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\\Sigqc1\pub\Édition\2023\MB_2023\MB_2023-08_Ali\Édition\Autres données numériques\"/>
    </mc:Choice>
  </mc:AlternateContent>
  <xr:revisionPtr revIDLastSave="0" documentId="13_ncr:1_{E4F24AF9-5F47-49C6-AEE1-DA076A11F4FD}" xr6:coauthVersionLast="47" xr6:coauthVersionMax="47" xr10:uidLastSave="{00000000-0000-0000-0000-000000000000}"/>
  <bookViews>
    <workbookView xWindow="30600" yWindow="180" windowWidth="25110" windowHeight="15405" tabRatio="822" xr2:uid="{00000000-000D-0000-FFFF-FFFF00000000}"/>
  </bookViews>
  <sheets>
    <sheet name="Annexe 1" sheetId="5" r:id="rId1"/>
    <sheet name="Annexe 1.1" sheetId="64" r:id="rId2"/>
    <sheet name="Annexe 1.2" sheetId="6" r:id="rId3"/>
    <sheet name="Annexe 1.3" sheetId="23" r:id="rId4"/>
    <sheet name="Annexe 1.4" sheetId="22" r:id="rId5"/>
    <sheet name="Annexe 1.5" sheetId="17" r:id="rId6"/>
    <sheet name="Annexe 2" sheetId="69" r:id="rId7"/>
    <sheet name="Annexe 3.1" sheetId="70" r:id="rId8"/>
    <sheet name="Annexe 3.2" sheetId="71" r:id="rId9"/>
  </sheets>
  <definedNames>
    <definedName name="_xlnm._FilterDatabase" localSheetId="0" hidden="1">'Annexe 1'!$B$2:$CS$1053</definedName>
    <definedName name="_xlnm._FilterDatabase" localSheetId="1" hidden="1">'Annexe 1.1'!$A$2:$CC$1131</definedName>
    <definedName name="_xlnm._FilterDatabase" localSheetId="6" hidden="1">'Annexe 2'!$A$4:$HW$69</definedName>
    <definedName name="Geofiche_31O09_31O10_31O15_AG" localSheetId="6">'Annexe 2'!$A$5:$I$45</definedName>
    <definedName name="Geofiche_31O09_31O10_31O15_AG_3" localSheetId="6">'Annexe 2'!$A$56:$I$68</definedName>
    <definedName name="_xlnm.Print_Titles" localSheetId="7">'Annexe 3.1'!$A:$A,'Annexe 3.1'!$1:$6</definedName>
    <definedName name="_xlnm.Print_Titles" localSheetId="8">'Annexe 3.2'!$A:$A,'Annexe 3.2'!$1:$6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C7" i="17" l="1"/>
  <c r="BC6" i="17"/>
  <c r="BC5" i="17"/>
  <c r="BC4" i="17"/>
  <c r="EC76" i="69"/>
  <c r="EC75" i="69"/>
  <c r="EC72" i="69"/>
  <c r="EC71" i="69"/>
  <c r="EC77" i="69" l="1"/>
  <c r="EC73" i="69"/>
  <c r="AV155" i="6"/>
  <c r="AV156" i="6" s="1"/>
  <c r="AV154" i="6"/>
  <c r="AV99" i="22"/>
  <c r="AV98" i="22"/>
  <c r="AV101" i="22" s="1"/>
  <c r="AV100" i="23"/>
  <c r="AV99" i="23"/>
  <c r="AV102" i="23" s="1"/>
  <c r="AV101" i="23" l="1"/>
  <c r="AV100" i="22"/>
  <c r="AV151" i="17"/>
  <c r="AV150" i="17"/>
  <c r="AV153" i="17" s="1"/>
  <c r="AV152" i="17" l="1"/>
  <c r="CW68" i="69"/>
  <c r="CV68" i="69"/>
  <c r="CU68" i="69"/>
  <c r="CT68" i="69"/>
  <c r="CW67" i="69"/>
  <c r="CV67" i="69"/>
  <c r="CU67" i="69"/>
  <c r="CT67" i="69"/>
  <c r="CW66" i="69"/>
  <c r="CV66" i="69"/>
  <c r="CU66" i="69"/>
  <c r="CT66" i="69"/>
  <c r="CW65" i="69"/>
  <c r="CV65" i="69"/>
  <c r="CU65" i="69"/>
  <c r="CT65" i="69"/>
  <c r="CW64" i="69"/>
  <c r="CV64" i="69"/>
  <c r="CU64" i="69"/>
  <c r="CT64" i="69"/>
  <c r="CW63" i="69"/>
  <c r="CV63" i="69"/>
  <c r="CU63" i="69"/>
  <c r="CT63" i="69"/>
  <c r="CW62" i="69"/>
  <c r="CV62" i="69"/>
  <c r="CU62" i="69"/>
  <c r="CT62" i="69"/>
  <c r="CW61" i="69"/>
  <c r="CV61" i="69"/>
  <c r="CU61" i="69"/>
  <c r="CT61" i="69"/>
  <c r="CW60" i="69"/>
  <c r="CV60" i="69"/>
  <c r="CU60" i="69"/>
  <c r="CT60" i="69"/>
  <c r="CW59" i="69"/>
  <c r="CV59" i="69"/>
  <c r="CU59" i="69"/>
  <c r="CT59" i="69"/>
  <c r="CW58" i="69"/>
  <c r="CV58" i="69"/>
  <c r="CU58" i="69"/>
  <c r="CT58" i="69"/>
  <c r="CW57" i="69"/>
  <c r="CV57" i="69"/>
  <c r="CU57" i="69"/>
  <c r="CT57" i="69"/>
  <c r="CW56" i="69"/>
  <c r="CV56" i="69"/>
  <c r="CU56" i="69"/>
  <c r="CT56" i="69"/>
  <c r="CW55" i="69"/>
  <c r="CV55" i="69"/>
  <c r="CU55" i="69"/>
  <c r="CT55" i="69"/>
  <c r="CW54" i="69"/>
  <c r="CV54" i="69"/>
  <c r="CU54" i="69"/>
  <c r="CT54" i="69"/>
  <c r="CW53" i="69"/>
  <c r="CV53" i="69"/>
  <c r="CU53" i="69"/>
  <c r="CT53" i="69"/>
  <c r="CW52" i="69"/>
  <c r="CV52" i="69"/>
  <c r="CU52" i="69"/>
  <c r="CT52" i="69"/>
  <c r="CW51" i="69"/>
  <c r="CV51" i="69"/>
  <c r="CU51" i="69"/>
  <c r="CT51" i="69"/>
  <c r="CW50" i="69"/>
  <c r="CV50" i="69"/>
  <c r="CU50" i="69"/>
  <c r="CT50" i="69"/>
  <c r="CW49" i="69"/>
  <c r="CV49" i="69"/>
  <c r="CU49" i="69"/>
  <c r="CT49" i="69"/>
  <c r="CW48" i="69"/>
  <c r="CV48" i="69"/>
  <c r="CU48" i="69"/>
  <c r="CT48" i="69"/>
  <c r="CW47" i="69"/>
  <c r="CV47" i="69"/>
  <c r="CU47" i="69"/>
  <c r="CT47" i="69"/>
  <c r="CW46" i="69"/>
  <c r="CV46" i="69"/>
  <c r="CU46" i="69"/>
  <c r="CT46" i="69"/>
  <c r="CW45" i="69"/>
  <c r="CV45" i="69"/>
  <c r="CU45" i="69"/>
  <c r="CT45" i="69"/>
  <c r="CW44" i="69"/>
  <c r="CV44" i="69"/>
  <c r="CU44" i="69"/>
  <c r="CT44" i="69"/>
  <c r="CW43" i="69"/>
  <c r="CV43" i="69"/>
  <c r="CU43" i="69"/>
  <c r="CT43" i="69"/>
  <c r="CW42" i="69"/>
  <c r="CV42" i="69"/>
  <c r="CU42" i="69"/>
  <c r="CT42" i="69"/>
  <c r="CW41" i="69"/>
  <c r="CV41" i="69"/>
  <c r="CU41" i="69"/>
  <c r="CT41" i="69"/>
  <c r="CW40" i="69"/>
  <c r="CV40" i="69"/>
  <c r="CU40" i="69"/>
  <c r="CT40" i="69"/>
  <c r="CW39" i="69"/>
  <c r="CV39" i="69"/>
  <c r="CU39" i="69"/>
  <c r="CT39" i="69"/>
  <c r="CW38" i="69"/>
  <c r="CV38" i="69"/>
  <c r="CU38" i="69"/>
  <c r="CT38" i="69"/>
  <c r="CW37" i="69"/>
  <c r="CV37" i="69"/>
  <c r="CU37" i="69"/>
  <c r="CT37" i="69"/>
  <c r="CW36" i="69"/>
  <c r="CV36" i="69"/>
  <c r="CU36" i="69"/>
  <c r="CT36" i="69"/>
  <c r="CW35" i="69"/>
  <c r="CV35" i="69"/>
  <c r="CU35" i="69"/>
  <c r="CT35" i="69"/>
  <c r="CW34" i="69"/>
  <c r="CV34" i="69"/>
  <c r="CU34" i="69"/>
  <c r="CT34" i="69"/>
  <c r="CW33" i="69"/>
  <c r="CV33" i="69"/>
  <c r="CU33" i="69"/>
  <c r="CT33" i="69"/>
  <c r="CW32" i="69"/>
  <c r="CV32" i="69"/>
  <c r="CU32" i="69"/>
  <c r="CT32" i="69"/>
  <c r="CW31" i="69"/>
  <c r="CV31" i="69"/>
  <c r="CU31" i="69"/>
  <c r="CT31" i="69"/>
  <c r="CW30" i="69"/>
  <c r="CV30" i="69"/>
  <c r="CU30" i="69"/>
  <c r="CT30" i="69"/>
  <c r="CW29" i="69"/>
  <c r="CV29" i="69"/>
  <c r="CU29" i="69"/>
  <c r="CT29" i="69"/>
  <c r="CW28" i="69"/>
  <c r="CV28" i="69"/>
  <c r="CU28" i="69"/>
  <c r="CT28" i="69"/>
  <c r="CW27" i="69"/>
  <c r="CV27" i="69"/>
  <c r="CU27" i="69"/>
  <c r="CT27" i="69"/>
  <c r="CW26" i="69"/>
  <c r="CV26" i="69"/>
  <c r="CU26" i="69"/>
  <c r="CT26" i="69"/>
  <c r="CW25" i="69"/>
  <c r="CV25" i="69"/>
  <c r="CU25" i="69"/>
  <c r="CT25" i="69"/>
  <c r="CW24" i="69"/>
  <c r="CV24" i="69"/>
  <c r="CU24" i="69"/>
  <c r="CT24" i="69"/>
  <c r="CW23" i="69"/>
  <c r="CV23" i="69"/>
  <c r="CU23" i="69"/>
  <c r="CT23" i="69"/>
  <c r="CW22" i="69"/>
  <c r="CV22" i="69"/>
  <c r="CU22" i="69"/>
  <c r="CT22" i="69"/>
  <c r="CW21" i="69"/>
  <c r="CV21" i="69"/>
  <c r="CU21" i="69"/>
  <c r="CT21" i="69"/>
  <c r="CW20" i="69"/>
  <c r="CV20" i="69"/>
  <c r="CU20" i="69"/>
  <c r="CT20" i="69"/>
  <c r="CW19" i="69"/>
  <c r="CV19" i="69"/>
  <c r="CU19" i="69"/>
  <c r="CT19" i="69"/>
  <c r="CW18" i="69"/>
  <c r="CV18" i="69"/>
  <c r="CU18" i="69"/>
  <c r="CT18" i="69"/>
  <c r="CW17" i="69"/>
  <c r="CV17" i="69"/>
  <c r="CU17" i="69"/>
  <c r="CT17" i="69"/>
  <c r="CW16" i="69"/>
  <c r="CV16" i="69"/>
  <c r="CU16" i="69"/>
  <c r="CT16" i="69"/>
  <c r="CW15" i="69"/>
  <c r="CV15" i="69"/>
  <c r="CU15" i="69"/>
  <c r="CT15" i="69"/>
  <c r="CW14" i="69"/>
  <c r="CV14" i="69"/>
  <c r="CU14" i="69"/>
  <c r="CT14" i="69"/>
  <c r="CW13" i="69"/>
  <c r="CV13" i="69"/>
  <c r="CU13" i="69"/>
  <c r="CT13" i="69"/>
  <c r="CW12" i="69"/>
  <c r="CV12" i="69"/>
  <c r="CU12" i="69"/>
  <c r="CT12" i="69"/>
  <c r="CW11" i="69"/>
  <c r="CV11" i="69"/>
  <c r="CU11" i="69"/>
  <c r="CT11" i="69"/>
  <c r="CW10" i="69"/>
  <c r="CV10" i="69"/>
  <c r="CU10" i="69"/>
  <c r="CT10" i="69"/>
  <c r="CW9" i="69"/>
  <c r="CV9" i="69"/>
  <c r="CU9" i="69"/>
  <c r="CT9" i="69"/>
  <c r="CW8" i="69"/>
  <c r="CV8" i="69"/>
  <c r="CU8" i="69"/>
  <c r="CT8" i="69"/>
  <c r="CW7" i="69"/>
  <c r="CV7" i="69"/>
  <c r="CU7" i="69"/>
  <c r="CT7" i="69"/>
  <c r="CW6" i="69"/>
  <c r="CV6" i="69"/>
  <c r="CU6" i="69"/>
  <c r="CT6" i="69"/>
  <c r="CW5" i="69"/>
  <c r="CV5" i="69"/>
  <c r="CU5" i="69"/>
  <c r="CT5" i="69"/>
  <c r="BO68" i="69" l="1"/>
  <c r="BN68" i="69"/>
  <c r="BO67" i="69"/>
  <c r="BN67" i="69"/>
  <c r="BO66" i="69"/>
  <c r="BN66" i="69"/>
  <c r="DA65" i="69"/>
  <c r="BO65" i="69"/>
  <c r="BN65" i="69"/>
  <c r="DA64" i="69"/>
  <c r="BO64" i="69"/>
  <c r="BN64" i="69"/>
  <c r="DA63" i="69"/>
  <c r="BO63" i="69"/>
  <c r="BN63" i="69"/>
  <c r="DA62" i="69"/>
  <c r="BO62" i="69"/>
  <c r="BN62" i="69"/>
  <c r="DA61" i="69"/>
  <c r="BO61" i="69"/>
  <c r="BN61" i="69"/>
  <c r="DA60" i="69"/>
  <c r="BO60" i="69"/>
  <c r="BN60" i="69"/>
  <c r="BO59" i="69"/>
  <c r="BN59" i="69"/>
  <c r="BO58" i="69"/>
  <c r="BN58" i="69"/>
  <c r="BO57" i="69"/>
  <c r="BN57" i="69"/>
  <c r="BO56" i="69"/>
  <c r="BN56" i="69"/>
  <c r="BO55" i="69"/>
  <c r="BN55" i="69"/>
  <c r="BO54" i="69"/>
  <c r="BN54" i="69"/>
  <c r="BO53" i="69"/>
  <c r="BN53" i="69"/>
  <c r="BO52" i="69"/>
  <c r="BN52" i="69"/>
  <c r="BO51" i="69"/>
  <c r="BN51" i="69"/>
  <c r="BO50" i="69"/>
  <c r="BN50" i="69"/>
  <c r="BO49" i="69"/>
  <c r="BN49" i="69"/>
  <c r="BO48" i="69"/>
  <c r="BN48" i="69"/>
  <c r="BO47" i="69"/>
  <c r="BN47" i="69"/>
  <c r="BO46" i="69"/>
  <c r="BN46" i="69"/>
  <c r="BO45" i="69"/>
  <c r="BN45" i="69"/>
  <c r="BO44" i="69"/>
  <c r="BN44" i="69"/>
  <c r="BO43" i="69"/>
  <c r="BN43" i="69"/>
  <c r="BO42" i="69"/>
  <c r="BN42" i="69"/>
  <c r="BO41" i="69"/>
  <c r="BN41" i="69"/>
  <c r="BO40" i="69"/>
  <c r="BN40" i="69"/>
  <c r="BO39" i="69"/>
  <c r="BN39" i="69"/>
  <c r="BO38" i="69"/>
  <c r="BN38" i="69"/>
  <c r="BO37" i="69"/>
  <c r="BN37" i="69"/>
  <c r="BO36" i="69"/>
  <c r="BN36" i="69"/>
  <c r="BO35" i="69"/>
  <c r="BN35" i="69"/>
  <c r="BO34" i="69"/>
  <c r="BN34" i="69"/>
  <c r="BO33" i="69"/>
  <c r="BN33" i="69"/>
  <c r="BO32" i="69"/>
  <c r="BN32" i="69"/>
  <c r="BO31" i="69"/>
  <c r="BN31" i="69"/>
  <c r="BO30" i="69"/>
  <c r="BN30" i="69"/>
  <c r="BO29" i="69"/>
  <c r="BN29" i="69"/>
  <c r="BO28" i="69"/>
  <c r="BN28" i="69"/>
  <c r="BO27" i="69"/>
  <c r="BN27" i="69"/>
  <c r="BO26" i="69"/>
  <c r="BN26" i="69"/>
  <c r="BO25" i="69"/>
  <c r="BN25" i="69"/>
  <c r="BO24" i="69"/>
  <c r="BN24" i="69"/>
  <c r="BO23" i="69"/>
  <c r="BN23" i="69"/>
  <c r="BO22" i="69"/>
  <c r="BN22" i="69"/>
  <c r="BO21" i="69"/>
  <c r="BN21" i="69"/>
  <c r="BO20" i="69"/>
  <c r="BN20" i="69"/>
  <c r="BO19" i="69"/>
  <c r="BN19" i="69"/>
  <c r="BO18" i="69"/>
  <c r="BN18" i="69"/>
  <c r="BO17" i="69"/>
  <c r="BN17" i="69"/>
  <c r="BO16" i="69"/>
  <c r="BN16" i="69"/>
  <c r="BO15" i="69"/>
  <c r="BN15" i="69"/>
  <c r="BO14" i="69"/>
  <c r="BN14" i="69"/>
  <c r="BO13" i="69"/>
  <c r="BN13" i="69"/>
  <c r="BO12" i="69"/>
  <c r="BN12" i="69"/>
  <c r="BO11" i="69"/>
  <c r="BN11" i="69"/>
  <c r="BO10" i="69"/>
  <c r="BN10" i="69"/>
  <c r="BO9" i="69"/>
  <c r="BN9" i="69"/>
  <c r="BO8" i="69"/>
  <c r="BN8" i="69"/>
  <c r="BO7" i="69"/>
  <c r="BN7" i="69"/>
  <c r="BO6" i="69"/>
  <c r="BN6" i="69"/>
  <c r="BO5" i="69"/>
  <c r="BN5" i="69"/>
  <c r="E989" i="64" l="1"/>
  <c r="G987" i="64"/>
  <c r="E883" i="64"/>
  <c r="G881" i="64"/>
  <c r="E752" i="64"/>
  <c r="G750" i="64"/>
  <c r="E679" i="64"/>
  <c r="G677" i="64"/>
  <c r="E597" i="64"/>
  <c r="G595" i="64"/>
  <c r="E485" i="64"/>
  <c r="G483" i="64"/>
  <c r="E365" i="64"/>
  <c r="G363" i="64"/>
  <c r="E293" i="64"/>
  <c r="G291" i="64"/>
  <c r="E226" i="64"/>
  <c r="G224" i="64"/>
  <c r="E161" i="64"/>
  <c r="G159" i="64"/>
  <c r="E98" i="64"/>
  <c r="G96" i="64"/>
  <c r="E35" i="64"/>
  <c r="G33" i="64"/>
  <c r="E7" i="64"/>
  <c r="G5" i="64"/>
  <c r="CT912" i="5" l="1"/>
  <c r="CT911" i="5"/>
  <c r="CT910" i="5"/>
  <c r="CT909" i="5"/>
  <c r="CT908" i="5"/>
  <c r="CT907" i="5"/>
  <c r="CT906" i="5"/>
  <c r="CT905" i="5"/>
  <c r="CT904" i="5"/>
  <c r="CT903" i="5"/>
  <c r="CT902" i="5"/>
  <c r="CT901" i="5"/>
  <c r="CT900" i="5"/>
  <c r="CT899" i="5"/>
  <c r="CT898" i="5"/>
  <c r="CT897" i="5"/>
  <c r="CT896" i="5"/>
  <c r="CT895" i="5"/>
  <c r="CT894" i="5"/>
  <c r="CT893" i="5"/>
  <c r="CT892" i="5"/>
  <c r="CT891" i="5"/>
  <c r="CT890" i="5"/>
  <c r="CT889" i="5"/>
  <c r="CT888" i="5"/>
  <c r="CT887" i="5"/>
  <c r="CT886" i="5"/>
  <c r="CT885" i="5"/>
  <c r="CT884" i="5"/>
  <c r="CT883" i="5"/>
  <c r="CT882" i="5"/>
  <c r="CT881" i="5"/>
  <c r="CT880" i="5"/>
  <c r="CT879" i="5"/>
  <c r="CT878" i="5"/>
  <c r="CT877" i="5"/>
  <c r="CT876" i="5"/>
  <c r="CT875" i="5"/>
  <c r="CT874" i="5"/>
  <c r="CT873" i="5"/>
  <c r="CT872" i="5"/>
  <c r="CT871" i="5"/>
  <c r="CT870" i="5"/>
  <c r="CT869" i="5"/>
  <c r="CT868" i="5"/>
  <c r="CT867" i="5"/>
  <c r="CT866" i="5"/>
  <c r="CT865" i="5"/>
  <c r="CT864" i="5"/>
  <c r="CT863" i="5"/>
  <c r="CT862" i="5"/>
  <c r="CT861" i="5"/>
  <c r="CT860" i="5"/>
  <c r="CT859" i="5"/>
  <c r="CT858" i="5"/>
  <c r="CT857" i="5"/>
  <c r="CT856" i="5"/>
  <c r="CT855" i="5"/>
  <c r="CT854" i="5"/>
  <c r="CT853" i="5"/>
  <c r="CT852" i="5"/>
  <c r="CT851" i="5"/>
  <c r="CT850" i="5"/>
  <c r="CT849" i="5"/>
  <c r="CT848" i="5"/>
  <c r="CT847" i="5"/>
  <c r="CT846" i="5"/>
  <c r="CT845" i="5"/>
  <c r="CT844" i="5"/>
  <c r="CT843" i="5"/>
  <c r="CT842" i="5"/>
  <c r="CT841" i="5"/>
  <c r="CT840" i="5"/>
  <c r="CT839" i="5"/>
  <c r="CT838" i="5"/>
  <c r="CT837" i="5"/>
  <c r="CT836" i="5"/>
  <c r="CT835" i="5"/>
  <c r="CT834" i="5"/>
  <c r="CT833" i="5"/>
  <c r="CT832" i="5"/>
  <c r="CT831" i="5"/>
  <c r="CT830" i="5"/>
  <c r="CT829" i="5"/>
  <c r="CT828" i="5"/>
  <c r="CT827" i="5"/>
  <c r="CT826" i="5"/>
  <c r="CT825" i="5"/>
  <c r="CT824" i="5"/>
  <c r="CT823" i="5"/>
  <c r="CT822" i="5"/>
  <c r="CT821" i="5"/>
  <c r="CT820" i="5"/>
  <c r="CT819" i="5"/>
  <c r="CT818" i="5"/>
  <c r="CT817" i="5"/>
  <c r="CT816" i="5"/>
  <c r="CT815" i="5"/>
  <c r="CT814" i="5"/>
  <c r="CT813" i="5"/>
  <c r="CT812" i="5"/>
  <c r="CT811" i="5"/>
  <c r="CT810" i="5"/>
  <c r="CT809" i="5"/>
  <c r="CT808" i="5"/>
  <c r="CT807" i="5"/>
  <c r="CT806" i="5"/>
  <c r="CT805" i="5"/>
  <c r="CT804" i="5"/>
  <c r="CT803" i="5"/>
  <c r="CT802" i="5"/>
  <c r="CT801" i="5"/>
  <c r="CT800" i="5"/>
  <c r="CT799" i="5"/>
  <c r="CT798" i="5"/>
  <c r="CT797" i="5"/>
  <c r="CT796" i="5"/>
  <c r="CT795" i="5"/>
  <c r="CT794" i="5"/>
  <c r="CT793" i="5"/>
  <c r="CT792" i="5"/>
  <c r="CT791" i="5"/>
  <c r="CT790" i="5"/>
  <c r="CT789" i="5"/>
  <c r="CT788" i="5"/>
  <c r="CT787" i="5"/>
  <c r="CT786" i="5"/>
  <c r="CT785" i="5"/>
  <c r="CT784" i="5"/>
  <c r="CT783" i="5"/>
  <c r="CT782" i="5"/>
  <c r="CT781" i="5"/>
  <c r="CT780" i="5"/>
  <c r="CT779" i="5"/>
  <c r="CT778" i="5"/>
  <c r="CT777" i="5"/>
  <c r="CT776" i="5"/>
  <c r="CT775" i="5"/>
  <c r="CT774" i="5"/>
  <c r="CT773" i="5"/>
  <c r="CT772" i="5"/>
  <c r="CT771" i="5"/>
  <c r="CT770" i="5"/>
  <c r="CT769" i="5"/>
  <c r="CT768" i="5"/>
  <c r="CT767" i="5"/>
  <c r="CT766" i="5"/>
  <c r="CT765" i="5"/>
  <c r="CT764" i="5"/>
  <c r="CT763" i="5"/>
  <c r="CT762" i="5"/>
  <c r="CT761" i="5"/>
  <c r="CT760" i="5"/>
  <c r="CT759" i="5"/>
  <c r="CT758" i="5"/>
  <c r="CT757" i="5"/>
  <c r="CT756" i="5"/>
  <c r="CT755" i="5"/>
  <c r="CT754" i="5"/>
  <c r="CT753" i="5"/>
  <c r="CT752" i="5"/>
  <c r="CT751" i="5"/>
  <c r="CT750" i="5"/>
  <c r="CT749" i="5"/>
  <c r="CT748" i="5"/>
  <c r="CT747" i="5"/>
  <c r="CT746" i="5"/>
  <c r="CT745" i="5"/>
  <c r="CT744" i="5"/>
  <c r="CT743" i="5"/>
  <c r="CT742" i="5"/>
  <c r="CT741" i="5"/>
  <c r="CT740" i="5"/>
  <c r="CT739" i="5"/>
  <c r="CT738" i="5"/>
  <c r="CT737" i="5"/>
  <c r="CT736" i="5"/>
  <c r="CT735" i="5"/>
  <c r="CT734" i="5"/>
  <c r="CT733" i="5"/>
  <c r="CT732" i="5"/>
  <c r="CT731" i="5"/>
  <c r="CT730" i="5"/>
  <c r="CT729" i="5"/>
  <c r="CT728" i="5"/>
  <c r="CT727" i="5"/>
  <c r="CT726" i="5"/>
  <c r="CT725" i="5"/>
  <c r="CT724" i="5"/>
  <c r="CT723" i="5"/>
  <c r="CT722" i="5"/>
  <c r="CT721" i="5"/>
  <c r="CT720" i="5"/>
  <c r="CT719" i="5"/>
  <c r="CT718" i="5"/>
  <c r="CT717" i="5"/>
  <c r="CT716" i="5"/>
  <c r="CT715" i="5"/>
  <c r="CT714" i="5"/>
  <c r="CT713" i="5"/>
  <c r="CT712" i="5"/>
  <c r="CT711" i="5"/>
  <c r="CT710" i="5"/>
  <c r="CT709" i="5"/>
  <c r="CT708" i="5"/>
  <c r="CT707" i="5"/>
  <c r="CT706" i="5"/>
  <c r="CT705" i="5"/>
  <c r="CT704" i="5"/>
  <c r="CT703" i="5"/>
  <c r="CT702" i="5"/>
  <c r="CT701" i="5"/>
  <c r="CT700" i="5"/>
  <c r="CT699" i="5"/>
  <c r="CT698" i="5"/>
  <c r="CT697" i="5"/>
  <c r="CT696" i="5"/>
  <c r="CT695" i="5"/>
  <c r="CT694" i="5"/>
  <c r="CT693" i="5"/>
  <c r="CT692" i="5"/>
  <c r="CT691" i="5"/>
  <c r="CT690" i="5"/>
  <c r="CT689" i="5"/>
  <c r="CT688" i="5"/>
  <c r="CT687" i="5"/>
  <c r="CT686" i="5"/>
  <c r="CT685" i="5"/>
  <c r="CT684" i="5"/>
  <c r="CT683" i="5"/>
  <c r="CT682" i="5"/>
  <c r="CT681" i="5"/>
  <c r="CT680" i="5"/>
  <c r="CT679" i="5"/>
  <c r="CT678" i="5"/>
  <c r="CT677" i="5"/>
  <c r="CT676" i="5"/>
  <c r="CT675" i="5"/>
  <c r="CT674" i="5"/>
  <c r="CT673" i="5"/>
  <c r="CT672" i="5"/>
  <c r="CT671" i="5"/>
  <c r="CT670" i="5"/>
  <c r="CT669" i="5"/>
  <c r="CT668" i="5"/>
  <c r="CT667" i="5"/>
  <c r="CT666" i="5"/>
  <c r="CT665" i="5"/>
  <c r="CT664" i="5"/>
  <c r="CT663" i="5"/>
  <c r="CT662" i="5"/>
  <c r="CT661" i="5"/>
  <c r="CT660" i="5"/>
  <c r="CT659" i="5"/>
  <c r="CT658" i="5"/>
  <c r="CT657" i="5"/>
  <c r="CT656" i="5"/>
  <c r="CT655" i="5"/>
  <c r="CT654" i="5"/>
  <c r="CT653" i="5"/>
  <c r="CT652" i="5"/>
  <c r="CT651" i="5"/>
  <c r="CT650" i="5"/>
  <c r="CT649" i="5"/>
  <c r="CT648" i="5"/>
  <c r="CT647" i="5"/>
  <c r="CT646" i="5"/>
  <c r="CT645" i="5"/>
  <c r="CT644" i="5"/>
  <c r="CT643" i="5"/>
  <c r="CT642" i="5"/>
  <c r="CT641" i="5"/>
  <c r="CT640" i="5"/>
  <c r="CT639" i="5"/>
  <c r="CT638" i="5"/>
  <c r="CT637" i="5"/>
  <c r="CT636" i="5"/>
  <c r="CT635" i="5"/>
  <c r="CT634" i="5"/>
  <c r="CT633" i="5"/>
  <c r="CT632" i="5"/>
  <c r="CT631" i="5"/>
  <c r="CT630" i="5"/>
  <c r="CT629" i="5"/>
  <c r="CT628" i="5"/>
  <c r="CT627" i="5"/>
  <c r="CT626" i="5"/>
  <c r="CT625" i="5"/>
  <c r="CT624" i="5"/>
  <c r="CT623" i="5"/>
  <c r="CT622" i="5"/>
  <c r="CT621" i="5"/>
  <c r="CT620" i="5"/>
  <c r="CT619" i="5"/>
  <c r="CT618" i="5"/>
  <c r="CT617" i="5"/>
  <c r="CT616" i="5"/>
  <c r="CT615" i="5"/>
  <c r="CT614" i="5"/>
  <c r="CT613" i="5"/>
  <c r="CT612" i="5"/>
  <c r="CT611" i="5"/>
  <c r="CT610" i="5"/>
  <c r="CT609" i="5"/>
  <c r="CT608" i="5"/>
  <c r="CT607" i="5"/>
  <c r="CT606" i="5"/>
  <c r="CT605" i="5"/>
  <c r="CT604" i="5"/>
  <c r="CT603" i="5"/>
  <c r="CT602" i="5"/>
  <c r="CT601" i="5"/>
  <c r="CT600" i="5"/>
  <c r="CT599" i="5"/>
  <c r="CT598" i="5"/>
  <c r="CT597" i="5"/>
  <c r="CT596" i="5"/>
  <c r="CT595" i="5"/>
  <c r="CT594" i="5"/>
  <c r="CT593" i="5"/>
  <c r="CT592" i="5"/>
  <c r="CT591" i="5"/>
  <c r="CT590" i="5"/>
  <c r="CT589" i="5"/>
  <c r="CT588" i="5"/>
  <c r="CT587" i="5"/>
  <c r="CT586" i="5"/>
  <c r="CT585" i="5"/>
  <c r="CT584" i="5"/>
  <c r="CT583" i="5"/>
  <c r="CT582" i="5"/>
  <c r="CT581" i="5"/>
  <c r="CT580" i="5"/>
  <c r="CT579" i="5"/>
  <c r="CT578" i="5"/>
  <c r="CT577" i="5"/>
  <c r="CT576" i="5"/>
  <c r="CT575" i="5"/>
  <c r="CT574" i="5"/>
  <c r="CT573" i="5"/>
  <c r="CT572" i="5"/>
  <c r="CT571" i="5"/>
  <c r="CT570" i="5"/>
  <c r="CT569" i="5"/>
  <c r="CT568" i="5"/>
  <c r="CT567" i="5"/>
  <c r="CT566" i="5"/>
  <c r="CT565" i="5"/>
  <c r="CT564" i="5"/>
  <c r="CT563" i="5"/>
  <c r="CT562" i="5"/>
  <c r="CT561" i="5"/>
  <c r="CT560" i="5"/>
  <c r="CT559" i="5"/>
  <c r="CT558" i="5"/>
  <c r="CT557" i="5"/>
  <c r="CT556" i="5"/>
  <c r="CT555" i="5"/>
  <c r="CT554" i="5"/>
  <c r="CT553" i="5"/>
  <c r="CT552" i="5"/>
  <c r="CT551" i="5"/>
  <c r="CT550" i="5"/>
  <c r="CT549" i="5"/>
  <c r="CT548" i="5"/>
  <c r="CT547" i="5"/>
  <c r="CT546" i="5"/>
  <c r="CT545" i="5"/>
  <c r="CT544" i="5"/>
  <c r="CT543" i="5"/>
  <c r="CT542" i="5"/>
  <c r="CT541" i="5"/>
  <c r="CT540" i="5"/>
  <c r="CT539" i="5"/>
  <c r="CT538" i="5"/>
  <c r="CT537" i="5"/>
  <c r="CT536" i="5"/>
  <c r="CT535" i="5"/>
  <c r="CT534" i="5"/>
  <c r="CT533" i="5"/>
  <c r="CT532" i="5"/>
  <c r="CT531" i="5"/>
  <c r="CT530" i="5"/>
  <c r="CT529" i="5"/>
  <c r="CT528" i="5"/>
  <c r="CT527" i="5"/>
  <c r="CT526" i="5"/>
  <c r="CT525" i="5"/>
  <c r="CT524" i="5"/>
  <c r="CT523" i="5"/>
  <c r="CT522" i="5"/>
  <c r="CT521" i="5"/>
  <c r="CT520" i="5"/>
  <c r="CT519" i="5"/>
  <c r="CT518" i="5"/>
  <c r="CT517" i="5"/>
  <c r="CT516" i="5"/>
  <c r="CT515" i="5"/>
  <c r="CT514" i="5"/>
  <c r="CT513" i="5"/>
  <c r="CT512" i="5"/>
  <c r="CT511" i="5"/>
  <c r="CT510" i="5"/>
  <c r="CT509" i="5"/>
  <c r="CT508" i="5"/>
  <c r="CT507" i="5"/>
  <c r="CT506" i="5"/>
  <c r="CT505" i="5"/>
  <c r="CT504" i="5"/>
  <c r="CT503" i="5"/>
  <c r="CT502" i="5"/>
  <c r="CT501" i="5"/>
  <c r="CT500" i="5"/>
  <c r="CT499" i="5"/>
  <c r="CT498" i="5"/>
  <c r="CT497" i="5"/>
  <c r="CT496" i="5"/>
  <c r="CT495" i="5"/>
  <c r="CT494" i="5"/>
  <c r="CT493" i="5"/>
  <c r="CT492" i="5"/>
  <c r="CT491" i="5"/>
  <c r="CT490" i="5"/>
  <c r="CT489" i="5"/>
  <c r="CT488" i="5"/>
  <c r="CT487" i="5"/>
  <c r="CT486" i="5"/>
  <c r="CT485" i="5"/>
  <c r="CT484" i="5"/>
  <c r="CT483" i="5"/>
  <c r="CT482" i="5"/>
  <c r="CT481" i="5"/>
  <c r="CT480" i="5"/>
  <c r="CT479" i="5"/>
  <c r="CT478" i="5"/>
  <c r="CT477" i="5"/>
  <c r="CT476" i="5"/>
  <c r="CT475" i="5"/>
  <c r="CT474" i="5"/>
  <c r="CT473" i="5"/>
  <c r="CT472" i="5"/>
  <c r="CT471" i="5"/>
  <c r="CT470" i="5"/>
  <c r="CT469" i="5"/>
  <c r="CT468" i="5"/>
  <c r="CT467" i="5"/>
  <c r="CT466" i="5"/>
  <c r="CT465" i="5"/>
  <c r="CT464" i="5"/>
  <c r="CT463" i="5"/>
  <c r="CT462" i="5"/>
  <c r="CT461" i="5"/>
  <c r="CT460" i="5"/>
  <c r="CT459" i="5"/>
  <c r="CT458" i="5"/>
  <c r="CT457" i="5"/>
  <c r="CT456" i="5"/>
  <c r="CT455" i="5"/>
  <c r="CT454" i="5"/>
  <c r="CT453" i="5"/>
  <c r="CT452" i="5"/>
  <c r="CT451" i="5"/>
  <c r="CT450" i="5"/>
  <c r="CT449" i="5"/>
  <c r="CT448" i="5"/>
  <c r="CT447" i="5"/>
  <c r="CT446" i="5"/>
  <c r="CT445" i="5"/>
  <c r="CT444" i="5"/>
  <c r="CT443" i="5"/>
  <c r="CT442" i="5"/>
  <c r="CT441" i="5"/>
  <c r="CT440" i="5"/>
  <c r="CT439" i="5"/>
  <c r="CT438" i="5"/>
  <c r="CT437" i="5"/>
  <c r="CT436" i="5"/>
  <c r="CT435" i="5"/>
  <c r="CT434" i="5"/>
  <c r="CT433" i="5"/>
  <c r="CT432" i="5"/>
  <c r="CT431" i="5"/>
  <c r="CT430" i="5"/>
  <c r="CT429" i="5"/>
  <c r="CT428" i="5"/>
  <c r="CT427" i="5"/>
  <c r="CT426" i="5"/>
  <c r="CT425" i="5"/>
  <c r="CT424" i="5"/>
  <c r="CT423" i="5"/>
  <c r="CT422" i="5"/>
  <c r="CT421" i="5"/>
  <c r="CT420" i="5"/>
  <c r="CT419" i="5"/>
  <c r="CT418" i="5"/>
  <c r="CT417" i="5"/>
  <c r="CT416" i="5"/>
  <c r="CT415" i="5"/>
  <c r="CT414" i="5"/>
  <c r="CT413" i="5"/>
  <c r="CT412" i="5"/>
  <c r="CT411" i="5"/>
  <c r="CT410" i="5"/>
  <c r="CT409" i="5"/>
  <c r="CT408" i="5"/>
  <c r="CT407" i="5"/>
  <c r="CT406" i="5"/>
  <c r="CT405" i="5"/>
  <c r="CT404" i="5"/>
  <c r="CT403" i="5"/>
  <c r="CT402" i="5"/>
  <c r="CT401" i="5"/>
  <c r="CT400" i="5"/>
  <c r="CT399" i="5"/>
  <c r="CT398" i="5"/>
  <c r="CT397" i="5"/>
  <c r="CT396" i="5"/>
  <c r="CT395" i="5"/>
  <c r="CT394" i="5"/>
  <c r="CT393" i="5"/>
  <c r="CT392" i="5"/>
  <c r="CT391" i="5"/>
  <c r="CT390" i="5"/>
  <c r="CT389" i="5"/>
  <c r="CT388" i="5"/>
  <c r="CT387" i="5"/>
  <c r="CT386" i="5"/>
  <c r="CT385" i="5"/>
  <c r="CT384" i="5"/>
  <c r="CT383" i="5"/>
  <c r="CT382" i="5"/>
  <c r="CT381" i="5"/>
  <c r="CT380" i="5"/>
  <c r="CT379" i="5"/>
  <c r="CT378" i="5"/>
  <c r="CT377" i="5"/>
  <c r="CT376" i="5"/>
  <c r="CT375" i="5"/>
  <c r="CT374" i="5"/>
  <c r="CT373" i="5"/>
  <c r="CT372" i="5"/>
  <c r="CT371" i="5"/>
  <c r="CT370" i="5"/>
  <c r="CT369" i="5"/>
  <c r="CT368" i="5"/>
  <c r="CT367" i="5"/>
  <c r="CT366" i="5"/>
  <c r="CT365" i="5"/>
  <c r="CT364" i="5"/>
  <c r="CT363" i="5"/>
  <c r="CT362" i="5"/>
  <c r="CT361" i="5"/>
  <c r="CT360" i="5"/>
  <c r="CT359" i="5"/>
  <c r="CT358" i="5"/>
  <c r="CT357" i="5"/>
  <c r="CT356" i="5"/>
  <c r="CT355" i="5"/>
  <c r="CT354" i="5"/>
  <c r="CT353" i="5"/>
  <c r="CT352" i="5"/>
  <c r="CT351" i="5"/>
  <c r="CT350" i="5"/>
  <c r="CT349" i="5"/>
  <c r="CT348" i="5"/>
  <c r="CT347" i="5"/>
  <c r="CT346" i="5"/>
  <c r="CT345" i="5"/>
  <c r="CT344" i="5"/>
  <c r="CT343" i="5"/>
  <c r="CT342" i="5"/>
  <c r="CT341" i="5"/>
  <c r="CT340" i="5"/>
  <c r="CT339" i="5"/>
  <c r="CT338" i="5"/>
  <c r="CT337" i="5"/>
  <c r="CT336" i="5"/>
  <c r="CT335" i="5"/>
  <c r="CT334" i="5"/>
  <c r="CT333" i="5"/>
  <c r="CT332" i="5"/>
  <c r="CT331" i="5"/>
  <c r="CT330" i="5"/>
  <c r="CT329" i="5"/>
  <c r="CT328" i="5"/>
  <c r="CT327" i="5"/>
  <c r="CT326" i="5"/>
  <c r="CT325" i="5"/>
  <c r="CT324" i="5"/>
  <c r="CT323" i="5"/>
  <c r="CT322" i="5"/>
  <c r="CT321" i="5"/>
  <c r="CT320" i="5"/>
  <c r="CT319" i="5"/>
  <c r="CT318" i="5"/>
  <c r="CT317" i="5"/>
  <c r="CT316" i="5"/>
  <c r="CT315" i="5"/>
  <c r="CT314" i="5"/>
  <c r="CT313" i="5"/>
  <c r="CT312" i="5"/>
  <c r="CT311" i="5"/>
  <c r="CT310" i="5"/>
  <c r="CT309" i="5"/>
  <c r="CT308" i="5"/>
  <c r="CT307" i="5"/>
  <c r="CT306" i="5"/>
  <c r="CT305" i="5"/>
  <c r="CT304" i="5"/>
  <c r="CT303" i="5"/>
  <c r="CT302" i="5"/>
  <c r="CT301" i="5"/>
  <c r="CT300" i="5"/>
  <c r="CT299" i="5"/>
  <c r="CT298" i="5"/>
  <c r="CT297" i="5"/>
  <c r="CT296" i="5"/>
  <c r="CT295" i="5"/>
  <c r="CT294" i="5"/>
  <c r="CT293" i="5"/>
  <c r="CT292" i="5"/>
  <c r="CT291" i="5"/>
  <c r="CT290" i="5"/>
  <c r="CT289" i="5"/>
  <c r="CT288" i="5"/>
  <c r="CT287" i="5"/>
  <c r="CT286" i="5"/>
  <c r="CT285" i="5"/>
  <c r="CT284" i="5"/>
  <c r="CT283" i="5"/>
  <c r="CT282" i="5"/>
  <c r="CT281" i="5"/>
  <c r="CT280" i="5"/>
  <c r="CT279" i="5"/>
  <c r="CT278" i="5"/>
  <c r="CT277" i="5"/>
  <c r="CT276" i="5"/>
  <c r="CT275" i="5"/>
  <c r="CT274" i="5"/>
  <c r="CT273" i="5"/>
  <c r="CT272" i="5"/>
  <c r="CT271" i="5"/>
  <c r="CT270" i="5"/>
  <c r="CT269" i="5"/>
  <c r="CT268" i="5"/>
  <c r="CT267" i="5"/>
  <c r="CT266" i="5"/>
  <c r="CT265" i="5"/>
  <c r="CT264" i="5"/>
  <c r="CT263" i="5"/>
  <c r="CT262" i="5"/>
  <c r="CT261" i="5"/>
  <c r="CT260" i="5"/>
  <c r="CT259" i="5"/>
  <c r="CT258" i="5"/>
  <c r="CT257" i="5"/>
  <c r="CT256" i="5"/>
  <c r="CT255" i="5"/>
  <c r="CT254" i="5"/>
  <c r="CT253" i="5"/>
  <c r="CT252" i="5"/>
  <c r="CT251" i="5"/>
  <c r="CT250" i="5"/>
  <c r="CT249" i="5"/>
  <c r="CT248" i="5"/>
  <c r="CT247" i="5"/>
  <c r="CT246" i="5"/>
  <c r="CT245" i="5"/>
  <c r="CT244" i="5"/>
  <c r="CT243" i="5"/>
  <c r="CT242" i="5"/>
  <c r="CT241" i="5"/>
  <c r="CT240" i="5"/>
  <c r="CT239" i="5"/>
  <c r="CT238" i="5"/>
  <c r="CT237" i="5"/>
  <c r="CT236" i="5"/>
  <c r="CT235" i="5"/>
  <c r="CT234" i="5"/>
  <c r="CT233" i="5"/>
  <c r="CT232" i="5"/>
  <c r="CT231" i="5"/>
  <c r="CT230" i="5"/>
  <c r="CT229" i="5"/>
  <c r="CT228" i="5"/>
  <c r="CT227" i="5"/>
  <c r="CT226" i="5"/>
  <c r="CT225" i="5"/>
  <c r="CT224" i="5"/>
  <c r="CT223" i="5"/>
  <c r="CT222" i="5"/>
  <c r="CT221" i="5"/>
  <c r="CT220" i="5"/>
  <c r="CT219" i="5"/>
  <c r="CT218" i="5"/>
  <c r="CT217" i="5"/>
  <c r="CT216" i="5"/>
  <c r="CT215" i="5"/>
  <c r="CT214" i="5"/>
  <c r="CT213" i="5"/>
  <c r="CT212" i="5"/>
  <c r="CT211" i="5"/>
  <c r="CT210" i="5"/>
  <c r="CT209" i="5"/>
  <c r="CT208" i="5"/>
  <c r="CT207" i="5"/>
  <c r="CT206" i="5"/>
  <c r="CT205" i="5"/>
  <c r="CT204" i="5"/>
  <c r="CT203" i="5"/>
  <c r="CT202" i="5"/>
  <c r="CT201" i="5"/>
  <c r="CT200" i="5"/>
  <c r="CT199" i="5"/>
  <c r="CT198" i="5"/>
  <c r="CT197" i="5"/>
  <c r="CT196" i="5"/>
  <c r="CT195" i="5"/>
  <c r="CT194" i="5"/>
  <c r="CT193" i="5"/>
  <c r="CT192" i="5"/>
  <c r="CT191" i="5"/>
  <c r="CT190" i="5"/>
  <c r="CT189" i="5"/>
  <c r="CT188" i="5"/>
  <c r="CT187" i="5"/>
  <c r="CT186" i="5"/>
  <c r="CT185" i="5"/>
  <c r="CT184" i="5"/>
  <c r="CT183" i="5"/>
  <c r="CT182" i="5"/>
  <c r="CT181" i="5"/>
  <c r="CT180" i="5"/>
  <c r="CT179" i="5"/>
  <c r="CT178" i="5"/>
  <c r="CT177" i="5"/>
  <c r="CT176" i="5"/>
  <c r="CT175" i="5"/>
  <c r="CT174" i="5"/>
  <c r="CT173" i="5"/>
  <c r="CT172" i="5"/>
  <c r="CT171" i="5"/>
  <c r="CT170" i="5"/>
  <c r="CT169" i="5"/>
  <c r="CT168" i="5"/>
  <c r="CT167" i="5"/>
  <c r="CT166" i="5"/>
  <c r="CT165" i="5"/>
  <c r="CT164" i="5"/>
  <c r="CT163" i="5"/>
  <c r="CT162" i="5"/>
  <c r="CT161" i="5"/>
  <c r="CT160" i="5"/>
  <c r="CT159" i="5"/>
  <c r="CT158" i="5"/>
  <c r="CT157" i="5"/>
  <c r="CT156" i="5"/>
  <c r="CT155" i="5"/>
  <c r="CT154" i="5"/>
  <c r="CT153" i="5"/>
  <c r="CT152" i="5"/>
  <c r="CT151" i="5"/>
  <c r="CT150" i="5"/>
  <c r="CT149" i="5"/>
  <c r="CT148" i="5"/>
  <c r="CT147" i="5"/>
  <c r="CT146" i="5"/>
  <c r="CT145" i="5"/>
  <c r="CT144" i="5"/>
  <c r="CT143" i="5"/>
  <c r="CT142" i="5"/>
  <c r="CT141" i="5"/>
  <c r="CT140" i="5"/>
  <c r="CT139" i="5"/>
  <c r="CT138" i="5"/>
  <c r="CT137" i="5"/>
  <c r="CT136" i="5"/>
  <c r="CT135" i="5"/>
  <c r="CT134" i="5"/>
  <c r="CT133" i="5"/>
  <c r="CT132" i="5"/>
  <c r="CT131" i="5"/>
  <c r="CT130" i="5"/>
  <c r="CT129" i="5"/>
  <c r="CT128" i="5"/>
  <c r="CT127" i="5"/>
  <c r="CT126" i="5"/>
  <c r="CT125" i="5"/>
  <c r="CT124" i="5"/>
  <c r="CT123" i="5"/>
  <c r="CT122" i="5"/>
  <c r="CT121" i="5"/>
  <c r="CT120" i="5"/>
  <c r="CT119" i="5"/>
  <c r="CT118" i="5"/>
  <c r="CT117" i="5"/>
  <c r="CT116" i="5"/>
  <c r="CT115" i="5"/>
  <c r="CT114" i="5"/>
  <c r="CT113" i="5"/>
  <c r="CT112" i="5"/>
  <c r="CT111" i="5"/>
  <c r="CT110" i="5"/>
  <c r="CT109" i="5"/>
  <c r="CT108" i="5"/>
  <c r="CT107" i="5"/>
  <c r="CT106" i="5"/>
  <c r="CT105" i="5"/>
  <c r="CT104" i="5"/>
  <c r="CT103" i="5"/>
  <c r="CT102" i="5"/>
  <c r="CT101" i="5"/>
  <c r="CT100" i="5"/>
  <c r="CT99" i="5"/>
  <c r="CT98" i="5"/>
  <c r="CT97" i="5"/>
  <c r="CT96" i="5"/>
  <c r="CT95" i="5"/>
  <c r="CT94" i="5"/>
  <c r="CT93" i="5"/>
  <c r="CT92" i="5"/>
  <c r="CT91" i="5"/>
  <c r="CT90" i="5"/>
  <c r="CT89" i="5"/>
  <c r="CT88" i="5"/>
  <c r="CT87" i="5"/>
  <c r="CT86" i="5"/>
  <c r="CT85" i="5"/>
  <c r="CT84" i="5"/>
  <c r="CT83" i="5"/>
  <c r="CT82" i="5"/>
  <c r="CT81" i="5"/>
  <c r="CT80" i="5"/>
  <c r="CT79" i="5"/>
  <c r="CT78" i="5"/>
  <c r="CT77" i="5"/>
  <c r="CT76" i="5"/>
  <c r="CT75" i="5"/>
  <c r="CT74" i="5"/>
  <c r="CT73" i="5"/>
  <c r="CT72" i="5"/>
  <c r="CT71" i="5"/>
  <c r="CT70" i="5"/>
  <c r="CT69" i="5"/>
  <c r="CT68" i="5"/>
  <c r="CT67" i="5"/>
  <c r="CT66" i="5"/>
  <c r="CT65" i="5"/>
  <c r="CT64" i="5"/>
  <c r="CT63" i="5"/>
  <c r="CT62" i="5"/>
  <c r="CT61" i="5"/>
  <c r="CT60" i="5"/>
  <c r="CT59" i="5"/>
  <c r="CT58" i="5"/>
  <c r="CT57" i="5"/>
  <c r="CT56" i="5"/>
  <c r="CT55" i="5"/>
  <c r="CT54" i="5"/>
  <c r="CT53" i="5"/>
  <c r="CT52" i="5"/>
  <c r="CT51" i="5"/>
  <c r="CT50" i="5"/>
  <c r="CT49" i="5"/>
  <c r="CT48" i="5"/>
  <c r="CT47" i="5"/>
  <c r="CT46" i="5"/>
  <c r="CT45" i="5"/>
  <c r="CT44" i="5"/>
  <c r="CT43" i="5"/>
  <c r="CT42" i="5"/>
  <c r="CT41" i="5"/>
  <c r="CT40" i="5"/>
  <c r="CT39" i="5"/>
  <c r="CT38" i="5"/>
  <c r="CT37" i="5"/>
  <c r="CT36" i="5"/>
  <c r="CT35" i="5"/>
  <c r="CT34" i="5"/>
  <c r="CT33" i="5"/>
  <c r="CT32" i="5"/>
  <c r="CT31" i="5"/>
  <c r="CT30" i="5"/>
  <c r="CT29" i="5"/>
  <c r="CT28" i="5"/>
  <c r="CT27" i="5"/>
  <c r="CT26" i="5"/>
  <c r="CT25" i="5"/>
  <c r="CT24" i="5"/>
  <c r="CT23" i="5"/>
  <c r="CT22" i="5"/>
  <c r="CT21" i="5"/>
  <c r="CT20" i="5"/>
  <c r="CT19" i="5"/>
  <c r="CT18" i="5"/>
  <c r="CT17" i="5"/>
  <c r="CT16" i="5"/>
  <c r="CT15" i="5"/>
  <c r="CT14" i="5"/>
  <c r="CT13" i="5"/>
  <c r="CT12" i="5"/>
  <c r="CT11" i="5"/>
  <c r="CT10" i="5"/>
  <c r="CT9" i="5"/>
  <c r="CT8" i="5"/>
  <c r="CT7" i="5"/>
  <c r="CT6" i="5"/>
  <c r="CT5" i="5"/>
  <c r="CT4" i="5"/>
  <c r="CT3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Debilus</author>
  </authors>
  <commentList>
    <comment ref="F131" authorId="0" shapeId="0" xr:uid="{7ACDDFEC-D10E-441F-8A91-726A57BE967C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Il sagit de la leuconorite I3P au contact avec le diabase I3B</t>
        </r>
      </text>
    </comment>
    <comment ref="F217" authorId="0" shapeId="0" xr:uid="{246746F5-B662-42AF-A5B6-30B01662037D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In the SCB03, there are two circles with a minor but significant difference in An content</t>
        </r>
      </text>
    </comment>
    <comment ref="G445" authorId="0" shapeId="0" xr:uid="{FC7AF6E3-DC34-4AAC-86FB-C34A4735DEAE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Ici I1G concerne la "pegmatite anorthositique" référent à une lithologie retrouvée en intrusion ou en plaquage d'affleurement contenant des cristaux de plagioclases grossier à mégacrytiques, des oxydes de fer (MG) et des minéraux rougeâtres (GR/RU ?)</t>
        </r>
      </text>
    </comment>
    <comment ref="H838" authorId="0" shapeId="0" xr:uid="{849422F8-1A69-45C9-A636-A7E2BEEA448F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Matrice de plagioclases blachâtre autour d'un amas de Biotite</t>
        </r>
      </text>
    </comment>
    <comment ref="H951" authorId="0" shapeId="0" xr:uid="{C6F88A99-CB44-4A9E-A0A5-3E33BEDE318A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Mauvaise nommenclature sur le feuille de Lab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Debilus</author>
  </authors>
  <commentList>
    <comment ref="AE5" authorId="0" shapeId="0" xr:uid="{AE9001CF-5083-46E3-BDA4-E3F3B0B7EB56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Debilus</author>
  </authors>
  <commentList>
    <comment ref="A2" authorId="0" shapeId="0" xr:uid="{9B1AB93C-9B52-4566-A66A-173717080D57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Sur cette feuille de calcul : 0&lt;=&gt;&lt;LOD</t>
        </r>
      </text>
    </comment>
    <comment ref="AE5" authorId="0" shapeId="0" xr:uid="{9CC017EE-F6C0-403B-9BF3-3D308945C0A3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14" authorId="0" shapeId="0" xr:uid="{947D92C2-D639-4EA0-86D7-DC111760DE3F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25" authorId="0" shapeId="0" xr:uid="{8C8F7D11-0F88-499E-863E-391993E94D00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36" authorId="0" shapeId="0" xr:uid="{7A3DA416-CFC7-418F-A62A-557ABAC1039F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48" authorId="0" shapeId="0" xr:uid="{F0D315E5-B130-4361-A5E8-556421030BD2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59" authorId="0" shapeId="0" xr:uid="{7B2C06AB-A89E-4438-88B1-443EA754E9DD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72" authorId="0" shapeId="0" xr:uid="{E6C71E3C-35EE-4B08-9276-38B3F8650B34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85" authorId="0" shapeId="0" xr:uid="{1C3E837D-4590-420B-8776-CEA4AF553A87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Debilus</author>
  </authors>
  <commentList>
    <comment ref="AE5" authorId="0" shapeId="0" xr:uid="{0C0D1884-769D-40A2-AFD5-F356D47A0DBD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14" authorId="0" shapeId="0" xr:uid="{19DAE731-6C74-4ACF-B8A8-E1414976ADF8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25" authorId="0" shapeId="0" xr:uid="{91A41C09-7881-44AB-BE91-8783B43D183E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36" authorId="0" shapeId="0" xr:uid="{D9E967AC-2367-4E40-B84B-2C39673AF0EB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47" authorId="0" shapeId="0" xr:uid="{877675DB-E9BC-4061-992B-127030266B68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58" authorId="0" shapeId="0" xr:uid="{A44061B7-EAED-4207-949F-4CBE28F9A687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71" authorId="0" shapeId="0" xr:uid="{BBAAD0A8-45B3-4129-83E7-DC002B9B8B59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  <comment ref="AE84" authorId="0" shapeId="0" xr:uid="{26627FBA-DD23-4245-B88F-AEC53BBAFDA3}">
      <text>
        <r>
          <rPr>
            <b/>
            <sz val="9"/>
            <color indexed="81"/>
            <rFont val="Tahoma"/>
            <family val="2"/>
          </rPr>
          <t>Debilus:</t>
        </r>
        <r>
          <rPr>
            <sz val="9"/>
            <color indexed="81"/>
            <rFont val="Tahoma"/>
            <family val="2"/>
          </rPr>
          <t xml:space="preserve">
Valeur arbitraire en attente de Laser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599063E-D0DB-4877-A6A6-0CD66EF13400}" name="Geofiche1" type="6" refreshedVersion="7" background="1" saveData="1">
    <textPr firstRow="2" sourceFile="U:\Théo 2022\Theo2022_AG.csv" tab="0" semicolon="1">
      <textFields count="7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637B5C8A-0D04-49D1-AEDF-F38DEB8430D9}" name="Geofiche111" type="6" refreshedVersion="7" background="1" saveData="1">
    <textPr firstRow="2" sourceFile="U:\Théo 2022\Theo2022_AG.csv" tab="0" semicolon="1">
      <textFields count="7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<sst xmlns="http://schemas.openxmlformats.org/spreadsheetml/2006/main" count="57522" uniqueCount="1900">
  <si>
    <t>Reading No</t>
  </si>
  <si>
    <t>Time</t>
  </si>
  <si>
    <t>Type</t>
  </si>
  <si>
    <t>Duration</t>
  </si>
  <si>
    <t>Units</t>
  </si>
  <si>
    <t>Sequence</t>
  </si>
  <si>
    <t>Flags</t>
  </si>
  <si>
    <t>SAMPLE</t>
  </si>
  <si>
    <t>LOCATION</t>
  </si>
  <si>
    <t>INSPECTOR</t>
  </si>
  <si>
    <t>MISC</t>
  </si>
  <si>
    <t>NOTE</t>
  </si>
  <si>
    <t>User Login</t>
  </si>
  <si>
    <t>Nd</t>
  </si>
  <si>
    <t>Nd Error</t>
  </si>
  <si>
    <t>Pr</t>
  </si>
  <si>
    <t>Pr Error</t>
  </si>
  <si>
    <t>Ce</t>
  </si>
  <si>
    <t>Ce Error</t>
  </si>
  <si>
    <t>La</t>
  </si>
  <si>
    <t>La Error</t>
  </si>
  <si>
    <t>Ba</t>
  </si>
  <si>
    <t>Ba Error</t>
  </si>
  <si>
    <t>Sb</t>
  </si>
  <si>
    <t>Sb Error</t>
  </si>
  <si>
    <t>Sn</t>
  </si>
  <si>
    <t>Sn Error</t>
  </si>
  <si>
    <t>Cd</t>
  </si>
  <si>
    <t>Cd Error</t>
  </si>
  <si>
    <t>Ag</t>
  </si>
  <si>
    <t>Ag Error</t>
  </si>
  <si>
    <t>Bal</t>
  </si>
  <si>
    <t>Bal Error</t>
  </si>
  <si>
    <t>Mo</t>
  </si>
  <si>
    <t>Mo Error</t>
  </si>
  <si>
    <t>Nb</t>
  </si>
  <si>
    <t>Nb Error</t>
  </si>
  <si>
    <t>Th</t>
  </si>
  <si>
    <t>Th Error</t>
  </si>
  <si>
    <t>Zr</t>
  </si>
  <si>
    <t>Zr Error</t>
  </si>
  <si>
    <t>Y</t>
  </si>
  <si>
    <t>Y Error</t>
  </si>
  <si>
    <t>Sr</t>
  </si>
  <si>
    <t>Sr Error</t>
  </si>
  <si>
    <t>U</t>
  </si>
  <si>
    <t>U Error</t>
  </si>
  <si>
    <t>Rb</t>
  </si>
  <si>
    <t>Rb Error</t>
  </si>
  <si>
    <t>Bi</t>
  </si>
  <si>
    <t>Bi Error</t>
  </si>
  <si>
    <t>Au</t>
  </si>
  <si>
    <t>Au Error</t>
  </si>
  <si>
    <t>Se</t>
  </si>
  <si>
    <t>Se Error</t>
  </si>
  <si>
    <t>As</t>
  </si>
  <si>
    <t>As Error</t>
  </si>
  <si>
    <t>Pb</t>
  </si>
  <si>
    <t>Pb Error</t>
  </si>
  <si>
    <t>W</t>
  </si>
  <si>
    <t>W Error</t>
  </si>
  <si>
    <t>Zn</t>
  </si>
  <si>
    <t>Zn Error</t>
  </si>
  <si>
    <t>Cu</t>
  </si>
  <si>
    <t>Cu Error</t>
  </si>
  <si>
    <t>Ni</t>
  </si>
  <si>
    <t>Ni Error</t>
  </si>
  <si>
    <t>Co</t>
  </si>
  <si>
    <t>Co Error</t>
  </si>
  <si>
    <t>Fe</t>
  </si>
  <si>
    <t>Fe Error</t>
  </si>
  <si>
    <t>Mn</t>
  </si>
  <si>
    <t>Mn Error</t>
  </si>
  <si>
    <t>Cr</t>
  </si>
  <si>
    <t>Cr Error</t>
  </si>
  <si>
    <t>V</t>
  </si>
  <si>
    <t>V Error</t>
  </si>
  <si>
    <t>Ti</t>
  </si>
  <si>
    <t>Ti Error</t>
  </si>
  <si>
    <t>Ca</t>
  </si>
  <si>
    <t>Ca Error</t>
  </si>
  <si>
    <t>K</t>
  </si>
  <si>
    <t>K Error</t>
  </si>
  <si>
    <t>Al</t>
  </si>
  <si>
    <t>Al Error</t>
  </si>
  <si>
    <t>P</t>
  </si>
  <si>
    <t>P Error</t>
  </si>
  <si>
    <t>Si</t>
  </si>
  <si>
    <t>Si Error</t>
  </si>
  <si>
    <t>Cl</t>
  </si>
  <si>
    <t>Cl Error</t>
  </si>
  <si>
    <t>S</t>
  </si>
  <si>
    <t>S Error</t>
  </si>
  <si>
    <t>Mg</t>
  </si>
  <si>
    <t>Mg Error</t>
  </si>
  <si>
    <t>Mining</t>
  </si>
  <si>
    <t>%</t>
  </si>
  <si>
    <t>Final</t>
  </si>
  <si>
    <t xml:space="preserve">-3mm </t>
  </si>
  <si>
    <t/>
  </si>
  <si>
    <t>User</t>
  </si>
  <si>
    <t>&lt; LOD</t>
  </si>
  <si>
    <t>Date</t>
  </si>
  <si>
    <t>Sample</t>
  </si>
  <si>
    <t>An</t>
  </si>
  <si>
    <t>Median</t>
  </si>
  <si>
    <t>RSD</t>
  </si>
  <si>
    <t>UNCORRECTED</t>
  </si>
  <si>
    <t>CORRECTED</t>
  </si>
  <si>
    <t>n= 9</t>
  </si>
  <si>
    <t>MGLPR07-3</t>
  </si>
  <si>
    <t>n=5</t>
  </si>
  <si>
    <t>20AT04-2</t>
  </si>
  <si>
    <t>stdev</t>
  </si>
  <si>
    <t>MG-SCB-03</t>
  </si>
  <si>
    <t>10s each filter</t>
  </si>
  <si>
    <t>2 sweeps</t>
  </si>
  <si>
    <t>An (Ca/Si)</t>
  </si>
  <si>
    <t>Ca/Si</t>
  </si>
  <si>
    <t>Ca/Al</t>
  </si>
  <si>
    <t>An Calc  (Ca/Si)</t>
  </si>
  <si>
    <t>Std</t>
  </si>
  <si>
    <t>Drift in day</t>
  </si>
  <si>
    <t>MGBCP09</t>
  </si>
  <si>
    <t>Cal 1</t>
  </si>
  <si>
    <t>THA</t>
  </si>
  <si>
    <t>Cal 2</t>
  </si>
  <si>
    <t>LPR07</t>
  </si>
  <si>
    <t>Mon1</t>
  </si>
  <si>
    <t>Mon2</t>
  </si>
  <si>
    <t>22TH157B1-1</t>
  </si>
  <si>
    <t>22TH157B1-2</t>
  </si>
  <si>
    <t>22TH157B1-3</t>
  </si>
  <si>
    <t>22TH157B1-4</t>
  </si>
  <si>
    <t>22TH157B1-5</t>
  </si>
  <si>
    <t>22TH157B1-6</t>
  </si>
  <si>
    <t>22TH157B1-7</t>
  </si>
  <si>
    <t>22TH157B1-8</t>
  </si>
  <si>
    <t>Mon3</t>
  </si>
  <si>
    <t>Cal 3</t>
  </si>
  <si>
    <t>Cal 4</t>
  </si>
  <si>
    <t>Mon4</t>
  </si>
  <si>
    <t>Mon5</t>
  </si>
  <si>
    <t>Mon8</t>
  </si>
  <si>
    <t>Mon7</t>
  </si>
  <si>
    <t>22TH157B1-9</t>
  </si>
  <si>
    <t>22TH157B2-1</t>
  </si>
  <si>
    <t>22TH157B2-2</t>
  </si>
  <si>
    <t>22TH157B2-3</t>
  </si>
  <si>
    <t>22TH157B2-4</t>
  </si>
  <si>
    <t>Mon6</t>
  </si>
  <si>
    <t>Cal 5</t>
  </si>
  <si>
    <t>Cal 6</t>
  </si>
  <si>
    <t>22TH157B2-5</t>
  </si>
  <si>
    <t>22TH157B2-6</t>
  </si>
  <si>
    <t>22TH157B2-7</t>
  </si>
  <si>
    <t>22TH40B1-1</t>
  </si>
  <si>
    <t>22TH40B1-2</t>
  </si>
  <si>
    <t>22TH40B1-3</t>
  </si>
  <si>
    <t>22TH40B1-4</t>
  </si>
  <si>
    <t>22TH40B1-5</t>
  </si>
  <si>
    <t>22TH49-1</t>
  </si>
  <si>
    <t>22TH49-2</t>
  </si>
  <si>
    <t>Cal 7</t>
  </si>
  <si>
    <t>Cal 8</t>
  </si>
  <si>
    <t>22TH49-3</t>
  </si>
  <si>
    <t>22TH49-4</t>
  </si>
  <si>
    <t>22TH49-5</t>
  </si>
  <si>
    <t>22TH49-6</t>
  </si>
  <si>
    <t>22TH53B-1</t>
  </si>
  <si>
    <t>22TH53B-2</t>
  </si>
  <si>
    <t>22TH53B-3</t>
  </si>
  <si>
    <t>22TH53B-4</t>
  </si>
  <si>
    <t>22TH53B-5</t>
  </si>
  <si>
    <t>22TH53B-6</t>
  </si>
  <si>
    <t>22TH53B-9</t>
  </si>
  <si>
    <t>Mon9</t>
  </si>
  <si>
    <t>Cal 9</t>
  </si>
  <si>
    <t>Mon10</t>
  </si>
  <si>
    <t>Mon11</t>
  </si>
  <si>
    <t>Mon12</t>
  </si>
  <si>
    <t>Cu/Zn</t>
  </si>
  <si>
    <t>P2-4250</t>
  </si>
  <si>
    <t>Reading Number</t>
  </si>
  <si>
    <t>MGBCP09-Cal1</t>
  </si>
  <si>
    <t>MGBCP09-Cal2</t>
  </si>
  <si>
    <t>MGBCP09-Cal3</t>
  </si>
  <si>
    <t>MGBCP09-Cal4</t>
  </si>
  <si>
    <t>MGBCP09-Cal5</t>
  </si>
  <si>
    <t>MGBCP09-Cal6</t>
  </si>
  <si>
    <t>MGBCP09-Cal7</t>
  </si>
  <si>
    <t>MGBCP09-Cal8</t>
  </si>
  <si>
    <t>MGBCP09-Cal9</t>
  </si>
  <si>
    <t>MGBCP09-Cal10</t>
  </si>
  <si>
    <t>MGBCP09-Cal11</t>
  </si>
  <si>
    <t>MGBCP09-Cal12</t>
  </si>
  <si>
    <t>60s total time</t>
  </si>
  <si>
    <t>Note</t>
  </si>
  <si>
    <t>22TH157B1</t>
  </si>
  <si>
    <t>22TH157B2</t>
  </si>
  <si>
    <t>22TH40B1</t>
  </si>
  <si>
    <t>22TH49</t>
  </si>
  <si>
    <t>22TH53B</t>
  </si>
  <si>
    <t>Matrice</t>
  </si>
  <si>
    <t>Matrice : High Fe-K</t>
  </si>
  <si>
    <t>THA (SD-AT)</t>
  </si>
  <si>
    <t>MGBCP01A</t>
  </si>
  <si>
    <t>MGBCP09-1</t>
  </si>
  <si>
    <t>MGBCP09-2</t>
  </si>
  <si>
    <t>Cal</t>
  </si>
  <si>
    <t>MGLPR07-1</t>
  </si>
  <si>
    <t>Mon</t>
  </si>
  <si>
    <t>MGSCB03</t>
  </si>
  <si>
    <t>22TH07-A</t>
  </si>
  <si>
    <t>22TH06-A</t>
  </si>
  <si>
    <t>22TH05-A</t>
  </si>
  <si>
    <t>22TH07-B</t>
  </si>
  <si>
    <t>22TH07-C</t>
  </si>
  <si>
    <t>22TH02A-A</t>
  </si>
  <si>
    <t>22TH05-B</t>
  </si>
  <si>
    <t>22TH05-E</t>
  </si>
  <si>
    <t>22TH06-B</t>
  </si>
  <si>
    <t>22TH06-C</t>
  </si>
  <si>
    <t>22TH01-A</t>
  </si>
  <si>
    <t>22TH01-B</t>
  </si>
  <si>
    <t>22TH01-C</t>
  </si>
  <si>
    <t>22TH01</t>
  </si>
  <si>
    <t>22TH05</t>
  </si>
  <si>
    <t>22TH06</t>
  </si>
  <si>
    <t>22TH07</t>
  </si>
  <si>
    <t>Lithology</t>
  </si>
  <si>
    <t>SGDAC</t>
  </si>
  <si>
    <t>ID</t>
  </si>
  <si>
    <t>22TH02A</t>
  </si>
  <si>
    <t>22TH001</t>
  </si>
  <si>
    <t>-72.17918893</t>
  </si>
  <si>
    <t>49.14590437</t>
  </si>
  <si>
    <t>22TH001-A1</t>
  </si>
  <si>
    <t>22TH002B</t>
  </si>
  <si>
    <t>-72.17928684</t>
  </si>
  <si>
    <t>49.14587078</t>
  </si>
  <si>
    <t>22TH002-B1</t>
  </si>
  <si>
    <t>-72.17911952</t>
  </si>
  <si>
    <t>49.14567775</t>
  </si>
  <si>
    <t>22TH05-A1</t>
  </si>
  <si>
    <t>-72.18136142</t>
  </si>
  <si>
    <t>49.32723487</t>
  </si>
  <si>
    <t>22TH06-C1</t>
  </si>
  <si>
    <t>-72.18143015</t>
  </si>
  <si>
    <t>49.32723655</t>
  </si>
  <si>
    <t>22TH07-C1</t>
  </si>
  <si>
    <t>-72.138976</t>
  </si>
  <si>
    <t>49.153074</t>
  </si>
  <si>
    <t>22TH157A</t>
  </si>
  <si>
    <t>22TH157-A1</t>
  </si>
  <si>
    <t>22TH157-A2</t>
  </si>
  <si>
    <t>-71.988044</t>
  </si>
  <si>
    <t>49.244684</t>
  </si>
  <si>
    <t>22TH53-B1</t>
  </si>
  <si>
    <t>An content</t>
  </si>
  <si>
    <t>WV Probe (Actual block-2023)</t>
  </si>
  <si>
    <t>Circle 2</t>
  </si>
  <si>
    <t>22TH123</t>
  </si>
  <si>
    <t>-72.037419</t>
  </si>
  <si>
    <t>49.216478</t>
  </si>
  <si>
    <t>22TH123-A1</t>
  </si>
  <si>
    <t>22TH24B</t>
  </si>
  <si>
    <t>22TH38A1</t>
  </si>
  <si>
    <t>Porphy</t>
  </si>
  <si>
    <t>22TH38B1</t>
  </si>
  <si>
    <t>22TH52C</t>
  </si>
  <si>
    <t>-71.988614</t>
  </si>
  <si>
    <t>49.247305</t>
  </si>
  <si>
    <t>22TH52-C1</t>
  </si>
  <si>
    <t>22TH155</t>
  </si>
  <si>
    <t>BCP09</t>
  </si>
  <si>
    <t>SCB03</t>
  </si>
  <si>
    <t>22TH123-1</t>
  </si>
  <si>
    <t>22TH123-2</t>
  </si>
  <si>
    <t>22TH123-3</t>
  </si>
  <si>
    <t>22TH123-4</t>
  </si>
  <si>
    <t>22TH123-5</t>
  </si>
  <si>
    <t>22TH123-6</t>
  </si>
  <si>
    <t>22TH24B-1</t>
  </si>
  <si>
    <t>22TH24B-2</t>
  </si>
  <si>
    <t>22TH24B-3</t>
  </si>
  <si>
    <t>22TH24B-4</t>
  </si>
  <si>
    <t>22TH24B-5</t>
  </si>
  <si>
    <t>22TH24B-6</t>
  </si>
  <si>
    <t>Cal-1*</t>
  </si>
  <si>
    <t>Cal-2*</t>
  </si>
  <si>
    <t>Mon1-A*</t>
  </si>
  <si>
    <t>Mon1-B*</t>
  </si>
  <si>
    <t>Mon1-C*</t>
  </si>
  <si>
    <t>Cal-3*</t>
  </si>
  <si>
    <t>22TH38A1-1</t>
  </si>
  <si>
    <t>22TH38A1-2</t>
  </si>
  <si>
    <t>22TH38A1-3</t>
  </si>
  <si>
    <t>22TH38A1-4</t>
  </si>
  <si>
    <t>22TH38A1-5</t>
  </si>
  <si>
    <t>22TH38A1-6</t>
  </si>
  <si>
    <t>22TH38A1-7</t>
  </si>
  <si>
    <t>22TH38A1-8</t>
  </si>
  <si>
    <t>22TH38A1-9</t>
  </si>
  <si>
    <t>22TH38A1-10</t>
  </si>
  <si>
    <t>Cal-4*</t>
  </si>
  <si>
    <t>Mon1-D*</t>
  </si>
  <si>
    <t>Matrix</t>
  </si>
  <si>
    <t>22TH155-1</t>
  </si>
  <si>
    <t>22TH155-2</t>
  </si>
  <si>
    <t>22TH155-3</t>
  </si>
  <si>
    <t>22TH155-4</t>
  </si>
  <si>
    <t>22TH155-5</t>
  </si>
  <si>
    <t>22TH155-6</t>
  </si>
  <si>
    <t>22TH155-7</t>
  </si>
  <si>
    <t>22TH155-8</t>
  </si>
  <si>
    <t>22TH155-9</t>
  </si>
  <si>
    <t>22TH38B1-1</t>
  </si>
  <si>
    <t>22TH38B1-2</t>
  </si>
  <si>
    <t>22TH38B1-3</t>
  </si>
  <si>
    <t>22TH38B1-4</t>
  </si>
  <si>
    <t>22TH38B1-5</t>
  </si>
  <si>
    <t>22TH38B1-6</t>
  </si>
  <si>
    <t>22TH38B1-7</t>
  </si>
  <si>
    <t>22TH38B1-8</t>
  </si>
  <si>
    <t>Mon1-E*</t>
  </si>
  <si>
    <t>Mon1-F*</t>
  </si>
  <si>
    <t>Indice</t>
  </si>
  <si>
    <t>Yenevac</t>
  </si>
  <si>
    <t>Mc Nickel</t>
  </si>
  <si>
    <t>Batholite de L'écluse</t>
  </si>
  <si>
    <t>Mistass</t>
  </si>
  <si>
    <t>Lac Perron</t>
  </si>
  <si>
    <t>Marge Est</t>
  </si>
  <si>
    <t>-72.17908804</t>
  </si>
  <si>
    <t>49.14574896</t>
  </si>
  <si>
    <t>-72.18151479</t>
  </si>
  <si>
    <t>49.32695972</t>
  </si>
  <si>
    <t>-72.18110756</t>
  </si>
  <si>
    <t>49.32685981</t>
  </si>
  <si>
    <t>-72.18154793</t>
  </si>
  <si>
    <t>49.32686156</t>
  </si>
  <si>
    <t>-72.18170837</t>
  </si>
  <si>
    <t>49.32670353</t>
  </si>
  <si>
    <t>-71.974144</t>
  </si>
  <si>
    <t>49.242974</t>
  </si>
  <si>
    <t>-71.986572</t>
  </si>
  <si>
    <t>49.247394</t>
  </si>
  <si>
    <t>-72.05055010</t>
  </si>
  <si>
    <t>49.24481289</t>
  </si>
  <si>
    <t>-72.05671367</t>
  </si>
  <si>
    <t>49.23984194</t>
  </si>
  <si>
    <t>-72.05335464</t>
  </si>
  <si>
    <t>49.23487087</t>
  </si>
  <si>
    <t>-72.021313</t>
  </si>
  <si>
    <t>49.195397</t>
  </si>
  <si>
    <t>-72.023328</t>
  </si>
  <si>
    <t>49.196808</t>
  </si>
  <si>
    <t>-72.030637</t>
  </si>
  <si>
    <t>49.212534</t>
  </si>
  <si>
    <t>-72.002818</t>
  </si>
  <si>
    <t>49.257151</t>
  </si>
  <si>
    <t>-71.980203</t>
  </si>
  <si>
    <t>49.233838</t>
  </si>
  <si>
    <t>-72.01263</t>
  </si>
  <si>
    <t>49.211214</t>
  </si>
  <si>
    <t>-71.994956</t>
  </si>
  <si>
    <t>49.23333</t>
  </si>
  <si>
    <t>-71.994505</t>
  </si>
  <si>
    <t>49.232694</t>
  </si>
  <si>
    <t>-71.993611</t>
  </si>
  <si>
    <t>49.229722</t>
  </si>
  <si>
    <t>-72.001906</t>
  </si>
  <si>
    <t>49.209596</t>
  </si>
  <si>
    <t>-72.009933</t>
  </si>
  <si>
    <t>49.204703</t>
  </si>
  <si>
    <t>-72.109837</t>
  </si>
  <si>
    <t>49.151053</t>
  </si>
  <si>
    <t>-72.027696</t>
  </si>
  <si>
    <t>49.201122</t>
  </si>
  <si>
    <t>-72.03294</t>
  </si>
  <si>
    <t>49.191504</t>
  </si>
  <si>
    <t>-72.036617</t>
  </si>
  <si>
    <t>49.20118</t>
  </si>
  <si>
    <t>-72.039355</t>
  </si>
  <si>
    <t>49.216474</t>
  </si>
  <si>
    <t>-72.166019</t>
  </si>
  <si>
    <t>49.174075</t>
  </si>
  <si>
    <t>-72.177414</t>
  </si>
  <si>
    <t>49.144071</t>
  </si>
  <si>
    <t>-72.182928</t>
  </si>
  <si>
    <t>49.140427</t>
  </si>
  <si>
    <t>-72.183454</t>
  </si>
  <si>
    <t>49.15703</t>
  </si>
  <si>
    <t>-72.179374</t>
  </si>
  <si>
    <t>49.147717</t>
  </si>
  <si>
    <t>-71.947297</t>
  </si>
  <si>
    <t>49.177723</t>
  </si>
  <si>
    <t>MGSCB09</t>
  </si>
  <si>
    <t>SCB03*</t>
  </si>
  <si>
    <t>SCB03°</t>
  </si>
  <si>
    <t>Mon2*</t>
  </si>
  <si>
    <t>Mon2°</t>
  </si>
  <si>
    <t>22TH08B</t>
  </si>
  <si>
    <t>22TH08</t>
  </si>
  <si>
    <t>22TH11</t>
  </si>
  <si>
    <t>22TH12</t>
  </si>
  <si>
    <t>22TH18A</t>
  </si>
  <si>
    <t>22TH18B</t>
  </si>
  <si>
    <t>22TH25A</t>
  </si>
  <si>
    <t>22TH28A</t>
  </si>
  <si>
    <t>22TH28B</t>
  </si>
  <si>
    <t>22TH31B</t>
  </si>
  <si>
    <t>22TH31C</t>
  </si>
  <si>
    <t>22TH44</t>
  </si>
  <si>
    <t>22TH50B</t>
  </si>
  <si>
    <t>22TH50A</t>
  </si>
  <si>
    <t>22TH51</t>
  </si>
  <si>
    <t>22TH52B</t>
  </si>
  <si>
    <t>22TH53A</t>
  </si>
  <si>
    <t>22TH54</t>
  </si>
  <si>
    <t>22TH55</t>
  </si>
  <si>
    <t>22TH56</t>
  </si>
  <si>
    <t>22TH63</t>
  </si>
  <si>
    <t>22TH65B</t>
  </si>
  <si>
    <t>22TH76</t>
  </si>
  <si>
    <t>22TH103B</t>
  </si>
  <si>
    <t>22TH109A</t>
  </si>
  <si>
    <t>22TH120</t>
  </si>
  <si>
    <t>22TH121A</t>
  </si>
  <si>
    <t>22TH121B</t>
  </si>
  <si>
    <t>22TH187</t>
  </si>
  <si>
    <t>22TH201B</t>
  </si>
  <si>
    <t>22TH209B</t>
  </si>
  <si>
    <t>22TH209A</t>
  </si>
  <si>
    <t>22TH212</t>
  </si>
  <si>
    <t>22TH217</t>
  </si>
  <si>
    <t>22TH218</t>
  </si>
  <si>
    <t>I3P</t>
  </si>
  <si>
    <t>F1</t>
  </si>
  <si>
    <t>I3A</t>
  </si>
  <si>
    <t>S5F2</t>
  </si>
  <si>
    <t>F2</t>
  </si>
  <si>
    <t>I3G</t>
  </si>
  <si>
    <t>I4ZN</t>
  </si>
  <si>
    <t>I3J</t>
  </si>
  <si>
    <t>I3B</t>
  </si>
  <si>
    <t>I1G</t>
  </si>
  <si>
    <t>I2B</t>
  </si>
  <si>
    <t>I4B</t>
  </si>
  <si>
    <t>I1D</t>
  </si>
  <si>
    <t>I3E</t>
  </si>
  <si>
    <t>I3Q</t>
  </si>
  <si>
    <t>I3R</t>
  </si>
  <si>
    <t>22TH24A</t>
  </si>
  <si>
    <t>22TH26B</t>
  </si>
  <si>
    <t>22TH27A</t>
  </si>
  <si>
    <t>22TH27B</t>
  </si>
  <si>
    <t>22TH29A</t>
  </si>
  <si>
    <t>22TH31A</t>
  </si>
  <si>
    <t>22TH37A</t>
  </si>
  <si>
    <t>22TH37C</t>
  </si>
  <si>
    <t>22TH221A</t>
  </si>
  <si>
    <t>22TH17A</t>
  </si>
  <si>
    <t>22TH29B</t>
  </si>
  <si>
    <t>22TH37B</t>
  </si>
  <si>
    <t>22TH42B</t>
  </si>
  <si>
    <t>22TH55B</t>
  </si>
  <si>
    <t>22TH74B</t>
  </si>
  <si>
    <t>22TH110B</t>
  </si>
  <si>
    <t>22TH118B</t>
  </si>
  <si>
    <t>22TH195B</t>
  </si>
  <si>
    <t>22TH64B</t>
  </si>
  <si>
    <t>22TH65A</t>
  </si>
  <si>
    <t>22TH114B</t>
  </si>
  <si>
    <t>22TH208A</t>
  </si>
  <si>
    <t>22TH201A</t>
  </si>
  <si>
    <t>22TH195A</t>
  </si>
  <si>
    <t>22TH185B</t>
  </si>
  <si>
    <t>22TH185A</t>
  </si>
  <si>
    <t>Prophy</t>
  </si>
  <si>
    <t>SUM</t>
  </si>
  <si>
    <t>Mon 1A</t>
  </si>
  <si>
    <t>22TH28A-1</t>
  </si>
  <si>
    <t>22TH28A-2</t>
  </si>
  <si>
    <t>22TH28A-3</t>
  </si>
  <si>
    <t>22TH39-1</t>
  </si>
  <si>
    <t>22TH39-2</t>
  </si>
  <si>
    <t>22TH39-3</t>
  </si>
  <si>
    <t>22TH39-4</t>
  </si>
  <si>
    <t>22TH39-5</t>
  </si>
  <si>
    <t>22TH39-6</t>
  </si>
  <si>
    <t>22TH39-7</t>
  </si>
  <si>
    <t>22TH39-8</t>
  </si>
  <si>
    <t>22TH39-9</t>
  </si>
  <si>
    <t>22TH46-1</t>
  </si>
  <si>
    <t>22TH46-2</t>
  </si>
  <si>
    <t>22TH46-3</t>
  </si>
  <si>
    <t>22TH46-5</t>
  </si>
  <si>
    <t>22TH46-4</t>
  </si>
  <si>
    <t>22TH46-6</t>
  </si>
  <si>
    <t>Mon1B</t>
  </si>
  <si>
    <t>Cal3</t>
  </si>
  <si>
    <t>Cal4</t>
  </si>
  <si>
    <t>22TH50B-1</t>
  </si>
  <si>
    <t>22TH50B-2</t>
  </si>
  <si>
    <t>22TH25A-1</t>
  </si>
  <si>
    <t>22TH50B-3</t>
  </si>
  <si>
    <t>22TH25A-2</t>
  </si>
  <si>
    <t>22TH25A-3</t>
  </si>
  <si>
    <t>22TH25A-4</t>
  </si>
  <si>
    <t>22TH25A-5</t>
  </si>
  <si>
    <t>22TH25A-6</t>
  </si>
  <si>
    <t>Mon1C</t>
  </si>
  <si>
    <t>22TH37A-1</t>
  </si>
  <si>
    <t>22TH37A-2</t>
  </si>
  <si>
    <t>22TH37A-3</t>
  </si>
  <si>
    <t>22TH37B-1</t>
  </si>
  <si>
    <t>22TH37B-2</t>
  </si>
  <si>
    <t>22TH37B-3</t>
  </si>
  <si>
    <t>22TH37B-5</t>
  </si>
  <si>
    <t>22TH37B-6</t>
  </si>
  <si>
    <t>22TH50A-1</t>
  </si>
  <si>
    <t>22TH37C-1</t>
  </si>
  <si>
    <t>22TH50A-2</t>
  </si>
  <si>
    <t>22TH50A-3</t>
  </si>
  <si>
    <t>22TH37C-2</t>
  </si>
  <si>
    <t>22TH37C-3</t>
  </si>
  <si>
    <t>Mon1D</t>
  </si>
  <si>
    <t>Cal5</t>
  </si>
  <si>
    <t>Cal6</t>
  </si>
  <si>
    <t>Mon 1</t>
  </si>
  <si>
    <t>Mon 2</t>
  </si>
  <si>
    <t>BCP09-1</t>
  </si>
  <si>
    <t>BCP09-2</t>
  </si>
  <si>
    <t>LPR07-1</t>
  </si>
  <si>
    <t>SCB03*-1</t>
  </si>
  <si>
    <t>SCB03°-2</t>
  </si>
  <si>
    <t>SCB03°-1</t>
  </si>
  <si>
    <t>MGLPR07-4</t>
  </si>
  <si>
    <t>MGLPR07-2</t>
  </si>
  <si>
    <t>MGLPR07-5</t>
  </si>
  <si>
    <t>MGLPR07-6</t>
  </si>
  <si>
    <t>MGLPRAN11-1</t>
  </si>
  <si>
    <t>MGLPRAN11-2</t>
  </si>
  <si>
    <t>MGLPRAN11-3</t>
  </si>
  <si>
    <t>MGLPRAN11-4</t>
  </si>
  <si>
    <t>MGLPRAN11-5</t>
  </si>
  <si>
    <t>MGLPRAN11-6</t>
  </si>
  <si>
    <t>22TH23-1</t>
  </si>
  <si>
    <t>22TH23-2</t>
  </si>
  <si>
    <t>22TH23-3</t>
  </si>
  <si>
    <t>22TH23-4</t>
  </si>
  <si>
    <t>22TH23-5</t>
  </si>
  <si>
    <t>22TH23-6</t>
  </si>
  <si>
    <t>22TH23-7</t>
  </si>
  <si>
    <t>22TH23-8</t>
  </si>
  <si>
    <t>22TH23-9</t>
  </si>
  <si>
    <t>Chada</t>
  </si>
  <si>
    <t>22TH26A-1</t>
  </si>
  <si>
    <t>22TH26A-2</t>
  </si>
  <si>
    <t>22TH26A-3</t>
  </si>
  <si>
    <t>22TH26A-4</t>
  </si>
  <si>
    <t>22TH26A-5</t>
  </si>
  <si>
    <t>22TH26A-6</t>
  </si>
  <si>
    <t>22TH26A-7</t>
  </si>
  <si>
    <t>22TH26A-8</t>
  </si>
  <si>
    <t>22TH26A-9</t>
  </si>
  <si>
    <t>22TH29A-1</t>
  </si>
  <si>
    <t>22TH29A-2</t>
  </si>
  <si>
    <t>22TH29A-3</t>
  </si>
  <si>
    <t>22TH29A-4</t>
  </si>
  <si>
    <t>22TH29A-5</t>
  </si>
  <si>
    <t>22TH29A-6</t>
  </si>
  <si>
    <t>22TH29A-7</t>
  </si>
  <si>
    <t>22TH29A-8</t>
  </si>
  <si>
    <t>22TH29A-9</t>
  </si>
  <si>
    <t>22TH27B-1</t>
  </si>
  <si>
    <t>22TH27B-2</t>
  </si>
  <si>
    <t>22TH27B-3</t>
  </si>
  <si>
    <t>22TH27B-4</t>
  </si>
  <si>
    <t>22TH27B-5</t>
  </si>
  <si>
    <t>22TH27B-6</t>
  </si>
  <si>
    <t>SCB03*-2</t>
  </si>
  <si>
    <t>LPR07-2</t>
  </si>
  <si>
    <t>BCP09-3</t>
  </si>
  <si>
    <t>BCP09-4</t>
  </si>
  <si>
    <t>CALIBRATION --&gt; Corr. Factor (probe 2022)</t>
  </si>
  <si>
    <t>MG BCP 09 (working value: 2022)</t>
  </si>
  <si>
    <t>Uncorrected data</t>
  </si>
  <si>
    <t>Correction factor</t>
  </si>
  <si>
    <t>Corrected data</t>
  </si>
  <si>
    <t>Informations</t>
  </si>
  <si>
    <t>Fe error</t>
  </si>
  <si>
    <t>MG BCP 09-09/06/22</t>
  </si>
  <si>
    <t>MG BCP 09-09/01/23</t>
  </si>
  <si>
    <t>MG BCP 09-27/01/23</t>
  </si>
  <si>
    <t>MG LPR07 (working value: 2022)</t>
  </si>
  <si>
    <t>MG LPR07-27/01/2023</t>
  </si>
  <si>
    <t>MG LPR07-09/01/23</t>
  </si>
  <si>
    <t>MG LPR07-09/06/22</t>
  </si>
  <si>
    <t>MG BCP 09</t>
  </si>
  <si>
    <t>20PM02-1</t>
  </si>
  <si>
    <t>20PM02-2</t>
  </si>
  <si>
    <t>21PM13B-1</t>
  </si>
  <si>
    <t>21PM13B-2</t>
  </si>
  <si>
    <t>22TH31A-1</t>
  </si>
  <si>
    <t>22TH31A-2</t>
  </si>
  <si>
    <t>22TH31A-3</t>
  </si>
  <si>
    <t>22TH31A-4</t>
  </si>
  <si>
    <t>22TH31A-5</t>
  </si>
  <si>
    <t>22TH31A-6</t>
  </si>
  <si>
    <t>22TH31A-7</t>
  </si>
  <si>
    <t>22TH31A-8</t>
  </si>
  <si>
    <t>22TH27A-1</t>
  </si>
  <si>
    <t>22TH27A-2</t>
  </si>
  <si>
    <t>22TH27A-3</t>
  </si>
  <si>
    <t>22TH26B-1</t>
  </si>
  <si>
    <t>22TH26B-2</t>
  </si>
  <si>
    <t>22TH26B-3</t>
  </si>
  <si>
    <t>22TH54-1</t>
  </si>
  <si>
    <t>22TH54-2</t>
  </si>
  <si>
    <t>22TH54-3</t>
  </si>
  <si>
    <t>22TH54-4</t>
  </si>
  <si>
    <t>22TH54-5</t>
  </si>
  <si>
    <t>22TH54-6</t>
  </si>
  <si>
    <t>22TH54-7</t>
  </si>
  <si>
    <t>22TH54-8</t>
  </si>
  <si>
    <t>22TH54-9</t>
  </si>
  <si>
    <t>22TH54-10</t>
  </si>
  <si>
    <t>22TH54-11</t>
  </si>
  <si>
    <t>22TH55-1</t>
  </si>
  <si>
    <t>22TH55-2</t>
  </si>
  <si>
    <t>22TH55-3</t>
  </si>
  <si>
    <t>22TH55-4</t>
  </si>
  <si>
    <t>22TH55-5</t>
  </si>
  <si>
    <t>22TH55-6</t>
  </si>
  <si>
    <t>22TH55-7</t>
  </si>
  <si>
    <t>22TH29B-1</t>
  </si>
  <si>
    <t>22TH29B-2</t>
  </si>
  <si>
    <t>22TH29B-3</t>
  </si>
  <si>
    <t>22TH29B-4</t>
  </si>
  <si>
    <t>22TH29B-5</t>
  </si>
  <si>
    <t>22TH29B-6</t>
  </si>
  <si>
    <t>22TH24A-1</t>
  </si>
  <si>
    <t>22TH24A-2</t>
  </si>
  <si>
    <t>22TH24A-3</t>
  </si>
  <si>
    <t>22TH24A-4</t>
  </si>
  <si>
    <t>22TH24A-5</t>
  </si>
  <si>
    <t>22TH24A-6</t>
  </si>
  <si>
    <t>22TH24A-7</t>
  </si>
  <si>
    <t>22TH24A-8</t>
  </si>
  <si>
    <t>22TH24A-9</t>
  </si>
  <si>
    <t>21PM13B-3</t>
  </si>
  <si>
    <t>21PM13B-4</t>
  </si>
  <si>
    <t>20PM02-3</t>
  </si>
  <si>
    <t>20PM02-4</t>
  </si>
  <si>
    <t>LPR07-3</t>
  </si>
  <si>
    <t>LPR07-4</t>
  </si>
  <si>
    <t>Cal Sr</t>
  </si>
  <si>
    <t>Cal K-Ba</t>
  </si>
  <si>
    <t>Porphy 1</t>
  </si>
  <si>
    <t>Porphy 2</t>
  </si>
  <si>
    <t>Mon 3</t>
  </si>
  <si>
    <t>Mon 4</t>
  </si>
  <si>
    <t>MG BCP 09-13/02/2023</t>
  </si>
  <si>
    <t>MG LPR07-13/02/2023</t>
  </si>
  <si>
    <t>22TH39</t>
  </si>
  <si>
    <t>22TH46</t>
  </si>
  <si>
    <t>AP</t>
  </si>
  <si>
    <t>22TH23</t>
  </si>
  <si>
    <t>22TH26</t>
  </si>
  <si>
    <t>MG BCP 09-14/02/2023</t>
  </si>
  <si>
    <t>MG LPR07-14/02/2023</t>
  </si>
  <si>
    <t>MG BCP 09-17/02/2023</t>
  </si>
  <si>
    <t>20PM02</t>
  </si>
  <si>
    <t>21PM13B</t>
  </si>
  <si>
    <t>MG LPR07-17/02/2023</t>
  </si>
  <si>
    <t>N°</t>
  </si>
  <si>
    <t>Chadacryste</t>
  </si>
  <si>
    <t>K corr %</t>
  </si>
  <si>
    <t>22THLPR01</t>
  </si>
  <si>
    <t xml:space="preserve">Matrice </t>
  </si>
  <si>
    <t xml:space="preserve">Chada </t>
  </si>
  <si>
    <t xml:space="preserve">Porphy 1 </t>
  </si>
  <si>
    <t>20PM02-5</t>
  </si>
  <si>
    <t>20PM02-6</t>
  </si>
  <si>
    <t>22TH001-1</t>
  </si>
  <si>
    <t>22TH001-2</t>
  </si>
  <si>
    <t>22TH001-3</t>
  </si>
  <si>
    <t>Mon 5</t>
  </si>
  <si>
    <t>Cal Sr 1</t>
  </si>
  <si>
    <t>Cal K-Ba 1</t>
  </si>
  <si>
    <t>Cal Sr 2</t>
  </si>
  <si>
    <t>Cal K-Ba 2</t>
  </si>
  <si>
    <t>22TH005-1</t>
  </si>
  <si>
    <t>22TH005-4</t>
  </si>
  <si>
    <t>22TH005-7</t>
  </si>
  <si>
    <t>22TH005-8</t>
  </si>
  <si>
    <t>22TH005-2</t>
  </si>
  <si>
    <t>22TH005-3</t>
  </si>
  <si>
    <t>22TH005-5</t>
  </si>
  <si>
    <t>22TH005-6</t>
  </si>
  <si>
    <t>22TH005-9</t>
  </si>
  <si>
    <t>22TH07-3</t>
  </si>
  <si>
    <t>22TH05-2</t>
  </si>
  <si>
    <t>22TH05-3</t>
  </si>
  <si>
    <t>22TH05-4</t>
  </si>
  <si>
    <t>22TH05-5</t>
  </si>
  <si>
    <t>22TH06-1</t>
  </si>
  <si>
    <t>22TH06-2</t>
  </si>
  <si>
    <t>22TH06-3</t>
  </si>
  <si>
    <t>22TH07-1</t>
  </si>
  <si>
    <t>22TH07-2</t>
  </si>
  <si>
    <t>22TH07-4</t>
  </si>
  <si>
    <t>22TH07-5</t>
  </si>
  <si>
    <t>22TH07-6</t>
  </si>
  <si>
    <t>22TH07-7</t>
  </si>
  <si>
    <t>22TH07-8</t>
  </si>
  <si>
    <t>22TH07-9</t>
  </si>
  <si>
    <t>22TH08B-1</t>
  </si>
  <si>
    <t>22TH08B-2</t>
  </si>
  <si>
    <t>22TH08B-3</t>
  </si>
  <si>
    <t>Clast Plg (S Breccia)</t>
  </si>
  <si>
    <t>Cal K-Ba 3</t>
  </si>
  <si>
    <t>Cal Sr 3</t>
  </si>
  <si>
    <t>BCP09-5</t>
  </si>
  <si>
    <t>22TH09B-1</t>
  </si>
  <si>
    <t>22TH09B-2</t>
  </si>
  <si>
    <t>22TH09B-3</t>
  </si>
  <si>
    <t>22TH09B-4</t>
  </si>
  <si>
    <t>22TH09B-5</t>
  </si>
  <si>
    <t>22TH09B-6</t>
  </si>
  <si>
    <t>22TH09B-7</t>
  </si>
  <si>
    <t>22TH09B-8</t>
  </si>
  <si>
    <t>22TH09B-9</t>
  </si>
  <si>
    <t>22TH009B-1</t>
  </si>
  <si>
    <t>22TH009B-2</t>
  </si>
  <si>
    <t>22TH009B-3</t>
  </si>
  <si>
    <t>22TH09D-1</t>
  </si>
  <si>
    <t>22TH09D-2</t>
  </si>
  <si>
    <t>22TH12-1</t>
  </si>
  <si>
    <t>22TH12-2</t>
  </si>
  <si>
    <t>22TH12-3</t>
  </si>
  <si>
    <t>22TH12-4</t>
  </si>
  <si>
    <t>22TH12-5</t>
  </si>
  <si>
    <t>22TH12-6</t>
  </si>
  <si>
    <t>22TH12-7</t>
  </si>
  <si>
    <t>22TH12-8</t>
  </si>
  <si>
    <t>22TH12-9</t>
  </si>
  <si>
    <t>22TH22-1</t>
  </si>
  <si>
    <t>22TH22-2</t>
  </si>
  <si>
    <t>22TH22-3</t>
  </si>
  <si>
    <t>22TH22-4</t>
  </si>
  <si>
    <t>22TH22-5</t>
  </si>
  <si>
    <t>22TH22-6</t>
  </si>
  <si>
    <t>22THLPR01-1</t>
  </si>
  <si>
    <t>22THLPR01-2</t>
  </si>
  <si>
    <t>22THLPR01-3</t>
  </si>
  <si>
    <t>22THLPR01-4</t>
  </si>
  <si>
    <t>22THLPR01-5</t>
  </si>
  <si>
    <t>22THLPR01-6</t>
  </si>
  <si>
    <t>22TH28B-1</t>
  </si>
  <si>
    <t>22TH28B-2</t>
  </si>
  <si>
    <t>22TH28B-3</t>
  </si>
  <si>
    <t>22TH28B-4</t>
  </si>
  <si>
    <t>22TH28B-5</t>
  </si>
  <si>
    <t>22TH28B-6</t>
  </si>
  <si>
    <t>22TH28B-7</t>
  </si>
  <si>
    <t>22TH28B-8</t>
  </si>
  <si>
    <t>22TH28B-9</t>
  </si>
  <si>
    <t>22TH31B-1</t>
  </si>
  <si>
    <t>22TH31B-2</t>
  </si>
  <si>
    <t>22TH31B-3</t>
  </si>
  <si>
    <t>22TH31B-4</t>
  </si>
  <si>
    <t>22TH31B-5</t>
  </si>
  <si>
    <t>22TH31B-6</t>
  </si>
  <si>
    <t>22TH31C-1</t>
  </si>
  <si>
    <t>22TH31C-2</t>
  </si>
  <si>
    <t>22TH31C-3</t>
  </si>
  <si>
    <t>22TH52B-1</t>
  </si>
  <si>
    <t>22TH52B-2</t>
  </si>
  <si>
    <t>22TH52B-3</t>
  </si>
  <si>
    <t>22TH52B-4</t>
  </si>
  <si>
    <t>22TH52B-5</t>
  </si>
  <si>
    <t>22TH52B-6</t>
  </si>
  <si>
    <t>BCP09-6</t>
  </si>
  <si>
    <t>LPR07-5</t>
  </si>
  <si>
    <t>LPR07-6</t>
  </si>
  <si>
    <t>21PM13B-5</t>
  </si>
  <si>
    <t>21PM13B-6</t>
  </si>
  <si>
    <t>Cal Sr 4</t>
  </si>
  <si>
    <t>Cal K-Ba 4</t>
  </si>
  <si>
    <t>Mon 6</t>
  </si>
  <si>
    <t>Cal Sr 5</t>
  </si>
  <si>
    <t>Cal Sr 6</t>
  </si>
  <si>
    <t>Cal K-Ba 5</t>
  </si>
  <si>
    <t>Cal K-Ba 6</t>
  </si>
  <si>
    <t>22TH005</t>
  </si>
  <si>
    <t>22TH009B</t>
  </si>
  <si>
    <t>22TH09B</t>
  </si>
  <si>
    <t>22TH09D</t>
  </si>
  <si>
    <t>22TH22</t>
  </si>
  <si>
    <t>Lac Orignal</t>
  </si>
  <si>
    <t>Mattawa Anorthosite</t>
  </si>
  <si>
    <t>20PM02 (working value: 2022)</t>
  </si>
  <si>
    <t>21PM13B (working value: 2022)</t>
  </si>
  <si>
    <t>CALIBRATION --&gt; Corr, Factor (probe 2022)</t>
  </si>
  <si>
    <t>(Laser Data)</t>
  </si>
  <si>
    <t>An (La)</t>
  </si>
  <si>
    <t>Nbr analyses</t>
  </si>
  <si>
    <t>Analyses/h</t>
  </si>
  <si>
    <t>Nbr éch en 5h</t>
  </si>
  <si>
    <t>Nbr éch en 2h</t>
  </si>
  <si>
    <t>Nbr éch en 4h</t>
  </si>
  <si>
    <t>Nbr éch en 9h</t>
  </si>
  <si>
    <t>Indices</t>
  </si>
  <si>
    <t>Buttercup</t>
  </si>
  <si>
    <t>St Charles de Bourget</t>
  </si>
  <si>
    <t>Clast Plg</t>
  </si>
  <si>
    <t>MGLPR04a-1</t>
  </si>
  <si>
    <t>MGLPR04a-2</t>
  </si>
  <si>
    <t>MGLPR04a-3</t>
  </si>
  <si>
    <t>MGLPR04a-4</t>
  </si>
  <si>
    <t>MGLPR04a-5</t>
  </si>
  <si>
    <t>MGLPR04a-6</t>
  </si>
  <si>
    <t>MGLPR04a</t>
  </si>
  <si>
    <t>MGLPR08</t>
  </si>
  <si>
    <t>Probe LPR07</t>
  </si>
  <si>
    <t xml:space="preserve">     K2O</t>
  </si>
  <si>
    <t xml:space="preserve">     CaO</t>
  </si>
  <si>
    <t xml:space="preserve">   Al2O3</t>
  </si>
  <si>
    <t xml:space="preserve">    SiO2</t>
  </si>
  <si>
    <t>Avg</t>
  </si>
  <si>
    <t>St.Dev</t>
  </si>
  <si>
    <t>Max</t>
  </si>
  <si>
    <t>Min</t>
  </si>
  <si>
    <t>n=</t>
  </si>
  <si>
    <t>BCP01A</t>
  </si>
  <si>
    <t>22TH46Ox</t>
  </si>
  <si>
    <t xml:space="preserve">22TH124A </t>
  </si>
  <si>
    <t>22TH124B</t>
  </si>
  <si>
    <t>22TH127-1</t>
  </si>
  <si>
    <t>22TH127-2</t>
  </si>
  <si>
    <t>22TH127-3</t>
  </si>
  <si>
    <t>22TH127-4</t>
  </si>
  <si>
    <t>22TH127-5</t>
  </si>
  <si>
    <t>22TH127-6</t>
  </si>
  <si>
    <t>22TH125-1</t>
  </si>
  <si>
    <t>22TH125-2</t>
  </si>
  <si>
    <t>22TH125-3</t>
  </si>
  <si>
    <t>22TH125-4</t>
  </si>
  <si>
    <t>22TH125-5</t>
  </si>
  <si>
    <t>22TH125-6</t>
  </si>
  <si>
    <t>22TH56-1</t>
  </si>
  <si>
    <t>22TH56-2</t>
  </si>
  <si>
    <t>22TH56-3</t>
  </si>
  <si>
    <t>22TH56-4</t>
  </si>
  <si>
    <t>22TH56-5</t>
  </si>
  <si>
    <t>22TH56-6</t>
  </si>
  <si>
    <t>22TH119-1</t>
  </si>
  <si>
    <t>22TH119-2</t>
  </si>
  <si>
    <t>22TH119-3</t>
  </si>
  <si>
    <t>22TH119-4</t>
  </si>
  <si>
    <t>22TH119-5</t>
  </si>
  <si>
    <t>22TH119-6</t>
  </si>
  <si>
    <t>22TH119-7</t>
  </si>
  <si>
    <t>22TH119-8</t>
  </si>
  <si>
    <t>22TH119-9</t>
  </si>
  <si>
    <t>MGLPR08-1</t>
  </si>
  <si>
    <t>THA (Open)</t>
  </si>
  <si>
    <t>MGLPR08-2</t>
  </si>
  <si>
    <t>MGLPR08-3</t>
  </si>
  <si>
    <t>MGLPR08-4</t>
  </si>
  <si>
    <t>MGLPR08-5</t>
  </si>
  <si>
    <t>MGLPR08-6</t>
  </si>
  <si>
    <t>22TH02A-1</t>
  </si>
  <si>
    <t>22TH02A-2</t>
  </si>
  <si>
    <t>22TH02A-3</t>
  </si>
  <si>
    <t>22TH08-1</t>
  </si>
  <si>
    <t>22TH08-2</t>
  </si>
  <si>
    <t>22TH08-3</t>
  </si>
  <si>
    <t>22TH08-4</t>
  </si>
  <si>
    <t>22TH44-1</t>
  </si>
  <si>
    <t>22TH44-2</t>
  </si>
  <si>
    <t>22TH44-3</t>
  </si>
  <si>
    <t>22TH44-4</t>
  </si>
  <si>
    <t>22TH44-5</t>
  </si>
  <si>
    <t>22TH44-6</t>
  </si>
  <si>
    <t>22TH44-7</t>
  </si>
  <si>
    <t>22TH44-8</t>
  </si>
  <si>
    <t>22TH44-9</t>
  </si>
  <si>
    <t>22TH15-1</t>
  </si>
  <si>
    <t>22TH15-2</t>
  </si>
  <si>
    <t>22TH15-3</t>
  </si>
  <si>
    <t>22TH118B-1</t>
  </si>
  <si>
    <t>22TH118B-2</t>
  </si>
  <si>
    <t>22TH118B-3</t>
  </si>
  <si>
    <t>22TH118B-4</t>
  </si>
  <si>
    <t>22TH118B-5</t>
  </si>
  <si>
    <t>22TH118B-6</t>
  </si>
  <si>
    <t>22TH124A-1</t>
  </si>
  <si>
    <t>22TH124A-2</t>
  </si>
  <si>
    <t>22TH124A-3</t>
  </si>
  <si>
    <t>22TH124B-1</t>
  </si>
  <si>
    <t>22TH124B-2</t>
  </si>
  <si>
    <t>22TH124B-3</t>
  </si>
  <si>
    <t>22TH124B-4</t>
  </si>
  <si>
    <t>22TH124B-5</t>
  </si>
  <si>
    <t>22TH124B-6</t>
  </si>
  <si>
    <t>22TH09C-1</t>
  </si>
  <si>
    <t>22TH09C-2</t>
  </si>
  <si>
    <t>22TH09C-3</t>
  </si>
  <si>
    <t>22TH120-1</t>
  </si>
  <si>
    <t>22TH120-2</t>
  </si>
  <si>
    <t>22TH120-3</t>
  </si>
  <si>
    <t>22TH120-4</t>
  </si>
  <si>
    <t>22TH120-5</t>
  </si>
  <si>
    <t>22TH120-6</t>
  </si>
  <si>
    <t>22TH121A-1</t>
  </si>
  <si>
    <t>22TH121A-2</t>
  </si>
  <si>
    <t>22TH121A-3</t>
  </si>
  <si>
    <t>Cal K-Ba-5</t>
  </si>
  <si>
    <t>Cal K-Ba-6</t>
  </si>
  <si>
    <t>Cal Sr-5</t>
  </si>
  <si>
    <t>Cal Sr-6</t>
  </si>
  <si>
    <t>MG BCP 09-20/02/2023</t>
  </si>
  <si>
    <t>MG BCP 09-22/02/2023</t>
  </si>
  <si>
    <t>20PM02-20/02/2023</t>
  </si>
  <si>
    <t>20PM02-17/02/2023</t>
  </si>
  <si>
    <t>21PM13B-20/02/2023</t>
  </si>
  <si>
    <t>21PM13B-17/02/2023</t>
  </si>
  <si>
    <t>21PM13B-22/02/2023</t>
  </si>
  <si>
    <t>22TH46B1</t>
  </si>
  <si>
    <t>22TH46B1-1</t>
  </si>
  <si>
    <t>22TH46B1-2</t>
  </si>
  <si>
    <t>22TH46B1-3</t>
  </si>
  <si>
    <t>22TH46B1-4</t>
  </si>
  <si>
    <t>22TH46B1-5</t>
  </si>
  <si>
    <t>22TH46B1-6</t>
  </si>
  <si>
    <t>22TH46B1-7</t>
  </si>
  <si>
    <t>22TH46B1-8</t>
  </si>
  <si>
    <t>22TH46B1-9</t>
  </si>
  <si>
    <t>22TH114B-4</t>
  </si>
  <si>
    <t>22TH114B-5</t>
  </si>
  <si>
    <t>22TH114B-6</t>
  </si>
  <si>
    <t>22TH114B-7</t>
  </si>
  <si>
    <t>22TH114B-8</t>
  </si>
  <si>
    <t>22TH114B-9</t>
  </si>
  <si>
    <t>22TH200-1</t>
  </si>
  <si>
    <t>22TH200-2</t>
  </si>
  <si>
    <t>22TH200-3</t>
  </si>
  <si>
    <t>22TH201C-1</t>
  </si>
  <si>
    <t>22TH201C-2</t>
  </si>
  <si>
    <t>22TH201C-3</t>
  </si>
  <si>
    <t>22TH203-1</t>
  </si>
  <si>
    <t>22TH203-2</t>
  </si>
  <si>
    <t>22TH203-3</t>
  </si>
  <si>
    <t>22TH204-1</t>
  </si>
  <si>
    <t>22TH204-2</t>
  </si>
  <si>
    <t>22TH204-3</t>
  </si>
  <si>
    <t>22TH204-4</t>
  </si>
  <si>
    <t>22TH204-5</t>
  </si>
  <si>
    <t>22TH204-6</t>
  </si>
  <si>
    <t>22TH204-7</t>
  </si>
  <si>
    <t>22TH204-8</t>
  </si>
  <si>
    <t>22TH204-9</t>
  </si>
  <si>
    <t>22TH206-1</t>
  </si>
  <si>
    <t>22TH206-2</t>
  </si>
  <si>
    <t>22TH206-3</t>
  </si>
  <si>
    <t>22TH206-4</t>
  </si>
  <si>
    <t>22TH206-5</t>
  </si>
  <si>
    <t>22TH206-6</t>
  </si>
  <si>
    <t>22TH206-7</t>
  </si>
  <si>
    <t>22TH206-8</t>
  </si>
  <si>
    <t>22TH206-9</t>
  </si>
  <si>
    <t>22TH208A-1</t>
  </si>
  <si>
    <t>22TH208A-2</t>
  </si>
  <si>
    <t>22TH208A-3</t>
  </si>
  <si>
    <t>22TH208A-4</t>
  </si>
  <si>
    <t>22TH208A-5</t>
  </si>
  <si>
    <t>22TH208A-6</t>
  </si>
  <si>
    <t>22TH208A-7</t>
  </si>
  <si>
    <t>22TH208A-8</t>
  </si>
  <si>
    <t>22TH208A-9</t>
  </si>
  <si>
    <t>20PM02-7</t>
  </si>
  <si>
    <t>Cal Sr 7</t>
  </si>
  <si>
    <t>Plg</t>
  </si>
  <si>
    <t>22TH201C</t>
  </si>
  <si>
    <t>22TH105-1</t>
  </si>
  <si>
    <t>22TH105-2</t>
  </si>
  <si>
    <t>22TH105-3</t>
  </si>
  <si>
    <t>22TH109A-1</t>
  </si>
  <si>
    <t>22TH109A-2</t>
  </si>
  <si>
    <t>22TH109A-3</t>
  </si>
  <si>
    <t>22TH109A-4</t>
  </si>
  <si>
    <t>22TH109A-5</t>
  </si>
  <si>
    <t>22TH109A-6</t>
  </si>
  <si>
    <t>22TH109A-7</t>
  </si>
  <si>
    <t>22TH109A-8</t>
  </si>
  <si>
    <t>22TH109A-9</t>
  </si>
  <si>
    <t>22TH109A-10</t>
  </si>
  <si>
    <t>22TH110B-1</t>
  </si>
  <si>
    <t>22TH110B-2</t>
  </si>
  <si>
    <t>22TH110B-3</t>
  </si>
  <si>
    <t>22TH110B-4</t>
  </si>
  <si>
    <t>22TH110B-5</t>
  </si>
  <si>
    <t>22TH110B-6</t>
  </si>
  <si>
    <t>22TH110B-7</t>
  </si>
  <si>
    <t>22TH110B-8</t>
  </si>
  <si>
    <t>22TH110B-9</t>
  </si>
  <si>
    <t>22TH113-1</t>
  </si>
  <si>
    <t>22TH113-2</t>
  </si>
  <si>
    <t>22TH113-3</t>
  </si>
  <si>
    <t>22TH157-1</t>
  </si>
  <si>
    <t>22TH157-2</t>
  </si>
  <si>
    <t>22TH157-3</t>
  </si>
  <si>
    <t>22TH157-4</t>
  </si>
  <si>
    <t>22TH157-5</t>
  </si>
  <si>
    <t>22TH157-6</t>
  </si>
  <si>
    <t>22TH187-2</t>
  </si>
  <si>
    <t>22TH187-3</t>
  </si>
  <si>
    <t>22TH187-4</t>
  </si>
  <si>
    <t>BCP09-01</t>
  </si>
  <si>
    <t>BCP09-02</t>
  </si>
  <si>
    <t>Cal K Ba 4</t>
  </si>
  <si>
    <t>22TH121B-1</t>
  </si>
  <si>
    <t>22TH121B-2</t>
  </si>
  <si>
    <t>22TH121B-3</t>
  </si>
  <si>
    <t>22TH121B-4</t>
  </si>
  <si>
    <t>22TH121B-5</t>
  </si>
  <si>
    <t>22TH121B-6</t>
  </si>
  <si>
    <t>22TH201A-1</t>
  </si>
  <si>
    <t>22TH201A-2</t>
  </si>
  <si>
    <t>22TH201A-3</t>
  </si>
  <si>
    <t>22TH201A-4</t>
  </si>
  <si>
    <t>22TH201A-5</t>
  </si>
  <si>
    <t>22TH201A-6</t>
  </si>
  <si>
    <t>22TH201A-7</t>
  </si>
  <si>
    <t>22TH201A-8</t>
  </si>
  <si>
    <t>22TH201A-9</t>
  </si>
  <si>
    <t>22TH201B-1</t>
  </si>
  <si>
    <t>22TH201B-2</t>
  </si>
  <si>
    <t>22TH201B-3</t>
  </si>
  <si>
    <t>22TH201B-4</t>
  </si>
  <si>
    <t>22TH201B-5</t>
  </si>
  <si>
    <t>22TH201B-6</t>
  </si>
  <si>
    <t>22TH201B-7</t>
  </si>
  <si>
    <t>22TH201B-8</t>
  </si>
  <si>
    <t>22TH201B-9</t>
  </si>
  <si>
    <t>22TH204-10</t>
  </si>
  <si>
    <t>22TH204-11</t>
  </si>
  <si>
    <t>22TH208A-11</t>
  </si>
  <si>
    <t>22TH208A-12</t>
  </si>
  <si>
    <t>22TH208A-10</t>
  </si>
  <si>
    <t>22TH209A-1</t>
  </si>
  <si>
    <t>22TH209A-2</t>
  </si>
  <si>
    <t>22TH209A-3</t>
  </si>
  <si>
    <t>22TH209A-4</t>
  </si>
  <si>
    <t>22TH209A-5</t>
  </si>
  <si>
    <t>22TH209A-6</t>
  </si>
  <si>
    <t>22TH209A-7</t>
  </si>
  <si>
    <t>22TH209B-1</t>
  </si>
  <si>
    <t>22TH209B-2</t>
  </si>
  <si>
    <t>22TH209B-3</t>
  </si>
  <si>
    <t>22TH209B-4</t>
  </si>
  <si>
    <t>22TH209B-5</t>
  </si>
  <si>
    <t>22TH209B-6</t>
  </si>
  <si>
    <t>22TH209B-7</t>
  </si>
  <si>
    <t>22TH209B-8</t>
  </si>
  <si>
    <t>22TH209B-9</t>
  </si>
  <si>
    <t>22TH20A-1</t>
  </si>
  <si>
    <t>22TH20A-2</t>
  </si>
  <si>
    <t>22TH20A-3</t>
  </si>
  <si>
    <t>22TH20B-1</t>
  </si>
  <si>
    <t>22TH20B-2</t>
  </si>
  <si>
    <t>22TH20B-3</t>
  </si>
  <si>
    <t>22TH212-1</t>
  </si>
  <si>
    <t>22TH212-2</t>
  </si>
  <si>
    <t>22TH212-3</t>
  </si>
  <si>
    <t>22TH217-1</t>
  </si>
  <si>
    <t>22TH217-2</t>
  </si>
  <si>
    <t>22TH217-3</t>
  </si>
  <si>
    <t>22TH218-1</t>
  </si>
  <si>
    <t>22TH218-2</t>
  </si>
  <si>
    <t>22TH218-3</t>
  </si>
  <si>
    <t>22TH218-4</t>
  </si>
  <si>
    <t>22TH218-5</t>
  </si>
  <si>
    <t>22TH218-6</t>
  </si>
  <si>
    <t>22TH55B-1</t>
  </si>
  <si>
    <t>22TH55B-2</t>
  </si>
  <si>
    <t>22TH55B-3</t>
  </si>
  <si>
    <t>22TH55B-7</t>
  </si>
  <si>
    <t>22TH64A-1</t>
  </si>
  <si>
    <t>22TH64A-2</t>
  </si>
  <si>
    <t>22TH64A-3</t>
  </si>
  <si>
    <t>22TH64A-4</t>
  </si>
  <si>
    <t>22TH64A-5</t>
  </si>
  <si>
    <t>22TH64A-6</t>
  </si>
  <si>
    <t>22TH64A-7</t>
  </si>
  <si>
    <t>22TH64B-1</t>
  </si>
  <si>
    <t>BCP09-7</t>
  </si>
  <si>
    <t>BCP09-8</t>
  </si>
  <si>
    <t>LPR07-7</t>
  </si>
  <si>
    <t>Mon 7</t>
  </si>
  <si>
    <t>LPR07-8</t>
  </si>
  <si>
    <t>Mon 8</t>
  </si>
  <si>
    <t>20PM02_1</t>
  </si>
  <si>
    <t>20PM02_2</t>
  </si>
  <si>
    <t>20PM02-8</t>
  </si>
  <si>
    <t>Cal Sr 8</t>
  </si>
  <si>
    <t>21PM13B-7</t>
  </si>
  <si>
    <t>Cal K-Ba 7</t>
  </si>
  <si>
    <t>21PM13B-8</t>
  </si>
  <si>
    <t>Cal K-Ba 8</t>
  </si>
  <si>
    <t>?</t>
  </si>
  <si>
    <t>Nbr ech en 9h</t>
  </si>
  <si>
    <t>Nbr éch en 7h</t>
  </si>
  <si>
    <t>Ech/h</t>
  </si>
  <si>
    <t>MG LPR07-20/02/2023</t>
  </si>
  <si>
    <t>MG LPR07-22/02/2023</t>
  </si>
  <si>
    <t>MG LPR07-02/03/2023</t>
  </si>
  <si>
    <t>MG LPR07-03/03/2023</t>
  </si>
  <si>
    <t>MG BCP 09-02/03/2023</t>
  </si>
  <si>
    <t>MG BCP 09-03/03/2023</t>
  </si>
  <si>
    <t>20PM02-22/02/2023</t>
  </si>
  <si>
    <t>20PM02-02/03/2023</t>
  </si>
  <si>
    <t>20PM02-03/03/2023</t>
  </si>
  <si>
    <t>21PM13B-02/03/2023</t>
  </si>
  <si>
    <t>21PM13B-03/03/2023</t>
  </si>
  <si>
    <t>22TH17*</t>
  </si>
  <si>
    <t>21PM13B-06/03/2023</t>
  </si>
  <si>
    <t>20PM02-06/03/2023</t>
  </si>
  <si>
    <t>22TH09C</t>
  </si>
  <si>
    <t>22TH119</t>
  </si>
  <si>
    <t>22TH125</t>
  </si>
  <si>
    <t>22TH124A</t>
  </si>
  <si>
    <t>22TH127</t>
  </si>
  <si>
    <t>22TH15</t>
  </si>
  <si>
    <t>22TH52A</t>
  </si>
  <si>
    <t>21SDMIST01</t>
  </si>
  <si>
    <t>22TH200</t>
  </si>
  <si>
    <t>22TH203</t>
  </si>
  <si>
    <t>22TH204</t>
  </si>
  <si>
    <t>22TH206</t>
  </si>
  <si>
    <t>21SDMIST01-1</t>
  </si>
  <si>
    <t>P2-4351</t>
  </si>
  <si>
    <t>21SDMIST01-2</t>
  </si>
  <si>
    <t>P2-4352</t>
  </si>
  <si>
    <t>21SDMIST01-3</t>
  </si>
  <si>
    <t>P2-4353</t>
  </si>
  <si>
    <t>21SDMIST01-4</t>
  </si>
  <si>
    <t>P2-4354</t>
  </si>
  <si>
    <t>21SDMIST01-5</t>
  </si>
  <si>
    <t>P2-4355</t>
  </si>
  <si>
    <t>21SDMIST01-6</t>
  </si>
  <si>
    <t>P2-4356</t>
  </si>
  <si>
    <t>22TH103B-1</t>
  </si>
  <si>
    <t>P2-4258</t>
  </si>
  <si>
    <t>22TH103B-2</t>
  </si>
  <si>
    <t>P2-4259</t>
  </si>
  <si>
    <t>22TH103B-3</t>
  </si>
  <si>
    <t>P2-4260</t>
  </si>
  <si>
    <t>22TH103B-4</t>
  </si>
  <si>
    <t>P2-4261</t>
  </si>
  <si>
    <t>22TH103B-5</t>
  </si>
  <si>
    <t>P2-4262</t>
  </si>
  <si>
    <t>22TH103B-6</t>
  </si>
  <si>
    <t>P2-4263</t>
  </si>
  <si>
    <t>22TH103B-7</t>
  </si>
  <si>
    <t>P2-4264</t>
  </si>
  <si>
    <t>22TH16-1</t>
  </si>
  <si>
    <t>P2-4265</t>
  </si>
  <si>
    <t>22TH16-2</t>
  </si>
  <si>
    <t>P2-4266</t>
  </si>
  <si>
    <t>22TH16-3</t>
  </si>
  <si>
    <t>P2-4267</t>
  </si>
  <si>
    <t>22TH16-4</t>
  </si>
  <si>
    <t>P2-4268</t>
  </si>
  <si>
    <t>22TH16-5</t>
  </si>
  <si>
    <t>P2-4269</t>
  </si>
  <si>
    <t>22TH16-6</t>
  </si>
  <si>
    <t>P2-4270</t>
  </si>
  <si>
    <t>22TH17*-1</t>
  </si>
  <si>
    <t>P2-4271</t>
  </si>
  <si>
    <t>22TH17*-2</t>
  </si>
  <si>
    <t>P2-4272</t>
  </si>
  <si>
    <t>22TH17*-3</t>
  </si>
  <si>
    <t>P2-4273</t>
  </si>
  <si>
    <t>22TH17*-4</t>
  </si>
  <si>
    <t>P2-4274</t>
  </si>
  <si>
    <t>22TH17*-5</t>
  </si>
  <si>
    <t>P2-4275</t>
  </si>
  <si>
    <t>22TH17*-6</t>
  </si>
  <si>
    <t>P2-4276</t>
  </si>
  <si>
    <t>22TH17A-1</t>
  </si>
  <si>
    <t>P2-4277</t>
  </si>
  <si>
    <t>22TH17A-2</t>
  </si>
  <si>
    <t>P2-4278</t>
  </si>
  <si>
    <t>22TH17A-3</t>
  </si>
  <si>
    <t>P2-4279</t>
  </si>
  <si>
    <t>22TH18A-1</t>
  </si>
  <si>
    <t>P2-4280</t>
  </si>
  <si>
    <t>22TH18A-2</t>
  </si>
  <si>
    <t>P2-4281</t>
  </si>
  <si>
    <t>22TH18A-3</t>
  </si>
  <si>
    <t>P2-4282</t>
  </si>
  <si>
    <t>22TH18A-4</t>
  </si>
  <si>
    <t>P2-4283</t>
  </si>
  <si>
    <t>22TH18A-5</t>
  </si>
  <si>
    <t>P2-4284</t>
  </si>
  <si>
    <t>22TH18A-6</t>
  </si>
  <si>
    <t>P2-4285</t>
  </si>
  <si>
    <t>22TH19-1</t>
  </si>
  <si>
    <t>P2-4286</t>
  </si>
  <si>
    <t>22TH19-2</t>
  </si>
  <si>
    <t>P2-4287</t>
  </si>
  <si>
    <t>22TH19-3</t>
  </si>
  <si>
    <t>P2-4288</t>
  </si>
  <si>
    <t>22TH19-4</t>
  </si>
  <si>
    <t>P2-4289</t>
  </si>
  <si>
    <t>22TH19-7</t>
  </si>
  <si>
    <t>P2-4292</t>
  </si>
  <si>
    <t>22TH19-8</t>
  </si>
  <si>
    <t>P2-4293</t>
  </si>
  <si>
    <t>22TH19-9</t>
  </si>
  <si>
    <t>P2-4294</t>
  </si>
  <si>
    <t>22TH20-1</t>
  </si>
  <si>
    <t>P2-4340</t>
  </si>
  <si>
    <t>22TH20-2</t>
  </si>
  <si>
    <t>P2-4341</t>
  </si>
  <si>
    <t>22TH20-3</t>
  </si>
  <si>
    <t>P2-4342</t>
  </si>
  <si>
    <t>22TH20-4</t>
  </si>
  <si>
    <t>P2-4343</t>
  </si>
  <si>
    <t>22TH20-5</t>
  </si>
  <si>
    <t>P2-4344</t>
  </si>
  <si>
    <t>22TH20-6</t>
  </si>
  <si>
    <t>P2-4345</t>
  </si>
  <si>
    <t>22TH52A-1</t>
  </si>
  <si>
    <t>P2-4304</t>
  </si>
  <si>
    <t>22TH52A-2</t>
  </si>
  <si>
    <t>P2-4305</t>
  </si>
  <si>
    <t>22TH52A-3</t>
  </si>
  <si>
    <t>P2-4306</t>
  </si>
  <si>
    <t>P2-4309</t>
  </si>
  <si>
    <t>P2-4310</t>
  </si>
  <si>
    <t>P2-4311</t>
  </si>
  <si>
    <t>22TH52C-1</t>
  </si>
  <si>
    <t>P2-4348</t>
  </si>
  <si>
    <t>P2-4314</t>
  </si>
  <si>
    <t>P2-4315</t>
  </si>
  <si>
    <t>P2-4316</t>
  </si>
  <si>
    <t>P2-4317</t>
  </si>
  <si>
    <t>P2-4318</t>
  </si>
  <si>
    <t>P2-4319</t>
  </si>
  <si>
    <t>P2-4320</t>
  </si>
  <si>
    <t>P2-4321</t>
  </si>
  <si>
    <t>P2-4322</t>
  </si>
  <si>
    <t>P2-4323</t>
  </si>
  <si>
    <t>P2-4324</t>
  </si>
  <si>
    <t>P2-4325</t>
  </si>
  <si>
    <t>P2-4339</t>
  </si>
  <si>
    <t>P2-4251</t>
  </si>
  <si>
    <t>P2-4298</t>
  </si>
  <si>
    <t>P2-4299</t>
  </si>
  <si>
    <t>P2-4300</t>
  </si>
  <si>
    <t>P2-4338</t>
  </si>
  <si>
    <t>P2-4359</t>
  </si>
  <si>
    <t>P2-4369</t>
  </si>
  <si>
    <t>BCP09-9</t>
  </si>
  <si>
    <t>P2-4370</t>
  </si>
  <si>
    <t>P2-4252</t>
  </si>
  <si>
    <t>P2-4253</t>
  </si>
  <si>
    <t>P2-4297</t>
  </si>
  <si>
    <t>P2-4301</t>
  </si>
  <si>
    <t>P2-4337</t>
  </si>
  <si>
    <t>P2-4360</t>
  </si>
  <si>
    <t>P2-4367</t>
  </si>
  <si>
    <t>P2-4368</t>
  </si>
  <si>
    <t>P2-4254</t>
  </si>
  <si>
    <t>P2-4255</t>
  </si>
  <si>
    <t>P2-4296</t>
  </si>
  <si>
    <t>P2-4302</t>
  </si>
  <si>
    <t>P2-4336</t>
  </si>
  <si>
    <t>P2-4361</t>
  </si>
  <si>
    <t>P2-4365</t>
  </si>
  <si>
    <t>P2-4366</t>
  </si>
  <si>
    <t>P2-4256</t>
  </si>
  <si>
    <t>P2-4257</t>
  </si>
  <si>
    <t>P2-4295</t>
  </si>
  <si>
    <t>P2-4303</t>
  </si>
  <si>
    <t>P2-4335</t>
  </si>
  <si>
    <t>P2-4362</t>
  </si>
  <si>
    <t>P2-4363</t>
  </si>
  <si>
    <t>P2-4364</t>
  </si>
  <si>
    <t>22TH105</t>
  </si>
  <si>
    <t>22TH113</t>
  </si>
  <si>
    <t>22TH157</t>
  </si>
  <si>
    <t>22TH20</t>
  </si>
  <si>
    <t>22TH20A</t>
  </si>
  <si>
    <t>22TH20B</t>
  </si>
  <si>
    <t>22TH64A</t>
  </si>
  <si>
    <t>Nbr éch en 8h</t>
  </si>
  <si>
    <t>MG BCP 09-06/03/2023</t>
  </si>
  <si>
    <t>MG BCP 09-08/03/2023</t>
  </si>
  <si>
    <t>MG LPR07-06/03/2023</t>
  </si>
  <si>
    <t>MG LPR07-08/03/2023</t>
  </si>
  <si>
    <t>22TH16</t>
  </si>
  <si>
    <t>22TH19</t>
  </si>
  <si>
    <t>Fe Uncorr %</t>
  </si>
  <si>
    <t>Ba corr %</t>
  </si>
  <si>
    <t>Sr corr %</t>
  </si>
  <si>
    <t>AR</t>
  </si>
  <si>
    <t>Heure</t>
  </si>
  <si>
    <t>Décompte HEURE</t>
  </si>
  <si>
    <t>Total décompte heure</t>
  </si>
  <si>
    <t>Conversion Jr</t>
  </si>
  <si>
    <t>82510</t>
  </si>
  <si>
    <t>22TH004-C1</t>
  </si>
  <si>
    <t>82502</t>
  </si>
  <si>
    <t>22TH08-A1</t>
  </si>
  <si>
    <t>82543</t>
  </si>
  <si>
    <t>22TH08-C1</t>
  </si>
  <si>
    <t>82503</t>
  </si>
  <si>
    <t>22TH09-A1</t>
  </si>
  <si>
    <t>82504</t>
  </si>
  <si>
    <t>22TH09-A2</t>
  </si>
  <si>
    <t>82505</t>
  </si>
  <si>
    <t>22TH09-A3</t>
  </si>
  <si>
    <t>82506</t>
  </si>
  <si>
    <t>22TH09-A4</t>
  </si>
  <si>
    <t>82544</t>
  </si>
  <si>
    <t>22TH09-C1</t>
  </si>
  <si>
    <t>82545</t>
  </si>
  <si>
    <t>22TH09-C2</t>
  </si>
  <si>
    <t xml:space="preserve">22TH09B </t>
  </si>
  <si>
    <t>22TH11-A1</t>
  </si>
  <si>
    <t>22TH12-C1</t>
  </si>
  <si>
    <t>22TH18-A1</t>
  </si>
  <si>
    <t>22TH18-B1</t>
  </si>
  <si>
    <t>22TH20-A1</t>
  </si>
  <si>
    <t>22TH20-A2</t>
  </si>
  <si>
    <t>22TH20-A3</t>
  </si>
  <si>
    <t>22TH25-A1</t>
  </si>
  <si>
    <t>22TH28-A1</t>
  </si>
  <si>
    <t>22TH28-B1</t>
  </si>
  <si>
    <t>22TH31-A1</t>
  </si>
  <si>
    <t>22TH31-B1</t>
  </si>
  <si>
    <t>22TH44-A1</t>
  </si>
  <si>
    <t>22TH46-A1</t>
  </si>
  <si>
    <t>22TH46-A2</t>
  </si>
  <si>
    <t>22TH50-B1</t>
  </si>
  <si>
    <t>22TH50-A1</t>
  </si>
  <si>
    <t>22TH51-A1</t>
  </si>
  <si>
    <t>22TH52-B1</t>
  </si>
  <si>
    <t>22TH53-A1</t>
  </si>
  <si>
    <t>22TH54-A1</t>
  </si>
  <si>
    <t>22TH157B</t>
  </si>
  <si>
    <t>22THMIST01A</t>
  </si>
  <si>
    <t>22THMIST01B</t>
  </si>
  <si>
    <t>22TH74A2</t>
  </si>
  <si>
    <t>22THMIST01A-1</t>
  </si>
  <si>
    <t>22THMIST01A-2</t>
  </si>
  <si>
    <t>22THMIST01A-3</t>
  </si>
  <si>
    <t>22THMIST01B-1</t>
  </si>
  <si>
    <t>22THMIST01B-2</t>
  </si>
  <si>
    <t>22THMIST01B-3</t>
  </si>
  <si>
    <t>22TH21-1</t>
  </si>
  <si>
    <t>22TH21-2</t>
  </si>
  <si>
    <t>22TH21-3</t>
  </si>
  <si>
    <t>22TH42B-1</t>
  </si>
  <si>
    <t>22TH42B-2</t>
  </si>
  <si>
    <t>22TH42B-3</t>
  </si>
  <si>
    <t>22TH42B-4</t>
  </si>
  <si>
    <t>22TH42B-5</t>
  </si>
  <si>
    <t>22TH42B-6</t>
  </si>
  <si>
    <t>22TH45-1</t>
  </si>
  <si>
    <t>22TH45-2</t>
  </si>
  <si>
    <t>22TH45-3</t>
  </si>
  <si>
    <t>22TH57b-1</t>
  </si>
  <si>
    <t>22TH57b-2</t>
  </si>
  <si>
    <t>22TH57b-3</t>
  </si>
  <si>
    <t>22TH57b-4</t>
  </si>
  <si>
    <t>22TH57b-5</t>
  </si>
  <si>
    <t>22TH57b-6</t>
  </si>
  <si>
    <t>22TH60-1</t>
  </si>
  <si>
    <t>22TH60-2</t>
  </si>
  <si>
    <t>22TH60-3</t>
  </si>
  <si>
    <t>22TH65A-1</t>
  </si>
  <si>
    <t>22TH65A-2</t>
  </si>
  <si>
    <t>22TH65A-3</t>
  </si>
  <si>
    <t>22TH74A2-1</t>
  </si>
  <si>
    <t>22TH74A2-2</t>
  </si>
  <si>
    <t>22TH74A2-3</t>
  </si>
  <si>
    <t>22TH78-1</t>
  </si>
  <si>
    <t>22TH78-2</t>
  </si>
  <si>
    <t>22TH78-3</t>
  </si>
  <si>
    <t>22TH104-1</t>
  </si>
  <si>
    <t>22TH104-2</t>
  </si>
  <si>
    <t>22TH104-3</t>
  </si>
  <si>
    <t>22TH104-4</t>
  </si>
  <si>
    <t>22TH104-5</t>
  </si>
  <si>
    <t>22TH104-6</t>
  </si>
  <si>
    <t>22TH116-1</t>
  </si>
  <si>
    <t>22TH116-2</t>
  </si>
  <si>
    <t>22TH116-3</t>
  </si>
  <si>
    <t>22TH150-1</t>
  </si>
  <si>
    <t>22TH150-2</t>
  </si>
  <si>
    <t>22TH150-3</t>
  </si>
  <si>
    <t>22TH163-1</t>
  </si>
  <si>
    <t>22TH163-2</t>
  </si>
  <si>
    <t>22TH143-1</t>
  </si>
  <si>
    <t>22TH163-3</t>
  </si>
  <si>
    <t>22TH143-2</t>
  </si>
  <si>
    <t>22TH143-3</t>
  </si>
  <si>
    <t>22TH171-1</t>
  </si>
  <si>
    <t>22TH171-2</t>
  </si>
  <si>
    <t>22TH171-3</t>
  </si>
  <si>
    <t>22TH180A-1</t>
  </si>
  <si>
    <t>22TH180A-2</t>
  </si>
  <si>
    <t>22TH180A-3</t>
  </si>
  <si>
    <t>22TH175A2-1</t>
  </si>
  <si>
    <t>22TH175A2-2</t>
  </si>
  <si>
    <t>22TH175A2-3</t>
  </si>
  <si>
    <t>22TH175A2-4</t>
  </si>
  <si>
    <t>22TH185A-1</t>
  </si>
  <si>
    <t>22TH185A-2</t>
  </si>
  <si>
    <t>22TH185A-3</t>
  </si>
  <si>
    <t>22TH185B-1</t>
  </si>
  <si>
    <t>22TH185B-2</t>
  </si>
  <si>
    <t>22TH185B-3</t>
  </si>
  <si>
    <t>22TH195A-1</t>
  </si>
  <si>
    <t>22TH195A-2</t>
  </si>
  <si>
    <t>22TH195A-3</t>
  </si>
  <si>
    <t>22TH167-1</t>
  </si>
  <si>
    <t>22TH167-2</t>
  </si>
  <si>
    <t>22TH167-3</t>
  </si>
  <si>
    <t>22TH193-1</t>
  </si>
  <si>
    <t>22TH193-2</t>
  </si>
  <si>
    <t>22TH193-3</t>
  </si>
  <si>
    <t>22TH221A-1</t>
  </si>
  <si>
    <t>22TH221A-2</t>
  </si>
  <si>
    <t>22TH221A-3</t>
  </si>
  <si>
    <t>22TH221A-4</t>
  </si>
  <si>
    <t>22TH221A-5</t>
  </si>
  <si>
    <t>22TH221-1</t>
  </si>
  <si>
    <t>22TH221-2</t>
  </si>
  <si>
    <t>22TH221-3</t>
  </si>
  <si>
    <t>22TH74B-1</t>
  </si>
  <si>
    <t>22TH74B-2</t>
  </si>
  <si>
    <t>22TH74B-3</t>
  </si>
  <si>
    <t>22TH195B-1</t>
  </si>
  <si>
    <t>22TH195B-2</t>
  </si>
  <si>
    <t>22TH195B-3</t>
  </si>
  <si>
    <t>22TH195B-4</t>
  </si>
  <si>
    <t>22TH195B-5</t>
  </si>
  <si>
    <t>22TH195B-6</t>
  </si>
  <si>
    <t>22TH57-1</t>
  </si>
  <si>
    <t>22TH57-2</t>
  </si>
  <si>
    <t>22TH57-3</t>
  </si>
  <si>
    <t>22TH169-1</t>
  </si>
  <si>
    <t>22TH169-2</t>
  </si>
  <si>
    <t>22TH169-3</t>
  </si>
  <si>
    <t>MG LPR07-12/04/2023</t>
  </si>
  <si>
    <t>MG BCP 09-12/04/2023</t>
  </si>
  <si>
    <t>20PM02-08/03/2023</t>
  </si>
  <si>
    <t>20PM02-12/04/2023</t>
  </si>
  <si>
    <t>21PM13B-08/03/2023</t>
  </si>
  <si>
    <t>21PM13B-12/04/2023</t>
  </si>
  <si>
    <t>22TH21</t>
  </si>
  <si>
    <t>22TH45</t>
  </si>
  <si>
    <t>22TH57b</t>
  </si>
  <si>
    <t>22TH60</t>
  </si>
  <si>
    <t>22TH78</t>
  </si>
  <si>
    <t>22TH104</t>
  </si>
  <si>
    <t>22TH116</t>
  </si>
  <si>
    <t>22TH150</t>
  </si>
  <si>
    <t>22TH163</t>
  </si>
  <si>
    <t>22TH143</t>
  </si>
  <si>
    <t>22TH171</t>
  </si>
  <si>
    <t>22THH180A</t>
  </si>
  <si>
    <t>22TH175A2</t>
  </si>
  <si>
    <t>22TH167</t>
  </si>
  <si>
    <t>22TH193</t>
  </si>
  <si>
    <t>22TH221</t>
  </si>
  <si>
    <t>22TH169</t>
  </si>
  <si>
    <t>22TH57</t>
  </si>
  <si>
    <t>Porphyroclaste</t>
  </si>
  <si>
    <t>THA (Open : SD-AT)</t>
  </si>
  <si>
    <t>Moniteur</t>
  </si>
  <si>
    <t>Moniteur1</t>
  </si>
  <si>
    <t>Moniteur2</t>
  </si>
  <si>
    <t>Moniteur3</t>
  </si>
  <si>
    <t>Moniteur4</t>
  </si>
  <si>
    <t>Moniteur5</t>
  </si>
  <si>
    <t>Moniteur6</t>
  </si>
  <si>
    <t>Moniteur7</t>
  </si>
  <si>
    <t>Moniteur8</t>
  </si>
  <si>
    <t>Moniteur9</t>
  </si>
  <si>
    <t>Moniteur10</t>
  </si>
  <si>
    <t>Moniteur11</t>
  </si>
  <si>
    <t>Moniteur12</t>
  </si>
  <si>
    <t>Moniteur1-A*</t>
  </si>
  <si>
    <t>Moniteur1-B*</t>
  </si>
  <si>
    <t>Moniteur1-C*</t>
  </si>
  <si>
    <t>Moniteur1-D*</t>
  </si>
  <si>
    <t>Moniteur1-E*</t>
  </si>
  <si>
    <t>Moniteur1-F*</t>
  </si>
  <si>
    <t>Moniteur2-A*</t>
  </si>
  <si>
    <t>Moniteur2-A°</t>
  </si>
  <si>
    <t>Moniteur2-B°</t>
  </si>
  <si>
    <t>Moniteur2-B*</t>
  </si>
  <si>
    <t>Moniteur2-C*</t>
  </si>
  <si>
    <t>Moniteur2-C°</t>
  </si>
  <si>
    <t>Moniteur2-D°</t>
  </si>
  <si>
    <t>Moniteur2-D*</t>
  </si>
  <si>
    <t>Moniteur 1A</t>
  </si>
  <si>
    <t>Moniteur1B</t>
  </si>
  <si>
    <t>Moniteur1C</t>
  </si>
  <si>
    <t>Moniteur1D</t>
  </si>
  <si>
    <t>Moniteur 2A1</t>
  </si>
  <si>
    <t>Moniteur2A2</t>
  </si>
  <si>
    <t>Moniteur2A3</t>
  </si>
  <si>
    <t>Moniteur24</t>
  </si>
  <si>
    <t>Moniteur2B1</t>
  </si>
  <si>
    <t>Moniteur2B2</t>
  </si>
  <si>
    <t>Moniteur2B3</t>
  </si>
  <si>
    <t>Moniteur2B4</t>
  </si>
  <si>
    <t>Moniteur 1</t>
  </si>
  <si>
    <t>Moniteur 2</t>
  </si>
  <si>
    <t>Moniteur 3</t>
  </si>
  <si>
    <t>Moniteur 4</t>
  </si>
  <si>
    <t>Moniteur 5</t>
  </si>
  <si>
    <t>Moniteur 6</t>
  </si>
  <si>
    <t>Moniteur 7</t>
  </si>
  <si>
    <t>Moniteur 8</t>
  </si>
  <si>
    <t>Moniteur-5</t>
  </si>
  <si>
    <t>Moniteur-6</t>
  </si>
  <si>
    <t>Calibrant</t>
  </si>
  <si>
    <t>Calibrant 1</t>
  </si>
  <si>
    <t>Calibrant 2</t>
  </si>
  <si>
    <t>Calibrant 3</t>
  </si>
  <si>
    <t>Calibrant 4</t>
  </si>
  <si>
    <t>Calibrant 5</t>
  </si>
  <si>
    <t>Calibrant 6</t>
  </si>
  <si>
    <t>Calibrant 7</t>
  </si>
  <si>
    <t>Calibrant 8</t>
  </si>
  <si>
    <t>Calibrant 9</t>
  </si>
  <si>
    <t>Calibrant 10</t>
  </si>
  <si>
    <t>Calibrant 11</t>
  </si>
  <si>
    <t>Calibrant 12</t>
  </si>
  <si>
    <t>Calibrant-1*</t>
  </si>
  <si>
    <t>Calibrant-2*</t>
  </si>
  <si>
    <t>Calibrant-3*</t>
  </si>
  <si>
    <t>Calibrant-4*</t>
  </si>
  <si>
    <t>Calibrant3</t>
  </si>
  <si>
    <t>Calibrant4</t>
  </si>
  <si>
    <t>Calibrant5</t>
  </si>
  <si>
    <t>Calibrant6</t>
  </si>
  <si>
    <t>Calibrant Sr</t>
  </si>
  <si>
    <t>Calibrant K-Ba</t>
  </si>
  <si>
    <t>Calibrant Sr 1</t>
  </si>
  <si>
    <t>Calibrant Sr 2</t>
  </si>
  <si>
    <t>Calibrant Sr 3</t>
  </si>
  <si>
    <t>Calibrant Sr 4</t>
  </si>
  <si>
    <t>Calibrant Sr 5</t>
  </si>
  <si>
    <t>Calibrant Sr 6</t>
  </si>
  <si>
    <t>Calibrant K-Ba 1</t>
  </si>
  <si>
    <t>Calibrant K-Ba 2</t>
  </si>
  <si>
    <t>Calibrant K-Ba 3</t>
  </si>
  <si>
    <t>Calibrant K-Ba 4</t>
  </si>
  <si>
    <t>Calibrant K-Ba 5</t>
  </si>
  <si>
    <t>Calibrant K-Ba 6</t>
  </si>
  <si>
    <t>Calibrant Sr-5</t>
  </si>
  <si>
    <t>Calibrant Sr-6</t>
  </si>
  <si>
    <t>Calibrant K-Ba-5</t>
  </si>
  <si>
    <t>Calibrant K-Ba-6</t>
  </si>
  <si>
    <t>Calibrant Sr 7</t>
  </si>
  <si>
    <t>Calibrant K Ba 4</t>
  </si>
  <si>
    <t>Calibrant Sr 8</t>
  </si>
  <si>
    <t>Calibrant K-Ba 7</t>
  </si>
  <si>
    <t>Calibrant K-Ba 8</t>
  </si>
  <si>
    <t>Calibrant-5</t>
  </si>
  <si>
    <t>Calibrant-6</t>
  </si>
  <si>
    <t>Porphyroclaste : High Fe-K</t>
  </si>
  <si>
    <t>Porphyroclaste : High K</t>
  </si>
  <si>
    <t>Porphyroclaste : High K-S</t>
  </si>
  <si>
    <t>Porphyroclaste : High Fe</t>
  </si>
  <si>
    <t>Porphyroclaste : High Fe-S</t>
  </si>
  <si>
    <t>Porphyroclaste : High S</t>
  </si>
  <si>
    <t>Porphyroclaste + Sulfur</t>
  </si>
  <si>
    <t>Porphyroclaste1</t>
  </si>
  <si>
    <t>Porphyroclaste2</t>
  </si>
  <si>
    <t>Porphyroclaste (Irregular S°)</t>
  </si>
  <si>
    <t>Porphyroclaste 1</t>
  </si>
  <si>
    <t>Porphyroclaste 1 High Fe</t>
  </si>
  <si>
    <t>Porphyroclaste 2</t>
  </si>
  <si>
    <t>Porphyroclaste High Fe</t>
  </si>
  <si>
    <t>Matrice (Irregular S°)</t>
  </si>
  <si>
    <t>Matrice (White formation)</t>
  </si>
  <si>
    <t>Chadacryste High Fe</t>
  </si>
  <si>
    <t>Matrice High Fe</t>
  </si>
  <si>
    <t>Session XRF</t>
  </si>
  <si>
    <t>22TH54 (Open)</t>
  </si>
  <si>
    <t>Matrice (Grain Fin)</t>
  </si>
  <si>
    <t>Matrix GF</t>
  </si>
  <si>
    <t>22TH52C (Open)</t>
  </si>
  <si>
    <t>Annexe 1.1 : Calibration des données de XRFp et estimation de la calcicité</t>
  </si>
  <si>
    <t>ppm</t>
  </si>
  <si>
    <t>ppb</t>
  </si>
  <si>
    <t>g</t>
  </si>
  <si>
    <t>SNRC</t>
  </si>
  <si>
    <t>Fuseau (NAD83-UTM)</t>
  </si>
  <si>
    <t>Géol</t>
  </si>
  <si>
    <t>No Géol.</t>
  </si>
  <si>
    <t>Estant</t>
  </si>
  <si>
    <t>Nordant</t>
  </si>
  <si>
    <t>Longitude (WGS84)</t>
  </si>
  <si>
    <t>Latitude (WGS84)</t>
  </si>
  <si>
    <t xml:space="preserve">N° de lames minces (Polies) </t>
  </si>
  <si>
    <t>N°Analyse</t>
  </si>
  <si>
    <t>SiO2</t>
  </si>
  <si>
    <t>Al2O3</t>
  </si>
  <si>
    <t>Fe2O3(T)</t>
  </si>
  <si>
    <t>MnO</t>
  </si>
  <si>
    <t>MgO</t>
  </si>
  <si>
    <t>CaO</t>
  </si>
  <si>
    <t>Na2O</t>
  </si>
  <si>
    <t>K2O</t>
  </si>
  <si>
    <t>TiO2</t>
  </si>
  <si>
    <t>P2O5</t>
  </si>
  <si>
    <t>Cr2O3</t>
  </si>
  <si>
    <t>Total</t>
  </si>
  <si>
    <t>LOI</t>
  </si>
  <si>
    <t>Total S</t>
  </si>
  <si>
    <t>Ga</t>
  </si>
  <si>
    <t>Gd</t>
  </si>
  <si>
    <t>Ge</t>
  </si>
  <si>
    <t>In</t>
  </si>
  <si>
    <t>Cs</t>
  </si>
  <si>
    <t>Be</t>
  </si>
  <si>
    <t>Hf</t>
  </si>
  <si>
    <t>Ta</t>
  </si>
  <si>
    <t>Tl</t>
  </si>
  <si>
    <t>Tm</t>
  </si>
  <si>
    <t>S(ppm)</t>
  </si>
  <si>
    <t>Sc</t>
  </si>
  <si>
    <t>Mass</t>
  </si>
  <si>
    <t>Ni/Cu</t>
  </si>
  <si>
    <t>S/Se</t>
  </si>
  <si>
    <t>Sm</t>
  </si>
  <si>
    <t>Eu</t>
  </si>
  <si>
    <t>Tb</t>
  </si>
  <si>
    <t>Dy</t>
  </si>
  <si>
    <t>Ho</t>
  </si>
  <si>
    <t>Er</t>
  </si>
  <si>
    <t>Yb</t>
  </si>
  <si>
    <t>Lu</t>
  </si>
  <si>
    <t>Pt</t>
  </si>
  <si>
    <t>Pd</t>
  </si>
  <si>
    <t>Pt+Pd+Au</t>
  </si>
  <si>
    <t>Fe2O3</t>
  </si>
  <si>
    <t>FeO</t>
  </si>
  <si>
    <t>CO2</t>
  </si>
  <si>
    <t>SO3</t>
  </si>
  <si>
    <t>F</t>
  </si>
  <si>
    <t>Fe3+/(Total Fe)</t>
  </si>
  <si>
    <t>Mg/(Mg+Total Fe)</t>
  </si>
  <si>
    <t xml:space="preserve">Mg/(Mg+Fe2+) </t>
  </si>
  <si>
    <t xml:space="preserve">Ca/(Ca+Na) </t>
  </si>
  <si>
    <t xml:space="preserve">Differentiation </t>
  </si>
  <si>
    <t xml:space="preserve">Calculated density, </t>
  </si>
  <si>
    <t xml:space="preserve">Calculated liquid density, </t>
  </si>
  <si>
    <t xml:space="preserve">Calculated viscosity, </t>
  </si>
  <si>
    <t xml:space="preserve">Estimated liquidus temp,, </t>
  </si>
  <si>
    <t xml:space="preserve">Estimated H2O content, </t>
  </si>
  <si>
    <t>TH</t>
  </si>
  <si>
    <t>32H01</t>
  </si>
  <si>
    <t>22TH212-A1</t>
  </si>
  <si>
    <t>I4M</t>
  </si>
  <si>
    <t>22TH63-A1</t>
  </si>
  <si>
    <t>OF</t>
  </si>
  <si>
    <t xml:space="preserve">22TH118A </t>
  </si>
  <si>
    <t>22TH118-A1</t>
  </si>
  <si>
    <t>I3G (MG PX)</t>
  </si>
  <si>
    <t>22TH64-A2</t>
  </si>
  <si>
    <t>22TH65-B1</t>
  </si>
  <si>
    <t>22TH76-B1</t>
  </si>
  <si>
    <t>22TH118-A2</t>
  </si>
  <si>
    <t>22TH121-A1</t>
  </si>
  <si>
    <t>22TH64-A1</t>
  </si>
  <si>
    <t>22TH103-A1</t>
  </si>
  <si>
    <t>22TH109-A1</t>
  </si>
  <si>
    <t>22TH201-B1</t>
  </si>
  <si>
    <t>22TH209-A1</t>
  </si>
  <si>
    <t>22TH120-A1</t>
  </si>
  <si>
    <t>22TH121-B1</t>
  </si>
  <si>
    <t>22TH124-A1</t>
  </si>
  <si>
    <t>22TH124-A2</t>
  </si>
  <si>
    <t>22TH56-A1</t>
  </si>
  <si>
    <t>22E05</t>
  </si>
  <si>
    <t>22TH218-B1</t>
  </si>
  <si>
    <t>82541</t>
  </si>
  <si>
    <t>82542</t>
  </si>
  <si>
    <t>22TH09E</t>
  </si>
  <si>
    <t>82520</t>
  </si>
  <si>
    <t>82540</t>
  </si>
  <si>
    <t>22TH187-A1</t>
  </si>
  <si>
    <t>22TH201-A1</t>
  </si>
  <si>
    <t>22TH209-B1</t>
  </si>
  <si>
    <t>22TH217-A1</t>
  </si>
  <si>
    <t>I3P (PG)</t>
  </si>
  <si>
    <t>22TH201-A2</t>
  </si>
  <si>
    <t>82501</t>
  </si>
  <si>
    <t xml:space="preserve"> 0.01</t>
  </si>
  <si>
    <t xml:space="preserve"> 0.5</t>
  </si>
  <si>
    <t xml:space="preserve"> 0.1</t>
  </si>
  <si>
    <t xml:space="preserve"> 0.05</t>
  </si>
  <si>
    <t>32H08</t>
  </si>
  <si>
    <t>22TH09</t>
  </si>
  <si>
    <t xml:space="preserve"> 0.3</t>
  </si>
  <si>
    <t>0.0</t>
  </si>
  <si>
    <t>Eu/Eu*</t>
  </si>
  <si>
    <t>Normalisation : Chondrite CI (McDonough et Sun, 1994)</t>
  </si>
  <si>
    <t>La(N)</t>
  </si>
  <si>
    <t>Ce(N)</t>
  </si>
  <si>
    <t>Pr(N)</t>
  </si>
  <si>
    <t>Nd(N)</t>
  </si>
  <si>
    <t>Sm(N)</t>
  </si>
  <si>
    <t>Eu(N)</t>
  </si>
  <si>
    <t>Gd(N)</t>
  </si>
  <si>
    <t>Tb(N)</t>
  </si>
  <si>
    <t>Dy(N)</t>
  </si>
  <si>
    <t>Y(N)</t>
  </si>
  <si>
    <t>Ho(N)</t>
  </si>
  <si>
    <t>Er(N)</t>
  </si>
  <si>
    <t>Tm(N)</t>
  </si>
  <si>
    <t>Yb(N)</t>
  </si>
  <si>
    <t>Lu(N)</t>
  </si>
  <si>
    <t>La/Sm(N)</t>
  </si>
  <si>
    <t>Gd/Lu(N)</t>
  </si>
  <si>
    <t>La/Lu(N)</t>
  </si>
  <si>
    <t>Unité</t>
  </si>
  <si>
    <t>Limite de détéction (LOD)</t>
  </si>
  <si>
    <t>Lithologie</t>
  </si>
  <si>
    <t xml:space="preserve"> An(CIPW)</t>
  </si>
  <si>
    <t>AnXRF</t>
  </si>
  <si>
    <t>Donnée brut</t>
  </si>
  <si>
    <t>Normalisation CIPW</t>
  </si>
  <si>
    <t>Données de XRF (Annexe 1.1)</t>
  </si>
  <si>
    <t>med</t>
  </si>
  <si>
    <t>std</t>
  </si>
  <si>
    <t>RSD%</t>
  </si>
  <si>
    <t>RD</t>
  </si>
  <si>
    <t>WV 40.67</t>
  </si>
  <si>
    <t>WV 47.1</t>
  </si>
  <si>
    <t>WV 27.95</t>
  </si>
  <si>
    <t>&lt; 0.01</t>
  </si>
  <si>
    <t>&lt; 2</t>
  </si>
  <si>
    <t>&lt; 1</t>
  </si>
  <si>
    <t>&lt; 0.001</t>
  </si>
  <si>
    <t>&lt; 0.005</t>
  </si>
  <si>
    <t>Method Blank</t>
  </si>
  <si>
    <t>&lt; 0.05</t>
  </si>
  <si>
    <t>&lt; 0.1</t>
  </si>
  <si>
    <t>&lt; 0.5</t>
  </si>
  <si>
    <t>&lt; 5</t>
  </si>
  <si>
    <t>&lt; 0.002</t>
  </si>
  <si>
    <t>&lt; 0.2</t>
  </si>
  <si>
    <t>&lt; 3</t>
  </si>
  <si>
    <t>&lt; 100</t>
  </si>
  <si>
    <t>&lt; 0.3</t>
  </si>
  <si>
    <t>82570 Split PREP DUP</t>
  </si>
  <si>
    <t>82570 Orig</t>
  </si>
  <si>
    <t>82569 Dup</t>
  </si>
  <si>
    <t>82569 Orig</t>
  </si>
  <si>
    <t>82562 Dup</t>
  </si>
  <si>
    <t>82562 Orig</t>
  </si>
  <si>
    <t>82560 Dup</t>
  </si>
  <si>
    <t>82560 Orig</t>
  </si>
  <si>
    <t>82559 Dup</t>
  </si>
  <si>
    <t>82559 Orig</t>
  </si>
  <si>
    <t>82549 Dup</t>
  </si>
  <si>
    <t>82549 Orig</t>
  </si>
  <si>
    <t>82548 Dup</t>
  </si>
  <si>
    <t>82548 Orig</t>
  </si>
  <si>
    <t>82547 Dup</t>
  </si>
  <si>
    <t>82547 Orig</t>
  </si>
  <si>
    <t>82545 Dup</t>
  </si>
  <si>
    <t>82545 Orig</t>
  </si>
  <si>
    <t>82539 Dup</t>
  </si>
  <si>
    <t>82539 Orig</t>
  </si>
  <si>
    <t>82527 Dup</t>
  </si>
  <si>
    <t>82527 Orig</t>
  </si>
  <si>
    <t>82517 Dup</t>
  </si>
  <si>
    <t>82517 Orig</t>
  </si>
  <si>
    <t>82510 Dup</t>
  </si>
  <si>
    <t>82510 Orig</t>
  </si>
  <si>
    <t>DMMAS 125 Cert</t>
  </si>
  <si>
    <t>DMMAS 125 Meas</t>
  </si>
  <si>
    <t>OREAS 620 (4 Acid) Cert</t>
  </si>
  <si>
    <t>&gt; 10000</t>
  </si>
  <si>
    <t>OREAS 620 (4 Acid) Meas</t>
  </si>
  <si>
    <t>OREAS 70b (4 Acid) Cert</t>
  </si>
  <si>
    <t>OREAS 70b (4 Acid) Meas</t>
  </si>
  <si>
    <t>GS317-5 Cert</t>
  </si>
  <si>
    <t>GS317-5 Meas</t>
  </si>
  <si>
    <t>Oreas 521 (4 Acid) Cert</t>
  </si>
  <si>
    <t>Oreas 521 (4 Acid) Meas</t>
  </si>
  <si>
    <t>OREAS 147 (4 Acid) Cert</t>
  </si>
  <si>
    <t>OREAS 147 (4 Acid) Meas</t>
  </si>
  <si>
    <t>OREAS 247 (4 Acid) Cert</t>
  </si>
  <si>
    <t>OREAS 247 (4 Acid) Meas</t>
  </si>
  <si>
    <t>OREAS 681 (4 Acid) Cert</t>
  </si>
  <si>
    <t>OREAS 681 (4 Acid) Meas</t>
  </si>
  <si>
    <t>W-2b Cert</t>
  </si>
  <si>
    <t>W-2b Meas</t>
  </si>
  <si>
    <t>GS316-3 Cert</t>
  </si>
  <si>
    <t>GS316-3 Meas</t>
  </si>
  <si>
    <t>Oreas 72b (4 Acid) Cert</t>
  </si>
  <si>
    <t>Oreas 72b (4 Acid) Meas</t>
  </si>
  <si>
    <t>OREAS 96 (4 Acid) Cert</t>
  </si>
  <si>
    <t>OREAS 96 (4 Acid) Meas</t>
  </si>
  <si>
    <t>REE-1 Cert</t>
  </si>
  <si>
    <t>&gt; 3000</t>
  </si>
  <si>
    <t>&gt; 1000</t>
  </si>
  <si>
    <t>REE-1 Meas</t>
  </si>
  <si>
    <t>OREAS 45d (4-Acid) Cert</t>
  </si>
  <si>
    <t>OREAS 45d (4-Acid) Meas</t>
  </si>
  <si>
    <t>SiO2 Cert</t>
  </si>
  <si>
    <t>SiO2 Meas</t>
  </si>
  <si>
    <t>OREAS 903 (4 Acid) Cert</t>
  </si>
  <si>
    <t>OREAS 903 (4 Acid) Meas</t>
  </si>
  <si>
    <t>GS311-4 Cert</t>
  </si>
  <si>
    <t>GS311-4 Meas</t>
  </si>
  <si>
    <t>USZ 42-2006 Cert</t>
  </si>
  <si>
    <t>&gt; 2000</t>
  </si>
  <si>
    <t>USZ 42-2006 Meas</t>
  </si>
  <si>
    <t>BCR-2 Cert</t>
  </si>
  <si>
    <t>BCR-2 Meas</t>
  </si>
  <si>
    <t>OREAS 13b (4-Acid) Cert</t>
  </si>
  <si>
    <t>OREAS 13b (4-Acid) Meas</t>
  </si>
  <si>
    <t>DNC-1a Cert</t>
  </si>
  <si>
    <t>DNC-1a Meas</t>
  </si>
  <si>
    <t>USZ 25-2006 Cert</t>
  </si>
  <si>
    <t>USZ 25-2006 Meas</t>
  </si>
  <si>
    <t>NCS DC86318 Cert</t>
  </si>
  <si>
    <t>NCS DC86318 Meas</t>
  </si>
  <si>
    <t>OREAS 98 (4 Acid) Cert</t>
  </si>
  <si>
    <t>OREAS 98 (4 Acid) Meas</t>
  </si>
  <si>
    <t>OREAS 101b (4 Acid) Cert</t>
  </si>
  <si>
    <t>OREAS 101b (4 Acid) Meas</t>
  </si>
  <si>
    <t>OREAS 101b (Fusion) Cert</t>
  </si>
  <si>
    <t>OREAS 101b (Fusion) Meas</t>
  </si>
  <si>
    <t>ZW-C Cert</t>
  </si>
  <si>
    <t>ZW-C Meas</t>
  </si>
  <si>
    <t>BIR-1a Cert</t>
  </si>
  <si>
    <t>BIR-1a Meas</t>
  </si>
  <si>
    <t>SY-4 Cert</t>
  </si>
  <si>
    <t>SY-4 Meas</t>
  </si>
  <si>
    <t>BaSO4 Cert</t>
  </si>
  <si>
    <t>BaSO4 Meas</t>
  </si>
  <si>
    <t>GBW 07113 Cert</t>
  </si>
  <si>
    <t>GBW 07113 Meas</t>
  </si>
  <si>
    <t>NIST 694 Cert</t>
  </si>
  <si>
    <t>NIST 694 Meas</t>
  </si>
  <si>
    <t>FUS-MS</t>
  </si>
  <si>
    <t>FUS-ICP</t>
  </si>
  <si>
    <t>GRAV</t>
  </si>
  <si>
    <t>INAA</t>
  </si>
  <si>
    <t>TD-ICP</t>
  </si>
  <si>
    <t>CS</t>
  </si>
  <si>
    <t>Analysis Method</t>
  </si>
  <si>
    <t>Detection Limit</t>
  </si>
  <si>
    <t>Unit Symbol</t>
  </si>
  <si>
    <t>Analyte Symbol</t>
  </si>
  <si>
    <t>Report Date: 21/2/2023</t>
  </si>
  <si>
    <t>Report Number: A23-00372</t>
  </si>
  <si>
    <t>82505 Dup</t>
  </si>
  <si>
    <t>82505 Orig</t>
  </si>
  <si>
    <t>OREAS 684 (FA) Cert</t>
  </si>
  <si>
    <t>OREAS 684 (FA) Meas</t>
  </si>
  <si>
    <t>OREAS 681 (Fire Assay) Cert</t>
  </si>
  <si>
    <t>OREAS 681 (Fire Assay) Meas</t>
  </si>
  <si>
    <t>OREAS 753 (4 Acid) Cert</t>
  </si>
  <si>
    <t>OREAS 753 (4 Acid) Meas</t>
  </si>
  <si>
    <t>Oreas 77b (4 Acid) Cert</t>
  </si>
  <si>
    <t>Oreas 77b (4 Acid) Meas</t>
  </si>
  <si>
    <t>OREAS 905 (INAA) Cert</t>
  </si>
  <si>
    <t>OREAS 905 (INAA) Meas</t>
  </si>
  <si>
    <t>FA-MS</t>
  </si>
  <si>
    <t>Report Date: 6/3/2023</t>
  </si>
  <si>
    <t>Report Number: A23-00371</t>
  </si>
  <si>
    <t>Annexe 1 : Analyses brutes XRFp du plagioclase</t>
  </si>
  <si>
    <t>Annexe 1.2 : Calibration de l'anorthosite pour Si, Al, Ca (MGBCP09; Grant, 2020)</t>
  </si>
  <si>
    <t>Annexe 1.3 : Calibration de l'anorthosite pour Sr (20PM02; Miloski, communication personnelle )</t>
  </si>
  <si>
    <t>Annexe 1.4 : Calibration de l'anorthosite pour K-Ba (21PM12B; Miloski, communication personnelle )</t>
  </si>
  <si>
    <t>Annexe 1.5 : Calibration de l'anorthosite moniteur instrumental (LPR07 ; Grant, 2020)</t>
  </si>
  <si>
    <t>Annexe 2 : Géochimie de roches totales avec normes CIPW et comparaisons avec les analyses XRFp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</si>
</sst>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00"/>
    <numFmt numFmtId="166" formatCode="0.0"/>
    <numFmt numFmtId="167" formatCode="[$-F400]h:mm:ss\ AM/PM"/>
  </numFmts>
  <fonts count="53" x14ac:knownFonts="1">
    <font>
      <sz val="11"/>
      <color theme="1"/>
      <name val="Rockwell"/>
      <family val="2"/>
      <scheme val="minor"/>
    </font>
    <font>
      <b/>
      <sz val="11"/>
      <color theme="1"/>
      <name val="Rockwell"/>
      <family val="2"/>
      <scheme val="minor"/>
    </font>
    <font>
      <b/>
      <sz val="11"/>
      <color theme="2" tint="-0.499984740745262"/>
      <name val="Rockwell"/>
      <family val="2"/>
      <scheme val="minor"/>
    </font>
    <font>
      <b/>
      <sz val="11"/>
      <color rgb="FFFF0000"/>
      <name val="Rockwell"/>
      <family val="2"/>
      <scheme val="minor"/>
    </font>
    <font>
      <b/>
      <sz val="14"/>
      <color theme="1"/>
      <name val="Rockwell"/>
      <family val="2"/>
      <scheme val="minor"/>
    </font>
    <font>
      <b/>
      <sz val="11"/>
      <name val="Rockwell"/>
      <family val="2"/>
      <scheme val="minor"/>
    </font>
    <font>
      <sz val="11"/>
      <name val="Rockwell"/>
      <family val="2"/>
      <scheme val="minor"/>
    </font>
    <font>
      <sz val="8"/>
      <name val="Rockwell"/>
      <family val="2"/>
      <scheme val="minor"/>
    </font>
    <font>
      <i/>
      <sz val="11"/>
      <color theme="1"/>
      <name val="Rockwell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color theme="1"/>
      <name val="Rockwell"/>
      <family val="2"/>
      <scheme val="minor"/>
    </font>
    <font>
      <sz val="10"/>
      <name val="Arial"/>
      <family val="2"/>
    </font>
    <font>
      <b/>
      <sz val="11"/>
      <color theme="1"/>
      <name val="Rockwell"/>
      <family val="1"/>
      <scheme val="minor"/>
    </font>
    <font>
      <sz val="11"/>
      <color theme="1"/>
      <name val="Rockwell"/>
      <family val="1"/>
      <scheme val="minor"/>
    </font>
    <font>
      <sz val="11"/>
      <color theme="1" tint="0.499984740745262"/>
      <name val="Rockwell"/>
      <family val="2"/>
      <scheme val="minor"/>
    </font>
    <font>
      <sz val="11"/>
      <color theme="0" tint="-0.499984740745262"/>
      <name val="Rockwell"/>
      <family val="2"/>
      <scheme val="minor"/>
    </font>
    <font>
      <i/>
      <sz val="11"/>
      <color theme="1"/>
      <name val="Rockwell"/>
      <family val="1"/>
      <scheme val="minor"/>
    </font>
    <font>
      <sz val="11"/>
      <color theme="1" tint="0.499984740745262"/>
      <name val="Rockwell"/>
      <family val="1"/>
      <scheme val="minor"/>
    </font>
    <font>
      <sz val="11"/>
      <name val="Rockwell"/>
      <family val="1"/>
      <scheme val="minor"/>
    </font>
    <font>
      <sz val="11"/>
      <color theme="0" tint="-0.499984740745262"/>
      <name val="Rockwell"/>
      <family val="1"/>
      <scheme val="minor"/>
    </font>
    <font>
      <b/>
      <sz val="11"/>
      <name val="Rockwell"/>
      <family val="1"/>
      <scheme val="minor"/>
    </font>
    <font>
      <b/>
      <sz val="11"/>
      <color theme="0" tint="-0.499984740745262"/>
      <name val="Rockwell"/>
      <family val="1"/>
      <scheme val="minor"/>
    </font>
    <font>
      <b/>
      <sz val="11"/>
      <color rgb="FFFF0000"/>
      <name val="Rockwell"/>
      <family val="1"/>
      <scheme val="minor"/>
    </font>
    <font>
      <b/>
      <sz val="11"/>
      <color theme="1" tint="0.499984740745262"/>
      <name val="Rockwell"/>
      <family val="1"/>
      <scheme val="minor"/>
    </font>
    <font>
      <sz val="12"/>
      <name val="Rockwell"/>
      <family val="1"/>
      <scheme val="minor"/>
    </font>
    <font>
      <sz val="12"/>
      <color rgb="FF000000"/>
      <name val="Calibri"/>
      <family val="2"/>
    </font>
    <font>
      <sz val="9"/>
      <name val="Rockwell"/>
      <family val="1"/>
      <scheme val="minor"/>
    </font>
    <font>
      <b/>
      <sz val="9"/>
      <name val="Rockwell"/>
      <family val="1"/>
      <scheme val="minor"/>
    </font>
    <font>
      <b/>
      <sz val="26"/>
      <color theme="1"/>
      <name val="Rockwell"/>
      <family val="1"/>
      <scheme val="minor"/>
    </font>
    <font>
      <b/>
      <sz val="26"/>
      <name val="Rockwell"/>
      <family val="1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b/>
      <i/>
      <sz val="10"/>
      <name val="Times New Roman"/>
      <family val="1"/>
    </font>
    <font>
      <b/>
      <sz val="26"/>
      <name val="Times New Roman"/>
      <family val="1"/>
    </font>
    <font>
      <sz val="11"/>
      <color theme="1"/>
      <name val="Times New Roman"/>
      <family val="1"/>
    </font>
    <font>
      <i/>
      <sz val="10"/>
      <color rgb="FF000000"/>
      <name val="Times New Roman"/>
      <family val="1"/>
    </font>
    <font>
      <b/>
      <sz val="8"/>
      <name val="Times New Roman"/>
      <family val="1"/>
    </font>
    <font>
      <b/>
      <i/>
      <sz val="8"/>
      <name val="Times New Roman"/>
      <family val="1"/>
    </font>
    <font>
      <sz val="8"/>
      <name val="Times New Roman"/>
      <family val="1"/>
    </font>
    <font>
      <b/>
      <sz val="8"/>
      <color rgb="FFFF0000"/>
      <name val="Times New Roman"/>
      <family val="1"/>
    </font>
    <font>
      <b/>
      <sz val="12"/>
      <color theme="1"/>
      <name val="Times New Roman"/>
      <family val="1"/>
    </font>
    <font>
      <b/>
      <sz val="11"/>
      <name val="Times New Roman"/>
      <family val="1"/>
    </font>
    <font>
      <sz val="12"/>
      <color theme="1"/>
      <name val="Times New Roman"/>
      <family val="1"/>
    </font>
    <font>
      <i/>
      <sz val="10"/>
      <name val="Times New Roman"/>
      <family val="1"/>
    </font>
    <font>
      <sz val="11"/>
      <name val="Times New Roman"/>
      <family val="1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b/>
      <sz val="22"/>
      <name val="Times New Roman"/>
      <family val="1"/>
    </font>
    <font>
      <sz val="11"/>
      <color rgb="FF000000"/>
      <name val="Calibri"/>
      <family val="2"/>
    </font>
    <font>
      <sz val="9"/>
      <color rgb="FF00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rgb="FF9999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B4C6E7"/>
        <bgColor rgb="FF000000"/>
      </patternFill>
    </fill>
    <fill>
      <patternFill patternType="solid">
        <fgColor rgb="FFA200A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rgb="FF0070C0"/>
        <bgColor indexed="64"/>
      </patternFill>
    </fill>
  </fills>
  <borders count="1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rgb="FFFF0000"/>
      </left>
      <right style="medium">
        <color rgb="FFFF0000"/>
      </right>
      <top/>
      <bottom style="medium">
        <color rgb="FFFF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double">
        <color auto="1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indexed="64"/>
      </right>
      <top style="medium">
        <color theme="1"/>
      </top>
      <bottom/>
      <diagonal/>
    </border>
    <border>
      <left style="medium">
        <color indexed="64"/>
      </left>
      <right/>
      <top style="medium">
        <color theme="1"/>
      </top>
      <bottom/>
      <diagonal/>
    </border>
    <border>
      <left style="thin">
        <color indexed="64"/>
      </left>
      <right style="thin">
        <color indexed="64"/>
      </right>
      <top style="medium">
        <color theme="1"/>
      </top>
      <bottom style="thin">
        <color indexed="64"/>
      </bottom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 style="medium">
        <color indexed="64"/>
      </left>
      <right/>
      <top/>
      <bottom style="medium">
        <color theme="1"/>
      </bottom>
      <diagonal/>
    </border>
    <border>
      <left/>
      <right style="medium">
        <color indexed="64"/>
      </right>
      <top/>
      <bottom style="medium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theme="1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theme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theme="1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auto="1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auto="1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rgb="FFFF0000"/>
      </left>
      <right/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 style="medium">
        <color rgb="FFFF0000"/>
      </right>
      <top/>
      <bottom/>
      <diagonal/>
    </border>
    <border>
      <left style="medium">
        <color rgb="FFFF0000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rgb="FFFF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theme="1"/>
      </top>
      <bottom style="medium">
        <color indexed="64"/>
      </bottom>
      <diagonal/>
    </border>
    <border>
      <left/>
      <right style="medium">
        <color indexed="64"/>
      </right>
      <top style="medium">
        <color theme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indexed="64"/>
      </top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theme="1"/>
      </top>
      <bottom/>
      <diagonal/>
    </border>
    <border>
      <left style="medium">
        <color rgb="FFFF0000"/>
      </left>
      <right style="medium">
        <color rgb="FFFF0000"/>
      </right>
      <top/>
      <bottom style="medium">
        <color theme="1"/>
      </bottom>
      <diagonal/>
    </border>
    <border>
      <left style="medium">
        <color rgb="FFFF0000"/>
      </left>
      <right/>
      <top style="medium">
        <color theme="1"/>
      </top>
      <bottom/>
      <diagonal/>
    </border>
    <border>
      <left/>
      <right style="medium">
        <color rgb="FFFF0000"/>
      </right>
      <top style="medium">
        <color theme="1"/>
      </top>
      <bottom/>
      <diagonal/>
    </border>
    <border>
      <left style="medium">
        <color rgb="FFFF0000"/>
      </left>
      <right/>
      <top/>
      <bottom style="medium">
        <color theme="1"/>
      </bottom>
      <diagonal/>
    </border>
    <border>
      <left/>
      <right style="medium">
        <color rgb="FFFF0000"/>
      </right>
      <top/>
      <bottom style="medium">
        <color theme="1"/>
      </bottom>
      <diagonal/>
    </border>
    <border>
      <left style="medium">
        <color rgb="FFFF0000"/>
      </left>
      <right/>
      <top style="medium">
        <color indexed="64"/>
      </top>
      <bottom/>
      <diagonal/>
    </border>
    <border>
      <left/>
      <right style="medium">
        <color rgb="FFFF0000"/>
      </right>
      <top style="medium">
        <color indexed="64"/>
      </top>
      <bottom/>
      <diagonal/>
    </border>
    <border>
      <left style="medium">
        <color rgb="FFFF0000"/>
      </left>
      <right/>
      <top/>
      <bottom style="medium">
        <color indexed="64"/>
      </bottom>
      <diagonal/>
    </border>
    <border>
      <left/>
      <right style="medium">
        <color rgb="FFFF0000"/>
      </right>
      <top/>
      <bottom style="medium">
        <color indexed="64"/>
      </bottom>
      <diagonal/>
    </border>
    <border>
      <left/>
      <right/>
      <top style="medium">
        <color theme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theme="1"/>
      </top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/>
      <top style="double">
        <color auto="1"/>
      </top>
      <bottom/>
      <diagonal/>
    </border>
    <border>
      <left style="medium">
        <color indexed="64"/>
      </left>
      <right/>
      <top/>
      <bottom style="double">
        <color auto="1"/>
      </bottom>
      <diagonal/>
    </border>
    <border>
      <left/>
      <right style="medium">
        <color indexed="64"/>
      </right>
      <top/>
      <bottom style="double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auto="1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ck">
        <color auto="1"/>
      </left>
      <right style="thin">
        <color auto="1"/>
      </right>
      <top/>
      <bottom/>
      <diagonal/>
    </border>
    <border>
      <left style="thick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ck">
        <color auto="1"/>
      </left>
      <right style="thin">
        <color auto="1"/>
      </right>
      <top style="medium">
        <color indexed="64"/>
      </top>
      <bottom/>
      <diagonal/>
    </border>
    <border>
      <left style="thick">
        <color auto="1"/>
      </left>
      <right style="thin">
        <color auto="1"/>
      </right>
      <top/>
      <bottom style="medium">
        <color indexed="64"/>
      </bottom>
      <diagonal/>
    </border>
    <border>
      <left style="thick">
        <color auto="1"/>
      </left>
      <right style="thin">
        <color auto="1"/>
      </right>
      <top/>
      <bottom style="thin">
        <color indexed="64"/>
      </bottom>
      <diagonal/>
    </border>
    <border>
      <left style="thick">
        <color auto="1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ck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rgb="FFFF0000"/>
      </top>
      <bottom style="medium">
        <color rgb="FFFF0000"/>
      </bottom>
      <diagonal/>
    </border>
    <border>
      <left style="medium">
        <color indexed="64"/>
      </left>
      <right style="thin">
        <color indexed="64"/>
      </right>
      <top style="medium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rgb="FFFF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FF0000"/>
      </top>
      <bottom style="medium">
        <color rgb="FFFF0000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thick">
        <color auto="1"/>
      </left>
      <right style="thin">
        <color auto="1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/>
      <top/>
      <bottom style="double">
        <color rgb="FF000000"/>
      </bottom>
      <diagonal/>
    </border>
  </borders>
  <cellStyleXfs count="4">
    <xf numFmtId="0" fontId="0" fillId="0" borderId="0"/>
    <xf numFmtId="0" fontId="12" fillId="0" borderId="0"/>
    <xf numFmtId="0" fontId="12" fillId="0" borderId="0"/>
    <xf numFmtId="0" fontId="51" fillId="0" borderId="0"/>
  </cellStyleXfs>
  <cellXfs count="1838">
    <xf numFmtId="0" fontId="0" fillId="0" borderId="0" xfId="0"/>
    <xf numFmtId="0" fontId="1" fillId="2" borderId="0" xfId="0" applyFont="1" applyFill="1" applyAlignment="1">
      <alignment vertical="center"/>
    </xf>
    <xf numFmtId="0" fontId="3" fillId="3" borderId="0" xfId="0" applyFont="1" applyFill="1"/>
    <xf numFmtId="164" fontId="1" fillId="0" borderId="0" xfId="0" applyNumberFormat="1" applyFont="1"/>
    <xf numFmtId="164" fontId="0" fillId="0" borderId="0" xfId="0" applyNumberFormat="1"/>
    <xf numFmtId="0" fontId="1" fillId="5" borderId="0" xfId="0" applyFont="1" applyFill="1" applyAlignment="1">
      <alignment vertical="center"/>
    </xf>
    <xf numFmtId="1" fontId="0" fillId="0" borderId="0" xfId="0" applyNumberFormat="1"/>
    <xf numFmtId="0" fontId="6" fillId="0" borderId="0" xfId="0" applyFon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6" xfId="0" applyBorder="1"/>
    <xf numFmtId="14" fontId="0" fillId="0" borderId="8" xfId="0" applyNumberFormat="1" applyBorder="1"/>
    <xf numFmtId="0" fontId="0" fillId="0" borderId="11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2" xfId="0" applyBorder="1"/>
    <xf numFmtId="0" fontId="13" fillId="0" borderId="11" xfId="0" applyFont="1" applyBorder="1"/>
    <xf numFmtId="0" fontId="0" fillId="0" borderId="5" xfId="0" applyBorder="1"/>
    <xf numFmtId="0" fontId="0" fillId="0" borderId="17" xfId="0" applyBorder="1"/>
    <xf numFmtId="0" fontId="0" fillId="0" borderId="18" xfId="0" applyBorder="1"/>
    <xf numFmtId="164" fontId="1" fillId="0" borderId="9" xfId="0" applyNumberFormat="1" applyFont="1" applyBorder="1"/>
    <xf numFmtId="164" fontId="1" fillId="0" borderId="8" xfId="0" applyNumberFormat="1" applyFont="1" applyBorder="1"/>
    <xf numFmtId="164" fontId="0" fillId="0" borderId="8" xfId="0" applyNumberFormat="1" applyBorder="1"/>
    <xf numFmtId="0" fontId="0" fillId="0" borderId="16" xfId="0" applyBorder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4" fillId="0" borderId="0" xfId="0" applyFont="1"/>
    <xf numFmtId="0" fontId="18" fillId="0" borderId="0" xfId="0" applyFont="1"/>
    <xf numFmtId="0" fontId="0" fillId="11" borderId="1" xfId="0" applyFill="1" applyBorder="1"/>
    <xf numFmtId="0" fontId="0" fillId="11" borderId="1" xfId="0" quotePrefix="1" applyFill="1" applyBorder="1"/>
    <xf numFmtId="0" fontId="0" fillId="11" borderId="33" xfId="0" applyFill="1" applyBorder="1"/>
    <xf numFmtId="0" fontId="0" fillId="11" borderId="33" xfId="0" quotePrefix="1" applyFill="1" applyBorder="1"/>
    <xf numFmtId="0" fontId="0" fillId="11" borderId="36" xfId="0" applyFill="1" applyBorder="1"/>
    <xf numFmtId="0" fontId="0" fillId="11" borderId="36" xfId="0" quotePrefix="1" applyFill="1" applyBorder="1"/>
    <xf numFmtId="0" fontId="0" fillId="12" borderId="33" xfId="0" applyFill="1" applyBorder="1"/>
    <xf numFmtId="0" fontId="0" fillId="12" borderId="33" xfId="0" quotePrefix="1" applyFill="1" applyBorder="1"/>
    <xf numFmtId="0" fontId="0" fillId="12" borderId="1" xfId="0" applyFill="1" applyBorder="1"/>
    <xf numFmtId="0" fontId="0" fillId="12" borderId="1" xfId="0" quotePrefix="1" applyFill="1" applyBorder="1"/>
    <xf numFmtId="0" fontId="8" fillId="12" borderId="1" xfId="0" applyFont="1" applyFill="1" applyBorder="1"/>
    <xf numFmtId="0" fontId="0" fillId="12" borderId="36" xfId="0" applyFill="1" applyBorder="1"/>
    <xf numFmtId="0" fontId="0" fillId="12" borderId="36" xfId="0" quotePrefix="1" applyFill="1" applyBorder="1"/>
    <xf numFmtId="0" fontId="8" fillId="12" borderId="36" xfId="0" applyFont="1" applyFill="1" applyBorder="1"/>
    <xf numFmtId="0" fontId="0" fillId="12" borderId="29" xfId="0" applyFill="1" applyBorder="1"/>
    <xf numFmtId="0" fontId="0" fillId="12" borderId="29" xfId="0" quotePrefix="1" applyFill="1" applyBorder="1"/>
    <xf numFmtId="0" fontId="8" fillId="12" borderId="33" xfId="0" applyFont="1" applyFill="1" applyBorder="1"/>
    <xf numFmtId="0" fontId="8" fillId="12" borderId="33" xfId="0" quotePrefix="1" applyFont="1" applyFill="1" applyBorder="1"/>
    <xf numFmtId="0" fontId="8" fillId="12" borderId="1" xfId="0" quotePrefix="1" applyFont="1" applyFill="1" applyBorder="1"/>
    <xf numFmtId="0" fontId="8" fillId="12" borderId="36" xfId="0" quotePrefix="1" applyFont="1" applyFill="1" applyBorder="1"/>
    <xf numFmtId="0" fontId="0" fillId="12" borderId="53" xfId="0" applyFill="1" applyBorder="1"/>
    <xf numFmtId="0" fontId="0" fillId="12" borderId="53" xfId="0" quotePrefix="1" applyFill="1" applyBorder="1"/>
    <xf numFmtId="0" fontId="8" fillId="12" borderId="53" xfId="0" applyFont="1" applyFill="1" applyBorder="1"/>
    <xf numFmtId="0" fontId="0" fillId="11" borderId="33" xfId="0" quotePrefix="1" applyFill="1" applyBorder="1" applyAlignment="1">
      <alignment wrapText="1"/>
    </xf>
    <xf numFmtId="0" fontId="0" fillId="11" borderId="1" xfId="0" quotePrefix="1" applyFill="1" applyBorder="1" applyAlignment="1">
      <alignment wrapText="1"/>
    </xf>
    <xf numFmtId="0" fontId="0" fillId="11" borderId="36" xfId="0" quotePrefix="1" applyFill="1" applyBorder="1" applyAlignment="1">
      <alignment wrapText="1"/>
    </xf>
    <xf numFmtId="0" fontId="0" fillId="13" borderId="0" xfId="0" applyFill="1"/>
    <xf numFmtId="0" fontId="1" fillId="13" borderId="0" xfId="0" applyFont="1" applyFill="1" applyAlignment="1">
      <alignment vertical="center"/>
    </xf>
    <xf numFmtId="164" fontId="0" fillId="13" borderId="0" xfId="0" applyNumberFormat="1" applyFill="1"/>
    <xf numFmtId="0" fontId="0" fillId="13" borderId="0" xfId="0" applyFill="1" applyAlignment="1">
      <alignment horizontal="center"/>
    </xf>
    <xf numFmtId="0" fontId="6" fillId="13" borderId="0" xfId="0" applyFont="1" applyFill="1"/>
    <xf numFmtId="0" fontId="3" fillId="3" borderId="8" xfId="0" applyFont="1" applyFill="1" applyBorder="1"/>
    <xf numFmtId="0" fontId="3" fillId="3" borderId="9" xfId="0" applyFont="1" applyFill="1" applyBorder="1"/>
    <xf numFmtId="22" fontId="0" fillId="0" borderId="8" xfId="0" applyNumberFormat="1" applyBorder="1"/>
    <xf numFmtId="2" fontId="1" fillId="5" borderId="9" xfId="0" applyNumberFormat="1" applyFont="1" applyFill="1" applyBorder="1" applyAlignment="1">
      <alignment vertical="center"/>
    </xf>
    <xf numFmtId="0" fontId="5" fillId="5" borderId="0" xfId="0" applyFont="1" applyFill="1" applyAlignment="1">
      <alignment vertical="center"/>
    </xf>
    <xf numFmtId="0" fontId="0" fillId="6" borderId="8" xfId="0" applyFill="1" applyBorder="1"/>
    <xf numFmtId="0" fontId="0" fillId="6" borderId="0" xfId="0" applyFill="1"/>
    <xf numFmtId="0" fontId="0" fillId="13" borderId="17" xfId="0" applyFill="1" applyBorder="1"/>
    <xf numFmtId="2" fontId="3" fillId="3" borderId="20" xfId="0" applyNumberFormat="1" applyFont="1" applyFill="1" applyBorder="1"/>
    <xf numFmtId="0" fontId="1" fillId="2" borderId="17" xfId="0" applyFont="1" applyFill="1" applyBorder="1" applyAlignment="1">
      <alignment vertical="center"/>
    </xf>
    <xf numFmtId="0" fontId="1" fillId="2" borderId="16" xfId="0" applyFont="1" applyFill="1" applyBorder="1" applyAlignment="1">
      <alignment vertical="center"/>
    </xf>
    <xf numFmtId="0" fontId="1" fillId="13" borderId="17" xfId="0" applyFont="1" applyFill="1" applyBorder="1" applyAlignment="1">
      <alignment vertical="center"/>
    </xf>
    <xf numFmtId="2" fontId="4" fillId="0" borderId="29" xfId="0" applyNumberFormat="1" applyFont="1" applyBorder="1"/>
    <xf numFmtId="2" fontId="4" fillId="0" borderId="30" xfId="0" applyNumberFormat="1" applyFont="1" applyBorder="1"/>
    <xf numFmtId="0" fontId="0" fillId="14" borderId="8" xfId="0" applyFill="1" applyBorder="1"/>
    <xf numFmtId="0" fontId="0" fillId="14" borderId="0" xfId="0" applyFill="1"/>
    <xf numFmtId="0" fontId="5" fillId="2" borderId="17" xfId="0" applyFont="1" applyFill="1" applyBorder="1" applyAlignment="1">
      <alignment vertical="center"/>
    </xf>
    <xf numFmtId="0" fontId="0" fillId="15" borderId="0" xfId="0" applyFill="1"/>
    <xf numFmtId="14" fontId="14" fillId="0" borderId="8" xfId="0" applyNumberFormat="1" applyFont="1" applyBorder="1"/>
    <xf numFmtId="0" fontId="19" fillId="0" borderId="0" xfId="0" applyFont="1"/>
    <xf numFmtId="0" fontId="14" fillId="13" borderId="0" xfId="0" applyFont="1" applyFill="1"/>
    <xf numFmtId="164" fontId="14" fillId="13" borderId="0" xfId="0" applyNumberFormat="1" applyFont="1" applyFill="1"/>
    <xf numFmtId="164" fontId="14" fillId="0" borderId="8" xfId="0" applyNumberFormat="1" applyFont="1" applyBorder="1"/>
    <xf numFmtId="164" fontId="14" fillId="0" borderId="0" xfId="0" applyNumberFormat="1" applyFont="1"/>
    <xf numFmtId="0" fontId="20" fillId="0" borderId="0" xfId="0" applyFont="1"/>
    <xf numFmtId="49" fontId="0" fillId="0" borderId="0" xfId="0" applyNumberFormat="1" applyAlignment="1">
      <alignment horizontal="right"/>
    </xf>
    <xf numFmtId="0" fontId="21" fillId="2" borderId="17" xfId="0" applyFont="1" applyFill="1" applyBorder="1" applyAlignment="1">
      <alignment vertical="center"/>
    </xf>
    <xf numFmtId="0" fontId="21" fillId="5" borderId="0" xfId="0" applyFont="1" applyFill="1" applyAlignment="1">
      <alignment vertical="center"/>
    </xf>
    <xf numFmtId="22" fontId="0" fillId="15" borderId="8" xfId="0" applyNumberFormat="1" applyFill="1" applyBorder="1"/>
    <xf numFmtId="0" fontId="19" fillId="15" borderId="0" xfId="0" applyFont="1" applyFill="1"/>
    <xf numFmtId="164" fontId="0" fillId="15" borderId="8" xfId="0" applyNumberFormat="1" applyFill="1" applyBorder="1"/>
    <xf numFmtId="164" fontId="0" fillId="15" borderId="0" xfId="0" applyNumberFormat="1" applyFill="1"/>
    <xf numFmtId="0" fontId="6" fillId="15" borderId="0" xfId="0" applyFont="1" applyFill="1"/>
    <xf numFmtId="2" fontId="3" fillId="15" borderId="0" xfId="0" applyNumberFormat="1" applyFont="1" applyFill="1"/>
    <xf numFmtId="2" fontId="1" fillId="15" borderId="9" xfId="0" applyNumberFormat="1" applyFont="1" applyFill="1" applyBorder="1" applyAlignment="1">
      <alignment vertical="center"/>
    </xf>
    <xf numFmtId="164" fontId="1" fillId="13" borderId="0" xfId="0" applyNumberFormat="1" applyFont="1" applyFill="1"/>
    <xf numFmtId="164" fontId="5" fillId="0" borderId="0" xfId="0" applyNumberFormat="1" applyFont="1"/>
    <xf numFmtId="0" fontId="3" fillId="3" borderId="60" xfId="0" applyFont="1" applyFill="1" applyBorder="1"/>
    <xf numFmtId="0" fontId="3" fillId="3" borderId="61" xfId="0" applyFont="1" applyFill="1" applyBorder="1"/>
    <xf numFmtId="0" fontId="0" fillId="0" borderId="62" xfId="0" applyBorder="1"/>
    <xf numFmtId="164" fontId="1" fillId="0" borderId="61" xfId="0" applyNumberFormat="1" applyFont="1" applyBorder="1"/>
    <xf numFmtId="0" fontId="0" fillId="13" borderId="61" xfId="0" applyFill="1" applyBorder="1"/>
    <xf numFmtId="164" fontId="1" fillId="0" borderId="63" xfId="0" applyNumberFormat="1" applyFont="1" applyBorder="1"/>
    <xf numFmtId="164" fontId="1" fillId="13" borderId="61" xfId="0" applyNumberFormat="1" applyFont="1" applyFill="1" applyBorder="1"/>
    <xf numFmtId="164" fontId="5" fillId="0" borderId="61" xfId="0" applyNumberFormat="1" applyFont="1" applyBorder="1"/>
    <xf numFmtId="2" fontId="3" fillId="3" borderId="64" xfId="0" applyNumberFormat="1" applyFont="1" applyFill="1" applyBorder="1"/>
    <xf numFmtId="2" fontId="1" fillId="5" borderId="62" xfId="0" applyNumberFormat="1" applyFont="1" applyFill="1" applyBorder="1" applyAlignment="1">
      <alignment vertical="center"/>
    </xf>
    <xf numFmtId="0" fontId="0" fillId="0" borderId="61" xfId="0" applyBorder="1"/>
    <xf numFmtId="0" fontId="0" fillId="0" borderId="65" xfId="0" applyBorder="1"/>
    <xf numFmtId="0" fontId="0" fillId="0" borderId="66" xfId="0" applyBorder="1"/>
    <xf numFmtId="1" fontId="1" fillId="0" borderId="67" xfId="0" applyNumberFormat="1" applyFont="1" applyBorder="1"/>
    <xf numFmtId="14" fontId="1" fillId="0" borderId="68" xfId="0" applyNumberFormat="1" applyFont="1" applyBorder="1"/>
    <xf numFmtId="2" fontId="5" fillId="0" borderId="67" xfId="0" applyNumberFormat="1" applyFont="1" applyBorder="1"/>
    <xf numFmtId="2" fontId="21" fillId="0" borderId="67" xfId="0" applyNumberFormat="1" applyFont="1" applyBorder="1"/>
    <xf numFmtId="0" fontId="1" fillId="13" borderId="67" xfId="0" applyFont="1" applyFill="1" applyBorder="1"/>
    <xf numFmtId="164" fontId="0" fillId="0" borderId="68" xfId="0" applyNumberFormat="1" applyBorder="1"/>
    <xf numFmtId="164" fontId="0" fillId="0" borderId="67" xfId="0" applyNumberFormat="1" applyBorder="1"/>
    <xf numFmtId="164" fontId="0" fillId="13" borderId="67" xfId="0" applyNumberFormat="1" applyFill="1" applyBorder="1"/>
    <xf numFmtId="2" fontId="5" fillId="13" borderId="67" xfId="0" applyNumberFormat="1" applyFont="1" applyFill="1" applyBorder="1"/>
    <xf numFmtId="164" fontId="0" fillId="0" borderId="69" xfId="0" applyNumberFormat="1" applyBorder="1"/>
    <xf numFmtId="0" fontId="0" fillId="0" borderId="67" xfId="0" applyBorder="1"/>
    <xf numFmtId="0" fontId="6" fillId="0" borderId="67" xfId="0" applyFont="1" applyBorder="1"/>
    <xf numFmtId="0" fontId="0" fillId="13" borderId="67" xfId="0" applyFill="1" applyBorder="1"/>
    <xf numFmtId="164" fontId="1" fillId="10" borderId="61" xfId="0" applyNumberFormat="1" applyFont="1" applyFill="1" applyBorder="1"/>
    <xf numFmtId="14" fontId="13" fillId="0" borderId="66" xfId="0" applyNumberFormat="1" applyFont="1" applyBorder="1"/>
    <xf numFmtId="1" fontId="13" fillId="0" borderId="67" xfId="0" applyNumberFormat="1" applyFont="1" applyBorder="1"/>
    <xf numFmtId="0" fontId="13" fillId="0" borderId="69" xfId="0" applyFont="1" applyBorder="1"/>
    <xf numFmtId="2" fontId="21" fillId="13" borderId="67" xfId="0" applyNumberFormat="1" applyFont="1" applyFill="1" applyBorder="1"/>
    <xf numFmtId="164" fontId="13" fillId="0" borderId="67" xfId="0" applyNumberFormat="1" applyFont="1" applyBorder="1"/>
    <xf numFmtId="0" fontId="13" fillId="13" borderId="67" xfId="0" applyFont="1" applyFill="1" applyBorder="1"/>
    <xf numFmtId="0" fontId="13" fillId="0" borderId="68" xfId="0" applyFont="1" applyBorder="1"/>
    <xf numFmtId="0" fontId="13" fillId="0" borderId="67" xfId="0" applyFont="1" applyBorder="1"/>
    <xf numFmtId="0" fontId="0" fillId="6" borderId="9" xfId="0" applyFill="1" applyBorder="1"/>
    <xf numFmtId="0" fontId="6" fillId="6" borderId="0" xfId="0" applyFont="1" applyFill="1"/>
    <xf numFmtId="0" fontId="19" fillId="6" borderId="0" xfId="0" applyFont="1" applyFill="1"/>
    <xf numFmtId="164" fontId="3" fillId="3" borderId="57" xfId="0" applyNumberFormat="1" applyFont="1" applyFill="1" applyBorder="1"/>
    <xf numFmtId="0" fontId="0" fillId="0" borderId="68" xfId="0" applyBorder="1"/>
    <xf numFmtId="164" fontId="21" fillId="0" borderId="0" xfId="0" applyNumberFormat="1" applyFont="1"/>
    <xf numFmtId="2" fontId="5" fillId="0" borderId="0" xfId="0" applyNumberFormat="1" applyFont="1"/>
    <xf numFmtId="2" fontId="21" fillId="0" borderId="0" xfId="0" applyNumberFormat="1" applyFont="1"/>
    <xf numFmtId="0" fontId="1" fillId="13" borderId="0" xfId="0" applyFont="1" applyFill="1"/>
    <xf numFmtId="2" fontId="5" fillId="13" borderId="0" xfId="0" applyNumberFormat="1" applyFont="1" applyFill="1"/>
    <xf numFmtId="2" fontId="1" fillId="5" borderId="0" xfId="0" applyNumberFormat="1" applyFont="1" applyFill="1" applyAlignment="1">
      <alignment vertical="center"/>
    </xf>
    <xf numFmtId="164" fontId="1" fillId="0" borderId="6" xfId="0" applyNumberFormat="1" applyFont="1" applyBorder="1"/>
    <xf numFmtId="164" fontId="21" fillId="0" borderId="6" xfId="0" applyNumberFormat="1" applyFont="1" applyBorder="1"/>
    <xf numFmtId="0" fontId="0" fillId="13" borderId="6" xfId="0" applyFill="1" applyBorder="1"/>
    <xf numFmtId="164" fontId="1" fillId="13" borderId="6" xfId="0" applyNumberFormat="1" applyFont="1" applyFill="1" applyBorder="1"/>
    <xf numFmtId="164" fontId="5" fillId="0" borderId="6" xfId="0" applyNumberFormat="1" applyFont="1" applyBorder="1"/>
    <xf numFmtId="0" fontId="0" fillId="13" borderId="11" xfId="0" applyFill="1" applyBorder="1"/>
    <xf numFmtId="164" fontId="0" fillId="0" borderId="11" xfId="0" applyNumberFormat="1" applyBorder="1"/>
    <xf numFmtId="164" fontId="3" fillId="3" borderId="0" xfId="0" applyNumberFormat="1" applyFont="1" applyFill="1"/>
    <xf numFmtId="0" fontId="22" fillId="2" borderId="17" xfId="0" applyFont="1" applyFill="1" applyBorder="1" applyAlignment="1">
      <alignment vertical="center"/>
    </xf>
    <xf numFmtId="0" fontId="22" fillId="5" borderId="0" xfId="0" applyFont="1" applyFill="1" applyAlignment="1">
      <alignment vertical="center"/>
    </xf>
    <xf numFmtId="164" fontId="22" fillId="0" borderId="0" xfId="0" applyNumberFormat="1" applyFont="1"/>
    <xf numFmtId="0" fontId="20" fillId="15" borderId="0" xfId="0" applyFont="1" applyFill="1"/>
    <xf numFmtId="164" fontId="22" fillId="0" borderId="61" xfId="0" applyNumberFormat="1" applyFont="1" applyBorder="1"/>
    <xf numFmtId="2" fontId="22" fillId="0" borderId="67" xfId="0" applyNumberFormat="1" applyFont="1" applyBorder="1"/>
    <xf numFmtId="0" fontId="20" fillId="6" borderId="0" xfId="0" applyFont="1" applyFill="1"/>
    <xf numFmtId="0" fontId="20" fillId="0" borderId="67" xfId="0" applyFont="1" applyBorder="1"/>
    <xf numFmtId="164" fontId="13" fillId="0" borderId="0" xfId="0" applyNumberFormat="1" applyFont="1"/>
    <xf numFmtId="164" fontId="14" fillId="0" borderId="9" xfId="0" applyNumberFormat="1" applyFont="1" applyBorder="1"/>
    <xf numFmtId="164" fontId="13" fillId="0" borderId="5" xfId="0" applyNumberFormat="1" applyFont="1" applyBorder="1"/>
    <xf numFmtId="164" fontId="13" fillId="0" borderId="6" xfId="0" applyNumberFormat="1" applyFont="1" applyBorder="1"/>
    <xf numFmtId="164" fontId="13" fillId="0" borderId="8" xfId="0" applyNumberFormat="1" applyFont="1" applyBorder="1"/>
    <xf numFmtId="164" fontId="13" fillId="0" borderId="9" xfId="0" applyNumberFormat="1" applyFont="1" applyBorder="1"/>
    <xf numFmtId="164" fontId="1" fillId="10" borderId="6" xfId="0" applyNumberFormat="1" applyFont="1" applyFill="1" applyBorder="1"/>
    <xf numFmtId="164" fontId="13" fillId="0" borderId="10" xfId="0" applyNumberFormat="1" applyFont="1" applyBorder="1"/>
    <xf numFmtId="164" fontId="13" fillId="0" borderId="11" xfId="0" applyNumberFormat="1" applyFont="1" applyBorder="1"/>
    <xf numFmtId="164" fontId="13" fillId="0" borderId="12" xfId="0" applyNumberFormat="1" applyFont="1" applyBorder="1"/>
    <xf numFmtId="22" fontId="13" fillId="0" borderId="10" xfId="0" applyNumberFormat="1" applyFont="1" applyBorder="1"/>
    <xf numFmtId="0" fontId="21" fillId="0" borderId="11" xfId="0" applyFont="1" applyBorder="1"/>
    <xf numFmtId="0" fontId="13" fillId="13" borderId="11" xfId="0" applyFont="1" applyFill="1" applyBorder="1"/>
    <xf numFmtId="164" fontId="13" fillId="13" borderId="11" xfId="0" applyNumberFormat="1" applyFont="1" applyFill="1" applyBorder="1"/>
    <xf numFmtId="2" fontId="23" fillId="3" borderId="11" xfId="0" applyNumberFormat="1" applyFont="1" applyFill="1" applyBorder="1"/>
    <xf numFmtId="2" fontId="13" fillId="5" borderId="11" xfId="0" applyNumberFormat="1" applyFont="1" applyFill="1" applyBorder="1" applyAlignment="1">
      <alignment vertical="center"/>
    </xf>
    <xf numFmtId="0" fontId="3" fillId="3" borderId="5" xfId="0" applyFont="1" applyFill="1" applyBorder="1"/>
    <xf numFmtId="0" fontId="3" fillId="3" borderId="6" xfId="0" applyFont="1" applyFill="1" applyBorder="1"/>
    <xf numFmtId="14" fontId="13" fillId="0" borderId="10" xfId="0" applyNumberFormat="1" applyFont="1" applyBorder="1"/>
    <xf numFmtId="1" fontId="13" fillId="0" borderId="11" xfId="0" applyNumberFormat="1" applyFont="1" applyBorder="1"/>
    <xf numFmtId="2" fontId="21" fillId="0" borderId="11" xfId="0" applyNumberFormat="1" applyFont="1" applyBorder="1"/>
    <xf numFmtId="0" fontId="0" fillId="6" borderId="11" xfId="0" applyFill="1" applyBorder="1"/>
    <xf numFmtId="164" fontId="1" fillId="0" borderId="5" xfId="0" applyNumberFormat="1" applyFont="1" applyBorder="1"/>
    <xf numFmtId="0" fontId="3" fillId="3" borderId="71" xfId="0" applyFont="1" applyFill="1" applyBorder="1"/>
    <xf numFmtId="2" fontId="3" fillId="3" borderId="33" xfId="0" applyNumberFormat="1" applyFont="1" applyFill="1" applyBorder="1"/>
    <xf numFmtId="164" fontId="1" fillId="10" borderId="7" xfId="0" applyNumberFormat="1" applyFont="1" applyFill="1" applyBorder="1"/>
    <xf numFmtId="2" fontId="4" fillId="0" borderId="23" xfId="0" applyNumberFormat="1" applyFont="1" applyBorder="1"/>
    <xf numFmtId="2" fontId="1" fillId="5" borderId="61" xfId="0" applyNumberFormat="1" applyFont="1" applyFill="1" applyBorder="1" applyAlignment="1">
      <alignment vertical="center"/>
    </xf>
    <xf numFmtId="2" fontId="1" fillId="15" borderId="0" xfId="0" applyNumberFormat="1" applyFont="1" applyFill="1" applyAlignment="1">
      <alignment vertical="center"/>
    </xf>
    <xf numFmtId="2" fontId="1" fillId="5" borderId="6" xfId="0" applyNumberFormat="1" applyFont="1" applyFill="1" applyBorder="1" applyAlignment="1">
      <alignment vertical="center"/>
    </xf>
    <xf numFmtId="0" fontId="0" fillId="6" borderId="3" xfId="0" applyFill="1" applyBorder="1"/>
    <xf numFmtId="0" fontId="15" fillId="0" borderId="0" xfId="0" applyFont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0" fillId="0" borderId="46" xfId="0" applyBorder="1"/>
    <xf numFmtId="0" fontId="0" fillId="0" borderId="0" xfId="0" quotePrefix="1"/>
    <xf numFmtId="0" fontId="0" fillId="0" borderId="13" xfId="0" applyBorder="1"/>
    <xf numFmtId="0" fontId="0" fillId="0" borderId="13" xfId="0" quotePrefix="1" applyBorder="1"/>
    <xf numFmtId="0" fontId="0" fillId="0" borderId="6" xfId="0" quotePrefix="1" applyBorder="1"/>
    <xf numFmtId="0" fontId="17" fillId="0" borderId="6" xfId="0" applyFont="1" applyBorder="1"/>
    <xf numFmtId="0" fontId="0" fillId="0" borderId="14" xfId="0" applyBorder="1"/>
    <xf numFmtId="0" fontId="0" fillId="0" borderId="11" xfId="0" quotePrefix="1" applyBorder="1"/>
    <xf numFmtId="0" fontId="17" fillId="0" borderId="5" xfId="0" applyFont="1" applyBorder="1"/>
    <xf numFmtId="0" fontId="17" fillId="0" borderId="6" xfId="0" quotePrefix="1" applyFont="1" applyBorder="1"/>
    <xf numFmtId="14" fontId="0" fillId="0" borderId="0" xfId="0" applyNumberFormat="1"/>
    <xf numFmtId="0" fontId="18" fillId="0" borderId="6" xfId="0" applyFont="1" applyBorder="1"/>
    <xf numFmtId="0" fontId="18" fillId="0" borderId="11" xfId="0" applyFont="1" applyBorder="1"/>
    <xf numFmtId="0" fontId="0" fillId="0" borderId="7" xfId="0" applyBorder="1"/>
    <xf numFmtId="0" fontId="0" fillId="0" borderId="77" xfId="0" applyBorder="1"/>
    <xf numFmtId="2" fontId="3" fillId="6" borderId="64" xfId="0" applyNumberFormat="1" applyFont="1" applyFill="1" applyBorder="1"/>
    <xf numFmtId="2" fontId="1" fillId="6" borderId="62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3" borderId="63" xfId="0" applyFont="1" applyFill="1" applyBorder="1"/>
    <xf numFmtId="1" fontId="1" fillId="0" borderId="0" xfId="0" applyNumberFormat="1" applyFont="1"/>
    <xf numFmtId="14" fontId="13" fillId="0" borderId="68" xfId="0" applyNumberFormat="1" applyFont="1" applyBorder="1"/>
    <xf numFmtId="2" fontId="24" fillId="0" borderId="11" xfId="0" applyNumberFormat="1" applyFont="1" applyBorder="1"/>
    <xf numFmtId="0" fontId="24" fillId="2" borderId="17" xfId="0" applyFont="1" applyFill="1" applyBorder="1" applyAlignment="1">
      <alignment vertical="center"/>
    </xf>
    <xf numFmtId="0" fontId="24" fillId="2" borderId="18" xfId="0" applyFont="1" applyFill="1" applyBorder="1" applyAlignment="1">
      <alignment vertical="center"/>
    </xf>
    <xf numFmtId="0" fontId="24" fillId="5" borderId="0" xfId="0" applyFont="1" applyFill="1" applyAlignment="1">
      <alignment vertical="center"/>
    </xf>
    <xf numFmtId="0" fontId="24" fillId="5" borderId="9" xfId="0" applyFont="1" applyFill="1" applyBorder="1" applyAlignment="1">
      <alignment vertical="center"/>
    </xf>
    <xf numFmtId="164" fontId="24" fillId="0" borderId="6" xfId="0" applyNumberFormat="1" applyFont="1" applyBorder="1"/>
    <xf numFmtId="164" fontId="24" fillId="0" borderId="7" xfId="0" applyNumberFormat="1" applyFont="1" applyBorder="1"/>
    <xf numFmtId="164" fontId="24" fillId="0" borderId="0" xfId="0" applyNumberFormat="1" applyFont="1"/>
    <xf numFmtId="164" fontId="24" fillId="0" borderId="9" xfId="0" applyNumberFormat="1" applyFont="1" applyBorder="1"/>
    <xf numFmtId="2" fontId="24" fillId="0" borderId="0" xfId="0" applyNumberFormat="1" applyFont="1"/>
    <xf numFmtId="0" fontId="18" fillId="0" borderId="9" xfId="0" applyFont="1" applyBorder="1"/>
    <xf numFmtId="0" fontId="24" fillId="0" borderId="11" xfId="0" applyFont="1" applyBorder="1"/>
    <xf numFmtId="0" fontId="24" fillId="0" borderId="12" xfId="0" applyFont="1" applyBorder="1"/>
    <xf numFmtId="0" fontId="18" fillId="15" borderId="0" xfId="0" applyFont="1" applyFill="1"/>
    <xf numFmtId="0" fontId="18" fillId="15" borderId="9" xfId="0" applyFont="1" applyFill="1" applyBorder="1"/>
    <xf numFmtId="164" fontId="24" fillId="0" borderId="61" xfId="0" applyNumberFormat="1" applyFont="1" applyBorder="1"/>
    <xf numFmtId="164" fontId="24" fillId="0" borderId="62" xfId="0" applyNumberFormat="1" applyFont="1" applyBorder="1"/>
    <xf numFmtId="2" fontId="24" fillId="0" borderId="67" xfId="0" applyNumberFormat="1" applyFont="1" applyBorder="1"/>
    <xf numFmtId="2" fontId="24" fillId="0" borderId="69" xfId="0" applyNumberFormat="1" applyFont="1" applyBorder="1"/>
    <xf numFmtId="0" fontId="18" fillId="6" borderId="0" xfId="0" applyFont="1" applyFill="1"/>
    <xf numFmtId="0" fontId="18" fillId="6" borderId="9" xfId="0" applyFont="1" applyFill="1" applyBorder="1"/>
    <xf numFmtId="2" fontId="24" fillId="0" borderId="12" xfId="0" applyNumberFormat="1" applyFont="1" applyBorder="1"/>
    <xf numFmtId="0" fontId="18" fillId="6" borderId="11" xfId="0" applyFont="1" applyFill="1" applyBorder="1"/>
    <xf numFmtId="0" fontId="18" fillId="6" borderId="12" xfId="0" applyFont="1" applyFill="1" applyBorder="1"/>
    <xf numFmtId="2" fontId="3" fillId="3" borderId="39" xfId="0" applyNumberFormat="1" applyFont="1" applyFill="1" applyBorder="1"/>
    <xf numFmtId="2" fontId="1" fillId="5" borderId="11" xfId="0" applyNumberFormat="1" applyFont="1" applyFill="1" applyBorder="1" applyAlignment="1">
      <alignment vertical="center"/>
    </xf>
    <xf numFmtId="0" fontId="16" fillId="0" borderId="11" xfId="0" applyFont="1" applyBorder="1"/>
    <xf numFmtId="0" fontId="15" fillId="0" borderId="11" xfId="0" applyFont="1" applyBorder="1"/>
    <xf numFmtId="14" fontId="13" fillId="0" borderId="8" xfId="0" applyNumberFormat="1" applyFont="1" applyBorder="1"/>
    <xf numFmtId="1" fontId="13" fillId="0" borderId="0" xfId="0" applyNumberFormat="1" applyFont="1"/>
    <xf numFmtId="14" fontId="0" fillId="0" borderId="5" xfId="0" applyNumberFormat="1" applyBorder="1"/>
    <xf numFmtId="0" fontId="6" fillId="0" borderId="6" xfId="0" applyFont="1" applyBorder="1"/>
    <xf numFmtId="0" fontId="19" fillId="0" borderId="6" xfId="0" applyFont="1" applyBorder="1"/>
    <xf numFmtId="0" fontId="18" fillId="0" borderId="7" xfId="0" applyFont="1" applyBorder="1"/>
    <xf numFmtId="14" fontId="0" fillId="0" borderId="10" xfId="0" applyNumberFormat="1" applyBorder="1"/>
    <xf numFmtId="0" fontId="6" fillId="0" borderId="11" xfId="0" applyFont="1" applyBorder="1"/>
    <xf numFmtId="0" fontId="19" fillId="0" borderId="11" xfId="0" applyFont="1" applyBorder="1"/>
    <xf numFmtId="0" fontId="18" fillId="0" borderId="12" xfId="0" applyFont="1" applyBorder="1"/>
    <xf numFmtId="0" fontId="0" fillId="0" borderId="83" xfId="0" applyBorder="1"/>
    <xf numFmtId="0" fontId="0" fillId="0" borderId="84" xfId="0" applyBorder="1"/>
    <xf numFmtId="0" fontId="0" fillId="0" borderId="85" xfId="0" applyBorder="1"/>
    <xf numFmtId="0" fontId="0" fillId="12" borderId="88" xfId="0" applyFill="1" applyBorder="1"/>
    <xf numFmtId="0" fontId="0" fillId="12" borderId="89" xfId="0" applyFill="1" applyBorder="1"/>
    <xf numFmtId="0" fontId="0" fillId="12" borderId="76" xfId="0" applyFill="1" applyBorder="1"/>
    <xf numFmtId="0" fontId="0" fillId="12" borderId="16" xfId="0" applyFill="1" applyBorder="1"/>
    <xf numFmtId="0" fontId="8" fillId="12" borderId="88" xfId="0" applyFont="1" applyFill="1" applyBorder="1"/>
    <xf numFmtId="0" fontId="8" fillId="12" borderId="89" xfId="0" applyFont="1" applyFill="1" applyBorder="1"/>
    <xf numFmtId="0" fontId="8" fillId="12" borderId="76" xfId="0" applyFont="1" applyFill="1" applyBorder="1"/>
    <xf numFmtId="0" fontId="0" fillId="12" borderId="47" xfId="0" applyFill="1" applyBorder="1"/>
    <xf numFmtId="0" fontId="0" fillId="11" borderId="88" xfId="0" applyFill="1" applyBorder="1"/>
    <xf numFmtId="0" fontId="0" fillId="11" borderId="89" xfId="0" applyFill="1" applyBorder="1"/>
    <xf numFmtId="0" fontId="0" fillId="11" borderId="76" xfId="0" applyFill="1" applyBorder="1"/>
    <xf numFmtId="0" fontId="0" fillId="12" borderId="41" xfId="0" applyFill="1" applyBorder="1"/>
    <xf numFmtId="0" fontId="0" fillId="12" borderId="19" xfId="0" applyFill="1" applyBorder="1"/>
    <xf numFmtId="0" fontId="0" fillId="12" borderId="42" xfId="0" applyFill="1" applyBorder="1"/>
    <xf numFmtId="0" fontId="0" fillId="12" borderId="22" xfId="0" applyFill="1" applyBorder="1"/>
    <xf numFmtId="0" fontId="8" fillId="12" borderId="41" xfId="0" applyFont="1" applyFill="1" applyBorder="1"/>
    <xf numFmtId="0" fontId="8" fillId="12" borderId="19" xfId="0" applyFont="1" applyFill="1" applyBorder="1"/>
    <xf numFmtId="0" fontId="8" fillId="12" borderId="42" xfId="0" applyFont="1" applyFill="1" applyBorder="1"/>
    <xf numFmtId="0" fontId="0" fillId="12" borderId="55" xfId="0" applyFill="1" applyBorder="1"/>
    <xf numFmtId="0" fontId="0" fillId="11" borderId="41" xfId="0" applyFill="1" applyBorder="1"/>
    <xf numFmtId="0" fontId="0" fillId="11" borderId="19" xfId="0" applyFill="1" applyBorder="1"/>
    <xf numFmtId="0" fontId="0" fillId="11" borderId="42" xfId="0" applyFill="1" applyBorder="1"/>
    <xf numFmtId="0" fontId="0" fillId="12" borderId="5" xfId="0" applyFill="1" applyBorder="1"/>
    <xf numFmtId="0" fontId="0" fillId="12" borderId="14" xfId="0" applyFill="1" applyBorder="1"/>
    <xf numFmtId="0" fontId="0" fillId="12" borderId="8" xfId="0" applyFill="1" applyBorder="1"/>
    <xf numFmtId="0" fontId="0" fillId="12" borderId="0" xfId="0" applyFill="1"/>
    <xf numFmtId="0" fontId="0" fillId="12" borderId="13" xfId="0" applyFill="1" applyBorder="1"/>
    <xf numFmtId="0" fontId="0" fillId="12" borderId="10" xfId="0" applyFill="1" applyBorder="1"/>
    <xf numFmtId="0" fontId="0" fillId="12" borderId="11" xfId="0" applyFill="1" applyBorder="1"/>
    <xf numFmtId="0" fontId="0" fillId="12" borderId="6" xfId="0" applyFill="1" applyBorder="1"/>
    <xf numFmtId="0" fontId="0" fillId="12" borderId="6" xfId="0" quotePrefix="1" applyFill="1" applyBorder="1"/>
    <xf numFmtId="0" fontId="0" fillId="12" borderId="0" xfId="0" quotePrefix="1" applyFill="1"/>
    <xf numFmtId="0" fontId="0" fillId="12" borderId="13" xfId="0" quotePrefix="1" applyFill="1" applyBorder="1"/>
    <xf numFmtId="0" fontId="0" fillId="12" borderId="11" xfId="0" quotePrefix="1" applyFill="1" applyBorder="1"/>
    <xf numFmtId="0" fontId="0" fillId="12" borderId="90" xfId="0" applyFill="1" applyBorder="1"/>
    <xf numFmtId="0" fontId="0" fillId="12" borderId="90" xfId="0" quotePrefix="1" applyFill="1" applyBorder="1"/>
    <xf numFmtId="0" fontId="15" fillId="0" borderId="0" xfId="0" applyFont="1"/>
    <xf numFmtId="0" fontId="15" fillId="0" borderId="6" xfId="0" applyFont="1" applyBorder="1"/>
    <xf numFmtId="0" fontId="19" fillId="0" borderId="0" xfId="0" applyFont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22" fontId="19" fillId="0" borderId="8" xfId="0" applyNumberFormat="1" applyFont="1" applyBorder="1" applyAlignment="1">
      <alignment horizontal="center" vertical="center"/>
    </xf>
    <xf numFmtId="22" fontId="19" fillId="0" borderId="10" xfId="0" applyNumberFormat="1" applyFont="1" applyBorder="1" applyAlignment="1">
      <alignment horizontal="center" vertical="center"/>
    </xf>
    <xf numFmtId="22" fontId="19" fillId="0" borderId="0" xfId="0" applyNumberFormat="1" applyFont="1" applyAlignment="1">
      <alignment horizontal="center" vertical="center"/>
    </xf>
    <xf numFmtId="22" fontId="19" fillId="0" borderId="11" xfId="0" applyNumberFormat="1" applyFont="1" applyBorder="1" applyAlignment="1">
      <alignment horizontal="center" vertical="center"/>
    </xf>
    <xf numFmtId="22" fontId="19" fillId="0" borderId="6" xfId="0" applyNumberFormat="1" applyFont="1" applyBorder="1" applyAlignment="1">
      <alignment horizontal="center" vertical="center"/>
    </xf>
    <xf numFmtId="0" fontId="19" fillId="0" borderId="44" xfId="0" applyFont="1" applyBorder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horizontal="center" vertical="center"/>
    </xf>
    <xf numFmtId="0" fontId="21" fillId="2" borderId="6" xfId="0" applyFont="1" applyFill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164" fontId="19" fillId="0" borderId="6" xfId="0" applyNumberFormat="1" applyFont="1" applyBorder="1" applyAlignment="1">
      <alignment horizontal="center" vertical="center"/>
    </xf>
    <xf numFmtId="164" fontId="19" fillId="0" borderId="17" xfId="0" applyNumberFormat="1" applyFont="1" applyBorder="1" applyAlignment="1">
      <alignment horizontal="center" vertical="center"/>
    </xf>
    <xf numFmtId="164" fontId="19" fillId="0" borderId="11" xfId="0" applyNumberFormat="1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164" fontId="19" fillId="0" borderId="0" xfId="0" applyNumberFormat="1" applyFont="1" applyAlignment="1">
      <alignment horizontal="center" vertical="center"/>
    </xf>
    <xf numFmtId="0" fontId="21" fillId="2" borderId="5" xfId="0" applyFont="1" applyFill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164" fontId="19" fillId="0" borderId="5" xfId="0" applyNumberFormat="1" applyFont="1" applyBorder="1" applyAlignment="1">
      <alignment horizontal="center" vertical="center"/>
    </xf>
    <xf numFmtId="164" fontId="19" fillId="0" borderId="10" xfId="0" applyNumberFormat="1" applyFont="1" applyBorder="1" applyAlignment="1">
      <alignment horizontal="center" vertical="center"/>
    </xf>
    <xf numFmtId="0" fontId="19" fillId="0" borderId="45" xfId="0" applyFont="1" applyBorder="1" applyAlignment="1">
      <alignment horizontal="center" vertical="center"/>
    </xf>
    <xf numFmtId="0" fontId="19" fillId="0" borderId="5" xfId="0" applyFont="1" applyBorder="1"/>
    <xf numFmtId="0" fontId="19" fillId="0" borderId="13" xfId="0" applyFont="1" applyBorder="1"/>
    <xf numFmtId="0" fontId="19" fillId="0" borderId="17" xfId="0" applyFont="1" applyBorder="1"/>
    <xf numFmtId="0" fontId="19" fillId="0" borderId="0" xfId="0" applyFont="1" applyAlignment="1">
      <alignment horizontal="left"/>
    </xf>
    <xf numFmtId="0" fontId="19" fillId="0" borderId="8" xfId="0" applyFont="1" applyBorder="1"/>
    <xf numFmtId="0" fontId="19" fillId="0" borderId="8" xfId="0" applyFont="1" applyBorder="1" applyAlignment="1">
      <alignment horizontal="left"/>
    </xf>
    <xf numFmtId="0" fontId="19" fillId="0" borderId="10" xfId="0" applyFont="1" applyBorder="1" applyAlignment="1">
      <alignment horizontal="left"/>
    </xf>
    <xf numFmtId="0" fontId="19" fillId="0" borderId="11" xfId="0" applyFont="1" applyBorder="1" applyAlignment="1">
      <alignment horizontal="left"/>
    </xf>
    <xf numFmtId="0" fontId="21" fillId="2" borderId="16" xfId="0" applyFont="1" applyFill="1" applyBorder="1" applyAlignment="1">
      <alignment horizontal="center" vertical="center"/>
    </xf>
    <xf numFmtId="0" fontId="21" fillId="2" borderId="17" xfId="0" applyFont="1" applyFill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19" fillId="0" borderId="10" xfId="0" applyFont="1" applyBorder="1"/>
    <xf numFmtId="0" fontId="19" fillId="0" borderId="16" xfId="0" applyFont="1" applyBorder="1"/>
    <xf numFmtId="0" fontId="19" fillId="0" borderId="5" xfId="0" applyFont="1" applyBorder="1" applyAlignment="1">
      <alignment horizontal="left"/>
    </xf>
    <xf numFmtId="0" fontId="19" fillId="0" borderId="6" xfId="0" applyFont="1" applyBorder="1" applyAlignment="1">
      <alignment horizontal="left"/>
    </xf>
    <xf numFmtId="0" fontId="1" fillId="17" borderId="0" xfId="0" applyFont="1" applyFill="1" applyAlignment="1">
      <alignment vertical="center"/>
    </xf>
    <xf numFmtId="0" fontId="0" fillId="17" borderId="65" xfId="0" applyFill="1" applyBorder="1"/>
    <xf numFmtId="0" fontId="26" fillId="0" borderId="0" xfId="0" applyFont="1"/>
    <xf numFmtId="0" fontId="18" fillId="0" borderId="67" xfId="0" applyFont="1" applyBorder="1"/>
    <xf numFmtId="2" fontId="4" fillId="17" borderId="70" xfId="0" applyNumberFormat="1" applyFont="1" applyFill="1" applyBorder="1"/>
    <xf numFmtId="2" fontId="1" fillId="17" borderId="3" xfId="0" applyNumberFormat="1" applyFont="1" applyFill="1" applyBorder="1" applyAlignment="1">
      <alignment vertical="center"/>
    </xf>
    <xf numFmtId="2" fontId="1" fillId="5" borderId="72" xfId="0" applyNumberFormat="1" applyFont="1" applyFill="1" applyBorder="1" applyAlignment="1">
      <alignment vertical="center"/>
    </xf>
    <xf numFmtId="164" fontId="1" fillId="0" borderId="3" xfId="0" applyNumberFormat="1" applyFont="1" applyBorder="1"/>
    <xf numFmtId="164" fontId="0" fillId="0" borderId="73" xfId="0" applyNumberFormat="1" applyBorder="1"/>
    <xf numFmtId="1" fontId="0" fillId="0" borderId="6" xfId="0" applyNumberFormat="1" applyBorder="1"/>
    <xf numFmtId="1" fontId="0" fillId="0" borderId="11" xfId="0" applyNumberFormat="1" applyBorder="1"/>
    <xf numFmtId="0" fontId="0" fillId="17" borderId="8" xfId="0" applyFill="1" applyBorder="1"/>
    <xf numFmtId="0" fontId="14" fillId="0" borderId="0" xfId="0" applyFont="1" applyAlignment="1">
      <alignment vertical="center"/>
    </xf>
    <xf numFmtId="0" fontId="14" fillId="0" borderId="6" xfId="0" applyFont="1" applyBorder="1"/>
    <xf numFmtId="0" fontId="19" fillId="0" borderId="14" xfId="0" applyFont="1" applyBorder="1" applyAlignment="1">
      <alignment horizontal="center" vertical="center"/>
    </xf>
    <xf numFmtId="0" fontId="14" fillId="16" borderId="6" xfId="0" applyFont="1" applyFill="1" applyBorder="1"/>
    <xf numFmtId="0" fontId="14" fillId="16" borderId="11" xfId="0" applyFont="1" applyFill="1" applyBorder="1"/>
    <xf numFmtId="0" fontId="14" fillId="16" borderId="0" xfId="0" applyFont="1" applyFill="1"/>
    <xf numFmtId="0" fontId="0" fillId="6" borderId="11" xfId="0" applyFill="1" applyBorder="1" applyAlignment="1">
      <alignment horizontal="center"/>
    </xf>
    <xf numFmtId="0" fontId="0" fillId="20" borderId="8" xfId="0" applyFill="1" applyBorder="1"/>
    <xf numFmtId="0" fontId="0" fillId="20" borderId="0" xfId="0" applyFill="1"/>
    <xf numFmtId="164" fontId="1" fillId="20" borderId="5" xfId="0" applyNumberFormat="1" applyFont="1" applyFill="1" applyBorder="1"/>
    <xf numFmtId="0" fontId="0" fillId="20" borderId="6" xfId="0" applyFill="1" applyBorder="1"/>
    <xf numFmtId="164" fontId="1" fillId="20" borderId="8" xfId="0" applyNumberFormat="1" applyFont="1" applyFill="1" applyBorder="1"/>
    <xf numFmtId="164" fontId="0" fillId="20" borderId="10" xfId="0" applyNumberFormat="1" applyFill="1" applyBorder="1"/>
    <xf numFmtId="0" fontId="0" fillId="20" borderId="11" xfId="0" applyFill="1" applyBorder="1"/>
    <xf numFmtId="0" fontId="1" fillId="21" borderId="16" xfId="0" applyFont="1" applyFill="1" applyBorder="1" applyAlignment="1">
      <alignment vertical="center"/>
    </xf>
    <xf numFmtId="0" fontId="1" fillId="21" borderId="17" xfId="0" applyFont="1" applyFill="1" applyBorder="1" applyAlignment="1">
      <alignment vertical="center"/>
    </xf>
    <xf numFmtId="0" fontId="0" fillId="20" borderId="85" xfId="0" applyFill="1" applyBorder="1"/>
    <xf numFmtId="0" fontId="0" fillId="20" borderId="100" xfId="0" applyFill="1" applyBorder="1"/>
    <xf numFmtId="0" fontId="0" fillId="20" borderId="32" xfId="0" applyFill="1" applyBorder="1"/>
    <xf numFmtId="0" fontId="13" fillId="21" borderId="17" xfId="0" applyFont="1" applyFill="1" applyBorder="1"/>
    <xf numFmtId="0" fontId="13" fillId="21" borderId="99" xfId="0" applyFont="1" applyFill="1" applyBorder="1"/>
    <xf numFmtId="14" fontId="1" fillId="0" borderId="67" xfId="0" applyNumberFormat="1" applyFont="1" applyBorder="1"/>
    <xf numFmtId="0" fontId="0" fillId="15" borderId="0" xfId="0" quotePrefix="1" applyFill="1"/>
    <xf numFmtId="14" fontId="13" fillId="0" borderId="67" xfId="0" applyNumberFormat="1" applyFont="1" applyBorder="1"/>
    <xf numFmtId="14" fontId="1" fillId="0" borderId="0" xfId="0" applyNumberFormat="1" applyFont="1"/>
    <xf numFmtId="0" fontId="13" fillId="0" borderId="11" xfId="0" quotePrefix="1" applyFont="1" applyBorder="1"/>
    <xf numFmtId="14" fontId="13" fillId="0" borderId="11" xfId="0" applyNumberFormat="1" applyFont="1" applyBorder="1"/>
    <xf numFmtId="14" fontId="13" fillId="0" borderId="0" xfId="0" applyNumberFormat="1" applyFont="1"/>
    <xf numFmtId="0" fontId="0" fillId="0" borderId="46" xfId="0" quotePrefix="1" applyBorder="1"/>
    <xf numFmtId="0" fontId="0" fillId="0" borderId="94" xfId="0" applyBorder="1"/>
    <xf numFmtId="0" fontId="0" fillId="0" borderId="94" xfId="0" quotePrefix="1" applyBorder="1"/>
    <xf numFmtId="0" fontId="0" fillId="0" borderId="47" xfId="0" applyBorder="1"/>
    <xf numFmtId="0" fontId="0" fillId="0" borderId="89" xfId="0" applyBorder="1"/>
    <xf numFmtId="0" fontId="0" fillId="0" borderId="76" xfId="0" applyBorder="1"/>
    <xf numFmtId="0" fontId="0" fillId="0" borderId="96" xfId="0" applyBorder="1"/>
    <xf numFmtId="0" fontId="0" fillId="0" borderId="96" xfId="0" quotePrefix="1" applyBorder="1"/>
    <xf numFmtId="0" fontId="0" fillId="0" borderId="88" xfId="0" applyBorder="1"/>
    <xf numFmtId="0" fontId="0" fillId="0" borderId="90" xfId="0" applyBorder="1"/>
    <xf numFmtId="0" fontId="0" fillId="0" borderId="90" xfId="0" quotePrefix="1" applyBorder="1"/>
    <xf numFmtId="164" fontId="22" fillId="0" borderId="6" xfId="0" applyNumberFormat="1" applyFont="1" applyBorder="1"/>
    <xf numFmtId="2" fontId="1" fillId="5" borderId="7" xfId="0" applyNumberFormat="1" applyFont="1" applyFill="1" applyBorder="1" applyAlignment="1">
      <alignment vertical="center"/>
    </xf>
    <xf numFmtId="0" fontId="20" fillId="0" borderId="11" xfId="0" applyFont="1" applyBorder="1"/>
    <xf numFmtId="2" fontId="3" fillId="3" borderId="104" xfId="0" applyNumberFormat="1" applyFont="1" applyFill="1" applyBorder="1"/>
    <xf numFmtId="2" fontId="1" fillId="5" borderId="105" xfId="0" applyNumberFormat="1" applyFont="1" applyFill="1" applyBorder="1" applyAlignment="1">
      <alignment vertical="center"/>
    </xf>
    <xf numFmtId="0" fontId="0" fillId="6" borderId="5" xfId="0" applyFill="1" applyBorder="1"/>
    <xf numFmtId="0" fontId="0" fillId="6" borderId="6" xfId="0" applyFill="1" applyBorder="1"/>
    <xf numFmtId="1" fontId="0" fillId="0" borderId="33" xfId="0" applyNumberFormat="1" applyBorder="1"/>
    <xf numFmtId="1" fontId="0" fillId="0" borderId="1" xfId="0" applyNumberFormat="1" applyBorder="1"/>
    <xf numFmtId="1" fontId="0" fillId="0" borderId="36" xfId="0" applyNumberFormat="1" applyBorder="1"/>
    <xf numFmtId="0" fontId="16" fillId="0" borderId="6" xfId="0" applyFont="1" applyBorder="1"/>
    <xf numFmtId="0" fontId="16" fillId="0" borderId="0" xfId="0" applyFont="1"/>
    <xf numFmtId="164" fontId="0" fillId="0" borderId="6" xfId="0" applyNumberFormat="1" applyBorder="1"/>
    <xf numFmtId="0" fontId="0" fillId="12" borderId="46" xfId="0" applyFill="1" applyBorder="1"/>
    <xf numFmtId="0" fontId="0" fillId="12" borderId="46" xfId="0" quotePrefix="1" applyFill="1" applyBorder="1"/>
    <xf numFmtId="0" fontId="0" fillId="12" borderId="96" xfId="0" applyFill="1" applyBorder="1"/>
    <xf numFmtId="0" fontId="0" fillId="12" borderId="96" xfId="0" quotePrefix="1" applyFill="1" applyBorder="1"/>
    <xf numFmtId="14" fontId="0" fillId="0" borderId="6" xfId="0" applyNumberFormat="1" applyBorder="1"/>
    <xf numFmtId="14" fontId="0" fillId="0" borderId="13" xfId="0" applyNumberFormat="1" applyBorder="1"/>
    <xf numFmtId="14" fontId="0" fillId="0" borderId="46" xfId="0" applyNumberFormat="1" applyBorder="1"/>
    <xf numFmtId="14" fontId="0" fillId="0" borderId="11" xfId="0" applyNumberFormat="1" applyBorder="1"/>
    <xf numFmtId="14" fontId="0" fillId="0" borderId="96" xfId="0" applyNumberFormat="1" applyBorder="1"/>
    <xf numFmtId="14" fontId="0" fillId="0" borderId="90" xfId="0" applyNumberFormat="1" applyBorder="1"/>
    <xf numFmtId="2" fontId="3" fillId="3" borderId="0" xfId="0" applyNumberFormat="1" applyFont="1" applyFill="1"/>
    <xf numFmtId="2" fontId="3" fillId="3" borderId="6" xfId="0" applyNumberFormat="1" applyFont="1" applyFill="1" applyBorder="1"/>
    <xf numFmtId="2" fontId="3" fillId="3" borderId="11" xfId="0" applyNumberFormat="1" applyFont="1" applyFill="1" applyBorder="1"/>
    <xf numFmtId="0" fontId="1" fillId="2" borderId="108" xfId="0" applyFont="1" applyFill="1" applyBorder="1" applyAlignment="1">
      <alignment vertical="center"/>
    </xf>
    <xf numFmtId="0" fontId="0" fillId="14" borderId="85" xfId="0" applyFill="1" applyBorder="1"/>
    <xf numFmtId="164" fontId="1" fillId="0" borderId="109" xfId="0" applyNumberFormat="1" applyFont="1" applyBorder="1"/>
    <xf numFmtId="164" fontId="1" fillId="0" borderId="85" xfId="0" applyNumberFormat="1" applyFont="1" applyBorder="1"/>
    <xf numFmtId="164" fontId="0" fillId="0" borderId="110" xfId="0" applyNumberFormat="1" applyBorder="1"/>
    <xf numFmtId="0" fontId="0" fillId="6" borderId="85" xfId="0" applyFill="1" applyBorder="1"/>
    <xf numFmtId="0" fontId="1" fillId="2" borderId="86" xfId="0" applyFont="1" applyFill="1" applyBorder="1" applyAlignment="1">
      <alignment vertical="center"/>
    </xf>
    <xf numFmtId="0" fontId="1" fillId="2" borderId="87" xfId="0" applyFont="1" applyFill="1" applyBorder="1" applyAlignment="1">
      <alignment vertical="center"/>
    </xf>
    <xf numFmtId="0" fontId="0" fillId="14" borderId="83" xfId="0" applyFill="1" applyBorder="1"/>
    <xf numFmtId="0" fontId="0" fillId="14" borderId="84" xfId="0" applyFill="1" applyBorder="1"/>
    <xf numFmtId="164" fontId="1" fillId="0" borderId="111" xfId="0" applyNumberFormat="1" applyFont="1" applyBorder="1"/>
    <xf numFmtId="164" fontId="1" fillId="0" borderId="112" xfId="0" applyNumberFormat="1" applyFont="1" applyBorder="1"/>
    <xf numFmtId="164" fontId="1" fillId="0" borderId="83" xfId="0" applyNumberFormat="1" applyFont="1" applyBorder="1"/>
    <xf numFmtId="164" fontId="1" fillId="0" borderId="84" xfId="0" applyNumberFormat="1" applyFont="1" applyBorder="1"/>
    <xf numFmtId="164" fontId="0" fillId="0" borderId="113" xfId="0" applyNumberFormat="1" applyBorder="1"/>
    <xf numFmtId="164" fontId="0" fillId="0" borderId="114" xfId="0" applyNumberFormat="1" applyBorder="1"/>
    <xf numFmtId="0" fontId="0" fillId="6" borderId="83" xfId="0" applyFill="1" applyBorder="1"/>
    <xf numFmtId="0" fontId="0" fillId="6" borderId="84" xfId="0" applyFill="1" applyBorder="1"/>
    <xf numFmtId="164" fontId="0" fillId="0" borderId="83" xfId="0" applyNumberFormat="1" applyBorder="1"/>
    <xf numFmtId="164" fontId="0" fillId="0" borderId="84" xfId="0" applyNumberFormat="1" applyBorder="1"/>
    <xf numFmtId="164" fontId="0" fillId="15" borderId="83" xfId="0" applyNumberFormat="1" applyFill="1" applyBorder="1"/>
    <xf numFmtId="164" fontId="0" fillId="15" borderId="84" xfId="0" applyNumberFormat="1" applyFill="1" applyBorder="1"/>
    <xf numFmtId="164" fontId="13" fillId="0" borderId="113" xfId="0" applyNumberFormat="1" applyFont="1" applyBorder="1"/>
    <xf numFmtId="164" fontId="13" fillId="0" borderId="114" xfId="0" applyNumberFormat="1" applyFont="1" applyBorder="1"/>
    <xf numFmtId="0" fontId="14" fillId="0" borderId="83" xfId="0" applyFont="1" applyBorder="1"/>
    <xf numFmtId="0" fontId="14" fillId="0" borderId="84" xfId="0" applyFont="1" applyBorder="1"/>
    <xf numFmtId="0" fontId="0" fillId="0" borderId="113" xfId="0" applyBorder="1"/>
    <xf numFmtId="0" fontId="0" fillId="0" borderId="114" xfId="0" applyBorder="1"/>
    <xf numFmtId="164" fontId="1" fillId="0" borderId="115" xfId="0" applyNumberFormat="1" applyFont="1" applyBorder="1"/>
    <xf numFmtId="164" fontId="1" fillId="0" borderId="116" xfId="0" applyNumberFormat="1" applyFont="1" applyBorder="1"/>
    <xf numFmtId="0" fontId="0" fillId="0" borderId="117" xfId="0" applyBorder="1"/>
    <xf numFmtId="0" fontId="0" fillId="0" borderId="118" xfId="0" applyBorder="1"/>
    <xf numFmtId="14" fontId="1" fillId="0" borderId="8" xfId="0" applyNumberFormat="1" applyFont="1" applyBorder="1"/>
    <xf numFmtId="164" fontId="0" fillId="0" borderId="3" xfId="0" applyNumberFormat="1" applyBorder="1"/>
    <xf numFmtId="0" fontId="0" fillId="0" borderId="115" xfId="0" applyBorder="1"/>
    <xf numFmtId="0" fontId="0" fillId="0" borderId="116" xfId="0" applyBorder="1"/>
    <xf numFmtId="164" fontId="14" fillId="0" borderId="6" xfId="0" applyNumberFormat="1" applyFont="1" applyBorder="1"/>
    <xf numFmtId="2" fontId="1" fillId="5" borderId="2" xfId="0" applyNumberFormat="1" applyFont="1" applyFill="1" applyBorder="1" applyAlignment="1">
      <alignment vertical="center"/>
    </xf>
    <xf numFmtId="2" fontId="1" fillId="5" borderId="119" xfId="0" applyNumberFormat="1" applyFont="1" applyFill="1" applyBorder="1" applyAlignment="1">
      <alignment vertical="center"/>
    </xf>
    <xf numFmtId="2" fontId="1" fillId="5" borderId="120" xfId="0" applyNumberFormat="1" applyFont="1" applyFill="1" applyBorder="1" applyAlignment="1">
      <alignment vertical="center"/>
    </xf>
    <xf numFmtId="164" fontId="1" fillId="0" borderId="100" xfId="0" applyNumberFormat="1" applyFont="1" applyBorder="1"/>
    <xf numFmtId="0" fontId="0" fillId="0" borderId="121" xfId="0" applyBorder="1"/>
    <xf numFmtId="164" fontId="0" fillId="0" borderId="85" xfId="0" applyNumberFormat="1" applyBorder="1"/>
    <xf numFmtId="0" fontId="0" fillId="0" borderId="100" xfId="0" applyBorder="1"/>
    <xf numFmtId="2" fontId="3" fillId="3" borderId="29" xfId="0" applyNumberFormat="1" applyFont="1" applyFill="1" applyBorder="1"/>
    <xf numFmtId="2" fontId="1" fillId="5" borderId="17" xfId="0" applyNumberFormat="1" applyFont="1" applyFill="1" applyBorder="1" applyAlignment="1">
      <alignment vertical="center"/>
    </xf>
    <xf numFmtId="2" fontId="1" fillId="5" borderId="70" xfId="0" applyNumberFormat="1" applyFont="1" applyFill="1" applyBorder="1" applyAlignment="1">
      <alignment vertical="center"/>
    </xf>
    <xf numFmtId="164" fontId="0" fillId="0" borderId="9" xfId="0" applyNumberFormat="1" applyBorder="1"/>
    <xf numFmtId="2" fontId="0" fillId="0" borderId="0" xfId="0" applyNumberFormat="1"/>
    <xf numFmtId="0" fontId="19" fillId="0" borderId="1" xfId="0" applyFont="1" applyBorder="1"/>
    <xf numFmtId="0" fontId="19" fillId="0" borderId="1" xfId="0" applyFont="1" applyBorder="1" applyAlignment="1">
      <alignment horizontal="left"/>
    </xf>
    <xf numFmtId="0" fontId="19" fillId="0" borderId="1" xfId="0" applyFont="1" applyBorder="1" applyAlignment="1">
      <alignment horizontal="right"/>
    </xf>
    <xf numFmtId="0" fontId="19" fillId="0" borderId="28" xfId="0" applyFont="1" applyBorder="1"/>
    <xf numFmtId="0" fontId="19" fillId="0" borderId="29" xfId="0" applyFont="1" applyBorder="1"/>
    <xf numFmtId="0" fontId="19" fillId="0" borderId="31" xfId="0" applyFont="1" applyBorder="1"/>
    <xf numFmtId="0" fontId="19" fillId="0" borderId="33" xfId="0" applyFont="1" applyBorder="1"/>
    <xf numFmtId="0" fontId="19" fillId="0" borderId="35" xfId="0" applyFont="1" applyBorder="1"/>
    <xf numFmtId="0" fontId="19" fillId="0" borderId="36" xfId="0" applyFont="1" applyBorder="1"/>
    <xf numFmtId="0" fontId="19" fillId="0" borderId="26" xfId="0" applyFont="1" applyBorder="1"/>
    <xf numFmtId="0" fontId="19" fillId="0" borderId="36" xfId="0" applyFont="1" applyBorder="1" applyAlignment="1">
      <alignment horizontal="left"/>
    </xf>
    <xf numFmtId="0" fontId="19" fillId="0" borderId="36" xfId="0" applyFont="1" applyBorder="1" applyAlignment="1">
      <alignment horizontal="right"/>
    </xf>
    <xf numFmtId="0" fontId="19" fillId="0" borderId="31" xfId="0" applyFont="1" applyBorder="1" applyAlignment="1">
      <alignment horizontal="left"/>
    </xf>
    <xf numFmtId="0" fontId="19" fillId="0" borderId="33" xfId="0" applyFont="1" applyBorder="1" applyAlignment="1">
      <alignment horizontal="right"/>
    </xf>
    <xf numFmtId="0" fontId="19" fillId="0" borderId="35" xfId="0" applyFont="1" applyBorder="1" applyAlignment="1">
      <alignment horizontal="left"/>
    </xf>
    <xf numFmtId="0" fontId="19" fillId="0" borderId="33" xfId="0" applyFont="1" applyBorder="1" applyAlignment="1">
      <alignment horizontal="left"/>
    </xf>
    <xf numFmtId="0" fontId="19" fillId="0" borderId="26" xfId="0" applyFont="1" applyBorder="1" applyAlignment="1">
      <alignment horizontal="left"/>
    </xf>
    <xf numFmtId="0" fontId="19" fillId="0" borderId="1" xfId="0" applyFont="1" applyBorder="1" applyAlignment="1">
      <alignment horizontal="left" vertical="center"/>
    </xf>
    <xf numFmtId="0" fontId="19" fillId="0" borderId="1" xfId="0" applyFont="1" applyBorder="1" applyAlignment="1">
      <alignment horizontal="right" vertical="center"/>
    </xf>
    <xf numFmtId="0" fontId="19" fillId="0" borderId="28" xfId="0" applyFont="1" applyBorder="1" applyAlignment="1">
      <alignment horizontal="left" vertical="center"/>
    </xf>
    <xf numFmtId="0" fontId="19" fillId="0" borderId="29" xfId="0" applyFont="1" applyBorder="1" applyAlignment="1">
      <alignment horizontal="left"/>
    </xf>
    <xf numFmtId="0" fontId="19" fillId="0" borderId="29" xfId="0" applyFont="1" applyBorder="1" applyAlignment="1">
      <alignment horizontal="right"/>
    </xf>
    <xf numFmtId="0" fontId="19" fillId="0" borderId="31" xfId="0" applyFont="1" applyBorder="1" applyAlignment="1">
      <alignment horizontal="left" vertical="center"/>
    </xf>
    <xf numFmtId="0" fontId="19" fillId="0" borderId="33" xfId="0" applyFont="1" applyBorder="1" applyAlignment="1">
      <alignment horizontal="left" vertical="center"/>
    </xf>
    <xf numFmtId="0" fontId="19" fillId="0" borderId="33" xfId="0" applyFont="1" applyBorder="1" applyAlignment="1">
      <alignment horizontal="right" vertical="center"/>
    </xf>
    <xf numFmtId="0" fontId="19" fillId="0" borderId="35" xfId="0" applyFont="1" applyBorder="1" applyAlignment="1">
      <alignment horizontal="left" vertical="center"/>
    </xf>
    <xf numFmtId="0" fontId="19" fillId="0" borderId="36" xfId="0" applyFont="1" applyBorder="1" applyAlignment="1">
      <alignment horizontal="left" vertical="center"/>
    </xf>
    <xf numFmtId="0" fontId="19" fillId="0" borderId="36" xfId="0" applyFont="1" applyBorder="1" applyAlignment="1">
      <alignment horizontal="right" vertical="center"/>
    </xf>
    <xf numFmtId="0" fontId="19" fillId="0" borderId="26" xfId="0" applyFont="1" applyBorder="1" applyAlignment="1">
      <alignment horizontal="left" vertical="center"/>
    </xf>
    <xf numFmtId="0" fontId="19" fillId="0" borderId="29" xfId="0" applyFont="1" applyBorder="1" applyAlignment="1">
      <alignment horizontal="left" vertical="center"/>
    </xf>
    <xf numFmtId="0" fontId="19" fillId="0" borderId="29" xfId="0" applyFont="1" applyBorder="1" applyAlignment="1">
      <alignment horizontal="right" vertical="center"/>
    </xf>
    <xf numFmtId="14" fontId="0" fillId="0" borderId="94" xfId="0" applyNumberFormat="1" applyBorder="1"/>
    <xf numFmtId="2" fontId="3" fillId="3" borderId="17" xfId="0" applyNumberFormat="1" applyFont="1" applyFill="1" applyBorder="1"/>
    <xf numFmtId="0" fontId="0" fillId="0" borderId="1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35" xfId="0" applyBorder="1" applyAlignment="1">
      <alignment horizontal="left" vertical="top"/>
    </xf>
    <xf numFmtId="0" fontId="0" fillId="0" borderId="36" xfId="0" applyBorder="1" applyAlignment="1">
      <alignment horizontal="left" vertical="top"/>
    </xf>
    <xf numFmtId="0" fontId="0" fillId="0" borderId="31" xfId="0" applyBorder="1" applyAlignment="1">
      <alignment horizontal="left" vertical="top"/>
    </xf>
    <xf numFmtId="0" fontId="0" fillId="0" borderId="33" xfId="0" applyBorder="1" applyAlignment="1">
      <alignment horizontal="left" vertical="top"/>
    </xf>
    <xf numFmtId="0" fontId="0" fillId="0" borderId="28" xfId="0" applyBorder="1" applyAlignment="1">
      <alignment horizontal="left" vertical="top"/>
    </xf>
    <xf numFmtId="0" fontId="0" fillId="0" borderId="29" xfId="0" applyBorder="1" applyAlignment="1">
      <alignment horizontal="left" vertical="top"/>
    </xf>
    <xf numFmtId="0" fontId="19" fillId="0" borderId="9" xfId="0" applyFont="1" applyBorder="1"/>
    <xf numFmtId="0" fontId="19" fillId="0" borderId="18" xfId="0" applyFont="1" applyBorder="1"/>
    <xf numFmtId="0" fontId="19" fillId="0" borderId="122" xfId="0" applyFont="1" applyBorder="1"/>
    <xf numFmtId="0" fontId="19" fillId="0" borderId="97" xfId="0" applyFont="1" applyBorder="1"/>
    <xf numFmtId="0" fontId="19" fillId="0" borderId="98" xfId="0" applyFont="1" applyBorder="1"/>
    <xf numFmtId="0" fontId="19" fillId="0" borderId="59" xfId="0" applyFont="1" applyBorder="1"/>
    <xf numFmtId="0" fontId="19" fillId="0" borderId="23" xfId="0" applyFont="1" applyBorder="1"/>
    <xf numFmtId="0" fontId="19" fillId="0" borderId="102" xfId="0" applyFont="1" applyBorder="1"/>
    <xf numFmtId="0" fontId="19" fillId="0" borderId="82" xfId="0" applyFont="1" applyBorder="1"/>
    <xf numFmtId="0" fontId="19" fillId="0" borderId="101" xfId="0" applyFont="1" applyBorder="1"/>
    <xf numFmtId="0" fontId="19" fillId="0" borderId="125" xfId="0" applyFont="1" applyBorder="1" applyAlignment="1">
      <alignment horizontal="center" vertical="center"/>
    </xf>
    <xf numFmtId="164" fontId="19" fillId="0" borderId="8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horizontal="center" vertical="center"/>
    </xf>
    <xf numFmtId="0" fontId="19" fillId="0" borderId="126" xfId="0" applyFont="1" applyBorder="1" applyAlignment="1">
      <alignment horizontal="center" vertical="center"/>
    </xf>
    <xf numFmtId="0" fontId="19" fillId="0" borderId="14" xfId="0" applyFont="1" applyBorder="1"/>
    <xf numFmtId="164" fontId="19" fillId="0" borderId="28" xfId="0" applyNumberFormat="1" applyFont="1" applyBorder="1"/>
    <xf numFmtId="164" fontId="19" fillId="0" borderId="31" xfId="0" applyNumberFormat="1" applyFont="1" applyBorder="1"/>
    <xf numFmtId="164" fontId="19" fillId="0" borderId="35" xfId="0" applyNumberFormat="1" applyFont="1" applyBorder="1"/>
    <xf numFmtId="164" fontId="19" fillId="0" borderId="26" xfId="0" applyNumberFormat="1" applyFont="1" applyBorder="1"/>
    <xf numFmtId="164" fontId="19" fillId="0" borderId="8" xfId="0" applyNumberFormat="1" applyFont="1" applyBorder="1"/>
    <xf numFmtId="1" fontId="21" fillId="2" borderId="16" xfId="0" applyNumberFormat="1" applyFont="1" applyFill="1" applyBorder="1" applyAlignment="1">
      <alignment horizontal="center" vertical="center"/>
    </xf>
    <xf numFmtId="0" fontId="19" fillId="0" borderId="17" xfId="0" applyFont="1" applyBorder="1" applyAlignment="1">
      <alignment horizontal="left" vertical="top"/>
    </xf>
    <xf numFmtId="0" fontId="19" fillId="0" borderId="6" xfId="0" applyFont="1" applyBorder="1" applyAlignment="1">
      <alignment horizontal="left" vertical="top"/>
    </xf>
    <xf numFmtId="0" fontId="19" fillId="0" borderId="0" xfId="0" applyFont="1" applyAlignment="1">
      <alignment horizontal="left" vertical="top"/>
    </xf>
    <xf numFmtId="0" fontId="19" fillId="0" borderId="11" xfId="0" applyFont="1" applyBorder="1" applyAlignment="1">
      <alignment horizontal="left" vertical="top"/>
    </xf>
    <xf numFmtId="14" fontId="19" fillId="0" borderId="17" xfId="0" applyNumberFormat="1" applyFont="1" applyBorder="1" applyAlignment="1">
      <alignment horizontal="left" vertical="top"/>
    </xf>
    <xf numFmtId="14" fontId="19" fillId="0" borderId="6" xfId="0" applyNumberFormat="1" applyFont="1" applyBorder="1" applyAlignment="1">
      <alignment horizontal="left" vertical="top"/>
    </xf>
    <xf numFmtId="14" fontId="19" fillId="0" borderId="0" xfId="0" applyNumberFormat="1" applyFont="1" applyAlignment="1">
      <alignment horizontal="left" vertical="top"/>
    </xf>
    <xf numFmtId="14" fontId="19" fillId="0" borderId="11" xfId="0" applyNumberFormat="1" applyFont="1" applyBorder="1" applyAlignment="1">
      <alignment horizontal="left" vertical="top"/>
    </xf>
    <xf numFmtId="14" fontId="21" fillId="2" borderId="16" xfId="0" applyNumberFormat="1" applyFont="1" applyFill="1" applyBorder="1" applyAlignment="1">
      <alignment horizontal="center" vertical="center"/>
    </xf>
    <xf numFmtId="14" fontId="19" fillId="0" borderId="33" xfId="0" applyNumberFormat="1" applyFont="1" applyBorder="1"/>
    <xf numFmtId="14" fontId="19" fillId="0" borderId="1" xfId="0" applyNumberFormat="1" applyFont="1" applyBorder="1"/>
    <xf numFmtId="14" fontId="19" fillId="0" borderId="36" xfId="0" applyNumberFormat="1" applyFont="1" applyBorder="1"/>
    <xf numFmtId="14" fontId="19" fillId="0" borderId="33" xfId="0" applyNumberFormat="1" applyFont="1" applyBorder="1" applyAlignment="1">
      <alignment horizontal="right"/>
    </xf>
    <xf numFmtId="14" fontId="19" fillId="0" borderId="1" xfId="0" applyNumberFormat="1" applyFont="1" applyBorder="1" applyAlignment="1">
      <alignment horizontal="right"/>
    </xf>
    <xf numFmtId="14" fontId="19" fillId="0" borderId="36" xfId="0" applyNumberFormat="1" applyFont="1" applyBorder="1" applyAlignment="1">
      <alignment horizontal="right"/>
    </xf>
    <xf numFmtId="14" fontId="19" fillId="0" borderId="29" xfId="0" applyNumberFormat="1" applyFont="1" applyBorder="1" applyAlignment="1">
      <alignment horizontal="right"/>
    </xf>
    <xf numFmtId="14" fontId="19" fillId="0" borderId="33" xfId="0" applyNumberFormat="1" applyFont="1" applyBorder="1" applyAlignment="1">
      <alignment horizontal="right" vertical="center"/>
    </xf>
    <xf numFmtId="14" fontId="19" fillId="0" borderId="36" xfId="0" applyNumberFormat="1" applyFont="1" applyBorder="1" applyAlignment="1">
      <alignment horizontal="right" vertical="center"/>
    </xf>
    <xf numFmtId="14" fontId="19" fillId="0" borderId="1" xfId="0" applyNumberFormat="1" applyFont="1" applyBorder="1" applyAlignment="1">
      <alignment horizontal="right" vertical="center"/>
    </xf>
    <xf numFmtId="14" fontId="19" fillId="0" borderId="29" xfId="0" applyNumberFormat="1" applyFont="1" applyBorder="1" applyAlignment="1">
      <alignment horizontal="right" vertical="center"/>
    </xf>
    <xf numFmtId="14" fontId="0" fillId="0" borderId="1" xfId="0" applyNumberFormat="1" applyBorder="1" applyAlignment="1">
      <alignment horizontal="left" vertical="top"/>
    </xf>
    <xf numFmtId="14" fontId="0" fillId="0" borderId="36" xfId="0" applyNumberFormat="1" applyBorder="1" applyAlignment="1">
      <alignment horizontal="left" vertical="top"/>
    </xf>
    <xf numFmtId="14" fontId="0" fillId="0" borderId="33" xfId="0" applyNumberFormat="1" applyBorder="1" applyAlignment="1">
      <alignment horizontal="left" vertical="top"/>
    </xf>
    <xf numFmtId="14" fontId="0" fillId="0" borderId="29" xfId="0" applyNumberFormat="1" applyBorder="1" applyAlignment="1">
      <alignment horizontal="left" vertical="top"/>
    </xf>
    <xf numFmtId="167" fontId="0" fillId="0" borderId="6" xfId="0" applyNumberFormat="1" applyBorder="1"/>
    <xf numFmtId="167" fontId="0" fillId="0" borderId="0" xfId="0" applyNumberFormat="1"/>
    <xf numFmtId="167" fontId="0" fillId="0" borderId="13" xfId="0" applyNumberFormat="1" applyBorder="1"/>
    <xf numFmtId="167" fontId="0" fillId="0" borderId="46" xfId="0" applyNumberFormat="1" applyBorder="1"/>
    <xf numFmtId="167" fontId="0" fillId="0" borderId="11" xfId="0" applyNumberFormat="1" applyBorder="1"/>
    <xf numFmtId="167" fontId="0" fillId="0" borderId="96" xfId="0" applyNumberFormat="1" applyBorder="1"/>
    <xf numFmtId="167" fontId="0" fillId="0" borderId="90" xfId="0" applyNumberFormat="1" applyBorder="1"/>
    <xf numFmtId="167" fontId="0" fillId="0" borderId="94" xfId="0" applyNumberFormat="1" applyBorder="1"/>
    <xf numFmtId="14" fontId="0" fillId="12" borderId="33" xfId="0" applyNumberFormat="1" applyFill="1" applyBorder="1"/>
    <xf numFmtId="14" fontId="0" fillId="12" borderId="1" xfId="0" applyNumberFormat="1" applyFill="1" applyBorder="1"/>
    <xf numFmtId="14" fontId="0" fillId="12" borderId="36" xfId="0" applyNumberFormat="1" applyFill="1" applyBorder="1"/>
    <xf numFmtId="14" fontId="0" fillId="12" borderId="29" xfId="0" applyNumberFormat="1" applyFill="1" applyBorder="1"/>
    <xf numFmtId="14" fontId="0" fillId="12" borderId="53" xfId="0" applyNumberFormat="1" applyFill="1" applyBorder="1"/>
    <xf numFmtId="14" fontId="0" fillId="0" borderId="33" xfId="0" applyNumberFormat="1" applyBorder="1"/>
    <xf numFmtId="14" fontId="0" fillId="0" borderId="1" xfId="0" applyNumberFormat="1" applyBorder="1"/>
    <xf numFmtId="14" fontId="0" fillId="0" borderId="36" xfId="0" applyNumberFormat="1" applyBorder="1"/>
    <xf numFmtId="14" fontId="0" fillId="12" borderId="6" xfId="0" applyNumberFormat="1" applyFill="1" applyBorder="1"/>
    <xf numFmtId="14" fontId="0" fillId="12" borderId="0" xfId="0" applyNumberFormat="1" applyFill="1"/>
    <xf numFmtId="14" fontId="0" fillId="12" borderId="13" xfId="0" applyNumberFormat="1" applyFill="1" applyBorder="1"/>
    <xf numFmtId="14" fontId="0" fillId="12" borderId="11" xfId="0" applyNumberFormat="1" applyFill="1" applyBorder="1"/>
    <xf numFmtId="14" fontId="0" fillId="12" borderId="90" xfId="0" applyNumberFormat="1" applyFill="1" applyBorder="1"/>
    <xf numFmtId="14" fontId="0" fillId="12" borderId="46" xfId="0" applyNumberFormat="1" applyFill="1" applyBorder="1"/>
    <xf numFmtId="14" fontId="0" fillId="12" borderId="96" xfId="0" applyNumberFormat="1" applyFill="1" applyBorder="1"/>
    <xf numFmtId="0" fontId="1" fillId="2" borderId="5" xfId="0" applyFont="1" applyFill="1" applyBorder="1" applyAlignment="1">
      <alignment vertical="center"/>
    </xf>
    <xf numFmtId="0" fontId="0" fillId="12" borderId="102" xfId="0" applyFill="1" applyBorder="1"/>
    <xf numFmtId="0" fontId="8" fillId="12" borderId="101" xfId="0" applyFont="1" applyFill="1" applyBorder="1"/>
    <xf numFmtId="0" fontId="8" fillId="12" borderId="82" xfId="0" applyFont="1" applyFill="1" applyBorder="1"/>
    <xf numFmtId="0" fontId="0" fillId="12" borderId="82" xfId="0" applyFill="1" applyBorder="1"/>
    <xf numFmtId="0" fontId="0" fillId="12" borderId="101" xfId="0" applyFill="1" applyBorder="1"/>
    <xf numFmtId="0" fontId="0" fillId="12" borderId="23" xfId="0" applyFill="1" applyBorder="1"/>
    <xf numFmtId="0" fontId="8" fillId="12" borderId="102" xfId="0" applyFont="1" applyFill="1" applyBorder="1"/>
    <xf numFmtId="0" fontId="8" fillId="12" borderId="81" xfId="0" applyFont="1" applyFill="1" applyBorder="1"/>
    <xf numFmtId="0" fontId="0" fillId="11" borderId="102" xfId="0" applyFill="1" applyBorder="1"/>
    <xf numFmtId="0" fontId="0" fillId="11" borderId="101" xfId="0" applyFill="1" applyBorder="1"/>
    <xf numFmtId="0" fontId="0" fillId="11" borderId="82" xfId="0" applyFill="1" applyBorder="1"/>
    <xf numFmtId="0" fontId="0" fillId="12" borderId="81" xfId="0" applyFill="1" applyBorder="1"/>
    <xf numFmtId="167" fontId="0" fillId="12" borderId="41" xfId="0" applyNumberFormat="1" applyFill="1" applyBorder="1"/>
    <xf numFmtId="167" fontId="0" fillId="12" borderId="19" xfId="0" applyNumberFormat="1" applyFill="1" applyBorder="1"/>
    <xf numFmtId="167" fontId="0" fillId="12" borderId="42" xfId="0" applyNumberFormat="1" applyFill="1" applyBorder="1"/>
    <xf numFmtId="167" fontId="0" fillId="12" borderId="22" xfId="0" applyNumberFormat="1" applyFill="1" applyBorder="1"/>
    <xf numFmtId="167" fontId="0" fillId="12" borderId="55" xfId="0" applyNumberFormat="1" applyFill="1" applyBorder="1"/>
    <xf numFmtId="167" fontId="0" fillId="0" borderId="41" xfId="0" applyNumberFormat="1" applyBorder="1"/>
    <xf numFmtId="167" fontId="0" fillId="0" borderId="19" xfId="0" applyNumberFormat="1" applyBorder="1"/>
    <xf numFmtId="167" fontId="0" fillId="0" borderId="42" xfId="0" applyNumberFormat="1" applyBorder="1"/>
    <xf numFmtId="167" fontId="0" fillId="12" borderId="6" xfId="0" applyNumberFormat="1" applyFill="1" applyBorder="1"/>
    <xf numFmtId="167" fontId="0" fillId="12" borderId="0" xfId="0" applyNumberFormat="1" applyFill="1"/>
    <xf numFmtId="167" fontId="0" fillId="12" borderId="13" xfId="0" applyNumberFormat="1" applyFill="1" applyBorder="1"/>
    <xf numFmtId="167" fontId="0" fillId="12" borderId="11" xfId="0" applyNumberFormat="1" applyFill="1" applyBorder="1"/>
    <xf numFmtId="167" fontId="0" fillId="12" borderId="90" xfId="0" applyNumberFormat="1" applyFill="1" applyBorder="1"/>
    <xf numFmtId="167" fontId="0" fillId="12" borderId="46" xfId="0" applyNumberFormat="1" applyFill="1" applyBorder="1"/>
    <xf numFmtId="167" fontId="0" fillId="12" borderId="96" xfId="0" applyNumberFormat="1" applyFill="1" applyBorder="1"/>
    <xf numFmtId="167" fontId="0" fillId="12" borderId="36" xfId="0" applyNumberFormat="1" applyFill="1" applyBorder="1"/>
    <xf numFmtId="167" fontId="14" fillId="3" borderId="128" xfId="0" applyNumberFormat="1" applyFont="1" applyFill="1" applyBorder="1"/>
    <xf numFmtId="167" fontId="14" fillId="3" borderId="106" xfId="0" applyNumberFormat="1" applyFont="1" applyFill="1" applyBorder="1"/>
    <xf numFmtId="167" fontId="14" fillId="3" borderId="107" xfId="0" applyNumberFormat="1" applyFont="1" applyFill="1" applyBorder="1"/>
    <xf numFmtId="46" fontId="0" fillId="3" borderId="70" xfId="0" applyNumberFormat="1" applyFill="1" applyBorder="1"/>
    <xf numFmtId="0" fontId="0" fillId="12" borderId="122" xfId="0" applyFill="1" applyBorder="1"/>
    <xf numFmtId="0" fontId="8" fillId="12" borderId="98" xfId="0" applyFont="1" applyFill="1" applyBorder="1"/>
    <xf numFmtId="0" fontId="8" fillId="12" borderId="97" xfId="0" applyFont="1" applyFill="1" applyBorder="1"/>
    <xf numFmtId="0" fontId="0" fillId="3" borderId="18" xfId="0" applyFill="1" applyBorder="1"/>
    <xf numFmtId="0" fontId="19" fillId="0" borderId="33" xfId="0" applyFont="1" applyBorder="1" applyAlignment="1">
      <alignment horizontal="center" vertical="center"/>
    </xf>
    <xf numFmtId="0" fontId="19" fillId="0" borderId="36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29" xfId="0" applyFont="1" applyBorder="1" applyAlignment="1">
      <alignment horizontal="center" vertical="center"/>
    </xf>
    <xf numFmtId="0" fontId="19" fillId="0" borderId="49" xfId="0" applyFont="1" applyBorder="1" applyAlignment="1">
      <alignment horizontal="center" vertical="center"/>
    </xf>
    <xf numFmtId="14" fontId="1" fillId="2" borderId="0" xfId="0" applyNumberFormat="1" applyFont="1" applyFill="1" applyAlignment="1">
      <alignment vertical="center"/>
    </xf>
    <xf numFmtId="167" fontId="1" fillId="2" borderId="0" xfId="0" applyNumberFormat="1" applyFont="1" applyFill="1" applyAlignment="1">
      <alignment vertical="center"/>
    </xf>
    <xf numFmtId="167" fontId="13" fillId="0" borderId="0" xfId="0" applyNumberFormat="1" applyFont="1"/>
    <xf numFmtId="14" fontId="0" fillId="0" borderId="20" xfId="0" applyNumberFormat="1" applyBorder="1"/>
    <xf numFmtId="167" fontId="0" fillId="12" borderId="1" xfId="0" applyNumberFormat="1" applyFill="1" applyBorder="1"/>
    <xf numFmtId="2" fontId="0" fillId="12" borderId="1" xfId="0" applyNumberFormat="1" applyFill="1" applyBorder="1"/>
    <xf numFmtId="167" fontId="0" fillId="12" borderId="53" xfId="0" applyNumberFormat="1" applyFill="1" applyBorder="1"/>
    <xf numFmtId="0" fontId="0" fillId="12" borderId="20" xfId="0" applyFill="1" applyBorder="1"/>
    <xf numFmtId="14" fontId="0" fillId="12" borderId="20" xfId="0" applyNumberFormat="1" applyFill="1" applyBorder="1"/>
    <xf numFmtId="167" fontId="0" fillId="12" borderId="20" xfId="0" applyNumberFormat="1" applyFill="1" applyBorder="1"/>
    <xf numFmtId="167" fontId="0" fillId="12" borderId="33" xfId="0" applyNumberFormat="1" applyFill="1" applyBorder="1"/>
    <xf numFmtId="2" fontId="0" fillId="12" borderId="33" xfId="0" applyNumberFormat="1" applyFill="1" applyBorder="1"/>
    <xf numFmtId="1" fontId="11" fillId="7" borderId="1" xfId="0" applyNumberFormat="1" applyFont="1" applyFill="1" applyBorder="1" applyAlignment="1">
      <alignment horizontal="center" vertical="center" wrapText="1"/>
    </xf>
    <xf numFmtId="164" fontId="0" fillId="0" borderId="12" xfId="0" applyNumberFormat="1" applyBorder="1"/>
    <xf numFmtId="1" fontId="0" fillId="0" borderId="102" xfId="0" applyNumberFormat="1" applyBorder="1"/>
    <xf numFmtId="1" fontId="0" fillId="0" borderId="101" xfId="0" applyNumberFormat="1" applyBorder="1"/>
    <xf numFmtId="1" fontId="0" fillId="0" borderId="82" xfId="0" applyNumberFormat="1" applyBorder="1"/>
    <xf numFmtId="0" fontId="0" fillId="0" borderId="70" xfId="0" applyBorder="1"/>
    <xf numFmtId="0" fontId="3" fillId="3" borderId="3" xfId="0" applyFont="1" applyFill="1" applyBorder="1"/>
    <xf numFmtId="0" fontId="0" fillId="0" borderId="72" xfId="0" applyBorder="1"/>
    <xf numFmtId="14" fontId="1" fillId="0" borderId="73" xfId="0" applyNumberFormat="1" applyFont="1" applyBorder="1"/>
    <xf numFmtId="0" fontId="0" fillId="0" borderId="3" xfId="0" quotePrefix="1" applyBorder="1"/>
    <xf numFmtId="0" fontId="0" fillId="15" borderId="3" xfId="0" quotePrefix="1" applyFill="1" applyBorder="1"/>
    <xf numFmtId="14" fontId="13" fillId="0" borderId="73" xfId="0" applyNumberFormat="1" applyFont="1" applyBorder="1"/>
    <xf numFmtId="0" fontId="14" fillId="0" borderId="3" xfId="0" applyFont="1" applyBorder="1"/>
    <xf numFmtId="0" fontId="0" fillId="0" borderId="73" xfId="0" applyBorder="1"/>
    <xf numFmtId="0" fontId="0" fillId="0" borderId="2" xfId="0" quotePrefix="1" applyBorder="1"/>
    <xf numFmtId="0" fontId="0" fillId="0" borderId="4" xfId="0" quotePrefix="1" applyBorder="1"/>
    <xf numFmtId="0" fontId="6" fillId="6" borderId="6" xfId="0" applyFont="1" applyFill="1" applyBorder="1"/>
    <xf numFmtId="0" fontId="19" fillId="6" borderId="6" xfId="0" applyFont="1" applyFill="1" applyBorder="1"/>
    <xf numFmtId="0" fontId="18" fillId="6" borderId="6" xfId="0" applyFont="1" applyFill="1" applyBorder="1"/>
    <xf numFmtId="0" fontId="18" fillId="6" borderId="7" xfId="0" applyFont="1" applyFill="1" applyBorder="1"/>
    <xf numFmtId="0" fontId="0" fillId="6" borderId="2" xfId="0" applyFill="1" applyBorder="1"/>
    <xf numFmtId="14" fontId="1" fillId="0" borderId="3" xfId="0" applyNumberFormat="1" applyFont="1" applyBorder="1"/>
    <xf numFmtId="0" fontId="13" fillId="0" borderId="4" xfId="0" quotePrefix="1" applyFont="1" applyBorder="1"/>
    <xf numFmtId="14" fontId="13" fillId="0" borderId="4" xfId="0" applyNumberFormat="1" applyFont="1" applyBorder="1"/>
    <xf numFmtId="14" fontId="13" fillId="0" borderId="3" xfId="0" applyNumberFormat="1" applyFont="1" applyBorder="1"/>
    <xf numFmtId="1" fontId="1" fillId="0" borderId="11" xfId="0" applyNumberFormat="1" applyFont="1" applyBorder="1"/>
    <xf numFmtId="14" fontId="1" fillId="0" borderId="10" xfId="0" applyNumberFormat="1" applyFont="1" applyBorder="1"/>
    <xf numFmtId="14" fontId="1" fillId="0" borderId="11" xfId="0" applyNumberFormat="1" applyFont="1" applyBorder="1"/>
    <xf numFmtId="2" fontId="5" fillId="0" borderId="11" xfId="0" applyNumberFormat="1" applyFont="1" applyBorder="1"/>
    <xf numFmtId="0" fontId="1" fillId="13" borderId="11" xfId="0" applyFont="1" applyFill="1" applyBorder="1"/>
    <xf numFmtId="164" fontId="0" fillId="0" borderId="10" xfId="0" applyNumberFormat="1" applyBorder="1"/>
    <xf numFmtId="164" fontId="0" fillId="0" borderId="117" xfId="0" applyNumberFormat="1" applyBorder="1"/>
    <xf numFmtId="164" fontId="0" fillId="0" borderId="118" xfId="0" applyNumberFormat="1" applyBorder="1"/>
    <xf numFmtId="164" fontId="0" fillId="13" borderId="11" xfId="0" applyNumberFormat="1" applyFill="1" applyBorder="1"/>
    <xf numFmtId="2" fontId="5" fillId="13" borderId="11" xfId="0" applyNumberFormat="1" applyFont="1" applyFill="1" applyBorder="1"/>
    <xf numFmtId="164" fontId="0" fillId="0" borderId="4" xfId="0" applyNumberFormat="1" applyBorder="1"/>
    <xf numFmtId="164" fontId="0" fillId="0" borderId="121" xfId="0" applyNumberFormat="1" applyBorder="1"/>
    <xf numFmtId="0" fontId="19" fillId="10" borderId="11" xfId="0" applyFont="1" applyFill="1" applyBorder="1" applyAlignment="1">
      <alignment horizontal="center" vertical="center"/>
    </xf>
    <xf numFmtId="14" fontId="21" fillId="2" borderId="5" xfId="0" applyNumberFormat="1" applyFont="1" applyFill="1" applyBorder="1" applyAlignment="1">
      <alignment horizontal="center" vertical="center"/>
    </xf>
    <xf numFmtId="1" fontId="21" fillId="2" borderId="5" xfId="0" applyNumberFormat="1" applyFont="1" applyFill="1" applyBorder="1" applyAlignment="1">
      <alignment horizontal="center" vertical="center"/>
    </xf>
    <xf numFmtId="14" fontId="19" fillId="0" borderId="31" xfId="0" applyNumberFormat="1" applyFont="1" applyBorder="1"/>
    <xf numFmtId="1" fontId="19" fillId="0" borderId="33" xfId="0" applyNumberFormat="1" applyFont="1" applyBorder="1" applyAlignment="1">
      <alignment horizontal="left"/>
    </xf>
    <xf numFmtId="1" fontId="25" fillId="0" borderId="33" xfId="0" applyNumberFormat="1" applyFont="1" applyBorder="1" applyAlignment="1">
      <alignment horizontal="center" vertical="center" wrapText="1"/>
    </xf>
    <xf numFmtId="14" fontId="19" fillId="0" borderId="35" xfId="0" applyNumberFormat="1" applyFont="1" applyBorder="1"/>
    <xf numFmtId="1" fontId="19" fillId="0" borderId="36" xfId="0" applyNumberFormat="1" applyFont="1" applyBorder="1" applyAlignment="1">
      <alignment horizontal="left"/>
    </xf>
    <xf numFmtId="1" fontId="25" fillId="0" borderId="36" xfId="0" applyNumberFormat="1" applyFont="1" applyBorder="1" applyAlignment="1">
      <alignment horizontal="center" vertical="center" wrapText="1"/>
    </xf>
    <xf numFmtId="14" fontId="19" fillId="0" borderId="28" xfId="0" applyNumberFormat="1" applyFont="1" applyBorder="1"/>
    <xf numFmtId="1" fontId="19" fillId="0" borderId="29" xfId="0" applyNumberFormat="1" applyFont="1" applyBorder="1" applyAlignment="1">
      <alignment horizontal="left"/>
    </xf>
    <xf numFmtId="1" fontId="25" fillId="0" borderId="29" xfId="0" applyNumberFormat="1" applyFont="1" applyBorder="1" applyAlignment="1">
      <alignment horizontal="center" vertical="center" wrapText="1"/>
    </xf>
    <xf numFmtId="14" fontId="19" fillId="0" borderId="48" xfId="0" applyNumberFormat="1" applyFont="1" applyBorder="1"/>
    <xf numFmtId="1" fontId="19" fillId="0" borderId="49" xfId="0" applyNumberFormat="1" applyFont="1" applyBorder="1" applyAlignment="1">
      <alignment horizontal="left"/>
    </xf>
    <xf numFmtId="0" fontId="19" fillId="0" borderId="49" xfId="0" applyFont="1" applyBorder="1" applyAlignment="1">
      <alignment horizontal="left" vertical="center"/>
    </xf>
    <xf numFmtId="1" fontId="25" fillId="0" borderId="49" xfId="0" applyNumberFormat="1" applyFont="1" applyBorder="1" applyAlignment="1">
      <alignment horizontal="center" vertical="center" wrapText="1"/>
    </xf>
    <xf numFmtId="14" fontId="19" fillId="0" borderId="26" xfId="0" applyNumberFormat="1" applyFont="1" applyBorder="1"/>
    <xf numFmtId="1" fontId="19" fillId="0" borderId="1" xfId="0" applyNumberFormat="1" applyFont="1" applyBorder="1" applyAlignment="1">
      <alignment horizontal="left"/>
    </xf>
    <xf numFmtId="1" fontId="25" fillId="0" borderId="1" xfId="0" applyNumberFormat="1" applyFont="1" applyBorder="1" applyAlignment="1">
      <alignment horizontal="center" vertical="center" wrapText="1"/>
    </xf>
    <xf numFmtId="0" fontId="19" fillId="0" borderId="3" xfId="0" applyFont="1" applyBorder="1" applyAlignment="1">
      <alignment horizontal="left" vertical="center"/>
    </xf>
    <xf numFmtId="0" fontId="19" fillId="0" borderId="3" xfId="0" applyFont="1" applyBorder="1" applyAlignment="1">
      <alignment horizontal="left"/>
    </xf>
    <xf numFmtId="0" fontId="19" fillId="0" borderId="128" xfId="0" applyFont="1" applyBorder="1" applyAlignment="1">
      <alignment horizontal="left"/>
    </xf>
    <xf numFmtId="0" fontId="19" fillId="0" borderId="107" xfId="0" applyFont="1" applyBorder="1" applyAlignment="1">
      <alignment horizontal="left"/>
    </xf>
    <xf numFmtId="0" fontId="19" fillId="0" borderId="4" xfId="0" applyFont="1" applyBorder="1" applyAlignment="1">
      <alignment horizontal="left"/>
    </xf>
    <xf numFmtId="0" fontId="19" fillId="0" borderId="106" xfId="0" applyFont="1" applyBorder="1" applyAlignment="1">
      <alignment horizontal="left"/>
    </xf>
    <xf numFmtId="14" fontId="19" fillId="0" borderId="2" xfId="0" applyNumberFormat="1" applyFont="1" applyBorder="1"/>
    <xf numFmtId="14" fontId="19" fillId="0" borderId="3" xfId="0" applyNumberFormat="1" applyFont="1" applyBorder="1"/>
    <xf numFmtId="14" fontId="19" fillId="0" borderId="4" xfId="0" applyNumberFormat="1" applyFont="1" applyBorder="1"/>
    <xf numFmtId="0" fontId="19" fillId="0" borderId="4" xfId="0" applyFont="1" applyBorder="1" applyAlignment="1">
      <alignment horizontal="left" vertical="center"/>
    </xf>
    <xf numFmtId="0" fontId="19" fillId="0" borderId="90" xfId="0" applyFont="1" applyBorder="1"/>
    <xf numFmtId="0" fontId="19" fillId="0" borderId="96" xfId="0" applyFont="1" applyBorder="1"/>
    <xf numFmtId="0" fontId="19" fillId="0" borderId="94" xfId="0" applyFont="1" applyBorder="1"/>
    <xf numFmtId="0" fontId="0" fillId="0" borderId="0" xfId="0" applyAlignment="1">
      <alignment horizontal="left"/>
    </xf>
    <xf numFmtId="0" fontId="0" fillId="12" borderId="90" xfId="0" applyFill="1" applyBorder="1" applyAlignment="1">
      <alignment horizontal="left"/>
    </xf>
    <xf numFmtId="0" fontId="8" fillId="12" borderId="94" xfId="0" applyFont="1" applyFill="1" applyBorder="1" applyAlignment="1">
      <alignment horizontal="left"/>
    </xf>
    <xf numFmtId="0" fontId="8" fillId="12" borderId="96" xfId="0" applyFont="1" applyFill="1" applyBorder="1" applyAlignment="1">
      <alignment horizontal="left"/>
    </xf>
    <xf numFmtId="0" fontId="0" fillId="12" borderId="94" xfId="0" applyFill="1" applyBorder="1" applyAlignment="1">
      <alignment horizontal="left"/>
    </xf>
    <xf numFmtId="0" fontId="0" fillId="12" borderId="96" xfId="0" applyFill="1" applyBorder="1" applyAlignment="1">
      <alignment horizontal="left"/>
    </xf>
    <xf numFmtId="0" fontId="0" fillId="12" borderId="17" xfId="0" applyFill="1" applyBorder="1" applyAlignment="1">
      <alignment horizontal="left"/>
    </xf>
    <xf numFmtId="0" fontId="8" fillId="12" borderId="90" xfId="0" applyFont="1" applyFill="1" applyBorder="1" applyAlignment="1">
      <alignment horizontal="left"/>
    </xf>
    <xf numFmtId="0" fontId="8" fillId="12" borderId="46" xfId="0" applyFont="1" applyFill="1" applyBorder="1" applyAlignment="1">
      <alignment horizontal="left"/>
    </xf>
    <xf numFmtId="0" fontId="0" fillId="11" borderId="90" xfId="0" applyFill="1" applyBorder="1" applyAlignment="1">
      <alignment horizontal="left"/>
    </xf>
    <xf numFmtId="0" fontId="0" fillId="11" borderId="94" xfId="0" applyFill="1" applyBorder="1" applyAlignment="1">
      <alignment horizontal="left"/>
    </xf>
    <xf numFmtId="0" fontId="0" fillId="11" borderId="96" xfId="0" applyFill="1" applyBorder="1" applyAlignment="1">
      <alignment horizontal="left"/>
    </xf>
    <xf numFmtId="0" fontId="0" fillId="12" borderId="46" xfId="0" applyFill="1" applyBorder="1" applyAlignment="1">
      <alignment horizontal="left"/>
    </xf>
    <xf numFmtId="0" fontId="17" fillId="0" borderId="6" xfId="0" applyFont="1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12" borderId="6" xfId="0" applyFill="1" applyBorder="1" applyAlignment="1">
      <alignment horizontal="left"/>
    </xf>
    <xf numFmtId="0" fontId="0" fillId="12" borderId="0" xfId="0" applyFill="1" applyAlignment="1">
      <alignment horizontal="left"/>
    </xf>
    <xf numFmtId="0" fontId="0" fillId="12" borderId="13" xfId="0" applyFill="1" applyBorder="1" applyAlignment="1">
      <alignment horizontal="left"/>
    </xf>
    <xf numFmtId="0" fontId="0" fillId="12" borderId="11" xfId="0" applyFill="1" applyBorder="1" applyAlignment="1">
      <alignment horizontal="left"/>
    </xf>
    <xf numFmtId="0" fontId="0" fillId="0" borderId="94" xfId="0" applyBorder="1" applyAlignment="1">
      <alignment horizontal="left"/>
    </xf>
    <xf numFmtId="0" fontId="0" fillId="0" borderId="46" xfId="0" applyBorder="1" applyAlignment="1">
      <alignment horizontal="left"/>
    </xf>
    <xf numFmtId="0" fontId="0" fillId="0" borderId="96" xfId="0" applyBorder="1" applyAlignment="1">
      <alignment horizontal="left"/>
    </xf>
    <xf numFmtId="0" fontId="0" fillId="0" borderId="90" xfId="0" applyBorder="1" applyAlignment="1">
      <alignment horizontal="left"/>
    </xf>
    <xf numFmtId="0" fontId="0" fillId="12" borderId="31" xfId="0" applyFill="1" applyBorder="1" applyAlignment="1">
      <alignment horizontal="left"/>
    </xf>
    <xf numFmtId="0" fontId="0" fillId="12" borderId="26" xfId="0" applyFill="1" applyBorder="1" applyAlignment="1">
      <alignment horizontal="left"/>
    </xf>
    <xf numFmtId="0" fontId="0" fillId="12" borderId="35" xfId="0" applyFill="1" applyBorder="1" applyAlignment="1">
      <alignment horizontal="left"/>
    </xf>
    <xf numFmtId="0" fontId="0" fillId="12" borderId="52" xfId="0" applyFill="1" applyBorder="1" applyAlignment="1">
      <alignment horizontal="left"/>
    </xf>
    <xf numFmtId="0" fontId="0" fillId="12" borderId="20" xfId="0" applyFill="1" applyBorder="1" applyAlignment="1">
      <alignment horizontal="left"/>
    </xf>
    <xf numFmtId="0" fontId="0" fillId="12" borderId="1" xfId="0" applyFill="1" applyBorder="1" applyAlignment="1">
      <alignment horizontal="left"/>
    </xf>
    <xf numFmtId="0" fontId="0" fillId="12" borderId="53" xfId="0" applyFill="1" applyBorder="1" applyAlignment="1">
      <alignment horizontal="left"/>
    </xf>
    <xf numFmtId="14" fontId="19" fillId="0" borderId="20" xfId="0" applyNumberFormat="1" applyFont="1" applyBorder="1"/>
    <xf numFmtId="0" fontId="19" fillId="0" borderId="20" xfId="0" applyFont="1" applyBorder="1"/>
    <xf numFmtId="0" fontId="19" fillId="0" borderId="0" xfId="0" applyFont="1" applyAlignment="1">
      <alignment vertical="center"/>
    </xf>
    <xf numFmtId="14" fontId="19" fillId="0" borderId="6" xfId="0" applyNumberFormat="1" applyFont="1" applyBorder="1" applyAlignment="1">
      <alignment horizontal="left" vertical="center"/>
    </xf>
    <xf numFmtId="0" fontId="19" fillId="0" borderId="6" xfId="0" applyFont="1" applyBorder="1" applyAlignment="1">
      <alignment horizontal="left" vertical="center"/>
    </xf>
    <xf numFmtId="0" fontId="19" fillId="0" borderId="5" xfId="0" applyFont="1" applyBorder="1" applyAlignment="1">
      <alignment horizontal="left" vertical="center"/>
    </xf>
    <xf numFmtId="164" fontId="19" fillId="0" borderId="6" xfId="0" applyNumberFormat="1" applyFont="1" applyBorder="1" applyAlignment="1">
      <alignment horizontal="left" vertical="center"/>
    </xf>
    <xf numFmtId="164" fontId="19" fillId="0" borderId="5" xfId="0" applyNumberFormat="1" applyFont="1" applyBorder="1" applyAlignment="1">
      <alignment horizontal="left" vertical="center"/>
    </xf>
    <xf numFmtId="164" fontId="19" fillId="0" borderId="7" xfId="0" applyNumberFormat="1" applyFont="1" applyBorder="1" applyAlignment="1">
      <alignment horizontal="left" vertical="center"/>
    </xf>
    <xf numFmtId="164" fontId="19" fillId="0" borderId="51" xfId="0" applyNumberFormat="1" applyFont="1" applyBorder="1" applyAlignment="1">
      <alignment horizontal="left" vertical="center"/>
    </xf>
    <xf numFmtId="14" fontId="19" fillId="0" borderId="0" xfId="0" applyNumberFormat="1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164" fontId="19" fillId="0" borderId="0" xfId="0" applyNumberFormat="1" applyFont="1" applyAlignment="1">
      <alignment horizontal="left" vertical="center"/>
    </xf>
    <xf numFmtId="164" fontId="19" fillId="0" borderId="8" xfId="0" applyNumberFormat="1" applyFont="1" applyBorder="1" applyAlignment="1">
      <alignment horizontal="left" vertical="center"/>
    </xf>
    <xf numFmtId="164" fontId="19" fillId="0" borderId="9" xfId="0" applyNumberFormat="1" applyFont="1" applyBorder="1" applyAlignment="1">
      <alignment horizontal="left" vertical="center"/>
    </xf>
    <xf numFmtId="164" fontId="19" fillId="0" borderId="59" xfId="0" applyNumberFormat="1" applyFont="1" applyBorder="1" applyAlignment="1">
      <alignment horizontal="left" vertical="center"/>
    </xf>
    <xf numFmtId="14" fontId="19" fillId="0" borderId="11" xfId="0" applyNumberFormat="1" applyFont="1" applyBorder="1" applyAlignment="1">
      <alignment horizontal="left" vertical="center"/>
    </xf>
    <xf numFmtId="0" fontId="19" fillId="0" borderId="11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164" fontId="19" fillId="0" borderId="11" xfId="0" applyNumberFormat="1" applyFont="1" applyBorder="1" applyAlignment="1">
      <alignment horizontal="left" vertical="center"/>
    </xf>
    <xf numFmtId="164" fontId="19" fillId="0" borderId="10" xfId="0" applyNumberFormat="1" applyFont="1" applyBorder="1" applyAlignment="1">
      <alignment horizontal="left" vertical="center"/>
    </xf>
    <xf numFmtId="164" fontId="19" fillId="0" borderId="12" xfId="0" applyNumberFormat="1" applyFont="1" applyBorder="1" applyAlignment="1">
      <alignment horizontal="left" vertical="center"/>
    </xf>
    <xf numFmtId="164" fontId="19" fillId="0" borderId="43" xfId="0" applyNumberFormat="1" applyFont="1" applyBorder="1" applyAlignment="1">
      <alignment horizontal="left" vertical="center"/>
    </xf>
    <xf numFmtId="14" fontId="19" fillId="0" borderId="17" xfId="0" applyNumberFormat="1" applyFont="1" applyBorder="1" applyAlignment="1">
      <alignment horizontal="left" vertical="center"/>
    </xf>
    <xf numFmtId="0" fontId="19" fillId="0" borderId="17" xfId="0" applyFont="1" applyBorder="1" applyAlignment="1">
      <alignment horizontal="left" vertical="center"/>
    </xf>
    <xf numFmtId="164" fontId="19" fillId="0" borderId="17" xfId="0" applyNumberFormat="1" applyFont="1" applyBorder="1" applyAlignment="1">
      <alignment horizontal="left" vertical="center"/>
    </xf>
    <xf numFmtId="164" fontId="19" fillId="0" borderId="16" xfId="0" applyNumberFormat="1" applyFont="1" applyBorder="1" applyAlignment="1">
      <alignment horizontal="left" vertical="center"/>
    </xf>
    <xf numFmtId="164" fontId="19" fillId="0" borderId="18" xfId="0" applyNumberFormat="1" applyFont="1" applyBorder="1" applyAlignment="1">
      <alignment horizontal="left" vertical="center"/>
    </xf>
    <xf numFmtId="164" fontId="19" fillId="0" borderId="22" xfId="0" applyNumberFormat="1" applyFont="1" applyBorder="1" applyAlignment="1">
      <alignment horizontal="left" vertical="center"/>
    </xf>
    <xf numFmtId="0" fontId="19" fillId="0" borderId="43" xfId="0" applyFont="1" applyBorder="1" applyAlignment="1">
      <alignment horizontal="left" vertical="center"/>
    </xf>
    <xf numFmtId="0" fontId="19" fillId="0" borderId="12" xfId="0" applyFont="1" applyBorder="1" applyAlignment="1">
      <alignment horizontal="left" vertical="center"/>
    </xf>
    <xf numFmtId="0" fontId="19" fillId="0" borderId="16" xfId="0" applyFont="1" applyBorder="1" applyAlignment="1">
      <alignment horizontal="left" vertical="center"/>
    </xf>
    <xf numFmtId="0" fontId="19" fillId="0" borderId="22" xfId="0" applyFont="1" applyBorder="1" applyAlignment="1">
      <alignment horizontal="left" vertical="center"/>
    </xf>
    <xf numFmtId="0" fontId="19" fillId="0" borderId="18" xfId="0" applyFont="1" applyBorder="1" applyAlignment="1">
      <alignment horizontal="left" vertical="center"/>
    </xf>
    <xf numFmtId="0" fontId="19" fillId="0" borderId="51" xfId="0" applyFont="1" applyBorder="1" applyAlignment="1">
      <alignment horizontal="left" vertical="center"/>
    </xf>
    <xf numFmtId="0" fontId="19" fillId="0" borderId="7" xfId="0" applyFont="1" applyBorder="1" applyAlignment="1">
      <alignment horizontal="left" vertical="center"/>
    </xf>
    <xf numFmtId="0" fontId="19" fillId="0" borderId="8" xfId="0" applyFont="1" applyBorder="1" applyAlignment="1">
      <alignment horizontal="left" vertical="center"/>
    </xf>
    <xf numFmtId="0" fontId="19" fillId="0" borderId="59" xfId="0" applyFont="1" applyBorder="1" applyAlignment="1">
      <alignment horizontal="left" vertical="center"/>
    </xf>
    <xf numFmtId="0" fontId="19" fillId="0" borderId="9" xfId="0" applyFont="1" applyBorder="1" applyAlignment="1">
      <alignment horizontal="left" vertical="center"/>
    </xf>
    <xf numFmtId="22" fontId="19" fillId="0" borderId="10" xfId="0" applyNumberFormat="1" applyFont="1" applyBorder="1" applyAlignment="1">
      <alignment horizontal="left" vertical="center"/>
    </xf>
    <xf numFmtId="14" fontId="19" fillId="0" borderId="16" xfId="0" applyNumberFormat="1" applyFont="1" applyBorder="1" applyAlignment="1">
      <alignment horizontal="left" vertical="center"/>
    </xf>
    <xf numFmtId="1" fontId="19" fillId="0" borderId="16" xfId="0" applyNumberFormat="1" applyFont="1" applyBorder="1" applyAlignment="1">
      <alignment horizontal="left" vertical="top"/>
    </xf>
    <xf numFmtId="22" fontId="19" fillId="0" borderId="16" xfId="0" applyNumberFormat="1" applyFont="1" applyBorder="1" applyAlignment="1">
      <alignment horizontal="left" vertical="center"/>
    </xf>
    <xf numFmtId="14" fontId="19" fillId="0" borderId="5" xfId="0" applyNumberFormat="1" applyFont="1" applyBorder="1" applyAlignment="1">
      <alignment horizontal="left" vertical="center"/>
    </xf>
    <xf numFmtId="1" fontId="19" fillId="0" borderId="5" xfId="0" applyNumberFormat="1" applyFont="1" applyBorder="1" applyAlignment="1">
      <alignment horizontal="left" vertical="top"/>
    </xf>
    <xf numFmtId="22" fontId="19" fillId="0" borderId="5" xfId="0" applyNumberFormat="1" applyFont="1" applyBorder="1" applyAlignment="1">
      <alignment horizontal="left" vertical="center"/>
    </xf>
    <xf numFmtId="14" fontId="19" fillId="0" borderId="8" xfId="0" applyNumberFormat="1" applyFont="1" applyBorder="1" applyAlignment="1">
      <alignment horizontal="left" vertical="center"/>
    </xf>
    <xf numFmtId="1" fontId="19" fillId="0" borderId="8" xfId="0" applyNumberFormat="1" applyFont="1" applyBorder="1" applyAlignment="1">
      <alignment horizontal="left" vertical="top"/>
    </xf>
    <xf numFmtId="22" fontId="19" fillId="0" borderId="8" xfId="0" applyNumberFormat="1" applyFont="1" applyBorder="1" applyAlignment="1">
      <alignment horizontal="left" vertical="center"/>
    </xf>
    <xf numFmtId="14" fontId="19" fillId="0" borderId="10" xfId="0" applyNumberFormat="1" applyFont="1" applyBorder="1" applyAlignment="1">
      <alignment horizontal="left" vertical="center"/>
    </xf>
    <xf numFmtId="1" fontId="19" fillId="0" borderId="10" xfId="0" applyNumberFormat="1" applyFont="1" applyBorder="1" applyAlignment="1">
      <alignment horizontal="left" vertical="top"/>
    </xf>
    <xf numFmtId="2" fontId="19" fillId="0" borderId="11" xfId="0" applyNumberFormat="1" applyFont="1" applyBorder="1" applyAlignment="1">
      <alignment horizontal="left" vertical="center"/>
    </xf>
    <xf numFmtId="2" fontId="19" fillId="0" borderId="10" xfId="0" applyNumberFormat="1" applyFont="1" applyBorder="1" applyAlignment="1">
      <alignment horizontal="left" vertical="center"/>
    </xf>
    <xf numFmtId="2" fontId="19" fillId="0" borderId="12" xfId="0" applyNumberFormat="1" applyFont="1" applyBorder="1" applyAlignment="1">
      <alignment horizontal="left" vertical="center"/>
    </xf>
    <xf numFmtId="0" fontId="19" fillId="0" borderId="70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2" fontId="19" fillId="0" borderId="4" xfId="0" applyNumberFormat="1" applyFont="1" applyBorder="1" applyAlignment="1">
      <alignment horizontal="left" vertical="center"/>
    </xf>
    <xf numFmtId="2" fontId="19" fillId="0" borderId="43" xfId="0" applyNumberFormat="1" applyFont="1" applyBorder="1" applyAlignment="1">
      <alignment horizontal="left" vertical="center"/>
    </xf>
    <xf numFmtId="165" fontId="19" fillId="0" borderId="6" xfId="0" applyNumberFormat="1" applyFont="1" applyBorder="1" applyAlignment="1">
      <alignment horizontal="center" vertical="center"/>
    </xf>
    <xf numFmtId="1" fontId="19" fillId="0" borderId="16" xfId="0" applyNumberFormat="1" applyFont="1" applyBorder="1" applyAlignment="1">
      <alignment horizontal="left" vertical="center"/>
    </xf>
    <xf numFmtId="1" fontId="19" fillId="0" borderId="5" xfId="0" applyNumberFormat="1" applyFont="1" applyBorder="1" applyAlignment="1">
      <alignment horizontal="left" vertical="center"/>
    </xf>
    <xf numFmtId="1" fontId="19" fillId="0" borderId="10" xfId="0" applyNumberFormat="1" applyFont="1" applyBorder="1" applyAlignment="1">
      <alignment horizontal="left" vertical="center"/>
    </xf>
    <xf numFmtId="1" fontId="19" fillId="0" borderId="8" xfId="0" applyNumberFormat="1" applyFont="1" applyBorder="1" applyAlignment="1">
      <alignment horizontal="left" vertical="center"/>
    </xf>
    <xf numFmtId="14" fontId="19" fillId="0" borderId="14" xfId="0" applyNumberFormat="1" applyFont="1" applyBorder="1" applyAlignment="1">
      <alignment horizontal="left" vertical="center"/>
    </xf>
    <xf numFmtId="1" fontId="19" fillId="0" borderId="14" xfId="0" applyNumberFormat="1" applyFont="1" applyBorder="1" applyAlignment="1">
      <alignment horizontal="left" vertical="center"/>
    </xf>
    <xf numFmtId="0" fontId="19" fillId="0" borderId="14" xfId="0" applyFont="1" applyBorder="1" applyAlignment="1">
      <alignment horizontal="left" vertical="center"/>
    </xf>
    <xf numFmtId="0" fontId="19" fillId="0" borderId="13" xfId="0" applyFont="1" applyBorder="1" applyAlignment="1">
      <alignment horizontal="left" vertical="center"/>
    </xf>
    <xf numFmtId="164" fontId="19" fillId="0" borderId="14" xfId="0" applyNumberFormat="1" applyFont="1" applyBorder="1" applyAlignment="1">
      <alignment horizontal="left" vertical="center"/>
    </xf>
    <xf numFmtId="0" fontId="19" fillId="0" borderId="21" xfId="0" applyFont="1" applyBorder="1" applyAlignment="1">
      <alignment horizontal="left" vertical="center"/>
    </xf>
    <xf numFmtId="0" fontId="19" fillId="0" borderId="15" xfId="0" applyFont="1" applyBorder="1" applyAlignment="1">
      <alignment horizontal="left" vertical="center"/>
    </xf>
    <xf numFmtId="0" fontId="19" fillId="0" borderId="101" xfId="0" applyFont="1" applyBorder="1" applyAlignment="1">
      <alignment horizontal="right"/>
    </xf>
    <xf numFmtId="0" fontId="19" fillId="0" borderId="23" xfId="0" applyFont="1" applyBorder="1" applyAlignment="1">
      <alignment horizontal="right"/>
    </xf>
    <xf numFmtId="0" fontId="19" fillId="0" borderId="102" xfId="0" applyFont="1" applyBorder="1" applyAlignment="1">
      <alignment horizontal="right"/>
    </xf>
    <xf numFmtId="0" fontId="19" fillId="0" borderId="82" xfId="0" applyFont="1" applyBorder="1" applyAlignment="1">
      <alignment horizontal="right"/>
    </xf>
    <xf numFmtId="0" fontId="19" fillId="0" borderId="102" xfId="0" applyFont="1" applyBorder="1" applyAlignment="1">
      <alignment horizontal="right" vertical="center"/>
    </xf>
    <xf numFmtId="0" fontId="19" fillId="0" borderId="82" xfId="0" applyFont="1" applyBorder="1" applyAlignment="1">
      <alignment horizontal="right" vertical="center"/>
    </xf>
    <xf numFmtId="0" fontId="19" fillId="0" borderId="23" xfId="0" applyFont="1" applyBorder="1" applyAlignment="1">
      <alignment horizontal="right" vertical="center"/>
    </xf>
    <xf numFmtId="0" fontId="19" fillId="0" borderId="101" xfId="0" applyFont="1" applyBorder="1" applyAlignment="1">
      <alignment horizontal="right" vertical="center"/>
    </xf>
    <xf numFmtId="1" fontId="19" fillId="0" borderId="102" xfId="0" applyNumberFormat="1" applyFont="1" applyBorder="1" applyAlignment="1">
      <alignment horizontal="left"/>
    </xf>
    <xf numFmtId="1" fontId="19" fillId="0" borderId="82" xfId="0" applyNumberFormat="1" applyFont="1" applyBorder="1" applyAlignment="1">
      <alignment horizontal="left"/>
    </xf>
    <xf numFmtId="1" fontId="19" fillId="0" borderId="23" xfId="0" applyNumberFormat="1" applyFont="1" applyBorder="1" applyAlignment="1">
      <alignment horizontal="left"/>
    </xf>
    <xf numFmtId="1" fontId="19" fillId="0" borderId="93" xfId="0" applyNumberFormat="1" applyFont="1" applyBorder="1" applyAlignment="1">
      <alignment horizontal="left"/>
    </xf>
    <xf numFmtId="1" fontId="19" fillId="0" borderId="101" xfId="0" applyNumberFormat="1" applyFont="1" applyBorder="1" applyAlignment="1">
      <alignment horizontal="left"/>
    </xf>
    <xf numFmtId="22" fontId="19" fillId="0" borderId="11" xfId="0" applyNumberFormat="1" applyFont="1" applyBorder="1" applyAlignment="1">
      <alignment horizontal="left" vertical="center"/>
    </xf>
    <xf numFmtId="22" fontId="19" fillId="0" borderId="17" xfId="0" applyNumberFormat="1" applyFont="1" applyBorder="1" applyAlignment="1">
      <alignment horizontal="left" vertical="center"/>
    </xf>
    <xf numFmtId="22" fontId="19" fillId="0" borderId="6" xfId="0" applyNumberFormat="1" applyFont="1" applyBorder="1" applyAlignment="1">
      <alignment horizontal="left" vertical="center"/>
    </xf>
    <xf numFmtId="22" fontId="19" fillId="0" borderId="0" xfId="0" applyNumberFormat="1" applyFont="1" applyAlignment="1">
      <alignment horizontal="left" vertical="center"/>
    </xf>
    <xf numFmtId="0" fontId="19" fillId="0" borderId="19" xfId="0" applyFont="1" applyBorder="1" applyAlignment="1">
      <alignment horizontal="right"/>
    </xf>
    <xf numFmtId="0" fontId="19" fillId="0" borderId="22" xfId="0" applyFont="1" applyBorder="1" applyAlignment="1">
      <alignment horizontal="right"/>
    </xf>
    <xf numFmtId="0" fontId="19" fillId="0" borderId="41" xfId="0" applyFont="1" applyBorder="1" applyAlignment="1">
      <alignment horizontal="right"/>
    </xf>
    <xf numFmtId="0" fontId="19" fillId="0" borderId="42" xfId="0" applyFont="1" applyBorder="1" applyAlignment="1">
      <alignment horizontal="right"/>
    </xf>
    <xf numFmtId="0" fontId="19" fillId="0" borderId="41" xfId="0" applyFont="1" applyBorder="1" applyAlignment="1">
      <alignment horizontal="right" vertical="center"/>
    </xf>
    <xf numFmtId="0" fontId="19" fillId="0" borderId="42" xfId="0" applyFont="1" applyBorder="1" applyAlignment="1">
      <alignment horizontal="right" vertical="center"/>
    </xf>
    <xf numFmtId="0" fontId="19" fillId="0" borderId="22" xfId="0" applyFont="1" applyBorder="1" applyAlignment="1">
      <alignment horizontal="right" vertical="center"/>
    </xf>
    <xf numFmtId="0" fontId="19" fillId="0" borderId="19" xfId="0" applyFont="1" applyBorder="1" applyAlignment="1">
      <alignment horizontal="right" vertical="center"/>
    </xf>
    <xf numFmtId="0" fontId="19" fillId="0" borderId="41" xfId="0" applyFont="1" applyBorder="1" applyAlignment="1">
      <alignment horizontal="left"/>
    </xf>
    <xf numFmtId="0" fontId="19" fillId="0" borderId="42" xfId="0" applyFont="1" applyBorder="1" applyAlignment="1">
      <alignment horizontal="left"/>
    </xf>
    <xf numFmtId="0" fontId="19" fillId="0" borderId="22" xfId="0" applyFont="1" applyBorder="1" applyAlignment="1">
      <alignment horizontal="left"/>
    </xf>
    <xf numFmtId="0" fontId="19" fillId="0" borderId="42" xfId="0" applyFont="1" applyBorder="1" applyAlignment="1">
      <alignment horizontal="left" vertical="center"/>
    </xf>
    <xf numFmtId="0" fontId="19" fillId="0" borderId="41" xfId="0" applyFont="1" applyBorder="1" applyAlignment="1">
      <alignment horizontal="left" vertical="center"/>
    </xf>
    <xf numFmtId="0" fontId="19" fillId="0" borderId="19" xfId="0" applyFont="1" applyBorder="1" applyAlignment="1">
      <alignment horizontal="left"/>
    </xf>
    <xf numFmtId="0" fontId="19" fillId="0" borderId="19" xfId="0" applyFont="1" applyBorder="1" applyAlignment="1">
      <alignment horizontal="left" vertical="center"/>
    </xf>
    <xf numFmtId="0" fontId="19" fillId="4" borderId="0" xfId="0" applyFont="1" applyFill="1" applyAlignment="1">
      <alignment vertical="center"/>
    </xf>
    <xf numFmtId="1" fontId="19" fillId="0" borderId="0" xfId="0" applyNumberFormat="1" applyFont="1" applyAlignment="1">
      <alignment horizontal="left"/>
    </xf>
    <xf numFmtId="2" fontId="19" fillId="0" borderId="6" xfId="0" applyNumberFormat="1" applyFont="1" applyBorder="1" applyAlignment="1">
      <alignment horizontal="center" vertical="center"/>
    </xf>
    <xf numFmtId="0" fontId="19" fillId="14" borderId="11" xfId="0" quotePrefix="1" applyFont="1" applyFill="1" applyBorder="1" applyAlignment="1">
      <alignment horizontal="left" vertical="center"/>
    </xf>
    <xf numFmtId="0" fontId="19" fillId="14" borderId="17" xfId="0" applyFont="1" applyFill="1" applyBorder="1" applyAlignment="1">
      <alignment horizontal="left" vertical="center"/>
    </xf>
    <xf numFmtId="164" fontId="19" fillId="14" borderId="17" xfId="0" applyNumberFormat="1" applyFont="1" applyFill="1" applyBorder="1" applyAlignment="1">
      <alignment horizontal="center" vertical="center"/>
    </xf>
    <xf numFmtId="164" fontId="27" fillId="14" borderId="17" xfId="0" applyNumberFormat="1" applyFont="1" applyFill="1" applyBorder="1" applyAlignment="1">
      <alignment horizontal="center" vertical="center"/>
    </xf>
    <xf numFmtId="164" fontId="19" fillId="10" borderId="17" xfId="0" applyNumberFormat="1" applyFont="1" applyFill="1" applyBorder="1" applyAlignment="1">
      <alignment horizontal="center" vertical="center"/>
    </xf>
    <xf numFmtId="164" fontId="27" fillId="10" borderId="17" xfId="0" applyNumberFormat="1" applyFont="1" applyFill="1" applyBorder="1" applyAlignment="1">
      <alignment horizontal="center" vertical="center"/>
    </xf>
    <xf numFmtId="0" fontId="19" fillId="11" borderId="17" xfId="0" applyFont="1" applyFill="1" applyBorder="1" applyAlignment="1">
      <alignment horizontal="center" vertical="center"/>
    </xf>
    <xf numFmtId="0" fontId="27" fillId="11" borderId="17" xfId="0" applyFont="1" applyFill="1" applyBorder="1" applyAlignment="1">
      <alignment horizontal="center" vertical="center"/>
    </xf>
    <xf numFmtId="164" fontId="19" fillId="10" borderId="11" xfId="0" applyNumberFormat="1" applyFont="1" applyFill="1" applyBorder="1" applyAlignment="1">
      <alignment horizontal="center" vertical="center"/>
    </xf>
    <xf numFmtId="0" fontId="19" fillId="10" borderId="0" xfId="0" applyFont="1" applyFill="1" applyAlignment="1">
      <alignment horizontal="center" vertical="center"/>
    </xf>
    <xf numFmtId="0" fontId="19" fillId="14" borderId="0" xfId="0" applyFont="1" applyFill="1" applyAlignment="1">
      <alignment horizontal="center" vertical="center"/>
    </xf>
    <xf numFmtId="0" fontId="19" fillId="14" borderId="11" xfId="0" applyFont="1" applyFill="1" applyBorder="1" applyAlignment="1">
      <alignment horizontal="center" vertical="center"/>
    </xf>
    <xf numFmtId="0" fontId="18" fillId="0" borderId="96" xfId="0" applyFont="1" applyBorder="1"/>
    <xf numFmtId="0" fontId="18" fillId="0" borderId="90" xfId="0" applyFont="1" applyBorder="1"/>
    <xf numFmtId="14" fontId="19" fillId="0" borderId="31" xfId="0" applyNumberFormat="1" applyFont="1" applyBorder="1" applyAlignment="1">
      <alignment horizontal="left"/>
    </xf>
    <xf numFmtId="14" fontId="19" fillId="0" borderId="35" xfId="0" applyNumberFormat="1" applyFont="1" applyBorder="1" applyAlignment="1">
      <alignment horizontal="left"/>
    </xf>
    <xf numFmtId="14" fontId="19" fillId="0" borderId="26" xfId="0" applyNumberFormat="1" applyFont="1" applyBorder="1" applyAlignment="1">
      <alignment horizontal="left"/>
    </xf>
    <xf numFmtId="14" fontId="19" fillId="0" borderId="28" xfId="0" applyNumberFormat="1" applyFont="1" applyBorder="1" applyAlignment="1">
      <alignment horizontal="left"/>
    </xf>
    <xf numFmtId="0" fontId="19" fillId="0" borderId="28" xfId="0" applyFont="1" applyBorder="1" applyAlignment="1">
      <alignment horizontal="left"/>
    </xf>
    <xf numFmtId="165" fontId="19" fillId="0" borderId="0" xfId="0" applyNumberFormat="1" applyFont="1" applyAlignment="1">
      <alignment horizontal="left" vertical="center"/>
    </xf>
    <xf numFmtId="165" fontId="19" fillId="0" borderId="6" xfId="0" applyNumberFormat="1" applyFont="1" applyBorder="1" applyAlignment="1">
      <alignment horizontal="left" vertical="center"/>
    </xf>
    <xf numFmtId="0" fontId="21" fillId="2" borderId="17" xfId="0" applyFont="1" applyFill="1" applyBorder="1" applyAlignment="1">
      <alignment horizontal="left" vertical="center"/>
    </xf>
    <xf numFmtId="0" fontId="19" fillId="0" borderId="44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19" fillId="0" borderId="45" xfId="0" applyFont="1" applyBorder="1" applyAlignment="1">
      <alignment horizontal="left" vertical="center"/>
    </xf>
    <xf numFmtId="0" fontId="19" fillId="0" borderId="17" xfId="0" applyFont="1" applyBorder="1" applyAlignment="1">
      <alignment horizontal="left"/>
    </xf>
    <xf numFmtId="0" fontId="19" fillId="0" borderId="13" xfId="0" applyFont="1" applyBorder="1" applyAlignment="1">
      <alignment horizontal="left"/>
    </xf>
    <xf numFmtId="0" fontId="18" fillId="0" borderId="1" xfId="0" applyFont="1" applyBorder="1" applyAlignment="1">
      <alignment horizontal="left" vertical="center"/>
    </xf>
    <xf numFmtId="0" fontId="21" fillId="2" borderId="6" xfId="0" applyFont="1" applyFill="1" applyBorder="1" applyAlignment="1">
      <alignment horizontal="left" vertical="center"/>
    </xf>
    <xf numFmtId="14" fontId="19" fillId="0" borderId="1" xfId="0" applyNumberFormat="1" applyFont="1" applyBorder="1" applyAlignment="1">
      <alignment horizontal="left"/>
    </xf>
    <xf numFmtId="0" fontId="19" fillId="0" borderId="101" xfId="0" applyFont="1" applyBorder="1" applyAlignment="1">
      <alignment horizontal="left"/>
    </xf>
    <xf numFmtId="14" fontId="19" fillId="0" borderId="29" xfId="0" applyNumberFormat="1" applyFont="1" applyBorder="1" applyAlignment="1">
      <alignment horizontal="left"/>
    </xf>
    <xf numFmtId="0" fontId="19" fillId="0" borderId="23" xfId="0" applyFont="1" applyBorder="1" applyAlignment="1">
      <alignment horizontal="left"/>
    </xf>
    <xf numFmtId="14" fontId="19" fillId="0" borderId="33" xfId="0" applyNumberFormat="1" applyFont="1" applyBorder="1" applyAlignment="1">
      <alignment horizontal="left"/>
    </xf>
    <xf numFmtId="0" fontId="19" fillId="0" borderId="102" xfId="0" applyFont="1" applyBorder="1" applyAlignment="1">
      <alignment horizontal="left"/>
    </xf>
    <xf numFmtId="14" fontId="19" fillId="0" borderId="36" xfId="0" applyNumberFormat="1" applyFont="1" applyBorder="1" applyAlignment="1">
      <alignment horizontal="left"/>
    </xf>
    <xf numFmtId="0" fontId="19" fillId="0" borderId="82" xfId="0" applyFont="1" applyBorder="1" applyAlignment="1">
      <alignment horizontal="left"/>
    </xf>
    <xf numFmtId="0" fontId="21" fillId="0" borderId="5" xfId="0" applyFont="1" applyBorder="1" applyAlignment="1">
      <alignment horizontal="left" vertical="center"/>
    </xf>
    <xf numFmtId="0" fontId="21" fillId="0" borderId="51" xfId="0" applyFont="1" applyBorder="1" applyAlignment="1">
      <alignment horizontal="left" vertical="center"/>
    </xf>
    <xf numFmtId="0" fontId="21" fillId="0" borderId="7" xfId="0" applyFont="1" applyBorder="1" applyAlignment="1">
      <alignment horizontal="left" vertical="center"/>
    </xf>
    <xf numFmtId="0" fontId="21" fillId="6" borderId="16" xfId="0" applyFont="1" applyFill="1" applyBorder="1" applyAlignment="1">
      <alignment horizontal="left" vertical="center"/>
    </xf>
    <xf numFmtId="0" fontId="21" fillId="0" borderId="22" xfId="0" applyFont="1" applyBorder="1" applyAlignment="1">
      <alignment horizontal="left" vertical="center"/>
    </xf>
    <xf numFmtId="0" fontId="21" fillId="0" borderId="17" xfId="0" applyFont="1" applyBorder="1" applyAlignment="1">
      <alignment horizontal="left" vertical="center"/>
    </xf>
    <xf numFmtId="0" fontId="21" fillId="0" borderId="6" xfId="0" applyFont="1" applyBorder="1" applyAlignment="1">
      <alignment horizontal="left" vertical="center"/>
    </xf>
    <xf numFmtId="0" fontId="21" fillId="6" borderId="5" xfId="0" applyFont="1" applyFill="1" applyBorder="1" applyAlignment="1">
      <alignment horizontal="left" vertical="center"/>
    </xf>
    <xf numFmtId="22" fontId="19" fillId="0" borderId="59" xfId="0" applyNumberFormat="1" applyFont="1" applyBorder="1" applyAlignment="1">
      <alignment horizontal="left" vertical="center"/>
    </xf>
    <xf numFmtId="22" fontId="19" fillId="0" borderId="9" xfId="0" applyNumberFormat="1" applyFont="1" applyBorder="1" applyAlignment="1">
      <alignment horizontal="left" vertical="center"/>
    </xf>
    <xf numFmtId="22" fontId="19" fillId="0" borderId="43" xfId="0" applyNumberFormat="1" applyFont="1" applyBorder="1" applyAlignment="1">
      <alignment horizontal="left" vertical="center"/>
    </xf>
    <xf numFmtId="22" fontId="19" fillId="0" borderId="12" xfId="0" applyNumberFormat="1" applyFont="1" applyBorder="1" applyAlignment="1">
      <alignment horizontal="left" vertical="center"/>
    </xf>
    <xf numFmtId="22" fontId="19" fillId="0" borderId="51" xfId="0" applyNumberFormat="1" applyFont="1" applyBorder="1" applyAlignment="1">
      <alignment horizontal="left" vertical="center"/>
    </xf>
    <xf numFmtId="22" fontId="19" fillId="0" borderId="7" xfId="0" applyNumberFormat="1" applyFont="1" applyBorder="1" applyAlignment="1">
      <alignment horizontal="left" vertical="center"/>
    </xf>
    <xf numFmtId="0" fontId="19" fillId="0" borderId="125" xfId="0" applyFont="1" applyBorder="1" applyAlignment="1">
      <alignment horizontal="left" vertical="center"/>
    </xf>
    <xf numFmtId="0" fontId="19" fillId="0" borderId="123" xfId="0" applyFont="1" applyBorder="1" applyAlignment="1">
      <alignment horizontal="left" vertical="center"/>
    </xf>
    <xf numFmtId="0" fontId="19" fillId="0" borderId="80" xfId="0" applyFont="1" applyBorder="1" applyAlignment="1">
      <alignment horizontal="left" vertical="center"/>
    </xf>
    <xf numFmtId="0" fontId="21" fillId="6" borderId="8" xfId="0" applyFont="1" applyFill="1" applyBorder="1" applyAlignment="1">
      <alignment horizontal="left" vertical="center"/>
    </xf>
    <xf numFmtId="0" fontId="21" fillId="0" borderId="59" xfId="0" applyFont="1" applyBorder="1" applyAlignment="1">
      <alignment horizontal="left" vertical="center"/>
    </xf>
    <xf numFmtId="0" fontId="21" fillId="0" borderId="9" xfId="0" applyFont="1" applyBorder="1" applyAlignment="1">
      <alignment horizontal="left" vertical="center"/>
    </xf>
    <xf numFmtId="0" fontId="19" fillId="0" borderId="47" xfId="0" applyFont="1" applyBorder="1" applyAlignment="1">
      <alignment horizontal="left" vertical="center"/>
    </xf>
    <xf numFmtId="0" fontId="19" fillId="0" borderId="55" xfId="0" applyFont="1" applyBorder="1" applyAlignment="1">
      <alignment horizontal="left" vertical="center"/>
    </xf>
    <xf numFmtId="0" fontId="19" fillId="0" borderId="95" xfId="0" applyFont="1" applyBorder="1" applyAlignment="1">
      <alignment horizontal="left" vertical="center"/>
    </xf>
    <xf numFmtId="164" fontId="19" fillId="0" borderId="2" xfId="0" applyNumberFormat="1" applyFont="1" applyBorder="1" applyAlignment="1">
      <alignment horizontal="left" vertical="center"/>
    </xf>
    <xf numFmtId="164" fontId="19" fillId="0" borderId="4" xfId="0" applyNumberFormat="1" applyFont="1" applyBorder="1" applyAlignment="1">
      <alignment horizontal="left" vertical="center"/>
    </xf>
    <xf numFmtId="164" fontId="19" fillId="0" borderId="70" xfId="0" applyNumberFormat="1" applyFont="1" applyBorder="1" applyAlignment="1">
      <alignment horizontal="left" vertical="center"/>
    </xf>
    <xf numFmtId="0" fontId="19" fillId="0" borderId="126" xfId="0" applyFont="1" applyBorder="1" applyAlignment="1">
      <alignment horizontal="left" vertical="center"/>
    </xf>
    <xf numFmtId="0" fontId="19" fillId="0" borderId="124" xfId="0" applyFont="1" applyBorder="1" applyAlignment="1">
      <alignment horizontal="left" vertical="center"/>
    </xf>
    <xf numFmtId="0" fontId="19" fillId="0" borderId="127" xfId="0" applyFont="1" applyBorder="1" applyAlignment="1">
      <alignment horizontal="left" vertical="center"/>
    </xf>
    <xf numFmtId="0" fontId="19" fillId="0" borderId="16" xfId="0" applyFont="1" applyBorder="1" applyAlignment="1">
      <alignment horizontal="left"/>
    </xf>
    <xf numFmtId="0" fontId="19" fillId="0" borderId="18" xfId="0" applyFont="1" applyBorder="1" applyAlignment="1">
      <alignment horizontal="left"/>
    </xf>
    <xf numFmtId="0" fontId="19" fillId="0" borderId="51" xfId="0" applyFont="1" applyBorder="1" applyAlignment="1">
      <alignment horizontal="left"/>
    </xf>
    <xf numFmtId="0" fontId="19" fillId="0" borderId="7" xfId="0" applyFont="1" applyBorder="1" applyAlignment="1">
      <alignment horizontal="left"/>
    </xf>
    <xf numFmtId="0" fontId="19" fillId="0" borderId="59" xfId="0" applyFont="1" applyBorder="1" applyAlignment="1">
      <alignment horizontal="left"/>
    </xf>
    <xf numFmtId="0" fontId="19" fillId="0" borderId="9" xfId="0" applyFont="1" applyBorder="1" applyAlignment="1">
      <alignment horizontal="left"/>
    </xf>
    <xf numFmtId="0" fontId="19" fillId="0" borderId="43" xfId="0" applyFont="1" applyBorder="1" applyAlignment="1">
      <alignment horizontal="left"/>
    </xf>
    <xf numFmtId="0" fontId="19" fillId="0" borderId="12" xfId="0" applyFont="1" applyBorder="1" applyAlignment="1">
      <alignment horizontal="left"/>
    </xf>
    <xf numFmtId="0" fontId="19" fillId="0" borderId="14" xfId="0" applyFont="1" applyBorder="1" applyAlignment="1">
      <alignment horizontal="left"/>
    </xf>
    <xf numFmtId="0" fontId="19" fillId="0" borderId="21" xfId="0" applyFont="1" applyBorder="1" applyAlignment="1">
      <alignment horizontal="left"/>
    </xf>
    <xf numFmtId="0" fontId="19" fillId="0" borderId="15" xfId="0" applyFont="1" applyBorder="1" applyAlignment="1">
      <alignment horizontal="left"/>
    </xf>
    <xf numFmtId="164" fontId="19" fillId="0" borderId="28" xfId="0" applyNumberFormat="1" applyFont="1" applyBorder="1" applyAlignment="1">
      <alignment horizontal="left"/>
    </xf>
    <xf numFmtId="164" fontId="19" fillId="0" borderId="31" xfId="0" applyNumberFormat="1" applyFont="1" applyBorder="1" applyAlignment="1">
      <alignment horizontal="left"/>
    </xf>
    <xf numFmtId="0" fontId="19" fillId="0" borderId="122" xfId="0" applyFont="1" applyBorder="1" applyAlignment="1">
      <alignment horizontal="left"/>
    </xf>
    <xf numFmtId="0" fontId="19" fillId="0" borderId="90" xfId="0" applyFont="1" applyBorder="1" applyAlignment="1">
      <alignment horizontal="left"/>
    </xf>
    <xf numFmtId="164" fontId="19" fillId="0" borderId="35" xfId="0" applyNumberFormat="1" applyFont="1" applyBorder="1" applyAlignment="1">
      <alignment horizontal="left"/>
    </xf>
    <xf numFmtId="0" fontId="19" fillId="0" borderId="97" xfId="0" applyFont="1" applyBorder="1" applyAlignment="1">
      <alignment horizontal="left"/>
    </xf>
    <xf numFmtId="0" fontId="19" fillId="0" borderId="96" xfId="0" applyFont="1" applyBorder="1" applyAlignment="1">
      <alignment horizontal="left"/>
    </xf>
    <xf numFmtId="164" fontId="19" fillId="0" borderId="26" xfId="0" applyNumberFormat="1" applyFont="1" applyBorder="1" applyAlignment="1">
      <alignment horizontal="left"/>
    </xf>
    <xf numFmtId="0" fontId="19" fillId="0" borderId="98" xfId="0" applyFont="1" applyBorder="1" applyAlignment="1">
      <alignment horizontal="left"/>
    </xf>
    <xf numFmtId="0" fontId="19" fillId="0" borderId="94" xfId="0" applyFont="1" applyBorder="1" applyAlignment="1">
      <alignment horizontal="left"/>
    </xf>
    <xf numFmtId="164" fontId="19" fillId="0" borderId="8" xfId="0" applyNumberFormat="1" applyFont="1" applyBorder="1" applyAlignment="1">
      <alignment horizontal="left"/>
    </xf>
    <xf numFmtId="0" fontId="21" fillId="0" borderId="33" xfId="0" applyFont="1" applyBorder="1" applyAlignment="1">
      <alignment horizontal="left" vertical="center"/>
    </xf>
    <xf numFmtId="0" fontId="21" fillId="0" borderId="102" xfId="0" applyFont="1" applyBorder="1" applyAlignment="1">
      <alignment horizontal="left" vertical="center"/>
    </xf>
    <xf numFmtId="0" fontId="19" fillId="0" borderId="102" xfId="0" applyFont="1" applyBorder="1" applyAlignment="1">
      <alignment horizontal="left" vertical="center"/>
    </xf>
    <xf numFmtId="0" fontId="19" fillId="0" borderId="82" xfId="0" applyFont="1" applyBorder="1" applyAlignment="1">
      <alignment horizontal="left" vertical="center"/>
    </xf>
    <xf numFmtId="0" fontId="19" fillId="0" borderId="23" xfId="0" applyFont="1" applyBorder="1" applyAlignment="1">
      <alignment horizontal="left" vertical="center"/>
    </xf>
    <xf numFmtId="0" fontId="19" fillId="0" borderId="93" xfId="0" applyFont="1" applyBorder="1" applyAlignment="1">
      <alignment horizontal="left" vertical="center"/>
    </xf>
    <xf numFmtId="0" fontId="19" fillId="0" borderId="101" xfId="0" applyFont="1" applyBorder="1" applyAlignment="1">
      <alignment horizontal="left" vertical="center"/>
    </xf>
    <xf numFmtId="14" fontId="19" fillId="0" borderId="0" xfId="0" applyNumberFormat="1" applyFont="1"/>
    <xf numFmtId="0" fontId="19" fillId="10" borderId="29" xfId="0" applyFont="1" applyFill="1" applyBorder="1"/>
    <xf numFmtId="14" fontId="21" fillId="2" borderId="0" xfId="0" applyNumberFormat="1" applyFont="1" applyFill="1" applyAlignment="1">
      <alignment vertical="center"/>
    </xf>
    <xf numFmtId="1" fontId="19" fillId="0" borderId="0" xfId="0" applyNumberFormat="1" applyFont="1" applyAlignment="1">
      <alignment horizontal="left" vertical="top"/>
    </xf>
    <xf numFmtId="0" fontId="28" fillId="2" borderId="17" xfId="0" applyFont="1" applyFill="1" applyBorder="1" applyAlignment="1">
      <alignment horizontal="center" vertical="center"/>
    </xf>
    <xf numFmtId="0" fontId="21" fillId="11" borderId="17" xfId="0" applyFont="1" applyFill="1" applyBorder="1" applyAlignment="1">
      <alignment horizontal="center" vertical="center"/>
    </xf>
    <xf numFmtId="0" fontId="28" fillId="11" borderId="17" xfId="0" applyFont="1" applyFill="1" applyBorder="1" applyAlignment="1">
      <alignment horizontal="center" vertical="center"/>
    </xf>
    <xf numFmtId="0" fontId="21" fillId="6" borderId="17" xfId="0" applyFont="1" applyFill="1" applyBorder="1" applyAlignment="1">
      <alignment horizontal="center" vertical="center"/>
    </xf>
    <xf numFmtId="1" fontId="25" fillId="7" borderId="1" xfId="0" applyNumberFormat="1" applyFont="1" applyFill="1" applyBorder="1" applyAlignment="1">
      <alignment horizontal="center" vertical="center" wrapText="1"/>
    </xf>
    <xf numFmtId="0" fontId="21" fillId="0" borderId="3" xfId="0" applyFont="1" applyBorder="1" applyAlignment="1">
      <alignment horizontal="left" vertical="center"/>
    </xf>
    <xf numFmtId="167" fontId="21" fillId="0" borderId="0" xfId="0" applyNumberFormat="1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1" fillId="3" borderId="0" xfId="0" applyFont="1" applyFill="1" applyAlignment="1">
      <alignment horizontal="center" vertical="center"/>
    </xf>
    <xf numFmtId="0" fontId="28" fillId="3" borderId="0" xfId="0" applyFont="1" applyFill="1" applyAlignment="1">
      <alignment horizontal="center" vertical="center"/>
    </xf>
    <xf numFmtId="164" fontId="21" fillId="3" borderId="0" xfId="0" applyNumberFormat="1" applyFont="1" applyFill="1" applyAlignment="1">
      <alignment horizontal="center" vertical="center"/>
    </xf>
    <xf numFmtId="164" fontId="28" fillId="3" borderId="0" xfId="0" applyNumberFormat="1" applyFont="1" applyFill="1" applyAlignment="1">
      <alignment horizontal="center" vertical="center"/>
    </xf>
    <xf numFmtId="0" fontId="19" fillId="11" borderId="0" xfId="0" applyFont="1" applyFill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19" fillId="6" borderId="0" xfId="0" applyFont="1" applyFill="1" applyAlignment="1">
      <alignment horizontal="center" vertical="center"/>
    </xf>
    <xf numFmtId="0" fontId="19" fillId="3" borderId="0" xfId="0" applyFont="1" applyFill="1" applyAlignment="1">
      <alignment horizontal="center" vertical="center"/>
    </xf>
    <xf numFmtId="1" fontId="19" fillId="0" borderId="0" xfId="0" applyNumberFormat="1" applyFont="1"/>
    <xf numFmtId="0" fontId="19" fillId="9" borderId="0" xfId="0" applyFont="1" applyFill="1" applyAlignment="1">
      <alignment vertical="center"/>
    </xf>
    <xf numFmtId="14" fontId="19" fillId="10" borderId="2" xfId="0" applyNumberFormat="1" applyFont="1" applyFill="1" applyBorder="1" applyAlignment="1">
      <alignment horizontal="left" vertical="center"/>
    </xf>
    <xf numFmtId="167" fontId="19" fillId="10" borderId="6" xfId="0" applyNumberFormat="1" applyFont="1" applyFill="1" applyBorder="1" applyAlignment="1">
      <alignment horizontal="left" vertical="center"/>
    </xf>
    <xf numFmtId="0" fontId="19" fillId="10" borderId="6" xfId="0" applyFont="1" applyFill="1" applyBorder="1" applyAlignment="1">
      <alignment horizontal="left" vertical="center"/>
    </xf>
    <xf numFmtId="164" fontId="21" fillId="10" borderId="6" xfId="0" applyNumberFormat="1" applyFont="1" applyFill="1" applyBorder="1" applyAlignment="1">
      <alignment horizontal="center" vertical="center"/>
    </xf>
    <xf numFmtId="164" fontId="28" fillId="10" borderId="6" xfId="0" applyNumberFormat="1" applyFont="1" applyFill="1" applyBorder="1" applyAlignment="1">
      <alignment horizontal="center" vertical="center"/>
    </xf>
    <xf numFmtId="0" fontId="27" fillId="10" borderId="6" xfId="0" applyFont="1" applyFill="1" applyBorder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19" fillId="11" borderId="6" xfId="0" applyFont="1" applyFill="1" applyBorder="1" applyAlignment="1">
      <alignment horizontal="center" vertical="center"/>
    </xf>
    <xf numFmtId="0" fontId="27" fillId="11" borderId="6" xfId="0" applyFont="1" applyFill="1" applyBorder="1" applyAlignment="1">
      <alignment horizontal="center" vertical="center"/>
    </xf>
    <xf numFmtId="0" fontId="19" fillId="6" borderId="6" xfId="0" applyFont="1" applyFill="1" applyBorder="1" applyAlignment="1">
      <alignment horizontal="center" vertical="center"/>
    </xf>
    <xf numFmtId="164" fontId="21" fillId="0" borderId="6" xfId="0" applyNumberFormat="1" applyFont="1" applyBorder="1" applyAlignment="1">
      <alignment horizontal="center" vertical="center"/>
    </xf>
    <xf numFmtId="167" fontId="19" fillId="0" borderId="5" xfId="0" applyNumberFormat="1" applyFont="1" applyBorder="1" applyAlignment="1">
      <alignment horizontal="left" vertical="center"/>
    </xf>
    <xf numFmtId="0" fontId="19" fillId="18" borderId="31" xfId="0" applyFont="1" applyFill="1" applyBorder="1" applyAlignment="1">
      <alignment horizontal="left" vertical="center"/>
    </xf>
    <xf numFmtId="166" fontId="19" fillId="18" borderId="34" xfId="0" applyNumberFormat="1" applyFont="1" applyFill="1" applyBorder="1" applyAlignment="1">
      <alignment horizontal="left" vertical="center"/>
    </xf>
    <xf numFmtId="164" fontId="27" fillId="0" borderId="0" xfId="0" applyNumberFormat="1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164" fontId="21" fillId="0" borderId="0" xfId="0" applyNumberFormat="1" applyFont="1" applyAlignment="1">
      <alignment horizontal="center" vertical="center"/>
    </xf>
    <xf numFmtId="167" fontId="19" fillId="0" borderId="8" xfId="0" applyNumberFormat="1" applyFont="1" applyBorder="1" applyAlignment="1">
      <alignment horizontal="left" vertical="center"/>
    </xf>
    <xf numFmtId="0" fontId="19" fillId="18" borderId="26" xfId="0" applyFont="1" applyFill="1" applyBorder="1" applyAlignment="1">
      <alignment horizontal="left" vertical="center"/>
    </xf>
    <xf numFmtId="0" fontId="19" fillId="18" borderId="27" xfId="0" applyFont="1" applyFill="1" applyBorder="1" applyAlignment="1">
      <alignment horizontal="left" vertical="center"/>
    </xf>
    <xf numFmtId="167" fontId="19" fillId="0" borderId="10" xfId="0" applyNumberFormat="1" applyFont="1" applyBorder="1" applyAlignment="1">
      <alignment horizontal="left" vertical="center"/>
    </xf>
    <xf numFmtId="0" fontId="19" fillId="18" borderId="35" xfId="0" applyFont="1" applyFill="1" applyBorder="1" applyAlignment="1">
      <alignment horizontal="left" vertical="center"/>
    </xf>
    <xf numFmtId="0" fontId="19" fillId="18" borderId="37" xfId="0" applyFont="1" applyFill="1" applyBorder="1" applyAlignment="1">
      <alignment horizontal="left" vertical="center"/>
    </xf>
    <xf numFmtId="164" fontId="21" fillId="0" borderId="11" xfId="0" applyNumberFormat="1" applyFont="1" applyBorder="1" applyAlignment="1">
      <alignment horizontal="center" vertical="center"/>
    </xf>
    <xf numFmtId="164" fontId="28" fillId="0" borderId="11" xfId="0" applyNumberFormat="1" applyFont="1" applyBorder="1" applyAlignment="1">
      <alignment horizontal="center" vertical="center"/>
    </xf>
    <xf numFmtId="0" fontId="19" fillId="11" borderId="11" xfId="0" applyFont="1" applyFill="1" applyBorder="1" applyAlignment="1">
      <alignment horizontal="center" vertical="center"/>
    </xf>
    <xf numFmtId="0" fontId="27" fillId="11" borderId="11" xfId="0" applyFont="1" applyFill="1" applyBorder="1" applyAlignment="1">
      <alignment horizontal="center" vertical="center"/>
    </xf>
    <xf numFmtId="0" fontId="19" fillId="6" borderId="11" xfId="0" applyFont="1" applyFill="1" applyBorder="1" applyAlignment="1">
      <alignment horizontal="center" vertical="center"/>
    </xf>
    <xf numFmtId="167" fontId="19" fillId="0" borderId="11" xfId="0" applyNumberFormat="1" applyFont="1" applyBorder="1" applyAlignment="1">
      <alignment horizontal="left" vertical="center"/>
    </xf>
    <xf numFmtId="0" fontId="19" fillId="6" borderId="17" xfId="0" applyFont="1" applyFill="1" applyBorder="1" applyAlignment="1">
      <alignment horizontal="center" vertical="center"/>
    </xf>
    <xf numFmtId="0" fontId="21" fillId="3" borderId="17" xfId="0" applyFont="1" applyFill="1" applyBorder="1" applyAlignment="1">
      <alignment horizontal="center" vertical="center"/>
    </xf>
    <xf numFmtId="0" fontId="19" fillId="3" borderId="17" xfId="0" applyFont="1" applyFill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9" borderId="70" xfId="0" applyFont="1" applyFill="1" applyBorder="1" applyAlignment="1">
      <alignment horizontal="center" vertical="center"/>
    </xf>
    <xf numFmtId="0" fontId="19" fillId="12" borderId="90" xfId="0" applyFont="1" applyFill="1" applyBorder="1" applyAlignment="1">
      <alignment horizontal="left"/>
    </xf>
    <xf numFmtId="14" fontId="19" fillId="0" borderId="3" xfId="0" applyNumberFormat="1" applyFont="1" applyBorder="1" applyAlignment="1">
      <alignment horizontal="left" vertical="center"/>
    </xf>
    <xf numFmtId="167" fontId="19" fillId="0" borderId="3" xfId="0" applyNumberFormat="1" applyFont="1" applyBorder="1" applyAlignment="1">
      <alignment horizontal="left" vertical="center"/>
    </xf>
    <xf numFmtId="22" fontId="19" fillId="11" borderId="0" xfId="0" applyNumberFormat="1" applyFont="1" applyFill="1" applyAlignment="1">
      <alignment horizontal="center" vertical="center"/>
    </xf>
    <xf numFmtId="2" fontId="27" fillId="11" borderId="0" xfId="0" applyNumberFormat="1" applyFont="1" applyFill="1" applyAlignment="1">
      <alignment horizontal="center" vertical="center"/>
    </xf>
    <xf numFmtId="22" fontId="19" fillId="6" borderId="0" xfId="0" applyNumberFormat="1" applyFont="1" applyFill="1" applyAlignment="1">
      <alignment horizontal="center" vertical="center"/>
    </xf>
    <xf numFmtId="1" fontId="19" fillId="0" borderId="3" xfId="0" applyNumberFormat="1" applyFont="1" applyBorder="1" applyAlignment="1">
      <alignment horizontal="left" vertical="top"/>
    </xf>
    <xf numFmtId="0" fontId="19" fillId="9" borderId="0" xfId="0" applyFont="1" applyFill="1" applyAlignment="1">
      <alignment horizontal="left"/>
    </xf>
    <xf numFmtId="1" fontId="25" fillId="7" borderId="101" xfId="0" applyNumberFormat="1" applyFont="1" applyFill="1" applyBorder="1" applyAlignment="1">
      <alignment horizontal="center" vertical="center" wrapText="1"/>
    </xf>
    <xf numFmtId="0" fontId="19" fillId="12" borderId="94" xfId="0" applyFont="1" applyFill="1" applyBorder="1" applyAlignment="1">
      <alignment horizontal="left"/>
    </xf>
    <xf numFmtId="0" fontId="19" fillId="12" borderId="96" xfId="0" applyFont="1" applyFill="1" applyBorder="1" applyAlignment="1">
      <alignment horizontal="left"/>
    </xf>
    <xf numFmtId="14" fontId="19" fillId="0" borderId="2" xfId="0" applyNumberFormat="1" applyFont="1" applyBorder="1" applyAlignment="1">
      <alignment horizontal="left" vertical="center"/>
    </xf>
    <xf numFmtId="167" fontId="19" fillId="0" borderId="2" xfId="0" applyNumberFormat="1" applyFont="1" applyBorder="1" applyAlignment="1">
      <alignment horizontal="left" vertical="center"/>
    </xf>
    <xf numFmtId="0" fontId="27" fillId="0" borderId="6" xfId="0" applyFont="1" applyBorder="1" applyAlignment="1">
      <alignment horizontal="center" vertical="center"/>
    </xf>
    <xf numFmtId="22" fontId="19" fillId="11" borderId="6" xfId="0" applyNumberFormat="1" applyFont="1" applyFill="1" applyBorder="1" applyAlignment="1">
      <alignment horizontal="center" vertical="center"/>
    </xf>
    <xf numFmtId="2" fontId="27" fillId="11" borderId="6" xfId="0" applyNumberFormat="1" applyFont="1" applyFill="1" applyBorder="1" applyAlignment="1">
      <alignment horizontal="center" vertical="center"/>
    </xf>
    <xf numFmtId="22" fontId="19" fillId="6" borderId="6" xfId="0" applyNumberFormat="1" applyFont="1" applyFill="1" applyBorder="1" applyAlignment="1">
      <alignment horizontal="center" vertical="center"/>
    </xf>
    <xf numFmtId="14" fontId="19" fillId="0" borderId="4" xfId="0" applyNumberFormat="1" applyFont="1" applyBorder="1" applyAlignment="1">
      <alignment horizontal="left" vertical="center"/>
    </xf>
    <xf numFmtId="167" fontId="19" fillId="0" borderId="4" xfId="0" applyNumberFormat="1" applyFont="1" applyBorder="1" applyAlignment="1">
      <alignment horizontal="left" vertical="center"/>
    </xf>
    <xf numFmtId="0" fontId="27" fillId="0" borderId="11" xfId="0" applyFont="1" applyBorder="1" applyAlignment="1">
      <alignment horizontal="center" vertical="center"/>
    </xf>
    <xf numFmtId="22" fontId="19" fillId="11" borderId="11" xfId="0" applyNumberFormat="1" applyFont="1" applyFill="1" applyBorder="1" applyAlignment="1">
      <alignment horizontal="center" vertical="center"/>
    </xf>
    <xf numFmtId="2" fontId="27" fillId="11" borderId="11" xfId="0" applyNumberFormat="1" applyFont="1" applyFill="1" applyBorder="1" applyAlignment="1">
      <alignment horizontal="center" vertical="center"/>
    </xf>
    <xf numFmtId="22" fontId="19" fillId="6" borderId="11" xfId="0" applyNumberFormat="1" applyFont="1" applyFill="1" applyBorder="1" applyAlignment="1">
      <alignment horizontal="center" vertical="center"/>
    </xf>
    <xf numFmtId="0" fontId="19" fillId="9" borderId="0" xfId="0" applyFont="1" applyFill="1"/>
    <xf numFmtId="0" fontId="19" fillId="12" borderId="17" xfId="0" applyFont="1" applyFill="1" applyBorder="1" applyAlignment="1">
      <alignment horizontal="left"/>
    </xf>
    <xf numFmtId="22" fontId="19" fillId="0" borderId="17" xfId="0" applyNumberFormat="1" applyFont="1" applyBorder="1" applyAlignment="1">
      <alignment horizontal="center" vertical="center"/>
    </xf>
    <xf numFmtId="0" fontId="19" fillId="9" borderId="0" xfId="0" quotePrefix="1" applyFont="1" applyFill="1"/>
    <xf numFmtId="0" fontId="19" fillId="12" borderId="46" xfId="0" applyFont="1" applyFill="1" applyBorder="1" applyAlignment="1">
      <alignment horizontal="left"/>
    </xf>
    <xf numFmtId="0" fontId="19" fillId="0" borderId="78" xfId="0" applyFont="1" applyBorder="1" applyAlignment="1">
      <alignment horizontal="left" vertical="center"/>
    </xf>
    <xf numFmtId="167" fontId="19" fillId="0" borderId="44" xfId="0" applyNumberFormat="1" applyFont="1" applyBorder="1" applyAlignment="1">
      <alignment horizontal="left" vertical="center"/>
    </xf>
    <xf numFmtId="0" fontId="21" fillId="2" borderId="44" xfId="0" applyFont="1" applyFill="1" applyBorder="1" applyAlignment="1">
      <alignment horizontal="center" vertical="center"/>
    </xf>
    <xf numFmtId="0" fontId="28" fillId="2" borderId="44" xfId="0" applyFont="1" applyFill="1" applyBorder="1" applyAlignment="1">
      <alignment horizontal="center" vertical="center"/>
    </xf>
    <xf numFmtId="0" fontId="21" fillId="11" borderId="44" xfId="0" applyFont="1" applyFill="1" applyBorder="1" applyAlignment="1">
      <alignment horizontal="center" vertical="center"/>
    </xf>
    <xf numFmtId="0" fontId="28" fillId="11" borderId="44" xfId="0" applyFont="1" applyFill="1" applyBorder="1" applyAlignment="1">
      <alignment horizontal="center" vertical="center"/>
    </xf>
    <xf numFmtId="0" fontId="21" fillId="6" borderId="44" xfId="0" applyFont="1" applyFill="1" applyBorder="1" applyAlignment="1">
      <alignment horizontal="center" vertical="center"/>
    </xf>
    <xf numFmtId="14" fontId="19" fillId="10" borderId="3" xfId="0" applyNumberFormat="1" applyFont="1" applyFill="1" applyBorder="1" applyAlignment="1">
      <alignment horizontal="left" vertical="center"/>
    </xf>
    <xf numFmtId="167" fontId="19" fillId="10" borderId="0" xfId="0" applyNumberFormat="1" applyFont="1" applyFill="1" applyAlignment="1">
      <alignment horizontal="left" vertical="center"/>
    </xf>
    <xf numFmtId="0" fontId="19" fillId="10" borderId="0" xfId="0" applyFont="1" applyFill="1" applyAlignment="1">
      <alignment horizontal="left" vertical="center"/>
    </xf>
    <xf numFmtId="164" fontId="21" fillId="10" borderId="0" xfId="0" applyNumberFormat="1" applyFont="1" applyFill="1" applyAlignment="1">
      <alignment horizontal="center" vertical="center"/>
    </xf>
    <xf numFmtId="164" fontId="28" fillId="10" borderId="0" xfId="0" applyNumberFormat="1" applyFont="1" applyFill="1" applyAlignment="1">
      <alignment horizontal="center" vertical="center"/>
    </xf>
    <xf numFmtId="164" fontId="28" fillId="0" borderId="0" xfId="0" applyNumberFormat="1" applyFont="1" applyAlignment="1">
      <alignment horizontal="center" vertical="center"/>
    </xf>
    <xf numFmtId="0" fontId="19" fillId="14" borderId="11" xfId="0" applyFont="1" applyFill="1" applyBorder="1" applyAlignment="1">
      <alignment horizontal="left" vertical="center"/>
    </xf>
    <xf numFmtId="164" fontId="19" fillId="14" borderId="11" xfId="0" applyNumberFormat="1" applyFont="1" applyFill="1" applyBorder="1" applyAlignment="1">
      <alignment horizontal="center" vertical="center"/>
    </xf>
    <xf numFmtId="164" fontId="27" fillId="14" borderId="11" xfId="0" applyNumberFormat="1" applyFont="1" applyFill="1" applyBorder="1" applyAlignment="1">
      <alignment horizontal="center" vertical="center"/>
    </xf>
    <xf numFmtId="164" fontId="27" fillId="10" borderId="11" xfId="0" applyNumberFormat="1" applyFont="1" applyFill="1" applyBorder="1" applyAlignment="1">
      <alignment horizontal="center" vertical="center"/>
    </xf>
    <xf numFmtId="0" fontId="21" fillId="3" borderId="11" xfId="0" applyFont="1" applyFill="1" applyBorder="1" applyAlignment="1">
      <alignment horizontal="center" vertical="center"/>
    </xf>
    <xf numFmtId="0" fontId="19" fillId="3" borderId="11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19" fillId="11" borderId="90" xfId="0" applyFont="1" applyFill="1" applyBorder="1" applyAlignment="1">
      <alignment horizontal="left"/>
    </xf>
    <xf numFmtId="0" fontId="19" fillId="11" borderId="94" xfId="0" applyFont="1" applyFill="1" applyBorder="1" applyAlignment="1">
      <alignment horizontal="left"/>
    </xf>
    <xf numFmtId="0" fontId="19" fillId="11" borderId="96" xfId="0" applyFont="1" applyFill="1" applyBorder="1" applyAlignment="1">
      <alignment horizontal="left"/>
    </xf>
    <xf numFmtId="14" fontId="19" fillId="0" borderId="75" xfId="0" applyNumberFormat="1" applyFont="1" applyBorder="1" applyAlignment="1">
      <alignment horizontal="left" vertical="center"/>
    </xf>
    <xf numFmtId="167" fontId="19" fillId="0" borderId="75" xfId="0" applyNumberFormat="1" applyFont="1" applyBorder="1" applyAlignment="1">
      <alignment horizontal="left" vertical="center"/>
    </xf>
    <xf numFmtId="0" fontId="27" fillId="0" borderId="13" xfId="0" applyFont="1" applyBorder="1" applyAlignment="1">
      <alignment horizontal="center" vertical="center"/>
    </xf>
    <xf numFmtId="0" fontId="19" fillId="11" borderId="13" xfId="0" applyFont="1" applyFill="1" applyBorder="1" applyAlignment="1">
      <alignment horizontal="center" vertical="center"/>
    </xf>
    <xf numFmtId="0" fontId="27" fillId="11" borderId="13" xfId="0" applyFont="1" applyFill="1" applyBorder="1" applyAlignment="1">
      <alignment horizontal="center" vertical="center"/>
    </xf>
    <xf numFmtId="0" fontId="19" fillId="6" borderId="13" xfId="0" applyFont="1" applyFill="1" applyBorder="1" applyAlignment="1">
      <alignment horizontal="center" vertical="center"/>
    </xf>
    <xf numFmtId="164" fontId="19" fillId="0" borderId="13" xfId="0" applyNumberFormat="1" applyFont="1" applyBorder="1" applyAlignment="1">
      <alignment horizontal="center" vertical="center"/>
    </xf>
    <xf numFmtId="0" fontId="19" fillId="11" borderId="46" xfId="0" applyFont="1" applyFill="1" applyBorder="1" applyAlignment="1">
      <alignment horizontal="left"/>
    </xf>
    <xf numFmtId="0" fontId="19" fillId="11" borderId="128" xfId="0" applyFont="1" applyFill="1" applyBorder="1" applyAlignment="1">
      <alignment horizontal="left"/>
    </xf>
    <xf numFmtId="14" fontId="19" fillId="0" borderId="7" xfId="0" applyNumberFormat="1" applyFont="1" applyBorder="1" applyAlignment="1">
      <alignment horizontal="left" vertical="center"/>
    </xf>
    <xf numFmtId="0" fontId="19" fillId="11" borderId="106" xfId="0" applyFont="1" applyFill="1" applyBorder="1" applyAlignment="1">
      <alignment horizontal="left"/>
    </xf>
    <xf numFmtId="14" fontId="19" fillId="0" borderId="9" xfId="0" applyNumberFormat="1" applyFont="1" applyBorder="1" applyAlignment="1">
      <alignment horizontal="left" vertical="center"/>
    </xf>
    <xf numFmtId="0" fontId="19" fillId="11" borderId="107" xfId="0" applyFont="1" applyFill="1" applyBorder="1" applyAlignment="1">
      <alignment horizontal="left"/>
    </xf>
    <xf numFmtId="14" fontId="19" fillId="0" borderId="12" xfId="0" applyNumberFormat="1" applyFont="1" applyBorder="1" applyAlignment="1">
      <alignment horizontal="left" vertical="center"/>
    </xf>
    <xf numFmtId="0" fontId="19" fillId="11" borderId="13" xfId="0" applyFont="1" applyFill="1" applyBorder="1" applyAlignment="1">
      <alignment horizontal="left"/>
    </xf>
    <xf numFmtId="164" fontId="27" fillId="0" borderId="6" xfId="0" applyNumberFormat="1" applyFont="1" applyBorder="1" applyAlignment="1">
      <alignment horizontal="center" vertical="center"/>
    </xf>
    <xf numFmtId="49" fontId="19" fillId="0" borderId="6" xfId="0" applyNumberFormat="1" applyFont="1" applyBorder="1" applyAlignment="1">
      <alignment horizontal="left" vertical="center"/>
    </xf>
    <xf numFmtId="2" fontId="27" fillId="0" borderId="6" xfId="0" applyNumberFormat="1" applyFont="1" applyBorder="1" applyAlignment="1">
      <alignment horizontal="center" vertical="center"/>
    </xf>
    <xf numFmtId="167" fontId="19" fillId="0" borderId="0" xfId="0" applyNumberFormat="1" applyFont="1" applyAlignment="1">
      <alignment horizontal="left" vertical="center"/>
    </xf>
    <xf numFmtId="0" fontId="19" fillId="14" borderId="0" xfId="0" quotePrefix="1" applyFont="1" applyFill="1" applyAlignment="1">
      <alignment horizontal="left" vertical="center"/>
    </xf>
    <xf numFmtId="0" fontId="19" fillId="14" borderId="0" xfId="0" applyFont="1" applyFill="1" applyAlignment="1">
      <alignment horizontal="left" vertical="center"/>
    </xf>
    <xf numFmtId="164" fontId="19" fillId="14" borderId="0" xfId="0" applyNumberFormat="1" applyFont="1" applyFill="1" applyAlignment="1">
      <alignment horizontal="center" vertical="center"/>
    </xf>
    <xf numFmtId="0" fontId="27" fillId="14" borderId="0" xfId="0" applyFont="1" applyFill="1" applyAlignment="1">
      <alignment horizontal="center" vertical="center"/>
    </xf>
    <xf numFmtId="164" fontId="27" fillId="10" borderId="0" xfId="0" applyNumberFormat="1" applyFont="1" applyFill="1" applyAlignment="1">
      <alignment horizontal="center" vertical="center"/>
    </xf>
    <xf numFmtId="164" fontId="19" fillId="10" borderId="0" xfId="0" applyNumberFormat="1" applyFont="1" applyFill="1" applyAlignment="1">
      <alignment horizontal="center" vertical="center"/>
    </xf>
    <xf numFmtId="164" fontId="27" fillId="14" borderId="0" xfId="0" applyNumberFormat="1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9" fillId="12" borderId="128" xfId="0" applyFont="1" applyFill="1" applyBorder="1" applyAlignment="1">
      <alignment horizontal="left"/>
    </xf>
    <xf numFmtId="0" fontId="19" fillId="12" borderId="106" xfId="0" applyFont="1" applyFill="1" applyBorder="1" applyAlignment="1">
      <alignment horizontal="left"/>
    </xf>
    <xf numFmtId="0" fontId="19" fillId="12" borderId="107" xfId="0" applyFont="1" applyFill="1" applyBorder="1" applyAlignment="1">
      <alignment horizontal="left"/>
    </xf>
    <xf numFmtId="0" fontId="19" fillId="9" borderId="0" xfId="0" quotePrefix="1" applyFont="1" applyFill="1" applyAlignment="1">
      <alignment horizontal="left"/>
    </xf>
    <xf numFmtId="0" fontId="19" fillId="12" borderId="70" xfId="0" applyFont="1" applyFill="1" applyBorder="1" applyAlignment="1">
      <alignment horizontal="left"/>
    </xf>
    <xf numFmtId="14" fontId="19" fillId="0" borderId="74" xfId="0" applyNumberFormat="1" applyFont="1" applyBorder="1" applyAlignment="1">
      <alignment horizontal="left" vertical="center"/>
    </xf>
    <xf numFmtId="167" fontId="19" fillId="0" borderId="74" xfId="0" applyNumberFormat="1" applyFont="1" applyBorder="1" applyAlignment="1">
      <alignment horizontal="left" vertical="center"/>
    </xf>
    <xf numFmtId="0" fontId="27" fillId="0" borderId="46" xfId="0" applyFont="1" applyBorder="1" applyAlignment="1">
      <alignment horizontal="center" vertical="center"/>
    </xf>
    <xf numFmtId="0" fontId="19" fillId="11" borderId="46" xfId="0" applyFont="1" applyFill="1" applyBorder="1" applyAlignment="1">
      <alignment horizontal="center" vertical="center"/>
    </xf>
    <xf numFmtId="0" fontId="27" fillId="11" borderId="46" xfId="0" applyFont="1" applyFill="1" applyBorder="1" applyAlignment="1">
      <alignment horizontal="center" vertical="center"/>
    </xf>
    <xf numFmtId="0" fontId="19" fillId="6" borderId="46" xfId="0" applyFont="1" applyFill="1" applyBorder="1" applyAlignment="1">
      <alignment horizontal="center" vertical="center"/>
    </xf>
    <xf numFmtId="164" fontId="19" fillId="0" borderId="46" xfId="0" applyNumberFormat="1" applyFont="1" applyBorder="1" applyAlignment="1">
      <alignment horizontal="center" vertical="center"/>
    </xf>
    <xf numFmtId="0" fontId="27" fillId="14" borderId="11" xfId="0" applyFont="1" applyFill="1" applyBorder="1" applyAlignment="1">
      <alignment horizontal="center" vertical="center"/>
    </xf>
    <xf numFmtId="0" fontId="19" fillId="0" borderId="2" xfId="0" applyFont="1" applyBorder="1" applyAlignment="1">
      <alignment horizontal="left"/>
    </xf>
    <xf numFmtId="167" fontId="19" fillId="0" borderId="2" xfId="0" applyNumberFormat="1" applyFont="1" applyBorder="1"/>
    <xf numFmtId="0" fontId="19" fillId="0" borderId="6" xfId="0" quotePrefix="1" applyFont="1" applyBorder="1"/>
    <xf numFmtId="0" fontId="19" fillId="9" borderId="0" xfId="0" applyFont="1" applyFill="1" applyAlignment="1">
      <alignment horizontal="left" vertical="center"/>
    </xf>
    <xf numFmtId="167" fontId="19" fillId="0" borderId="3" xfId="0" applyNumberFormat="1" applyFont="1" applyBorder="1"/>
    <xf numFmtId="0" fontId="19" fillId="0" borderId="0" xfId="0" quotePrefix="1" applyFont="1"/>
    <xf numFmtId="0" fontId="19" fillId="0" borderId="75" xfId="0" applyFont="1" applyBorder="1" applyAlignment="1">
      <alignment horizontal="left"/>
    </xf>
    <xf numFmtId="14" fontId="19" fillId="0" borderId="75" xfId="0" applyNumberFormat="1" applyFont="1" applyBorder="1"/>
    <xf numFmtId="167" fontId="19" fillId="0" borderId="75" xfId="0" applyNumberFormat="1" applyFont="1" applyBorder="1"/>
    <xf numFmtId="0" fontId="19" fillId="0" borderId="13" xfId="0" quotePrefix="1" applyFont="1" applyBorder="1"/>
    <xf numFmtId="1" fontId="25" fillId="7" borderId="19" xfId="0" applyNumberFormat="1" applyFont="1" applyFill="1" applyBorder="1" applyAlignment="1">
      <alignment horizontal="center" vertical="center" wrapText="1"/>
    </xf>
    <xf numFmtId="167" fontId="19" fillId="0" borderId="4" xfId="0" applyNumberFormat="1" applyFont="1" applyBorder="1"/>
    <xf numFmtId="0" fontId="19" fillId="0" borderId="11" xfId="0" quotePrefix="1" applyFont="1" applyBorder="1"/>
    <xf numFmtId="0" fontId="19" fillId="16" borderId="0" xfId="0" applyFont="1" applyFill="1"/>
    <xf numFmtId="0" fontId="19" fillId="8" borderId="0" xfId="0" applyFont="1" applyFill="1"/>
    <xf numFmtId="14" fontId="19" fillId="0" borderId="79" xfId="0" applyNumberFormat="1" applyFont="1" applyBorder="1"/>
    <xf numFmtId="167" fontId="19" fillId="0" borderId="79" xfId="0" applyNumberFormat="1" applyFont="1" applyBorder="1"/>
    <xf numFmtId="0" fontId="19" fillId="0" borderId="45" xfId="0" applyFont="1" applyBorder="1"/>
    <xf numFmtId="0" fontId="19" fillId="0" borderId="45" xfId="0" quotePrefix="1" applyFont="1" applyBorder="1"/>
    <xf numFmtId="0" fontId="27" fillId="0" borderId="45" xfId="0" applyFont="1" applyBorder="1" applyAlignment="1">
      <alignment horizontal="center" vertical="center"/>
    </xf>
    <xf numFmtId="0" fontId="19" fillId="11" borderId="45" xfId="0" applyFont="1" applyFill="1" applyBorder="1" applyAlignment="1">
      <alignment horizontal="center" vertical="center"/>
    </xf>
    <xf numFmtId="0" fontId="27" fillId="11" borderId="45" xfId="0" applyFont="1" applyFill="1" applyBorder="1" applyAlignment="1">
      <alignment horizontal="center" vertical="center"/>
    </xf>
    <xf numFmtId="0" fontId="19" fillId="6" borderId="45" xfId="0" applyFont="1" applyFill="1" applyBorder="1" applyAlignment="1">
      <alignment horizontal="center" vertical="center"/>
    </xf>
    <xf numFmtId="0" fontId="19" fillId="8" borderId="0" xfId="0" applyFont="1" applyFill="1" applyAlignment="1">
      <alignment vertical="center"/>
    </xf>
    <xf numFmtId="0" fontId="21" fillId="2" borderId="0" xfId="0" applyFont="1" applyFill="1" applyAlignment="1">
      <alignment horizontal="center" vertical="center"/>
    </xf>
    <xf numFmtId="0" fontId="28" fillId="2" borderId="0" xfId="0" applyFont="1" applyFill="1" applyAlignment="1">
      <alignment horizontal="center" vertical="center"/>
    </xf>
    <xf numFmtId="0" fontId="21" fillId="11" borderId="0" xfId="0" applyFont="1" applyFill="1" applyAlignment="1">
      <alignment horizontal="center" vertical="center"/>
    </xf>
    <xf numFmtId="0" fontId="28" fillId="11" borderId="0" xfId="0" applyFont="1" applyFill="1" applyAlignment="1">
      <alignment horizontal="center" vertical="center"/>
    </xf>
    <xf numFmtId="0" fontId="21" fillId="6" borderId="0" xfId="0" applyFont="1" applyFill="1" applyAlignment="1">
      <alignment horizontal="center" vertical="center"/>
    </xf>
    <xf numFmtId="0" fontId="19" fillId="12" borderId="2" xfId="0" applyFont="1" applyFill="1" applyBorder="1" applyAlignment="1">
      <alignment horizontal="left"/>
    </xf>
    <xf numFmtId="0" fontId="19" fillId="8" borderId="0" xfId="0" applyFont="1" applyFill="1" applyAlignment="1">
      <alignment horizontal="left"/>
    </xf>
    <xf numFmtId="0" fontId="19" fillId="12" borderId="3" xfId="0" applyFont="1" applyFill="1" applyBorder="1" applyAlignment="1">
      <alignment horizontal="left"/>
    </xf>
    <xf numFmtId="0" fontId="19" fillId="12" borderId="75" xfId="0" applyFont="1" applyFill="1" applyBorder="1" applyAlignment="1">
      <alignment horizontal="left"/>
    </xf>
    <xf numFmtId="14" fontId="19" fillId="0" borderId="74" xfId="0" applyNumberFormat="1" applyFont="1" applyBorder="1"/>
    <xf numFmtId="167" fontId="19" fillId="0" borderId="74" xfId="0" applyNumberFormat="1" applyFont="1" applyBorder="1"/>
    <xf numFmtId="0" fontId="19" fillId="0" borderId="46" xfId="0" applyFont="1" applyBorder="1"/>
    <xf numFmtId="0" fontId="19" fillId="12" borderId="4" xfId="0" applyFont="1" applyFill="1" applyBorder="1" applyAlignment="1">
      <alignment horizontal="left"/>
    </xf>
    <xf numFmtId="0" fontId="19" fillId="8" borderId="0" xfId="0" applyFont="1" applyFill="1" applyAlignment="1">
      <alignment horizontal="left" vertical="center"/>
    </xf>
    <xf numFmtId="0" fontId="25" fillId="8" borderId="0" xfId="0" applyFont="1" applyFill="1" applyAlignment="1">
      <alignment horizontal="left" vertical="center" wrapText="1"/>
    </xf>
    <xf numFmtId="0" fontId="19" fillId="7" borderId="0" xfId="0" applyFont="1" applyFill="1"/>
    <xf numFmtId="0" fontId="19" fillId="19" borderId="0" xfId="0" applyFont="1" applyFill="1" applyAlignment="1">
      <alignment vertical="center"/>
    </xf>
    <xf numFmtId="0" fontId="25" fillId="19" borderId="0" xfId="0" applyFont="1" applyFill="1" applyAlignment="1">
      <alignment vertical="center" wrapText="1"/>
    </xf>
    <xf numFmtId="0" fontId="19" fillId="4" borderId="0" xfId="0" applyFont="1" applyFill="1"/>
    <xf numFmtId="0" fontId="19" fillId="4" borderId="0" xfId="0" applyFont="1" applyFill="1" applyAlignment="1">
      <alignment horizontal="left" vertical="center"/>
    </xf>
    <xf numFmtId="1" fontId="19" fillId="3" borderId="0" xfId="0" applyNumberFormat="1" applyFont="1" applyFill="1"/>
    <xf numFmtId="14" fontId="19" fillId="0" borderId="5" xfId="0" applyNumberFormat="1" applyFont="1" applyBorder="1"/>
    <xf numFmtId="167" fontId="19" fillId="0" borderId="5" xfId="0" applyNumberFormat="1" applyFont="1" applyBorder="1"/>
    <xf numFmtId="1" fontId="19" fillId="0" borderId="6" xfId="0" applyNumberFormat="1" applyFont="1" applyBorder="1"/>
    <xf numFmtId="0" fontId="27" fillId="0" borderId="6" xfId="0" applyFont="1" applyBorder="1"/>
    <xf numFmtId="0" fontId="27" fillId="0" borderId="6" xfId="0" quotePrefix="1" applyFont="1" applyBorder="1"/>
    <xf numFmtId="14" fontId="19" fillId="0" borderId="8" xfId="0" applyNumberFormat="1" applyFont="1" applyBorder="1"/>
    <xf numFmtId="167" fontId="19" fillId="0" borderId="8" xfId="0" applyNumberFormat="1" applyFont="1" applyBorder="1"/>
    <xf numFmtId="0" fontId="27" fillId="0" borderId="0" xfId="0" applyFont="1"/>
    <xf numFmtId="0" fontId="27" fillId="0" borderId="0" xfId="0" quotePrefix="1" applyFont="1"/>
    <xf numFmtId="14" fontId="19" fillId="0" borderId="14" xfId="0" applyNumberFormat="1" applyFont="1" applyBorder="1"/>
    <xf numFmtId="167" fontId="19" fillId="0" borderId="14" xfId="0" applyNumberFormat="1" applyFont="1" applyBorder="1"/>
    <xf numFmtId="1" fontId="19" fillId="0" borderId="13" xfId="0" applyNumberFormat="1" applyFont="1" applyBorder="1"/>
    <xf numFmtId="0" fontId="27" fillId="0" borderId="13" xfId="0" applyFont="1" applyBorder="1"/>
    <xf numFmtId="0" fontId="27" fillId="0" borderId="13" xfId="0" quotePrefix="1" applyFont="1" applyBorder="1"/>
    <xf numFmtId="0" fontId="19" fillId="6" borderId="13" xfId="0" applyFont="1" applyFill="1" applyBorder="1"/>
    <xf numFmtId="14" fontId="19" fillId="0" borderId="10" xfId="0" applyNumberFormat="1" applyFont="1" applyBorder="1"/>
    <xf numFmtId="167" fontId="19" fillId="0" borderId="10" xfId="0" applyNumberFormat="1" applyFont="1" applyBorder="1"/>
    <xf numFmtId="1" fontId="19" fillId="0" borderId="11" xfId="0" applyNumberFormat="1" applyFont="1" applyBorder="1"/>
    <xf numFmtId="0" fontId="27" fillId="0" borderId="11" xfId="0" applyFont="1" applyBorder="1"/>
    <xf numFmtId="0" fontId="27" fillId="0" borderId="11" xfId="0" quotePrefix="1" applyFont="1" applyBorder="1"/>
    <xf numFmtId="0" fontId="19" fillId="6" borderId="11" xfId="0" applyFont="1" applyFill="1" applyBorder="1"/>
    <xf numFmtId="0" fontId="19" fillId="11" borderId="6" xfId="0" applyFont="1" applyFill="1" applyBorder="1"/>
    <xf numFmtId="0" fontId="27" fillId="11" borderId="6" xfId="0" applyFont="1" applyFill="1" applyBorder="1"/>
    <xf numFmtId="164" fontId="19" fillId="0" borderId="6" xfId="0" applyNumberFormat="1" applyFont="1" applyBorder="1"/>
    <xf numFmtId="0" fontId="19" fillId="11" borderId="0" xfId="0" applyFont="1" applyFill="1"/>
    <xf numFmtId="0" fontId="27" fillId="11" borderId="0" xfId="0" applyFont="1" applyFill="1"/>
    <xf numFmtId="164" fontId="19" fillId="0" borderId="0" xfId="0" applyNumberFormat="1" applyFont="1"/>
    <xf numFmtId="0" fontId="19" fillId="11" borderId="11" xfId="0" applyFont="1" applyFill="1" applyBorder="1"/>
    <xf numFmtId="0" fontId="27" fillId="11" borderId="11" xfId="0" applyFont="1" applyFill="1" applyBorder="1"/>
    <xf numFmtId="164" fontId="19" fillId="0" borderId="11" xfId="0" applyNumberFormat="1" applyFont="1" applyBorder="1"/>
    <xf numFmtId="0" fontId="19" fillId="11" borderId="13" xfId="0" applyFont="1" applyFill="1" applyBorder="1"/>
    <xf numFmtId="0" fontId="27" fillId="11" borderId="13" xfId="0" applyFont="1" applyFill="1" applyBorder="1"/>
    <xf numFmtId="164" fontId="19" fillId="0" borderId="13" xfId="0" applyNumberFormat="1" applyFont="1" applyBorder="1"/>
    <xf numFmtId="14" fontId="19" fillId="0" borderId="89" xfId="0" applyNumberFormat="1" applyFont="1" applyBorder="1"/>
    <xf numFmtId="167" fontId="19" fillId="0" borderId="89" xfId="0" applyNumberFormat="1" applyFont="1" applyBorder="1"/>
    <xf numFmtId="1" fontId="19" fillId="0" borderId="94" xfId="0" applyNumberFormat="1" applyFont="1" applyBorder="1"/>
    <xf numFmtId="0" fontId="19" fillId="0" borderId="94" xfId="0" quotePrefix="1" applyFont="1" applyBorder="1"/>
    <xf numFmtId="0" fontId="27" fillId="0" borderId="94" xfId="0" applyFont="1" applyBorder="1"/>
    <xf numFmtId="0" fontId="19" fillId="11" borderId="94" xfId="0" applyFont="1" applyFill="1" applyBorder="1"/>
    <xf numFmtId="0" fontId="27" fillId="11" borderId="94" xfId="0" applyFont="1" applyFill="1" applyBorder="1"/>
    <xf numFmtId="164" fontId="19" fillId="0" borderId="94" xfId="0" applyNumberFormat="1" applyFont="1" applyBorder="1"/>
    <xf numFmtId="0" fontId="19" fillId="0" borderId="74" xfId="0" applyFont="1" applyBorder="1" applyAlignment="1">
      <alignment horizontal="left"/>
    </xf>
    <xf numFmtId="14" fontId="19" fillId="0" borderId="47" xfId="0" applyNumberFormat="1" applyFont="1" applyBorder="1"/>
    <xf numFmtId="167" fontId="19" fillId="0" borderId="47" xfId="0" applyNumberFormat="1" applyFont="1" applyBorder="1"/>
    <xf numFmtId="1" fontId="19" fillId="0" borderId="46" xfId="0" applyNumberFormat="1" applyFont="1" applyBorder="1"/>
    <xf numFmtId="0" fontId="19" fillId="0" borderId="46" xfId="0" quotePrefix="1" applyFont="1" applyBorder="1"/>
    <xf numFmtId="0" fontId="27" fillId="0" borderId="46" xfId="0" applyFont="1" applyBorder="1"/>
    <xf numFmtId="0" fontId="19" fillId="11" borderId="46" xfId="0" applyFont="1" applyFill="1" applyBorder="1"/>
    <xf numFmtId="0" fontId="27" fillId="11" borderId="46" xfId="0" applyFont="1" applyFill="1" applyBorder="1"/>
    <xf numFmtId="164" fontId="19" fillId="0" borderId="46" xfId="0" applyNumberFormat="1" applyFont="1" applyBorder="1"/>
    <xf numFmtId="0" fontId="19" fillId="0" borderId="67" xfId="0" applyFont="1" applyBorder="1"/>
    <xf numFmtId="0" fontId="19" fillId="0" borderId="0" xfId="0" quotePrefix="1" applyFont="1" applyAlignment="1">
      <alignment horizontal="left"/>
    </xf>
    <xf numFmtId="0" fontId="19" fillId="12" borderId="0" xfId="0" applyFont="1" applyFill="1" applyAlignment="1">
      <alignment horizontal="left"/>
    </xf>
    <xf numFmtId="0" fontId="19" fillId="12" borderId="13" xfId="0" applyFont="1" applyFill="1" applyBorder="1" applyAlignment="1">
      <alignment horizontal="left"/>
    </xf>
    <xf numFmtId="0" fontId="19" fillId="12" borderId="6" xfId="0" applyFont="1" applyFill="1" applyBorder="1" applyAlignment="1">
      <alignment horizontal="left"/>
    </xf>
    <xf numFmtId="0" fontId="19" fillId="12" borderId="11" xfId="0" applyFont="1" applyFill="1" applyBorder="1" applyAlignment="1">
      <alignment horizontal="left"/>
    </xf>
    <xf numFmtId="14" fontId="19" fillId="0" borderId="6" xfId="0" applyNumberFormat="1" applyFont="1" applyBorder="1"/>
    <xf numFmtId="167" fontId="19" fillId="0" borderId="6" xfId="0" applyNumberFormat="1" applyFont="1" applyBorder="1"/>
    <xf numFmtId="167" fontId="19" fillId="0" borderId="0" xfId="0" applyNumberFormat="1" applyFont="1"/>
    <xf numFmtId="0" fontId="19" fillId="0" borderId="0" xfId="0" quotePrefix="1" applyFont="1" applyAlignment="1">
      <alignment horizontal="center"/>
    </xf>
    <xf numFmtId="14" fontId="19" fillId="0" borderId="13" xfId="0" applyNumberFormat="1" applyFont="1" applyBorder="1"/>
    <xf numFmtId="167" fontId="19" fillId="0" borderId="13" xfId="0" applyNumberFormat="1" applyFont="1" applyBorder="1"/>
    <xf numFmtId="0" fontId="19" fillId="0" borderId="11" xfId="0" quotePrefix="1" applyFont="1" applyBorder="1" applyAlignment="1">
      <alignment horizontal="center"/>
    </xf>
    <xf numFmtId="0" fontId="19" fillId="0" borderId="46" xfId="0" applyFont="1" applyBorder="1" applyAlignment="1">
      <alignment horizontal="left"/>
    </xf>
    <xf numFmtId="14" fontId="19" fillId="0" borderId="46" xfId="0" applyNumberFormat="1" applyFont="1" applyBorder="1"/>
    <xf numFmtId="167" fontId="19" fillId="0" borderId="46" xfId="0" applyNumberFormat="1" applyFont="1" applyBorder="1"/>
    <xf numFmtId="0" fontId="19" fillId="0" borderId="47" xfId="0" applyFont="1" applyBorder="1"/>
    <xf numFmtId="0" fontId="19" fillId="0" borderId="6" xfId="0" quotePrefix="1" applyFont="1" applyBorder="1" applyAlignment="1">
      <alignment horizontal="center"/>
    </xf>
    <xf numFmtId="14" fontId="19" fillId="0" borderId="11" xfId="0" applyNumberFormat="1" applyFont="1" applyBorder="1"/>
    <xf numFmtId="167" fontId="19" fillId="0" borderId="11" xfId="0" applyNumberFormat="1" applyFont="1" applyBorder="1"/>
    <xf numFmtId="2" fontId="21" fillId="0" borderId="0" xfId="0" applyNumberFormat="1" applyFont="1" applyAlignment="1">
      <alignment horizontal="center" vertical="center"/>
    </xf>
    <xf numFmtId="0" fontId="19" fillId="10" borderId="6" xfId="0" quotePrefix="1" applyFont="1" applyFill="1" applyBorder="1"/>
    <xf numFmtId="0" fontId="19" fillId="10" borderId="0" xfId="0" quotePrefix="1" applyFont="1" applyFill="1"/>
    <xf numFmtId="0" fontId="19" fillId="10" borderId="11" xfId="0" quotePrefix="1" applyFont="1" applyFill="1" applyBorder="1"/>
    <xf numFmtId="14" fontId="19" fillId="0" borderId="96" xfId="0" applyNumberFormat="1" applyFont="1" applyBorder="1"/>
    <xf numFmtId="167" fontId="19" fillId="0" borderId="96" xfId="0" applyNumberFormat="1" applyFont="1" applyBorder="1"/>
    <xf numFmtId="0" fontId="19" fillId="0" borderId="76" xfId="0" applyFont="1" applyBorder="1"/>
    <xf numFmtId="0" fontId="19" fillId="0" borderId="96" xfId="0" quotePrefix="1" applyFont="1" applyBorder="1"/>
    <xf numFmtId="0" fontId="27" fillId="0" borderId="96" xfId="0" applyFont="1" applyBorder="1"/>
    <xf numFmtId="0" fontId="19" fillId="11" borderId="96" xfId="0" applyFont="1" applyFill="1" applyBorder="1"/>
    <xf numFmtId="0" fontId="27" fillId="11" borderId="96" xfId="0" applyFont="1" applyFill="1" applyBorder="1"/>
    <xf numFmtId="14" fontId="19" fillId="0" borderId="90" xfId="0" applyNumberFormat="1" applyFont="1" applyBorder="1"/>
    <xf numFmtId="167" fontId="19" fillId="0" borderId="90" xfId="0" applyNumberFormat="1" applyFont="1" applyBorder="1"/>
    <xf numFmtId="0" fontId="19" fillId="0" borderId="88" xfId="0" applyFont="1" applyBorder="1"/>
    <xf numFmtId="0" fontId="19" fillId="0" borderId="90" xfId="0" quotePrefix="1" applyFont="1" applyBorder="1"/>
    <xf numFmtId="0" fontId="27" fillId="0" borderId="90" xfId="0" applyFont="1" applyBorder="1"/>
    <xf numFmtId="0" fontId="19" fillId="11" borderId="90" xfId="0" applyFont="1" applyFill="1" applyBorder="1"/>
    <xf numFmtId="0" fontId="27" fillId="11" borderId="90" xfId="0" applyFont="1" applyFill="1" applyBorder="1"/>
    <xf numFmtId="14" fontId="19" fillId="0" borderId="1" xfId="0" applyNumberFormat="1" applyFont="1" applyBorder="1" applyAlignment="1">
      <alignment horizontal="left" vertical="top"/>
    </xf>
    <xf numFmtId="0" fontId="19" fillId="0" borderId="1" xfId="0" applyFont="1" applyBorder="1" applyAlignment="1">
      <alignment horizontal="left" vertical="top"/>
    </xf>
    <xf numFmtId="0" fontId="19" fillId="0" borderId="101" xfId="0" applyFont="1" applyBorder="1" applyAlignment="1">
      <alignment horizontal="left" vertical="top"/>
    </xf>
    <xf numFmtId="0" fontId="19" fillId="0" borderId="19" xfId="0" applyFont="1" applyBorder="1" applyAlignment="1">
      <alignment horizontal="left" vertical="top"/>
    </xf>
    <xf numFmtId="0" fontId="19" fillId="0" borderId="26" xfId="0" applyFont="1" applyBorder="1" applyAlignment="1">
      <alignment horizontal="left" vertical="top"/>
    </xf>
    <xf numFmtId="14" fontId="19" fillId="0" borderId="36" xfId="0" applyNumberFormat="1" applyFont="1" applyBorder="1" applyAlignment="1">
      <alignment horizontal="left" vertical="top"/>
    </xf>
    <xf numFmtId="0" fontId="19" fillId="0" borderId="36" xfId="0" applyFont="1" applyBorder="1" applyAlignment="1">
      <alignment horizontal="left" vertical="top"/>
    </xf>
    <xf numFmtId="0" fontId="19" fillId="0" borderId="82" xfId="0" applyFont="1" applyBorder="1" applyAlignment="1">
      <alignment horizontal="left" vertical="top"/>
    </xf>
    <xf numFmtId="0" fontId="19" fillId="0" borderId="42" xfId="0" applyFont="1" applyBorder="1" applyAlignment="1">
      <alignment horizontal="left" vertical="top"/>
    </xf>
    <xf numFmtId="0" fontId="19" fillId="0" borderId="35" xfId="0" applyFont="1" applyBorder="1" applyAlignment="1">
      <alignment horizontal="left" vertical="top"/>
    </xf>
    <xf numFmtId="14" fontId="19" fillId="0" borderId="33" xfId="0" applyNumberFormat="1" applyFont="1" applyBorder="1" applyAlignment="1">
      <alignment horizontal="left" vertical="top"/>
    </xf>
    <xf numFmtId="0" fontId="19" fillId="0" borderId="33" xfId="0" applyFont="1" applyBorder="1" applyAlignment="1">
      <alignment horizontal="left" vertical="top"/>
    </xf>
    <xf numFmtId="0" fontId="19" fillId="0" borderId="102" xfId="0" applyFont="1" applyBorder="1" applyAlignment="1">
      <alignment horizontal="left" vertical="top"/>
    </xf>
    <xf numFmtId="0" fontId="19" fillId="0" borderId="41" xfId="0" applyFont="1" applyBorder="1" applyAlignment="1">
      <alignment horizontal="left" vertical="top"/>
    </xf>
    <xf numFmtId="0" fontId="19" fillId="0" borderId="31" xfId="0" applyFont="1" applyBorder="1" applyAlignment="1">
      <alignment horizontal="left" vertical="top"/>
    </xf>
    <xf numFmtId="14" fontId="19" fillId="0" borderId="94" xfId="0" applyNumberFormat="1" applyFont="1" applyBorder="1"/>
    <xf numFmtId="167" fontId="19" fillId="0" borderId="94" xfId="0" applyNumberFormat="1" applyFont="1" applyBorder="1"/>
    <xf numFmtId="0" fontId="19" fillId="0" borderId="89" xfId="0" applyFont="1" applyBorder="1"/>
    <xf numFmtId="1" fontId="25" fillId="7" borderId="53" xfId="0" applyNumberFormat="1" applyFont="1" applyFill="1" applyBorder="1" applyAlignment="1">
      <alignment horizontal="center" vertical="center" wrapText="1"/>
    </xf>
    <xf numFmtId="0" fontId="19" fillId="12" borderId="31" xfId="0" applyFont="1" applyFill="1" applyBorder="1" applyAlignment="1">
      <alignment horizontal="left"/>
    </xf>
    <xf numFmtId="167" fontId="19" fillId="0" borderId="33" xfId="0" applyNumberFormat="1" applyFont="1" applyBorder="1"/>
    <xf numFmtId="0" fontId="27" fillId="0" borderId="33" xfId="0" applyFont="1" applyBorder="1"/>
    <xf numFmtId="0" fontId="19" fillId="6" borderId="33" xfId="0" applyFont="1" applyFill="1" applyBorder="1"/>
    <xf numFmtId="0" fontId="19" fillId="12" borderId="26" xfId="0" applyFont="1" applyFill="1" applyBorder="1" applyAlignment="1">
      <alignment horizontal="left"/>
    </xf>
    <xf numFmtId="167" fontId="19" fillId="0" borderId="1" xfId="0" applyNumberFormat="1" applyFont="1" applyBorder="1"/>
    <xf numFmtId="0" fontId="27" fillId="0" borderId="1" xfId="0" applyFont="1" applyBorder="1"/>
    <xf numFmtId="0" fontId="19" fillId="6" borderId="1" xfId="0" applyFont="1" applyFill="1" applyBorder="1"/>
    <xf numFmtId="0" fontId="19" fillId="12" borderId="35" xfId="0" applyFont="1" applyFill="1" applyBorder="1" applyAlignment="1">
      <alignment horizontal="left"/>
    </xf>
    <xf numFmtId="167" fontId="19" fillId="0" borderId="36" xfId="0" applyNumberFormat="1" applyFont="1" applyBorder="1"/>
    <xf numFmtId="0" fontId="27" fillId="0" borderId="36" xfId="0" applyFont="1" applyBorder="1"/>
    <xf numFmtId="0" fontId="19" fillId="6" borderId="36" xfId="0" applyFont="1" applyFill="1" applyBorder="1"/>
    <xf numFmtId="1" fontId="25" fillId="0" borderId="20" xfId="0" applyNumberFormat="1" applyFont="1" applyBorder="1" applyAlignment="1">
      <alignment horizontal="center" vertical="center" wrapText="1"/>
    </xf>
    <xf numFmtId="14" fontId="19" fillId="0" borderId="53" xfId="0" applyNumberFormat="1" applyFont="1" applyBorder="1"/>
    <xf numFmtId="167" fontId="19" fillId="0" borderId="53" xfId="0" applyNumberFormat="1" applyFont="1" applyBorder="1"/>
    <xf numFmtId="0" fontId="19" fillId="0" borderId="53" xfId="0" applyFont="1" applyBorder="1"/>
    <xf numFmtId="0" fontId="27" fillId="0" borderId="53" xfId="0" applyFont="1" applyBorder="1"/>
    <xf numFmtId="0" fontId="19" fillId="6" borderId="53" xfId="0" applyFont="1" applyFill="1" applyBorder="1"/>
    <xf numFmtId="1" fontId="19" fillId="0" borderId="6" xfId="0" applyNumberFormat="1" applyFont="1" applyBorder="1" applyAlignment="1">
      <alignment horizontal="left" vertical="top"/>
    </xf>
    <xf numFmtId="0" fontId="19" fillId="0" borderId="34" xfId="0" applyFont="1" applyBorder="1"/>
    <xf numFmtId="0" fontId="19" fillId="0" borderId="27" xfId="0" applyFont="1" applyBorder="1"/>
    <xf numFmtId="0" fontId="19" fillId="12" borderId="52" xfId="0" applyFont="1" applyFill="1" applyBorder="1" applyAlignment="1">
      <alignment horizontal="left"/>
    </xf>
    <xf numFmtId="1" fontId="19" fillId="0" borderId="11" xfId="0" applyNumberFormat="1" applyFont="1" applyBorder="1" applyAlignment="1">
      <alignment horizontal="left" vertical="top"/>
    </xf>
    <xf numFmtId="0" fontId="19" fillId="0" borderId="37" xfId="0" applyFont="1" applyBorder="1"/>
    <xf numFmtId="167" fontId="19" fillId="0" borderId="20" xfId="0" applyNumberFormat="1" applyFont="1" applyBorder="1"/>
    <xf numFmtId="0" fontId="27" fillId="0" borderId="20" xfId="0" applyFont="1" applyBorder="1"/>
    <xf numFmtId="0" fontId="19" fillId="6" borderId="20" xfId="0" applyFont="1" applyFill="1" applyBorder="1"/>
    <xf numFmtId="0" fontId="19" fillId="12" borderId="20" xfId="0" applyFont="1" applyFill="1" applyBorder="1" applyAlignment="1">
      <alignment horizontal="left"/>
    </xf>
    <xf numFmtId="0" fontId="19" fillId="12" borderId="1" xfId="0" applyFont="1" applyFill="1" applyBorder="1" applyAlignment="1">
      <alignment horizontal="left"/>
    </xf>
    <xf numFmtId="0" fontId="19" fillId="12" borderId="53" xfId="0" applyFont="1" applyFill="1" applyBorder="1" applyAlignment="1">
      <alignment horizontal="left"/>
    </xf>
    <xf numFmtId="0" fontId="18" fillId="0" borderId="33" xfId="0" applyFont="1" applyBorder="1"/>
    <xf numFmtId="0" fontId="18" fillId="0" borderId="102" xfId="0" applyFont="1" applyBorder="1"/>
    <xf numFmtId="164" fontId="18" fillId="0" borderId="31" xfId="0" applyNumberFormat="1" applyFont="1" applyBorder="1"/>
    <xf numFmtId="0" fontId="18" fillId="0" borderId="122" xfId="0" applyFont="1" applyBorder="1"/>
    <xf numFmtId="0" fontId="18" fillId="0" borderId="36" xfId="0" applyFont="1" applyBorder="1"/>
    <xf numFmtId="0" fontId="18" fillId="0" borderId="82" xfId="0" applyFont="1" applyBorder="1"/>
    <xf numFmtId="164" fontId="18" fillId="0" borderId="35" xfId="0" applyNumberFormat="1" applyFont="1" applyBorder="1"/>
    <xf numFmtId="0" fontId="18" fillId="0" borderId="97" xfId="0" applyFont="1" applyBorder="1"/>
    <xf numFmtId="0" fontId="18" fillId="0" borderId="33" xfId="0" applyFont="1" applyBorder="1" applyAlignment="1">
      <alignment horizontal="left"/>
    </xf>
    <xf numFmtId="0" fontId="18" fillId="0" borderId="36" xfId="0" applyFont="1" applyBorder="1" applyAlignment="1">
      <alignment horizontal="left"/>
    </xf>
    <xf numFmtId="0" fontId="0" fillId="6" borderId="10" xfId="0" applyFill="1" applyBorder="1"/>
    <xf numFmtId="0" fontId="0" fillId="6" borderId="12" xfId="0" applyFill="1" applyBorder="1"/>
    <xf numFmtId="0" fontId="0" fillId="20" borderId="16" xfId="0" applyFill="1" applyBorder="1"/>
    <xf numFmtId="0" fontId="0" fillId="20" borderId="17" xfId="0" applyFill="1" applyBorder="1"/>
    <xf numFmtId="0" fontId="31" fillId="12" borderId="28" xfId="1" applyFont="1" applyFill="1" applyBorder="1" applyAlignment="1">
      <alignment horizontal="center" vertical="center"/>
    </xf>
    <xf numFmtId="0" fontId="31" fillId="12" borderId="29" xfId="1" applyFont="1" applyFill="1" applyBorder="1" applyAlignment="1">
      <alignment horizontal="center" vertical="center"/>
    </xf>
    <xf numFmtId="0" fontId="31" fillId="0" borderId="23" xfId="1" applyFont="1" applyBorder="1" applyAlignment="1">
      <alignment horizontal="center" vertical="center"/>
    </xf>
    <xf numFmtId="0" fontId="32" fillId="0" borderId="70" xfId="1" applyFont="1" applyBorder="1" applyAlignment="1">
      <alignment horizontal="left" vertical="center"/>
    </xf>
    <xf numFmtId="0" fontId="31" fillId="0" borderId="28" xfId="1" applyFont="1" applyBorder="1" applyAlignment="1">
      <alignment horizontal="center" vertical="center"/>
    </xf>
    <xf numFmtId="0" fontId="31" fillId="0" borderId="29" xfId="1" applyFont="1" applyBorder="1" applyAlignment="1">
      <alignment horizontal="center" vertical="center"/>
    </xf>
    <xf numFmtId="0" fontId="31" fillId="0" borderId="30" xfId="1" applyFont="1" applyBorder="1" applyAlignment="1">
      <alignment horizontal="center" vertical="center"/>
    </xf>
    <xf numFmtId="0" fontId="31" fillId="0" borderId="22" xfId="1" applyFont="1" applyBorder="1" applyAlignment="1">
      <alignment horizontal="center" vertical="center"/>
    </xf>
    <xf numFmtId="0" fontId="31" fillId="0" borderId="70" xfId="1" applyFont="1" applyBorder="1" applyAlignment="1">
      <alignment horizontal="center" vertical="center"/>
    </xf>
    <xf numFmtId="0" fontId="31" fillId="0" borderId="17" xfId="1" applyFont="1" applyBorder="1" applyAlignment="1">
      <alignment horizontal="center" vertical="center"/>
    </xf>
    <xf numFmtId="0" fontId="32" fillId="0" borderId="23" xfId="1" applyFont="1" applyBorder="1" applyAlignment="1">
      <alignment horizontal="center" vertical="center"/>
    </xf>
    <xf numFmtId="0" fontId="32" fillId="0" borderId="22" xfId="1" applyFont="1" applyBorder="1" applyAlignment="1">
      <alignment horizontal="center" vertical="center"/>
    </xf>
    <xf numFmtId="0" fontId="32" fillId="0" borderId="29" xfId="1" applyFont="1" applyBorder="1" applyAlignment="1">
      <alignment horizontal="center" vertical="center"/>
    </xf>
    <xf numFmtId="0" fontId="32" fillId="0" borderId="23" xfId="1" applyFont="1" applyBorder="1" applyAlignment="1">
      <alignment horizontal="left" vertical="center"/>
    </xf>
    <xf numFmtId="0" fontId="35" fillId="0" borderId="0" xfId="0" applyFont="1"/>
    <xf numFmtId="0" fontId="32" fillId="0" borderId="17" xfId="1" applyFont="1" applyBorder="1"/>
    <xf numFmtId="0" fontId="31" fillId="12" borderId="56" xfId="1" applyFont="1" applyFill="1" applyBorder="1" applyAlignment="1">
      <alignment horizontal="center" vertical="center"/>
    </xf>
    <xf numFmtId="0" fontId="31" fillId="12" borderId="57" xfId="1" applyFont="1" applyFill="1" applyBorder="1" applyAlignment="1">
      <alignment horizontal="center" vertical="center"/>
    </xf>
    <xf numFmtId="0" fontId="31" fillId="0" borderId="91" xfId="1" applyFont="1" applyBorder="1" applyAlignment="1">
      <alignment horizontal="center" vertical="center"/>
    </xf>
    <xf numFmtId="0" fontId="32" fillId="0" borderId="3" xfId="1" applyFont="1" applyBorder="1" applyAlignment="1">
      <alignment horizontal="left" vertical="center"/>
    </xf>
    <xf numFmtId="0" fontId="31" fillId="0" borderId="56" xfId="1" applyFont="1" applyBorder="1" applyAlignment="1">
      <alignment horizontal="center" vertical="center"/>
    </xf>
    <xf numFmtId="0" fontId="31" fillId="0" borderId="57" xfId="1" applyFont="1" applyBorder="1" applyAlignment="1">
      <alignment horizontal="center" vertical="center"/>
    </xf>
    <xf numFmtId="0" fontId="31" fillId="0" borderId="58" xfId="1" applyFont="1" applyBorder="1" applyAlignment="1">
      <alignment horizontal="center" vertical="center"/>
    </xf>
    <xf numFmtId="0" fontId="31" fillId="0" borderId="59" xfId="1" applyFont="1" applyBorder="1" applyAlignment="1">
      <alignment horizontal="center" vertical="center"/>
    </xf>
    <xf numFmtId="0" fontId="31" fillId="0" borderId="3" xfId="1" applyFont="1" applyBorder="1" applyAlignment="1">
      <alignment horizontal="center" vertical="center"/>
    </xf>
    <xf numFmtId="0" fontId="31" fillId="0" borderId="0" xfId="1" applyFont="1" applyAlignment="1">
      <alignment horizontal="center" vertical="center"/>
    </xf>
    <xf numFmtId="0" fontId="36" fillId="15" borderId="158" xfId="1" applyFont="1" applyFill="1" applyBorder="1" applyAlignment="1">
      <alignment horizontal="center" vertical="center"/>
    </xf>
    <xf numFmtId="0" fontId="36" fillId="15" borderId="53" xfId="1" applyFont="1" applyFill="1" applyBorder="1" applyAlignment="1">
      <alignment horizontal="center" vertical="center"/>
    </xf>
    <xf numFmtId="0" fontId="36" fillId="15" borderId="81" xfId="1" applyFont="1" applyFill="1" applyBorder="1" applyAlignment="1">
      <alignment horizontal="center" vertical="center"/>
    </xf>
    <xf numFmtId="0" fontId="36" fillId="15" borderId="52" xfId="1" applyFont="1" applyFill="1" applyBorder="1" applyAlignment="1">
      <alignment horizontal="center" vertical="center"/>
    </xf>
    <xf numFmtId="0" fontId="36" fillId="15" borderId="159" xfId="1" applyFont="1" applyFill="1" applyBorder="1" applyAlignment="1">
      <alignment horizontal="center" vertical="center"/>
    </xf>
    <xf numFmtId="0" fontId="32" fillId="0" borderId="91" xfId="1" applyFont="1" applyBorder="1" applyAlignment="1">
      <alignment horizontal="center" vertical="center"/>
    </xf>
    <xf numFmtId="0" fontId="32" fillId="0" borderId="59" xfId="1" applyFont="1" applyBorder="1" applyAlignment="1">
      <alignment horizontal="center" vertical="center"/>
    </xf>
    <xf numFmtId="0" fontId="32" fillId="0" borderId="57" xfId="1" applyFont="1" applyBorder="1" applyAlignment="1">
      <alignment horizontal="center" vertical="center"/>
    </xf>
    <xf numFmtId="0" fontId="32" fillId="0" borderId="91" xfId="1" applyFont="1" applyBorder="1" applyAlignment="1">
      <alignment horizontal="left" vertical="center"/>
    </xf>
    <xf numFmtId="0" fontId="32" fillId="0" borderId="148" xfId="1" applyFont="1" applyBorder="1" applyAlignment="1">
      <alignment horizontal="center" vertical="center"/>
    </xf>
    <xf numFmtId="0" fontId="32" fillId="0" borderId="0" xfId="1" applyFont="1" applyAlignment="1">
      <alignment horizontal="center" vertical="center"/>
    </xf>
    <xf numFmtId="0" fontId="32" fillId="0" borderId="56" xfId="1" applyFont="1" applyBorder="1" applyAlignment="1">
      <alignment horizontal="center" vertical="center"/>
    </xf>
    <xf numFmtId="0" fontId="32" fillId="0" borderId="9" xfId="1" applyFont="1" applyBorder="1" applyAlignment="1">
      <alignment horizontal="center" vertical="center"/>
    </xf>
    <xf numFmtId="0" fontId="32" fillId="0" borderId="8" xfId="1" applyFont="1" applyBorder="1" applyAlignment="1">
      <alignment horizontal="center" vertical="center"/>
    </xf>
    <xf numFmtId="0" fontId="32" fillId="0" borderId="0" xfId="1" applyFont="1"/>
    <xf numFmtId="49" fontId="37" fillId="12" borderId="147" xfId="1" applyNumberFormat="1" applyFont="1" applyFill="1" applyBorder="1" applyAlignment="1">
      <alignment wrapText="1"/>
    </xf>
    <xf numFmtId="0" fontId="37" fillId="12" borderId="144" xfId="1" applyFont="1" applyFill="1" applyBorder="1" applyAlignment="1">
      <alignment wrapText="1"/>
    </xf>
    <xf numFmtId="0" fontId="38" fillId="12" borderId="144" xfId="1" applyFont="1" applyFill="1" applyBorder="1" applyAlignment="1">
      <alignment wrapText="1"/>
    </xf>
    <xf numFmtId="0" fontId="37" fillId="0" borderId="162" xfId="1" applyFont="1" applyBorder="1" applyAlignment="1">
      <alignment wrapText="1"/>
    </xf>
    <xf numFmtId="0" fontId="39" fillId="3" borderId="142" xfId="1" applyFont="1" applyFill="1" applyBorder="1" applyAlignment="1">
      <alignment horizontal="left" vertical="center" wrapText="1"/>
    </xf>
    <xf numFmtId="0" fontId="37" fillId="0" borderId="142" xfId="1" applyFont="1" applyBorder="1" applyAlignment="1">
      <alignment horizontal="center" vertical="center" wrapText="1"/>
    </xf>
    <xf numFmtId="0" fontId="40" fillId="0" borderId="146" xfId="1" applyFont="1" applyBorder="1" applyAlignment="1">
      <alignment horizontal="center" vertical="center" wrapText="1"/>
    </xf>
    <xf numFmtId="0" fontId="37" fillId="0" borderId="145" xfId="1" applyFont="1" applyBorder="1" applyAlignment="1">
      <alignment vertical="center" wrapText="1"/>
    </xf>
    <xf numFmtId="0" fontId="31" fillId="0" borderId="147" xfId="1" applyFont="1" applyBorder="1" applyAlignment="1">
      <alignment horizontal="center" vertical="center"/>
    </xf>
    <xf numFmtId="0" fontId="31" fillId="0" borderId="144" xfId="1" applyFont="1" applyBorder="1" applyAlignment="1">
      <alignment horizontal="center" vertical="center"/>
    </xf>
    <xf numFmtId="0" fontId="31" fillId="0" borderId="163" xfId="1" applyFont="1" applyBorder="1" applyAlignment="1">
      <alignment horizontal="center" vertical="center"/>
    </xf>
    <xf numFmtId="0" fontId="31" fillId="0" borderId="143" xfId="1" applyFont="1" applyBorder="1" applyAlignment="1">
      <alignment horizontal="center" vertical="center"/>
    </xf>
    <xf numFmtId="0" fontId="31" fillId="0" borderId="146" xfId="1" applyFont="1" applyBorder="1" applyAlignment="1">
      <alignment horizontal="center" vertical="center"/>
    </xf>
    <xf numFmtId="0" fontId="31" fillId="0" borderId="142" xfId="1" applyFont="1" applyBorder="1" applyAlignment="1">
      <alignment horizontal="center" vertical="center"/>
    </xf>
    <xf numFmtId="0" fontId="31" fillId="12" borderId="164" xfId="0" applyFont="1" applyFill="1" applyBorder="1" applyAlignment="1">
      <alignment horizontal="center" vertical="center"/>
    </xf>
    <xf numFmtId="0" fontId="31" fillId="12" borderId="144" xfId="0" applyFont="1" applyFill="1" applyBorder="1" applyAlignment="1">
      <alignment horizontal="center" vertical="center"/>
    </xf>
    <xf numFmtId="0" fontId="31" fillId="12" borderId="145" xfId="0" applyFont="1" applyFill="1" applyBorder="1" applyAlignment="1">
      <alignment horizontal="center" vertical="center"/>
    </xf>
    <xf numFmtId="0" fontId="31" fillId="24" borderId="147" xfId="0" applyFont="1" applyFill="1" applyBorder="1" applyAlignment="1">
      <alignment horizontal="center" vertical="center"/>
    </xf>
    <xf numFmtId="0" fontId="31" fillId="24" borderId="144" xfId="0" applyFont="1" applyFill="1" applyBorder="1" applyAlignment="1">
      <alignment horizontal="center" vertical="center"/>
    </xf>
    <xf numFmtId="0" fontId="31" fillId="24" borderId="165" xfId="0" applyFont="1" applyFill="1" applyBorder="1" applyAlignment="1">
      <alignment horizontal="center" vertical="center"/>
    </xf>
    <xf numFmtId="0" fontId="31" fillId="0" borderId="145" xfId="1" applyFont="1" applyBorder="1" applyAlignment="1">
      <alignment horizontal="center" vertical="center"/>
    </xf>
    <xf numFmtId="0" fontId="41" fillId="7" borderId="166" xfId="1" applyFont="1" applyFill="1" applyBorder="1" applyAlignment="1">
      <alignment horizontal="center" vertical="center" wrapText="1"/>
    </xf>
    <xf numFmtId="0" fontId="31" fillId="0" borderId="145" xfId="1" applyFont="1" applyBorder="1" applyAlignment="1">
      <alignment horizontal="left" vertical="center"/>
    </xf>
    <xf numFmtId="0" fontId="42" fillId="2" borderId="167" xfId="1" applyFont="1" applyFill="1" applyBorder="1" applyAlignment="1">
      <alignment horizontal="center" vertical="center"/>
    </xf>
    <xf numFmtId="0" fontId="42" fillId="2" borderId="146" xfId="1" applyFont="1" applyFill="1" applyBorder="1" applyAlignment="1">
      <alignment horizontal="center" vertical="center"/>
    </xf>
    <xf numFmtId="0" fontId="43" fillId="7" borderId="147" xfId="1" applyFont="1" applyFill="1" applyBorder="1" applyAlignment="1">
      <alignment horizontal="center" vertical="center" wrapText="1"/>
    </xf>
    <xf numFmtId="0" fontId="42" fillId="0" borderId="146" xfId="1" applyFont="1" applyBorder="1" applyAlignment="1">
      <alignment horizontal="center" vertical="center"/>
    </xf>
    <xf numFmtId="0" fontId="42" fillId="0" borderId="168" xfId="1" applyFont="1" applyBorder="1" applyAlignment="1">
      <alignment horizontal="center" vertical="center"/>
    </xf>
    <xf numFmtId="0" fontId="42" fillId="6" borderId="162" xfId="1" applyFont="1" applyFill="1" applyBorder="1" applyAlignment="1">
      <alignment horizontal="center" vertical="center"/>
    </xf>
    <xf numFmtId="0" fontId="42" fillId="0" borderId="162" xfId="1" applyFont="1" applyBorder="1" applyAlignment="1">
      <alignment horizontal="center" vertical="center"/>
    </xf>
    <xf numFmtId="0" fontId="32" fillId="0" borderId="144" xfId="1" applyFont="1" applyBorder="1"/>
    <xf numFmtId="49" fontId="32" fillId="12" borderId="56" xfId="1" applyNumberFormat="1" applyFont="1" applyFill="1" applyBorder="1"/>
    <xf numFmtId="0" fontId="32" fillId="12" borderId="57" xfId="1" applyFont="1" applyFill="1" applyBorder="1"/>
    <xf numFmtId="0" fontId="31" fillId="12" borderId="57" xfId="1" applyFont="1" applyFill="1" applyBorder="1"/>
    <xf numFmtId="0" fontId="44" fillId="12" borderId="57" xfId="1" applyFont="1" applyFill="1" applyBorder="1"/>
    <xf numFmtId="0" fontId="32" fillId="0" borderId="8" xfId="1" applyFont="1" applyBorder="1"/>
    <xf numFmtId="0" fontId="32" fillId="0" borderId="3" xfId="1" applyFont="1" applyBorder="1" applyAlignment="1">
      <alignment horizontal="center" vertical="center"/>
    </xf>
    <xf numFmtId="0" fontId="32" fillId="0" borderId="91" xfId="1" applyFont="1" applyBorder="1" applyAlignment="1">
      <alignment vertical="center" wrapText="1"/>
    </xf>
    <xf numFmtId="0" fontId="32" fillId="0" borderId="56" xfId="1" applyFont="1" applyBorder="1"/>
    <xf numFmtId="0" fontId="32" fillId="0" borderId="57" xfId="1" applyFont="1" applyBorder="1"/>
    <xf numFmtId="0" fontId="32" fillId="0" borderId="58" xfId="1" applyFont="1" applyBorder="1"/>
    <xf numFmtId="0" fontId="32" fillId="0" borderId="59" xfId="1" applyFont="1" applyBorder="1"/>
    <xf numFmtId="0" fontId="32" fillId="0" borderId="3" xfId="1" applyFont="1" applyBorder="1"/>
    <xf numFmtId="0" fontId="32" fillId="0" borderId="21" xfId="1" applyFont="1" applyBorder="1"/>
    <xf numFmtId="0" fontId="32" fillId="0" borderId="20" xfId="1" applyFont="1" applyBorder="1"/>
    <xf numFmtId="0" fontId="35" fillId="12" borderId="152" xfId="0" applyFont="1" applyFill="1" applyBorder="1"/>
    <xf numFmtId="0" fontId="35" fillId="12" borderId="20" xfId="0" applyFont="1" applyFill="1" applyBorder="1"/>
    <xf numFmtId="0" fontId="35" fillId="12" borderId="92" xfId="0" applyFont="1" applyFill="1" applyBorder="1"/>
    <xf numFmtId="0" fontId="35" fillId="24" borderId="24" xfId="0" applyFont="1" applyFill="1" applyBorder="1"/>
    <xf numFmtId="0" fontId="35" fillId="24" borderId="20" xfId="0" applyFont="1" applyFill="1" applyBorder="1"/>
    <xf numFmtId="0" fontId="35" fillId="24" borderId="160" xfId="0" applyFont="1" applyFill="1" applyBorder="1"/>
    <xf numFmtId="0" fontId="32" fillId="0" borderId="91" xfId="1" applyFont="1" applyBorder="1"/>
    <xf numFmtId="0" fontId="31" fillId="0" borderId="38" xfId="1" applyFont="1" applyBorder="1"/>
    <xf numFmtId="0" fontId="31" fillId="0" borderId="39" xfId="1" applyFont="1" applyBorder="1"/>
    <xf numFmtId="0" fontId="31" fillId="0" borderId="103" xfId="1" applyFont="1" applyBorder="1"/>
    <xf numFmtId="0" fontId="41" fillId="7" borderId="133" xfId="1" applyFont="1" applyFill="1" applyBorder="1" applyAlignment="1">
      <alignment horizontal="center" vertical="center" wrapText="1"/>
    </xf>
    <xf numFmtId="0" fontId="31" fillId="0" borderId="103" xfId="1" applyFont="1" applyBorder="1" applyAlignment="1">
      <alignment horizontal="left"/>
    </xf>
    <xf numFmtId="0" fontId="32" fillId="0" borderId="57" xfId="1" applyFont="1" applyBorder="1" applyAlignment="1">
      <alignment vertical="center" wrapText="1"/>
    </xf>
    <xf numFmtId="0" fontId="32" fillId="0" borderId="56" xfId="1" applyFont="1" applyBorder="1" applyAlignment="1">
      <alignment horizontal="left"/>
    </xf>
    <xf numFmtId="0" fontId="32" fillId="0" borderId="57" xfId="1" applyFont="1" applyBorder="1" applyAlignment="1">
      <alignment horizontal="left"/>
    </xf>
    <xf numFmtId="0" fontId="32" fillId="0" borderId="8" xfId="1" applyFont="1" applyBorder="1" applyAlignment="1">
      <alignment horizontal="left"/>
    </xf>
    <xf numFmtId="0" fontId="43" fillId="7" borderId="24" xfId="1" applyFont="1" applyFill="1" applyBorder="1" applyAlignment="1">
      <alignment horizontal="center" vertical="center" wrapText="1"/>
    </xf>
    <xf numFmtId="49" fontId="32" fillId="12" borderId="26" xfId="1" applyNumberFormat="1" applyFont="1" applyFill="1" applyBorder="1"/>
    <xf numFmtId="0" fontId="32" fillId="12" borderId="1" xfId="1" applyFont="1" applyFill="1" applyBorder="1"/>
    <xf numFmtId="0" fontId="31" fillId="12" borderId="1" xfId="1" applyFont="1" applyFill="1" applyBorder="1"/>
    <xf numFmtId="0" fontId="44" fillId="12" borderId="1" xfId="1" applyFont="1" applyFill="1" applyBorder="1"/>
    <xf numFmtId="0" fontId="32" fillId="0" borderId="101" xfId="1" applyFont="1" applyBorder="1"/>
    <xf numFmtId="0" fontId="32" fillId="0" borderId="106" xfId="1" applyFont="1" applyBorder="1" applyAlignment="1">
      <alignment horizontal="left" vertical="center"/>
    </xf>
    <xf numFmtId="0" fontId="32" fillId="0" borderId="106" xfId="1" applyFont="1" applyBorder="1" applyAlignment="1">
      <alignment horizontal="center" vertical="center"/>
    </xf>
    <xf numFmtId="0" fontId="32" fillId="0" borderId="94" xfId="1" applyFont="1" applyBorder="1" applyAlignment="1">
      <alignment horizontal="center" vertical="center"/>
    </xf>
    <xf numFmtId="0" fontId="32" fillId="0" borderId="101" xfId="1" applyFont="1" applyBorder="1" applyAlignment="1">
      <alignment vertical="center" wrapText="1"/>
    </xf>
    <xf numFmtId="0" fontId="32" fillId="0" borderId="26" xfId="1" applyFont="1" applyBorder="1"/>
    <xf numFmtId="0" fontId="32" fillId="0" borderId="1" xfId="1" applyFont="1" applyBorder="1"/>
    <xf numFmtId="0" fontId="32" fillId="0" borderId="27" xfId="1" applyFont="1" applyBorder="1"/>
    <xf numFmtId="0" fontId="32" fillId="0" borderId="19" xfId="1" applyFont="1" applyBorder="1"/>
    <xf numFmtId="0" fontId="32" fillId="0" borderId="94" xfId="1" applyFont="1" applyBorder="1"/>
    <xf numFmtId="0" fontId="32" fillId="0" borderId="106" xfId="1" applyFont="1" applyBorder="1"/>
    <xf numFmtId="0" fontId="35" fillId="12" borderId="151" xfId="0" applyFont="1" applyFill="1" applyBorder="1"/>
    <xf numFmtId="0" fontId="35" fillId="12" borderId="1" xfId="0" applyFont="1" applyFill="1" applyBorder="1"/>
    <xf numFmtId="0" fontId="35" fillId="12" borderId="101" xfId="0" applyFont="1" applyFill="1" applyBorder="1"/>
    <xf numFmtId="0" fontId="35" fillId="24" borderId="26" xfId="0" applyFont="1" applyFill="1" applyBorder="1"/>
    <xf numFmtId="0" fontId="35" fillId="24" borderId="1" xfId="0" applyFont="1" applyFill="1" applyBorder="1"/>
    <xf numFmtId="0" fontId="35" fillId="24" borderId="157" xfId="0" applyFont="1" applyFill="1" applyBorder="1"/>
    <xf numFmtId="0" fontId="32" fillId="0" borderId="13" xfId="1" applyFont="1" applyBorder="1"/>
    <xf numFmtId="0" fontId="31" fillId="0" borderId="31" xfId="1" applyFont="1" applyBorder="1"/>
    <xf numFmtId="0" fontId="31" fillId="0" borderId="33" xfId="1" applyFont="1" applyBorder="1"/>
    <xf numFmtId="0" fontId="31" fillId="0" borderId="102" xfId="1" applyFont="1" applyBorder="1"/>
    <xf numFmtId="0" fontId="41" fillId="7" borderId="136" xfId="1" applyFont="1" applyFill="1" applyBorder="1" applyAlignment="1">
      <alignment horizontal="center" vertical="center" wrapText="1"/>
    </xf>
    <xf numFmtId="0" fontId="31" fillId="0" borderId="102" xfId="1" applyFont="1" applyBorder="1" applyAlignment="1">
      <alignment horizontal="left"/>
    </xf>
    <xf numFmtId="0" fontId="32" fillId="0" borderId="1" xfId="1" applyFont="1" applyBorder="1" applyAlignment="1">
      <alignment vertical="center" wrapText="1"/>
    </xf>
    <xf numFmtId="0" fontId="32" fillId="0" borderId="26" xfId="1" applyFont="1" applyBorder="1" applyAlignment="1">
      <alignment horizontal="left"/>
    </xf>
    <xf numFmtId="0" fontId="32" fillId="0" borderId="1" xfId="1" applyFont="1" applyBorder="1" applyAlignment="1">
      <alignment horizontal="left"/>
    </xf>
    <xf numFmtId="0" fontId="32" fillId="0" borderId="89" xfId="1" applyFont="1" applyBorder="1" applyAlignment="1">
      <alignment horizontal="left"/>
    </xf>
    <xf numFmtId="0" fontId="32" fillId="0" borderId="6" xfId="1" applyFont="1" applyBorder="1"/>
    <xf numFmtId="11" fontId="32" fillId="12" borderId="31" xfId="1" applyNumberFormat="1" applyFont="1" applyFill="1" applyBorder="1"/>
    <xf numFmtId="0" fontId="32" fillId="12" borderId="33" xfId="1" applyFont="1" applyFill="1" applyBorder="1"/>
    <xf numFmtId="0" fontId="31" fillId="12" borderId="33" xfId="1" applyFont="1" applyFill="1" applyBorder="1"/>
    <xf numFmtId="0" fontId="44" fillId="12" borderId="33" xfId="1" applyFont="1" applyFill="1" applyBorder="1"/>
    <xf numFmtId="0" fontId="32" fillId="0" borderId="5" xfId="1" applyFont="1" applyBorder="1"/>
    <xf numFmtId="0" fontId="45" fillId="0" borderId="2" xfId="1" applyFont="1" applyBorder="1" applyAlignment="1">
      <alignment horizontal="left" vertical="center"/>
    </xf>
    <xf numFmtId="0" fontId="32" fillId="0" borderId="128" xfId="1" applyFont="1" applyBorder="1" applyAlignment="1">
      <alignment horizontal="center" vertical="center"/>
    </xf>
    <xf numFmtId="0" fontId="32" fillId="0" borderId="90" xfId="1" applyFont="1" applyBorder="1" applyAlignment="1">
      <alignment horizontal="center" vertical="center"/>
    </xf>
    <xf numFmtId="0" fontId="32" fillId="0" borderId="102" xfId="1" applyFont="1" applyBorder="1" applyAlignment="1">
      <alignment vertical="center" wrapText="1"/>
    </xf>
    <xf numFmtId="0" fontId="32" fillId="0" borderId="31" xfId="1" applyFont="1" applyBorder="1"/>
    <xf numFmtId="0" fontId="32" fillId="0" borderId="33" xfId="1" applyFont="1" applyBorder="1"/>
    <xf numFmtId="0" fontId="32" fillId="0" borderId="34" xfId="1" applyFont="1" applyBorder="1"/>
    <xf numFmtId="0" fontId="32" fillId="0" borderId="41" xfId="1" applyFont="1" applyBorder="1"/>
    <xf numFmtId="0" fontId="32" fillId="0" borderId="102" xfId="1" applyFont="1" applyBorder="1"/>
    <xf numFmtId="0" fontId="32" fillId="0" borderId="128" xfId="1" applyFont="1" applyBorder="1"/>
    <xf numFmtId="0" fontId="32" fillId="0" borderId="90" xfId="1" applyFont="1" applyBorder="1"/>
    <xf numFmtId="0" fontId="41" fillId="7" borderId="130" xfId="1" applyFont="1" applyFill="1" applyBorder="1" applyAlignment="1">
      <alignment horizontal="center" vertical="center" wrapText="1"/>
    </xf>
    <xf numFmtId="0" fontId="32" fillId="0" borderId="33" xfId="1" applyFont="1" applyBorder="1" applyAlignment="1">
      <alignment vertical="center" wrapText="1"/>
    </xf>
    <xf numFmtId="0" fontId="32" fillId="0" borderId="31" xfId="1" applyFont="1" applyBorder="1" applyAlignment="1">
      <alignment horizontal="left"/>
    </xf>
    <xf numFmtId="0" fontId="32" fillId="0" borderId="33" xfId="1" applyFont="1" applyBorder="1" applyAlignment="1">
      <alignment horizontal="left"/>
    </xf>
    <xf numFmtId="0" fontId="32" fillId="0" borderId="88" xfId="1" applyFont="1" applyBorder="1" applyAlignment="1">
      <alignment horizontal="left"/>
    </xf>
    <xf numFmtId="0" fontId="46" fillId="22" borderId="24" xfId="1" applyFont="1" applyFill="1" applyBorder="1" applyAlignment="1">
      <alignment horizontal="center" vertical="center" wrapText="1"/>
    </xf>
    <xf numFmtId="0" fontId="32" fillId="0" borderId="29" xfId="1" applyFont="1" applyBorder="1"/>
    <xf numFmtId="0" fontId="31" fillId="0" borderId="1" xfId="1" applyFont="1" applyBorder="1"/>
    <xf numFmtId="0" fontId="31" fillId="0" borderId="101" xfId="1" applyFont="1" applyBorder="1"/>
    <xf numFmtId="0" fontId="31" fillId="0" borderId="26" xfId="1" applyFont="1" applyBorder="1"/>
    <xf numFmtId="0" fontId="31" fillId="0" borderId="129" xfId="1" applyFont="1" applyBorder="1" applyAlignment="1">
      <alignment horizontal="center"/>
    </xf>
    <xf numFmtId="0" fontId="31" fillId="0" borderId="101" xfId="1" applyFont="1" applyBorder="1" applyAlignment="1">
      <alignment horizontal="left"/>
    </xf>
    <xf numFmtId="0" fontId="32" fillId="0" borderId="11" xfId="1" applyFont="1" applyBorder="1"/>
    <xf numFmtId="0" fontId="32" fillId="0" borderId="2" xfId="1" applyFont="1" applyBorder="1" applyAlignment="1">
      <alignment horizontal="left" vertical="center"/>
    </xf>
    <xf numFmtId="0" fontId="31" fillId="0" borderId="136" xfId="1" applyFont="1" applyBorder="1" applyAlignment="1">
      <alignment horizontal="center"/>
    </xf>
    <xf numFmtId="0" fontId="43" fillId="7" borderId="137" xfId="1" applyFont="1" applyFill="1" applyBorder="1" applyAlignment="1">
      <alignment horizontal="center" vertical="center" wrapText="1"/>
    </xf>
    <xf numFmtId="49" fontId="32" fillId="12" borderId="31" xfId="1" applyNumberFormat="1" applyFont="1" applyFill="1" applyBorder="1"/>
    <xf numFmtId="0" fontId="43" fillId="7" borderId="26" xfId="1" applyFont="1" applyFill="1" applyBorder="1" applyAlignment="1">
      <alignment horizontal="center" vertical="center" wrapText="1"/>
    </xf>
    <xf numFmtId="0" fontId="32" fillId="23" borderId="102" xfId="1" applyFont="1" applyFill="1" applyBorder="1" applyAlignment="1">
      <alignment vertical="center" wrapText="1"/>
    </xf>
    <xf numFmtId="0" fontId="31" fillId="0" borderId="28" xfId="1" applyFont="1" applyBorder="1"/>
    <xf numFmtId="0" fontId="31" fillId="0" borderId="29" xfId="1" applyFont="1" applyBorder="1"/>
    <xf numFmtId="0" fontId="31" fillId="0" borderId="23" xfId="1" applyFont="1" applyBorder="1"/>
    <xf numFmtId="0" fontId="31" fillId="0" borderId="131" xfId="1" applyFont="1" applyBorder="1" applyAlignment="1">
      <alignment horizontal="center"/>
    </xf>
    <xf numFmtId="0" fontId="31" fillId="0" borderId="23" xfId="1" applyFont="1" applyBorder="1" applyAlignment="1">
      <alignment horizontal="left"/>
    </xf>
    <xf numFmtId="0" fontId="32" fillId="23" borderId="33" xfId="1" applyFont="1" applyFill="1" applyBorder="1" applyAlignment="1">
      <alignment vertical="center" wrapText="1"/>
    </xf>
    <xf numFmtId="49" fontId="32" fillId="12" borderId="35" xfId="1" applyNumberFormat="1" applyFont="1" applyFill="1" applyBorder="1"/>
    <xf numFmtId="0" fontId="32" fillId="12" borderId="36" xfId="1" applyFont="1" applyFill="1" applyBorder="1"/>
    <xf numFmtId="0" fontId="31" fillId="12" borderId="36" xfId="1" applyFont="1" applyFill="1" applyBorder="1"/>
    <xf numFmtId="0" fontId="44" fillId="12" borderId="36" xfId="1" applyFont="1" applyFill="1" applyBorder="1"/>
    <xf numFmtId="0" fontId="32" fillId="0" borderId="82" xfId="1" applyFont="1" applyBorder="1"/>
    <xf numFmtId="0" fontId="32" fillId="0" borderId="107" xfId="1" applyFont="1" applyBorder="1" applyAlignment="1">
      <alignment horizontal="left" vertical="center"/>
    </xf>
    <xf numFmtId="0" fontId="32" fillId="0" borderId="107" xfId="1" applyFont="1" applyBorder="1" applyAlignment="1">
      <alignment horizontal="center" vertical="center"/>
    </xf>
    <xf numFmtId="0" fontId="32" fillId="0" borderId="96" xfId="1" applyFont="1" applyBorder="1" applyAlignment="1">
      <alignment horizontal="center" vertical="center"/>
    </xf>
    <xf numFmtId="0" fontId="32" fillId="26" borderId="82" xfId="1" applyFont="1" applyFill="1" applyBorder="1" applyAlignment="1">
      <alignment vertical="center" wrapText="1"/>
    </xf>
    <xf numFmtId="0" fontId="32" fillId="0" borderId="35" xfId="1" applyFont="1" applyBorder="1"/>
    <xf numFmtId="0" fontId="32" fillId="0" borderId="36" xfId="1" applyFont="1" applyBorder="1"/>
    <xf numFmtId="0" fontId="32" fillId="0" borderId="37" xfId="1" applyFont="1" applyBorder="1"/>
    <xf numFmtId="0" fontId="32" fillId="0" borderId="42" xfId="1" applyFont="1" applyBorder="1"/>
    <xf numFmtId="0" fontId="32" fillId="0" borderId="96" xfId="1" applyFont="1" applyBorder="1"/>
    <xf numFmtId="0" fontId="32" fillId="0" borderId="107" xfId="1" applyFont="1" applyBorder="1"/>
    <xf numFmtId="0" fontId="31" fillId="0" borderId="35" xfId="1" applyFont="1" applyBorder="1"/>
    <xf numFmtId="0" fontId="31" fillId="0" borderId="36" xfId="1" applyFont="1" applyBorder="1"/>
    <xf numFmtId="0" fontId="31" fillId="0" borderId="82" xfId="1" applyFont="1" applyBorder="1"/>
    <xf numFmtId="0" fontId="31" fillId="0" borderId="135" xfId="1" applyFont="1" applyBorder="1" applyAlignment="1">
      <alignment horizontal="center"/>
    </xf>
    <xf numFmtId="0" fontId="31" fillId="0" borderId="82" xfId="1" applyFont="1" applyBorder="1" applyAlignment="1">
      <alignment horizontal="left"/>
    </xf>
    <xf numFmtId="0" fontId="32" fillId="0" borderId="36" xfId="1" applyFont="1" applyBorder="1" applyAlignment="1">
      <alignment vertical="center" wrapText="1"/>
    </xf>
    <xf numFmtId="0" fontId="32" fillId="0" borderId="35" xfId="1" applyFont="1" applyBorder="1" applyAlignment="1">
      <alignment horizontal="left"/>
    </xf>
    <xf numFmtId="0" fontId="32" fillId="0" borderId="36" xfId="1" applyFont="1" applyBorder="1" applyAlignment="1">
      <alignment horizontal="left"/>
    </xf>
    <xf numFmtId="0" fontId="32" fillId="0" borderId="76" xfId="1" applyFont="1" applyBorder="1" applyAlignment="1">
      <alignment horizontal="left"/>
    </xf>
    <xf numFmtId="0" fontId="32" fillId="0" borderId="10" xfId="1" applyFont="1" applyBorder="1"/>
    <xf numFmtId="0" fontId="32" fillId="0" borderId="4" xfId="1" applyFont="1" applyBorder="1" applyAlignment="1">
      <alignment horizontal="left" vertical="center"/>
    </xf>
    <xf numFmtId="0" fontId="32" fillId="26" borderId="102" xfId="1" applyFont="1" applyFill="1" applyBorder="1" applyAlignment="1">
      <alignment vertical="center" wrapText="1"/>
    </xf>
    <xf numFmtId="0" fontId="32" fillId="0" borderId="46" xfId="1" applyFont="1" applyBorder="1"/>
    <xf numFmtId="0" fontId="41" fillId="7" borderId="135" xfId="1" applyFont="1" applyFill="1" applyBorder="1" applyAlignment="1">
      <alignment horizontal="center" vertical="center" wrapText="1"/>
    </xf>
    <xf numFmtId="0" fontId="32" fillId="0" borderId="161" xfId="1" applyFont="1" applyBorder="1" applyAlignment="1">
      <alignment horizontal="left" vertical="center"/>
    </xf>
    <xf numFmtId="0" fontId="31" fillId="0" borderId="90" xfId="1" applyFont="1" applyBorder="1" applyAlignment="1">
      <alignment horizontal="center" vertical="center"/>
    </xf>
    <xf numFmtId="0" fontId="31" fillId="0" borderId="102" xfId="1" applyFont="1" applyBorder="1" applyAlignment="1">
      <alignment vertical="center" wrapText="1"/>
    </xf>
    <xf numFmtId="0" fontId="32" fillId="0" borderId="88" xfId="1" applyFont="1" applyBorder="1"/>
    <xf numFmtId="0" fontId="32" fillId="0" borderId="128" xfId="1" applyFont="1" applyBorder="1" applyAlignment="1">
      <alignment horizontal="left" vertical="center"/>
    </xf>
    <xf numFmtId="0" fontId="41" fillId="7" borderId="131" xfId="1" applyFont="1" applyFill="1" applyBorder="1" applyAlignment="1">
      <alignment horizontal="center" vertical="center" wrapText="1"/>
    </xf>
    <xf numFmtId="0" fontId="47" fillId="22" borderId="138" xfId="1" applyFont="1" applyFill="1" applyBorder="1" applyAlignment="1">
      <alignment horizontal="center" vertical="center" wrapText="1"/>
    </xf>
    <xf numFmtId="0" fontId="46" fillId="22" borderId="137" xfId="1" applyFont="1" applyFill="1" applyBorder="1" applyAlignment="1">
      <alignment horizontal="center" vertical="center" wrapText="1"/>
    </xf>
    <xf numFmtId="0" fontId="45" fillId="0" borderId="106" xfId="1" applyFont="1" applyBorder="1" applyAlignment="1">
      <alignment horizontal="left" vertical="center"/>
    </xf>
    <xf numFmtId="0" fontId="47" fillId="22" borderId="26" xfId="1" applyFont="1" applyFill="1" applyBorder="1" applyAlignment="1">
      <alignment horizontal="center" vertical="center" wrapText="1"/>
    </xf>
    <xf numFmtId="0" fontId="46" fillId="22" borderId="26" xfId="1" applyFont="1" applyFill="1" applyBorder="1" applyAlignment="1">
      <alignment horizontal="center" vertical="center" wrapText="1"/>
    </xf>
    <xf numFmtId="0" fontId="47" fillId="22" borderId="137" xfId="1" applyFont="1" applyFill="1" applyBorder="1" applyAlignment="1">
      <alignment horizontal="center" vertical="center" wrapText="1"/>
    </xf>
    <xf numFmtId="11" fontId="32" fillId="12" borderId="26" xfId="1" applyNumberFormat="1" applyFont="1" applyFill="1" applyBorder="1"/>
    <xf numFmtId="0" fontId="31" fillId="0" borderId="94" xfId="1" applyFont="1" applyBorder="1" applyAlignment="1">
      <alignment horizontal="center" vertical="center"/>
    </xf>
    <xf numFmtId="0" fontId="31" fillId="0" borderId="101" xfId="1" applyFont="1" applyBorder="1" applyAlignment="1">
      <alignment vertical="center" wrapText="1"/>
    </xf>
    <xf numFmtId="0" fontId="47" fillId="22" borderId="24" xfId="1" applyFont="1" applyFill="1" applyBorder="1" applyAlignment="1">
      <alignment horizontal="center" vertical="center" wrapText="1"/>
    </xf>
    <xf numFmtId="0" fontId="31" fillId="0" borderId="133" xfId="1" applyFont="1" applyBorder="1" applyAlignment="1">
      <alignment horizontal="center"/>
    </xf>
    <xf numFmtId="0" fontId="31" fillId="0" borderId="132" xfId="1" applyFont="1" applyBorder="1" applyAlignment="1">
      <alignment horizontal="center"/>
    </xf>
    <xf numFmtId="0" fontId="48" fillId="0" borderId="137" xfId="1" applyFont="1" applyBorder="1" applyAlignment="1">
      <alignment horizontal="center" vertical="center" wrapText="1"/>
    </xf>
    <xf numFmtId="49" fontId="32" fillId="12" borderId="24" xfId="1" applyNumberFormat="1" applyFont="1" applyFill="1" applyBorder="1"/>
    <xf numFmtId="0" fontId="32" fillId="12" borderId="20" xfId="1" applyFont="1" applyFill="1" applyBorder="1"/>
    <xf numFmtId="0" fontId="31" fillId="12" borderId="20" xfId="1" applyFont="1" applyFill="1" applyBorder="1"/>
    <xf numFmtId="0" fontId="44" fillId="12" borderId="20" xfId="1" applyFont="1" applyFill="1" applyBorder="1"/>
    <xf numFmtId="0" fontId="45" fillId="0" borderId="3" xfId="1" applyFont="1" applyBorder="1" applyAlignment="1">
      <alignment horizontal="left" vertical="center"/>
    </xf>
    <xf numFmtId="0" fontId="32" fillId="0" borderId="75" xfId="1" applyFont="1" applyBorder="1" applyAlignment="1">
      <alignment horizontal="center" vertical="center"/>
    </xf>
    <xf numFmtId="0" fontId="32" fillId="0" borderId="13" xfId="1" applyFont="1" applyBorder="1" applyAlignment="1">
      <alignment horizontal="center" vertical="center"/>
    </xf>
    <xf numFmtId="0" fontId="32" fillId="0" borderId="24" xfId="1" applyFont="1" applyBorder="1"/>
    <xf numFmtId="0" fontId="32" fillId="0" borderId="25" xfId="1" applyFont="1" applyBorder="1"/>
    <xf numFmtId="0" fontId="32" fillId="0" borderId="75" xfId="1" applyFont="1" applyBorder="1"/>
    <xf numFmtId="0" fontId="32" fillId="0" borderId="92" xfId="1" applyFont="1" applyBorder="1"/>
    <xf numFmtId="0" fontId="31" fillId="0" borderId="24" xfId="1" applyFont="1" applyBorder="1"/>
    <xf numFmtId="0" fontId="31" fillId="0" borderId="20" xfId="1" applyFont="1" applyBorder="1"/>
    <xf numFmtId="0" fontId="31" fillId="0" borderId="92" xfId="1" applyFont="1" applyBorder="1"/>
    <xf numFmtId="0" fontId="31" fillId="0" borderId="130" xfId="1" applyFont="1" applyBorder="1" applyAlignment="1">
      <alignment horizontal="center"/>
    </xf>
    <xf numFmtId="0" fontId="31" fillId="0" borderId="92" xfId="1" applyFont="1" applyBorder="1" applyAlignment="1">
      <alignment horizontal="left"/>
    </xf>
    <xf numFmtId="0" fontId="32" fillId="0" borderId="24" xfId="1" applyFont="1" applyBorder="1" applyAlignment="1">
      <alignment horizontal="left"/>
    </xf>
    <xf numFmtId="0" fontId="32" fillId="0" borderId="20" xfId="1" applyFont="1" applyBorder="1" applyAlignment="1">
      <alignment horizontal="left"/>
    </xf>
    <xf numFmtId="0" fontId="32" fillId="0" borderId="14" xfId="1" applyFont="1" applyBorder="1" applyAlignment="1">
      <alignment horizontal="left"/>
    </xf>
    <xf numFmtId="0" fontId="41" fillId="7" borderId="132" xfId="1" applyFont="1" applyFill="1" applyBorder="1" applyAlignment="1">
      <alignment horizontal="center" vertical="center" wrapText="1"/>
    </xf>
    <xf numFmtId="0" fontId="32" fillId="0" borderId="75" xfId="1" applyFont="1" applyBorder="1" applyAlignment="1">
      <alignment horizontal="left" vertical="center"/>
    </xf>
    <xf numFmtId="0" fontId="31" fillId="0" borderId="92" xfId="1" applyFont="1" applyBorder="1" applyAlignment="1">
      <alignment vertical="center" wrapText="1"/>
    </xf>
    <xf numFmtId="0" fontId="32" fillId="0" borderId="20" xfId="1" applyFont="1" applyBorder="1" applyAlignment="1">
      <alignment vertical="center" wrapText="1"/>
    </xf>
    <xf numFmtId="0" fontId="32" fillId="0" borderId="3" xfId="1" applyFont="1" applyBorder="1" applyAlignment="1">
      <alignment horizontal="left" vertical="center" wrapText="1"/>
    </xf>
    <xf numFmtId="0" fontId="31" fillId="0" borderId="13" xfId="1" applyFont="1" applyBorder="1" applyAlignment="1">
      <alignment horizontal="center" vertical="center"/>
    </xf>
    <xf numFmtId="0" fontId="32" fillId="0" borderId="139" xfId="1" applyFont="1" applyBorder="1"/>
    <xf numFmtId="11" fontId="32" fillId="12" borderId="48" xfId="1" applyNumberFormat="1" applyFont="1" applyFill="1" applyBorder="1"/>
    <xf numFmtId="0" fontId="32" fillId="12" borderId="49" xfId="1" applyFont="1" applyFill="1" applyBorder="1"/>
    <xf numFmtId="0" fontId="31" fillId="12" borderId="49" xfId="1" applyFont="1" applyFill="1" applyBorder="1"/>
    <xf numFmtId="0" fontId="44" fillId="12" borderId="49" xfId="1" applyFont="1" applyFill="1" applyBorder="1"/>
    <xf numFmtId="0" fontId="32" fillId="0" borderId="74" xfId="1" applyFont="1" applyBorder="1" applyAlignment="1">
      <alignment horizontal="center" vertical="center"/>
    </xf>
    <xf numFmtId="0" fontId="31" fillId="0" borderId="46" xfId="1" applyFont="1" applyBorder="1" applyAlignment="1">
      <alignment horizontal="center" vertical="center"/>
    </xf>
    <xf numFmtId="0" fontId="31" fillId="0" borderId="93" xfId="1" applyFont="1" applyBorder="1" applyAlignment="1">
      <alignment vertical="center" wrapText="1"/>
    </xf>
    <xf numFmtId="0" fontId="32" fillId="0" borderId="52" xfId="1" applyFont="1" applyBorder="1"/>
    <xf numFmtId="0" fontId="32" fillId="0" borderId="53" xfId="1" applyFont="1" applyBorder="1"/>
    <xf numFmtId="0" fontId="32" fillId="0" borderId="54" xfId="1" applyFont="1" applyBorder="1"/>
    <xf numFmtId="0" fontId="32" fillId="0" borderId="55" xfId="1" applyFont="1" applyBorder="1"/>
    <xf numFmtId="0" fontId="32" fillId="0" borderId="74" xfId="1" applyFont="1" applyBorder="1"/>
    <xf numFmtId="0" fontId="35" fillId="12" borderId="158" xfId="0" applyFont="1" applyFill="1" applyBorder="1"/>
    <xf numFmtId="0" fontId="35" fillId="12" borderId="53" xfId="0" applyFont="1" applyFill="1" applyBorder="1"/>
    <xf numFmtId="0" fontId="35" fillId="12" borderId="81" xfId="0" applyFont="1" applyFill="1" applyBorder="1"/>
    <xf numFmtId="0" fontId="35" fillId="24" borderId="52" xfId="0" applyFont="1" applyFill="1" applyBorder="1"/>
    <xf numFmtId="0" fontId="35" fillId="24" borderId="53" xfId="0" applyFont="1" applyFill="1" applyBorder="1"/>
    <xf numFmtId="0" fontId="35" fillId="24" borderId="159" xfId="0" applyFont="1" applyFill="1" applyBorder="1"/>
    <xf numFmtId="0" fontId="32" fillId="0" borderId="51" xfId="1" applyFont="1" applyBorder="1"/>
    <xf numFmtId="0" fontId="32" fillId="0" borderId="49" xfId="1" applyFont="1" applyBorder="1"/>
    <xf numFmtId="0" fontId="32" fillId="0" borderId="93" xfId="1" applyFont="1" applyBorder="1"/>
    <xf numFmtId="0" fontId="31" fillId="0" borderId="49" xfId="1" applyFont="1" applyBorder="1"/>
    <xf numFmtId="0" fontId="31" fillId="0" borderId="93" xfId="1" applyFont="1" applyBorder="1"/>
    <xf numFmtId="0" fontId="31" fillId="0" borderId="48" xfId="1" applyFont="1" applyBorder="1"/>
    <xf numFmtId="0" fontId="31" fillId="0" borderId="93" xfId="1" applyFont="1" applyBorder="1" applyAlignment="1">
      <alignment horizontal="left"/>
    </xf>
    <xf numFmtId="0" fontId="32" fillId="0" borderId="49" xfId="1" applyFont="1" applyBorder="1" applyAlignment="1">
      <alignment vertical="center" wrapText="1"/>
    </xf>
    <xf numFmtId="0" fontId="32" fillId="0" borderId="52" xfId="1" applyFont="1" applyBorder="1" applyAlignment="1">
      <alignment horizontal="left"/>
    </xf>
    <xf numFmtId="0" fontId="32" fillId="0" borderId="53" xfId="1" applyFont="1" applyBorder="1" applyAlignment="1">
      <alignment horizontal="left"/>
    </xf>
    <xf numFmtId="0" fontId="32" fillId="0" borderId="47" xfId="1" applyFont="1" applyBorder="1" applyAlignment="1">
      <alignment horizontal="left"/>
    </xf>
    <xf numFmtId="0" fontId="43" fillId="7" borderId="56" xfId="1" applyFont="1" applyFill="1" applyBorder="1" applyAlignment="1">
      <alignment horizontal="center" vertical="center" wrapText="1"/>
    </xf>
    <xf numFmtId="49" fontId="32" fillId="12" borderId="28" xfId="1" applyNumberFormat="1" applyFont="1" applyFill="1" applyBorder="1"/>
    <xf numFmtId="0" fontId="32" fillId="12" borderId="29" xfId="1" applyFont="1" applyFill="1" applyBorder="1"/>
    <xf numFmtId="0" fontId="31" fillId="12" borderId="29" xfId="1" applyFont="1" applyFill="1" applyBorder="1"/>
    <xf numFmtId="0" fontId="44" fillId="12" borderId="29" xfId="1" applyFont="1" applyFill="1" applyBorder="1"/>
    <xf numFmtId="0" fontId="32" fillId="0" borderId="16" xfId="1" applyFont="1" applyBorder="1"/>
    <xf numFmtId="0" fontId="32" fillId="0" borderId="70" xfId="1" applyFont="1" applyBorder="1" applyAlignment="1">
      <alignment horizontal="center" vertical="center"/>
    </xf>
    <xf numFmtId="0" fontId="31" fillId="0" borderId="23" xfId="1" applyFont="1" applyBorder="1" applyAlignment="1">
      <alignment vertical="center" wrapText="1"/>
    </xf>
    <xf numFmtId="0" fontId="32" fillId="0" borderId="28" xfId="1" applyFont="1" applyBorder="1"/>
    <xf numFmtId="0" fontId="32" fillId="0" borderId="30" xfId="1" applyFont="1" applyBorder="1"/>
    <xf numFmtId="0" fontId="32" fillId="0" borderId="22" xfId="1" applyFont="1" applyBorder="1"/>
    <xf numFmtId="0" fontId="32" fillId="0" borderId="23" xfId="1" applyFont="1" applyBorder="1"/>
    <xf numFmtId="0" fontId="32" fillId="0" borderId="70" xfId="1" applyFont="1" applyBorder="1"/>
    <xf numFmtId="0" fontId="35" fillId="12" borderId="149" xfId="0" applyFont="1" applyFill="1" applyBorder="1"/>
    <xf numFmtId="0" fontId="35" fillId="12" borderId="29" xfId="0" applyFont="1" applyFill="1" applyBorder="1"/>
    <xf numFmtId="0" fontId="35" fillId="12" borderId="23" xfId="0" applyFont="1" applyFill="1" applyBorder="1"/>
    <xf numFmtId="0" fontId="35" fillId="24" borderId="28" xfId="0" applyFont="1" applyFill="1" applyBorder="1"/>
    <xf numFmtId="0" fontId="35" fillId="24" borderId="29" xfId="0" applyFont="1" applyFill="1" applyBorder="1"/>
    <xf numFmtId="0" fontId="35" fillId="24" borderId="154" xfId="0" applyFont="1" applyFill="1" applyBorder="1"/>
    <xf numFmtId="0" fontId="32" fillId="0" borderId="29" xfId="1" applyFont="1" applyBorder="1" applyAlignment="1">
      <alignment vertical="center" wrapText="1"/>
    </xf>
    <xf numFmtId="0" fontId="32" fillId="0" borderId="28" xfId="1" applyFont="1" applyBorder="1" applyAlignment="1">
      <alignment horizontal="left"/>
    </xf>
    <xf numFmtId="0" fontId="32" fillId="0" borderId="29" xfId="1" applyFont="1" applyBorder="1" applyAlignment="1">
      <alignment horizontal="left"/>
    </xf>
    <xf numFmtId="0" fontId="32" fillId="0" borderId="16" xfId="1" applyFont="1" applyBorder="1" applyAlignment="1">
      <alignment horizontal="left"/>
    </xf>
    <xf numFmtId="49" fontId="32" fillId="12" borderId="38" xfId="1" applyNumberFormat="1" applyFont="1" applyFill="1" applyBorder="1"/>
    <xf numFmtId="0" fontId="32" fillId="12" borderId="39" xfId="1" applyFont="1" applyFill="1" applyBorder="1"/>
    <xf numFmtId="0" fontId="31" fillId="12" borderId="39" xfId="1" applyFont="1" applyFill="1" applyBorder="1"/>
    <xf numFmtId="0" fontId="44" fillId="12" borderId="39" xfId="1" applyFont="1" applyFill="1" applyBorder="1"/>
    <xf numFmtId="0" fontId="32" fillId="0" borderId="4" xfId="1" applyFont="1" applyBorder="1" applyAlignment="1">
      <alignment horizontal="center" vertical="center"/>
    </xf>
    <xf numFmtId="0" fontId="31" fillId="0" borderId="11" xfId="1" applyFont="1" applyBorder="1" applyAlignment="1">
      <alignment horizontal="center" vertical="center"/>
    </xf>
    <xf numFmtId="0" fontId="31" fillId="0" borderId="103" xfId="1" applyFont="1" applyBorder="1" applyAlignment="1">
      <alignment vertical="center" wrapText="1"/>
    </xf>
    <xf numFmtId="0" fontId="32" fillId="0" borderId="38" xfId="1" applyFont="1" applyBorder="1"/>
    <xf numFmtId="0" fontId="32" fillId="0" borderId="39" xfId="1" applyFont="1" applyBorder="1"/>
    <xf numFmtId="0" fontId="32" fillId="0" borderId="40" xfId="1" applyFont="1" applyBorder="1"/>
    <xf numFmtId="0" fontId="32" fillId="0" borderId="43" xfId="1" applyFont="1" applyBorder="1"/>
    <xf numFmtId="0" fontId="32" fillId="0" borderId="103" xfId="1" applyFont="1" applyBorder="1"/>
    <xf numFmtId="0" fontId="32" fillId="0" borderId="4" xfId="1" applyFont="1" applyBorder="1"/>
    <xf numFmtId="0" fontId="32" fillId="0" borderId="39" xfId="1" applyFont="1" applyBorder="1" applyAlignment="1">
      <alignment vertical="center" wrapText="1"/>
    </xf>
    <xf numFmtId="0" fontId="32" fillId="0" borderId="38" xfId="1" applyFont="1" applyBorder="1" applyAlignment="1">
      <alignment horizontal="left"/>
    </xf>
    <xf numFmtId="0" fontId="32" fillId="0" borderId="39" xfId="1" applyFont="1" applyBorder="1" applyAlignment="1">
      <alignment horizontal="left"/>
    </xf>
    <xf numFmtId="0" fontId="32" fillId="0" borderId="10" xfId="1" applyFont="1" applyBorder="1" applyAlignment="1">
      <alignment horizontal="left"/>
    </xf>
    <xf numFmtId="11" fontId="32" fillId="12" borderId="28" xfId="1" applyNumberFormat="1" applyFont="1" applyFill="1" applyBorder="1"/>
    <xf numFmtId="0" fontId="32" fillId="0" borderId="17" xfId="1" applyFont="1" applyBorder="1" applyAlignment="1">
      <alignment horizontal="center" vertical="center"/>
    </xf>
    <xf numFmtId="0" fontId="32" fillId="0" borderId="23" xfId="1" applyFont="1" applyBorder="1" applyAlignment="1">
      <alignment vertical="center" wrapText="1"/>
    </xf>
    <xf numFmtId="49" fontId="32" fillId="12" borderId="48" xfId="1" applyNumberFormat="1" applyFont="1" applyFill="1" applyBorder="1"/>
    <xf numFmtId="0" fontId="32" fillId="0" borderId="2" xfId="1" applyFont="1" applyBorder="1" applyAlignment="1">
      <alignment horizontal="center" vertical="center"/>
    </xf>
    <xf numFmtId="0" fontId="31" fillId="0" borderId="6" xfId="1" applyFont="1" applyBorder="1" applyAlignment="1">
      <alignment horizontal="center" vertical="center"/>
    </xf>
    <xf numFmtId="0" fontId="32" fillId="0" borderId="48" xfId="1" applyFont="1" applyBorder="1"/>
    <xf numFmtId="0" fontId="32" fillId="0" borderId="50" xfId="1" applyFont="1" applyBorder="1"/>
    <xf numFmtId="0" fontId="32" fillId="0" borderId="2" xfId="1" applyFont="1" applyBorder="1"/>
    <xf numFmtId="0" fontId="32" fillId="12" borderId="151" xfId="0" applyFont="1" applyFill="1" applyBorder="1"/>
    <xf numFmtId="0" fontId="32" fillId="12" borderId="1" xfId="0" applyFont="1" applyFill="1" applyBorder="1"/>
    <xf numFmtId="0" fontId="32" fillId="12" borderId="101" xfId="0" applyFont="1" applyFill="1" applyBorder="1"/>
    <xf numFmtId="0" fontId="32" fillId="24" borderId="26" xfId="0" applyFont="1" applyFill="1" applyBorder="1"/>
    <xf numFmtId="0" fontId="32" fillId="24" borderId="1" xfId="0" applyFont="1" applyFill="1" applyBorder="1"/>
    <xf numFmtId="0" fontId="32" fillId="24" borderId="157" xfId="0" applyFont="1" applyFill="1" applyBorder="1"/>
    <xf numFmtId="0" fontId="32" fillId="0" borderId="48" xfId="1" applyFont="1" applyBorder="1" applyAlignment="1">
      <alignment horizontal="left"/>
    </xf>
    <xf numFmtId="0" fontId="32" fillId="0" borderId="49" xfId="1" applyFont="1" applyBorder="1" applyAlignment="1">
      <alignment horizontal="left"/>
    </xf>
    <xf numFmtId="0" fontId="32" fillId="0" borderId="5" xfId="1" applyFont="1" applyBorder="1" applyAlignment="1">
      <alignment horizontal="left"/>
    </xf>
    <xf numFmtId="49" fontId="32" fillId="12" borderId="52" xfId="1" applyNumberFormat="1" applyFont="1" applyFill="1" applyBorder="1"/>
    <xf numFmtId="0" fontId="32" fillId="12" borderId="53" xfId="1" applyFont="1" applyFill="1" applyBorder="1"/>
    <xf numFmtId="0" fontId="31" fillId="12" borderId="53" xfId="1" applyFont="1" applyFill="1" applyBorder="1"/>
    <xf numFmtId="0" fontId="44" fillId="12" borderId="53" xfId="1" applyFont="1" applyFill="1" applyBorder="1"/>
    <xf numFmtId="0" fontId="32" fillId="0" borderId="47" xfId="1" applyFont="1" applyBorder="1"/>
    <xf numFmtId="0" fontId="32" fillId="0" borderId="74" xfId="1" applyFont="1" applyBorder="1" applyAlignment="1">
      <alignment horizontal="left" vertical="center"/>
    </xf>
    <xf numFmtId="0" fontId="31" fillId="0" borderId="81" xfId="1" applyFont="1" applyBorder="1" applyAlignment="1">
      <alignment vertical="center" wrapText="1"/>
    </xf>
    <xf numFmtId="0" fontId="32" fillId="0" borderId="81" xfId="1" applyFont="1" applyBorder="1"/>
    <xf numFmtId="0" fontId="31" fillId="0" borderId="52" xfId="1" applyFont="1" applyBorder="1"/>
    <xf numFmtId="0" fontId="31" fillId="0" borderId="53" xfId="1" applyFont="1" applyBorder="1"/>
    <xf numFmtId="0" fontId="31" fillId="0" borderId="81" xfId="1" applyFont="1" applyBorder="1"/>
    <xf numFmtId="0" fontId="31" fillId="0" borderId="81" xfId="1" applyFont="1" applyBorder="1" applyAlignment="1">
      <alignment horizontal="left"/>
    </xf>
    <xf numFmtId="0" fontId="32" fillId="0" borderId="53" xfId="1" applyFont="1" applyBorder="1" applyAlignment="1">
      <alignment vertical="center" wrapText="1"/>
    </xf>
    <xf numFmtId="0" fontId="48" fillId="0" borderId="56" xfId="1" applyFont="1" applyBorder="1" applyAlignment="1">
      <alignment horizontal="center" vertical="center" wrapText="1"/>
    </xf>
    <xf numFmtId="0" fontId="32" fillId="0" borderId="141" xfId="1" applyFont="1" applyBorder="1" applyAlignment="1">
      <alignment vertical="center" wrapText="1"/>
    </xf>
    <xf numFmtId="0" fontId="32" fillId="0" borderId="140" xfId="1" applyFont="1" applyBorder="1" applyAlignment="1">
      <alignment vertical="center" wrapText="1"/>
    </xf>
    <xf numFmtId="0" fontId="31" fillId="0" borderId="134" xfId="1" applyFont="1" applyBorder="1" applyAlignment="1">
      <alignment horizontal="center"/>
    </xf>
    <xf numFmtId="0" fontId="41" fillId="7" borderId="134" xfId="1" applyFont="1" applyFill="1" applyBorder="1" applyAlignment="1">
      <alignment horizontal="center" vertical="center" wrapText="1"/>
    </xf>
    <xf numFmtId="0" fontId="31" fillId="0" borderId="33" xfId="1" applyFont="1" applyBorder="1" applyAlignment="1">
      <alignment vertical="center" wrapText="1"/>
    </xf>
    <xf numFmtId="0" fontId="37" fillId="0" borderId="11" xfId="1" applyFont="1" applyBorder="1" applyAlignment="1">
      <alignment wrapText="1"/>
    </xf>
    <xf numFmtId="0" fontId="31" fillId="0" borderId="1" xfId="1" applyFont="1" applyBorder="1" applyAlignment="1">
      <alignment vertical="center" wrapText="1"/>
    </xf>
    <xf numFmtId="0" fontId="49" fillId="0" borderId="24" xfId="1" applyFont="1" applyBorder="1" applyAlignment="1">
      <alignment horizontal="center" vertical="center" wrapText="1"/>
    </xf>
    <xf numFmtId="0" fontId="32" fillId="3" borderId="4" xfId="1" applyFont="1" applyFill="1" applyBorder="1" applyAlignment="1">
      <alignment horizontal="left" vertical="center"/>
    </xf>
    <xf numFmtId="0" fontId="32" fillId="3" borderId="4" xfId="1" applyFont="1" applyFill="1" applyBorder="1" applyAlignment="1">
      <alignment horizontal="center" vertical="center"/>
    </xf>
    <xf numFmtId="0" fontId="32" fillId="3" borderId="11" xfId="1" applyFont="1" applyFill="1" applyBorder="1" applyAlignment="1">
      <alignment horizontal="center" vertical="center"/>
    </xf>
    <xf numFmtId="0" fontId="32" fillId="0" borderId="103" xfId="1" applyFont="1" applyBorder="1" applyAlignment="1">
      <alignment vertical="center" wrapText="1"/>
    </xf>
    <xf numFmtId="0" fontId="32" fillId="3" borderId="38" xfId="1" applyFont="1" applyFill="1" applyBorder="1"/>
    <xf numFmtId="0" fontId="32" fillId="3" borderId="39" xfId="1" applyFont="1" applyFill="1" applyBorder="1"/>
    <xf numFmtId="0" fontId="32" fillId="3" borderId="40" xfId="1" applyFont="1" applyFill="1" applyBorder="1"/>
    <xf numFmtId="0" fontId="32" fillId="3" borderId="43" xfId="1" applyFont="1" applyFill="1" applyBorder="1"/>
    <xf numFmtId="0" fontId="32" fillId="3" borderId="11" xfId="1" applyFont="1" applyFill="1" applyBorder="1"/>
    <xf numFmtId="0" fontId="32" fillId="3" borderId="4" xfId="1" applyFont="1" applyFill="1" applyBorder="1"/>
    <xf numFmtId="0" fontId="32" fillId="3" borderId="19" xfId="1" applyFont="1" applyFill="1" applyBorder="1"/>
    <xf numFmtId="0" fontId="32" fillId="3" borderId="1" xfId="1" applyFont="1" applyFill="1" applyBorder="1"/>
    <xf numFmtId="0" fontId="35" fillId="3" borderId="151" xfId="0" applyFont="1" applyFill="1" applyBorder="1"/>
    <xf numFmtId="0" fontId="35" fillId="3" borderId="1" xfId="0" applyFont="1" applyFill="1" applyBorder="1"/>
    <xf numFmtId="0" fontId="35" fillId="3" borderId="101" xfId="0" applyFont="1" applyFill="1" applyBorder="1"/>
    <xf numFmtId="0" fontId="35" fillId="3" borderId="26" xfId="0" applyFont="1" applyFill="1" applyBorder="1"/>
    <xf numFmtId="0" fontId="35" fillId="3" borderId="157" xfId="0" applyFont="1" applyFill="1" applyBorder="1"/>
    <xf numFmtId="0" fontId="32" fillId="3" borderId="103" xfId="1" applyFont="1" applyFill="1" applyBorder="1"/>
    <xf numFmtId="0" fontId="32" fillId="3" borderId="10" xfId="1" applyFont="1" applyFill="1" applyBorder="1"/>
    <xf numFmtId="0" fontId="43" fillId="3" borderId="133" xfId="1" applyFont="1" applyFill="1" applyBorder="1" applyAlignment="1">
      <alignment horizontal="center" vertical="center" wrapText="1"/>
    </xf>
    <xf numFmtId="0" fontId="32" fillId="0" borderId="103" xfId="1" applyFont="1" applyBorder="1" applyAlignment="1">
      <alignment horizontal="left"/>
    </xf>
    <xf numFmtId="0" fontId="32" fillId="3" borderId="38" xfId="1" applyFont="1" applyFill="1" applyBorder="1" applyAlignment="1">
      <alignment horizontal="left"/>
    </xf>
    <xf numFmtId="0" fontId="32" fillId="3" borderId="39" xfId="1" applyFont="1" applyFill="1" applyBorder="1" applyAlignment="1">
      <alignment horizontal="left"/>
    </xf>
    <xf numFmtId="0" fontId="32" fillId="3" borderId="10" xfId="1" applyFont="1" applyFill="1" applyBorder="1" applyAlignment="1">
      <alignment horizontal="left"/>
    </xf>
    <xf numFmtId="0" fontId="43" fillId="7" borderId="38" xfId="1" applyFont="1" applyFill="1" applyBorder="1" applyAlignment="1">
      <alignment horizontal="center" vertical="center" wrapText="1"/>
    </xf>
    <xf numFmtId="0" fontId="45" fillId="3" borderId="3" xfId="1" applyFont="1" applyFill="1" applyBorder="1" applyAlignment="1">
      <alignment horizontal="left" vertical="center"/>
    </xf>
    <xf numFmtId="0" fontId="32" fillId="3" borderId="75" xfId="1" applyFont="1" applyFill="1" applyBorder="1" applyAlignment="1">
      <alignment horizontal="center" vertical="center"/>
    </xf>
    <xf numFmtId="0" fontId="32" fillId="3" borderId="13" xfId="1" applyFont="1" applyFill="1" applyBorder="1" applyAlignment="1">
      <alignment horizontal="center" vertical="center"/>
    </xf>
    <xf numFmtId="0" fontId="32" fillId="0" borderId="92" xfId="1" applyFont="1" applyBorder="1" applyAlignment="1">
      <alignment vertical="center" wrapText="1"/>
    </xf>
    <xf numFmtId="0" fontId="32" fillId="3" borderId="24" xfId="1" applyFont="1" applyFill="1" applyBorder="1"/>
    <xf numFmtId="0" fontId="32" fillId="3" borderId="20" xfId="1" applyFont="1" applyFill="1" applyBorder="1"/>
    <xf numFmtId="0" fontId="32" fillId="3" borderId="25" xfId="1" applyFont="1" applyFill="1" applyBorder="1"/>
    <xf numFmtId="0" fontId="32" fillId="3" borderId="21" xfId="1" applyFont="1" applyFill="1" applyBorder="1"/>
    <xf numFmtId="0" fontId="32" fillId="3" borderId="13" xfId="1" applyFont="1" applyFill="1" applyBorder="1"/>
    <xf numFmtId="0" fontId="32" fillId="3" borderId="75" xfId="1" applyFont="1" applyFill="1" applyBorder="1"/>
    <xf numFmtId="0" fontId="32" fillId="3" borderId="92" xfId="1" applyFont="1" applyFill="1" applyBorder="1"/>
    <xf numFmtId="0" fontId="32" fillId="3" borderId="24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/>
    </xf>
    <xf numFmtId="0" fontId="32" fillId="3" borderId="14" xfId="1" applyFont="1" applyFill="1" applyBorder="1" applyAlignment="1">
      <alignment horizontal="left"/>
    </xf>
    <xf numFmtId="0" fontId="32" fillId="3" borderId="74" xfId="1" applyFont="1" applyFill="1" applyBorder="1" applyAlignment="1">
      <alignment horizontal="left" vertical="center" wrapText="1"/>
    </xf>
    <xf numFmtId="0" fontId="32" fillId="3" borderId="107" xfId="1" applyFont="1" applyFill="1" applyBorder="1" applyAlignment="1">
      <alignment horizontal="center" vertical="center" wrapText="1"/>
    </xf>
    <xf numFmtId="0" fontId="32" fillId="3" borderId="94" xfId="1" applyFont="1" applyFill="1" applyBorder="1" applyAlignment="1">
      <alignment horizontal="center" vertical="center" wrapText="1"/>
    </xf>
    <xf numFmtId="0" fontId="32" fillId="0" borderId="82" xfId="1" applyFont="1" applyBorder="1" applyAlignment="1">
      <alignment vertical="center" wrapText="1"/>
    </xf>
    <xf numFmtId="0" fontId="32" fillId="3" borderId="35" xfId="1" applyFont="1" applyFill="1" applyBorder="1"/>
    <xf numFmtId="0" fontId="32" fillId="3" borderId="36" xfId="1" applyFont="1" applyFill="1" applyBorder="1"/>
    <xf numFmtId="0" fontId="32" fillId="3" borderId="37" xfId="1" applyFont="1" applyFill="1" applyBorder="1"/>
    <xf numFmtId="0" fontId="32" fillId="3" borderId="42" xfId="1" applyFont="1" applyFill="1" applyBorder="1"/>
    <xf numFmtId="0" fontId="32" fillId="3" borderId="96" xfId="1" applyFont="1" applyFill="1" applyBorder="1"/>
    <xf numFmtId="0" fontId="32" fillId="3" borderId="107" xfId="1" applyFont="1" applyFill="1" applyBorder="1"/>
    <xf numFmtId="0" fontId="32" fillId="3" borderId="82" xfId="1" applyFont="1" applyFill="1" applyBorder="1"/>
    <xf numFmtId="0" fontId="32" fillId="3" borderId="28" xfId="1" applyFont="1" applyFill="1" applyBorder="1"/>
    <xf numFmtId="0" fontId="32" fillId="3" borderId="29" xfId="1" applyFont="1" applyFill="1" applyBorder="1"/>
    <xf numFmtId="0" fontId="32" fillId="3" borderId="23" xfId="1" applyFont="1" applyFill="1" applyBorder="1"/>
    <xf numFmtId="0" fontId="43" fillId="3" borderId="136" xfId="1" applyFont="1" applyFill="1" applyBorder="1" applyAlignment="1">
      <alignment horizontal="center" vertical="center" wrapText="1"/>
    </xf>
    <xf numFmtId="0" fontId="32" fillId="0" borderId="23" xfId="1" applyFont="1" applyBorder="1" applyAlignment="1">
      <alignment horizontal="left"/>
    </xf>
    <xf numFmtId="0" fontId="32" fillId="3" borderId="35" xfId="1" applyFont="1" applyFill="1" applyBorder="1" applyAlignment="1">
      <alignment horizontal="left"/>
    </xf>
    <xf numFmtId="0" fontId="32" fillId="3" borderId="36" xfId="1" applyFont="1" applyFill="1" applyBorder="1" applyAlignment="1">
      <alignment horizontal="left"/>
    </xf>
    <xf numFmtId="0" fontId="32" fillId="3" borderId="76" xfId="1" applyFont="1" applyFill="1" applyBorder="1" applyAlignment="1">
      <alignment horizontal="left"/>
    </xf>
    <xf numFmtId="0" fontId="32" fillId="12" borderId="102" xfId="1" applyFont="1" applyFill="1" applyBorder="1"/>
    <xf numFmtId="0" fontId="32" fillId="3" borderId="34" xfId="1" applyFont="1" applyFill="1" applyBorder="1" applyAlignment="1">
      <alignment horizontal="left" vertical="center" wrapText="1"/>
    </xf>
    <xf numFmtId="0" fontId="32" fillId="3" borderId="128" xfId="1" applyFont="1" applyFill="1" applyBorder="1" applyAlignment="1">
      <alignment horizontal="center" vertical="center" wrapText="1"/>
    </xf>
    <xf numFmtId="0" fontId="32" fillId="3" borderId="31" xfId="1" applyFont="1" applyFill="1" applyBorder="1"/>
    <xf numFmtId="0" fontId="32" fillId="3" borderId="33" xfId="1" applyFont="1" applyFill="1" applyBorder="1"/>
    <xf numFmtId="0" fontId="32" fillId="3" borderId="34" xfId="1" applyFont="1" applyFill="1" applyBorder="1"/>
    <xf numFmtId="0" fontId="32" fillId="3" borderId="41" xfId="1" applyFont="1" applyFill="1" applyBorder="1"/>
    <xf numFmtId="0" fontId="32" fillId="3" borderId="90" xfId="1" applyFont="1" applyFill="1" applyBorder="1"/>
    <xf numFmtId="0" fontId="32" fillId="3" borderId="128" xfId="1" applyFont="1" applyFill="1" applyBorder="1"/>
    <xf numFmtId="0" fontId="32" fillId="3" borderId="102" xfId="1" applyFont="1" applyFill="1" applyBorder="1"/>
    <xf numFmtId="0" fontId="43" fillId="3" borderId="135" xfId="1" applyFont="1" applyFill="1" applyBorder="1" applyAlignment="1">
      <alignment horizontal="center" vertical="center" wrapText="1"/>
    </xf>
    <xf numFmtId="0" fontId="32" fillId="3" borderId="31" xfId="1" applyFont="1" applyFill="1" applyBorder="1" applyAlignment="1">
      <alignment horizontal="left"/>
    </xf>
    <xf numFmtId="0" fontId="32" fillId="3" borderId="33" xfId="1" applyFont="1" applyFill="1" applyBorder="1" applyAlignment="1">
      <alignment horizontal="left"/>
    </xf>
    <xf numFmtId="0" fontId="32" fillId="3" borderId="88" xfId="1" applyFont="1" applyFill="1" applyBorder="1" applyAlignment="1">
      <alignment horizontal="left"/>
    </xf>
    <xf numFmtId="0" fontId="32" fillId="12" borderId="81" xfId="1" applyFont="1" applyFill="1" applyBorder="1"/>
    <xf numFmtId="0" fontId="32" fillId="3" borderId="27" xfId="1" applyFont="1" applyFill="1" applyBorder="1" applyAlignment="1">
      <alignment horizontal="left" vertical="center" wrapText="1"/>
    </xf>
    <xf numFmtId="0" fontId="32" fillId="3" borderId="74" xfId="1" applyFont="1" applyFill="1" applyBorder="1" applyAlignment="1">
      <alignment horizontal="center" vertical="center" wrapText="1"/>
    </xf>
    <xf numFmtId="0" fontId="32" fillId="3" borderId="46" xfId="1" applyFont="1" applyFill="1" applyBorder="1" applyAlignment="1">
      <alignment horizontal="center" vertical="center" wrapText="1"/>
    </xf>
    <xf numFmtId="0" fontId="32" fillId="0" borderId="81" xfId="1" applyFont="1" applyBorder="1" applyAlignment="1">
      <alignment vertical="center" wrapText="1"/>
    </xf>
    <xf numFmtId="0" fontId="32" fillId="3" borderId="52" xfId="1" applyFont="1" applyFill="1" applyBorder="1"/>
    <xf numFmtId="0" fontId="32" fillId="3" borderId="53" xfId="1" applyFont="1" applyFill="1" applyBorder="1"/>
    <xf numFmtId="0" fontId="32" fillId="3" borderId="54" xfId="1" applyFont="1" applyFill="1" applyBorder="1"/>
    <xf numFmtId="0" fontId="32" fillId="3" borderId="55" xfId="1" applyFont="1" applyFill="1" applyBorder="1"/>
    <xf numFmtId="0" fontId="32" fillId="3" borderId="46" xfId="1" applyFont="1" applyFill="1" applyBorder="1"/>
    <xf numFmtId="0" fontId="32" fillId="3" borderId="74" xfId="1" applyFont="1" applyFill="1" applyBorder="1"/>
    <xf numFmtId="0" fontId="32" fillId="3" borderId="81" xfId="1" applyFont="1" applyFill="1" applyBorder="1"/>
    <xf numFmtId="0" fontId="43" fillId="3" borderId="131" xfId="1" applyFont="1" applyFill="1" applyBorder="1" applyAlignment="1">
      <alignment horizontal="center" vertical="center" wrapText="1"/>
    </xf>
    <xf numFmtId="0" fontId="32" fillId="3" borderId="52" xfId="1" applyFont="1" applyFill="1" applyBorder="1" applyAlignment="1">
      <alignment horizontal="left"/>
    </xf>
    <xf numFmtId="0" fontId="32" fillId="3" borderId="53" xfId="1" applyFont="1" applyFill="1" applyBorder="1" applyAlignment="1">
      <alignment horizontal="left"/>
    </xf>
    <xf numFmtId="0" fontId="32" fillId="3" borderId="47" xfId="1" applyFont="1" applyFill="1" applyBorder="1" applyAlignment="1">
      <alignment horizontal="left"/>
    </xf>
    <xf numFmtId="0" fontId="32" fillId="12" borderId="82" xfId="1" applyFont="1" applyFill="1" applyBorder="1"/>
    <xf numFmtId="0" fontId="32" fillId="3" borderId="37" xfId="1" applyFont="1" applyFill="1" applyBorder="1" applyAlignment="1">
      <alignment horizontal="left" vertical="center" wrapText="1"/>
    </xf>
    <xf numFmtId="0" fontId="32" fillId="3" borderId="96" xfId="1" applyFont="1" applyFill="1" applyBorder="1" applyAlignment="1">
      <alignment horizontal="center" vertical="center" wrapText="1"/>
    </xf>
    <xf numFmtId="0" fontId="32" fillId="12" borderId="75" xfId="1" applyFont="1" applyFill="1" applyBorder="1" applyAlignment="1">
      <alignment horizontal="left" vertical="center"/>
    </xf>
    <xf numFmtId="0" fontId="32" fillId="12" borderId="106" xfId="1" applyFont="1" applyFill="1" applyBorder="1" applyAlignment="1">
      <alignment horizontal="center" vertical="center"/>
    </xf>
    <xf numFmtId="0" fontId="32" fillId="12" borderId="94" xfId="1" applyFont="1" applyFill="1" applyBorder="1" applyAlignment="1">
      <alignment horizontal="center" vertical="center"/>
    </xf>
    <xf numFmtId="0" fontId="32" fillId="12" borderId="26" xfId="1" applyFont="1" applyFill="1" applyBorder="1"/>
    <xf numFmtId="0" fontId="32" fillId="12" borderId="27" xfId="1" applyFont="1" applyFill="1" applyBorder="1"/>
    <xf numFmtId="0" fontId="32" fillId="12" borderId="19" xfId="1" applyFont="1" applyFill="1" applyBorder="1"/>
    <xf numFmtId="0" fontId="32" fillId="12" borderId="94" xfId="1" applyFont="1" applyFill="1" applyBorder="1"/>
    <xf numFmtId="0" fontId="32" fillId="12" borderId="106" xfId="1" applyFont="1" applyFill="1" applyBorder="1"/>
    <xf numFmtId="0" fontId="35" fillId="12" borderId="26" xfId="0" applyFont="1" applyFill="1" applyBorder="1"/>
    <xf numFmtId="0" fontId="35" fillId="12" borderId="157" xfId="0" applyFont="1" applyFill="1" applyBorder="1"/>
    <xf numFmtId="0" fontId="32" fillId="12" borderId="101" xfId="1" applyFont="1" applyFill="1" applyBorder="1"/>
    <xf numFmtId="0" fontId="43" fillId="7" borderId="129" xfId="1" applyFont="1" applyFill="1" applyBorder="1" applyAlignment="1">
      <alignment horizontal="center" vertical="center" wrapText="1"/>
    </xf>
    <xf numFmtId="0" fontId="32" fillId="0" borderId="101" xfId="1" applyFont="1" applyBorder="1" applyAlignment="1">
      <alignment horizontal="left"/>
    </xf>
    <xf numFmtId="0" fontId="32" fillId="12" borderId="26" xfId="1" applyFont="1" applyFill="1" applyBorder="1" applyAlignment="1">
      <alignment horizontal="left"/>
    </xf>
    <xf numFmtId="0" fontId="32" fillId="12" borderId="1" xfId="1" applyFont="1" applyFill="1" applyBorder="1" applyAlignment="1">
      <alignment horizontal="left"/>
    </xf>
    <xf numFmtId="0" fontId="32" fillId="12" borderId="89" xfId="1" applyFont="1" applyFill="1" applyBorder="1" applyAlignment="1">
      <alignment horizontal="left"/>
    </xf>
    <xf numFmtId="0" fontId="32" fillId="12" borderId="2" xfId="1" applyFont="1" applyFill="1" applyBorder="1" applyAlignment="1">
      <alignment horizontal="left" vertical="center"/>
    </xf>
    <xf numFmtId="0" fontId="32" fillId="12" borderId="128" xfId="1" applyFont="1" applyFill="1" applyBorder="1" applyAlignment="1">
      <alignment horizontal="center" vertical="center"/>
    </xf>
    <xf numFmtId="0" fontId="32" fillId="12" borderId="90" xfId="1" applyFont="1" applyFill="1" applyBorder="1" applyAlignment="1">
      <alignment horizontal="center" vertical="center"/>
    </xf>
    <xf numFmtId="0" fontId="32" fillId="12" borderId="31" xfId="1" applyFont="1" applyFill="1" applyBorder="1"/>
    <xf numFmtId="0" fontId="32" fillId="12" borderId="34" xfId="1" applyFont="1" applyFill="1" applyBorder="1"/>
    <xf numFmtId="0" fontId="32" fillId="12" borderId="41" xfId="1" applyFont="1" applyFill="1" applyBorder="1"/>
    <xf numFmtId="0" fontId="32" fillId="12" borderId="90" xfId="1" applyFont="1" applyFill="1" applyBorder="1"/>
    <xf numFmtId="0" fontId="32" fillId="12" borderId="128" xfId="1" applyFont="1" applyFill="1" applyBorder="1"/>
    <xf numFmtId="0" fontId="45" fillId="12" borderId="151" xfId="0" applyFont="1" applyFill="1" applyBorder="1"/>
    <xf numFmtId="0" fontId="45" fillId="12" borderId="1" xfId="0" applyFont="1" applyFill="1" applyBorder="1"/>
    <xf numFmtId="0" fontId="45" fillId="12" borderId="101" xfId="0" applyFont="1" applyFill="1" applyBorder="1"/>
    <xf numFmtId="0" fontId="45" fillId="12" borderId="26" xfId="0" applyFont="1" applyFill="1" applyBorder="1"/>
    <xf numFmtId="0" fontId="45" fillId="12" borderId="157" xfId="0" applyFont="1" applyFill="1" applyBorder="1"/>
    <xf numFmtId="0" fontId="49" fillId="7" borderId="129" xfId="1" applyFont="1" applyFill="1" applyBorder="1" applyAlignment="1">
      <alignment horizontal="center" vertical="center" wrapText="1"/>
    </xf>
    <xf numFmtId="0" fontId="32" fillId="0" borderId="102" xfId="1" applyFont="1" applyBorder="1" applyAlignment="1">
      <alignment horizontal="left"/>
    </xf>
    <xf numFmtId="0" fontId="32" fillId="12" borderId="31" xfId="1" applyFont="1" applyFill="1" applyBorder="1" applyAlignment="1">
      <alignment horizontal="left"/>
    </xf>
    <xf numFmtId="0" fontId="32" fillId="12" borderId="33" xfId="1" applyFont="1" applyFill="1" applyBorder="1" applyAlignment="1">
      <alignment horizontal="left"/>
    </xf>
    <xf numFmtId="0" fontId="32" fillId="12" borderId="88" xfId="1" applyFont="1" applyFill="1" applyBorder="1" applyAlignment="1">
      <alignment horizontal="left"/>
    </xf>
    <xf numFmtId="0" fontId="49" fillId="7" borderId="24" xfId="1" applyFont="1" applyFill="1" applyBorder="1" applyAlignment="1">
      <alignment horizontal="center" vertical="center" wrapText="1"/>
    </xf>
    <xf numFmtId="0" fontId="31" fillId="25" borderId="17" xfId="1" applyFont="1" applyFill="1" applyBorder="1" applyAlignment="1">
      <alignment horizontal="center" vertical="center"/>
    </xf>
    <xf numFmtId="0" fontId="32" fillId="12" borderId="2" xfId="1" applyFont="1" applyFill="1" applyBorder="1" applyAlignment="1">
      <alignment horizontal="center" vertical="center"/>
    </xf>
    <xf numFmtId="0" fontId="32" fillId="12" borderId="6" xfId="1" applyFont="1" applyFill="1" applyBorder="1" applyAlignment="1">
      <alignment horizontal="center" vertical="center"/>
    </xf>
    <xf numFmtId="0" fontId="32" fillId="0" borderId="93" xfId="1" applyFont="1" applyBorder="1" applyAlignment="1">
      <alignment vertical="center" wrapText="1"/>
    </xf>
    <xf numFmtId="0" fontId="32" fillId="12" borderId="48" xfId="1" applyFont="1" applyFill="1" applyBorder="1"/>
    <xf numFmtId="0" fontId="32" fillId="12" borderId="50" xfId="1" applyFont="1" applyFill="1" applyBorder="1"/>
    <xf numFmtId="0" fontId="32" fillId="12" borderId="51" xfId="1" applyFont="1" applyFill="1" applyBorder="1"/>
    <xf numFmtId="0" fontId="32" fillId="12" borderId="48" xfId="1" applyFont="1" applyFill="1" applyBorder="1" applyAlignment="1">
      <alignment horizontal="left"/>
    </xf>
    <xf numFmtId="0" fontId="32" fillId="12" borderId="49" xfId="1" applyFont="1" applyFill="1" applyBorder="1" applyAlignment="1">
      <alignment horizontal="left"/>
    </xf>
    <xf numFmtId="0" fontId="32" fillId="12" borderId="5" xfId="1" applyFont="1" applyFill="1" applyBorder="1" applyAlignment="1">
      <alignment horizontal="left"/>
    </xf>
    <xf numFmtId="0" fontId="32" fillId="12" borderId="2" xfId="1" applyFont="1" applyFill="1" applyBorder="1"/>
    <xf numFmtId="0" fontId="35" fillId="12" borderId="0" xfId="0" applyFont="1" applyFill="1"/>
    <xf numFmtId="0" fontId="45" fillId="0" borderId="3" xfId="0" applyFont="1" applyBorder="1" applyAlignment="1">
      <alignment horizontal="left"/>
    </xf>
    <xf numFmtId="0" fontId="45" fillId="0" borderId="3" xfId="0" applyFont="1" applyBorder="1"/>
    <xf numFmtId="0" fontId="35" fillId="0" borderId="8" xfId="0" applyFont="1" applyBorder="1"/>
    <xf numFmtId="0" fontId="35" fillId="0" borderId="9" xfId="0" applyFont="1" applyBorder="1"/>
    <xf numFmtId="0" fontId="35" fillId="0" borderId="0" xfId="0" applyFont="1" applyAlignment="1">
      <alignment horizontal="left"/>
    </xf>
    <xf numFmtId="0" fontId="35" fillId="0" borderId="148" xfId="0" applyFont="1" applyBorder="1"/>
    <xf numFmtId="0" fontId="32" fillId="12" borderId="8" xfId="1" applyFont="1" applyFill="1" applyBorder="1"/>
    <xf numFmtId="0" fontId="32" fillId="12" borderId="0" xfId="1" applyFont="1" applyFill="1"/>
    <xf numFmtId="0" fontId="32" fillId="0" borderId="3" xfId="1" applyFont="1" applyBorder="1" applyAlignment="1">
      <alignment horizontal="left"/>
    </xf>
    <xf numFmtId="0" fontId="32" fillId="0" borderId="9" xfId="1" applyFont="1" applyBorder="1"/>
    <xf numFmtId="0" fontId="32" fillId="0" borderId="0" xfId="1" applyFont="1" applyAlignment="1">
      <alignment vertical="center"/>
    </xf>
    <xf numFmtId="0" fontId="32" fillId="0" borderId="0" xfId="1" applyFont="1" applyAlignment="1">
      <alignment vertical="center" wrapText="1"/>
    </xf>
    <xf numFmtId="0" fontId="32" fillId="0" borderId="0" xfId="1" applyFont="1" applyAlignment="1">
      <alignment horizontal="left"/>
    </xf>
    <xf numFmtId="0" fontId="32" fillId="0" borderId="148" xfId="1" applyFont="1" applyBorder="1"/>
    <xf numFmtId="0" fontId="32" fillId="0" borderId="98" xfId="1" applyFont="1" applyBorder="1"/>
    <xf numFmtId="0" fontId="32" fillId="0" borderId="157" xfId="1" applyFont="1" applyBorder="1"/>
    <xf numFmtId="2" fontId="13" fillId="0" borderId="0" xfId="0" applyNumberFormat="1" applyFont="1"/>
    <xf numFmtId="0" fontId="51" fillId="0" borderId="0" xfId="3"/>
    <xf numFmtId="0" fontId="51" fillId="0" borderId="0" xfId="3" applyAlignment="1">
      <alignment horizontal="right"/>
    </xf>
    <xf numFmtId="0" fontId="51" fillId="0" borderId="0" xfId="3" applyAlignment="1">
      <alignment horizontal="left"/>
    </xf>
    <xf numFmtId="0" fontId="52" fillId="0" borderId="0" xfId="3" applyFont="1" applyAlignment="1">
      <alignment horizontal="right"/>
    </xf>
    <xf numFmtId="0" fontId="52" fillId="0" borderId="0" xfId="3" applyFont="1" applyAlignment="1">
      <alignment horizontal="left"/>
    </xf>
    <xf numFmtId="0" fontId="52" fillId="0" borderId="169" xfId="3" applyFont="1" applyBorder="1" applyAlignment="1">
      <alignment horizontal="right"/>
    </xf>
    <xf numFmtId="0" fontId="52" fillId="0" borderId="169" xfId="3" applyFont="1" applyBorder="1" applyAlignment="1">
      <alignment horizontal="left"/>
    </xf>
    <xf numFmtId="0" fontId="29" fillId="0" borderId="0" xfId="0" applyFont="1" applyAlignment="1">
      <alignment horizontal="left"/>
    </xf>
    <xf numFmtId="21" fontId="0" fillId="12" borderId="93" xfId="0" applyNumberFormat="1" applyFill="1" applyBorder="1" applyAlignment="1">
      <alignment horizontal="center" vertical="center"/>
    </xf>
    <xf numFmtId="0" fontId="0" fillId="12" borderId="91" xfId="0" applyFill="1" applyBorder="1" applyAlignment="1">
      <alignment horizontal="center" vertical="center"/>
    </xf>
    <xf numFmtId="0" fontId="0" fillId="12" borderId="57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21" fontId="0" fillId="11" borderId="49" xfId="0" applyNumberFormat="1" applyFill="1" applyBorder="1" applyAlignment="1">
      <alignment horizontal="center" vertical="center"/>
    </xf>
    <xf numFmtId="0" fontId="0" fillId="11" borderId="57" xfId="0" applyFill="1" applyBorder="1" applyAlignment="1">
      <alignment horizontal="center" vertical="center"/>
    </xf>
    <xf numFmtId="167" fontId="0" fillId="0" borderId="6" xfId="0" applyNumberFormat="1" applyBorder="1" applyAlignment="1">
      <alignment horizontal="center" vertical="center"/>
    </xf>
    <xf numFmtId="167" fontId="0" fillId="0" borderId="0" xfId="0" applyNumberFormat="1" applyAlignment="1">
      <alignment horizontal="center" vertical="center"/>
    </xf>
    <xf numFmtId="167" fontId="0" fillId="0" borderId="11" xfId="0" applyNumberFormat="1" applyBorder="1" applyAlignment="1">
      <alignment horizontal="center" vertical="center"/>
    </xf>
    <xf numFmtId="167" fontId="0" fillId="12" borderId="49" xfId="0" applyNumberFormat="1" applyFill="1" applyBorder="1" applyAlignment="1">
      <alignment horizontal="center" vertical="center"/>
    </xf>
    <xf numFmtId="167" fontId="0" fillId="12" borderId="57" xfId="0" applyNumberFormat="1" applyFill="1" applyBorder="1" applyAlignment="1">
      <alignment horizontal="center" vertical="center"/>
    </xf>
    <xf numFmtId="167" fontId="0" fillId="12" borderId="39" xfId="0" applyNumberFormat="1" applyFill="1" applyBorder="1" applyAlignment="1">
      <alignment horizontal="center" vertical="center"/>
    </xf>
    <xf numFmtId="167" fontId="17" fillId="0" borderId="6" xfId="0" applyNumberFormat="1" applyFont="1" applyBorder="1" applyAlignment="1">
      <alignment horizontal="center" vertical="center"/>
    </xf>
    <xf numFmtId="167" fontId="17" fillId="0" borderId="0" xfId="0" applyNumberFormat="1" applyFont="1" applyAlignment="1">
      <alignment horizontal="center" vertical="center"/>
    </xf>
    <xf numFmtId="167" fontId="17" fillId="0" borderId="11" xfId="0" applyNumberFormat="1" applyFont="1" applyBorder="1" applyAlignment="1">
      <alignment horizontal="center" vertical="center"/>
    </xf>
    <xf numFmtId="167" fontId="0" fillId="12" borderId="6" xfId="0" applyNumberFormat="1" applyFill="1" applyBorder="1" applyAlignment="1">
      <alignment horizontal="center" vertical="center"/>
    </xf>
    <xf numFmtId="167" fontId="0" fillId="12" borderId="0" xfId="0" applyNumberFormat="1" applyFill="1" applyAlignment="1">
      <alignment horizontal="center" vertical="center"/>
    </xf>
    <xf numFmtId="167" fontId="0" fillId="12" borderId="11" xfId="0" applyNumberFormat="1" applyFill="1" applyBorder="1" applyAlignment="1">
      <alignment horizontal="center" vertical="center"/>
    </xf>
    <xf numFmtId="0" fontId="30" fillId="0" borderId="0" xfId="0" applyFont="1" applyAlignment="1">
      <alignment horizontal="left"/>
    </xf>
    <xf numFmtId="0" fontId="30" fillId="0" borderId="8" xfId="0" applyFont="1" applyBorder="1" applyAlignment="1">
      <alignment horizontal="left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29" fillId="0" borderId="8" xfId="0" applyFont="1" applyBorder="1" applyAlignment="1">
      <alignment horizontal="left"/>
    </xf>
    <xf numFmtId="0" fontId="33" fillId="6" borderId="150" xfId="1" applyFont="1" applyFill="1" applyBorder="1" applyAlignment="1">
      <alignment horizontal="center" vertical="center"/>
    </xf>
    <xf numFmtId="0" fontId="33" fillId="6" borderId="33" xfId="1" applyFont="1" applyFill="1" applyBorder="1" applyAlignment="1">
      <alignment horizontal="center" vertical="center"/>
    </xf>
    <xf numFmtId="0" fontId="33" fillId="6" borderId="156" xfId="1" applyFont="1" applyFill="1" applyBorder="1" applyAlignment="1">
      <alignment horizontal="center" vertical="center"/>
    </xf>
    <xf numFmtId="0" fontId="32" fillId="0" borderId="16" xfId="1" applyFont="1" applyBorder="1" applyAlignment="1">
      <alignment horizontal="center" vertical="center"/>
    </xf>
    <xf numFmtId="0" fontId="32" fillId="0" borderId="17" xfId="1" applyFont="1" applyBorder="1" applyAlignment="1">
      <alignment horizontal="center" vertical="center"/>
    </xf>
    <xf numFmtId="0" fontId="32" fillId="0" borderId="18" xfId="1" applyFont="1" applyBorder="1" applyAlignment="1">
      <alignment horizontal="center" vertical="center"/>
    </xf>
    <xf numFmtId="0" fontId="32" fillId="0" borderId="5" xfId="1" applyFont="1" applyBorder="1" applyAlignment="1">
      <alignment horizontal="center" vertical="center"/>
    </xf>
    <xf numFmtId="0" fontId="32" fillId="0" borderId="6" xfId="1" applyFont="1" applyBorder="1" applyAlignment="1">
      <alignment horizontal="center" vertical="center"/>
    </xf>
    <xf numFmtId="0" fontId="32" fillId="0" borderId="7" xfId="1" applyFont="1" applyBorder="1" applyAlignment="1">
      <alignment horizontal="center" vertical="center"/>
    </xf>
    <xf numFmtId="0" fontId="34" fillId="0" borderId="155" xfId="1" applyFont="1" applyBorder="1" applyAlignment="1">
      <alignment horizontal="center" vertical="center"/>
    </xf>
    <xf numFmtId="0" fontId="34" fillId="0" borderId="17" xfId="1" applyFont="1" applyBorder="1" applyAlignment="1">
      <alignment horizontal="center" vertical="center"/>
    </xf>
    <xf numFmtId="0" fontId="34" fillId="0" borderId="18" xfId="1" applyFont="1" applyBorder="1" applyAlignment="1">
      <alignment horizontal="center" vertical="center"/>
    </xf>
    <xf numFmtId="0" fontId="50" fillId="0" borderId="16" xfId="1" applyFont="1" applyBorder="1" applyAlignment="1">
      <alignment horizontal="center"/>
    </xf>
    <xf numFmtId="0" fontId="50" fillId="0" borderId="17" xfId="1" applyFont="1" applyBorder="1" applyAlignment="1">
      <alignment horizontal="center"/>
    </xf>
    <xf numFmtId="0" fontId="50" fillId="0" borderId="18" xfId="1" applyFont="1" applyBorder="1" applyAlignment="1">
      <alignment horizontal="center"/>
    </xf>
    <xf numFmtId="0" fontId="50" fillId="0" borderId="10" xfId="1" applyFont="1" applyBorder="1" applyAlignment="1">
      <alignment horizontal="center"/>
    </xf>
    <xf numFmtId="0" fontId="50" fillId="0" borderId="11" xfId="1" applyFont="1" applyBorder="1" applyAlignment="1">
      <alignment horizontal="center"/>
    </xf>
    <xf numFmtId="0" fontId="50" fillId="0" borderId="153" xfId="1" applyFont="1" applyBorder="1" applyAlignment="1">
      <alignment horizontal="center"/>
    </xf>
    <xf numFmtId="0" fontId="34" fillId="12" borderId="10" xfId="1" applyFont="1" applyFill="1" applyBorder="1" applyAlignment="1">
      <alignment horizontal="center" wrapText="1"/>
    </xf>
    <xf numFmtId="0" fontId="34" fillId="12" borderId="11" xfId="1" applyFont="1" applyFill="1" applyBorder="1" applyAlignment="1">
      <alignment horizontal="center" wrapText="1"/>
    </xf>
    <xf numFmtId="0" fontId="34" fillId="12" borderId="12" xfId="1" applyFont="1" applyFill="1" applyBorder="1" applyAlignment="1">
      <alignment horizontal="center" wrapText="1"/>
    </xf>
  </cellXfs>
  <cellStyles count="4">
    <cellStyle name="Normal" xfId="0" builtinId="0"/>
    <cellStyle name="Normal 2" xfId="1" xr:uid="{2F43F9DC-2CEF-4130-B7F1-1A2D70828096}"/>
    <cellStyle name="Normal 3" xfId="2" xr:uid="{DD1C7AB0-1776-4BD5-A713-822EFAE1EEA4}"/>
    <cellStyle name="Normal 5" xfId="3" xr:uid="{70D5BF0B-6901-4525-8244-F0EB3F2BCF4E}"/>
  </cellStyles>
  <dxfs count="219">
    <dxf>
      <fill>
        <patternFill>
          <bgColor rgb="FFFF47ED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47ED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808080"/>
        </patternFill>
      </fill>
    </dxf>
    <dxf>
      <fill>
        <patternFill>
          <bgColor rgb="FF808080"/>
        </patternFill>
      </fill>
    </dxf>
    <dxf>
      <fill>
        <patternFill>
          <bgColor theme="0" tint="-0.499984740745262"/>
        </patternFill>
      </fill>
    </dxf>
    <dxf>
      <fill>
        <patternFill>
          <bgColor rgb="FF808080"/>
        </patternFill>
      </fill>
    </dxf>
    <dxf>
      <fill>
        <patternFill>
          <bgColor rgb="FFFF66CC"/>
        </patternFill>
      </fill>
    </dxf>
    <dxf>
      <fill>
        <patternFill>
          <bgColor rgb="FFCC99FF"/>
        </patternFill>
      </fill>
    </dxf>
    <dxf>
      <fill>
        <patternFill>
          <bgColor rgb="FF00FFFF"/>
        </patternFill>
      </fill>
    </dxf>
    <dxf>
      <fill>
        <patternFill>
          <bgColor rgb="FFFF6600"/>
        </patternFill>
      </fill>
    </dxf>
    <dxf>
      <fill>
        <patternFill>
          <bgColor rgb="FF00B050"/>
        </patternFill>
      </fill>
    </dxf>
    <dxf>
      <fill>
        <gradientFill>
          <stop position="0">
            <color rgb="FF00FFFF"/>
          </stop>
          <stop position="1">
            <color rgb="FFFF6600"/>
          </stop>
        </gradientFill>
      </fill>
    </dxf>
    <dxf>
      <fill>
        <patternFill>
          <bgColor theme="0" tint="-0.499984740745262"/>
        </patternFill>
      </fill>
    </dxf>
    <dxf>
      <font>
        <color auto="1"/>
      </font>
      <fill>
        <patternFill>
          <bgColor rgb="FF01F913"/>
        </patternFill>
      </fill>
    </dxf>
    <dxf>
      <font>
        <color auto="1"/>
      </font>
      <fill>
        <patternFill>
          <bgColor rgb="FFFD35E5"/>
        </patternFill>
      </fill>
    </dxf>
    <dxf>
      <font>
        <color auto="1"/>
      </font>
      <fill>
        <patternFill>
          <bgColor theme="4"/>
        </patternFill>
      </fill>
    </dxf>
    <dxf>
      <font>
        <color auto="1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7030A0"/>
        </patternFill>
      </fill>
    </dxf>
    <dxf>
      <font>
        <color auto="1"/>
      </font>
      <fill>
        <patternFill>
          <bgColor rgb="FF009203"/>
        </patternFill>
      </fill>
    </dxf>
    <dxf>
      <font>
        <color auto="1"/>
      </font>
      <fill>
        <patternFill>
          <bgColor rgb="FF01F913"/>
        </patternFill>
      </fill>
    </dxf>
    <dxf>
      <font>
        <color auto="1"/>
      </font>
      <fill>
        <patternFill>
          <bgColor rgb="FFFD35E5"/>
        </patternFill>
      </fill>
    </dxf>
    <dxf>
      <font>
        <color auto="1"/>
      </font>
      <fill>
        <patternFill>
          <bgColor rgb="FF00B0F0"/>
        </patternFill>
      </fill>
    </dxf>
    <dxf>
      <font>
        <color auto="1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7030A0"/>
        </patternFill>
      </fill>
    </dxf>
    <dxf>
      <font>
        <color auto="1"/>
      </font>
      <fill>
        <patternFill>
          <bgColor rgb="FF009203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CC00CC"/>
        </patternFill>
      </fill>
    </dxf>
    <dxf>
      <font>
        <color auto="1"/>
      </font>
      <fill>
        <patternFill>
          <bgColor rgb="FF00FF99"/>
        </patternFill>
      </fill>
    </dxf>
    <dxf>
      <font>
        <color theme="0"/>
      </font>
      <fill>
        <patternFill>
          <bgColor theme="1" tint="4.9989318521683403E-2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15C53F"/>
        </patternFill>
      </fill>
    </dxf>
    <dxf>
      <font>
        <color auto="1"/>
      </font>
      <fill>
        <patternFill>
          <bgColor rgb="FFC47DFF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CC00CC"/>
        </patternFill>
      </fill>
    </dxf>
    <dxf>
      <font>
        <color auto="1"/>
      </font>
      <fill>
        <patternFill>
          <bgColor rgb="FF00FF99"/>
        </patternFill>
      </fill>
    </dxf>
    <dxf>
      <font>
        <color theme="0"/>
      </font>
      <fill>
        <patternFill>
          <bgColor theme="1" tint="4.9989318521683403E-2"/>
        </patternFill>
      </fill>
    </dxf>
    <dxf>
      <font>
        <color auto="1"/>
      </font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66CC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ill>
        <patternFill>
          <bgColor rgb="FFFF66CC"/>
        </patternFill>
      </fill>
    </dxf>
    <dxf>
      <fill>
        <patternFill>
          <bgColor rgb="FFCC99FF"/>
        </patternFill>
      </fill>
    </dxf>
    <dxf>
      <fill>
        <patternFill>
          <bgColor rgb="FF00FFFF"/>
        </patternFill>
      </fill>
    </dxf>
    <dxf>
      <fill>
        <patternFill>
          <bgColor rgb="FFFF6600"/>
        </patternFill>
      </fill>
    </dxf>
    <dxf>
      <fill>
        <patternFill>
          <bgColor rgb="FF00B050"/>
        </patternFill>
      </fill>
    </dxf>
    <dxf>
      <fill>
        <patternFill>
          <bgColor theme="0" tint="-0.499984740745262"/>
        </patternFill>
      </fill>
    </dxf>
    <dxf>
      <fill>
        <gradientFill>
          <stop position="0">
            <color rgb="FF00FFFF"/>
          </stop>
          <stop position="1">
            <color rgb="FFFF6600"/>
          </stop>
        </gradient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66CC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ill>
        <patternFill>
          <bgColor rgb="FFFF66CC"/>
        </patternFill>
      </fill>
    </dxf>
    <dxf>
      <fill>
        <patternFill>
          <bgColor rgb="FFCC99FF"/>
        </patternFill>
      </fill>
    </dxf>
    <dxf>
      <fill>
        <patternFill>
          <bgColor rgb="FF00FFFF"/>
        </patternFill>
      </fill>
    </dxf>
    <dxf>
      <fill>
        <patternFill>
          <bgColor rgb="FFFF6600"/>
        </patternFill>
      </fill>
    </dxf>
    <dxf>
      <fill>
        <patternFill>
          <bgColor rgb="FF00B050"/>
        </patternFill>
      </fill>
    </dxf>
    <dxf>
      <fill>
        <patternFill>
          <bgColor theme="0" tint="-0.499984740745262"/>
        </patternFill>
      </fill>
    </dxf>
    <dxf>
      <fill>
        <gradientFill>
          <stop position="0">
            <color rgb="FF00FFFF"/>
          </stop>
          <stop position="1">
            <color rgb="FFFF6600"/>
          </stop>
        </gradient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66CC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ill>
        <patternFill>
          <bgColor rgb="FFFF66CC"/>
        </patternFill>
      </fill>
    </dxf>
    <dxf>
      <fill>
        <patternFill>
          <bgColor rgb="FFCC99FF"/>
        </patternFill>
      </fill>
    </dxf>
    <dxf>
      <fill>
        <patternFill>
          <bgColor rgb="FF00FFFF"/>
        </patternFill>
      </fill>
    </dxf>
    <dxf>
      <fill>
        <patternFill>
          <bgColor rgb="FFFF6600"/>
        </patternFill>
      </fill>
    </dxf>
    <dxf>
      <fill>
        <patternFill>
          <bgColor rgb="FF00B050"/>
        </patternFill>
      </fill>
    </dxf>
    <dxf>
      <fill>
        <patternFill>
          <bgColor theme="0" tint="-0.499984740745262"/>
        </patternFill>
      </fill>
    </dxf>
    <dxf>
      <fill>
        <gradientFill>
          <stop position="0">
            <color rgb="FF00FFFF"/>
          </stop>
          <stop position="1">
            <color rgb="FFFF6600"/>
          </stop>
        </gradient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66CC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ill>
        <patternFill>
          <bgColor rgb="FFFF66CC"/>
        </patternFill>
      </fill>
    </dxf>
    <dxf>
      <fill>
        <patternFill>
          <bgColor rgb="FFCC99FF"/>
        </patternFill>
      </fill>
    </dxf>
    <dxf>
      <fill>
        <patternFill>
          <bgColor rgb="FF00FFFF"/>
        </patternFill>
      </fill>
    </dxf>
    <dxf>
      <fill>
        <patternFill>
          <bgColor rgb="FFFF6600"/>
        </patternFill>
      </fill>
    </dxf>
    <dxf>
      <fill>
        <patternFill>
          <bgColor rgb="FF00B050"/>
        </patternFill>
      </fill>
    </dxf>
    <dxf>
      <fill>
        <patternFill>
          <bgColor theme="0" tint="-0.499984740745262"/>
        </patternFill>
      </fill>
    </dxf>
    <dxf>
      <fill>
        <gradientFill>
          <stop position="0">
            <color rgb="FF00FFFF"/>
          </stop>
          <stop position="1">
            <color rgb="FFFF6600"/>
          </stop>
        </gradient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ill>
        <patternFill>
          <bgColor rgb="FFFF66CC"/>
        </patternFill>
      </fill>
    </dxf>
    <dxf>
      <fill>
        <patternFill>
          <bgColor rgb="FFFFC000"/>
        </patternFill>
      </fill>
    </dxf>
    <dxf>
      <fill>
        <patternFill>
          <bgColor rgb="FFFF5050"/>
        </patternFill>
      </fill>
    </dxf>
    <dxf>
      <fill>
        <patternFill>
          <bgColor rgb="FF6699FF"/>
        </patternFill>
      </fill>
    </dxf>
    <dxf>
      <fill>
        <patternFill>
          <bgColor rgb="FFFF66CC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</dxfs>
  <tableStyles count="0" defaultTableStyle="TableStyleMedium2" defaultPivotStyle="PivotStyleLight16"/>
  <colors>
    <mruColors>
      <color rgb="FFFF47ED"/>
      <color rgb="FFFF6600"/>
      <color rgb="FFDA6800"/>
      <color rgb="FFFF66CC"/>
      <color rgb="FFFF99FF"/>
      <color rgb="FF8802BE"/>
      <color rgb="FFFF3300"/>
      <color rgb="FFFFCCFF"/>
      <color rgb="FFCC66FF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eofiche_31O09_31O10_31O15_AG_3" adjustColumnWidth="0" connectionId="2" xr16:uid="{367F5E2C-E301-4404-9F65-FCD206400929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eofiche_31O09_31O10_31O15_AG" adjustColumnWidth="0" connectionId="1" xr16:uid="{7F56122B-FE7F-41A9-844C-7A88D00A7E5B}" autoFormatId="16" applyNumberFormats="0" applyBorderFormats="0" applyFontFormats="1" applyPatternFormats="1" applyAlignmentFormats="0" applyWidthHeightFormats="0"/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ype de bois">
  <a:themeElements>
    <a:clrScheme name="Aspect">
      <a:dk1>
        <a:sysClr val="windowText" lastClr="000000"/>
      </a:dk1>
      <a:lt1>
        <a:sysClr val="window" lastClr="FFFFFF"/>
      </a:lt1>
      <a:dk2>
        <a:srgbClr val="323232"/>
      </a:dk2>
      <a:lt2>
        <a:srgbClr val="E3DED1"/>
      </a:lt2>
      <a:accent1>
        <a:srgbClr val="F07F09"/>
      </a:accent1>
      <a:accent2>
        <a:srgbClr val="9F2936"/>
      </a:accent2>
      <a:accent3>
        <a:srgbClr val="1B587C"/>
      </a:accent3>
      <a:accent4>
        <a:srgbClr val="4E8542"/>
      </a:accent4>
      <a:accent5>
        <a:srgbClr val="604878"/>
      </a:accent5>
      <a:accent6>
        <a:srgbClr val="C19859"/>
      </a:accent6>
      <a:hlink>
        <a:srgbClr val="6B9F25"/>
      </a:hlink>
      <a:folHlink>
        <a:srgbClr val="B26B02"/>
      </a:folHlink>
    </a:clrScheme>
    <a:fontScheme name="Type de bois">
      <a:majorFont>
        <a:latin typeface="Rockwell Condensed" panose="02060603050405020104"/>
        <a:ea typeface=""/>
        <a:cs typeface=""/>
        <a:font script="Grek" typeface="Cambria"/>
        <a:font script="Cyrl" typeface="Cambria"/>
        <a:font script="Jpan" typeface="HG明朝B"/>
        <a:font script="Hang" typeface="바탕"/>
        <a:font script="Hans" typeface="方正姚体"/>
        <a:font script="Hant" typeface="微軟正黑體"/>
        <a:font script="Arab" typeface="Times New Roman"/>
        <a:font script="Hebr" typeface="David"/>
        <a:font script="Thai" typeface="JasmineUPC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Rockwell" panose="02060603020205020403"/>
        <a:ea typeface=""/>
        <a:cs typeface=""/>
        <a:font script="Grek" typeface="Cambria"/>
        <a:font script="Cyrl" typeface="Cambria"/>
        <a:font script="Jpan" typeface="HG明朝B"/>
        <a:font script="Hang" typeface="바탕"/>
        <a:font script="Hans" typeface="方正姚体"/>
        <a:font script="Hant" typeface="標楷體"/>
        <a:font script="Arab" typeface="Times New Roman"/>
        <a:font script="Hebr" typeface="David"/>
        <a:font script="Thai" typeface="JasmineUPC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Type de bois">
      <a:fillStyleLst>
        <a:solidFill>
          <a:schemeClr val="phClr"/>
        </a:solidFill>
        <a:blipFill rotWithShape="1">
          <a:blip xmlns:r="http://schemas.openxmlformats.org/officeDocument/2006/relationships" r:embed="rId1">
            <a:duotone>
              <a:schemeClr val="phClr">
                <a:tint val="70000"/>
                <a:shade val="63000"/>
              </a:schemeClr>
              <a:schemeClr val="phClr">
                <a:tint val="10000"/>
                <a:satMod val="150000"/>
              </a:schemeClr>
            </a:duotone>
          </a:blip>
          <a:tile tx="0" ty="0" sx="60000" sy="59000" flip="none" algn="tl"/>
        </a:blipFill>
        <a:blipFill rotWithShape="1">
          <a:blip xmlns:r="http://schemas.openxmlformats.org/officeDocument/2006/relationships" r:embed="rId1">
            <a:duotone>
              <a:schemeClr val="phClr">
                <a:shade val="36000"/>
                <a:satMod val="120000"/>
              </a:schemeClr>
              <a:schemeClr val="phClr">
                <a:tint val="40000"/>
              </a:schemeClr>
            </a:duotone>
          </a:blip>
          <a:tile tx="0" ty="0" sx="60000" sy="59000" flip="none" algn="tl"/>
        </a:blip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softEdge rad="12700"/>
          </a:effectLst>
        </a:effectStyle>
        <a:effectStyle>
          <a:effectLst>
            <a:outerShdw blurRad="50800" dist="19050" dir="5400000" algn="tl" rotWithShape="0">
              <a:srgbClr val="000000">
                <a:alpha val="60000"/>
              </a:srgbClr>
            </a:outerShdw>
            <a:softEdge rad="12700"/>
          </a:effectLst>
        </a:effectStyle>
      </a:effectStyleLst>
      <a:bgFillStyleLst>
        <a:solidFill>
          <a:schemeClr val="phClr"/>
        </a:solidFill>
        <a:solidFill>
          <a:schemeClr val="phClr">
            <a:shade val="97000"/>
            <a:satMod val="150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75000"/>
                <a:shade val="58000"/>
                <a:satMod val="120000"/>
              </a:schemeClr>
              <a:schemeClr val="phClr">
                <a:tint val="50000"/>
                <a:shade val="96000"/>
              </a:schemeClr>
            </a:duotone>
          </a:blip>
          <a:tile tx="0" ty="0" sx="100000" sy="10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ood Type" id="{7ACABC62-BF99-48CF-A9DC-4DB89C7B13DC}" vid="{142A1326-48AB-42A9-8428-CB14AA30176D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4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A4EE5748-BC5F-440E-91A8-18F3496D9BBC}">
  <we:reference id="8bc018e3-f345-40d4-8f1d-97951765d531" version="1.5.0.0" store="EXCatalog" storeType="EXCatalog"/>
  <we:alternateReferences>
    <we:reference id="WA104380862" version="1.5.0.0" store="fr-CA" storeType="OMEX"/>
  </we:alternateReferences>
  <we:properties/>
  <we:bindings/>
  <we:snapshot xmlns:r="http://schemas.openxmlformats.org/officeDocument/2006/relationships"/>
</we:webextension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1B332-B90A-4FD6-A11C-E77B1431B17C}">
  <sheetPr>
    <tabColor theme="1" tint="0.499984740745262"/>
  </sheetPr>
  <dimension ref="A1:CX1054"/>
  <sheetViews>
    <sheetView tabSelected="1" zoomScale="68" zoomScaleNormal="68" workbookViewId="0">
      <pane xSplit="14" ySplit="2" topLeftCell="O3" activePane="bottomRight" state="frozen"/>
      <selection activeCell="AU33" sqref="AU33"/>
      <selection pane="topRight" activeCell="AU33" sqref="AU33"/>
      <selection pane="bottomLeft" activeCell="AU33" sqref="AU33"/>
      <selection pane="bottomRight" sqref="A1:XFD1"/>
    </sheetView>
  </sheetViews>
  <sheetFormatPr baseColWidth="10" defaultColWidth="11.25" defaultRowHeight="14.25" x14ac:dyDescent="0.2"/>
  <cols>
    <col min="1" max="1" width="12.5" style="694" customWidth="1"/>
    <col min="2" max="2" width="5.25" customWidth="1"/>
    <col min="3" max="3" width="16.25" style="562" customWidth="1"/>
    <col min="4" max="4" width="8.875" style="549" customWidth="1"/>
    <col min="5" max="5" width="7.5" bestFit="1" customWidth="1"/>
    <col min="6" max="6" width="4.75" customWidth="1"/>
    <col min="7" max="7" width="4" customWidth="1"/>
    <col min="8" max="8" width="5.75" customWidth="1"/>
    <col min="9" max="9" width="8" bestFit="1" customWidth="1"/>
    <col min="10" max="10" width="15.625" customWidth="1"/>
    <col min="11" max="11" width="8" customWidth="1"/>
    <col min="12" max="12" width="11.875" customWidth="1"/>
    <col min="13" max="13" width="8.125" bestFit="1" customWidth="1"/>
    <col min="14" max="14" width="23.5" bestFit="1" customWidth="1"/>
    <col min="15" max="15" width="12.875" bestFit="1" customWidth="1"/>
    <col min="16" max="16" width="6.875" customWidth="1"/>
    <col min="17" max="17" width="11" bestFit="1" customWidth="1"/>
    <col min="18" max="18" width="6.875" customWidth="1"/>
    <col min="19" max="19" width="10.5" bestFit="1" customWidth="1"/>
    <col min="20" max="20" width="6.875" customWidth="1"/>
    <col min="21" max="21" width="11" bestFit="1" customWidth="1"/>
    <col min="22" max="22" width="6.875" customWidth="1"/>
    <col min="23" max="23" width="10.75" bestFit="1" customWidth="1"/>
    <col min="24" max="24" width="6.875" customWidth="1"/>
    <col min="25" max="25" width="10.75" bestFit="1" customWidth="1"/>
    <col min="26" max="26" width="6.875" bestFit="1" customWidth="1"/>
    <col min="27" max="27" width="10.5" bestFit="1" customWidth="1"/>
    <col min="28" max="28" width="6.875" bestFit="1" customWidth="1"/>
    <col min="29" max="29" width="10.5" bestFit="1" customWidth="1"/>
    <col min="30" max="30" width="6.875" bestFit="1" customWidth="1"/>
    <col min="31" max="31" width="11" bestFit="1" customWidth="1"/>
    <col min="32" max="32" width="6.875" bestFit="1" customWidth="1"/>
    <col min="33" max="33" width="10.75" bestFit="1" customWidth="1"/>
    <col min="34" max="34" width="7.5" bestFit="1" customWidth="1"/>
    <col min="35" max="35" width="11.375" bestFit="1" customWidth="1"/>
    <col min="36" max="36" width="6.875" bestFit="1" customWidth="1"/>
    <col min="37" max="37" width="11.5" bestFit="1" customWidth="1"/>
    <col min="38" max="38" width="6.875" bestFit="1" customWidth="1"/>
    <col min="39" max="39" width="11" bestFit="1" customWidth="1"/>
    <col min="40" max="40" width="6.875" bestFit="1" customWidth="1"/>
    <col min="41" max="41" width="10.75" bestFit="1" customWidth="1"/>
    <col min="42" max="42" width="6.875" bestFit="1" customWidth="1"/>
    <col min="43" max="43" width="10.5" bestFit="1" customWidth="1"/>
    <col min="44" max="44" width="6.875" bestFit="1" customWidth="1"/>
    <col min="45" max="45" width="9.625" bestFit="1" customWidth="1"/>
    <col min="46" max="46" width="6.5" bestFit="1" customWidth="1"/>
    <col min="47" max="47" width="10.25" bestFit="1" customWidth="1"/>
    <col min="48" max="48" width="6.875" bestFit="1" customWidth="1"/>
    <col min="49" max="49" width="9.625" bestFit="1" customWidth="1"/>
    <col min="50" max="50" width="6.875" bestFit="1" customWidth="1"/>
    <col min="51" max="51" width="10.875" bestFit="1" customWidth="1"/>
    <col min="52" max="52" width="6.875" bestFit="1" customWidth="1"/>
    <col min="53" max="53" width="10.25" bestFit="1" customWidth="1"/>
    <col min="54" max="54" width="6.875" bestFit="1" customWidth="1"/>
    <col min="55" max="55" width="10.75" bestFit="1" customWidth="1"/>
    <col min="56" max="56" width="6.875" bestFit="1" customWidth="1"/>
    <col min="57" max="57" width="10.5" bestFit="1" customWidth="1"/>
    <col min="58" max="58" width="6.875" bestFit="1" customWidth="1"/>
    <col min="59" max="59" width="10.625" bestFit="1" customWidth="1"/>
    <col min="60" max="60" width="6.875" bestFit="1" customWidth="1"/>
    <col min="61" max="61" width="10.75" bestFit="1" customWidth="1"/>
    <col min="62" max="62" width="6.875" bestFit="1" customWidth="1"/>
    <col min="63" max="63" width="10.25" bestFit="1" customWidth="1"/>
    <col min="64" max="64" width="6.875" bestFit="1" customWidth="1"/>
    <col min="65" max="65" width="10.75" bestFit="1" customWidth="1"/>
    <col min="66" max="66" width="6.875" bestFit="1" customWidth="1"/>
    <col min="67" max="67" width="11" bestFit="1" customWidth="1"/>
    <col min="68" max="68" width="6.875" bestFit="1" customWidth="1"/>
    <col min="69" max="69" width="10.5" bestFit="1" customWidth="1"/>
    <col min="70" max="70" width="6.875" bestFit="1" customWidth="1"/>
    <col min="71" max="71" width="11" bestFit="1" customWidth="1"/>
    <col min="72" max="72" width="6.875" bestFit="1" customWidth="1"/>
    <col min="73" max="73" width="10.75" bestFit="1" customWidth="1"/>
    <col min="74" max="74" width="6.875" bestFit="1" customWidth="1"/>
    <col min="75" max="75" width="11.5" bestFit="1" customWidth="1"/>
    <col min="76" max="76" width="6.875" bestFit="1" customWidth="1"/>
    <col min="77" max="77" width="10.75" bestFit="1" customWidth="1"/>
    <col min="78" max="78" width="6.875" bestFit="1" customWidth="1"/>
    <col min="79" max="79" width="9.625" bestFit="1" customWidth="1"/>
    <col min="80" max="80" width="6.875" bestFit="1" customWidth="1"/>
    <col min="81" max="81" width="10.25" bestFit="1" customWidth="1"/>
    <col min="82" max="82" width="6.875" bestFit="1" customWidth="1"/>
    <col min="83" max="83" width="11" bestFit="1" customWidth="1"/>
    <col min="84" max="84" width="6.5" bestFit="1" customWidth="1"/>
    <col min="85" max="85" width="9.875" bestFit="1" customWidth="1"/>
    <col min="86" max="86" width="7.5" bestFit="1" customWidth="1"/>
    <col min="87" max="87" width="10.25" bestFit="1" customWidth="1"/>
    <col min="88" max="88" width="6.875" customWidth="1"/>
    <col min="89" max="89" width="9.625" bestFit="1" customWidth="1"/>
    <col min="90" max="90" width="7.5" bestFit="1" customWidth="1"/>
    <col min="91" max="91" width="10" bestFit="1" customWidth="1"/>
    <col min="92" max="92" width="6.875" bestFit="1" customWidth="1"/>
    <col min="93" max="93" width="10.5" bestFit="1" customWidth="1"/>
    <col min="94" max="94" width="6.875" customWidth="1"/>
    <col min="95" max="95" width="9.375" bestFit="1" customWidth="1"/>
    <col min="96" max="96" width="6.875" bestFit="1" customWidth="1"/>
    <col min="97" max="97" width="11.5" bestFit="1" customWidth="1"/>
    <col min="98" max="98" width="7.875" style="14" bestFit="1" customWidth="1"/>
    <col min="99" max="99" width="17.25" customWidth="1"/>
    <col min="100" max="100" width="25" customWidth="1"/>
    <col min="101" max="101" width="14.5" customWidth="1"/>
  </cols>
  <sheetData>
    <row r="1" spans="1:102" s="1790" customFormat="1" ht="35.25" thickBot="1" x14ac:dyDescent="0.6">
      <c r="A1" s="1790" t="s">
        <v>1894</v>
      </c>
    </row>
    <row r="2" spans="1:102" ht="15.75" thickBot="1" x14ac:dyDescent="0.25">
      <c r="A2" s="613" t="s">
        <v>1603</v>
      </c>
      <c r="B2" s="1" t="s">
        <v>0</v>
      </c>
      <c r="C2" s="613" t="s">
        <v>1</v>
      </c>
      <c r="D2" s="614" t="s">
        <v>1314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15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25</v>
      </c>
      <c r="AC2" s="1" t="s">
        <v>26</v>
      </c>
      <c r="AD2" s="1" t="s">
        <v>27</v>
      </c>
      <c r="AE2" s="1" t="s">
        <v>28</v>
      </c>
      <c r="AF2" s="1" t="s">
        <v>29</v>
      </c>
      <c r="AG2" s="1" t="s">
        <v>30</v>
      </c>
      <c r="AH2" s="1" t="s">
        <v>31</v>
      </c>
      <c r="AI2" s="1" t="s">
        <v>32</v>
      </c>
      <c r="AJ2" s="1" t="s">
        <v>33</v>
      </c>
      <c r="AK2" s="1" t="s">
        <v>34</v>
      </c>
      <c r="AL2" s="1" t="s">
        <v>35</v>
      </c>
      <c r="AM2" s="1" t="s">
        <v>36</v>
      </c>
      <c r="AN2" s="1" t="s">
        <v>37</v>
      </c>
      <c r="AO2" s="1" t="s">
        <v>38</v>
      </c>
      <c r="AP2" s="1" t="s">
        <v>39</v>
      </c>
      <c r="AQ2" s="1" t="s">
        <v>40</v>
      </c>
      <c r="AR2" s="1" t="s">
        <v>41</v>
      </c>
      <c r="AS2" s="1" t="s">
        <v>42</v>
      </c>
      <c r="AT2" s="1" t="s">
        <v>43</v>
      </c>
      <c r="AU2" s="1" t="s">
        <v>44</v>
      </c>
      <c r="AV2" s="1" t="s">
        <v>45</v>
      </c>
      <c r="AW2" s="1" t="s">
        <v>46</v>
      </c>
      <c r="AX2" s="1" t="s">
        <v>47</v>
      </c>
      <c r="AY2" s="1" t="s">
        <v>48</v>
      </c>
      <c r="AZ2" s="1" t="s">
        <v>49</v>
      </c>
      <c r="BA2" s="1" t="s">
        <v>50</v>
      </c>
      <c r="BB2" s="1" t="s">
        <v>51</v>
      </c>
      <c r="BC2" s="1" t="s">
        <v>52</v>
      </c>
      <c r="BD2" s="1" t="s">
        <v>53</v>
      </c>
      <c r="BE2" s="1" t="s">
        <v>54</v>
      </c>
      <c r="BF2" s="1" t="s">
        <v>55</v>
      </c>
      <c r="BG2" s="1" t="s">
        <v>56</v>
      </c>
      <c r="BH2" s="1" t="s">
        <v>57</v>
      </c>
      <c r="BI2" s="1" t="s">
        <v>58</v>
      </c>
      <c r="BJ2" s="1" t="s">
        <v>59</v>
      </c>
      <c r="BK2" s="1" t="s">
        <v>60</v>
      </c>
      <c r="BL2" s="1" t="s">
        <v>61</v>
      </c>
      <c r="BM2" s="1" t="s">
        <v>62</v>
      </c>
      <c r="BN2" s="1" t="s">
        <v>63</v>
      </c>
      <c r="BO2" s="1" t="s">
        <v>64</v>
      </c>
      <c r="BP2" s="1" t="s">
        <v>65</v>
      </c>
      <c r="BQ2" s="1" t="s">
        <v>66</v>
      </c>
      <c r="BR2" s="1" t="s">
        <v>67</v>
      </c>
      <c r="BS2" s="1" t="s">
        <v>68</v>
      </c>
      <c r="BT2" s="1" t="s">
        <v>69</v>
      </c>
      <c r="BU2" s="1" t="s">
        <v>70</v>
      </c>
      <c r="BV2" s="1" t="s">
        <v>71</v>
      </c>
      <c r="BW2" s="1" t="s">
        <v>72</v>
      </c>
      <c r="BX2" s="1" t="s">
        <v>73</v>
      </c>
      <c r="BY2" s="1" t="s">
        <v>74</v>
      </c>
      <c r="BZ2" s="1" t="s">
        <v>75</v>
      </c>
      <c r="CA2" s="1" t="s">
        <v>76</v>
      </c>
      <c r="CB2" s="1" t="s">
        <v>77</v>
      </c>
      <c r="CC2" s="1" t="s">
        <v>78</v>
      </c>
      <c r="CD2" s="1" t="s">
        <v>79</v>
      </c>
      <c r="CE2" s="1" t="s">
        <v>80</v>
      </c>
      <c r="CF2" s="1" t="s">
        <v>81</v>
      </c>
      <c r="CG2" s="1" t="s">
        <v>82</v>
      </c>
      <c r="CH2" s="1" t="s">
        <v>83</v>
      </c>
      <c r="CI2" s="1" t="s">
        <v>84</v>
      </c>
      <c r="CJ2" s="1" t="s">
        <v>85</v>
      </c>
      <c r="CK2" s="1" t="s">
        <v>86</v>
      </c>
      <c r="CL2" s="1" t="s">
        <v>87</v>
      </c>
      <c r="CM2" s="1" t="s">
        <v>88</v>
      </c>
      <c r="CN2" s="1" t="s">
        <v>89</v>
      </c>
      <c r="CO2" s="1" t="s">
        <v>90</v>
      </c>
      <c r="CP2" s="1" t="s">
        <v>91</v>
      </c>
      <c r="CQ2" s="1" t="s">
        <v>92</v>
      </c>
      <c r="CR2" s="1" t="s">
        <v>93</v>
      </c>
      <c r="CS2" s="1" t="s">
        <v>94</v>
      </c>
      <c r="CT2" s="571" t="s">
        <v>481</v>
      </c>
      <c r="CU2" s="1" t="s">
        <v>1315</v>
      </c>
      <c r="CV2" s="1" t="s">
        <v>1316</v>
      </c>
      <c r="CW2" s="1" t="s">
        <v>1317</v>
      </c>
    </row>
    <row r="3" spans="1:102" s="36" customFormat="1" x14ac:dyDescent="0.2">
      <c r="A3" s="695">
        <v>1</v>
      </c>
      <c r="B3" s="256">
        <v>1626</v>
      </c>
      <c r="C3" s="556">
        <v>44721</v>
      </c>
      <c r="D3" s="584">
        <v>0.53680555555555554</v>
      </c>
      <c r="E3" s="267" t="s">
        <v>95</v>
      </c>
      <c r="F3" s="36">
        <v>60</v>
      </c>
      <c r="G3" s="36" t="s">
        <v>96</v>
      </c>
      <c r="H3" s="36" t="s">
        <v>97</v>
      </c>
      <c r="I3" s="37" t="s">
        <v>98</v>
      </c>
      <c r="J3" s="37" t="s">
        <v>223</v>
      </c>
      <c r="K3" s="37" t="s">
        <v>182</v>
      </c>
      <c r="L3" s="37" t="s">
        <v>205</v>
      </c>
      <c r="M3" s="37" t="s">
        <v>181</v>
      </c>
      <c r="N3" s="37" t="s">
        <v>1488</v>
      </c>
      <c r="O3" s="37" t="s">
        <v>100</v>
      </c>
      <c r="P3" s="36" t="s">
        <v>101</v>
      </c>
      <c r="Q3" s="36">
        <v>0.05</v>
      </c>
      <c r="R3" s="36" t="s">
        <v>101</v>
      </c>
      <c r="S3" s="36">
        <v>0.04</v>
      </c>
      <c r="T3" s="36" t="s">
        <v>101</v>
      </c>
      <c r="U3" s="36">
        <v>4.9000000000000002E-2</v>
      </c>
      <c r="V3" s="36" t="s">
        <v>101</v>
      </c>
      <c r="W3" s="36">
        <v>2.7E-2</v>
      </c>
      <c r="X3" s="36">
        <v>2.1999999999999999E-2</v>
      </c>
      <c r="Y3" s="36">
        <v>1.2999999999999999E-2</v>
      </c>
      <c r="Z3" s="36" t="s">
        <v>101</v>
      </c>
      <c r="AA3" s="36">
        <v>5.0000000000000001E-3</v>
      </c>
      <c r="AB3" s="36" t="s">
        <v>101</v>
      </c>
      <c r="AC3" s="36">
        <v>6.0000000000000001E-3</v>
      </c>
      <c r="AD3" s="36" t="s">
        <v>101</v>
      </c>
      <c r="AE3" s="36">
        <v>3.0000000000000001E-3</v>
      </c>
      <c r="AF3" s="36" t="s">
        <v>101</v>
      </c>
      <c r="AG3" s="36">
        <v>2E-3</v>
      </c>
      <c r="AH3" s="36">
        <v>56.96</v>
      </c>
      <c r="AI3" s="36">
        <v>0.443</v>
      </c>
      <c r="AJ3" s="36" t="s">
        <v>101</v>
      </c>
      <c r="AK3" s="36">
        <v>2E-3</v>
      </c>
      <c r="AL3" s="36" t="s">
        <v>101</v>
      </c>
      <c r="AM3" s="36">
        <v>2E-3</v>
      </c>
      <c r="AN3" s="36" t="s">
        <v>101</v>
      </c>
      <c r="AO3" s="36">
        <v>2E-3</v>
      </c>
      <c r="AP3" s="36" t="s">
        <v>101</v>
      </c>
      <c r="AQ3" s="36">
        <v>2E-3</v>
      </c>
      <c r="AR3" s="36" t="s">
        <v>101</v>
      </c>
      <c r="AS3" s="36">
        <v>2E-3</v>
      </c>
      <c r="AT3" s="36">
        <v>4.2999999999999997E-2</v>
      </c>
      <c r="AU3" s="36">
        <v>1E-3</v>
      </c>
      <c r="AV3" s="36" t="s">
        <v>101</v>
      </c>
      <c r="AW3" s="36">
        <v>2E-3</v>
      </c>
      <c r="AX3" s="36" t="s">
        <v>101</v>
      </c>
      <c r="AY3" s="36">
        <v>2E-3</v>
      </c>
      <c r="AZ3" s="36" t="s">
        <v>101</v>
      </c>
      <c r="BA3" s="36">
        <v>4.0000000000000001E-3</v>
      </c>
      <c r="BB3" s="36" t="s">
        <v>101</v>
      </c>
      <c r="BC3" s="36">
        <v>2E-3</v>
      </c>
      <c r="BD3" s="36" t="s">
        <v>101</v>
      </c>
      <c r="BE3" s="36">
        <v>2E-3</v>
      </c>
      <c r="BF3" s="36" t="s">
        <v>101</v>
      </c>
      <c r="BG3" s="36">
        <v>2E-3</v>
      </c>
      <c r="BH3" s="36" t="s">
        <v>101</v>
      </c>
      <c r="BI3" s="36">
        <v>2E-3</v>
      </c>
      <c r="BJ3" s="36" t="s">
        <v>101</v>
      </c>
      <c r="BK3" s="36">
        <v>8.9999999999999993E-3</v>
      </c>
      <c r="BL3" s="36" t="s">
        <v>101</v>
      </c>
      <c r="BM3" s="36">
        <v>2E-3</v>
      </c>
      <c r="BN3" s="36" t="s">
        <v>101</v>
      </c>
      <c r="BO3" s="36">
        <v>4.0000000000000001E-3</v>
      </c>
      <c r="BP3" s="36" t="s">
        <v>101</v>
      </c>
      <c r="BQ3" s="36">
        <v>7.0000000000000001E-3</v>
      </c>
      <c r="BR3" s="36" t="s">
        <v>101</v>
      </c>
      <c r="BS3" s="36">
        <v>1.9E-2</v>
      </c>
      <c r="BT3" s="36">
        <v>0.63900000000000001</v>
      </c>
      <c r="BU3" s="36">
        <v>7.6999999999999999E-2</v>
      </c>
      <c r="BV3" s="36" t="s">
        <v>101</v>
      </c>
      <c r="BW3" s="36">
        <v>0.36599999999999999</v>
      </c>
      <c r="BX3" s="36" t="s">
        <v>101</v>
      </c>
      <c r="BY3" s="36">
        <v>7.4999999999999997E-2</v>
      </c>
      <c r="BZ3" s="36" t="s">
        <v>101</v>
      </c>
      <c r="CA3" s="36">
        <v>0.23400000000000001</v>
      </c>
      <c r="CB3" s="36" t="s">
        <v>101</v>
      </c>
      <c r="CC3" s="36">
        <v>0.45</v>
      </c>
      <c r="CD3" s="36">
        <v>5.8490000000000002</v>
      </c>
      <c r="CE3" s="36">
        <v>0.19400000000000001</v>
      </c>
      <c r="CF3" s="36">
        <v>0.40200000000000002</v>
      </c>
      <c r="CG3" s="36">
        <v>6.3E-2</v>
      </c>
      <c r="CH3" s="36">
        <v>10.888999999999999</v>
      </c>
      <c r="CI3" s="36">
        <v>0.73899999999999999</v>
      </c>
      <c r="CJ3" s="36" t="s">
        <v>101</v>
      </c>
      <c r="CK3" s="36">
        <v>0.16600000000000001</v>
      </c>
      <c r="CL3" s="36">
        <v>24.161000000000001</v>
      </c>
      <c r="CM3" s="36">
        <v>0.56299999999999994</v>
      </c>
      <c r="CN3" s="36" t="s">
        <v>101</v>
      </c>
      <c r="CO3" s="36">
        <v>2.4E-2</v>
      </c>
      <c r="CP3" s="36">
        <v>0.13900000000000001</v>
      </c>
      <c r="CQ3" s="36">
        <v>2.7E-2</v>
      </c>
      <c r="CR3" s="36" t="s">
        <v>101</v>
      </c>
      <c r="CS3" s="36">
        <v>1.1839999999999999</v>
      </c>
      <c r="CT3" s="572">
        <f t="shared" ref="CT3:CT24" si="0">SUM(P3,R3,T3,V3,X3,Z3,AB3,AD3,AF3,AH3,AJ3,AL3,AN3,AP3,AR3,AT3,AV3,AX3,AZ3,BB3,BD3,BF3,BH3,BJ3,BL3,BN3,BP3,BR3,BT3,BV3,BX3,BZ3,CB3,CD3,CF3,CH3,CJ3,CL3,CN3,CP3,CR3)</f>
        <v>99.103999999999999</v>
      </c>
      <c r="CU3" s="1791">
        <v>5.5555555555555552E-2</v>
      </c>
      <c r="CV3" s="600">
        <v>100.77715509259258</v>
      </c>
      <c r="CW3" s="604"/>
      <c r="CX3" s="267"/>
    </row>
    <row r="4" spans="1:102" s="40" customFormat="1" x14ac:dyDescent="0.2">
      <c r="A4" s="696">
        <v>1</v>
      </c>
      <c r="B4" s="257">
        <v>1627</v>
      </c>
      <c r="C4" s="557">
        <v>44721</v>
      </c>
      <c r="D4" s="585">
        <v>0.5444444444444444</v>
      </c>
      <c r="E4" s="268" t="s">
        <v>95</v>
      </c>
      <c r="F4" s="38">
        <v>60</v>
      </c>
      <c r="G4" s="38" t="s">
        <v>96</v>
      </c>
      <c r="H4" s="38" t="s">
        <v>97</v>
      </c>
      <c r="I4" s="39" t="s">
        <v>98</v>
      </c>
      <c r="J4" s="39" t="s">
        <v>224</v>
      </c>
      <c r="K4" s="39" t="s">
        <v>182</v>
      </c>
      <c r="L4" s="39" t="s">
        <v>205</v>
      </c>
      <c r="M4" s="39" t="s">
        <v>181</v>
      </c>
      <c r="N4" s="39" t="s">
        <v>1488</v>
      </c>
      <c r="O4" s="39" t="s">
        <v>100</v>
      </c>
      <c r="P4" s="38">
        <v>0.2</v>
      </c>
      <c r="Q4" s="38">
        <v>6.3E-2</v>
      </c>
      <c r="R4" s="38">
        <v>0.13300000000000001</v>
      </c>
      <c r="S4" s="38">
        <v>4.8000000000000001E-2</v>
      </c>
      <c r="T4" s="38">
        <v>0.114</v>
      </c>
      <c r="U4" s="38">
        <v>3.9E-2</v>
      </c>
      <c r="V4" s="38">
        <v>7.5999999999999998E-2</v>
      </c>
      <c r="W4" s="38">
        <v>3.1E-2</v>
      </c>
      <c r="X4" s="38">
        <v>4.2999999999999997E-2</v>
      </c>
      <c r="Y4" s="38">
        <v>2.1000000000000001E-2</v>
      </c>
      <c r="Z4" s="38" t="s">
        <v>101</v>
      </c>
      <c r="AA4" s="38">
        <v>8.9999999999999993E-3</v>
      </c>
      <c r="AB4" s="38" t="s">
        <v>101</v>
      </c>
      <c r="AC4" s="38">
        <v>1.4999999999999999E-2</v>
      </c>
      <c r="AD4" s="38" t="s">
        <v>101</v>
      </c>
      <c r="AE4" s="38">
        <v>5.0000000000000001E-3</v>
      </c>
      <c r="AF4" s="38" t="s">
        <v>101</v>
      </c>
      <c r="AG4" s="38">
        <v>5.0000000000000001E-3</v>
      </c>
      <c r="AH4" s="38">
        <v>41.127000000000002</v>
      </c>
      <c r="AI4" s="38">
        <v>0.627</v>
      </c>
      <c r="AJ4" s="38" t="s">
        <v>101</v>
      </c>
      <c r="AK4" s="38">
        <v>2E-3</v>
      </c>
      <c r="AL4" s="38" t="s">
        <v>101</v>
      </c>
      <c r="AM4" s="38">
        <v>2E-3</v>
      </c>
      <c r="AN4" s="38" t="s">
        <v>101</v>
      </c>
      <c r="AO4" s="38">
        <v>4.0000000000000001E-3</v>
      </c>
      <c r="AP4" s="38" t="s">
        <v>101</v>
      </c>
      <c r="AQ4" s="38">
        <v>2E-3</v>
      </c>
      <c r="AR4" s="38">
        <v>2.9000000000000001E-2</v>
      </c>
      <c r="AS4" s="38">
        <v>1E-3</v>
      </c>
      <c r="AT4" s="38">
        <v>2.5999999999999999E-2</v>
      </c>
      <c r="AU4" s="38">
        <v>1E-3</v>
      </c>
      <c r="AV4" s="38" t="s">
        <v>101</v>
      </c>
      <c r="AW4" s="38">
        <v>2E-3</v>
      </c>
      <c r="AX4" s="38" t="s">
        <v>101</v>
      </c>
      <c r="AY4" s="38">
        <v>2E-3</v>
      </c>
      <c r="AZ4" s="38" t="s">
        <v>101</v>
      </c>
      <c r="BA4" s="38">
        <v>4.0000000000000001E-3</v>
      </c>
      <c r="BB4" s="38" t="s">
        <v>101</v>
      </c>
      <c r="BC4" s="38">
        <v>4.0000000000000001E-3</v>
      </c>
      <c r="BD4" s="38" t="s">
        <v>101</v>
      </c>
      <c r="BE4" s="38">
        <v>2E-3</v>
      </c>
      <c r="BF4" s="38" t="s">
        <v>101</v>
      </c>
      <c r="BG4" s="38">
        <v>2E-3</v>
      </c>
      <c r="BH4" s="38" t="s">
        <v>101</v>
      </c>
      <c r="BI4" s="38">
        <v>2E-3</v>
      </c>
      <c r="BJ4" s="38">
        <v>3.5999999999999997E-2</v>
      </c>
      <c r="BK4" s="38">
        <v>1.2E-2</v>
      </c>
      <c r="BL4" s="38" t="s">
        <v>101</v>
      </c>
      <c r="BM4" s="38">
        <v>3.0000000000000001E-3</v>
      </c>
      <c r="BN4" s="38">
        <v>1.7999999999999999E-2</v>
      </c>
      <c r="BO4" s="38">
        <v>6.0000000000000001E-3</v>
      </c>
      <c r="BP4" s="38">
        <v>3.1E-2</v>
      </c>
      <c r="BQ4" s="38">
        <v>8.9999999999999993E-3</v>
      </c>
      <c r="BR4" s="38" t="s">
        <v>101</v>
      </c>
      <c r="BS4" s="38">
        <v>3.4000000000000002E-2</v>
      </c>
      <c r="BT4" s="38">
        <v>1.6</v>
      </c>
      <c r="BU4" s="38">
        <v>0.13</v>
      </c>
      <c r="BV4" s="38" t="s">
        <v>101</v>
      </c>
      <c r="BW4" s="38">
        <v>0.64500000000000002</v>
      </c>
      <c r="BX4" s="38" t="s">
        <v>101</v>
      </c>
      <c r="BY4" s="38">
        <v>0.17199999999999999</v>
      </c>
      <c r="BZ4" s="38" t="s">
        <v>101</v>
      </c>
      <c r="CA4" s="38">
        <v>0.52800000000000002</v>
      </c>
      <c r="CB4" s="38" t="s">
        <v>101</v>
      </c>
      <c r="CC4" s="38">
        <v>0.99</v>
      </c>
      <c r="CD4" s="38">
        <v>33.814</v>
      </c>
      <c r="CE4" s="38">
        <v>0.72499999999999998</v>
      </c>
      <c r="CF4" s="38" t="s">
        <v>101</v>
      </c>
      <c r="CG4" s="38">
        <v>0.14599999999999999</v>
      </c>
      <c r="CH4" s="38" t="s">
        <v>101</v>
      </c>
      <c r="CI4" s="38">
        <v>0.61499999999999999</v>
      </c>
      <c r="CJ4" s="38">
        <v>17.698</v>
      </c>
      <c r="CK4" s="38">
        <v>0.36499999999999999</v>
      </c>
      <c r="CL4" s="38">
        <v>4.0679999999999996</v>
      </c>
      <c r="CM4" s="38">
        <v>0.28899999999999998</v>
      </c>
      <c r="CN4" s="38">
        <v>0.314</v>
      </c>
      <c r="CO4" s="38">
        <v>3.3000000000000002E-2</v>
      </c>
      <c r="CP4" s="38">
        <v>0.14599999999999999</v>
      </c>
      <c r="CQ4" s="38">
        <v>0.05</v>
      </c>
      <c r="CR4" s="38" t="s">
        <v>101</v>
      </c>
      <c r="CS4" s="38">
        <v>4.2300000000000004</v>
      </c>
      <c r="CT4" s="573">
        <f t="shared" si="0"/>
        <v>99.473000000000013</v>
      </c>
      <c r="CU4" s="1792"/>
      <c r="CV4" s="601">
        <v>0.97082175925925829</v>
      </c>
      <c r="CW4" s="605"/>
      <c r="CX4" s="272"/>
    </row>
    <row r="5" spans="1:102" s="43" customFormat="1" ht="15" thickBot="1" x14ac:dyDescent="0.25">
      <c r="A5" s="697">
        <v>1</v>
      </c>
      <c r="B5" s="258">
        <v>1628</v>
      </c>
      <c r="C5" s="558">
        <v>44721</v>
      </c>
      <c r="D5" s="586">
        <v>0.54652777777777783</v>
      </c>
      <c r="E5" s="269" t="s">
        <v>95</v>
      </c>
      <c r="F5" s="41">
        <v>60</v>
      </c>
      <c r="G5" s="41" t="s">
        <v>96</v>
      </c>
      <c r="H5" s="41" t="s">
        <v>97</v>
      </c>
      <c r="I5" s="42" t="s">
        <v>98</v>
      </c>
      <c r="J5" s="42" t="s">
        <v>225</v>
      </c>
      <c r="K5" s="42" t="s">
        <v>182</v>
      </c>
      <c r="L5" s="42" t="s">
        <v>205</v>
      </c>
      <c r="M5" s="42" t="s">
        <v>181</v>
      </c>
      <c r="N5" s="42" t="s">
        <v>1488</v>
      </c>
      <c r="O5" s="42" t="s">
        <v>100</v>
      </c>
      <c r="P5" s="41">
        <v>6.6000000000000003E-2</v>
      </c>
      <c r="Q5" s="41">
        <v>3.5000000000000003E-2</v>
      </c>
      <c r="R5" s="41">
        <v>4.8000000000000001E-2</v>
      </c>
      <c r="S5" s="41">
        <v>2.8000000000000001E-2</v>
      </c>
      <c r="T5" s="41" t="s">
        <v>101</v>
      </c>
      <c r="U5" s="41">
        <v>4.1000000000000002E-2</v>
      </c>
      <c r="V5" s="41" t="s">
        <v>101</v>
      </c>
      <c r="W5" s="41">
        <v>2.8000000000000001E-2</v>
      </c>
      <c r="X5" s="41">
        <v>3.5999999999999997E-2</v>
      </c>
      <c r="Y5" s="41">
        <v>1.2999999999999999E-2</v>
      </c>
      <c r="Z5" s="41" t="s">
        <v>101</v>
      </c>
      <c r="AA5" s="41">
        <v>5.0000000000000001E-3</v>
      </c>
      <c r="AB5" s="41" t="s">
        <v>101</v>
      </c>
      <c r="AC5" s="41">
        <v>5.0000000000000001E-3</v>
      </c>
      <c r="AD5" s="41" t="s">
        <v>101</v>
      </c>
      <c r="AE5" s="41">
        <v>3.0000000000000001E-3</v>
      </c>
      <c r="AF5" s="41" t="s">
        <v>101</v>
      </c>
      <c r="AG5" s="41">
        <v>2E-3</v>
      </c>
      <c r="AH5" s="41">
        <v>58.021999999999998</v>
      </c>
      <c r="AI5" s="41">
        <v>0.43099999999999999</v>
      </c>
      <c r="AJ5" s="41" t="s">
        <v>101</v>
      </c>
      <c r="AK5" s="41">
        <v>2E-3</v>
      </c>
      <c r="AL5" s="41" t="s">
        <v>101</v>
      </c>
      <c r="AM5" s="41">
        <v>2E-3</v>
      </c>
      <c r="AN5" s="41" t="s">
        <v>101</v>
      </c>
      <c r="AO5" s="41">
        <v>2E-3</v>
      </c>
      <c r="AP5" s="41" t="s">
        <v>101</v>
      </c>
      <c r="AQ5" s="41">
        <v>2E-3</v>
      </c>
      <c r="AR5" s="41" t="s">
        <v>101</v>
      </c>
      <c r="AS5" s="41">
        <v>2E-3</v>
      </c>
      <c r="AT5" s="41">
        <v>0.04</v>
      </c>
      <c r="AU5" s="41">
        <v>1E-3</v>
      </c>
      <c r="AV5" s="41" t="s">
        <v>101</v>
      </c>
      <c r="AW5" s="41">
        <v>2E-3</v>
      </c>
      <c r="AX5" s="41" t="s">
        <v>101</v>
      </c>
      <c r="AY5" s="41">
        <v>2E-3</v>
      </c>
      <c r="AZ5" s="41" t="s">
        <v>101</v>
      </c>
      <c r="BA5" s="41">
        <v>3.0000000000000001E-3</v>
      </c>
      <c r="BB5" s="41" t="s">
        <v>101</v>
      </c>
      <c r="BC5" s="41">
        <v>2E-3</v>
      </c>
      <c r="BD5" s="41" t="s">
        <v>101</v>
      </c>
      <c r="BE5" s="41">
        <v>2E-3</v>
      </c>
      <c r="BF5" s="41" t="s">
        <v>101</v>
      </c>
      <c r="BG5" s="41">
        <v>2E-3</v>
      </c>
      <c r="BH5" s="41" t="s">
        <v>101</v>
      </c>
      <c r="BI5" s="41">
        <v>2E-3</v>
      </c>
      <c r="BJ5" s="41">
        <v>1.2E-2</v>
      </c>
      <c r="BK5" s="41">
        <v>7.0000000000000001E-3</v>
      </c>
      <c r="BL5" s="41" t="s">
        <v>101</v>
      </c>
      <c r="BM5" s="41">
        <v>2E-3</v>
      </c>
      <c r="BN5" s="41" t="s">
        <v>101</v>
      </c>
      <c r="BO5" s="41">
        <v>4.0000000000000001E-3</v>
      </c>
      <c r="BP5" s="41">
        <v>8.9999999999999993E-3</v>
      </c>
      <c r="BQ5" s="41">
        <v>5.0000000000000001E-3</v>
      </c>
      <c r="BR5" s="41" t="s">
        <v>101</v>
      </c>
      <c r="BS5" s="41">
        <v>1.7999999999999999E-2</v>
      </c>
      <c r="BT5" s="41">
        <v>0.25</v>
      </c>
      <c r="BU5" s="41">
        <v>7.9000000000000001E-2</v>
      </c>
      <c r="BV5" s="41" t="s">
        <v>101</v>
      </c>
      <c r="BW5" s="41">
        <v>0.372</v>
      </c>
      <c r="BX5" s="41" t="s">
        <v>101</v>
      </c>
      <c r="BY5" s="41">
        <v>0.105</v>
      </c>
      <c r="BZ5" s="41" t="s">
        <v>101</v>
      </c>
      <c r="CA5" s="41">
        <v>0.316</v>
      </c>
      <c r="CB5" s="41" t="s">
        <v>101</v>
      </c>
      <c r="CC5" s="41">
        <v>0.45600000000000002</v>
      </c>
      <c r="CD5" s="41">
        <v>5.7450000000000001</v>
      </c>
      <c r="CE5" s="41">
        <v>0.2</v>
      </c>
      <c r="CF5" s="41">
        <v>0.78800000000000003</v>
      </c>
      <c r="CG5" s="41">
        <v>7.6999999999999999E-2</v>
      </c>
      <c r="CH5" s="41">
        <v>10.569000000000001</v>
      </c>
      <c r="CI5" s="41">
        <v>0.70499999999999996</v>
      </c>
      <c r="CJ5" s="41" t="s">
        <v>101</v>
      </c>
      <c r="CK5" s="41">
        <v>0.113</v>
      </c>
      <c r="CL5" s="41">
        <v>24.350999999999999</v>
      </c>
      <c r="CM5" s="41">
        <v>0.55400000000000005</v>
      </c>
      <c r="CN5" s="41" t="s">
        <v>101</v>
      </c>
      <c r="CO5" s="41">
        <v>0.02</v>
      </c>
      <c r="CP5" s="41">
        <v>4.2000000000000003E-2</v>
      </c>
      <c r="CQ5" s="41">
        <v>1.7999999999999999E-2</v>
      </c>
      <c r="CR5" s="41" t="s">
        <v>101</v>
      </c>
      <c r="CS5" s="41">
        <v>1.484</v>
      </c>
      <c r="CT5" s="574">
        <f t="shared" si="0"/>
        <v>99.977999999999994</v>
      </c>
      <c r="CU5" s="1792"/>
      <c r="CV5" s="602">
        <v>0.53055555555555478</v>
      </c>
      <c r="CW5" s="606"/>
      <c r="CX5" s="273"/>
    </row>
    <row r="6" spans="1:102" s="36" customFormat="1" ht="15" thickBot="1" x14ac:dyDescent="0.25">
      <c r="A6" s="695">
        <v>1</v>
      </c>
      <c r="B6" s="256">
        <v>1617</v>
      </c>
      <c r="C6" s="556">
        <v>44721</v>
      </c>
      <c r="D6" s="584">
        <v>0.5180555555555556</v>
      </c>
      <c r="E6" s="267" t="s">
        <v>95</v>
      </c>
      <c r="F6" s="36">
        <v>60</v>
      </c>
      <c r="G6" s="36" t="s">
        <v>96</v>
      </c>
      <c r="H6" s="36" t="s">
        <v>97</v>
      </c>
      <c r="I6" s="37" t="s">
        <v>98</v>
      </c>
      <c r="J6" s="37" t="s">
        <v>218</v>
      </c>
      <c r="K6" s="37" t="s">
        <v>182</v>
      </c>
      <c r="L6" s="37" t="s">
        <v>1489</v>
      </c>
      <c r="M6" s="37" t="s">
        <v>181</v>
      </c>
      <c r="N6" s="37" t="s">
        <v>723</v>
      </c>
      <c r="O6" s="37" t="s">
        <v>100</v>
      </c>
      <c r="P6" s="36" t="s">
        <v>101</v>
      </c>
      <c r="Q6" s="36">
        <v>6.3E-2</v>
      </c>
      <c r="R6" s="36" t="s">
        <v>101</v>
      </c>
      <c r="S6" s="36">
        <v>7.9000000000000001E-2</v>
      </c>
      <c r="T6" s="36" t="s">
        <v>101</v>
      </c>
      <c r="U6" s="36">
        <v>5.6000000000000001E-2</v>
      </c>
      <c r="V6" s="36" t="s">
        <v>101</v>
      </c>
      <c r="W6" s="36">
        <v>3.4000000000000002E-2</v>
      </c>
      <c r="X6" s="36" t="s">
        <v>101</v>
      </c>
      <c r="Y6" s="36">
        <v>2.4E-2</v>
      </c>
      <c r="Z6" s="36" t="s">
        <v>101</v>
      </c>
      <c r="AA6" s="36">
        <v>8.9999999999999993E-3</v>
      </c>
      <c r="AB6" s="36" t="s">
        <v>101</v>
      </c>
      <c r="AC6" s="36">
        <v>6.0000000000000001E-3</v>
      </c>
      <c r="AD6" s="36" t="s">
        <v>101</v>
      </c>
      <c r="AE6" s="36">
        <v>3.0000000000000001E-3</v>
      </c>
      <c r="AF6" s="36" t="s">
        <v>101</v>
      </c>
      <c r="AG6" s="36">
        <v>2E-3</v>
      </c>
      <c r="AH6" s="36">
        <v>55.792000000000002</v>
      </c>
      <c r="AI6" s="36">
        <v>0.46700000000000003</v>
      </c>
      <c r="AJ6" s="36" t="s">
        <v>101</v>
      </c>
      <c r="AK6" s="36">
        <v>2E-3</v>
      </c>
      <c r="AL6" s="36" t="s">
        <v>101</v>
      </c>
      <c r="AM6" s="36">
        <v>2E-3</v>
      </c>
      <c r="AN6" s="36" t="s">
        <v>101</v>
      </c>
      <c r="AO6" s="36">
        <v>2E-3</v>
      </c>
      <c r="AP6" s="36" t="s">
        <v>101</v>
      </c>
      <c r="AQ6" s="36">
        <v>2E-3</v>
      </c>
      <c r="AR6" s="36" t="s">
        <v>101</v>
      </c>
      <c r="AS6" s="36">
        <v>2E-3</v>
      </c>
      <c r="AT6" s="36">
        <v>3.9E-2</v>
      </c>
      <c r="AU6" s="36">
        <v>1E-3</v>
      </c>
      <c r="AV6" s="36" t="s">
        <v>101</v>
      </c>
      <c r="AW6" s="36">
        <v>2E-3</v>
      </c>
      <c r="AX6" s="36" t="s">
        <v>101</v>
      </c>
      <c r="AY6" s="36">
        <v>2E-3</v>
      </c>
      <c r="AZ6" s="36" t="s">
        <v>101</v>
      </c>
      <c r="BA6" s="36">
        <v>4.0000000000000001E-3</v>
      </c>
      <c r="BB6" s="36" t="s">
        <v>101</v>
      </c>
      <c r="BC6" s="36">
        <v>2E-3</v>
      </c>
      <c r="BD6" s="36" t="s">
        <v>101</v>
      </c>
      <c r="BE6" s="36">
        <v>2E-3</v>
      </c>
      <c r="BF6" s="36" t="s">
        <v>101</v>
      </c>
      <c r="BG6" s="36">
        <v>2E-3</v>
      </c>
      <c r="BH6" s="36" t="s">
        <v>101</v>
      </c>
      <c r="BI6" s="36">
        <v>2E-3</v>
      </c>
      <c r="BJ6" s="36">
        <v>1.4E-2</v>
      </c>
      <c r="BK6" s="36">
        <v>7.0000000000000001E-3</v>
      </c>
      <c r="BL6" s="36" t="s">
        <v>101</v>
      </c>
      <c r="BM6" s="36">
        <v>2E-3</v>
      </c>
      <c r="BN6" s="36" t="s">
        <v>101</v>
      </c>
      <c r="BO6" s="36">
        <v>7.0000000000000001E-3</v>
      </c>
      <c r="BP6" s="36">
        <v>8.9999999999999993E-3</v>
      </c>
      <c r="BQ6" s="36">
        <v>6.0000000000000001E-3</v>
      </c>
      <c r="BR6" s="36" t="s">
        <v>101</v>
      </c>
      <c r="BS6" s="36">
        <v>2.5000000000000001E-2</v>
      </c>
      <c r="BT6" s="36">
        <v>1.8979999999999999</v>
      </c>
      <c r="BU6" s="36">
        <v>0.09</v>
      </c>
      <c r="BV6" s="36" t="s">
        <v>101</v>
      </c>
      <c r="BW6" s="36">
        <v>0.38100000000000001</v>
      </c>
      <c r="BX6" s="36" t="s">
        <v>101</v>
      </c>
      <c r="BY6" s="36">
        <v>8.5000000000000006E-2</v>
      </c>
      <c r="BZ6" s="36" t="s">
        <v>101</v>
      </c>
      <c r="CA6" s="36">
        <v>0.26700000000000002</v>
      </c>
      <c r="CB6" s="36" t="s">
        <v>101</v>
      </c>
      <c r="CC6" s="36">
        <v>0.629</v>
      </c>
      <c r="CD6" s="36">
        <v>5.12</v>
      </c>
      <c r="CE6" s="36">
        <v>0.19900000000000001</v>
      </c>
      <c r="CF6" s="36">
        <v>0.95499999999999996</v>
      </c>
      <c r="CG6" s="36">
        <v>8.4000000000000005E-2</v>
      </c>
      <c r="CH6" s="36">
        <v>11.106999999999999</v>
      </c>
      <c r="CI6" s="36">
        <v>0.71</v>
      </c>
      <c r="CJ6" s="36" t="s">
        <v>101</v>
      </c>
      <c r="CK6" s="36">
        <v>0.10100000000000001</v>
      </c>
      <c r="CL6" s="36">
        <v>24.675999999999998</v>
      </c>
      <c r="CM6" s="36">
        <v>0.56999999999999995</v>
      </c>
      <c r="CN6" s="36" t="s">
        <v>101</v>
      </c>
      <c r="CO6" s="36">
        <v>1.9E-2</v>
      </c>
      <c r="CP6" s="36">
        <v>0.28899999999999998</v>
      </c>
      <c r="CQ6" s="36">
        <v>3.3000000000000002E-2</v>
      </c>
      <c r="CR6" s="36" t="s">
        <v>101</v>
      </c>
      <c r="CS6" s="36">
        <v>1.2789999999999999</v>
      </c>
      <c r="CT6" s="572">
        <f t="shared" si="0"/>
        <v>99.899000000000001</v>
      </c>
      <c r="CU6" s="1792"/>
      <c r="CV6" s="603">
        <v>2.2785300925925926</v>
      </c>
      <c r="CW6" s="607">
        <v>2.27</v>
      </c>
      <c r="CX6" s="267"/>
    </row>
    <row r="7" spans="1:102" s="36" customFormat="1" x14ac:dyDescent="0.2">
      <c r="A7" s="695">
        <v>1</v>
      </c>
      <c r="B7" s="256">
        <v>1619</v>
      </c>
      <c r="C7" s="556">
        <v>44721</v>
      </c>
      <c r="D7" s="584">
        <v>0.52013888888888882</v>
      </c>
      <c r="E7" s="267" t="s">
        <v>95</v>
      </c>
      <c r="F7" s="36">
        <v>60</v>
      </c>
      <c r="G7" s="36" t="s">
        <v>96</v>
      </c>
      <c r="H7" s="36" t="s">
        <v>97</v>
      </c>
      <c r="I7" s="37" t="s">
        <v>98</v>
      </c>
      <c r="J7" s="37" t="s">
        <v>215</v>
      </c>
      <c r="K7" s="37" t="s">
        <v>182</v>
      </c>
      <c r="L7" s="37" t="s">
        <v>205</v>
      </c>
      <c r="M7" s="37" t="s">
        <v>181</v>
      </c>
      <c r="N7" s="37" t="s">
        <v>1488</v>
      </c>
      <c r="O7" s="37" t="s">
        <v>100</v>
      </c>
      <c r="P7" s="36">
        <v>6.8000000000000005E-2</v>
      </c>
      <c r="Q7" s="36">
        <v>3.5999999999999997E-2</v>
      </c>
      <c r="R7" s="36">
        <v>4.2999999999999997E-2</v>
      </c>
      <c r="S7" s="36">
        <v>2.8000000000000001E-2</v>
      </c>
      <c r="T7" s="36" t="s">
        <v>101</v>
      </c>
      <c r="U7" s="36">
        <v>3.1E-2</v>
      </c>
      <c r="V7" s="36" t="s">
        <v>101</v>
      </c>
      <c r="W7" s="36">
        <v>2.8000000000000001E-2</v>
      </c>
      <c r="X7" s="36">
        <v>2.5999999999999999E-2</v>
      </c>
      <c r="Y7" s="36">
        <v>1.2999999999999999E-2</v>
      </c>
      <c r="Z7" s="36" t="s">
        <v>101</v>
      </c>
      <c r="AA7" s="36">
        <v>5.0000000000000001E-3</v>
      </c>
      <c r="AB7" s="36" t="s">
        <v>101</v>
      </c>
      <c r="AC7" s="36">
        <v>5.0000000000000001E-3</v>
      </c>
      <c r="AD7" s="36" t="s">
        <v>101</v>
      </c>
      <c r="AE7" s="36">
        <v>3.0000000000000001E-3</v>
      </c>
      <c r="AF7" s="36" t="s">
        <v>101</v>
      </c>
      <c r="AG7" s="36">
        <v>2E-3</v>
      </c>
      <c r="AH7" s="36">
        <v>60.219000000000001</v>
      </c>
      <c r="AI7" s="36">
        <v>0.47199999999999998</v>
      </c>
      <c r="AJ7" s="36" t="s">
        <v>101</v>
      </c>
      <c r="AK7" s="36">
        <v>2E-3</v>
      </c>
      <c r="AL7" s="36" t="s">
        <v>101</v>
      </c>
      <c r="AM7" s="36">
        <v>2E-3</v>
      </c>
      <c r="AN7" s="36" t="s">
        <v>101</v>
      </c>
      <c r="AO7" s="36">
        <v>2E-3</v>
      </c>
      <c r="AP7" s="36" t="s">
        <v>101</v>
      </c>
      <c r="AQ7" s="36">
        <v>2E-3</v>
      </c>
      <c r="AR7" s="36" t="s">
        <v>101</v>
      </c>
      <c r="AS7" s="36">
        <v>2E-3</v>
      </c>
      <c r="AT7" s="36">
        <v>3.9E-2</v>
      </c>
      <c r="AU7" s="36">
        <v>1E-3</v>
      </c>
      <c r="AV7" s="36" t="s">
        <v>101</v>
      </c>
      <c r="AW7" s="36">
        <v>2E-3</v>
      </c>
      <c r="AX7" s="36" t="s">
        <v>101</v>
      </c>
      <c r="AY7" s="36">
        <v>2E-3</v>
      </c>
      <c r="AZ7" s="36" t="s">
        <v>101</v>
      </c>
      <c r="BA7" s="36">
        <v>5.0000000000000001E-3</v>
      </c>
      <c r="BB7" s="36" t="s">
        <v>101</v>
      </c>
      <c r="BC7" s="36">
        <v>2E-3</v>
      </c>
      <c r="BD7" s="36" t="s">
        <v>101</v>
      </c>
      <c r="BE7" s="36">
        <v>2E-3</v>
      </c>
      <c r="BF7" s="36" t="s">
        <v>101</v>
      </c>
      <c r="BG7" s="36">
        <v>2E-3</v>
      </c>
      <c r="BH7" s="36" t="s">
        <v>101</v>
      </c>
      <c r="BI7" s="36">
        <v>2E-3</v>
      </c>
      <c r="BJ7" s="36" t="s">
        <v>101</v>
      </c>
      <c r="BK7" s="36">
        <v>1.2999999999999999E-2</v>
      </c>
      <c r="BL7" s="36" t="s">
        <v>101</v>
      </c>
      <c r="BM7" s="36">
        <v>3.0000000000000001E-3</v>
      </c>
      <c r="BN7" s="36" t="s">
        <v>101</v>
      </c>
      <c r="BO7" s="36">
        <v>5.0000000000000001E-3</v>
      </c>
      <c r="BP7" s="36" t="s">
        <v>101</v>
      </c>
      <c r="BQ7" s="36">
        <v>8.9999999999999993E-3</v>
      </c>
      <c r="BR7" s="36" t="s">
        <v>101</v>
      </c>
      <c r="BS7" s="36">
        <v>2.1999999999999999E-2</v>
      </c>
      <c r="BT7" s="36">
        <v>0.46</v>
      </c>
      <c r="BU7" s="36">
        <v>9.1999999999999998E-2</v>
      </c>
      <c r="BV7" s="36" t="s">
        <v>101</v>
      </c>
      <c r="BW7" s="36">
        <v>0.46300000000000002</v>
      </c>
      <c r="BX7" s="36" t="s">
        <v>101</v>
      </c>
      <c r="BY7" s="36">
        <v>7.6999999999999999E-2</v>
      </c>
      <c r="BZ7" s="36" t="s">
        <v>101</v>
      </c>
      <c r="CA7" s="36">
        <v>0.248</v>
      </c>
      <c r="CB7" s="36" t="s">
        <v>101</v>
      </c>
      <c r="CC7" s="36">
        <v>0.45200000000000001</v>
      </c>
      <c r="CD7" s="36">
        <v>5.7160000000000002</v>
      </c>
      <c r="CE7" s="36">
        <v>0.19800000000000001</v>
      </c>
      <c r="CF7" s="36">
        <v>0.72099999999999997</v>
      </c>
      <c r="CG7" s="36">
        <v>7.0000000000000007E-2</v>
      </c>
      <c r="CH7" s="36">
        <v>9.5220000000000002</v>
      </c>
      <c r="CI7" s="36">
        <v>0.68400000000000005</v>
      </c>
      <c r="CJ7" s="36" t="s">
        <v>101</v>
      </c>
      <c r="CK7" s="36">
        <v>0.106</v>
      </c>
      <c r="CL7" s="36">
        <v>21.773</v>
      </c>
      <c r="CM7" s="36">
        <v>0.56399999999999995</v>
      </c>
      <c r="CN7" s="36" t="s">
        <v>101</v>
      </c>
      <c r="CO7" s="36">
        <v>2.1999999999999999E-2</v>
      </c>
      <c r="CP7" s="36">
        <v>1.361</v>
      </c>
      <c r="CQ7" s="36">
        <v>7.5999999999999998E-2</v>
      </c>
      <c r="CR7" s="36" t="s">
        <v>101</v>
      </c>
      <c r="CS7" s="36">
        <v>1.181</v>
      </c>
      <c r="CT7" s="572">
        <f t="shared" si="0"/>
        <v>99.948000000000008</v>
      </c>
      <c r="CU7" s="1793"/>
    </row>
    <row r="8" spans="1:102" s="38" customFormat="1" x14ac:dyDescent="0.2">
      <c r="A8" s="698">
        <v>1</v>
      </c>
      <c r="B8" s="257">
        <v>1620</v>
      </c>
      <c r="C8" s="557">
        <v>44721</v>
      </c>
      <c r="D8" s="585">
        <v>0.52361111111111114</v>
      </c>
      <c r="E8" s="268" t="s">
        <v>95</v>
      </c>
      <c r="F8" s="38">
        <v>60</v>
      </c>
      <c r="G8" s="38" t="s">
        <v>96</v>
      </c>
      <c r="H8" s="38" t="s">
        <v>97</v>
      </c>
      <c r="I8" s="39" t="s">
        <v>98</v>
      </c>
      <c r="J8" s="39" t="s">
        <v>219</v>
      </c>
      <c r="K8" s="39" t="s">
        <v>182</v>
      </c>
      <c r="L8" s="39" t="s">
        <v>205</v>
      </c>
      <c r="M8" s="39" t="s">
        <v>181</v>
      </c>
      <c r="N8" s="39" t="s">
        <v>1488</v>
      </c>
      <c r="O8" s="39" t="s">
        <v>100</v>
      </c>
      <c r="P8" s="38">
        <v>6.7000000000000004E-2</v>
      </c>
      <c r="Q8" s="38">
        <v>4.1000000000000002E-2</v>
      </c>
      <c r="R8" s="38" t="s">
        <v>101</v>
      </c>
      <c r="S8" s="38">
        <v>4.8000000000000001E-2</v>
      </c>
      <c r="T8" s="38" t="s">
        <v>101</v>
      </c>
      <c r="U8" s="38">
        <v>5.2999999999999999E-2</v>
      </c>
      <c r="V8" s="38" t="s">
        <v>101</v>
      </c>
      <c r="W8" s="38">
        <v>5.0999999999999997E-2</v>
      </c>
      <c r="X8" s="38">
        <v>2.4E-2</v>
      </c>
      <c r="Y8" s="38">
        <v>1.4999999999999999E-2</v>
      </c>
      <c r="Z8" s="38" t="s">
        <v>101</v>
      </c>
      <c r="AA8" s="38">
        <v>6.0000000000000001E-3</v>
      </c>
      <c r="AB8" s="38" t="s">
        <v>101</v>
      </c>
      <c r="AC8" s="38">
        <v>7.0000000000000001E-3</v>
      </c>
      <c r="AD8" s="38" t="s">
        <v>101</v>
      </c>
      <c r="AE8" s="38">
        <v>3.0000000000000001E-3</v>
      </c>
      <c r="AF8" s="38" t="s">
        <v>101</v>
      </c>
      <c r="AG8" s="38">
        <v>2E-3</v>
      </c>
      <c r="AH8" s="38">
        <v>58.44</v>
      </c>
      <c r="AI8" s="38">
        <v>0.46800000000000003</v>
      </c>
      <c r="AJ8" s="38" t="s">
        <v>101</v>
      </c>
      <c r="AK8" s="38">
        <v>2E-3</v>
      </c>
      <c r="AL8" s="38" t="s">
        <v>101</v>
      </c>
      <c r="AM8" s="38">
        <v>2E-3</v>
      </c>
      <c r="AN8" s="38" t="s">
        <v>101</v>
      </c>
      <c r="AO8" s="38">
        <v>2E-3</v>
      </c>
      <c r="AP8" s="38" t="s">
        <v>101</v>
      </c>
      <c r="AQ8" s="38">
        <v>2E-3</v>
      </c>
      <c r="AR8" s="38" t="s">
        <v>101</v>
      </c>
      <c r="AS8" s="38">
        <v>2E-3</v>
      </c>
      <c r="AT8" s="38">
        <v>4.2000000000000003E-2</v>
      </c>
      <c r="AU8" s="38">
        <v>1E-3</v>
      </c>
      <c r="AV8" s="38" t="s">
        <v>101</v>
      </c>
      <c r="AW8" s="38">
        <v>2E-3</v>
      </c>
      <c r="AX8" s="38" t="s">
        <v>101</v>
      </c>
      <c r="AY8" s="38">
        <v>2E-3</v>
      </c>
      <c r="AZ8" s="38" t="s">
        <v>101</v>
      </c>
      <c r="BA8" s="38">
        <v>4.0000000000000001E-3</v>
      </c>
      <c r="BB8" s="38" t="s">
        <v>101</v>
      </c>
      <c r="BC8" s="38">
        <v>2E-3</v>
      </c>
      <c r="BD8" s="38" t="s">
        <v>101</v>
      </c>
      <c r="BE8" s="38">
        <v>2E-3</v>
      </c>
      <c r="BF8" s="38" t="s">
        <v>101</v>
      </c>
      <c r="BG8" s="38">
        <v>2E-3</v>
      </c>
      <c r="BH8" s="38" t="s">
        <v>101</v>
      </c>
      <c r="BI8" s="38">
        <v>2E-3</v>
      </c>
      <c r="BJ8" s="38" t="s">
        <v>101</v>
      </c>
      <c r="BK8" s="38">
        <v>8.9999999999999993E-3</v>
      </c>
      <c r="BL8" s="38" t="s">
        <v>101</v>
      </c>
      <c r="BM8" s="38">
        <v>2E-3</v>
      </c>
      <c r="BN8" s="38" t="s">
        <v>101</v>
      </c>
      <c r="BO8" s="38">
        <v>4.0000000000000001E-3</v>
      </c>
      <c r="BP8" s="38" t="s">
        <v>101</v>
      </c>
      <c r="BQ8" s="38">
        <v>8.0000000000000002E-3</v>
      </c>
      <c r="BR8" s="38" t="s">
        <v>101</v>
      </c>
      <c r="BS8" s="38">
        <v>2.1000000000000001E-2</v>
      </c>
      <c r="BT8" s="38">
        <v>0.39500000000000002</v>
      </c>
      <c r="BU8" s="38">
        <v>8.8999999999999996E-2</v>
      </c>
      <c r="BV8" s="38" t="s">
        <v>101</v>
      </c>
      <c r="BW8" s="38">
        <v>0.41699999999999998</v>
      </c>
      <c r="BX8" s="38" t="s">
        <v>101</v>
      </c>
      <c r="BY8" s="38">
        <v>0.11799999999999999</v>
      </c>
      <c r="BZ8" s="38" t="s">
        <v>101</v>
      </c>
      <c r="CA8" s="38">
        <v>0.375</v>
      </c>
      <c r="CB8" s="38" t="s">
        <v>101</v>
      </c>
      <c r="CC8" s="38">
        <v>0.42699999999999999</v>
      </c>
      <c r="CD8" s="38">
        <v>5.7880000000000003</v>
      </c>
      <c r="CE8" s="38">
        <v>0.188</v>
      </c>
      <c r="CF8" s="38">
        <v>0.13400000000000001</v>
      </c>
      <c r="CG8" s="38">
        <v>5.8000000000000003E-2</v>
      </c>
      <c r="CH8" s="38">
        <v>10.555999999999999</v>
      </c>
      <c r="CI8" s="38">
        <v>0.73399999999999999</v>
      </c>
      <c r="CJ8" s="38" t="s">
        <v>101</v>
      </c>
      <c r="CK8" s="38">
        <v>0.108</v>
      </c>
      <c r="CL8" s="38">
        <v>24.457000000000001</v>
      </c>
      <c r="CM8" s="38">
        <v>0.60199999999999998</v>
      </c>
      <c r="CN8" s="38" t="s">
        <v>101</v>
      </c>
      <c r="CO8" s="38">
        <v>2.1000000000000001E-2</v>
      </c>
      <c r="CP8" s="38">
        <v>4.9000000000000002E-2</v>
      </c>
      <c r="CQ8" s="38">
        <v>0.02</v>
      </c>
      <c r="CR8" s="38" t="s">
        <v>101</v>
      </c>
      <c r="CS8" s="38">
        <v>1.3580000000000001</v>
      </c>
      <c r="CT8" s="576">
        <f t="shared" si="0"/>
        <v>99.951999999999998</v>
      </c>
      <c r="CU8" s="1793"/>
    </row>
    <row r="9" spans="1:102" s="41" customFormat="1" ht="15" thickBot="1" x14ac:dyDescent="0.25">
      <c r="A9" s="699">
        <v>1</v>
      </c>
      <c r="B9" s="258">
        <v>1622</v>
      </c>
      <c r="C9" s="558">
        <v>44721</v>
      </c>
      <c r="D9" s="586">
        <v>0.52777777777777779</v>
      </c>
      <c r="E9" s="269" t="s">
        <v>95</v>
      </c>
      <c r="F9" s="41">
        <v>60</v>
      </c>
      <c r="G9" s="41" t="s">
        <v>96</v>
      </c>
      <c r="H9" s="41" t="s">
        <v>97</v>
      </c>
      <c r="I9" s="42" t="s">
        <v>98</v>
      </c>
      <c r="J9" s="42" t="s">
        <v>220</v>
      </c>
      <c r="K9" s="42" t="s">
        <v>182</v>
      </c>
      <c r="L9" s="42" t="s">
        <v>205</v>
      </c>
      <c r="M9" s="42" t="s">
        <v>181</v>
      </c>
      <c r="N9" s="42" t="s">
        <v>1488</v>
      </c>
      <c r="O9" s="42" t="s">
        <v>100</v>
      </c>
      <c r="P9" s="41">
        <v>6.8000000000000005E-2</v>
      </c>
      <c r="Q9" s="41">
        <v>3.7999999999999999E-2</v>
      </c>
      <c r="R9" s="41">
        <v>4.9000000000000002E-2</v>
      </c>
      <c r="S9" s="41">
        <v>0.03</v>
      </c>
      <c r="T9" s="41" t="s">
        <v>101</v>
      </c>
      <c r="U9" s="41">
        <v>5.2999999999999999E-2</v>
      </c>
      <c r="V9" s="41" t="s">
        <v>101</v>
      </c>
      <c r="W9" s="41">
        <v>4.9000000000000002E-2</v>
      </c>
      <c r="X9" s="41">
        <v>2.1999999999999999E-2</v>
      </c>
      <c r="Y9" s="41">
        <v>1.4E-2</v>
      </c>
      <c r="Z9" s="41" t="s">
        <v>101</v>
      </c>
      <c r="AA9" s="41">
        <v>6.0000000000000001E-3</v>
      </c>
      <c r="AB9" s="41" t="s">
        <v>101</v>
      </c>
      <c r="AC9" s="41">
        <v>6.0000000000000001E-3</v>
      </c>
      <c r="AD9" s="41" t="s">
        <v>101</v>
      </c>
      <c r="AE9" s="41">
        <v>4.0000000000000001E-3</v>
      </c>
      <c r="AF9" s="41" t="s">
        <v>101</v>
      </c>
      <c r="AG9" s="41">
        <v>2E-3</v>
      </c>
      <c r="AH9" s="41">
        <v>58.774999999999999</v>
      </c>
      <c r="AI9" s="41">
        <v>0.42199999999999999</v>
      </c>
      <c r="AJ9" s="41" t="s">
        <v>101</v>
      </c>
      <c r="AK9" s="41">
        <v>2E-3</v>
      </c>
      <c r="AL9" s="41" t="s">
        <v>101</v>
      </c>
      <c r="AM9" s="41">
        <v>2E-3</v>
      </c>
      <c r="AN9" s="41" t="s">
        <v>101</v>
      </c>
      <c r="AO9" s="41">
        <v>2E-3</v>
      </c>
      <c r="AP9" s="41" t="s">
        <v>101</v>
      </c>
      <c r="AQ9" s="41">
        <v>2E-3</v>
      </c>
      <c r="AR9" s="41" t="s">
        <v>101</v>
      </c>
      <c r="AS9" s="41">
        <v>2E-3</v>
      </c>
      <c r="AT9" s="41">
        <v>4.2999999999999997E-2</v>
      </c>
      <c r="AU9" s="41">
        <v>1E-3</v>
      </c>
      <c r="AV9" s="41" t="s">
        <v>101</v>
      </c>
      <c r="AW9" s="41">
        <v>2E-3</v>
      </c>
      <c r="AX9" s="41" t="s">
        <v>101</v>
      </c>
      <c r="AY9" s="41">
        <v>2E-3</v>
      </c>
      <c r="AZ9" s="41" t="s">
        <v>101</v>
      </c>
      <c r="BA9" s="41">
        <v>3.0000000000000001E-3</v>
      </c>
      <c r="BB9" s="41" t="s">
        <v>101</v>
      </c>
      <c r="BC9" s="41">
        <v>2E-3</v>
      </c>
      <c r="BD9" s="41" t="s">
        <v>101</v>
      </c>
      <c r="BE9" s="41">
        <v>2E-3</v>
      </c>
      <c r="BF9" s="41" t="s">
        <v>101</v>
      </c>
      <c r="BG9" s="41">
        <v>2E-3</v>
      </c>
      <c r="BH9" s="41" t="s">
        <v>101</v>
      </c>
      <c r="BI9" s="41">
        <v>2E-3</v>
      </c>
      <c r="BJ9" s="41" t="s">
        <v>101</v>
      </c>
      <c r="BK9" s="41">
        <v>8.9999999999999993E-3</v>
      </c>
      <c r="BL9" s="41" t="s">
        <v>101</v>
      </c>
      <c r="BM9" s="41">
        <v>2E-3</v>
      </c>
      <c r="BN9" s="41" t="s">
        <v>101</v>
      </c>
      <c r="BO9" s="41">
        <v>4.0000000000000001E-3</v>
      </c>
      <c r="BP9" s="41" t="s">
        <v>101</v>
      </c>
      <c r="BQ9" s="41">
        <v>7.0000000000000001E-3</v>
      </c>
      <c r="BR9" s="41" t="s">
        <v>101</v>
      </c>
      <c r="BS9" s="41">
        <v>1.9E-2</v>
      </c>
      <c r="BT9" s="41">
        <v>0.51500000000000001</v>
      </c>
      <c r="BU9" s="41">
        <v>7.6999999999999999E-2</v>
      </c>
      <c r="BV9" s="41" t="s">
        <v>101</v>
      </c>
      <c r="BW9" s="41">
        <v>0.36099999999999999</v>
      </c>
      <c r="BX9" s="41" t="s">
        <v>101</v>
      </c>
      <c r="BY9" s="41">
        <v>0.106</v>
      </c>
      <c r="BZ9" s="41" t="s">
        <v>101</v>
      </c>
      <c r="CA9" s="41">
        <v>0.32500000000000001</v>
      </c>
      <c r="CB9" s="41" t="s">
        <v>101</v>
      </c>
      <c r="CC9" s="41">
        <v>0.504</v>
      </c>
      <c r="CD9" s="41">
        <v>5.8040000000000003</v>
      </c>
      <c r="CE9" s="41">
        <v>0.218</v>
      </c>
      <c r="CF9" s="41">
        <v>0.129</v>
      </c>
      <c r="CG9" s="41">
        <v>7.0000000000000007E-2</v>
      </c>
      <c r="CH9" s="41">
        <v>10.702</v>
      </c>
      <c r="CI9" s="41">
        <v>0.60299999999999998</v>
      </c>
      <c r="CJ9" s="41" t="s">
        <v>101</v>
      </c>
      <c r="CK9" s="41">
        <v>9.2999999999999999E-2</v>
      </c>
      <c r="CL9" s="41">
        <v>23.847999999999999</v>
      </c>
      <c r="CM9" s="41">
        <v>0.54700000000000004</v>
      </c>
      <c r="CN9" s="41" t="s">
        <v>101</v>
      </c>
      <c r="CO9" s="41">
        <v>2.1000000000000001E-2</v>
      </c>
      <c r="CP9" s="41">
        <v>4.4999999999999998E-2</v>
      </c>
      <c r="CQ9" s="41">
        <v>1.7000000000000001E-2</v>
      </c>
      <c r="CR9" s="41" t="s">
        <v>101</v>
      </c>
      <c r="CS9" s="41">
        <v>0.60499999999999998</v>
      </c>
      <c r="CT9" s="575">
        <f t="shared" si="0"/>
        <v>100</v>
      </c>
      <c r="CU9" s="1793"/>
    </row>
    <row r="10" spans="1:102" s="36" customFormat="1" x14ac:dyDescent="0.2">
      <c r="A10" s="695">
        <v>1</v>
      </c>
      <c r="B10" s="256">
        <v>1623</v>
      </c>
      <c r="C10" s="556">
        <v>44721</v>
      </c>
      <c r="D10" s="584">
        <v>0.52847222222222223</v>
      </c>
      <c r="E10" s="267" t="s">
        <v>95</v>
      </c>
      <c r="F10" s="36">
        <v>60</v>
      </c>
      <c r="G10" s="36" t="s">
        <v>96</v>
      </c>
      <c r="H10" s="36" t="s">
        <v>97</v>
      </c>
      <c r="I10" s="37" t="s">
        <v>98</v>
      </c>
      <c r="J10" s="37" t="s">
        <v>214</v>
      </c>
      <c r="K10" s="37" t="s">
        <v>182</v>
      </c>
      <c r="L10" s="37" t="s">
        <v>205</v>
      </c>
      <c r="M10" s="37" t="s">
        <v>181</v>
      </c>
      <c r="N10" s="37" t="s">
        <v>1488</v>
      </c>
      <c r="O10" s="37" t="s">
        <v>100</v>
      </c>
      <c r="P10" s="36" t="s">
        <v>101</v>
      </c>
      <c r="Q10" s="36">
        <v>5.1999999999999998E-2</v>
      </c>
      <c r="R10" s="36">
        <v>4.2000000000000003E-2</v>
      </c>
      <c r="S10" s="36">
        <v>2.8000000000000001E-2</v>
      </c>
      <c r="T10" s="36" t="s">
        <v>101</v>
      </c>
      <c r="U10" s="36">
        <v>3.5000000000000003E-2</v>
      </c>
      <c r="V10" s="36" t="s">
        <v>101</v>
      </c>
      <c r="W10" s="36">
        <v>4.2000000000000003E-2</v>
      </c>
      <c r="X10" s="36">
        <v>4.4999999999999998E-2</v>
      </c>
      <c r="Y10" s="36">
        <v>1.2999999999999999E-2</v>
      </c>
      <c r="Z10" s="36" t="s">
        <v>101</v>
      </c>
      <c r="AA10" s="36">
        <v>5.0000000000000001E-3</v>
      </c>
      <c r="AB10" s="36" t="s">
        <v>101</v>
      </c>
      <c r="AC10" s="36">
        <v>5.0000000000000001E-3</v>
      </c>
      <c r="AD10" s="36" t="s">
        <v>101</v>
      </c>
      <c r="AE10" s="36">
        <v>3.0000000000000001E-3</v>
      </c>
      <c r="AF10" s="36" t="s">
        <v>101</v>
      </c>
      <c r="AG10" s="36">
        <v>2E-3</v>
      </c>
      <c r="AH10" s="36">
        <v>58.997999999999998</v>
      </c>
      <c r="AI10" s="36">
        <v>0.40200000000000002</v>
      </c>
      <c r="AJ10" s="36" t="s">
        <v>101</v>
      </c>
      <c r="AK10" s="36">
        <v>2E-3</v>
      </c>
      <c r="AL10" s="36" t="s">
        <v>101</v>
      </c>
      <c r="AM10" s="36">
        <v>2E-3</v>
      </c>
      <c r="AN10" s="36" t="s">
        <v>101</v>
      </c>
      <c r="AO10" s="36">
        <v>2E-3</v>
      </c>
      <c r="AP10" s="36" t="s">
        <v>101</v>
      </c>
      <c r="AQ10" s="36">
        <v>2E-3</v>
      </c>
      <c r="AR10" s="36" t="s">
        <v>101</v>
      </c>
      <c r="AS10" s="36">
        <v>2E-3</v>
      </c>
      <c r="AT10" s="36">
        <v>0.04</v>
      </c>
      <c r="AU10" s="36">
        <v>1E-3</v>
      </c>
      <c r="AV10" s="36" t="s">
        <v>101</v>
      </c>
      <c r="AW10" s="36">
        <v>2E-3</v>
      </c>
      <c r="AX10" s="36" t="s">
        <v>101</v>
      </c>
      <c r="AY10" s="36">
        <v>2E-3</v>
      </c>
      <c r="AZ10" s="36" t="s">
        <v>101</v>
      </c>
      <c r="BA10" s="36">
        <v>3.0000000000000001E-3</v>
      </c>
      <c r="BB10" s="36" t="s">
        <v>101</v>
      </c>
      <c r="BC10" s="36">
        <v>2E-3</v>
      </c>
      <c r="BD10" s="36" t="s">
        <v>101</v>
      </c>
      <c r="BE10" s="36">
        <v>2E-3</v>
      </c>
      <c r="BF10" s="36" t="s">
        <v>101</v>
      </c>
      <c r="BG10" s="36">
        <v>2E-3</v>
      </c>
      <c r="BH10" s="36" t="s">
        <v>101</v>
      </c>
      <c r="BI10" s="36">
        <v>2E-3</v>
      </c>
      <c r="BJ10" s="36" t="s">
        <v>101</v>
      </c>
      <c r="BK10" s="36">
        <v>8.9999999999999993E-3</v>
      </c>
      <c r="BL10" s="36" t="s">
        <v>101</v>
      </c>
      <c r="BM10" s="36">
        <v>2E-3</v>
      </c>
      <c r="BN10" s="36" t="s">
        <v>101</v>
      </c>
      <c r="BO10" s="36">
        <v>4.0000000000000001E-3</v>
      </c>
      <c r="BP10" s="36" t="s">
        <v>101</v>
      </c>
      <c r="BQ10" s="36">
        <v>7.0000000000000001E-3</v>
      </c>
      <c r="BR10" s="36" t="s">
        <v>101</v>
      </c>
      <c r="BS10" s="36">
        <v>1.7000000000000001E-2</v>
      </c>
      <c r="BT10" s="36">
        <v>0.25900000000000001</v>
      </c>
      <c r="BU10" s="36">
        <v>7.4999999999999997E-2</v>
      </c>
      <c r="BV10" s="36" t="s">
        <v>101</v>
      </c>
      <c r="BW10" s="36">
        <v>0.35399999999999998</v>
      </c>
      <c r="BX10" s="36" t="s">
        <v>101</v>
      </c>
      <c r="BY10" s="36">
        <v>0.14199999999999999</v>
      </c>
      <c r="BZ10" s="36" t="s">
        <v>101</v>
      </c>
      <c r="CA10" s="36">
        <v>0.39600000000000002</v>
      </c>
      <c r="CB10" s="36" t="s">
        <v>101</v>
      </c>
      <c r="CC10" s="36">
        <v>0.496</v>
      </c>
      <c r="CD10" s="36">
        <v>5.4420000000000002</v>
      </c>
      <c r="CE10" s="36">
        <v>0.19600000000000001</v>
      </c>
      <c r="CF10" s="36">
        <v>0.72899999999999998</v>
      </c>
      <c r="CG10" s="36">
        <v>0.08</v>
      </c>
      <c r="CH10" s="36">
        <v>9.8140000000000001</v>
      </c>
      <c r="CI10" s="36">
        <v>0.68799999999999994</v>
      </c>
      <c r="CJ10" s="36" t="s">
        <v>101</v>
      </c>
      <c r="CK10" s="36">
        <v>0.109</v>
      </c>
      <c r="CL10" s="36">
        <v>23.501999999999999</v>
      </c>
      <c r="CM10" s="36">
        <v>0.57799999999999996</v>
      </c>
      <c r="CN10" s="36" t="s">
        <v>101</v>
      </c>
      <c r="CO10" s="36">
        <v>2.3E-2</v>
      </c>
      <c r="CP10" s="36">
        <v>1.081</v>
      </c>
      <c r="CQ10" s="36">
        <v>6.7000000000000004E-2</v>
      </c>
      <c r="CR10" s="36" t="s">
        <v>101</v>
      </c>
      <c r="CS10" s="36">
        <v>1.105</v>
      </c>
      <c r="CT10" s="572">
        <f t="shared" si="0"/>
        <v>99.951999999999998</v>
      </c>
      <c r="CU10" s="1793"/>
    </row>
    <row r="11" spans="1:102" s="38" customFormat="1" x14ac:dyDescent="0.2">
      <c r="A11" s="698">
        <v>1</v>
      </c>
      <c r="B11" s="257">
        <v>1624</v>
      </c>
      <c r="C11" s="557">
        <v>44721</v>
      </c>
      <c r="D11" s="585">
        <v>0.52986111111111112</v>
      </c>
      <c r="E11" s="268" t="s">
        <v>95</v>
      </c>
      <c r="F11" s="38">
        <v>60</v>
      </c>
      <c r="G11" s="38" t="s">
        <v>96</v>
      </c>
      <c r="H11" s="38" t="s">
        <v>97</v>
      </c>
      <c r="I11" s="39" t="s">
        <v>98</v>
      </c>
      <c r="J11" s="39" t="s">
        <v>221</v>
      </c>
      <c r="K11" s="39" t="s">
        <v>182</v>
      </c>
      <c r="L11" s="39" t="s">
        <v>205</v>
      </c>
      <c r="M11" s="39" t="s">
        <v>181</v>
      </c>
      <c r="N11" s="39" t="s">
        <v>1488</v>
      </c>
      <c r="O11" s="39" t="s">
        <v>100</v>
      </c>
      <c r="P11" s="38" t="s">
        <v>101</v>
      </c>
      <c r="Q11" s="38">
        <v>8.2000000000000003E-2</v>
      </c>
      <c r="R11" s="38" t="s">
        <v>101</v>
      </c>
      <c r="S11" s="38">
        <v>4.1000000000000002E-2</v>
      </c>
      <c r="T11" s="38" t="s">
        <v>101</v>
      </c>
      <c r="U11" s="38">
        <v>3.1E-2</v>
      </c>
      <c r="V11" s="38" t="s">
        <v>101</v>
      </c>
      <c r="W11" s="38">
        <v>3.9E-2</v>
      </c>
      <c r="X11" s="38">
        <v>3.2000000000000001E-2</v>
      </c>
      <c r="Y11" s="38">
        <v>1.2999999999999999E-2</v>
      </c>
      <c r="Z11" s="38" t="s">
        <v>101</v>
      </c>
      <c r="AA11" s="38">
        <v>6.0000000000000001E-3</v>
      </c>
      <c r="AB11" s="38" t="s">
        <v>101</v>
      </c>
      <c r="AC11" s="38">
        <v>6.0000000000000001E-3</v>
      </c>
      <c r="AD11" s="38" t="s">
        <v>101</v>
      </c>
      <c r="AE11" s="38">
        <v>3.0000000000000001E-3</v>
      </c>
      <c r="AF11" s="38" t="s">
        <v>101</v>
      </c>
      <c r="AG11" s="38">
        <v>2E-3</v>
      </c>
      <c r="AH11" s="38">
        <v>58.817</v>
      </c>
      <c r="AI11" s="38">
        <v>0.40300000000000002</v>
      </c>
      <c r="AJ11" s="38" t="s">
        <v>101</v>
      </c>
      <c r="AK11" s="38">
        <v>2E-3</v>
      </c>
      <c r="AL11" s="38" t="s">
        <v>101</v>
      </c>
      <c r="AM11" s="38">
        <v>2E-3</v>
      </c>
      <c r="AN11" s="38" t="s">
        <v>101</v>
      </c>
      <c r="AO11" s="38">
        <v>2E-3</v>
      </c>
      <c r="AP11" s="38" t="s">
        <v>101</v>
      </c>
      <c r="AQ11" s="38">
        <v>2E-3</v>
      </c>
      <c r="AR11" s="38" t="s">
        <v>101</v>
      </c>
      <c r="AS11" s="38">
        <v>2E-3</v>
      </c>
      <c r="AT11" s="38">
        <v>3.7999999999999999E-2</v>
      </c>
      <c r="AU11" s="38">
        <v>1E-3</v>
      </c>
      <c r="AV11" s="38" t="s">
        <v>101</v>
      </c>
      <c r="AW11" s="38">
        <v>2E-3</v>
      </c>
      <c r="AX11" s="38" t="s">
        <v>101</v>
      </c>
      <c r="AY11" s="38">
        <v>2E-3</v>
      </c>
      <c r="AZ11" s="38" t="s">
        <v>101</v>
      </c>
      <c r="BA11" s="38">
        <v>4.0000000000000001E-3</v>
      </c>
      <c r="BB11" s="38" t="s">
        <v>101</v>
      </c>
      <c r="BC11" s="38">
        <v>2E-3</v>
      </c>
      <c r="BD11" s="38" t="s">
        <v>101</v>
      </c>
      <c r="BE11" s="38">
        <v>2E-3</v>
      </c>
      <c r="BF11" s="38" t="s">
        <v>101</v>
      </c>
      <c r="BG11" s="38">
        <v>2E-3</v>
      </c>
      <c r="BH11" s="38" t="s">
        <v>101</v>
      </c>
      <c r="BI11" s="38">
        <v>2E-3</v>
      </c>
      <c r="BJ11" s="38" t="s">
        <v>101</v>
      </c>
      <c r="BK11" s="38">
        <v>8.0000000000000002E-3</v>
      </c>
      <c r="BL11" s="38" t="s">
        <v>101</v>
      </c>
      <c r="BM11" s="38">
        <v>2E-3</v>
      </c>
      <c r="BN11" s="38" t="s">
        <v>101</v>
      </c>
      <c r="BO11" s="38">
        <v>4.0000000000000001E-3</v>
      </c>
      <c r="BP11" s="38" t="s">
        <v>101</v>
      </c>
      <c r="BQ11" s="38">
        <v>7.0000000000000001E-3</v>
      </c>
      <c r="BR11" s="38" t="s">
        <v>101</v>
      </c>
      <c r="BS11" s="38">
        <v>1.7000000000000001E-2</v>
      </c>
      <c r="BT11" s="38">
        <v>0.183</v>
      </c>
      <c r="BU11" s="38">
        <v>7.3999999999999996E-2</v>
      </c>
      <c r="BV11" s="38" t="s">
        <v>101</v>
      </c>
      <c r="BW11" s="38">
        <v>0.34799999999999998</v>
      </c>
      <c r="BX11" s="38" t="s">
        <v>101</v>
      </c>
      <c r="BY11" s="38">
        <v>7.9000000000000001E-2</v>
      </c>
      <c r="BZ11" s="38" t="s">
        <v>101</v>
      </c>
      <c r="CA11" s="38">
        <v>0.251</v>
      </c>
      <c r="CB11" s="38" t="s">
        <v>101</v>
      </c>
      <c r="CC11" s="38">
        <v>0.45200000000000001</v>
      </c>
      <c r="CD11" s="38">
        <v>5.2450000000000001</v>
      </c>
      <c r="CE11" s="38">
        <v>0.187</v>
      </c>
      <c r="CF11" s="38">
        <v>0.77</v>
      </c>
      <c r="CG11" s="38">
        <v>7.3999999999999996E-2</v>
      </c>
      <c r="CH11" s="38">
        <v>10.042</v>
      </c>
      <c r="CI11" s="38">
        <v>0.60599999999999998</v>
      </c>
      <c r="CJ11" s="38" t="s">
        <v>101</v>
      </c>
      <c r="CK11" s="38">
        <v>9.6000000000000002E-2</v>
      </c>
      <c r="CL11" s="38">
        <v>24.616</v>
      </c>
      <c r="CM11" s="38">
        <v>0.54</v>
      </c>
      <c r="CN11" s="38" t="s">
        <v>101</v>
      </c>
      <c r="CO11" s="38">
        <v>0.02</v>
      </c>
      <c r="CP11" s="38">
        <v>0.19700000000000001</v>
      </c>
      <c r="CQ11" s="38">
        <v>2.7E-2</v>
      </c>
      <c r="CR11" s="38" t="s">
        <v>101</v>
      </c>
      <c r="CS11" s="38">
        <v>0.82699999999999996</v>
      </c>
      <c r="CT11" s="576">
        <f t="shared" si="0"/>
        <v>99.94</v>
      </c>
      <c r="CU11" s="1793"/>
    </row>
    <row r="12" spans="1:102" s="41" customFormat="1" ht="15" thickBot="1" x14ac:dyDescent="0.25">
      <c r="A12" s="699">
        <v>1</v>
      </c>
      <c r="B12" s="258">
        <v>1625</v>
      </c>
      <c r="C12" s="558">
        <v>44721</v>
      </c>
      <c r="D12" s="586">
        <v>0.53194444444444444</v>
      </c>
      <c r="E12" s="269" t="s">
        <v>95</v>
      </c>
      <c r="F12" s="41">
        <v>60</v>
      </c>
      <c r="G12" s="41" t="s">
        <v>96</v>
      </c>
      <c r="H12" s="41" t="s">
        <v>97</v>
      </c>
      <c r="I12" s="42" t="s">
        <v>98</v>
      </c>
      <c r="J12" s="42" t="s">
        <v>222</v>
      </c>
      <c r="K12" s="42" t="s">
        <v>182</v>
      </c>
      <c r="L12" s="42" t="s">
        <v>205</v>
      </c>
      <c r="M12" s="42" t="s">
        <v>181</v>
      </c>
      <c r="N12" s="42" t="s">
        <v>1488</v>
      </c>
      <c r="O12" s="42" t="s">
        <v>100</v>
      </c>
      <c r="P12" s="41">
        <v>6.2E-2</v>
      </c>
      <c r="Q12" s="41">
        <v>3.5999999999999997E-2</v>
      </c>
      <c r="R12" s="41">
        <v>5.2999999999999999E-2</v>
      </c>
      <c r="S12" s="41">
        <v>2.8000000000000001E-2</v>
      </c>
      <c r="T12" s="41" t="s">
        <v>101</v>
      </c>
      <c r="U12" s="41">
        <v>3.1E-2</v>
      </c>
      <c r="V12" s="41">
        <v>3.1E-2</v>
      </c>
      <c r="W12" s="41">
        <v>1.9E-2</v>
      </c>
      <c r="X12" s="41">
        <v>4.8000000000000001E-2</v>
      </c>
      <c r="Y12" s="41">
        <v>1.4E-2</v>
      </c>
      <c r="Z12" s="41" t="s">
        <v>101</v>
      </c>
      <c r="AA12" s="41">
        <v>7.0000000000000001E-3</v>
      </c>
      <c r="AB12" s="41" t="s">
        <v>101</v>
      </c>
      <c r="AC12" s="41">
        <v>6.0000000000000001E-3</v>
      </c>
      <c r="AD12" s="41" t="s">
        <v>101</v>
      </c>
      <c r="AE12" s="41">
        <v>4.0000000000000001E-3</v>
      </c>
      <c r="AF12" s="41" t="s">
        <v>101</v>
      </c>
      <c r="AG12" s="41">
        <v>2E-3</v>
      </c>
      <c r="AH12" s="41">
        <v>57.595999999999997</v>
      </c>
      <c r="AI12" s="41">
        <v>0.44500000000000001</v>
      </c>
      <c r="AJ12" s="41" t="s">
        <v>101</v>
      </c>
      <c r="AK12" s="41">
        <v>2E-3</v>
      </c>
      <c r="AL12" s="41" t="s">
        <v>101</v>
      </c>
      <c r="AM12" s="41">
        <v>2E-3</v>
      </c>
      <c r="AN12" s="41" t="s">
        <v>101</v>
      </c>
      <c r="AO12" s="41">
        <v>2E-3</v>
      </c>
      <c r="AP12" s="41" t="s">
        <v>101</v>
      </c>
      <c r="AQ12" s="41">
        <v>2E-3</v>
      </c>
      <c r="AR12" s="41" t="s">
        <v>101</v>
      </c>
      <c r="AS12" s="41">
        <v>2E-3</v>
      </c>
      <c r="AT12" s="41">
        <v>4.2000000000000003E-2</v>
      </c>
      <c r="AU12" s="41">
        <v>1E-3</v>
      </c>
      <c r="AV12" s="41" t="s">
        <v>101</v>
      </c>
      <c r="AW12" s="41">
        <v>2E-3</v>
      </c>
      <c r="AX12" s="41" t="s">
        <v>101</v>
      </c>
      <c r="AY12" s="41">
        <v>2E-3</v>
      </c>
      <c r="AZ12" s="41" t="s">
        <v>101</v>
      </c>
      <c r="BA12" s="41">
        <v>5.0000000000000001E-3</v>
      </c>
      <c r="BB12" s="41" t="s">
        <v>101</v>
      </c>
      <c r="BC12" s="41">
        <v>2E-3</v>
      </c>
      <c r="BD12" s="41" t="s">
        <v>101</v>
      </c>
      <c r="BE12" s="41">
        <v>2E-3</v>
      </c>
      <c r="BF12" s="41" t="s">
        <v>101</v>
      </c>
      <c r="BG12" s="41">
        <v>2E-3</v>
      </c>
      <c r="BH12" s="41" t="s">
        <v>101</v>
      </c>
      <c r="BI12" s="41">
        <v>2E-3</v>
      </c>
      <c r="BJ12" s="41" t="s">
        <v>101</v>
      </c>
      <c r="BK12" s="41">
        <v>1.2999999999999999E-2</v>
      </c>
      <c r="BL12" s="41" t="s">
        <v>101</v>
      </c>
      <c r="BM12" s="41">
        <v>2E-3</v>
      </c>
      <c r="BN12" s="41" t="s">
        <v>101</v>
      </c>
      <c r="BO12" s="41">
        <v>4.0000000000000001E-3</v>
      </c>
      <c r="BP12" s="41" t="s">
        <v>101</v>
      </c>
      <c r="BQ12" s="41">
        <v>7.0000000000000001E-3</v>
      </c>
      <c r="BR12" s="41" t="s">
        <v>101</v>
      </c>
      <c r="BS12" s="41">
        <v>1.7999999999999999E-2</v>
      </c>
      <c r="BT12" s="41">
        <v>0.247</v>
      </c>
      <c r="BU12" s="41">
        <v>0.08</v>
      </c>
      <c r="BV12" s="41" t="s">
        <v>101</v>
      </c>
      <c r="BW12" s="41">
        <v>0.374</v>
      </c>
      <c r="BX12" s="41" t="s">
        <v>101</v>
      </c>
      <c r="BY12" s="41">
        <v>8.5999999999999993E-2</v>
      </c>
      <c r="BZ12" s="41" t="s">
        <v>101</v>
      </c>
      <c r="CA12" s="41">
        <v>0.26900000000000002</v>
      </c>
      <c r="CB12" s="41" t="s">
        <v>101</v>
      </c>
      <c r="CC12" s="41">
        <v>0.622</v>
      </c>
      <c r="CD12" s="41">
        <v>5.2640000000000002</v>
      </c>
      <c r="CE12" s="41">
        <v>0.185</v>
      </c>
      <c r="CF12" s="41">
        <v>0.91400000000000003</v>
      </c>
      <c r="CG12" s="41">
        <v>7.8E-2</v>
      </c>
      <c r="CH12" s="41">
        <v>10.564</v>
      </c>
      <c r="CI12" s="41">
        <v>0.69799999999999995</v>
      </c>
      <c r="CJ12" s="41" t="s">
        <v>101</v>
      </c>
      <c r="CK12" s="41">
        <v>0.114</v>
      </c>
      <c r="CL12" s="41">
        <v>24.942</v>
      </c>
      <c r="CM12" s="41">
        <v>0.61</v>
      </c>
      <c r="CN12" s="41" t="s">
        <v>101</v>
      </c>
      <c r="CO12" s="41">
        <v>2.1999999999999999E-2</v>
      </c>
      <c r="CP12" s="41">
        <v>0.21299999999999999</v>
      </c>
      <c r="CQ12" s="41">
        <v>3.2000000000000001E-2</v>
      </c>
      <c r="CR12" s="41" t="s">
        <v>101</v>
      </c>
      <c r="CS12" s="41">
        <v>0.80600000000000005</v>
      </c>
      <c r="CT12" s="575">
        <f t="shared" si="0"/>
        <v>99.975999999999999</v>
      </c>
      <c r="CU12" s="1793"/>
      <c r="CV12" s="599"/>
    </row>
    <row r="13" spans="1:102" s="36" customFormat="1" x14ac:dyDescent="0.2">
      <c r="A13" s="695">
        <v>1</v>
      </c>
      <c r="B13" s="256">
        <v>1614</v>
      </c>
      <c r="C13" s="556">
        <v>44721</v>
      </c>
      <c r="D13" s="584">
        <v>0.5083333333333333</v>
      </c>
      <c r="E13" s="267" t="s">
        <v>95</v>
      </c>
      <c r="F13" s="36">
        <v>60</v>
      </c>
      <c r="G13" s="36" t="s">
        <v>96</v>
      </c>
      <c r="H13" s="36" t="s">
        <v>97</v>
      </c>
      <c r="I13" s="37" t="s">
        <v>98</v>
      </c>
      <c r="J13" s="37" t="s">
        <v>213</v>
      </c>
      <c r="K13" s="37" t="s">
        <v>182</v>
      </c>
      <c r="L13" s="37" t="s">
        <v>205</v>
      </c>
      <c r="M13" s="37" t="s">
        <v>181</v>
      </c>
      <c r="N13" s="37" t="s">
        <v>1488</v>
      </c>
      <c r="O13" s="37" t="s">
        <v>100</v>
      </c>
      <c r="P13" s="36" t="s">
        <v>101</v>
      </c>
      <c r="Q13" s="36">
        <v>8.4000000000000005E-2</v>
      </c>
      <c r="R13" s="36" t="s">
        <v>101</v>
      </c>
      <c r="S13" s="36">
        <v>4.3999999999999997E-2</v>
      </c>
      <c r="T13" s="36" t="s">
        <v>101</v>
      </c>
      <c r="U13" s="36">
        <v>4.7E-2</v>
      </c>
      <c r="V13" s="36" t="s">
        <v>101</v>
      </c>
      <c r="W13" s="36">
        <v>4.2999999999999997E-2</v>
      </c>
      <c r="X13" s="36">
        <v>4.3999999999999997E-2</v>
      </c>
      <c r="Y13" s="36">
        <v>1.4E-2</v>
      </c>
      <c r="Z13" s="36" t="s">
        <v>101</v>
      </c>
      <c r="AA13" s="36">
        <v>7.0000000000000001E-3</v>
      </c>
      <c r="AB13" s="36" t="s">
        <v>101</v>
      </c>
      <c r="AC13" s="36">
        <v>6.0000000000000001E-3</v>
      </c>
      <c r="AD13" s="36" t="s">
        <v>101</v>
      </c>
      <c r="AE13" s="36">
        <v>3.0000000000000001E-3</v>
      </c>
      <c r="AF13" s="36" t="s">
        <v>101</v>
      </c>
      <c r="AG13" s="36">
        <v>2E-3</v>
      </c>
      <c r="AH13" s="36">
        <v>59.103999999999999</v>
      </c>
      <c r="AI13" s="36">
        <v>0.43099999999999999</v>
      </c>
      <c r="AJ13" s="36" t="s">
        <v>101</v>
      </c>
      <c r="AK13" s="36">
        <v>2E-3</v>
      </c>
      <c r="AL13" s="36" t="s">
        <v>101</v>
      </c>
      <c r="AM13" s="36">
        <v>2E-3</v>
      </c>
      <c r="AN13" s="36" t="s">
        <v>101</v>
      </c>
      <c r="AO13" s="36">
        <v>2E-3</v>
      </c>
      <c r="AP13" s="36" t="s">
        <v>101</v>
      </c>
      <c r="AQ13" s="36">
        <v>2E-3</v>
      </c>
      <c r="AR13" s="36" t="s">
        <v>101</v>
      </c>
      <c r="AS13" s="36">
        <v>2E-3</v>
      </c>
      <c r="AT13" s="36">
        <v>4.1000000000000002E-2</v>
      </c>
      <c r="AU13" s="36">
        <v>1E-3</v>
      </c>
      <c r="AV13" s="36" t="s">
        <v>101</v>
      </c>
      <c r="AW13" s="36">
        <v>2E-3</v>
      </c>
      <c r="AX13" s="36" t="s">
        <v>101</v>
      </c>
      <c r="AY13" s="36">
        <v>2E-3</v>
      </c>
      <c r="AZ13" s="36" t="s">
        <v>101</v>
      </c>
      <c r="BA13" s="36">
        <v>3.0000000000000001E-3</v>
      </c>
      <c r="BB13" s="36" t="s">
        <v>101</v>
      </c>
      <c r="BC13" s="36">
        <v>2E-3</v>
      </c>
      <c r="BD13" s="36" t="s">
        <v>101</v>
      </c>
      <c r="BE13" s="36">
        <v>2E-3</v>
      </c>
      <c r="BF13" s="36" t="s">
        <v>101</v>
      </c>
      <c r="BG13" s="36">
        <v>2E-3</v>
      </c>
      <c r="BH13" s="36" t="s">
        <v>101</v>
      </c>
      <c r="BI13" s="36">
        <v>2E-3</v>
      </c>
      <c r="BJ13" s="36" t="s">
        <v>101</v>
      </c>
      <c r="BK13" s="36">
        <v>8.0000000000000002E-3</v>
      </c>
      <c r="BL13" s="36" t="s">
        <v>101</v>
      </c>
      <c r="BM13" s="36">
        <v>2E-3</v>
      </c>
      <c r="BN13" s="36" t="s">
        <v>101</v>
      </c>
      <c r="BO13" s="36">
        <v>4.0000000000000001E-3</v>
      </c>
      <c r="BP13" s="36" t="s">
        <v>101</v>
      </c>
      <c r="BQ13" s="36">
        <v>7.0000000000000001E-3</v>
      </c>
      <c r="BR13" s="36" t="s">
        <v>101</v>
      </c>
      <c r="BS13" s="36">
        <v>1.7999999999999999E-2</v>
      </c>
      <c r="BT13" s="36">
        <v>0.186</v>
      </c>
      <c r="BU13" s="36">
        <v>7.9000000000000001E-2</v>
      </c>
      <c r="BV13" s="36" t="s">
        <v>101</v>
      </c>
      <c r="BW13" s="36">
        <v>0.375</v>
      </c>
      <c r="BX13" s="36" t="s">
        <v>101</v>
      </c>
      <c r="BY13" s="36">
        <v>8.5000000000000006E-2</v>
      </c>
      <c r="BZ13" s="36" t="s">
        <v>101</v>
      </c>
      <c r="CA13" s="36">
        <v>0.26800000000000002</v>
      </c>
      <c r="CB13" s="36" t="s">
        <v>101</v>
      </c>
      <c r="CC13" s="36">
        <v>0.49099999999999999</v>
      </c>
      <c r="CD13" s="36">
        <v>5.2320000000000002</v>
      </c>
      <c r="CE13" s="36">
        <v>0.189</v>
      </c>
      <c r="CF13" s="36">
        <v>0.752</v>
      </c>
      <c r="CG13" s="36">
        <v>7.5999999999999998E-2</v>
      </c>
      <c r="CH13" s="36">
        <v>10.077999999999999</v>
      </c>
      <c r="CI13" s="36">
        <v>0.61199999999999999</v>
      </c>
      <c r="CJ13" s="36" t="s">
        <v>101</v>
      </c>
      <c r="CK13" s="36">
        <v>9.6000000000000002E-2</v>
      </c>
      <c r="CL13" s="36">
        <v>24.405000000000001</v>
      </c>
      <c r="CM13" s="36">
        <v>0.56200000000000006</v>
      </c>
      <c r="CN13" s="36" t="s">
        <v>101</v>
      </c>
      <c r="CO13" s="36">
        <v>1.9E-2</v>
      </c>
      <c r="CP13" s="36">
        <v>0.11600000000000001</v>
      </c>
      <c r="CQ13" s="36">
        <v>2.3E-2</v>
      </c>
      <c r="CR13" s="36" t="s">
        <v>101</v>
      </c>
      <c r="CS13" s="36">
        <v>0.77100000000000002</v>
      </c>
      <c r="CT13" s="572">
        <f t="shared" si="0"/>
        <v>99.957999999999998</v>
      </c>
      <c r="CU13" s="1793"/>
    </row>
    <row r="14" spans="1:102" s="38" customFormat="1" x14ac:dyDescent="0.2">
      <c r="A14" s="698">
        <v>1</v>
      </c>
      <c r="B14" s="257">
        <v>1615</v>
      </c>
      <c r="C14" s="557">
        <v>44721</v>
      </c>
      <c r="D14" s="585">
        <v>0.50972222222222219</v>
      </c>
      <c r="E14" s="268" t="s">
        <v>95</v>
      </c>
      <c r="F14" s="38">
        <v>60</v>
      </c>
      <c r="G14" s="38" t="s">
        <v>96</v>
      </c>
      <c r="H14" s="38" t="s">
        <v>97</v>
      </c>
      <c r="I14" s="39" t="s">
        <v>98</v>
      </c>
      <c r="J14" s="39" t="s">
        <v>216</v>
      </c>
      <c r="K14" s="39" t="s">
        <v>182</v>
      </c>
      <c r="L14" s="39" t="s">
        <v>205</v>
      </c>
      <c r="M14" s="39" t="s">
        <v>181</v>
      </c>
      <c r="N14" s="39" t="s">
        <v>1488</v>
      </c>
      <c r="O14" s="39" t="s">
        <v>100</v>
      </c>
      <c r="P14" s="38" t="s">
        <v>101</v>
      </c>
      <c r="Q14" s="38">
        <v>9.1999999999999998E-2</v>
      </c>
      <c r="R14" s="38" t="s">
        <v>101</v>
      </c>
      <c r="S14" s="38">
        <v>6.5000000000000002E-2</v>
      </c>
      <c r="T14" s="38" t="s">
        <v>101</v>
      </c>
      <c r="U14" s="38">
        <v>3.9E-2</v>
      </c>
      <c r="V14" s="38" t="s">
        <v>101</v>
      </c>
      <c r="W14" s="38">
        <v>3.6999999999999998E-2</v>
      </c>
      <c r="X14" s="38">
        <v>0.04</v>
      </c>
      <c r="Y14" s="38">
        <v>1.4999999999999999E-2</v>
      </c>
      <c r="Z14" s="38" t="s">
        <v>101</v>
      </c>
      <c r="AA14" s="38">
        <v>6.0000000000000001E-3</v>
      </c>
      <c r="AB14" s="38" t="s">
        <v>101</v>
      </c>
      <c r="AC14" s="38">
        <v>6.0000000000000001E-3</v>
      </c>
      <c r="AD14" s="38" t="s">
        <v>101</v>
      </c>
      <c r="AE14" s="38">
        <v>3.0000000000000001E-3</v>
      </c>
      <c r="AF14" s="38" t="s">
        <v>101</v>
      </c>
      <c r="AG14" s="38">
        <v>2E-3</v>
      </c>
      <c r="AH14" s="38">
        <v>57.994999999999997</v>
      </c>
      <c r="AI14" s="38">
        <v>0.41399999999999998</v>
      </c>
      <c r="AJ14" s="38" t="s">
        <v>101</v>
      </c>
      <c r="AK14" s="38">
        <v>2E-3</v>
      </c>
      <c r="AL14" s="38" t="s">
        <v>101</v>
      </c>
      <c r="AM14" s="38">
        <v>2E-3</v>
      </c>
      <c r="AN14" s="38" t="s">
        <v>101</v>
      </c>
      <c r="AO14" s="38">
        <v>2E-3</v>
      </c>
      <c r="AP14" s="38" t="s">
        <v>101</v>
      </c>
      <c r="AQ14" s="38">
        <v>2E-3</v>
      </c>
      <c r="AR14" s="38" t="s">
        <v>101</v>
      </c>
      <c r="AS14" s="38">
        <v>2E-3</v>
      </c>
      <c r="AT14" s="38">
        <v>4.1000000000000002E-2</v>
      </c>
      <c r="AU14" s="38">
        <v>1E-3</v>
      </c>
      <c r="AV14" s="38" t="s">
        <v>101</v>
      </c>
      <c r="AW14" s="38">
        <v>2E-3</v>
      </c>
      <c r="AX14" s="38" t="s">
        <v>101</v>
      </c>
      <c r="AY14" s="38">
        <v>2E-3</v>
      </c>
      <c r="AZ14" s="38" t="s">
        <v>101</v>
      </c>
      <c r="BA14" s="38">
        <v>3.0000000000000001E-3</v>
      </c>
      <c r="BB14" s="38" t="s">
        <v>101</v>
      </c>
      <c r="BC14" s="38">
        <v>2E-3</v>
      </c>
      <c r="BD14" s="38" t="s">
        <v>101</v>
      </c>
      <c r="BE14" s="38">
        <v>2E-3</v>
      </c>
      <c r="BF14" s="38" t="s">
        <v>101</v>
      </c>
      <c r="BG14" s="38">
        <v>2E-3</v>
      </c>
      <c r="BH14" s="38" t="s">
        <v>101</v>
      </c>
      <c r="BI14" s="38">
        <v>2E-3</v>
      </c>
      <c r="BJ14" s="38" t="s">
        <v>101</v>
      </c>
      <c r="BK14" s="38">
        <v>8.9999999999999993E-3</v>
      </c>
      <c r="BL14" s="38" t="s">
        <v>101</v>
      </c>
      <c r="BM14" s="38">
        <v>2E-3</v>
      </c>
      <c r="BN14" s="38" t="s">
        <v>101</v>
      </c>
      <c r="BO14" s="38">
        <v>3.0000000000000001E-3</v>
      </c>
      <c r="BP14" s="38" t="s">
        <v>101</v>
      </c>
      <c r="BQ14" s="38">
        <v>7.0000000000000001E-3</v>
      </c>
      <c r="BR14" s="38" t="s">
        <v>101</v>
      </c>
      <c r="BS14" s="38">
        <v>1.7000000000000001E-2</v>
      </c>
      <c r="BT14" s="38">
        <v>0.14199999999999999</v>
      </c>
      <c r="BU14" s="38">
        <v>7.5999999999999998E-2</v>
      </c>
      <c r="BV14" s="38" t="s">
        <v>101</v>
      </c>
      <c r="BW14" s="38">
        <v>0.38600000000000001</v>
      </c>
      <c r="BX14" s="38" t="s">
        <v>101</v>
      </c>
      <c r="BY14" s="38">
        <v>7.5999999999999998E-2</v>
      </c>
      <c r="BZ14" s="38" t="s">
        <v>101</v>
      </c>
      <c r="CA14" s="38">
        <v>0.23899999999999999</v>
      </c>
      <c r="CB14" s="38" t="s">
        <v>101</v>
      </c>
      <c r="CC14" s="38">
        <v>0.40699999999999997</v>
      </c>
      <c r="CD14" s="38">
        <v>5.2039999999999997</v>
      </c>
      <c r="CE14" s="38">
        <v>0.17599999999999999</v>
      </c>
      <c r="CF14" s="38">
        <v>0.77400000000000002</v>
      </c>
      <c r="CG14" s="38">
        <v>6.8000000000000005E-2</v>
      </c>
      <c r="CH14" s="38">
        <v>10.382999999999999</v>
      </c>
      <c r="CI14" s="38">
        <v>0.73199999999999998</v>
      </c>
      <c r="CJ14" s="38" t="s">
        <v>101</v>
      </c>
      <c r="CK14" s="38">
        <v>0.13700000000000001</v>
      </c>
      <c r="CL14" s="38">
        <v>25.236999999999998</v>
      </c>
      <c r="CM14" s="38">
        <v>0.58499999999999996</v>
      </c>
      <c r="CN14" s="38" t="s">
        <v>101</v>
      </c>
      <c r="CO14" s="38">
        <v>2.1000000000000001E-2</v>
      </c>
      <c r="CP14" s="38">
        <v>0.182</v>
      </c>
      <c r="CQ14" s="38">
        <v>0.03</v>
      </c>
      <c r="CR14" s="38" t="s">
        <v>101</v>
      </c>
      <c r="CS14" s="38">
        <v>1.353</v>
      </c>
      <c r="CT14" s="576">
        <f t="shared" si="0"/>
        <v>99.99799999999999</v>
      </c>
      <c r="CU14" s="1793"/>
    </row>
    <row r="15" spans="1:102" s="38" customFormat="1" ht="15" thickBot="1" x14ac:dyDescent="0.25">
      <c r="A15" s="698">
        <v>1</v>
      </c>
      <c r="B15" s="257">
        <v>1616</v>
      </c>
      <c r="C15" s="557">
        <v>44721</v>
      </c>
      <c r="D15" s="585">
        <v>0.51250000000000007</v>
      </c>
      <c r="E15" s="268" t="s">
        <v>95</v>
      </c>
      <c r="F15" s="38">
        <v>60</v>
      </c>
      <c r="G15" s="38" t="s">
        <v>96</v>
      </c>
      <c r="H15" s="38" t="s">
        <v>97</v>
      </c>
      <c r="I15" s="39" t="s">
        <v>98</v>
      </c>
      <c r="J15" s="39" t="s">
        <v>217</v>
      </c>
      <c r="K15" s="39" t="s">
        <v>182</v>
      </c>
      <c r="L15" s="39" t="s">
        <v>205</v>
      </c>
      <c r="M15" s="39" t="s">
        <v>181</v>
      </c>
      <c r="N15" s="39" t="s">
        <v>1488</v>
      </c>
      <c r="O15" s="39" t="s">
        <v>100</v>
      </c>
      <c r="P15" s="38" t="s">
        <v>101</v>
      </c>
      <c r="Q15" s="38">
        <v>8.1000000000000003E-2</v>
      </c>
      <c r="R15" s="38" t="s">
        <v>101</v>
      </c>
      <c r="S15" s="38">
        <v>5.8000000000000003E-2</v>
      </c>
      <c r="T15" s="38" t="s">
        <v>101</v>
      </c>
      <c r="U15" s="38">
        <v>3.4000000000000002E-2</v>
      </c>
      <c r="V15" s="38" t="s">
        <v>101</v>
      </c>
      <c r="W15" s="38">
        <v>3.5999999999999997E-2</v>
      </c>
      <c r="X15" s="38" t="s">
        <v>101</v>
      </c>
      <c r="Y15" s="38">
        <v>0.02</v>
      </c>
      <c r="Z15" s="38" t="s">
        <v>101</v>
      </c>
      <c r="AA15" s="38">
        <v>5.0000000000000001E-3</v>
      </c>
      <c r="AB15" s="38" t="s">
        <v>101</v>
      </c>
      <c r="AC15" s="38">
        <v>5.0000000000000001E-3</v>
      </c>
      <c r="AD15" s="38" t="s">
        <v>101</v>
      </c>
      <c r="AE15" s="38">
        <v>3.0000000000000001E-3</v>
      </c>
      <c r="AF15" s="38" t="s">
        <v>101</v>
      </c>
      <c r="AG15" s="38">
        <v>2E-3</v>
      </c>
      <c r="AH15" s="38">
        <v>56.472999999999999</v>
      </c>
      <c r="AI15" s="38">
        <v>0.42199999999999999</v>
      </c>
      <c r="AJ15" s="38" t="s">
        <v>101</v>
      </c>
      <c r="AK15" s="38">
        <v>2E-3</v>
      </c>
      <c r="AL15" s="38" t="s">
        <v>101</v>
      </c>
      <c r="AM15" s="38">
        <v>2E-3</v>
      </c>
      <c r="AN15" s="38" t="s">
        <v>101</v>
      </c>
      <c r="AO15" s="38">
        <v>2E-3</v>
      </c>
      <c r="AP15" s="38" t="s">
        <v>101</v>
      </c>
      <c r="AQ15" s="38">
        <v>2E-3</v>
      </c>
      <c r="AR15" s="38" t="s">
        <v>101</v>
      </c>
      <c r="AS15" s="38">
        <v>2E-3</v>
      </c>
      <c r="AT15" s="38">
        <v>4.2000000000000003E-2</v>
      </c>
      <c r="AU15" s="38">
        <v>1E-3</v>
      </c>
      <c r="AV15" s="38" t="s">
        <v>101</v>
      </c>
      <c r="AW15" s="38">
        <v>2E-3</v>
      </c>
      <c r="AX15" s="38" t="s">
        <v>101</v>
      </c>
      <c r="AY15" s="38">
        <v>2E-3</v>
      </c>
      <c r="AZ15" s="38" t="s">
        <v>101</v>
      </c>
      <c r="BA15" s="38">
        <v>3.0000000000000001E-3</v>
      </c>
      <c r="BB15" s="38" t="s">
        <v>101</v>
      </c>
      <c r="BC15" s="38">
        <v>2E-3</v>
      </c>
      <c r="BD15" s="38" t="s">
        <v>101</v>
      </c>
      <c r="BE15" s="38">
        <v>2E-3</v>
      </c>
      <c r="BF15" s="38" t="s">
        <v>101</v>
      </c>
      <c r="BG15" s="38">
        <v>2E-3</v>
      </c>
      <c r="BH15" s="38" t="s">
        <v>101</v>
      </c>
      <c r="BI15" s="38">
        <v>2E-3</v>
      </c>
      <c r="BJ15" s="38" t="s">
        <v>101</v>
      </c>
      <c r="BK15" s="38">
        <v>8.9999999999999993E-3</v>
      </c>
      <c r="BL15" s="38" t="s">
        <v>101</v>
      </c>
      <c r="BM15" s="38">
        <v>2E-3</v>
      </c>
      <c r="BN15" s="38" t="s">
        <v>101</v>
      </c>
      <c r="BO15" s="38">
        <v>3.0000000000000001E-3</v>
      </c>
      <c r="BP15" s="38" t="s">
        <v>101</v>
      </c>
      <c r="BQ15" s="38">
        <v>6.0000000000000001E-3</v>
      </c>
      <c r="BR15" s="38" t="s">
        <v>101</v>
      </c>
      <c r="BS15" s="38">
        <v>1.7000000000000001E-2</v>
      </c>
      <c r="BT15" s="38">
        <v>0.252</v>
      </c>
      <c r="BU15" s="38">
        <v>7.3999999999999996E-2</v>
      </c>
      <c r="BV15" s="38" t="s">
        <v>101</v>
      </c>
      <c r="BW15" s="38">
        <v>0.38200000000000001</v>
      </c>
      <c r="BX15" s="38" t="s">
        <v>101</v>
      </c>
      <c r="BY15" s="38">
        <v>7.8E-2</v>
      </c>
      <c r="BZ15" s="38" t="s">
        <v>101</v>
      </c>
      <c r="CA15" s="38">
        <v>0.27900000000000003</v>
      </c>
      <c r="CB15" s="38" t="s">
        <v>101</v>
      </c>
      <c r="CC15" s="38">
        <v>0.41699999999999998</v>
      </c>
      <c r="CD15" s="38">
        <v>5.6059999999999999</v>
      </c>
      <c r="CE15" s="38">
        <v>0.19</v>
      </c>
      <c r="CF15" s="38">
        <v>0.76900000000000002</v>
      </c>
      <c r="CG15" s="38">
        <v>7.1999999999999995E-2</v>
      </c>
      <c r="CH15" s="38">
        <v>10.913</v>
      </c>
      <c r="CI15" s="38">
        <v>0.71799999999999997</v>
      </c>
      <c r="CJ15" s="38" t="s">
        <v>101</v>
      </c>
      <c r="CK15" s="38">
        <v>0.115</v>
      </c>
      <c r="CL15" s="38">
        <v>25.725000000000001</v>
      </c>
      <c r="CM15" s="38">
        <v>0.58699999999999997</v>
      </c>
      <c r="CN15" s="38" t="s">
        <v>101</v>
      </c>
      <c r="CO15" s="38">
        <v>2.3E-2</v>
      </c>
      <c r="CP15" s="38">
        <v>0.19900000000000001</v>
      </c>
      <c r="CQ15" s="38">
        <v>3.1E-2</v>
      </c>
      <c r="CR15" s="38" t="s">
        <v>101</v>
      </c>
      <c r="CS15" s="38">
        <v>0.90500000000000003</v>
      </c>
      <c r="CT15" s="576">
        <f t="shared" si="0"/>
        <v>99.978999999999999</v>
      </c>
      <c r="CU15" s="1793"/>
    </row>
    <row r="16" spans="1:102" s="44" customFormat="1" ht="15" thickBot="1" x14ac:dyDescent="0.25">
      <c r="A16" s="700">
        <v>1</v>
      </c>
      <c r="B16" s="259">
        <v>1606</v>
      </c>
      <c r="C16" s="559">
        <v>44721</v>
      </c>
      <c r="D16" s="587">
        <v>0.49027777777777781</v>
      </c>
      <c r="E16" s="270" t="s">
        <v>95</v>
      </c>
      <c r="F16" s="44">
        <v>60</v>
      </c>
      <c r="G16" s="44" t="s">
        <v>96</v>
      </c>
      <c r="H16" s="44" t="s">
        <v>97</v>
      </c>
      <c r="I16" s="45" t="s">
        <v>98</v>
      </c>
      <c r="J16" s="45" t="s">
        <v>206</v>
      </c>
      <c r="K16" s="45" t="s">
        <v>182</v>
      </c>
      <c r="L16" s="45" t="s">
        <v>205</v>
      </c>
      <c r="M16" s="45" t="s">
        <v>181</v>
      </c>
      <c r="N16" s="45" t="s">
        <v>1490</v>
      </c>
      <c r="O16" s="45" t="s">
        <v>100</v>
      </c>
      <c r="P16" s="44">
        <v>5.5E-2</v>
      </c>
      <c r="Q16" s="44">
        <v>3.5999999999999997E-2</v>
      </c>
      <c r="R16" s="44" t="s">
        <v>101</v>
      </c>
      <c r="S16" s="44">
        <v>4.2999999999999997E-2</v>
      </c>
      <c r="T16" s="44" t="s">
        <v>101</v>
      </c>
      <c r="U16" s="44">
        <v>3.2000000000000001E-2</v>
      </c>
      <c r="V16" s="44" t="s">
        <v>101</v>
      </c>
      <c r="W16" s="44">
        <v>4.2999999999999997E-2</v>
      </c>
      <c r="X16" s="44">
        <v>3.3000000000000002E-2</v>
      </c>
      <c r="Y16" s="44">
        <v>1.4E-2</v>
      </c>
      <c r="Z16" s="44" t="s">
        <v>101</v>
      </c>
      <c r="AA16" s="44">
        <v>5.0000000000000001E-3</v>
      </c>
      <c r="AB16" s="44" t="s">
        <v>101</v>
      </c>
      <c r="AC16" s="44">
        <v>5.0000000000000001E-3</v>
      </c>
      <c r="AD16" s="44" t="s">
        <v>101</v>
      </c>
      <c r="AE16" s="44">
        <v>3.0000000000000001E-3</v>
      </c>
      <c r="AF16" s="44" t="s">
        <v>101</v>
      </c>
      <c r="AG16" s="44">
        <v>2E-3</v>
      </c>
      <c r="AH16" s="44">
        <v>59.183</v>
      </c>
      <c r="AI16" s="44">
        <v>0.43</v>
      </c>
      <c r="AJ16" s="44" t="s">
        <v>101</v>
      </c>
      <c r="AK16" s="44">
        <v>2E-3</v>
      </c>
      <c r="AL16" s="44" t="s">
        <v>101</v>
      </c>
      <c r="AM16" s="44">
        <v>2E-3</v>
      </c>
      <c r="AN16" s="44" t="s">
        <v>101</v>
      </c>
      <c r="AO16" s="44">
        <v>2E-3</v>
      </c>
      <c r="AP16" s="44" t="s">
        <v>101</v>
      </c>
      <c r="AQ16" s="44">
        <v>2E-3</v>
      </c>
      <c r="AR16" s="44" t="s">
        <v>101</v>
      </c>
      <c r="AS16" s="44">
        <v>2E-3</v>
      </c>
      <c r="AT16" s="44">
        <v>5.8000000000000003E-2</v>
      </c>
      <c r="AU16" s="44">
        <v>1E-3</v>
      </c>
      <c r="AV16" s="44" t="s">
        <v>101</v>
      </c>
      <c r="AW16" s="44">
        <v>2E-3</v>
      </c>
      <c r="AX16" s="44" t="s">
        <v>101</v>
      </c>
      <c r="AY16" s="44">
        <v>2E-3</v>
      </c>
      <c r="AZ16" s="44" t="s">
        <v>101</v>
      </c>
      <c r="BA16" s="44">
        <v>3.0000000000000001E-3</v>
      </c>
      <c r="BB16" s="44" t="s">
        <v>101</v>
      </c>
      <c r="BC16" s="44">
        <v>2E-3</v>
      </c>
      <c r="BD16" s="44" t="s">
        <v>101</v>
      </c>
      <c r="BE16" s="44">
        <v>2E-3</v>
      </c>
      <c r="BF16" s="44" t="s">
        <v>101</v>
      </c>
      <c r="BG16" s="44">
        <v>2E-3</v>
      </c>
      <c r="BH16" s="44" t="s">
        <v>101</v>
      </c>
      <c r="BI16" s="44">
        <v>2E-3</v>
      </c>
      <c r="BJ16" s="44" t="s">
        <v>101</v>
      </c>
      <c r="BK16" s="44">
        <v>1.0999999999999999E-2</v>
      </c>
      <c r="BL16" s="44" t="s">
        <v>101</v>
      </c>
      <c r="BM16" s="44">
        <v>2E-3</v>
      </c>
      <c r="BN16" s="44" t="s">
        <v>101</v>
      </c>
      <c r="BO16" s="44">
        <v>4.0000000000000001E-3</v>
      </c>
      <c r="BP16" s="44" t="s">
        <v>101</v>
      </c>
      <c r="BQ16" s="44">
        <v>7.0000000000000001E-3</v>
      </c>
      <c r="BR16" s="44" t="s">
        <v>101</v>
      </c>
      <c r="BS16" s="44">
        <v>1.9E-2</v>
      </c>
      <c r="BT16" s="44">
        <v>0.20200000000000001</v>
      </c>
      <c r="BU16" s="44">
        <v>8.2000000000000003E-2</v>
      </c>
      <c r="BV16" s="44" t="s">
        <v>101</v>
      </c>
      <c r="BW16" s="44">
        <v>0.41099999999999998</v>
      </c>
      <c r="BX16" s="44" t="s">
        <v>101</v>
      </c>
      <c r="BY16" s="44">
        <v>8.5999999999999993E-2</v>
      </c>
      <c r="BZ16" s="44" t="s">
        <v>101</v>
      </c>
      <c r="CA16" s="44">
        <v>0.27</v>
      </c>
      <c r="CB16" s="44" t="s">
        <v>101</v>
      </c>
      <c r="CC16" s="44">
        <v>0.53700000000000003</v>
      </c>
      <c r="CD16" s="44">
        <v>5.83</v>
      </c>
      <c r="CE16" s="44">
        <v>0.19600000000000001</v>
      </c>
      <c r="CF16" s="44">
        <v>0.52600000000000002</v>
      </c>
      <c r="CG16" s="44">
        <v>7.0000000000000007E-2</v>
      </c>
      <c r="CH16" s="44">
        <v>10.643000000000001</v>
      </c>
      <c r="CI16" s="44">
        <v>0.71</v>
      </c>
      <c r="CJ16" s="44" t="s">
        <v>101</v>
      </c>
      <c r="CK16" s="44">
        <v>0.107</v>
      </c>
      <c r="CL16" s="44">
        <v>23.402999999999999</v>
      </c>
      <c r="CM16" s="44">
        <v>0.58699999999999997</v>
      </c>
      <c r="CN16" s="44" t="s">
        <v>101</v>
      </c>
      <c r="CO16" s="44">
        <v>2.5000000000000001E-2</v>
      </c>
      <c r="CP16" s="44" t="s">
        <v>101</v>
      </c>
      <c r="CQ16" s="44">
        <v>2.1999999999999999E-2</v>
      </c>
      <c r="CR16" s="44" t="s">
        <v>101</v>
      </c>
      <c r="CS16" s="44">
        <v>0.98799999999999999</v>
      </c>
      <c r="CT16" s="577">
        <f t="shared" si="0"/>
        <v>99.932999999999993</v>
      </c>
      <c r="CU16" s="1793"/>
    </row>
    <row r="17" spans="1:99" s="36" customFormat="1" x14ac:dyDescent="0.2">
      <c r="A17" s="695">
        <v>1</v>
      </c>
      <c r="B17" s="260">
        <v>1607</v>
      </c>
      <c r="C17" s="556">
        <v>44721</v>
      </c>
      <c r="D17" s="584">
        <v>0.49305555555555558</v>
      </c>
      <c r="E17" s="271" t="s">
        <v>95</v>
      </c>
      <c r="F17" s="46">
        <v>60</v>
      </c>
      <c r="G17" s="46" t="s">
        <v>96</v>
      </c>
      <c r="H17" s="46" t="s">
        <v>97</v>
      </c>
      <c r="I17" s="47" t="s">
        <v>98</v>
      </c>
      <c r="J17" s="47" t="s">
        <v>207</v>
      </c>
      <c r="K17" s="47" t="s">
        <v>182</v>
      </c>
      <c r="L17" s="47" t="s">
        <v>205</v>
      </c>
      <c r="M17" s="47" t="s">
        <v>181</v>
      </c>
      <c r="N17" s="47" t="s">
        <v>1539</v>
      </c>
      <c r="O17" s="47" t="s">
        <v>100</v>
      </c>
      <c r="P17" s="46" t="s">
        <v>101</v>
      </c>
      <c r="Q17" s="46">
        <v>6.6000000000000003E-2</v>
      </c>
      <c r="R17" s="46" t="s">
        <v>101</v>
      </c>
      <c r="S17" s="46">
        <v>5.1999999999999998E-2</v>
      </c>
      <c r="T17" s="46" t="s">
        <v>101</v>
      </c>
      <c r="U17" s="46">
        <v>3.9E-2</v>
      </c>
      <c r="V17" s="46" t="s">
        <v>101</v>
      </c>
      <c r="W17" s="46">
        <v>5.1999999999999998E-2</v>
      </c>
      <c r="X17" s="46" t="s">
        <v>101</v>
      </c>
      <c r="Y17" s="46">
        <v>2.4E-2</v>
      </c>
      <c r="Z17" s="46" t="s">
        <v>101</v>
      </c>
      <c r="AA17" s="46">
        <v>7.0000000000000001E-3</v>
      </c>
      <c r="AB17" s="46" t="s">
        <v>101</v>
      </c>
      <c r="AC17" s="46">
        <v>8.0000000000000002E-3</v>
      </c>
      <c r="AD17" s="46" t="s">
        <v>101</v>
      </c>
      <c r="AE17" s="46">
        <v>4.0000000000000001E-3</v>
      </c>
      <c r="AF17" s="46" t="s">
        <v>101</v>
      </c>
      <c r="AG17" s="46">
        <v>2E-3</v>
      </c>
      <c r="AH17" s="46">
        <v>57.771999999999998</v>
      </c>
      <c r="AI17" s="46">
        <v>0.48799999999999999</v>
      </c>
      <c r="AJ17" s="46" t="s">
        <v>101</v>
      </c>
      <c r="AK17" s="46">
        <v>2E-3</v>
      </c>
      <c r="AL17" s="46" t="s">
        <v>101</v>
      </c>
      <c r="AM17" s="46">
        <v>2E-3</v>
      </c>
      <c r="AN17" s="46" t="s">
        <v>101</v>
      </c>
      <c r="AO17" s="46">
        <v>2E-3</v>
      </c>
      <c r="AP17" s="46" t="s">
        <v>101</v>
      </c>
      <c r="AQ17" s="46">
        <v>2E-3</v>
      </c>
      <c r="AR17" s="46" t="s">
        <v>101</v>
      </c>
      <c r="AS17" s="46">
        <v>2E-3</v>
      </c>
      <c r="AT17" s="46">
        <v>5.7000000000000002E-2</v>
      </c>
      <c r="AU17" s="46">
        <v>2E-3</v>
      </c>
      <c r="AV17" s="46" t="s">
        <v>101</v>
      </c>
      <c r="AW17" s="46">
        <v>2E-3</v>
      </c>
      <c r="AX17" s="46" t="s">
        <v>101</v>
      </c>
      <c r="AY17" s="46">
        <v>2E-3</v>
      </c>
      <c r="AZ17" s="46" t="s">
        <v>101</v>
      </c>
      <c r="BA17" s="46">
        <v>3.0000000000000001E-3</v>
      </c>
      <c r="BB17" s="46" t="s">
        <v>101</v>
      </c>
      <c r="BC17" s="46">
        <v>2E-3</v>
      </c>
      <c r="BD17" s="46" t="s">
        <v>101</v>
      </c>
      <c r="BE17" s="46">
        <v>2E-3</v>
      </c>
      <c r="BF17" s="46" t="s">
        <v>101</v>
      </c>
      <c r="BG17" s="46">
        <v>2E-3</v>
      </c>
      <c r="BH17" s="46" t="s">
        <v>101</v>
      </c>
      <c r="BI17" s="46">
        <v>2E-3</v>
      </c>
      <c r="BJ17" s="46" t="s">
        <v>101</v>
      </c>
      <c r="BK17" s="46">
        <v>1.0999999999999999E-2</v>
      </c>
      <c r="BL17" s="46" t="s">
        <v>101</v>
      </c>
      <c r="BM17" s="46">
        <v>2E-3</v>
      </c>
      <c r="BN17" s="46" t="s">
        <v>101</v>
      </c>
      <c r="BO17" s="46">
        <v>5.0000000000000001E-3</v>
      </c>
      <c r="BP17" s="46" t="s">
        <v>101</v>
      </c>
      <c r="BQ17" s="46">
        <v>8.0000000000000002E-3</v>
      </c>
      <c r="BR17" s="46" t="s">
        <v>101</v>
      </c>
      <c r="BS17" s="46">
        <v>0.02</v>
      </c>
      <c r="BT17" s="46">
        <v>0.23699999999999999</v>
      </c>
      <c r="BU17" s="46">
        <v>8.5999999999999993E-2</v>
      </c>
      <c r="BV17" s="46" t="s">
        <v>101</v>
      </c>
      <c r="BW17" s="46">
        <v>0.40500000000000003</v>
      </c>
      <c r="BX17" s="46" t="s">
        <v>101</v>
      </c>
      <c r="BY17" s="46">
        <v>6.4000000000000001E-2</v>
      </c>
      <c r="BZ17" s="46" t="s">
        <v>101</v>
      </c>
      <c r="CA17" s="46">
        <v>0.19900000000000001</v>
      </c>
      <c r="CB17" s="46" t="s">
        <v>101</v>
      </c>
      <c r="CC17" s="46">
        <v>0.54800000000000004</v>
      </c>
      <c r="CD17" s="46">
        <v>6.242</v>
      </c>
      <c r="CE17" s="46">
        <v>0.19500000000000001</v>
      </c>
      <c r="CF17" s="46">
        <v>0.38900000000000001</v>
      </c>
      <c r="CG17" s="46">
        <v>5.2999999999999999E-2</v>
      </c>
      <c r="CH17" s="46">
        <v>11.288</v>
      </c>
      <c r="CI17" s="46">
        <v>0.79</v>
      </c>
      <c r="CJ17" s="46" t="s">
        <v>101</v>
      </c>
      <c r="CK17" s="46">
        <v>0.106</v>
      </c>
      <c r="CL17" s="46">
        <v>23.84</v>
      </c>
      <c r="CM17" s="46">
        <v>0.59099999999999997</v>
      </c>
      <c r="CN17" s="46" t="s">
        <v>101</v>
      </c>
      <c r="CO17" s="46">
        <v>3.2000000000000001E-2</v>
      </c>
      <c r="CP17" s="46" t="s">
        <v>101</v>
      </c>
      <c r="CQ17" s="46">
        <v>2.9000000000000001E-2</v>
      </c>
      <c r="CR17" s="46" t="s">
        <v>101</v>
      </c>
      <c r="CS17" s="46">
        <v>1.5069999999999999</v>
      </c>
      <c r="CT17" s="572">
        <f t="shared" si="0"/>
        <v>99.825000000000003</v>
      </c>
      <c r="CU17" s="1793"/>
    </row>
    <row r="18" spans="1:99" s="38" customFormat="1" x14ac:dyDescent="0.2">
      <c r="A18" s="698">
        <v>1</v>
      </c>
      <c r="B18" s="261">
        <v>1632</v>
      </c>
      <c r="C18" s="557">
        <v>44721</v>
      </c>
      <c r="D18" s="585">
        <v>0.55763888888888891</v>
      </c>
      <c r="E18" s="272" t="s">
        <v>95</v>
      </c>
      <c r="F18" s="40">
        <v>60</v>
      </c>
      <c r="G18" s="40" t="s">
        <v>96</v>
      </c>
      <c r="H18" s="40" t="s">
        <v>97</v>
      </c>
      <c r="I18" s="48" t="s">
        <v>98</v>
      </c>
      <c r="J18" s="48" t="s">
        <v>207</v>
      </c>
      <c r="K18" s="48" t="s">
        <v>182</v>
      </c>
      <c r="L18" s="48" t="s">
        <v>205</v>
      </c>
      <c r="M18" s="48" t="s">
        <v>181</v>
      </c>
      <c r="N18" s="48" t="s">
        <v>1539</v>
      </c>
      <c r="O18" s="48" t="s">
        <v>100</v>
      </c>
      <c r="P18" s="40">
        <v>7.3999999999999996E-2</v>
      </c>
      <c r="Q18" s="40">
        <v>4.3999999999999997E-2</v>
      </c>
      <c r="R18" s="40">
        <v>6.2E-2</v>
      </c>
      <c r="S18" s="40">
        <v>3.5000000000000003E-2</v>
      </c>
      <c r="T18" s="40" t="s">
        <v>101</v>
      </c>
      <c r="U18" s="40">
        <v>0.05</v>
      </c>
      <c r="V18" s="40" t="s">
        <v>101</v>
      </c>
      <c r="W18" s="40">
        <v>5.1999999999999998E-2</v>
      </c>
      <c r="X18" s="40">
        <v>2.7E-2</v>
      </c>
      <c r="Y18" s="40">
        <v>1.6E-2</v>
      </c>
      <c r="Z18" s="40" t="s">
        <v>101</v>
      </c>
      <c r="AA18" s="40">
        <v>7.0000000000000001E-3</v>
      </c>
      <c r="AB18" s="40" t="s">
        <v>101</v>
      </c>
      <c r="AC18" s="40">
        <v>8.9999999999999993E-3</v>
      </c>
      <c r="AD18" s="40" t="s">
        <v>101</v>
      </c>
      <c r="AE18" s="40">
        <v>6.0000000000000001E-3</v>
      </c>
      <c r="AF18" s="40" t="s">
        <v>101</v>
      </c>
      <c r="AG18" s="40">
        <v>2E-3</v>
      </c>
      <c r="AH18" s="40">
        <v>56.832999999999998</v>
      </c>
      <c r="AI18" s="40">
        <v>0.46200000000000002</v>
      </c>
      <c r="AJ18" s="40" t="s">
        <v>101</v>
      </c>
      <c r="AK18" s="40">
        <v>2E-3</v>
      </c>
      <c r="AL18" s="40" t="s">
        <v>101</v>
      </c>
      <c r="AM18" s="40">
        <v>2E-3</v>
      </c>
      <c r="AN18" s="40" t="s">
        <v>101</v>
      </c>
      <c r="AO18" s="40">
        <v>2E-3</v>
      </c>
      <c r="AP18" s="40" t="s">
        <v>101</v>
      </c>
      <c r="AQ18" s="40">
        <v>2E-3</v>
      </c>
      <c r="AR18" s="40" t="s">
        <v>101</v>
      </c>
      <c r="AS18" s="40">
        <v>2E-3</v>
      </c>
      <c r="AT18" s="40">
        <v>5.7000000000000002E-2</v>
      </c>
      <c r="AU18" s="40">
        <v>2E-3</v>
      </c>
      <c r="AV18" s="40" t="s">
        <v>101</v>
      </c>
      <c r="AW18" s="40">
        <v>2E-3</v>
      </c>
      <c r="AX18" s="40" t="s">
        <v>101</v>
      </c>
      <c r="AY18" s="40">
        <v>2E-3</v>
      </c>
      <c r="AZ18" s="40" t="s">
        <v>101</v>
      </c>
      <c r="BA18" s="40">
        <v>3.0000000000000001E-3</v>
      </c>
      <c r="BB18" s="40" t="s">
        <v>101</v>
      </c>
      <c r="BC18" s="40">
        <v>2E-3</v>
      </c>
      <c r="BD18" s="40" t="s">
        <v>101</v>
      </c>
      <c r="BE18" s="40">
        <v>2E-3</v>
      </c>
      <c r="BF18" s="40" t="s">
        <v>101</v>
      </c>
      <c r="BG18" s="40">
        <v>2E-3</v>
      </c>
      <c r="BH18" s="40" t="s">
        <v>101</v>
      </c>
      <c r="BI18" s="40">
        <v>2E-3</v>
      </c>
      <c r="BJ18" s="40" t="s">
        <v>101</v>
      </c>
      <c r="BK18" s="40">
        <v>1.6E-2</v>
      </c>
      <c r="BL18" s="40" t="s">
        <v>101</v>
      </c>
      <c r="BM18" s="40">
        <v>2E-3</v>
      </c>
      <c r="BN18" s="40" t="s">
        <v>101</v>
      </c>
      <c r="BO18" s="40">
        <v>4.0000000000000001E-3</v>
      </c>
      <c r="BP18" s="40" t="s">
        <v>101</v>
      </c>
      <c r="BQ18" s="40">
        <v>7.0000000000000001E-3</v>
      </c>
      <c r="BR18" s="40" t="s">
        <v>101</v>
      </c>
      <c r="BS18" s="40">
        <v>1.9E-2</v>
      </c>
      <c r="BT18" s="40">
        <v>0.222</v>
      </c>
      <c r="BU18" s="40">
        <v>8.4000000000000005E-2</v>
      </c>
      <c r="BV18" s="40" t="s">
        <v>101</v>
      </c>
      <c r="BW18" s="40">
        <v>0.39700000000000002</v>
      </c>
      <c r="BX18" s="40" t="s">
        <v>101</v>
      </c>
      <c r="BY18" s="40">
        <v>6.5000000000000002E-2</v>
      </c>
      <c r="BZ18" s="40" t="s">
        <v>101</v>
      </c>
      <c r="CA18" s="40">
        <v>0.20100000000000001</v>
      </c>
      <c r="CB18" s="40" t="s">
        <v>101</v>
      </c>
      <c r="CC18" s="40">
        <v>0.48399999999999999</v>
      </c>
      <c r="CD18" s="40">
        <v>6.2649999999999997</v>
      </c>
      <c r="CE18" s="40">
        <v>0.19600000000000001</v>
      </c>
      <c r="CF18" s="40">
        <v>0.39900000000000002</v>
      </c>
      <c r="CG18" s="40">
        <v>5.3999999999999999E-2</v>
      </c>
      <c r="CH18" s="40">
        <v>11.675000000000001</v>
      </c>
      <c r="CI18" s="40">
        <v>0.74299999999999999</v>
      </c>
      <c r="CJ18" s="40" t="s">
        <v>101</v>
      </c>
      <c r="CK18" s="40">
        <v>0.108</v>
      </c>
      <c r="CL18" s="40">
        <v>24.29</v>
      </c>
      <c r="CM18" s="40">
        <v>0.57199999999999995</v>
      </c>
      <c r="CN18" s="40">
        <v>5.7000000000000002E-2</v>
      </c>
      <c r="CO18" s="40">
        <v>2.3E-2</v>
      </c>
      <c r="CP18" s="40">
        <v>3.9E-2</v>
      </c>
      <c r="CQ18" s="40">
        <v>0.02</v>
      </c>
      <c r="CR18" s="40" t="s">
        <v>101</v>
      </c>
      <c r="CS18" s="40">
        <v>1.08</v>
      </c>
      <c r="CT18" s="576">
        <f t="shared" si="0"/>
        <v>100</v>
      </c>
      <c r="CU18" s="1793"/>
    </row>
    <row r="19" spans="1:99" s="38" customFormat="1" x14ac:dyDescent="0.2">
      <c r="A19" s="698">
        <v>1</v>
      </c>
      <c r="B19" s="261">
        <v>1608</v>
      </c>
      <c r="C19" s="557">
        <v>44721</v>
      </c>
      <c r="D19" s="585">
        <v>0.49513888888888885</v>
      </c>
      <c r="E19" s="272" t="s">
        <v>95</v>
      </c>
      <c r="F19" s="40">
        <v>60</v>
      </c>
      <c r="G19" s="40" t="s">
        <v>96</v>
      </c>
      <c r="H19" s="40" t="s">
        <v>97</v>
      </c>
      <c r="I19" s="48" t="s">
        <v>98</v>
      </c>
      <c r="J19" s="48" t="s">
        <v>208</v>
      </c>
      <c r="K19" s="48" t="s">
        <v>182</v>
      </c>
      <c r="L19" s="48" t="s">
        <v>205</v>
      </c>
      <c r="M19" s="48" t="s">
        <v>181</v>
      </c>
      <c r="N19" s="48" t="s">
        <v>1539</v>
      </c>
      <c r="O19" s="48" t="s">
        <v>100</v>
      </c>
      <c r="P19" s="40" t="s">
        <v>101</v>
      </c>
      <c r="Q19" s="40">
        <v>0.06</v>
      </c>
      <c r="R19" s="40" t="s">
        <v>101</v>
      </c>
      <c r="S19" s="40">
        <v>6.6000000000000003E-2</v>
      </c>
      <c r="T19" s="40" t="s">
        <v>101</v>
      </c>
      <c r="U19" s="40">
        <v>5.2999999999999999E-2</v>
      </c>
      <c r="V19" s="40" t="s">
        <v>101</v>
      </c>
      <c r="W19" s="40">
        <v>4.2000000000000003E-2</v>
      </c>
      <c r="X19" s="40" t="s">
        <v>101</v>
      </c>
      <c r="Y19" s="40">
        <v>2.1999999999999999E-2</v>
      </c>
      <c r="Z19" s="40" t="s">
        <v>101</v>
      </c>
      <c r="AA19" s="40">
        <v>6.0000000000000001E-3</v>
      </c>
      <c r="AB19" s="40" t="s">
        <v>101</v>
      </c>
      <c r="AC19" s="40">
        <v>6.0000000000000001E-3</v>
      </c>
      <c r="AD19" s="40" t="s">
        <v>101</v>
      </c>
      <c r="AE19" s="40">
        <v>3.0000000000000001E-3</v>
      </c>
      <c r="AF19" s="40" t="s">
        <v>101</v>
      </c>
      <c r="AG19" s="40">
        <v>2E-3</v>
      </c>
      <c r="AH19" s="40">
        <v>57.316000000000003</v>
      </c>
      <c r="AI19" s="40">
        <v>0.432</v>
      </c>
      <c r="AJ19" s="40" t="s">
        <v>101</v>
      </c>
      <c r="AK19" s="40">
        <v>2E-3</v>
      </c>
      <c r="AL19" s="40" t="s">
        <v>101</v>
      </c>
      <c r="AM19" s="40">
        <v>2E-3</v>
      </c>
      <c r="AN19" s="40" t="s">
        <v>101</v>
      </c>
      <c r="AO19" s="40">
        <v>2E-3</v>
      </c>
      <c r="AP19" s="40" t="s">
        <v>101</v>
      </c>
      <c r="AQ19" s="40">
        <v>2E-3</v>
      </c>
      <c r="AR19" s="40" t="s">
        <v>101</v>
      </c>
      <c r="AS19" s="40">
        <v>2E-3</v>
      </c>
      <c r="AT19" s="40">
        <v>5.7000000000000002E-2</v>
      </c>
      <c r="AU19" s="40">
        <v>1E-3</v>
      </c>
      <c r="AV19" s="40" t="s">
        <v>101</v>
      </c>
      <c r="AW19" s="40">
        <v>2E-3</v>
      </c>
      <c r="AX19" s="40" t="s">
        <v>101</v>
      </c>
      <c r="AY19" s="40">
        <v>2E-3</v>
      </c>
      <c r="AZ19" s="40" t="s">
        <v>101</v>
      </c>
      <c r="BA19" s="40">
        <v>5.0000000000000001E-3</v>
      </c>
      <c r="BB19" s="40" t="s">
        <v>101</v>
      </c>
      <c r="BC19" s="40">
        <v>2E-3</v>
      </c>
      <c r="BD19" s="40" t="s">
        <v>101</v>
      </c>
      <c r="BE19" s="40">
        <v>2E-3</v>
      </c>
      <c r="BF19" s="40" t="s">
        <v>101</v>
      </c>
      <c r="BG19" s="40">
        <v>2E-3</v>
      </c>
      <c r="BH19" s="40" t="s">
        <v>101</v>
      </c>
      <c r="BI19" s="40">
        <v>2E-3</v>
      </c>
      <c r="BJ19" s="40" t="s">
        <v>101</v>
      </c>
      <c r="BK19" s="40">
        <v>0.01</v>
      </c>
      <c r="BL19" s="40" t="s">
        <v>101</v>
      </c>
      <c r="BM19" s="40">
        <v>2E-3</v>
      </c>
      <c r="BN19" s="40" t="s">
        <v>101</v>
      </c>
      <c r="BO19" s="40">
        <v>4.0000000000000001E-3</v>
      </c>
      <c r="BP19" s="40" t="s">
        <v>101</v>
      </c>
      <c r="BQ19" s="40">
        <v>7.0000000000000001E-3</v>
      </c>
      <c r="BR19" s="40" t="s">
        <v>101</v>
      </c>
      <c r="BS19" s="40">
        <v>1.7999999999999999E-2</v>
      </c>
      <c r="BT19" s="40">
        <v>0.22500000000000001</v>
      </c>
      <c r="BU19" s="40">
        <v>7.9000000000000001E-2</v>
      </c>
      <c r="BV19" s="40" t="s">
        <v>101</v>
      </c>
      <c r="BW19" s="40">
        <v>0.372</v>
      </c>
      <c r="BX19" s="40" t="s">
        <v>101</v>
      </c>
      <c r="BY19" s="40">
        <v>7.1999999999999995E-2</v>
      </c>
      <c r="BZ19" s="40" t="s">
        <v>101</v>
      </c>
      <c r="CA19" s="40">
        <v>0.22600000000000001</v>
      </c>
      <c r="CB19" s="40" t="s">
        <v>101</v>
      </c>
      <c r="CC19" s="40">
        <v>0.54300000000000004</v>
      </c>
      <c r="CD19" s="40">
        <v>6.3280000000000003</v>
      </c>
      <c r="CE19" s="40">
        <v>0.20899999999999999</v>
      </c>
      <c r="CF19" s="40">
        <v>0.39600000000000002</v>
      </c>
      <c r="CG19" s="40">
        <v>6.0999999999999999E-2</v>
      </c>
      <c r="CH19" s="40">
        <v>11.569000000000001</v>
      </c>
      <c r="CI19" s="40">
        <v>0.7</v>
      </c>
      <c r="CJ19" s="40" t="s">
        <v>101</v>
      </c>
      <c r="CK19" s="40">
        <v>9.7000000000000003E-2</v>
      </c>
      <c r="CL19" s="40">
        <v>24.004000000000001</v>
      </c>
      <c r="CM19" s="40">
        <v>0.54800000000000004</v>
      </c>
      <c r="CN19" s="40" t="s">
        <v>101</v>
      </c>
      <c r="CO19" s="40">
        <v>3.1E-2</v>
      </c>
      <c r="CP19" s="40">
        <v>3.3000000000000002E-2</v>
      </c>
      <c r="CQ19" s="40">
        <v>1.7000000000000001E-2</v>
      </c>
      <c r="CR19" s="40" t="s">
        <v>101</v>
      </c>
      <c r="CS19" s="40">
        <v>1.1839999999999999</v>
      </c>
      <c r="CT19" s="576">
        <f t="shared" si="0"/>
        <v>99.928000000000011</v>
      </c>
      <c r="CU19" s="1793"/>
    </row>
    <row r="20" spans="1:99" s="41" customFormat="1" ht="15" thickBot="1" x14ac:dyDescent="0.25">
      <c r="A20" s="699">
        <v>1</v>
      </c>
      <c r="B20" s="262">
        <v>1631</v>
      </c>
      <c r="C20" s="558">
        <v>44721</v>
      </c>
      <c r="D20" s="586">
        <v>0.55625000000000002</v>
      </c>
      <c r="E20" s="273" t="s">
        <v>95</v>
      </c>
      <c r="F20" s="43">
        <v>60</v>
      </c>
      <c r="G20" s="43" t="s">
        <v>96</v>
      </c>
      <c r="H20" s="43" t="s">
        <v>97</v>
      </c>
      <c r="I20" s="49" t="s">
        <v>98</v>
      </c>
      <c r="J20" s="49" t="s">
        <v>208</v>
      </c>
      <c r="K20" s="49" t="s">
        <v>182</v>
      </c>
      <c r="L20" s="49" t="s">
        <v>205</v>
      </c>
      <c r="M20" s="49" t="s">
        <v>181</v>
      </c>
      <c r="N20" s="49" t="s">
        <v>1539</v>
      </c>
      <c r="O20" s="49" t="s">
        <v>100</v>
      </c>
      <c r="P20" s="43">
        <v>6.8000000000000005E-2</v>
      </c>
      <c r="Q20" s="43">
        <v>3.9E-2</v>
      </c>
      <c r="R20" s="43">
        <v>5.0999999999999997E-2</v>
      </c>
      <c r="S20" s="43">
        <v>0.03</v>
      </c>
      <c r="T20" s="43" t="s">
        <v>101</v>
      </c>
      <c r="U20" s="43">
        <v>5.5E-2</v>
      </c>
      <c r="V20" s="43" t="s">
        <v>101</v>
      </c>
      <c r="W20" s="43">
        <v>0.03</v>
      </c>
      <c r="X20" s="43">
        <v>2.5999999999999999E-2</v>
      </c>
      <c r="Y20" s="43">
        <v>1.4E-2</v>
      </c>
      <c r="Z20" s="43" t="s">
        <v>101</v>
      </c>
      <c r="AA20" s="43">
        <v>6.0000000000000001E-3</v>
      </c>
      <c r="AB20" s="43" t="s">
        <v>101</v>
      </c>
      <c r="AC20" s="43">
        <v>6.0000000000000001E-3</v>
      </c>
      <c r="AD20" s="43" t="s">
        <v>101</v>
      </c>
      <c r="AE20" s="43">
        <v>5.0000000000000001E-3</v>
      </c>
      <c r="AF20" s="43" t="s">
        <v>101</v>
      </c>
      <c r="AG20" s="43">
        <v>2E-3</v>
      </c>
      <c r="AH20" s="43">
        <v>56.606999999999999</v>
      </c>
      <c r="AI20" s="43">
        <v>0.45100000000000001</v>
      </c>
      <c r="AJ20" s="43" t="s">
        <v>101</v>
      </c>
      <c r="AK20" s="43">
        <v>2E-3</v>
      </c>
      <c r="AL20" s="43" t="s">
        <v>101</v>
      </c>
      <c r="AM20" s="43">
        <v>2E-3</v>
      </c>
      <c r="AN20" s="43" t="s">
        <v>101</v>
      </c>
      <c r="AO20" s="43">
        <v>2E-3</v>
      </c>
      <c r="AP20" s="43" t="s">
        <v>101</v>
      </c>
      <c r="AQ20" s="43">
        <v>2E-3</v>
      </c>
      <c r="AR20" s="43" t="s">
        <v>101</v>
      </c>
      <c r="AS20" s="43">
        <v>2E-3</v>
      </c>
      <c r="AT20" s="43">
        <v>5.7000000000000002E-2</v>
      </c>
      <c r="AU20" s="43">
        <v>1E-3</v>
      </c>
      <c r="AV20" s="43" t="s">
        <v>101</v>
      </c>
      <c r="AW20" s="43">
        <v>2E-3</v>
      </c>
      <c r="AX20" s="43" t="s">
        <v>101</v>
      </c>
      <c r="AY20" s="43">
        <v>2E-3</v>
      </c>
      <c r="AZ20" s="43" t="s">
        <v>101</v>
      </c>
      <c r="BA20" s="43">
        <v>4.0000000000000001E-3</v>
      </c>
      <c r="BB20" s="43" t="s">
        <v>101</v>
      </c>
      <c r="BC20" s="43">
        <v>2E-3</v>
      </c>
      <c r="BD20" s="43" t="s">
        <v>101</v>
      </c>
      <c r="BE20" s="43">
        <v>2E-3</v>
      </c>
      <c r="BF20" s="43" t="s">
        <v>101</v>
      </c>
      <c r="BG20" s="43">
        <v>2E-3</v>
      </c>
      <c r="BH20" s="43" t="s">
        <v>101</v>
      </c>
      <c r="BI20" s="43">
        <v>2E-3</v>
      </c>
      <c r="BJ20" s="43" t="s">
        <v>101</v>
      </c>
      <c r="BK20" s="43">
        <v>8.9999999999999993E-3</v>
      </c>
      <c r="BL20" s="43" t="s">
        <v>101</v>
      </c>
      <c r="BM20" s="43">
        <v>2E-3</v>
      </c>
      <c r="BN20" s="43" t="s">
        <v>101</v>
      </c>
      <c r="BO20" s="43">
        <v>4.0000000000000001E-3</v>
      </c>
      <c r="BP20" s="43" t="s">
        <v>101</v>
      </c>
      <c r="BQ20" s="43">
        <v>7.0000000000000001E-3</v>
      </c>
      <c r="BR20" s="43" t="s">
        <v>101</v>
      </c>
      <c r="BS20" s="43">
        <v>1.9E-2</v>
      </c>
      <c r="BT20" s="43">
        <v>0.23300000000000001</v>
      </c>
      <c r="BU20" s="43">
        <v>8.1000000000000003E-2</v>
      </c>
      <c r="BV20" s="43" t="s">
        <v>101</v>
      </c>
      <c r="BW20" s="43">
        <v>0.38500000000000001</v>
      </c>
      <c r="BX20" s="43" t="s">
        <v>101</v>
      </c>
      <c r="BY20" s="43">
        <v>6.3E-2</v>
      </c>
      <c r="BZ20" s="43" t="s">
        <v>101</v>
      </c>
      <c r="CA20" s="43">
        <v>0.19600000000000001</v>
      </c>
      <c r="CB20" s="43" t="s">
        <v>101</v>
      </c>
      <c r="CC20" s="43">
        <v>0.45300000000000001</v>
      </c>
      <c r="CD20" s="43">
        <v>6.3529999999999998</v>
      </c>
      <c r="CE20" s="43">
        <v>0.19500000000000001</v>
      </c>
      <c r="CF20" s="43">
        <v>0.42599999999999999</v>
      </c>
      <c r="CG20" s="43">
        <v>5.3999999999999999E-2</v>
      </c>
      <c r="CH20" s="43">
        <v>11.484999999999999</v>
      </c>
      <c r="CI20" s="43">
        <v>0.76600000000000001</v>
      </c>
      <c r="CJ20" s="43" t="s">
        <v>101</v>
      </c>
      <c r="CK20" s="43">
        <v>0.11</v>
      </c>
      <c r="CL20" s="43">
        <v>24.585999999999999</v>
      </c>
      <c r="CM20" s="43">
        <v>0.57299999999999995</v>
      </c>
      <c r="CN20" s="43">
        <v>4.9000000000000002E-2</v>
      </c>
      <c r="CO20" s="43">
        <v>2.4E-2</v>
      </c>
      <c r="CP20" s="43">
        <v>3.9E-2</v>
      </c>
      <c r="CQ20" s="43">
        <v>0.02</v>
      </c>
      <c r="CR20" s="43" t="s">
        <v>101</v>
      </c>
      <c r="CS20" s="43">
        <v>1.2030000000000001</v>
      </c>
      <c r="CT20" s="575">
        <f t="shared" si="0"/>
        <v>99.980000000000018</v>
      </c>
      <c r="CU20" s="1793"/>
    </row>
    <row r="21" spans="1:99" s="36" customFormat="1" x14ac:dyDescent="0.2">
      <c r="A21" s="695">
        <v>1</v>
      </c>
      <c r="B21" s="256">
        <v>1609</v>
      </c>
      <c r="C21" s="556">
        <v>44721</v>
      </c>
      <c r="D21" s="584">
        <v>0.49791666666666662</v>
      </c>
      <c r="E21" s="267" t="s">
        <v>95</v>
      </c>
      <c r="F21" s="36">
        <v>60</v>
      </c>
      <c r="G21" s="36" t="s">
        <v>96</v>
      </c>
      <c r="H21" s="36" t="s">
        <v>97</v>
      </c>
      <c r="I21" s="37" t="s">
        <v>98</v>
      </c>
      <c r="J21" s="37" t="s">
        <v>210</v>
      </c>
      <c r="K21" s="37" t="s">
        <v>182</v>
      </c>
      <c r="L21" s="37" t="s">
        <v>205</v>
      </c>
      <c r="M21" s="37" t="s">
        <v>181</v>
      </c>
      <c r="N21" s="37" t="s">
        <v>1490</v>
      </c>
      <c r="O21" s="37" t="s">
        <v>100</v>
      </c>
      <c r="P21" s="36" t="s">
        <v>101</v>
      </c>
      <c r="Q21" s="36">
        <v>6.0999999999999999E-2</v>
      </c>
      <c r="R21" s="36" t="s">
        <v>101</v>
      </c>
      <c r="S21" s="36">
        <v>7.4999999999999997E-2</v>
      </c>
      <c r="T21" s="36" t="s">
        <v>101</v>
      </c>
      <c r="U21" s="36">
        <v>5.0999999999999997E-2</v>
      </c>
      <c r="V21" s="36" t="s">
        <v>101</v>
      </c>
      <c r="W21" s="36">
        <v>5.2999999999999999E-2</v>
      </c>
      <c r="X21" s="36">
        <v>7.5999999999999998E-2</v>
      </c>
      <c r="Y21" s="36">
        <v>1.7000000000000001E-2</v>
      </c>
      <c r="Z21" s="36" t="s">
        <v>101</v>
      </c>
      <c r="AA21" s="36">
        <v>6.0000000000000001E-3</v>
      </c>
      <c r="AB21" s="36" t="s">
        <v>101</v>
      </c>
      <c r="AC21" s="36">
        <v>6.0000000000000001E-3</v>
      </c>
      <c r="AD21" s="36" t="s">
        <v>101</v>
      </c>
      <c r="AE21" s="36">
        <v>3.0000000000000001E-3</v>
      </c>
      <c r="AF21" s="36" t="s">
        <v>101</v>
      </c>
      <c r="AG21" s="36">
        <v>2E-3</v>
      </c>
      <c r="AH21" s="36">
        <v>57.622</v>
      </c>
      <c r="AI21" s="36">
        <v>0.42799999999999999</v>
      </c>
      <c r="AJ21" s="36" t="s">
        <v>101</v>
      </c>
      <c r="AK21" s="36">
        <v>2E-3</v>
      </c>
      <c r="AL21" s="36" t="s">
        <v>101</v>
      </c>
      <c r="AM21" s="36">
        <v>2E-3</v>
      </c>
      <c r="AN21" s="36" t="s">
        <v>101</v>
      </c>
      <c r="AO21" s="36">
        <v>2E-3</v>
      </c>
      <c r="AP21" s="36" t="s">
        <v>101</v>
      </c>
      <c r="AQ21" s="36">
        <v>2E-3</v>
      </c>
      <c r="AR21" s="36" t="s">
        <v>101</v>
      </c>
      <c r="AS21" s="36">
        <v>2E-3</v>
      </c>
      <c r="AT21" s="36">
        <v>4.8000000000000001E-2</v>
      </c>
      <c r="AU21" s="36">
        <v>1E-3</v>
      </c>
      <c r="AV21" s="36" t="s">
        <v>101</v>
      </c>
      <c r="AW21" s="36">
        <v>2E-3</v>
      </c>
      <c r="AX21" s="36" t="s">
        <v>101</v>
      </c>
      <c r="AY21" s="36">
        <v>2E-3</v>
      </c>
      <c r="AZ21" s="36" t="s">
        <v>101</v>
      </c>
      <c r="BA21" s="36">
        <v>3.0000000000000001E-3</v>
      </c>
      <c r="BB21" s="36" t="s">
        <v>101</v>
      </c>
      <c r="BC21" s="36">
        <v>2E-3</v>
      </c>
      <c r="BD21" s="36" t="s">
        <v>101</v>
      </c>
      <c r="BE21" s="36">
        <v>2E-3</v>
      </c>
      <c r="BF21" s="36" t="s">
        <v>101</v>
      </c>
      <c r="BG21" s="36">
        <v>2E-3</v>
      </c>
      <c r="BH21" s="36" t="s">
        <v>101</v>
      </c>
      <c r="BI21" s="36">
        <v>2E-3</v>
      </c>
      <c r="BJ21" s="36" t="s">
        <v>101</v>
      </c>
      <c r="BK21" s="36">
        <v>8.9999999999999993E-3</v>
      </c>
      <c r="BL21" s="36" t="s">
        <v>101</v>
      </c>
      <c r="BM21" s="36">
        <v>2E-3</v>
      </c>
      <c r="BN21" s="36" t="s">
        <v>101</v>
      </c>
      <c r="BO21" s="36">
        <v>4.0000000000000001E-3</v>
      </c>
      <c r="BP21" s="36" t="s">
        <v>101</v>
      </c>
      <c r="BQ21" s="36">
        <v>7.0000000000000001E-3</v>
      </c>
      <c r="BR21" s="36" t="s">
        <v>101</v>
      </c>
      <c r="BS21" s="36">
        <v>1.7999999999999999E-2</v>
      </c>
      <c r="BT21" s="36">
        <v>0.193</v>
      </c>
      <c r="BU21" s="36">
        <v>7.6999999999999999E-2</v>
      </c>
      <c r="BV21" s="36" t="s">
        <v>101</v>
      </c>
      <c r="BW21" s="36">
        <v>0.37</v>
      </c>
      <c r="BX21" s="36" t="s">
        <v>101</v>
      </c>
      <c r="BY21" s="36">
        <v>9.7000000000000003E-2</v>
      </c>
      <c r="BZ21" s="36" t="s">
        <v>101</v>
      </c>
      <c r="CA21" s="36">
        <v>0.28299999999999997</v>
      </c>
      <c r="CB21" s="36" t="s">
        <v>101</v>
      </c>
      <c r="CC21" s="36">
        <v>0.59599999999999997</v>
      </c>
      <c r="CD21" s="36">
        <v>4.8339999999999996</v>
      </c>
      <c r="CE21" s="36">
        <v>0.183</v>
      </c>
      <c r="CF21" s="36">
        <v>0.92400000000000004</v>
      </c>
      <c r="CG21" s="36">
        <v>8.3000000000000004E-2</v>
      </c>
      <c r="CH21" s="36">
        <v>10.452999999999999</v>
      </c>
      <c r="CI21" s="36">
        <v>0.73</v>
      </c>
      <c r="CJ21" s="36" t="s">
        <v>101</v>
      </c>
      <c r="CK21" s="36">
        <v>0.11</v>
      </c>
      <c r="CL21" s="36">
        <v>25.085000000000001</v>
      </c>
      <c r="CM21" s="36">
        <v>0.61199999999999999</v>
      </c>
      <c r="CN21" s="36">
        <v>0.72399999999999998</v>
      </c>
      <c r="CO21" s="36">
        <v>4.5999999999999999E-2</v>
      </c>
      <c r="CP21" s="36" t="s">
        <v>101</v>
      </c>
      <c r="CQ21" s="36">
        <v>3.5999999999999997E-2</v>
      </c>
      <c r="CR21" s="36" t="s">
        <v>101</v>
      </c>
      <c r="CS21" s="36">
        <v>1.2729999999999999</v>
      </c>
      <c r="CT21" s="572">
        <f t="shared" si="0"/>
        <v>99.958999999999989</v>
      </c>
      <c r="CU21" s="1793"/>
    </row>
    <row r="22" spans="1:99" s="41" customFormat="1" ht="15" thickBot="1" x14ac:dyDescent="0.25">
      <c r="A22" s="699">
        <v>1</v>
      </c>
      <c r="B22" s="258">
        <v>1629</v>
      </c>
      <c r="C22" s="558">
        <v>44721</v>
      </c>
      <c r="D22" s="586">
        <v>0.55138888888888882</v>
      </c>
      <c r="E22" s="269" t="s">
        <v>95</v>
      </c>
      <c r="F22" s="41">
        <v>60</v>
      </c>
      <c r="G22" s="41" t="s">
        <v>96</v>
      </c>
      <c r="H22" s="41" t="s">
        <v>97</v>
      </c>
      <c r="I22" s="42" t="s">
        <v>98</v>
      </c>
      <c r="J22" s="42" t="s">
        <v>210</v>
      </c>
      <c r="K22" s="42" t="s">
        <v>182</v>
      </c>
      <c r="L22" s="42" t="s">
        <v>205</v>
      </c>
      <c r="M22" s="42" t="s">
        <v>181</v>
      </c>
      <c r="N22" s="42" t="s">
        <v>1490</v>
      </c>
      <c r="O22" s="42" t="s">
        <v>100</v>
      </c>
      <c r="P22" s="41" t="s">
        <v>101</v>
      </c>
      <c r="Q22" s="41">
        <v>5.8000000000000003E-2</v>
      </c>
      <c r="R22" s="41" t="s">
        <v>101</v>
      </c>
      <c r="S22" s="41">
        <v>4.5999999999999999E-2</v>
      </c>
      <c r="T22" s="41" t="s">
        <v>101</v>
      </c>
      <c r="U22" s="41">
        <v>5.2999999999999999E-2</v>
      </c>
      <c r="V22" s="41" t="s">
        <v>101</v>
      </c>
      <c r="W22" s="41">
        <v>0.04</v>
      </c>
      <c r="X22" s="41">
        <v>6.5000000000000002E-2</v>
      </c>
      <c r="Y22" s="41">
        <v>1.4999999999999999E-2</v>
      </c>
      <c r="Z22" s="41" t="s">
        <v>101</v>
      </c>
      <c r="AA22" s="41">
        <v>8.0000000000000002E-3</v>
      </c>
      <c r="AB22" s="41" t="s">
        <v>101</v>
      </c>
      <c r="AC22" s="41">
        <v>6.0000000000000001E-3</v>
      </c>
      <c r="AD22" s="41" t="s">
        <v>101</v>
      </c>
      <c r="AE22" s="41">
        <v>3.0000000000000001E-3</v>
      </c>
      <c r="AF22" s="41" t="s">
        <v>101</v>
      </c>
      <c r="AG22" s="41">
        <v>2E-3</v>
      </c>
      <c r="AH22" s="41">
        <v>56.655999999999999</v>
      </c>
      <c r="AI22" s="41">
        <v>0.45400000000000001</v>
      </c>
      <c r="AJ22" s="41" t="s">
        <v>101</v>
      </c>
      <c r="AK22" s="41">
        <v>2E-3</v>
      </c>
      <c r="AL22" s="41" t="s">
        <v>101</v>
      </c>
      <c r="AM22" s="41">
        <v>2E-3</v>
      </c>
      <c r="AN22" s="41" t="s">
        <v>101</v>
      </c>
      <c r="AO22" s="41">
        <v>2E-3</v>
      </c>
      <c r="AP22" s="41" t="s">
        <v>101</v>
      </c>
      <c r="AQ22" s="41">
        <v>2E-3</v>
      </c>
      <c r="AR22" s="41" t="s">
        <v>101</v>
      </c>
      <c r="AS22" s="41">
        <v>2E-3</v>
      </c>
      <c r="AT22" s="41">
        <v>4.8000000000000001E-2</v>
      </c>
      <c r="AU22" s="41">
        <v>1E-3</v>
      </c>
      <c r="AV22" s="41" t="s">
        <v>101</v>
      </c>
      <c r="AW22" s="41">
        <v>2E-3</v>
      </c>
      <c r="AX22" s="41" t="s">
        <v>101</v>
      </c>
      <c r="AY22" s="41">
        <v>2E-3</v>
      </c>
      <c r="AZ22" s="41" t="s">
        <v>101</v>
      </c>
      <c r="BA22" s="41">
        <v>3.0000000000000001E-3</v>
      </c>
      <c r="BB22" s="41" t="s">
        <v>101</v>
      </c>
      <c r="BC22" s="41">
        <v>2E-3</v>
      </c>
      <c r="BD22" s="41" t="s">
        <v>101</v>
      </c>
      <c r="BE22" s="41">
        <v>2E-3</v>
      </c>
      <c r="BF22" s="41" t="s">
        <v>101</v>
      </c>
      <c r="BG22" s="41">
        <v>2E-3</v>
      </c>
      <c r="BH22" s="41" t="s">
        <v>101</v>
      </c>
      <c r="BI22" s="41">
        <v>2E-3</v>
      </c>
      <c r="BJ22" s="41" t="s">
        <v>101</v>
      </c>
      <c r="BK22" s="41">
        <v>0.01</v>
      </c>
      <c r="BL22" s="41" t="s">
        <v>101</v>
      </c>
      <c r="BM22" s="41">
        <v>2E-3</v>
      </c>
      <c r="BN22" s="41" t="s">
        <v>101</v>
      </c>
      <c r="BO22" s="41">
        <v>4.0000000000000001E-3</v>
      </c>
      <c r="BP22" s="41" t="s">
        <v>101</v>
      </c>
      <c r="BQ22" s="41">
        <v>8.0000000000000002E-3</v>
      </c>
      <c r="BR22" s="41" t="s">
        <v>101</v>
      </c>
      <c r="BS22" s="41">
        <v>1.9E-2</v>
      </c>
      <c r="BT22" s="41">
        <v>0.19800000000000001</v>
      </c>
      <c r="BU22" s="41">
        <v>8.3000000000000004E-2</v>
      </c>
      <c r="BV22" s="41" t="s">
        <v>101</v>
      </c>
      <c r="BW22" s="41">
        <v>0.39100000000000001</v>
      </c>
      <c r="BX22" s="41" t="s">
        <v>101</v>
      </c>
      <c r="BY22" s="41">
        <v>0.1</v>
      </c>
      <c r="BZ22" s="41" t="s">
        <v>101</v>
      </c>
      <c r="CA22" s="41">
        <v>0.248</v>
      </c>
      <c r="CB22" s="41" t="s">
        <v>101</v>
      </c>
      <c r="CC22" s="41">
        <v>0.48099999999999998</v>
      </c>
      <c r="CD22" s="41">
        <v>5.0519999999999996</v>
      </c>
      <c r="CE22" s="41">
        <v>0.17</v>
      </c>
      <c r="CF22" s="41">
        <v>0.71499999999999997</v>
      </c>
      <c r="CG22" s="41">
        <v>6.9000000000000006E-2</v>
      </c>
      <c r="CH22" s="41">
        <v>10.69</v>
      </c>
      <c r="CI22" s="41">
        <v>0.72199999999999998</v>
      </c>
      <c r="CJ22" s="41" t="s">
        <v>101</v>
      </c>
      <c r="CK22" s="41">
        <v>0.11899999999999999</v>
      </c>
      <c r="CL22" s="41">
        <v>25.277999999999999</v>
      </c>
      <c r="CM22" s="41">
        <v>0.58499999999999996</v>
      </c>
      <c r="CN22" s="41">
        <v>1.21</v>
      </c>
      <c r="CO22" s="41">
        <v>5.7000000000000002E-2</v>
      </c>
      <c r="CP22" s="41" t="s">
        <v>101</v>
      </c>
      <c r="CQ22" s="41">
        <v>4.2999999999999997E-2</v>
      </c>
      <c r="CR22" s="41" t="s">
        <v>101</v>
      </c>
      <c r="CS22" s="41">
        <v>1.208</v>
      </c>
      <c r="CT22" s="575">
        <f t="shared" si="0"/>
        <v>99.911999999999992</v>
      </c>
      <c r="CU22" s="1793"/>
    </row>
    <row r="23" spans="1:99" s="46" customFormat="1" x14ac:dyDescent="0.2">
      <c r="A23" s="701">
        <v>1</v>
      </c>
      <c r="B23" s="256">
        <v>1610</v>
      </c>
      <c r="C23" s="556">
        <v>44721</v>
      </c>
      <c r="D23" s="584">
        <v>0.50208333333333333</v>
      </c>
      <c r="E23" s="267" t="s">
        <v>95</v>
      </c>
      <c r="F23" s="36">
        <v>60</v>
      </c>
      <c r="G23" s="36" t="s">
        <v>96</v>
      </c>
      <c r="H23" s="36" t="s">
        <v>97</v>
      </c>
      <c r="I23" s="37" t="s">
        <v>98</v>
      </c>
      <c r="J23" s="37" t="s">
        <v>212</v>
      </c>
      <c r="K23" s="37" t="s">
        <v>182</v>
      </c>
      <c r="L23" s="37" t="s">
        <v>205</v>
      </c>
      <c r="M23" s="37" t="s">
        <v>181</v>
      </c>
      <c r="N23" s="37" t="s">
        <v>1490</v>
      </c>
      <c r="O23" s="37" t="s">
        <v>100</v>
      </c>
      <c r="P23" s="36" t="s">
        <v>101</v>
      </c>
      <c r="Q23" s="36">
        <v>5.1999999999999998E-2</v>
      </c>
      <c r="R23" s="36">
        <v>4.4999999999999998E-2</v>
      </c>
      <c r="S23" s="36">
        <v>2.8000000000000001E-2</v>
      </c>
      <c r="T23" s="36" t="s">
        <v>101</v>
      </c>
      <c r="U23" s="36">
        <v>3.1E-2</v>
      </c>
      <c r="V23" s="36" t="s">
        <v>101</v>
      </c>
      <c r="W23" s="36">
        <v>4.3999999999999997E-2</v>
      </c>
      <c r="X23" s="36">
        <v>2.9000000000000001E-2</v>
      </c>
      <c r="Y23" s="36">
        <v>1.2999999999999999E-2</v>
      </c>
      <c r="Z23" s="36" t="s">
        <v>101</v>
      </c>
      <c r="AA23" s="36">
        <v>6.0000000000000001E-3</v>
      </c>
      <c r="AB23" s="36" t="s">
        <v>101</v>
      </c>
      <c r="AC23" s="36">
        <v>5.0000000000000001E-3</v>
      </c>
      <c r="AD23" s="36" t="s">
        <v>101</v>
      </c>
      <c r="AE23" s="36">
        <v>4.0000000000000001E-3</v>
      </c>
      <c r="AF23" s="36" t="s">
        <v>101</v>
      </c>
      <c r="AG23" s="36">
        <v>2E-3</v>
      </c>
      <c r="AH23" s="36">
        <v>57.87</v>
      </c>
      <c r="AI23" s="36">
        <v>0.41799999999999998</v>
      </c>
      <c r="AJ23" s="36" t="s">
        <v>101</v>
      </c>
      <c r="AK23" s="36">
        <v>2E-3</v>
      </c>
      <c r="AL23" s="36" t="s">
        <v>101</v>
      </c>
      <c r="AM23" s="36">
        <v>2E-3</v>
      </c>
      <c r="AN23" s="36" t="s">
        <v>101</v>
      </c>
      <c r="AO23" s="36">
        <v>2E-3</v>
      </c>
      <c r="AP23" s="36" t="s">
        <v>101</v>
      </c>
      <c r="AQ23" s="36">
        <v>2E-3</v>
      </c>
      <c r="AR23" s="36" t="s">
        <v>101</v>
      </c>
      <c r="AS23" s="36">
        <v>2E-3</v>
      </c>
      <c r="AT23" s="36">
        <v>8.6999999999999994E-2</v>
      </c>
      <c r="AU23" s="36">
        <v>2E-3</v>
      </c>
      <c r="AV23" s="36" t="s">
        <v>101</v>
      </c>
      <c r="AW23" s="36">
        <v>2E-3</v>
      </c>
      <c r="AX23" s="36" t="s">
        <v>101</v>
      </c>
      <c r="AY23" s="36">
        <v>2E-3</v>
      </c>
      <c r="AZ23" s="36" t="s">
        <v>101</v>
      </c>
      <c r="BA23" s="36">
        <v>4.0000000000000001E-3</v>
      </c>
      <c r="BB23" s="36" t="s">
        <v>101</v>
      </c>
      <c r="BC23" s="36">
        <v>2E-3</v>
      </c>
      <c r="BD23" s="36" t="s">
        <v>101</v>
      </c>
      <c r="BE23" s="36">
        <v>2E-3</v>
      </c>
      <c r="BF23" s="36" t="s">
        <v>101</v>
      </c>
      <c r="BG23" s="36">
        <v>2E-3</v>
      </c>
      <c r="BH23" s="36" t="s">
        <v>101</v>
      </c>
      <c r="BI23" s="36">
        <v>2E-3</v>
      </c>
      <c r="BJ23" s="36" t="s">
        <v>101</v>
      </c>
      <c r="BK23" s="36">
        <v>1.2999999999999999E-2</v>
      </c>
      <c r="BL23" s="36" t="s">
        <v>101</v>
      </c>
      <c r="BM23" s="36">
        <v>2E-3</v>
      </c>
      <c r="BN23" s="36" t="s">
        <v>101</v>
      </c>
      <c r="BO23" s="36">
        <v>4.0000000000000001E-3</v>
      </c>
      <c r="BP23" s="36" t="s">
        <v>101</v>
      </c>
      <c r="BQ23" s="36">
        <v>7.0000000000000001E-3</v>
      </c>
      <c r="BR23" s="36" t="s">
        <v>101</v>
      </c>
      <c r="BS23" s="36">
        <v>1.7999999999999999E-2</v>
      </c>
      <c r="BT23" s="36">
        <v>0.30499999999999999</v>
      </c>
      <c r="BU23" s="36">
        <v>7.5999999999999998E-2</v>
      </c>
      <c r="BV23" s="36" t="s">
        <v>101</v>
      </c>
      <c r="BW23" s="36">
        <v>0.36099999999999999</v>
      </c>
      <c r="BX23" s="36" t="s">
        <v>101</v>
      </c>
      <c r="BY23" s="36">
        <v>0.111</v>
      </c>
      <c r="BZ23" s="36" t="s">
        <v>101</v>
      </c>
      <c r="CA23" s="36">
        <v>0.36099999999999999</v>
      </c>
      <c r="CB23" s="36" t="s">
        <v>101</v>
      </c>
      <c r="CC23" s="36">
        <v>0.61899999999999999</v>
      </c>
      <c r="CD23" s="36">
        <v>5.46</v>
      </c>
      <c r="CE23" s="36">
        <v>0.19900000000000001</v>
      </c>
      <c r="CF23" s="36">
        <v>0.35199999999999998</v>
      </c>
      <c r="CG23" s="36">
        <v>8.3000000000000004E-2</v>
      </c>
      <c r="CH23" s="36">
        <v>10.907999999999999</v>
      </c>
      <c r="CI23" s="36">
        <v>0.67800000000000005</v>
      </c>
      <c r="CJ23" s="36" t="s">
        <v>101</v>
      </c>
      <c r="CK23" s="36">
        <v>9.8000000000000004E-2</v>
      </c>
      <c r="CL23" s="36">
        <v>24.872</v>
      </c>
      <c r="CM23" s="36">
        <v>0.58499999999999996</v>
      </c>
      <c r="CN23" s="36" t="s">
        <v>101</v>
      </c>
      <c r="CO23" s="36">
        <v>0.02</v>
      </c>
      <c r="CP23" s="36" t="s">
        <v>101</v>
      </c>
      <c r="CQ23" s="36">
        <v>2.1999999999999999E-2</v>
      </c>
      <c r="CR23" s="36" t="s">
        <v>101</v>
      </c>
      <c r="CS23" s="36">
        <v>1.2470000000000001</v>
      </c>
      <c r="CT23" s="578">
        <f t="shared" si="0"/>
        <v>99.927999999999997</v>
      </c>
      <c r="CU23" s="1793"/>
    </row>
    <row r="24" spans="1:99" s="52" customFormat="1" ht="15" thickBot="1" x14ac:dyDescent="0.25">
      <c r="A24" s="702">
        <v>1</v>
      </c>
      <c r="B24" s="263">
        <v>1630</v>
      </c>
      <c r="C24" s="560">
        <v>44721</v>
      </c>
      <c r="D24" s="588">
        <v>0.55347222222222225</v>
      </c>
      <c r="E24" s="274" t="s">
        <v>95</v>
      </c>
      <c r="F24" s="50">
        <v>60</v>
      </c>
      <c r="G24" s="50" t="s">
        <v>96</v>
      </c>
      <c r="H24" s="50" t="s">
        <v>97</v>
      </c>
      <c r="I24" s="51" t="s">
        <v>98</v>
      </c>
      <c r="J24" s="51" t="s">
        <v>212</v>
      </c>
      <c r="K24" s="51" t="s">
        <v>182</v>
      </c>
      <c r="L24" s="51" t="s">
        <v>205</v>
      </c>
      <c r="M24" s="51" t="s">
        <v>181</v>
      </c>
      <c r="N24" s="51" t="s">
        <v>1490</v>
      </c>
      <c r="O24" s="51" t="s">
        <v>100</v>
      </c>
      <c r="P24" s="50" t="s">
        <v>101</v>
      </c>
      <c r="Q24" s="50">
        <v>5.1999999999999998E-2</v>
      </c>
      <c r="R24" s="50" t="s">
        <v>101</v>
      </c>
      <c r="S24" s="50">
        <v>4.1000000000000002E-2</v>
      </c>
      <c r="T24" s="50" t="s">
        <v>101</v>
      </c>
      <c r="U24" s="50">
        <v>4.3999999999999997E-2</v>
      </c>
      <c r="V24" s="50" t="s">
        <v>101</v>
      </c>
      <c r="W24" s="50">
        <v>4.4999999999999998E-2</v>
      </c>
      <c r="X24" s="50">
        <v>2.1999999999999999E-2</v>
      </c>
      <c r="Y24" s="50">
        <v>1.2999999999999999E-2</v>
      </c>
      <c r="Z24" s="50" t="s">
        <v>101</v>
      </c>
      <c r="AA24" s="50">
        <v>5.0000000000000001E-3</v>
      </c>
      <c r="AB24" s="50" t="s">
        <v>101</v>
      </c>
      <c r="AC24" s="50">
        <v>5.0000000000000001E-3</v>
      </c>
      <c r="AD24" s="50" t="s">
        <v>101</v>
      </c>
      <c r="AE24" s="50">
        <v>3.0000000000000001E-3</v>
      </c>
      <c r="AF24" s="50" t="s">
        <v>101</v>
      </c>
      <c r="AG24" s="50">
        <v>2E-3</v>
      </c>
      <c r="AH24" s="50">
        <v>58.256999999999998</v>
      </c>
      <c r="AI24" s="50">
        <v>0.437</v>
      </c>
      <c r="AJ24" s="50" t="s">
        <v>101</v>
      </c>
      <c r="AK24" s="50">
        <v>2E-3</v>
      </c>
      <c r="AL24" s="50" t="s">
        <v>101</v>
      </c>
      <c r="AM24" s="50">
        <v>2E-3</v>
      </c>
      <c r="AN24" s="50" t="s">
        <v>101</v>
      </c>
      <c r="AO24" s="50">
        <v>2E-3</v>
      </c>
      <c r="AP24" s="50" t="s">
        <v>101</v>
      </c>
      <c r="AQ24" s="50">
        <v>2E-3</v>
      </c>
      <c r="AR24" s="50" t="s">
        <v>101</v>
      </c>
      <c r="AS24" s="50">
        <v>2E-3</v>
      </c>
      <c r="AT24" s="50">
        <v>8.5999999999999993E-2</v>
      </c>
      <c r="AU24" s="50">
        <v>2E-3</v>
      </c>
      <c r="AV24" s="50" t="s">
        <v>101</v>
      </c>
      <c r="AW24" s="50">
        <v>2E-3</v>
      </c>
      <c r="AX24" s="50" t="s">
        <v>101</v>
      </c>
      <c r="AY24" s="50">
        <v>2E-3</v>
      </c>
      <c r="AZ24" s="50" t="s">
        <v>101</v>
      </c>
      <c r="BA24" s="50">
        <v>4.0000000000000001E-3</v>
      </c>
      <c r="BB24" s="50" t="s">
        <v>101</v>
      </c>
      <c r="BC24" s="50">
        <v>2E-3</v>
      </c>
      <c r="BD24" s="50" t="s">
        <v>101</v>
      </c>
      <c r="BE24" s="50">
        <v>2E-3</v>
      </c>
      <c r="BF24" s="50" t="s">
        <v>101</v>
      </c>
      <c r="BG24" s="50">
        <v>2E-3</v>
      </c>
      <c r="BH24" s="50" t="s">
        <v>101</v>
      </c>
      <c r="BI24" s="50">
        <v>2E-3</v>
      </c>
      <c r="BJ24" s="50" t="s">
        <v>101</v>
      </c>
      <c r="BK24" s="50">
        <v>0.01</v>
      </c>
      <c r="BL24" s="50" t="s">
        <v>101</v>
      </c>
      <c r="BM24" s="50">
        <v>2E-3</v>
      </c>
      <c r="BN24" s="50" t="s">
        <v>101</v>
      </c>
      <c r="BO24" s="50">
        <v>4.0000000000000001E-3</v>
      </c>
      <c r="BP24" s="50" t="s">
        <v>101</v>
      </c>
      <c r="BQ24" s="50">
        <v>7.0000000000000001E-3</v>
      </c>
      <c r="BR24" s="50" t="s">
        <v>101</v>
      </c>
      <c r="BS24" s="50">
        <v>1.9E-2</v>
      </c>
      <c r="BT24" s="50">
        <v>0.34300000000000003</v>
      </c>
      <c r="BU24" s="50">
        <v>8.1000000000000003E-2</v>
      </c>
      <c r="BV24" s="50" t="s">
        <v>101</v>
      </c>
      <c r="BW24" s="50">
        <v>0.38300000000000001</v>
      </c>
      <c r="BX24" s="50" t="s">
        <v>101</v>
      </c>
      <c r="BY24" s="50">
        <v>9.0999999999999998E-2</v>
      </c>
      <c r="BZ24" s="50" t="s">
        <v>101</v>
      </c>
      <c r="CA24" s="50">
        <v>0.28699999999999998</v>
      </c>
      <c r="CB24" s="50" t="s">
        <v>101</v>
      </c>
      <c r="CC24" s="50">
        <v>0.622</v>
      </c>
      <c r="CD24" s="50">
        <v>5.4359999999999999</v>
      </c>
      <c r="CE24" s="50">
        <v>0.19800000000000001</v>
      </c>
      <c r="CF24" s="50">
        <v>0.39100000000000001</v>
      </c>
      <c r="CG24" s="50">
        <v>7.1999999999999995E-2</v>
      </c>
      <c r="CH24" s="50">
        <v>10.645</v>
      </c>
      <c r="CI24" s="50">
        <v>0.71699999999999997</v>
      </c>
      <c r="CJ24" s="50" t="s">
        <v>101</v>
      </c>
      <c r="CK24" s="50">
        <v>0.111</v>
      </c>
      <c r="CL24" s="50">
        <v>24.741</v>
      </c>
      <c r="CM24" s="50">
        <v>0.61799999999999999</v>
      </c>
      <c r="CN24" s="50" t="s">
        <v>101</v>
      </c>
      <c r="CO24" s="50">
        <v>2.4E-2</v>
      </c>
      <c r="CP24" s="50" t="s">
        <v>101</v>
      </c>
      <c r="CQ24" s="50">
        <v>2.5000000000000001E-2</v>
      </c>
      <c r="CR24" s="50" t="s">
        <v>101</v>
      </c>
      <c r="CS24" s="50">
        <v>1.01</v>
      </c>
      <c r="CT24" s="579">
        <f t="shared" si="0"/>
        <v>99.921000000000006</v>
      </c>
      <c r="CU24" s="1794"/>
    </row>
    <row r="25" spans="1:99" s="32" customFormat="1" ht="12.6" customHeight="1" x14ac:dyDescent="0.2">
      <c r="A25" s="703">
        <v>2</v>
      </c>
      <c r="B25" s="264">
        <v>1908</v>
      </c>
      <c r="C25" s="561">
        <v>44935</v>
      </c>
      <c r="D25" s="589">
        <v>0.14097222222222222</v>
      </c>
      <c r="E25" s="275" t="s">
        <v>95</v>
      </c>
      <c r="F25" s="32">
        <v>60</v>
      </c>
      <c r="G25" s="32" t="s">
        <v>96</v>
      </c>
      <c r="H25" s="32" t="s">
        <v>97</v>
      </c>
      <c r="I25" s="33" t="s">
        <v>98</v>
      </c>
      <c r="J25" s="33" t="s">
        <v>130</v>
      </c>
      <c r="K25" s="33" t="s">
        <v>182</v>
      </c>
      <c r="L25" s="33" t="s">
        <v>125</v>
      </c>
      <c r="M25" s="33" t="s">
        <v>181</v>
      </c>
      <c r="N25" s="53" t="s">
        <v>1488</v>
      </c>
      <c r="O25" s="33" t="s">
        <v>100</v>
      </c>
      <c r="P25" s="32" t="s">
        <v>101</v>
      </c>
      <c r="Q25" s="32">
        <v>7.0999999999999994E-2</v>
      </c>
      <c r="R25" s="32" t="s">
        <v>101</v>
      </c>
      <c r="S25" s="32">
        <v>5.7000000000000002E-2</v>
      </c>
      <c r="T25" s="32" t="s">
        <v>101</v>
      </c>
      <c r="U25" s="32">
        <v>4.5999999999999999E-2</v>
      </c>
      <c r="V25" s="32" t="s">
        <v>101</v>
      </c>
      <c r="W25" s="32">
        <v>3.5999999999999997E-2</v>
      </c>
      <c r="X25" s="32">
        <v>0.48299999999999998</v>
      </c>
      <c r="Y25" s="32">
        <v>2.8000000000000001E-2</v>
      </c>
      <c r="Z25" s="32" t="s">
        <v>101</v>
      </c>
      <c r="AA25" s="32">
        <v>6.0000000000000001E-3</v>
      </c>
      <c r="AB25" s="32" t="s">
        <v>101</v>
      </c>
      <c r="AC25" s="32">
        <v>7.0000000000000001E-3</v>
      </c>
      <c r="AD25" s="32" t="s">
        <v>101</v>
      </c>
      <c r="AE25" s="32">
        <v>3.0000000000000001E-3</v>
      </c>
      <c r="AF25" s="32" t="s">
        <v>101</v>
      </c>
      <c r="AG25" s="32">
        <v>2E-3</v>
      </c>
      <c r="AH25" s="32">
        <v>50.456000000000003</v>
      </c>
      <c r="AI25" s="32">
        <v>0.47399999999999998</v>
      </c>
      <c r="AJ25" s="32" t="s">
        <v>101</v>
      </c>
      <c r="AK25" s="32">
        <v>2E-3</v>
      </c>
      <c r="AL25" s="32" t="s">
        <v>101</v>
      </c>
      <c r="AM25" s="32">
        <v>2E-3</v>
      </c>
      <c r="AN25" s="32" t="s">
        <v>101</v>
      </c>
      <c r="AO25" s="32">
        <v>2E-3</v>
      </c>
      <c r="AP25" s="32">
        <v>1.9E-2</v>
      </c>
      <c r="AQ25" s="32">
        <v>1E-3</v>
      </c>
      <c r="AR25" s="32" t="s">
        <v>101</v>
      </c>
      <c r="AS25" s="32">
        <v>2E-3</v>
      </c>
      <c r="AT25" s="32">
        <v>2.8000000000000001E-2</v>
      </c>
      <c r="AU25" s="32">
        <v>1E-3</v>
      </c>
      <c r="AV25" s="32" t="s">
        <v>101</v>
      </c>
      <c r="AW25" s="32">
        <v>2E-3</v>
      </c>
      <c r="AX25" s="32">
        <v>5.0000000000000001E-3</v>
      </c>
      <c r="AY25" s="32">
        <v>1E-3</v>
      </c>
      <c r="AZ25" s="32" t="s">
        <v>101</v>
      </c>
      <c r="BA25" s="32">
        <v>4.0000000000000001E-3</v>
      </c>
      <c r="BB25" s="32" t="s">
        <v>101</v>
      </c>
      <c r="BC25" s="32">
        <v>2E-3</v>
      </c>
      <c r="BD25" s="32" t="s">
        <v>101</v>
      </c>
      <c r="BE25" s="32">
        <v>2E-3</v>
      </c>
      <c r="BF25" s="32" t="s">
        <v>101</v>
      </c>
      <c r="BG25" s="32">
        <v>2E-3</v>
      </c>
      <c r="BH25" s="32" t="s">
        <v>101</v>
      </c>
      <c r="BI25" s="32">
        <v>2E-3</v>
      </c>
      <c r="BJ25" s="32" t="s">
        <v>101</v>
      </c>
      <c r="BK25" s="32">
        <v>1.4E-2</v>
      </c>
      <c r="BL25" s="32" t="s">
        <v>101</v>
      </c>
      <c r="BM25" s="32">
        <v>2E-3</v>
      </c>
      <c r="BN25" s="32" t="s">
        <v>101</v>
      </c>
      <c r="BO25" s="32">
        <v>4.0000000000000001E-3</v>
      </c>
      <c r="BP25" s="32" t="s">
        <v>101</v>
      </c>
      <c r="BQ25" s="32">
        <v>1.2999999999999999E-2</v>
      </c>
      <c r="BR25" s="32" t="s">
        <v>101</v>
      </c>
      <c r="BS25" s="32">
        <v>2.3E-2</v>
      </c>
      <c r="BT25" s="32">
        <v>0.29899999999999999</v>
      </c>
      <c r="BU25" s="32">
        <v>9.9000000000000005E-2</v>
      </c>
      <c r="BV25" s="32" t="s">
        <v>101</v>
      </c>
      <c r="BW25" s="32">
        <v>0.51200000000000001</v>
      </c>
      <c r="BX25" s="32" t="s">
        <v>101</v>
      </c>
      <c r="BY25" s="32">
        <v>0.23599999999999999</v>
      </c>
      <c r="BZ25" s="32" t="s">
        <v>101</v>
      </c>
      <c r="CA25" s="32">
        <v>0.73799999999999999</v>
      </c>
      <c r="CB25" s="32" t="s">
        <v>101</v>
      </c>
      <c r="CC25" s="32">
        <v>1.19</v>
      </c>
      <c r="CD25" s="32">
        <v>0.80900000000000005</v>
      </c>
      <c r="CE25" s="32">
        <v>0.113</v>
      </c>
      <c r="CF25" s="32">
        <v>8.5259999999999998</v>
      </c>
      <c r="CG25" s="32">
        <v>0.36</v>
      </c>
      <c r="CH25" s="32">
        <v>9.1199999999999992</v>
      </c>
      <c r="CI25" s="32">
        <v>0.623</v>
      </c>
      <c r="CJ25" s="32" t="s">
        <v>101</v>
      </c>
      <c r="CK25" s="32">
        <v>0.113</v>
      </c>
      <c r="CL25" s="32">
        <v>30.135999999999999</v>
      </c>
      <c r="CM25" s="32">
        <v>0.84599999999999997</v>
      </c>
      <c r="CN25" s="32" t="s">
        <v>101</v>
      </c>
      <c r="CO25" s="32">
        <v>2.1999999999999999E-2</v>
      </c>
      <c r="CP25" s="32" t="s">
        <v>101</v>
      </c>
      <c r="CQ25" s="32">
        <v>1.9E-2</v>
      </c>
      <c r="CR25" s="32" t="s">
        <v>101</v>
      </c>
      <c r="CS25" s="32">
        <v>0.79500000000000004</v>
      </c>
      <c r="CT25" s="580">
        <f t="shared" ref="CT25:CT52" si="1">SUM(P25,R25,T25,V25,X25,Z25,AB25,AD25,AF25,AH25,AJ25,AL25,AN25,AP25,AR25,AT25,AV25,AX25,AZ25,BB25,BD25,BF25,BH25,BJ25,BL25,BN25,BP25,BR25,BT25,BV25,BX25,BZ25,CB25,CD25,CF25,CH25,CJ25,CL25,CN25,CP25,CR25)</f>
        <v>99.881</v>
      </c>
      <c r="CU25" s="1795">
        <v>0.11944444444444445</v>
      </c>
    </row>
    <row r="26" spans="1:99" s="30" customFormat="1" ht="14.45" customHeight="1" x14ac:dyDescent="0.2">
      <c r="A26" s="704">
        <v>2</v>
      </c>
      <c r="B26" s="265">
        <v>1909</v>
      </c>
      <c r="C26" s="562">
        <v>44935</v>
      </c>
      <c r="D26" s="590">
        <v>0.14305555555555557</v>
      </c>
      <c r="E26" s="276" t="s">
        <v>95</v>
      </c>
      <c r="F26" s="30">
        <v>60</v>
      </c>
      <c r="G26" s="30" t="s">
        <v>96</v>
      </c>
      <c r="H26" s="30" t="s">
        <v>97</v>
      </c>
      <c r="I26" s="31" t="s">
        <v>98</v>
      </c>
      <c r="J26" s="31" t="s">
        <v>131</v>
      </c>
      <c r="K26" s="31" t="s">
        <v>182</v>
      </c>
      <c r="L26" s="31" t="s">
        <v>125</v>
      </c>
      <c r="M26" s="31" t="s">
        <v>181</v>
      </c>
      <c r="N26" s="54" t="s">
        <v>1488</v>
      </c>
      <c r="O26" s="31" t="s">
        <v>100</v>
      </c>
      <c r="P26" s="30" t="s">
        <v>101</v>
      </c>
      <c r="Q26" s="30">
        <v>8.4000000000000005E-2</v>
      </c>
      <c r="R26" s="30" t="s">
        <v>101</v>
      </c>
      <c r="S26" s="30">
        <v>7.8E-2</v>
      </c>
      <c r="T26" s="30" t="s">
        <v>101</v>
      </c>
      <c r="U26" s="30">
        <v>4.2000000000000003E-2</v>
      </c>
      <c r="V26" s="30" t="s">
        <v>101</v>
      </c>
      <c r="W26" s="30">
        <v>4.9000000000000002E-2</v>
      </c>
      <c r="X26" s="30">
        <v>0.40899999999999997</v>
      </c>
      <c r="Y26" s="30">
        <v>2.5999999999999999E-2</v>
      </c>
      <c r="Z26" s="30" t="s">
        <v>101</v>
      </c>
      <c r="AA26" s="30">
        <v>6.0000000000000001E-3</v>
      </c>
      <c r="AB26" s="30" t="s">
        <v>101</v>
      </c>
      <c r="AC26" s="30">
        <v>6.0000000000000001E-3</v>
      </c>
      <c r="AD26" s="30" t="s">
        <v>101</v>
      </c>
      <c r="AE26" s="30">
        <v>3.0000000000000001E-3</v>
      </c>
      <c r="AF26" s="30" t="s">
        <v>101</v>
      </c>
      <c r="AG26" s="30">
        <v>2E-3</v>
      </c>
      <c r="AH26" s="30">
        <v>53.4</v>
      </c>
      <c r="AI26" s="30">
        <v>0.45700000000000002</v>
      </c>
      <c r="AJ26" s="30" t="s">
        <v>101</v>
      </c>
      <c r="AK26" s="30">
        <v>2E-3</v>
      </c>
      <c r="AL26" s="30" t="s">
        <v>101</v>
      </c>
      <c r="AM26" s="30">
        <v>2E-3</v>
      </c>
      <c r="AN26" s="30" t="s">
        <v>101</v>
      </c>
      <c r="AO26" s="30">
        <v>2E-3</v>
      </c>
      <c r="AP26" s="30" t="s">
        <v>101</v>
      </c>
      <c r="AQ26" s="30">
        <v>2E-3</v>
      </c>
      <c r="AR26" s="30" t="s">
        <v>101</v>
      </c>
      <c r="AS26" s="30">
        <v>2E-3</v>
      </c>
      <c r="AT26" s="30">
        <v>2.8000000000000001E-2</v>
      </c>
      <c r="AU26" s="30">
        <v>1E-3</v>
      </c>
      <c r="AV26" s="30" t="s">
        <v>101</v>
      </c>
      <c r="AW26" s="30">
        <v>2E-3</v>
      </c>
      <c r="AX26" s="30">
        <v>5.0000000000000001E-3</v>
      </c>
      <c r="AY26" s="30">
        <v>1E-3</v>
      </c>
      <c r="AZ26" s="30" t="s">
        <v>101</v>
      </c>
      <c r="BA26" s="30">
        <v>4.0000000000000001E-3</v>
      </c>
      <c r="BB26" s="30" t="s">
        <v>101</v>
      </c>
      <c r="BC26" s="30">
        <v>2E-3</v>
      </c>
      <c r="BD26" s="30" t="s">
        <v>101</v>
      </c>
      <c r="BE26" s="30">
        <v>2E-3</v>
      </c>
      <c r="BF26" s="30" t="s">
        <v>101</v>
      </c>
      <c r="BG26" s="30">
        <v>2E-3</v>
      </c>
      <c r="BH26" s="30" t="s">
        <v>101</v>
      </c>
      <c r="BI26" s="30">
        <v>2E-3</v>
      </c>
      <c r="BJ26" s="30" t="s">
        <v>101</v>
      </c>
      <c r="BK26" s="30">
        <v>1.2E-2</v>
      </c>
      <c r="BL26" s="30" t="s">
        <v>101</v>
      </c>
      <c r="BM26" s="30">
        <v>2E-3</v>
      </c>
      <c r="BN26" s="30" t="s">
        <v>101</v>
      </c>
      <c r="BO26" s="30">
        <v>4.0000000000000001E-3</v>
      </c>
      <c r="BP26" s="30" t="s">
        <v>101</v>
      </c>
      <c r="BQ26" s="30">
        <v>8.0000000000000002E-3</v>
      </c>
      <c r="BR26" s="30" t="s">
        <v>101</v>
      </c>
      <c r="BS26" s="30">
        <v>2.1999999999999999E-2</v>
      </c>
      <c r="BT26" s="30" t="s">
        <v>101</v>
      </c>
      <c r="BU26" s="30">
        <v>0.14799999999999999</v>
      </c>
      <c r="BV26" s="30" t="s">
        <v>101</v>
      </c>
      <c r="BW26" s="30">
        <v>0.46800000000000003</v>
      </c>
      <c r="BX26" s="30" t="s">
        <v>101</v>
      </c>
      <c r="BY26" s="30">
        <v>0.23599999999999999</v>
      </c>
      <c r="BZ26" s="30" t="s">
        <v>101</v>
      </c>
      <c r="CA26" s="30">
        <v>0.72699999999999998</v>
      </c>
      <c r="CB26" s="30" t="s">
        <v>101</v>
      </c>
      <c r="CC26" s="30">
        <v>1.206</v>
      </c>
      <c r="CD26" s="30">
        <v>0.65900000000000003</v>
      </c>
      <c r="CE26" s="30">
        <v>0.115</v>
      </c>
      <c r="CF26" s="30">
        <v>8.3230000000000004</v>
      </c>
      <c r="CG26" s="30">
        <v>0.36299999999999999</v>
      </c>
      <c r="CH26" s="30">
        <v>8.1470000000000002</v>
      </c>
      <c r="CI26" s="30">
        <v>0.59799999999999998</v>
      </c>
      <c r="CJ26" s="30" t="s">
        <v>101</v>
      </c>
      <c r="CK26" s="30">
        <v>0.111</v>
      </c>
      <c r="CL26" s="30">
        <v>28.88</v>
      </c>
      <c r="CM26" s="30">
        <v>0.84599999999999997</v>
      </c>
      <c r="CN26" s="30" t="s">
        <v>101</v>
      </c>
      <c r="CO26" s="30">
        <v>2.5000000000000001E-2</v>
      </c>
      <c r="CP26" s="30" t="s">
        <v>101</v>
      </c>
      <c r="CQ26" s="30">
        <v>2.1000000000000001E-2</v>
      </c>
      <c r="CR26" s="30" t="s">
        <v>101</v>
      </c>
      <c r="CS26" s="30">
        <v>0.86399999999999999</v>
      </c>
      <c r="CT26" s="581">
        <f t="shared" si="1"/>
        <v>99.850999999999999</v>
      </c>
      <c r="CU26" s="1796"/>
    </row>
    <row r="27" spans="1:99" s="30" customFormat="1" ht="14.45" customHeight="1" x14ac:dyDescent="0.2">
      <c r="A27" s="704">
        <v>2</v>
      </c>
      <c r="B27" s="265">
        <v>1910</v>
      </c>
      <c r="C27" s="562">
        <v>44935</v>
      </c>
      <c r="D27" s="590">
        <v>0.1451388888888889</v>
      </c>
      <c r="E27" s="276" t="s">
        <v>95</v>
      </c>
      <c r="F27" s="30">
        <v>60</v>
      </c>
      <c r="G27" s="30" t="s">
        <v>96</v>
      </c>
      <c r="H27" s="30" t="s">
        <v>97</v>
      </c>
      <c r="I27" s="31" t="s">
        <v>98</v>
      </c>
      <c r="J27" s="31" t="s">
        <v>132</v>
      </c>
      <c r="K27" s="31" t="s">
        <v>182</v>
      </c>
      <c r="L27" s="31" t="s">
        <v>125</v>
      </c>
      <c r="M27" s="31" t="s">
        <v>181</v>
      </c>
      <c r="N27" s="54" t="s">
        <v>1488</v>
      </c>
      <c r="O27" s="31" t="s">
        <v>100</v>
      </c>
      <c r="P27" s="30" t="s">
        <v>101</v>
      </c>
      <c r="Q27" s="30">
        <v>0.104</v>
      </c>
      <c r="R27" s="30" t="s">
        <v>101</v>
      </c>
      <c r="S27" s="30">
        <v>7.4999999999999997E-2</v>
      </c>
      <c r="T27" s="30" t="s">
        <v>101</v>
      </c>
      <c r="U27" s="30">
        <v>0.04</v>
      </c>
      <c r="V27" s="30" t="s">
        <v>101</v>
      </c>
      <c r="W27" s="30">
        <v>4.7E-2</v>
      </c>
      <c r="X27" s="30">
        <v>0.42599999999999999</v>
      </c>
      <c r="Y27" s="30">
        <v>2.5999999999999999E-2</v>
      </c>
      <c r="Z27" s="30" t="s">
        <v>101</v>
      </c>
      <c r="AA27" s="30">
        <v>6.0000000000000001E-3</v>
      </c>
      <c r="AB27" s="30" t="s">
        <v>101</v>
      </c>
      <c r="AC27" s="30">
        <v>6.0000000000000001E-3</v>
      </c>
      <c r="AD27" s="30" t="s">
        <v>101</v>
      </c>
      <c r="AE27" s="30">
        <v>4.0000000000000001E-3</v>
      </c>
      <c r="AF27" s="30" t="s">
        <v>101</v>
      </c>
      <c r="AG27" s="30">
        <v>2E-3</v>
      </c>
      <c r="AH27" s="30">
        <v>53.287999999999997</v>
      </c>
      <c r="AI27" s="30">
        <v>0.46899999999999997</v>
      </c>
      <c r="AJ27" s="30" t="s">
        <v>101</v>
      </c>
      <c r="AK27" s="30">
        <v>2E-3</v>
      </c>
      <c r="AL27" s="30" t="s">
        <v>101</v>
      </c>
      <c r="AM27" s="30">
        <v>2E-3</v>
      </c>
      <c r="AN27" s="30" t="s">
        <v>101</v>
      </c>
      <c r="AO27" s="30">
        <v>2E-3</v>
      </c>
      <c r="AP27" s="30">
        <v>7.0000000000000001E-3</v>
      </c>
      <c r="AQ27" s="30">
        <v>1E-3</v>
      </c>
      <c r="AR27" s="30" t="s">
        <v>101</v>
      </c>
      <c r="AS27" s="30">
        <v>2E-3</v>
      </c>
      <c r="AT27" s="30">
        <v>0.03</v>
      </c>
      <c r="AU27" s="30">
        <v>1E-3</v>
      </c>
      <c r="AV27" s="30" t="s">
        <v>101</v>
      </c>
      <c r="AW27" s="30">
        <v>2E-3</v>
      </c>
      <c r="AX27" s="30">
        <v>4.0000000000000001E-3</v>
      </c>
      <c r="AY27" s="30">
        <v>1E-3</v>
      </c>
      <c r="AZ27" s="30" t="s">
        <v>101</v>
      </c>
      <c r="BA27" s="30">
        <v>4.0000000000000001E-3</v>
      </c>
      <c r="BB27" s="30" t="s">
        <v>101</v>
      </c>
      <c r="BC27" s="30">
        <v>2E-3</v>
      </c>
      <c r="BD27" s="30" t="s">
        <v>101</v>
      </c>
      <c r="BE27" s="30">
        <v>2E-3</v>
      </c>
      <c r="BF27" s="30" t="s">
        <v>101</v>
      </c>
      <c r="BG27" s="30">
        <v>2E-3</v>
      </c>
      <c r="BH27" s="30" t="s">
        <v>101</v>
      </c>
      <c r="BI27" s="30">
        <v>2E-3</v>
      </c>
      <c r="BJ27" s="30" t="s">
        <v>101</v>
      </c>
      <c r="BK27" s="30">
        <v>8.9999999999999993E-3</v>
      </c>
      <c r="BL27" s="30" t="s">
        <v>101</v>
      </c>
      <c r="BM27" s="30">
        <v>2E-3</v>
      </c>
      <c r="BN27" s="30" t="s">
        <v>101</v>
      </c>
      <c r="BO27" s="30">
        <v>4.0000000000000001E-3</v>
      </c>
      <c r="BP27" s="30" t="s">
        <v>101</v>
      </c>
      <c r="BQ27" s="30">
        <v>8.0000000000000002E-3</v>
      </c>
      <c r="BR27" s="30" t="s">
        <v>101</v>
      </c>
      <c r="BS27" s="30">
        <v>2.3E-2</v>
      </c>
      <c r="BT27" s="30">
        <v>0.20599999999999999</v>
      </c>
      <c r="BU27" s="30">
        <v>0.1</v>
      </c>
      <c r="BV27" s="30" t="s">
        <v>101</v>
      </c>
      <c r="BW27" s="30">
        <v>0.47399999999999998</v>
      </c>
      <c r="BX27" s="30" t="s">
        <v>101</v>
      </c>
      <c r="BY27" s="30">
        <v>0.27900000000000003</v>
      </c>
      <c r="BZ27" s="30" t="s">
        <v>101</v>
      </c>
      <c r="CA27" s="30">
        <v>0.86499999999999999</v>
      </c>
      <c r="CB27" s="30" t="s">
        <v>101</v>
      </c>
      <c r="CC27" s="30">
        <v>1.2450000000000001</v>
      </c>
      <c r="CD27" s="30">
        <v>0.66300000000000003</v>
      </c>
      <c r="CE27" s="30">
        <v>0.114</v>
      </c>
      <c r="CF27" s="30">
        <v>8.4789999999999992</v>
      </c>
      <c r="CG27" s="30">
        <v>0.38500000000000001</v>
      </c>
      <c r="CH27" s="30">
        <v>8.2289999999999992</v>
      </c>
      <c r="CI27" s="30">
        <v>0.61899999999999999</v>
      </c>
      <c r="CJ27" s="30" t="s">
        <v>101</v>
      </c>
      <c r="CK27" s="30">
        <v>0.112</v>
      </c>
      <c r="CL27" s="30">
        <v>28.664999999999999</v>
      </c>
      <c r="CM27" s="30">
        <v>0.88200000000000001</v>
      </c>
      <c r="CN27" s="30" t="s">
        <v>101</v>
      </c>
      <c r="CO27" s="30">
        <v>2.5999999999999999E-2</v>
      </c>
      <c r="CP27" s="30" t="s">
        <v>101</v>
      </c>
      <c r="CQ27" s="30">
        <v>2.1000000000000001E-2</v>
      </c>
      <c r="CR27" s="30" t="s">
        <v>101</v>
      </c>
      <c r="CS27" s="30">
        <v>1.097</v>
      </c>
      <c r="CT27" s="581">
        <f t="shared" si="1"/>
        <v>99.996999999999986</v>
      </c>
      <c r="CU27" s="1796"/>
    </row>
    <row r="28" spans="1:99" s="30" customFormat="1" ht="14.45" customHeight="1" x14ac:dyDescent="0.2">
      <c r="A28" s="704">
        <v>2</v>
      </c>
      <c r="B28" s="265">
        <v>1912</v>
      </c>
      <c r="C28" s="562">
        <v>44935</v>
      </c>
      <c r="D28" s="590">
        <v>0.14861111111111111</v>
      </c>
      <c r="E28" s="276" t="s">
        <v>95</v>
      </c>
      <c r="F28" s="30">
        <v>60</v>
      </c>
      <c r="G28" s="30" t="s">
        <v>96</v>
      </c>
      <c r="H28" s="30" t="s">
        <v>97</v>
      </c>
      <c r="I28" s="31" t="s">
        <v>98</v>
      </c>
      <c r="J28" s="31" t="s">
        <v>133</v>
      </c>
      <c r="K28" s="31" t="s">
        <v>182</v>
      </c>
      <c r="L28" s="31" t="s">
        <v>125</v>
      </c>
      <c r="M28" s="31" t="s">
        <v>181</v>
      </c>
      <c r="N28" s="54" t="s">
        <v>1488</v>
      </c>
      <c r="O28" s="31" t="s">
        <v>100</v>
      </c>
      <c r="P28" s="30" t="s">
        <v>101</v>
      </c>
      <c r="Q28" s="30">
        <v>5.7000000000000002E-2</v>
      </c>
      <c r="R28" s="30">
        <v>4.7E-2</v>
      </c>
      <c r="S28" s="30">
        <v>0.03</v>
      </c>
      <c r="T28" s="30" t="s">
        <v>101</v>
      </c>
      <c r="U28" s="30">
        <v>3.7999999999999999E-2</v>
      </c>
      <c r="V28" s="30" t="s">
        <v>101</v>
      </c>
      <c r="W28" s="30">
        <v>4.1000000000000002E-2</v>
      </c>
      <c r="X28" s="30">
        <v>0.22700000000000001</v>
      </c>
      <c r="Y28" s="30">
        <v>1.9E-2</v>
      </c>
      <c r="Z28" s="30" t="s">
        <v>101</v>
      </c>
      <c r="AA28" s="30">
        <v>5.0000000000000001E-3</v>
      </c>
      <c r="AB28" s="30" t="s">
        <v>101</v>
      </c>
      <c r="AC28" s="30">
        <v>6.0000000000000001E-3</v>
      </c>
      <c r="AD28" s="30" t="s">
        <v>101</v>
      </c>
      <c r="AE28" s="30">
        <v>3.0000000000000001E-3</v>
      </c>
      <c r="AF28" s="30" t="s">
        <v>101</v>
      </c>
      <c r="AG28" s="30">
        <v>2E-3</v>
      </c>
      <c r="AH28" s="30">
        <v>57.226999999999997</v>
      </c>
      <c r="AI28" s="30">
        <v>0.434</v>
      </c>
      <c r="AJ28" s="30" t="s">
        <v>101</v>
      </c>
      <c r="AK28" s="30">
        <v>2E-3</v>
      </c>
      <c r="AL28" s="30" t="s">
        <v>101</v>
      </c>
      <c r="AM28" s="30">
        <v>2E-3</v>
      </c>
      <c r="AN28" s="30" t="s">
        <v>101</v>
      </c>
      <c r="AO28" s="30">
        <v>2E-3</v>
      </c>
      <c r="AP28" s="30" t="s">
        <v>101</v>
      </c>
      <c r="AQ28" s="30">
        <v>2E-3</v>
      </c>
      <c r="AR28" s="30" t="s">
        <v>101</v>
      </c>
      <c r="AS28" s="30">
        <v>2E-3</v>
      </c>
      <c r="AT28" s="30">
        <v>2.9000000000000001E-2</v>
      </c>
      <c r="AU28" s="30">
        <v>1E-3</v>
      </c>
      <c r="AV28" s="30" t="s">
        <v>101</v>
      </c>
      <c r="AW28" s="30">
        <v>2E-3</v>
      </c>
      <c r="AX28" s="30">
        <v>2E-3</v>
      </c>
      <c r="AY28" s="30">
        <v>1E-3</v>
      </c>
      <c r="AZ28" s="30" t="s">
        <v>101</v>
      </c>
      <c r="BA28" s="30">
        <v>3.0000000000000001E-3</v>
      </c>
      <c r="BB28" s="30" t="s">
        <v>101</v>
      </c>
      <c r="BC28" s="30">
        <v>2E-3</v>
      </c>
      <c r="BD28" s="30" t="s">
        <v>101</v>
      </c>
      <c r="BE28" s="30">
        <v>2E-3</v>
      </c>
      <c r="BF28" s="30" t="s">
        <v>101</v>
      </c>
      <c r="BG28" s="30">
        <v>2E-3</v>
      </c>
      <c r="BH28" s="30" t="s">
        <v>101</v>
      </c>
      <c r="BI28" s="30">
        <v>2E-3</v>
      </c>
      <c r="BJ28" s="30" t="s">
        <v>101</v>
      </c>
      <c r="BK28" s="30">
        <v>0.01</v>
      </c>
      <c r="BL28" s="30" t="s">
        <v>101</v>
      </c>
      <c r="BM28" s="30">
        <v>2E-3</v>
      </c>
      <c r="BN28" s="30" t="s">
        <v>101</v>
      </c>
      <c r="BO28" s="30">
        <v>4.0000000000000001E-3</v>
      </c>
      <c r="BP28" s="30" t="s">
        <v>101</v>
      </c>
      <c r="BQ28" s="30">
        <v>7.0000000000000001E-3</v>
      </c>
      <c r="BR28" s="30" t="s">
        <v>101</v>
      </c>
      <c r="BS28" s="30">
        <v>1.9E-2</v>
      </c>
      <c r="BT28" s="30">
        <v>0.23699999999999999</v>
      </c>
      <c r="BU28" s="30">
        <v>8.2000000000000003E-2</v>
      </c>
      <c r="BV28" s="30" t="s">
        <v>101</v>
      </c>
      <c r="BW28" s="30">
        <v>0.38500000000000001</v>
      </c>
      <c r="BX28" s="30" t="s">
        <v>101</v>
      </c>
      <c r="BY28" s="30">
        <v>0.161</v>
      </c>
      <c r="BZ28" s="30" t="s">
        <v>101</v>
      </c>
      <c r="CA28" s="30">
        <v>0.496</v>
      </c>
      <c r="CB28" s="30" t="s">
        <v>101</v>
      </c>
      <c r="CC28" s="30">
        <v>0.68899999999999995</v>
      </c>
      <c r="CD28" s="30">
        <v>2.625</v>
      </c>
      <c r="CE28" s="30">
        <v>0.13800000000000001</v>
      </c>
      <c r="CF28" s="30">
        <v>2.97</v>
      </c>
      <c r="CG28" s="30">
        <v>0.14499999999999999</v>
      </c>
      <c r="CH28" s="30">
        <v>9.4149999999999991</v>
      </c>
      <c r="CI28" s="30">
        <v>0.65100000000000002</v>
      </c>
      <c r="CJ28" s="30" t="s">
        <v>101</v>
      </c>
      <c r="CK28" s="30">
        <v>0.111</v>
      </c>
      <c r="CL28" s="30">
        <v>27.173999999999999</v>
      </c>
      <c r="CM28" s="30">
        <v>0.69399999999999995</v>
      </c>
      <c r="CN28" s="30" t="s">
        <v>101</v>
      </c>
      <c r="CO28" s="30">
        <v>0.02</v>
      </c>
      <c r="CP28" s="30" t="s">
        <v>101</v>
      </c>
      <c r="CQ28" s="30">
        <v>3.9E-2</v>
      </c>
      <c r="CR28" s="30" t="s">
        <v>101</v>
      </c>
      <c r="CS28" s="30">
        <v>0.83599999999999997</v>
      </c>
      <c r="CT28" s="581">
        <f t="shared" si="1"/>
        <v>99.953000000000003</v>
      </c>
      <c r="CU28" s="1796"/>
    </row>
    <row r="29" spans="1:99" s="34" customFormat="1" ht="14.45" customHeight="1" thickBot="1" x14ac:dyDescent="0.25">
      <c r="A29" s="705">
        <v>2</v>
      </c>
      <c r="B29" s="266">
        <v>1913</v>
      </c>
      <c r="C29" s="563">
        <v>44935</v>
      </c>
      <c r="D29" s="591">
        <v>0.15069444444444444</v>
      </c>
      <c r="E29" s="277" t="s">
        <v>95</v>
      </c>
      <c r="F29" s="34">
        <v>60</v>
      </c>
      <c r="G29" s="34" t="s">
        <v>96</v>
      </c>
      <c r="H29" s="34" t="s">
        <v>97</v>
      </c>
      <c r="I29" s="35" t="s">
        <v>98</v>
      </c>
      <c r="J29" s="35" t="s">
        <v>134</v>
      </c>
      <c r="K29" s="35" t="s">
        <v>182</v>
      </c>
      <c r="L29" s="35" t="s">
        <v>125</v>
      </c>
      <c r="M29" s="35" t="s">
        <v>181</v>
      </c>
      <c r="N29" s="55" t="s">
        <v>1488</v>
      </c>
      <c r="O29" s="35" t="s">
        <v>100</v>
      </c>
      <c r="P29" s="34" t="s">
        <v>101</v>
      </c>
      <c r="Q29" s="34">
        <v>7.5999999999999998E-2</v>
      </c>
      <c r="R29" s="34" t="s">
        <v>101</v>
      </c>
      <c r="S29" s="34">
        <v>6.0999999999999999E-2</v>
      </c>
      <c r="T29" s="34" t="s">
        <v>101</v>
      </c>
      <c r="U29" s="34">
        <v>4.2999999999999997E-2</v>
      </c>
      <c r="V29" s="34" t="s">
        <v>101</v>
      </c>
      <c r="W29" s="34">
        <v>4.1000000000000002E-2</v>
      </c>
      <c r="X29" s="34">
        <v>0.38200000000000001</v>
      </c>
      <c r="Y29" s="34">
        <v>2.9000000000000001E-2</v>
      </c>
      <c r="Z29" s="34" t="s">
        <v>101</v>
      </c>
      <c r="AA29" s="34">
        <v>7.0000000000000001E-3</v>
      </c>
      <c r="AB29" s="34" t="s">
        <v>101</v>
      </c>
      <c r="AC29" s="34">
        <v>7.0000000000000001E-3</v>
      </c>
      <c r="AD29" s="34" t="s">
        <v>101</v>
      </c>
      <c r="AE29" s="34">
        <v>4.0000000000000001E-3</v>
      </c>
      <c r="AF29" s="34" t="s">
        <v>101</v>
      </c>
      <c r="AG29" s="34">
        <v>3.0000000000000001E-3</v>
      </c>
      <c r="AH29" s="34">
        <v>52.372</v>
      </c>
      <c r="AI29" s="34">
        <v>0.46</v>
      </c>
      <c r="AJ29" s="34" t="s">
        <v>101</v>
      </c>
      <c r="AK29" s="34">
        <v>2E-3</v>
      </c>
      <c r="AL29" s="34" t="s">
        <v>101</v>
      </c>
      <c r="AM29" s="34">
        <v>2E-3</v>
      </c>
      <c r="AN29" s="34" t="s">
        <v>101</v>
      </c>
      <c r="AO29" s="34">
        <v>2E-3</v>
      </c>
      <c r="AP29" s="34" t="s">
        <v>101</v>
      </c>
      <c r="AQ29" s="34">
        <v>2E-3</v>
      </c>
      <c r="AR29" s="34" t="s">
        <v>101</v>
      </c>
      <c r="AS29" s="34">
        <v>2E-3</v>
      </c>
      <c r="AT29" s="34">
        <v>2.9000000000000001E-2</v>
      </c>
      <c r="AU29" s="34">
        <v>1E-3</v>
      </c>
      <c r="AV29" s="34" t="s">
        <v>101</v>
      </c>
      <c r="AW29" s="34">
        <v>2E-3</v>
      </c>
      <c r="AX29" s="34">
        <v>5.0000000000000001E-3</v>
      </c>
      <c r="AY29" s="34">
        <v>1E-3</v>
      </c>
      <c r="AZ29" s="34" t="s">
        <v>101</v>
      </c>
      <c r="BA29" s="34">
        <v>3.0000000000000001E-3</v>
      </c>
      <c r="BB29" s="34" t="s">
        <v>101</v>
      </c>
      <c r="BC29" s="34">
        <v>2E-3</v>
      </c>
      <c r="BD29" s="34" t="s">
        <v>101</v>
      </c>
      <c r="BE29" s="34">
        <v>2E-3</v>
      </c>
      <c r="BF29" s="34" t="s">
        <v>101</v>
      </c>
      <c r="BG29" s="34">
        <v>2E-3</v>
      </c>
      <c r="BH29" s="34" t="s">
        <v>101</v>
      </c>
      <c r="BI29" s="34">
        <v>2E-3</v>
      </c>
      <c r="BJ29" s="34" t="s">
        <v>101</v>
      </c>
      <c r="BK29" s="34">
        <v>0.01</v>
      </c>
      <c r="BL29" s="34" t="s">
        <v>101</v>
      </c>
      <c r="BM29" s="34">
        <v>2E-3</v>
      </c>
      <c r="BN29" s="34" t="s">
        <v>101</v>
      </c>
      <c r="BO29" s="34">
        <v>5.0000000000000001E-3</v>
      </c>
      <c r="BP29" s="34" t="s">
        <v>101</v>
      </c>
      <c r="BQ29" s="34">
        <v>1.0999999999999999E-2</v>
      </c>
      <c r="BR29" s="34" t="s">
        <v>101</v>
      </c>
      <c r="BS29" s="34">
        <v>2.1000000000000001E-2</v>
      </c>
      <c r="BT29" s="34">
        <v>0.154</v>
      </c>
      <c r="BU29" s="34">
        <v>9.4E-2</v>
      </c>
      <c r="BV29" s="34" t="s">
        <v>101</v>
      </c>
      <c r="BW29" s="34">
        <v>0.44800000000000001</v>
      </c>
      <c r="BX29" s="34" t="s">
        <v>101</v>
      </c>
      <c r="BY29" s="34">
        <v>0.27600000000000002</v>
      </c>
      <c r="BZ29" s="34" t="s">
        <v>101</v>
      </c>
      <c r="CA29" s="34">
        <v>0.86</v>
      </c>
      <c r="CB29" s="34" t="s">
        <v>101</v>
      </c>
      <c r="CC29" s="34">
        <v>1.0720000000000001</v>
      </c>
      <c r="CD29" s="34">
        <v>0.84699999999999998</v>
      </c>
      <c r="CE29" s="34">
        <v>0.105</v>
      </c>
      <c r="CF29" s="34">
        <v>8.4</v>
      </c>
      <c r="CG29" s="34">
        <v>0.34899999999999998</v>
      </c>
      <c r="CH29" s="34">
        <v>8.33</v>
      </c>
      <c r="CI29" s="34">
        <v>0.65700000000000003</v>
      </c>
      <c r="CJ29" s="34" t="s">
        <v>101</v>
      </c>
      <c r="CK29" s="34">
        <v>0.125</v>
      </c>
      <c r="CL29" s="34">
        <v>29.478999999999999</v>
      </c>
      <c r="CM29" s="34">
        <v>0.85599999999999998</v>
      </c>
      <c r="CN29" s="34" t="s">
        <v>101</v>
      </c>
      <c r="CO29" s="34">
        <v>2.5999999999999999E-2</v>
      </c>
      <c r="CP29" s="34" t="s">
        <v>101</v>
      </c>
      <c r="CQ29" s="34">
        <v>0.03</v>
      </c>
      <c r="CR29" s="34" t="s">
        <v>101</v>
      </c>
      <c r="CS29" s="34">
        <v>0.93200000000000005</v>
      </c>
      <c r="CT29" s="582">
        <f t="shared" si="1"/>
        <v>99.998000000000005</v>
      </c>
      <c r="CU29" s="1796"/>
    </row>
    <row r="30" spans="1:99" s="32" customFormat="1" x14ac:dyDescent="0.2">
      <c r="A30" s="703">
        <v>2</v>
      </c>
      <c r="B30" s="264">
        <v>1914</v>
      </c>
      <c r="C30" s="561">
        <v>44935</v>
      </c>
      <c r="D30" s="589">
        <v>0.15208333333333332</v>
      </c>
      <c r="E30" s="275" t="s">
        <v>95</v>
      </c>
      <c r="F30" s="32">
        <v>60</v>
      </c>
      <c r="G30" s="32" t="s">
        <v>96</v>
      </c>
      <c r="H30" s="32" t="s">
        <v>97</v>
      </c>
      <c r="I30" s="33" t="s">
        <v>98</v>
      </c>
      <c r="J30" s="33" t="s">
        <v>135</v>
      </c>
      <c r="K30" s="33" t="s">
        <v>182</v>
      </c>
      <c r="L30" s="33" t="s">
        <v>125</v>
      </c>
      <c r="M30" s="33" t="s">
        <v>181</v>
      </c>
      <c r="N30" s="53" t="s">
        <v>203</v>
      </c>
      <c r="O30" s="33" t="s">
        <v>100</v>
      </c>
      <c r="P30" s="32" t="s">
        <v>101</v>
      </c>
      <c r="Q30" s="32">
        <v>5.5E-2</v>
      </c>
      <c r="R30" s="32" t="s">
        <v>101</v>
      </c>
      <c r="S30" s="32">
        <v>6.9000000000000006E-2</v>
      </c>
      <c r="T30" s="32" t="s">
        <v>101</v>
      </c>
      <c r="U30" s="32">
        <v>3.5000000000000003E-2</v>
      </c>
      <c r="V30" s="32" t="s">
        <v>101</v>
      </c>
      <c r="W30" s="32">
        <v>3.9E-2</v>
      </c>
      <c r="X30" s="32">
        <v>0.16800000000000001</v>
      </c>
      <c r="Y30" s="32">
        <v>1.7000000000000001E-2</v>
      </c>
      <c r="Z30" s="32" t="s">
        <v>101</v>
      </c>
      <c r="AA30" s="32">
        <v>5.0000000000000001E-3</v>
      </c>
      <c r="AB30" s="32" t="s">
        <v>101</v>
      </c>
      <c r="AC30" s="32">
        <v>5.0000000000000001E-3</v>
      </c>
      <c r="AD30" s="32" t="s">
        <v>101</v>
      </c>
      <c r="AE30" s="32">
        <v>3.0000000000000001E-3</v>
      </c>
      <c r="AF30" s="32" t="s">
        <v>101</v>
      </c>
      <c r="AG30" s="32">
        <v>2E-3</v>
      </c>
      <c r="AH30" s="32">
        <v>57.476999999999997</v>
      </c>
      <c r="AI30" s="32">
        <v>0.40400000000000003</v>
      </c>
      <c r="AJ30" s="32" t="s">
        <v>101</v>
      </c>
      <c r="AK30" s="32">
        <v>2E-3</v>
      </c>
      <c r="AL30" s="32" t="s">
        <v>101</v>
      </c>
      <c r="AM30" s="32">
        <v>2E-3</v>
      </c>
      <c r="AN30" s="32" t="s">
        <v>101</v>
      </c>
      <c r="AO30" s="32">
        <v>2E-3</v>
      </c>
      <c r="AP30" s="32">
        <v>4.0000000000000001E-3</v>
      </c>
      <c r="AQ30" s="32">
        <v>1E-3</v>
      </c>
      <c r="AR30" s="32" t="s">
        <v>101</v>
      </c>
      <c r="AS30" s="32">
        <v>2E-3</v>
      </c>
      <c r="AT30" s="32">
        <v>2.7E-2</v>
      </c>
      <c r="AU30" s="32">
        <v>1E-3</v>
      </c>
      <c r="AV30" s="32" t="s">
        <v>101</v>
      </c>
      <c r="AW30" s="32">
        <v>2E-3</v>
      </c>
      <c r="AX30" s="32">
        <v>2E-3</v>
      </c>
      <c r="AY30" s="32">
        <v>1E-3</v>
      </c>
      <c r="AZ30" s="32" t="s">
        <v>101</v>
      </c>
      <c r="BA30" s="32">
        <v>3.0000000000000001E-3</v>
      </c>
      <c r="BB30" s="32" t="s">
        <v>101</v>
      </c>
      <c r="BC30" s="32">
        <v>2E-3</v>
      </c>
      <c r="BD30" s="32" t="s">
        <v>101</v>
      </c>
      <c r="BE30" s="32">
        <v>2E-3</v>
      </c>
      <c r="BF30" s="32" t="s">
        <v>101</v>
      </c>
      <c r="BG30" s="32">
        <v>2E-3</v>
      </c>
      <c r="BH30" s="32" t="s">
        <v>101</v>
      </c>
      <c r="BI30" s="32">
        <v>2E-3</v>
      </c>
      <c r="BJ30" s="32" t="s">
        <v>101</v>
      </c>
      <c r="BK30" s="32">
        <v>8.9999999999999993E-3</v>
      </c>
      <c r="BL30" s="32" t="s">
        <v>101</v>
      </c>
      <c r="BM30" s="32">
        <v>2E-3</v>
      </c>
      <c r="BN30" s="32" t="s">
        <v>101</v>
      </c>
      <c r="BO30" s="32">
        <v>4.0000000000000001E-3</v>
      </c>
      <c r="BP30" s="32" t="s">
        <v>101</v>
      </c>
      <c r="BQ30" s="32">
        <v>7.0000000000000001E-3</v>
      </c>
      <c r="BR30" s="32" t="s">
        <v>101</v>
      </c>
      <c r="BS30" s="32">
        <v>1.7999999999999999E-2</v>
      </c>
      <c r="BT30" s="32">
        <v>0.159</v>
      </c>
      <c r="BU30" s="32">
        <v>7.9000000000000001E-2</v>
      </c>
      <c r="BV30" s="32" t="s">
        <v>101</v>
      </c>
      <c r="BW30" s="32">
        <v>0.378</v>
      </c>
      <c r="BX30" s="32" t="s">
        <v>101</v>
      </c>
      <c r="BY30" s="32">
        <v>0.13600000000000001</v>
      </c>
      <c r="BZ30" s="32" t="s">
        <v>101</v>
      </c>
      <c r="CA30" s="32">
        <v>0.42799999999999999</v>
      </c>
      <c r="CB30" s="32" t="s">
        <v>101</v>
      </c>
      <c r="CC30" s="32">
        <v>0.95399999999999996</v>
      </c>
      <c r="CD30" s="32">
        <v>2.5720000000000001</v>
      </c>
      <c r="CE30" s="32">
        <v>0.154</v>
      </c>
      <c r="CF30" s="32">
        <v>2.7240000000000002</v>
      </c>
      <c r="CG30" s="32">
        <v>0.154</v>
      </c>
      <c r="CH30" s="32">
        <v>9.0429999999999993</v>
      </c>
      <c r="CI30" s="32">
        <v>0.57499999999999996</v>
      </c>
      <c r="CJ30" s="32" t="s">
        <v>101</v>
      </c>
      <c r="CK30" s="32">
        <v>0.1</v>
      </c>
      <c r="CL30" s="32">
        <v>27.768000000000001</v>
      </c>
      <c r="CM30" s="32">
        <v>0.72799999999999998</v>
      </c>
      <c r="CN30" s="32" t="s">
        <v>101</v>
      </c>
      <c r="CO30" s="32">
        <v>2.3E-2</v>
      </c>
      <c r="CP30" s="32" t="s">
        <v>101</v>
      </c>
      <c r="CQ30" s="32">
        <v>2.3E-2</v>
      </c>
      <c r="CR30" s="32" t="s">
        <v>101</v>
      </c>
      <c r="CS30" s="32">
        <v>0.94799999999999995</v>
      </c>
      <c r="CT30" s="580">
        <f t="shared" si="1"/>
        <v>99.943999999999988</v>
      </c>
      <c r="CU30" s="1796"/>
    </row>
    <row r="31" spans="1:99" s="30" customFormat="1" x14ac:dyDescent="0.2">
      <c r="A31" s="704">
        <v>2</v>
      </c>
      <c r="B31" s="265">
        <v>1915</v>
      </c>
      <c r="C31" s="562">
        <v>44935</v>
      </c>
      <c r="D31" s="590">
        <v>0.15347222222222223</v>
      </c>
      <c r="E31" s="276" t="s">
        <v>95</v>
      </c>
      <c r="F31" s="30">
        <v>60</v>
      </c>
      <c r="G31" s="30" t="s">
        <v>96</v>
      </c>
      <c r="H31" s="30" t="s">
        <v>97</v>
      </c>
      <c r="I31" s="31" t="s">
        <v>98</v>
      </c>
      <c r="J31" s="31" t="s">
        <v>136</v>
      </c>
      <c r="K31" s="31" t="s">
        <v>182</v>
      </c>
      <c r="L31" s="31" t="s">
        <v>125</v>
      </c>
      <c r="M31" s="31" t="s">
        <v>181</v>
      </c>
      <c r="N31" s="54" t="s">
        <v>203</v>
      </c>
      <c r="O31" s="31" t="s">
        <v>100</v>
      </c>
      <c r="P31" s="30">
        <v>5.8999999999999997E-2</v>
      </c>
      <c r="Q31" s="30">
        <v>3.6999999999999998E-2</v>
      </c>
      <c r="R31" s="30" t="s">
        <v>101</v>
      </c>
      <c r="S31" s="30">
        <v>4.2999999999999997E-2</v>
      </c>
      <c r="T31" s="30" t="s">
        <v>101</v>
      </c>
      <c r="U31" s="30">
        <v>4.4999999999999998E-2</v>
      </c>
      <c r="V31" s="30">
        <v>3.1E-2</v>
      </c>
      <c r="W31" s="30">
        <v>1.9E-2</v>
      </c>
      <c r="X31" s="30">
        <v>0.185</v>
      </c>
      <c r="Y31" s="30">
        <v>1.7000000000000001E-2</v>
      </c>
      <c r="Z31" s="30" t="s">
        <v>101</v>
      </c>
      <c r="AA31" s="30">
        <v>5.0000000000000001E-3</v>
      </c>
      <c r="AB31" s="30" t="s">
        <v>101</v>
      </c>
      <c r="AC31" s="30">
        <v>6.0000000000000001E-3</v>
      </c>
      <c r="AD31" s="30" t="s">
        <v>101</v>
      </c>
      <c r="AE31" s="30">
        <v>3.0000000000000001E-3</v>
      </c>
      <c r="AF31" s="30" t="s">
        <v>101</v>
      </c>
      <c r="AG31" s="30">
        <v>2E-3</v>
      </c>
      <c r="AH31" s="30">
        <v>55.58</v>
      </c>
      <c r="AI31" s="30">
        <v>0.41899999999999998</v>
      </c>
      <c r="AJ31" s="30" t="s">
        <v>101</v>
      </c>
      <c r="AK31" s="30">
        <v>2E-3</v>
      </c>
      <c r="AL31" s="30" t="s">
        <v>101</v>
      </c>
      <c r="AM31" s="30">
        <v>2E-3</v>
      </c>
      <c r="AN31" s="30" t="s">
        <v>101</v>
      </c>
      <c r="AO31" s="30">
        <v>2E-3</v>
      </c>
      <c r="AP31" s="30">
        <v>4.5999999999999999E-2</v>
      </c>
      <c r="AQ31" s="30">
        <v>1E-3</v>
      </c>
      <c r="AR31" s="30" t="s">
        <v>101</v>
      </c>
      <c r="AS31" s="30">
        <v>2E-3</v>
      </c>
      <c r="AT31" s="30">
        <v>0.03</v>
      </c>
      <c r="AU31" s="30">
        <v>1E-3</v>
      </c>
      <c r="AV31" s="30" t="s">
        <v>101</v>
      </c>
      <c r="AW31" s="30">
        <v>2E-3</v>
      </c>
      <c r="AX31" s="30">
        <v>2E-3</v>
      </c>
      <c r="AY31" s="30">
        <v>1E-3</v>
      </c>
      <c r="AZ31" s="30" t="s">
        <v>101</v>
      </c>
      <c r="BA31" s="30">
        <v>3.0000000000000001E-3</v>
      </c>
      <c r="BB31" s="30" t="s">
        <v>101</v>
      </c>
      <c r="BC31" s="30">
        <v>2E-3</v>
      </c>
      <c r="BD31" s="30" t="s">
        <v>101</v>
      </c>
      <c r="BE31" s="30">
        <v>2E-3</v>
      </c>
      <c r="BF31" s="30" t="s">
        <v>101</v>
      </c>
      <c r="BG31" s="30">
        <v>2E-3</v>
      </c>
      <c r="BH31" s="30" t="s">
        <v>101</v>
      </c>
      <c r="BI31" s="30">
        <v>2E-3</v>
      </c>
      <c r="BJ31" s="30" t="s">
        <v>101</v>
      </c>
      <c r="BK31" s="30">
        <v>8.0000000000000002E-3</v>
      </c>
      <c r="BL31" s="30" t="s">
        <v>101</v>
      </c>
      <c r="BM31" s="30">
        <v>2E-3</v>
      </c>
      <c r="BN31" s="30" t="s">
        <v>101</v>
      </c>
      <c r="BO31" s="30">
        <v>4.0000000000000001E-3</v>
      </c>
      <c r="BP31" s="30" t="s">
        <v>101</v>
      </c>
      <c r="BQ31" s="30">
        <v>7.0000000000000001E-3</v>
      </c>
      <c r="BR31" s="30" t="s">
        <v>101</v>
      </c>
      <c r="BS31" s="30">
        <v>1.7999999999999999E-2</v>
      </c>
      <c r="BT31" s="30">
        <v>0.20599999999999999</v>
      </c>
      <c r="BU31" s="30">
        <v>7.9000000000000001E-2</v>
      </c>
      <c r="BV31" s="30" t="s">
        <v>101</v>
      </c>
      <c r="BW31" s="30">
        <v>0.377</v>
      </c>
      <c r="BX31" s="30" t="s">
        <v>101</v>
      </c>
      <c r="BY31" s="30">
        <v>0.16300000000000001</v>
      </c>
      <c r="BZ31" s="30" t="s">
        <v>101</v>
      </c>
      <c r="CA31" s="30">
        <v>0.505</v>
      </c>
      <c r="CB31" s="30" t="s">
        <v>101</v>
      </c>
      <c r="CC31" s="30">
        <v>0.86499999999999999</v>
      </c>
      <c r="CD31" s="30">
        <v>2.7010000000000001</v>
      </c>
      <c r="CE31" s="30">
        <v>0.159</v>
      </c>
      <c r="CF31" s="30">
        <v>3.0569999999999999</v>
      </c>
      <c r="CG31" s="30">
        <v>0.16900000000000001</v>
      </c>
      <c r="CH31" s="30">
        <v>9.4269999999999996</v>
      </c>
      <c r="CI31" s="30">
        <v>0.67700000000000005</v>
      </c>
      <c r="CJ31" s="30" t="s">
        <v>101</v>
      </c>
      <c r="CK31" s="30">
        <v>0.11899999999999999</v>
      </c>
      <c r="CL31" s="30">
        <v>28.635000000000002</v>
      </c>
      <c r="CM31" s="30">
        <v>0.75</v>
      </c>
      <c r="CN31" s="30" t="s">
        <v>101</v>
      </c>
      <c r="CO31" s="30">
        <v>0.03</v>
      </c>
      <c r="CP31" s="30" t="s">
        <v>101</v>
      </c>
      <c r="CQ31" s="30">
        <v>2.1000000000000001E-2</v>
      </c>
      <c r="CR31" s="30" t="s">
        <v>101</v>
      </c>
      <c r="CS31" s="30">
        <v>0.98099999999999998</v>
      </c>
      <c r="CT31" s="581">
        <f t="shared" si="1"/>
        <v>99.959000000000017</v>
      </c>
      <c r="CU31" s="1796"/>
    </row>
    <row r="32" spans="1:99" s="30" customFormat="1" x14ac:dyDescent="0.2">
      <c r="A32" s="704">
        <v>2</v>
      </c>
      <c r="B32" s="265">
        <v>1920</v>
      </c>
      <c r="C32" s="562">
        <v>44935</v>
      </c>
      <c r="D32" s="590">
        <v>0.16319444444444445</v>
      </c>
      <c r="E32" s="276" t="s">
        <v>95</v>
      </c>
      <c r="F32" s="30">
        <v>60</v>
      </c>
      <c r="G32" s="30" t="s">
        <v>96</v>
      </c>
      <c r="H32" s="30" t="s">
        <v>97</v>
      </c>
      <c r="I32" s="31" t="s">
        <v>98</v>
      </c>
      <c r="J32" s="31" t="s">
        <v>137</v>
      </c>
      <c r="K32" s="31" t="s">
        <v>182</v>
      </c>
      <c r="L32" s="31" t="s">
        <v>125</v>
      </c>
      <c r="M32" s="31" t="s">
        <v>181</v>
      </c>
      <c r="N32" s="54" t="s">
        <v>203</v>
      </c>
      <c r="O32" s="31" t="s">
        <v>100</v>
      </c>
      <c r="P32" s="30" t="s">
        <v>101</v>
      </c>
      <c r="Q32" s="30">
        <v>5.5E-2</v>
      </c>
      <c r="R32" s="30" t="s">
        <v>101</v>
      </c>
      <c r="S32" s="30">
        <v>5.0999999999999997E-2</v>
      </c>
      <c r="T32" s="30" t="s">
        <v>101</v>
      </c>
      <c r="U32" s="30">
        <v>3.6999999999999998E-2</v>
      </c>
      <c r="V32" s="30" t="s">
        <v>101</v>
      </c>
      <c r="W32" s="30">
        <v>3.5999999999999997E-2</v>
      </c>
      <c r="X32" s="30">
        <v>0.19500000000000001</v>
      </c>
      <c r="Y32" s="30">
        <v>1.7999999999999999E-2</v>
      </c>
      <c r="Z32" s="30" t="s">
        <v>101</v>
      </c>
      <c r="AA32" s="30">
        <v>5.0000000000000001E-3</v>
      </c>
      <c r="AB32" s="30" t="s">
        <v>101</v>
      </c>
      <c r="AC32" s="30">
        <v>5.0000000000000001E-3</v>
      </c>
      <c r="AD32" s="30" t="s">
        <v>101</v>
      </c>
      <c r="AE32" s="30">
        <v>3.0000000000000001E-3</v>
      </c>
      <c r="AF32" s="30" t="s">
        <v>101</v>
      </c>
      <c r="AG32" s="30">
        <v>2E-3</v>
      </c>
      <c r="AH32" s="30">
        <v>56.003999999999998</v>
      </c>
      <c r="AI32" s="30">
        <v>0.42</v>
      </c>
      <c r="AJ32" s="30" t="s">
        <v>101</v>
      </c>
      <c r="AK32" s="30">
        <v>2E-3</v>
      </c>
      <c r="AL32" s="30" t="s">
        <v>101</v>
      </c>
      <c r="AM32" s="30">
        <v>2E-3</v>
      </c>
      <c r="AN32" s="30" t="s">
        <v>101</v>
      </c>
      <c r="AO32" s="30">
        <v>2E-3</v>
      </c>
      <c r="AP32" s="30" t="s">
        <v>101</v>
      </c>
      <c r="AQ32" s="30">
        <v>2E-3</v>
      </c>
      <c r="AR32" s="30" t="s">
        <v>101</v>
      </c>
      <c r="AS32" s="30">
        <v>2E-3</v>
      </c>
      <c r="AT32" s="30">
        <v>0.03</v>
      </c>
      <c r="AU32" s="30">
        <v>1E-3</v>
      </c>
      <c r="AV32" s="30" t="s">
        <v>101</v>
      </c>
      <c r="AW32" s="30">
        <v>2E-3</v>
      </c>
      <c r="AX32" s="30">
        <v>2E-3</v>
      </c>
      <c r="AY32" s="30">
        <v>1E-3</v>
      </c>
      <c r="AZ32" s="30" t="s">
        <v>101</v>
      </c>
      <c r="BA32" s="30">
        <v>3.0000000000000001E-3</v>
      </c>
      <c r="BB32" s="30" t="s">
        <v>101</v>
      </c>
      <c r="BC32" s="30">
        <v>2E-3</v>
      </c>
      <c r="BD32" s="30" t="s">
        <v>101</v>
      </c>
      <c r="BE32" s="30">
        <v>2E-3</v>
      </c>
      <c r="BF32" s="30" t="s">
        <v>101</v>
      </c>
      <c r="BG32" s="30">
        <v>2E-3</v>
      </c>
      <c r="BH32" s="30" t="s">
        <v>101</v>
      </c>
      <c r="BI32" s="30">
        <v>2E-3</v>
      </c>
      <c r="BJ32" s="30" t="s">
        <v>101</v>
      </c>
      <c r="BK32" s="30">
        <v>8.0000000000000002E-3</v>
      </c>
      <c r="BL32" s="30" t="s">
        <v>101</v>
      </c>
      <c r="BM32" s="30">
        <v>2E-3</v>
      </c>
      <c r="BN32" s="30" t="s">
        <v>101</v>
      </c>
      <c r="BO32" s="30">
        <v>4.0000000000000001E-3</v>
      </c>
      <c r="BP32" s="30" t="s">
        <v>101</v>
      </c>
      <c r="BQ32" s="30">
        <v>7.0000000000000001E-3</v>
      </c>
      <c r="BR32" s="30" t="s">
        <v>101</v>
      </c>
      <c r="BS32" s="30">
        <v>1.9E-2</v>
      </c>
      <c r="BT32" s="30">
        <v>0.28699999999999998</v>
      </c>
      <c r="BU32" s="30">
        <v>8.3000000000000004E-2</v>
      </c>
      <c r="BV32" s="30" t="s">
        <v>101</v>
      </c>
      <c r="BW32" s="30">
        <v>0.39500000000000002</v>
      </c>
      <c r="BX32" s="30" t="s">
        <v>101</v>
      </c>
      <c r="BY32" s="30">
        <v>0.151</v>
      </c>
      <c r="BZ32" s="30" t="s">
        <v>101</v>
      </c>
      <c r="CA32" s="30">
        <v>0.47099999999999997</v>
      </c>
      <c r="CB32" s="30" t="s">
        <v>101</v>
      </c>
      <c r="CC32" s="30">
        <v>0.751</v>
      </c>
      <c r="CD32" s="30">
        <v>2.6520000000000001</v>
      </c>
      <c r="CE32" s="30">
        <v>0.14499999999999999</v>
      </c>
      <c r="CF32" s="30">
        <v>3.415</v>
      </c>
      <c r="CG32" s="30">
        <v>0.161</v>
      </c>
      <c r="CH32" s="30">
        <v>9.2629999999999999</v>
      </c>
      <c r="CI32" s="30">
        <v>0.59699999999999998</v>
      </c>
      <c r="CJ32" s="30" t="s">
        <v>101</v>
      </c>
      <c r="CK32" s="30">
        <v>0.106</v>
      </c>
      <c r="CL32" s="30">
        <v>28.021999999999998</v>
      </c>
      <c r="CM32" s="30">
        <v>0.67300000000000004</v>
      </c>
      <c r="CN32" s="30" t="s">
        <v>101</v>
      </c>
      <c r="CO32" s="30">
        <v>0.02</v>
      </c>
      <c r="CP32" s="30" t="s">
        <v>101</v>
      </c>
      <c r="CQ32" s="30">
        <v>3.5999999999999997E-2</v>
      </c>
      <c r="CR32" s="30" t="s">
        <v>101</v>
      </c>
      <c r="CS32" s="30">
        <v>1.081</v>
      </c>
      <c r="CT32" s="581">
        <f t="shared" si="1"/>
        <v>99.87</v>
      </c>
      <c r="CU32" s="1796"/>
    </row>
    <row r="33" spans="1:99" s="34" customFormat="1" ht="15" thickBot="1" x14ac:dyDescent="0.25">
      <c r="A33" s="705">
        <v>2</v>
      </c>
      <c r="B33" s="266">
        <v>1923</v>
      </c>
      <c r="C33" s="563">
        <v>44935</v>
      </c>
      <c r="D33" s="591">
        <v>0.16666666666666666</v>
      </c>
      <c r="E33" s="277" t="s">
        <v>95</v>
      </c>
      <c r="F33" s="34">
        <v>60</v>
      </c>
      <c r="G33" s="34" t="s">
        <v>96</v>
      </c>
      <c r="H33" s="34" t="s">
        <v>97</v>
      </c>
      <c r="I33" s="35" t="s">
        <v>98</v>
      </c>
      <c r="J33" s="35" t="s">
        <v>145</v>
      </c>
      <c r="K33" s="35" t="s">
        <v>182</v>
      </c>
      <c r="L33" s="35" t="s">
        <v>125</v>
      </c>
      <c r="M33" s="35" t="s">
        <v>181</v>
      </c>
      <c r="N33" s="55" t="s">
        <v>203</v>
      </c>
      <c r="O33" s="35" t="s">
        <v>100</v>
      </c>
      <c r="P33" s="34" t="s">
        <v>101</v>
      </c>
      <c r="Q33" s="34">
        <v>6.5000000000000002E-2</v>
      </c>
      <c r="R33" s="34" t="s">
        <v>101</v>
      </c>
      <c r="S33" s="34">
        <v>7.4999999999999997E-2</v>
      </c>
      <c r="T33" s="34" t="s">
        <v>101</v>
      </c>
      <c r="U33" s="34">
        <v>6.0999999999999999E-2</v>
      </c>
      <c r="V33" s="34" t="s">
        <v>101</v>
      </c>
      <c r="W33" s="34">
        <v>4.3999999999999997E-2</v>
      </c>
      <c r="X33" s="34">
        <v>0.159</v>
      </c>
      <c r="Y33" s="34">
        <v>0.02</v>
      </c>
      <c r="Z33" s="34" t="s">
        <v>101</v>
      </c>
      <c r="AA33" s="34">
        <v>6.0000000000000001E-3</v>
      </c>
      <c r="AB33" s="34" t="s">
        <v>101</v>
      </c>
      <c r="AC33" s="34">
        <v>6.0000000000000001E-3</v>
      </c>
      <c r="AD33" s="34" t="s">
        <v>101</v>
      </c>
      <c r="AE33" s="34">
        <v>3.0000000000000001E-3</v>
      </c>
      <c r="AF33" s="34" t="s">
        <v>101</v>
      </c>
      <c r="AG33" s="34">
        <v>2E-3</v>
      </c>
      <c r="AH33" s="34">
        <v>56.969000000000001</v>
      </c>
      <c r="AI33" s="34">
        <v>0.42699999999999999</v>
      </c>
      <c r="AJ33" s="34" t="s">
        <v>101</v>
      </c>
      <c r="AK33" s="34">
        <v>2E-3</v>
      </c>
      <c r="AL33" s="34" t="s">
        <v>101</v>
      </c>
      <c r="AM33" s="34">
        <v>2E-3</v>
      </c>
      <c r="AN33" s="34" t="s">
        <v>101</v>
      </c>
      <c r="AO33" s="34">
        <v>2E-3</v>
      </c>
      <c r="AP33" s="34">
        <v>2E-3</v>
      </c>
      <c r="AQ33" s="34">
        <v>1E-3</v>
      </c>
      <c r="AR33" s="34" t="s">
        <v>101</v>
      </c>
      <c r="AS33" s="34">
        <v>2E-3</v>
      </c>
      <c r="AT33" s="34">
        <v>2.9000000000000001E-2</v>
      </c>
      <c r="AU33" s="34">
        <v>1E-3</v>
      </c>
      <c r="AV33" s="34" t="s">
        <v>101</v>
      </c>
      <c r="AW33" s="34">
        <v>2E-3</v>
      </c>
      <c r="AX33" s="34">
        <v>2E-3</v>
      </c>
      <c r="AY33" s="34">
        <v>1E-3</v>
      </c>
      <c r="AZ33" s="34" t="s">
        <v>101</v>
      </c>
      <c r="BA33" s="34">
        <v>3.0000000000000001E-3</v>
      </c>
      <c r="BB33" s="34" t="s">
        <v>101</v>
      </c>
      <c r="BC33" s="34">
        <v>2E-3</v>
      </c>
      <c r="BD33" s="34" t="s">
        <v>101</v>
      </c>
      <c r="BE33" s="34">
        <v>2E-3</v>
      </c>
      <c r="BF33" s="34" t="s">
        <v>101</v>
      </c>
      <c r="BG33" s="34">
        <v>2E-3</v>
      </c>
      <c r="BH33" s="34" t="s">
        <v>101</v>
      </c>
      <c r="BI33" s="34">
        <v>2E-3</v>
      </c>
      <c r="BJ33" s="34" t="s">
        <v>101</v>
      </c>
      <c r="BK33" s="34">
        <v>8.0000000000000002E-3</v>
      </c>
      <c r="BL33" s="34" t="s">
        <v>101</v>
      </c>
      <c r="BM33" s="34">
        <v>2E-3</v>
      </c>
      <c r="BN33" s="34" t="s">
        <v>101</v>
      </c>
      <c r="BO33" s="34">
        <v>4.0000000000000001E-3</v>
      </c>
      <c r="BP33" s="34" t="s">
        <v>101</v>
      </c>
      <c r="BQ33" s="34">
        <v>7.0000000000000001E-3</v>
      </c>
      <c r="BR33" s="34" t="s">
        <v>101</v>
      </c>
      <c r="BS33" s="34">
        <v>1.9E-2</v>
      </c>
      <c r="BT33" s="34">
        <v>0.29499999999999998</v>
      </c>
      <c r="BU33" s="34">
        <v>8.3000000000000004E-2</v>
      </c>
      <c r="BV33" s="34" t="s">
        <v>101</v>
      </c>
      <c r="BW33" s="34">
        <v>0.39100000000000001</v>
      </c>
      <c r="BX33" s="34" t="s">
        <v>101</v>
      </c>
      <c r="BY33" s="34">
        <v>0.14799999999999999</v>
      </c>
      <c r="BZ33" s="34" t="s">
        <v>101</v>
      </c>
      <c r="CA33" s="34">
        <v>0.46600000000000003</v>
      </c>
      <c r="CB33" s="34" t="s">
        <v>101</v>
      </c>
      <c r="CC33" s="34">
        <v>0.94499999999999995</v>
      </c>
      <c r="CD33" s="34">
        <v>3.0339999999999998</v>
      </c>
      <c r="CE33" s="34">
        <v>0.16300000000000001</v>
      </c>
      <c r="CF33" s="34">
        <v>2.9489999999999998</v>
      </c>
      <c r="CG33" s="34">
        <v>0.16</v>
      </c>
      <c r="CH33" s="34">
        <v>8.8230000000000004</v>
      </c>
      <c r="CI33" s="34">
        <v>0.59599999999999997</v>
      </c>
      <c r="CJ33" s="34">
        <v>0.17199999999999999</v>
      </c>
      <c r="CK33" s="34">
        <v>7.2999999999999995E-2</v>
      </c>
      <c r="CL33" s="34">
        <v>27.494</v>
      </c>
      <c r="CM33" s="34">
        <v>0.72199999999999998</v>
      </c>
      <c r="CN33" s="34" t="s">
        <v>101</v>
      </c>
      <c r="CO33" s="34">
        <v>0.02</v>
      </c>
      <c r="CP33" s="34" t="s">
        <v>101</v>
      </c>
      <c r="CQ33" s="34">
        <v>2.4E-2</v>
      </c>
      <c r="CR33" s="34" t="s">
        <v>101</v>
      </c>
      <c r="CS33" s="34">
        <v>1.1950000000000001</v>
      </c>
      <c r="CT33" s="582">
        <f t="shared" si="1"/>
        <v>99.927999999999997</v>
      </c>
      <c r="CU33" s="1796"/>
    </row>
    <row r="34" spans="1:99" s="32" customFormat="1" ht="14.45" customHeight="1" x14ac:dyDescent="0.2">
      <c r="A34" s="703">
        <v>2</v>
      </c>
      <c r="B34" s="264">
        <v>1924</v>
      </c>
      <c r="C34" s="561">
        <v>44935</v>
      </c>
      <c r="D34" s="589">
        <v>0.16805555555555554</v>
      </c>
      <c r="E34" s="275" t="s">
        <v>95</v>
      </c>
      <c r="F34" s="32">
        <v>60</v>
      </c>
      <c r="G34" s="32" t="s">
        <v>96</v>
      </c>
      <c r="H34" s="32" t="s">
        <v>97</v>
      </c>
      <c r="I34" s="33" t="s">
        <v>98</v>
      </c>
      <c r="J34" s="33" t="s">
        <v>146</v>
      </c>
      <c r="K34" s="33" t="s">
        <v>182</v>
      </c>
      <c r="L34" s="33" t="s">
        <v>125</v>
      </c>
      <c r="M34" s="33" t="s">
        <v>181</v>
      </c>
      <c r="N34" s="53" t="s">
        <v>1488</v>
      </c>
      <c r="O34" s="33" t="s">
        <v>100</v>
      </c>
      <c r="P34" s="32" t="s">
        <v>101</v>
      </c>
      <c r="Q34" s="32">
        <v>6.0999999999999999E-2</v>
      </c>
      <c r="R34" s="32" t="s">
        <v>101</v>
      </c>
      <c r="S34" s="32">
        <v>4.8000000000000001E-2</v>
      </c>
      <c r="T34" s="32" t="s">
        <v>101</v>
      </c>
      <c r="U34" s="32">
        <v>4.5999999999999999E-2</v>
      </c>
      <c r="V34" s="32" t="s">
        <v>101</v>
      </c>
      <c r="W34" s="32">
        <v>3.1E-2</v>
      </c>
      <c r="X34" s="32">
        <v>0.436</v>
      </c>
      <c r="Y34" s="32">
        <v>2.4E-2</v>
      </c>
      <c r="Z34" s="32" t="s">
        <v>101</v>
      </c>
      <c r="AA34" s="32">
        <v>8.0000000000000002E-3</v>
      </c>
      <c r="AB34" s="32" t="s">
        <v>101</v>
      </c>
      <c r="AC34" s="32">
        <v>5.0000000000000001E-3</v>
      </c>
      <c r="AD34" s="32" t="s">
        <v>101</v>
      </c>
      <c r="AE34" s="32">
        <v>3.0000000000000001E-3</v>
      </c>
      <c r="AF34" s="32" t="s">
        <v>101</v>
      </c>
      <c r="AG34" s="32">
        <v>2E-3</v>
      </c>
      <c r="AH34" s="32">
        <v>50.064999999999998</v>
      </c>
      <c r="AI34" s="32">
        <v>0.51</v>
      </c>
      <c r="AJ34" s="32" t="s">
        <v>101</v>
      </c>
      <c r="AK34" s="32">
        <v>2E-3</v>
      </c>
      <c r="AL34" s="32" t="s">
        <v>101</v>
      </c>
      <c r="AM34" s="32">
        <v>2E-3</v>
      </c>
      <c r="AN34" s="32" t="s">
        <v>101</v>
      </c>
      <c r="AO34" s="32">
        <v>2E-3</v>
      </c>
      <c r="AP34" s="32">
        <v>2E-3</v>
      </c>
      <c r="AQ34" s="32">
        <v>1E-3</v>
      </c>
      <c r="AR34" s="32" t="s">
        <v>101</v>
      </c>
      <c r="AS34" s="32">
        <v>2E-3</v>
      </c>
      <c r="AT34" s="32">
        <v>0.03</v>
      </c>
      <c r="AU34" s="32">
        <v>1E-3</v>
      </c>
      <c r="AV34" s="32" t="s">
        <v>101</v>
      </c>
      <c r="AW34" s="32">
        <v>2E-3</v>
      </c>
      <c r="AX34" s="32">
        <v>5.0000000000000001E-3</v>
      </c>
      <c r="AY34" s="32">
        <v>1E-3</v>
      </c>
      <c r="AZ34" s="32" t="s">
        <v>101</v>
      </c>
      <c r="BA34" s="32">
        <v>3.0000000000000001E-3</v>
      </c>
      <c r="BB34" s="32" t="s">
        <v>101</v>
      </c>
      <c r="BC34" s="32">
        <v>2E-3</v>
      </c>
      <c r="BD34" s="32" t="s">
        <v>101</v>
      </c>
      <c r="BE34" s="32">
        <v>2E-3</v>
      </c>
      <c r="BF34" s="32" t="s">
        <v>101</v>
      </c>
      <c r="BG34" s="32">
        <v>2E-3</v>
      </c>
      <c r="BH34" s="32" t="s">
        <v>101</v>
      </c>
      <c r="BI34" s="32">
        <v>2E-3</v>
      </c>
      <c r="BJ34" s="32" t="s">
        <v>101</v>
      </c>
      <c r="BK34" s="32">
        <v>0.01</v>
      </c>
      <c r="BL34" s="32" t="s">
        <v>101</v>
      </c>
      <c r="BM34" s="32">
        <v>2E-3</v>
      </c>
      <c r="BN34" s="32" t="s">
        <v>101</v>
      </c>
      <c r="BO34" s="32">
        <v>4.0000000000000001E-3</v>
      </c>
      <c r="BP34" s="32" t="s">
        <v>101</v>
      </c>
      <c r="BQ34" s="32">
        <v>8.0000000000000002E-3</v>
      </c>
      <c r="BR34" s="32" t="s">
        <v>101</v>
      </c>
      <c r="BS34" s="32">
        <v>2.4E-2</v>
      </c>
      <c r="BT34" s="32">
        <v>0.184</v>
      </c>
      <c r="BU34" s="32">
        <v>0.106</v>
      </c>
      <c r="BV34" s="32" t="s">
        <v>101</v>
      </c>
      <c r="BW34" s="32">
        <v>0.503</v>
      </c>
      <c r="BX34" s="32" t="s">
        <v>101</v>
      </c>
      <c r="BY34" s="32">
        <v>0.218</v>
      </c>
      <c r="BZ34" s="32" t="s">
        <v>101</v>
      </c>
      <c r="CA34" s="32">
        <v>0.67700000000000005</v>
      </c>
      <c r="CB34" s="32" t="s">
        <v>101</v>
      </c>
      <c r="CC34" s="32">
        <v>1.2210000000000001</v>
      </c>
      <c r="CD34" s="32">
        <v>0.752</v>
      </c>
      <c r="CE34" s="32">
        <v>0.108</v>
      </c>
      <c r="CF34" s="32">
        <v>9.0180000000000007</v>
      </c>
      <c r="CG34" s="32">
        <v>0.37</v>
      </c>
      <c r="CH34" s="32">
        <v>9.0410000000000004</v>
      </c>
      <c r="CI34" s="32">
        <v>0.70499999999999996</v>
      </c>
      <c r="CJ34" s="32" t="s">
        <v>101</v>
      </c>
      <c r="CK34" s="32">
        <v>0.125</v>
      </c>
      <c r="CL34" s="32">
        <v>30.352</v>
      </c>
      <c r="CM34" s="32">
        <v>0.86299999999999999</v>
      </c>
      <c r="CN34" s="32" t="s">
        <v>101</v>
      </c>
      <c r="CO34" s="32">
        <v>0.03</v>
      </c>
      <c r="CP34" s="32" t="s">
        <v>101</v>
      </c>
      <c r="CQ34" s="32">
        <v>2.5999999999999999E-2</v>
      </c>
      <c r="CR34" s="32" t="s">
        <v>101</v>
      </c>
      <c r="CS34" s="32">
        <v>1.202</v>
      </c>
      <c r="CT34" s="580">
        <f t="shared" si="1"/>
        <v>99.885000000000005</v>
      </c>
      <c r="CU34" s="1796"/>
    </row>
    <row r="35" spans="1:99" s="30" customFormat="1" ht="14.45" customHeight="1" x14ac:dyDescent="0.2">
      <c r="A35" s="704">
        <v>2</v>
      </c>
      <c r="B35" s="265">
        <v>1926</v>
      </c>
      <c r="C35" s="562">
        <v>44935</v>
      </c>
      <c r="D35" s="590">
        <v>0.17083333333333331</v>
      </c>
      <c r="E35" s="276" t="s">
        <v>95</v>
      </c>
      <c r="F35" s="30">
        <v>60</v>
      </c>
      <c r="G35" s="30" t="s">
        <v>96</v>
      </c>
      <c r="H35" s="30" t="s">
        <v>97</v>
      </c>
      <c r="I35" s="31" t="s">
        <v>98</v>
      </c>
      <c r="J35" s="31" t="s">
        <v>147</v>
      </c>
      <c r="K35" s="31" t="s">
        <v>182</v>
      </c>
      <c r="L35" s="31" t="s">
        <v>125</v>
      </c>
      <c r="M35" s="31" t="s">
        <v>181</v>
      </c>
      <c r="N35" s="54" t="s">
        <v>1585</v>
      </c>
      <c r="O35" s="31" t="s">
        <v>100</v>
      </c>
      <c r="P35" s="30" t="s">
        <v>101</v>
      </c>
      <c r="Q35" s="30">
        <v>8.5000000000000006E-2</v>
      </c>
      <c r="R35" s="30" t="s">
        <v>101</v>
      </c>
      <c r="S35" s="30">
        <v>6.0999999999999999E-2</v>
      </c>
      <c r="T35" s="30" t="s">
        <v>101</v>
      </c>
      <c r="U35" s="30">
        <v>0.04</v>
      </c>
      <c r="V35" s="30" t="s">
        <v>101</v>
      </c>
      <c r="W35" s="30">
        <v>3.5000000000000003E-2</v>
      </c>
      <c r="X35" s="30">
        <v>0.435</v>
      </c>
      <c r="Y35" s="30">
        <v>2.8000000000000001E-2</v>
      </c>
      <c r="Z35" s="30" t="s">
        <v>101</v>
      </c>
      <c r="AA35" s="30">
        <v>7.0000000000000001E-3</v>
      </c>
      <c r="AB35" s="30" t="s">
        <v>101</v>
      </c>
      <c r="AC35" s="30">
        <v>6.0000000000000001E-3</v>
      </c>
      <c r="AD35" s="30" t="s">
        <v>101</v>
      </c>
      <c r="AE35" s="30">
        <v>3.0000000000000001E-3</v>
      </c>
      <c r="AF35" s="30" t="s">
        <v>101</v>
      </c>
      <c r="AG35" s="30">
        <v>2E-3</v>
      </c>
      <c r="AH35" s="30">
        <v>48.953000000000003</v>
      </c>
      <c r="AI35" s="30">
        <v>0.55200000000000005</v>
      </c>
      <c r="AJ35" s="30" t="s">
        <v>101</v>
      </c>
      <c r="AK35" s="30">
        <v>2E-3</v>
      </c>
      <c r="AL35" s="30" t="s">
        <v>101</v>
      </c>
      <c r="AM35" s="30">
        <v>2E-3</v>
      </c>
      <c r="AN35" s="30" t="s">
        <v>101</v>
      </c>
      <c r="AO35" s="30">
        <v>2E-3</v>
      </c>
      <c r="AP35" s="30">
        <v>1.4999999999999999E-2</v>
      </c>
      <c r="AQ35" s="30">
        <v>1E-3</v>
      </c>
      <c r="AR35" s="30" t="s">
        <v>101</v>
      </c>
      <c r="AS35" s="30">
        <v>2E-3</v>
      </c>
      <c r="AT35" s="30">
        <v>0.03</v>
      </c>
      <c r="AU35" s="30">
        <v>1E-3</v>
      </c>
      <c r="AV35" s="30" t="s">
        <v>101</v>
      </c>
      <c r="AW35" s="30">
        <v>2E-3</v>
      </c>
      <c r="AX35" s="30">
        <v>5.0000000000000001E-3</v>
      </c>
      <c r="AY35" s="30">
        <v>1E-3</v>
      </c>
      <c r="AZ35" s="30" t="s">
        <v>101</v>
      </c>
      <c r="BA35" s="30">
        <v>3.0000000000000001E-3</v>
      </c>
      <c r="BB35" s="30" t="s">
        <v>101</v>
      </c>
      <c r="BC35" s="30">
        <v>2E-3</v>
      </c>
      <c r="BD35" s="30" t="s">
        <v>101</v>
      </c>
      <c r="BE35" s="30">
        <v>2E-3</v>
      </c>
      <c r="BF35" s="30" t="s">
        <v>101</v>
      </c>
      <c r="BG35" s="30">
        <v>2E-3</v>
      </c>
      <c r="BH35" s="30" t="s">
        <v>101</v>
      </c>
      <c r="BI35" s="30">
        <v>2E-3</v>
      </c>
      <c r="BJ35" s="30" t="s">
        <v>101</v>
      </c>
      <c r="BK35" s="30">
        <v>1.0999999999999999E-2</v>
      </c>
      <c r="BL35" s="30" t="s">
        <v>101</v>
      </c>
      <c r="BM35" s="30">
        <v>2E-3</v>
      </c>
      <c r="BN35" s="30" t="s">
        <v>101</v>
      </c>
      <c r="BO35" s="30">
        <v>4.0000000000000001E-3</v>
      </c>
      <c r="BP35" s="30" t="s">
        <v>101</v>
      </c>
      <c r="BQ35" s="30">
        <v>0.01</v>
      </c>
      <c r="BR35" s="30" t="s">
        <v>101</v>
      </c>
      <c r="BS35" s="30">
        <v>2.7E-2</v>
      </c>
      <c r="BT35" s="30">
        <v>0.51</v>
      </c>
      <c r="BU35" s="30">
        <v>0.113</v>
      </c>
      <c r="BV35" s="30" t="s">
        <v>101</v>
      </c>
      <c r="BW35" s="30">
        <v>0.60799999999999998</v>
      </c>
      <c r="BX35" s="30" t="s">
        <v>101</v>
      </c>
      <c r="BY35" s="30">
        <v>0.215</v>
      </c>
      <c r="BZ35" s="30" t="s">
        <v>101</v>
      </c>
      <c r="CA35" s="30">
        <v>0.67200000000000004</v>
      </c>
      <c r="CB35" s="30" t="s">
        <v>101</v>
      </c>
      <c r="CC35" s="30">
        <v>1.163</v>
      </c>
      <c r="CD35" s="30">
        <v>0.96399999999999997</v>
      </c>
      <c r="CE35" s="30">
        <v>0.112</v>
      </c>
      <c r="CF35" s="30">
        <v>8.9290000000000003</v>
      </c>
      <c r="CG35" s="30">
        <v>0.36799999999999999</v>
      </c>
      <c r="CH35" s="30">
        <v>9.2349999999999994</v>
      </c>
      <c r="CI35" s="30">
        <v>1.07</v>
      </c>
      <c r="CJ35" s="30" t="s">
        <v>101</v>
      </c>
      <c r="CK35" s="30">
        <v>0.18099999999999999</v>
      </c>
      <c r="CL35" s="30">
        <v>30.923999999999999</v>
      </c>
      <c r="CM35" s="30">
        <v>0.96899999999999997</v>
      </c>
      <c r="CN35" s="30" t="s">
        <v>101</v>
      </c>
      <c r="CO35" s="30">
        <v>4.4999999999999998E-2</v>
      </c>
      <c r="CP35" s="30" t="s">
        <v>101</v>
      </c>
      <c r="CQ35" s="30">
        <v>5.8999999999999997E-2</v>
      </c>
      <c r="CR35" s="30" t="s">
        <v>101</v>
      </c>
      <c r="CS35" s="30">
        <v>2.605</v>
      </c>
      <c r="CT35" s="581">
        <f t="shared" si="1"/>
        <v>100</v>
      </c>
      <c r="CU35" s="1796"/>
    </row>
    <row r="36" spans="1:99" s="30" customFormat="1" ht="14.45" customHeight="1" x14ac:dyDescent="0.2">
      <c r="A36" s="704">
        <v>2</v>
      </c>
      <c r="B36" s="265">
        <v>1927</v>
      </c>
      <c r="C36" s="562">
        <v>44935</v>
      </c>
      <c r="D36" s="590">
        <v>0.17222222222222225</v>
      </c>
      <c r="E36" s="276" t="s">
        <v>95</v>
      </c>
      <c r="F36" s="30">
        <v>60</v>
      </c>
      <c r="G36" s="30" t="s">
        <v>96</v>
      </c>
      <c r="H36" s="30" t="s">
        <v>97</v>
      </c>
      <c r="I36" s="31" t="s">
        <v>98</v>
      </c>
      <c r="J36" s="31" t="s">
        <v>148</v>
      </c>
      <c r="K36" s="31" t="s">
        <v>182</v>
      </c>
      <c r="L36" s="31" t="s">
        <v>125</v>
      </c>
      <c r="M36" s="31" t="s">
        <v>181</v>
      </c>
      <c r="N36" s="54" t="s">
        <v>1585</v>
      </c>
      <c r="O36" s="31" t="s">
        <v>100</v>
      </c>
      <c r="P36" s="30" t="s">
        <v>101</v>
      </c>
      <c r="Q36" s="30">
        <v>8.2000000000000003E-2</v>
      </c>
      <c r="R36" s="30" t="s">
        <v>101</v>
      </c>
      <c r="S36" s="30">
        <v>6.6000000000000003E-2</v>
      </c>
      <c r="T36" s="30" t="s">
        <v>101</v>
      </c>
      <c r="U36" s="30">
        <v>0.04</v>
      </c>
      <c r="V36" s="30" t="s">
        <v>101</v>
      </c>
      <c r="W36" s="30">
        <v>3.6999999999999998E-2</v>
      </c>
      <c r="X36" s="30">
        <v>0.42</v>
      </c>
      <c r="Y36" s="30">
        <v>2.8000000000000001E-2</v>
      </c>
      <c r="Z36" s="30" t="s">
        <v>101</v>
      </c>
      <c r="AA36" s="30">
        <v>7.0000000000000001E-3</v>
      </c>
      <c r="AB36" s="30" t="s">
        <v>101</v>
      </c>
      <c r="AC36" s="30">
        <v>8.0000000000000002E-3</v>
      </c>
      <c r="AD36" s="30" t="s">
        <v>101</v>
      </c>
      <c r="AE36" s="30">
        <v>4.0000000000000001E-3</v>
      </c>
      <c r="AF36" s="30" t="s">
        <v>101</v>
      </c>
      <c r="AG36" s="30">
        <v>3.0000000000000001E-3</v>
      </c>
      <c r="AH36" s="30">
        <v>48.375999999999998</v>
      </c>
      <c r="AI36" s="30">
        <v>0.5</v>
      </c>
      <c r="AJ36" s="30" t="s">
        <v>101</v>
      </c>
      <c r="AK36" s="30">
        <v>2E-3</v>
      </c>
      <c r="AL36" s="30" t="s">
        <v>101</v>
      </c>
      <c r="AM36" s="30">
        <v>2E-3</v>
      </c>
      <c r="AN36" s="30" t="s">
        <v>101</v>
      </c>
      <c r="AO36" s="30">
        <v>2E-3</v>
      </c>
      <c r="AP36" s="30">
        <v>1.2E-2</v>
      </c>
      <c r="AQ36" s="30">
        <v>1E-3</v>
      </c>
      <c r="AR36" s="30" t="s">
        <v>101</v>
      </c>
      <c r="AS36" s="30">
        <v>2E-3</v>
      </c>
      <c r="AT36" s="30">
        <v>0.03</v>
      </c>
      <c r="AU36" s="30">
        <v>1E-3</v>
      </c>
      <c r="AV36" s="30" t="s">
        <v>101</v>
      </c>
      <c r="AW36" s="30">
        <v>2E-3</v>
      </c>
      <c r="AX36" s="30">
        <v>5.0000000000000001E-3</v>
      </c>
      <c r="AY36" s="30">
        <v>1E-3</v>
      </c>
      <c r="AZ36" s="30" t="s">
        <v>101</v>
      </c>
      <c r="BA36" s="30">
        <v>4.0000000000000001E-3</v>
      </c>
      <c r="BB36" s="30" t="s">
        <v>101</v>
      </c>
      <c r="BC36" s="30">
        <v>2E-3</v>
      </c>
      <c r="BD36" s="30" t="s">
        <v>101</v>
      </c>
      <c r="BE36" s="30">
        <v>2E-3</v>
      </c>
      <c r="BF36" s="30" t="s">
        <v>101</v>
      </c>
      <c r="BG36" s="30">
        <v>2E-3</v>
      </c>
      <c r="BH36" s="30" t="s">
        <v>101</v>
      </c>
      <c r="BI36" s="30">
        <v>2E-3</v>
      </c>
      <c r="BJ36" s="30" t="s">
        <v>101</v>
      </c>
      <c r="BK36" s="30">
        <v>1.2999999999999999E-2</v>
      </c>
      <c r="BL36" s="30" t="s">
        <v>101</v>
      </c>
      <c r="BM36" s="30">
        <v>2E-3</v>
      </c>
      <c r="BN36" s="30" t="s">
        <v>101</v>
      </c>
      <c r="BO36" s="30">
        <v>4.0000000000000001E-3</v>
      </c>
      <c r="BP36" s="30" t="s">
        <v>101</v>
      </c>
      <c r="BQ36" s="30">
        <v>8.0000000000000002E-3</v>
      </c>
      <c r="BR36" s="30" t="s">
        <v>101</v>
      </c>
      <c r="BS36" s="30">
        <v>2.4E-2</v>
      </c>
      <c r="BT36" s="30">
        <v>0.75</v>
      </c>
      <c r="BU36" s="30">
        <v>0.10100000000000001</v>
      </c>
      <c r="BV36" s="30" t="s">
        <v>101</v>
      </c>
      <c r="BW36" s="30">
        <v>0.47099999999999997</v>
      </c>
      <c r="BX36" s="30" t="s">
        <v>101</v>
      </c>
      <c r="BY36" s="30">
        <v>0.25900000000000001</v>
      </c>
      <c r="BZ36" s="30" t="s">
        <v>101</v>
      </c>
      <c r="CA36" s="30">
        <v>0.80300000000000005</v>
      </c>
      <c r="CB36" s="30" t="s">
        <v>101</v>
      </c>
      <c r="CC36" s="30">
        <v>1.548</v>
      </c>
      <c r="CD36" s="30">
        <v>0.871</v>
      </c>
      <c r="CE36" s="30">
        <v>0.13400000000000001</v>
      </c>
      <c r="CF36" s="30">
        <v>8.9510000000000005</v>
      </c>
      <c r="CG36" s="30">
        <v>0.42299999999999999</v>
      </c>
      <c r="CH36" s="30">
        <v>9.4489999999999998</v>
      </c>
      <c r="CI36" s="30">
        <v>0.67200000000000004</v>
      </c>
      <c r="CJ36" s="30" t="s">
        <v>101</v>
      </c>
      <c r="CK36" s="30">
        <v>0.11799999999999999</v>
      </c>
      <c r="CL36" s="30">
        <v>31.135000000000002</v>
      </c>
      <c r="CM36" s="30">
        <v>0.95399999999999996</v>
      </c>
      <c r="CN36" s="30" t="s">
        <v>101</v>
      </c>
      <c r="CO36" s="30">
        <v>2.3E-2</v>
      </c>
      <c r="CP36" s="30" t="s">
        <v>101</v>
      </c>
      <c r="CQ36" s="30">
        <v>2.1999999999999999E-2</v>
      </c>
      <c r="CR36" s="30" t="s">
        <v>101</v>
      </c>
      <c r="CS36" s="30">
        <v>1.0920000000000001</v>
      </c>
      <c r="CT36" s="581">
        <f t="shared" si="1"/>
        <v>99.999000000000009</v>
      </c>
      <c r="CU36" s="1796"/>
    </row>
    <row r="37" spans="1:99" s="34" customFormat="1" ht="14.45" customHeight="1" thickBot="1" x14ac:dyDescent="0.25">
      <c r="A37" s="705">
        <v>2</v>
      </c>
      <c r="B37" s="266">
        <v>1928</v>
      </c>
      <c r="C37" s="563">
        <v>44935</v>
      </c>
      <c r="D37" s="591">
        <v>0.17361111111111113</v>
      </c>
      <c r="E37" s="277" t="s">
        <v>95</v>
      </c>
      <c r="F37" s="34">
        <v>60</v>
      </c>
      <c r="G37" s="34" t="s">
        <v>96</v>
      </c>
      <c r="H37" s="34" t="s">
        <v>97</v>
      </c>
      <c r="I37" s="35" t="s">
        <v>98</v>
      </c>
      <c r="J37" s="35" t="s">
        <v>149</v>
      </c>
      <c r="K37" s="35" t="s">
        <v>182</v>
      </c>
      <c r="L37" s="35" t="s">
        <v>125</v>
      </c>
      <c r="M37" s="35" t="s">
        <v>181</v>
      </c>
      <c r="N37" s="55" t="s">
        <v>1585</v>
      </c>
      <c r="O37" s="35" t="s">
        <v>100</v>
      </c>
      <c r="P37" s="34" t="s">
        <v>101</v>
      </c>
      <c r="Q37" s="34">
        <v>9.4E-2</v>
      </c>
      <c r="R37" s="34" t="s">
        <v>101</v>
      </c>
      <c r="S37" s="34">
        <v>5.8000000000000003E-2</v>
      </c>
      <c r="T37" s="34" t="s">
        <v>101</v>
      </c>
      <c r="U37" s="34">
        <v>4.1000000000000002E-2</v>
      </c>
      <c r="V37" s="34" t="s">
        <v>101</v>
      </c>
      <c r="W37" s="34">
        <v>3.9E-2</v>
      </c>
      <c r="X37" s="34">
        <v>0.26700000000000002</v>
      </c>
      <c r="Y37" s="34">
        <v>2.5000000000000001E-2</v>
      </c>
      <c r="Z37" s="34" t="s">
        <v>101</v>
      </c>
      <c r="AA37" s="34">
        <v>7.0000000000000001E-3</v>
      </c>
      <c r="AB37" s="34" t="s">
        <v>101</v>
      </c>
      <c r="AC37" s="34">
        <v>7.0000000000000001E-3</v>
      </c>
      <c r="AD37" s="34" t="s">
        <v>101</v>
      </c>
      <c r="AE37" s="34">
        <v>4.0000000000000001E-3</v>
      </c>
      <c r="AF37" s="34" t="s">
        <v>101</v>
      </c>
      <c r="AG37" s="34">
        <v>2E-3</v>
      </c>
      <c r="AH37" s="34">
        <v>47.731999999999999</v>
      </c>
      <c r="AI37" s="34">
        <v>0.53800000000000003</v>
      </c>
      <c r="AJ37" s="34" t="s">
        <v>101</v>
      </c>
      <c r="AK37" s="34">
        <v>2E-3</v>
      </c>
      <c r="AL37" s="34" t="s">
        <v>101</v>
      </c>
      <c r="AM37" s="34">
        <v>2E-3</v>
      </c>
      <c r="AN37" s="34" t="s">
        <v>101</v>
      </c>
      <c r="AO37" s="34">
        <v>2E-3</v>
      </c>
      <c r="AP37" s="34">
        <v>5.7000000000000002E-2</v>
      </c>
      <c r="AQ37" s="34">
        <v>2E-3</v>
      </c>
      <c r="AR37" s="34" t="s">
        <v>101</v>
      </c>
      <c r="AS37" s="34">
        <v>2E-3</v>
      </c>
      <c r="AT37" s="34">
        <v>2.5000000000000001E-2</v>
      </c>
      <c r="AU37" s="34">
        <v>1E-3</v>
      </c>
      <c r="AV37" s="34" t="s">
        <v>101</v>
      </c>
      <c r="AW37" s="34">
        <v>2E-3</v>
      </c>
      <c r="AX37" s="34">
        <v>3.0000000000000001E-3</v>
      </c>
      <c r="AY37" s="34">
        <v>1E-3</v>
      </c>
      <c r="AZ37" s="34" t="s">
        <v>101</v>
      </c>
      <c r="BA37" s="34">
        <v>4.0000000000000001E-3</v>
      </c>
      <c r="BB37" s="34" t="s">
        <v>101</v>
      </c>
      <c r="BC37" s="34">
        <v>2E-3</v>
      </c>
      <c r="BD37" s="34" t="s">
        <v>101</v>
      </c>
      <c r="BE37" s="34">
        <v>2E-3</v>
      </c>
      <c r="BF37" s="34" t="s">
        <v>101</v>
      </c>
      <c r="BG37" s="34">
        <v>2E-3</v>
      </c>
      <c r="BH37" s="34" t="s">
        <v>101</v>
      </c>
      <c r="BI37" s="34">
        <v>2E-3</v>
      </c>
      <c r="BJ37" s="34" t="s">
        <v>101</v>
      </c>
      <c r="BK37" s="34">
        <v>1.7999999999999999E-2</v>
      </c>
      <c r="BL37" s="34">
        <v>3.0000000000000001E-3</v>
      </c>
      <c r="BM37" s="34">
        <v>2E-3</v>
      </c>
      <c r="BN37" s="34" t="s">
        <v>101</v>
      </c>
      <c r="BO37" s="34">
        <v>5.0000000000000001E-3</v>
      </c>
      <c r="BP37" s="34" t="s">
        <v>101</v>
      </c>
      <c r="BQ37" s="34">
        <v>8.9999999999999993E-3</v>
      </c>
      <c r="BR37" s="34" t="s">
        <v>101</v>
      </c>
      <c r="BS37" s="34">
        <v>3.7999999999999999E-2</v>
      </c>
      <c r="BT37" s="34">
        <v>5.758</v>
      </c>
      <c r="BU37" s="34">
        <v>0.14000000000000001</v>
      </c>
      <c r="BV37" s="34" t="s">
        <v>101</v>
      </c>
      <c r="BW37" s="34">
        <v>0.49</v>
      </c>
      <c r="BX37" s="34" t="s">
        <v>101</v>
      </c>
      <c r="BY37" s="34">
        <v>0.19</v>
      </c>
      <c r="BZ37" s="34" t="s">
        <v>101</v>
      </c>
      <c r="CA37" s="34">
        <v>0.57999999999999996</v>
      </c>
      <c r="CB37" s="34" t="s">
        <v>101</v>
      </c>
      <c r="CC37" s="34">
        <v>0.97099999999999997</v>
      </c>
      <c r="CD37" s="34">
        <v>2.6549999999999998</v>
      </c>
      <c r="CE37" s="34">
        <v>0.14899999999999999</v>
      </c>
      <c r="CF37" s="34">
        <v>5.4850000000000003</v>
      </c>
      <c r="CG37" s="34">
        <v>0.21299999999999999</v>
      </c>
      <c r="CH37" s="34">
        <v>8.6720000000000006</v>
      </c>
      <c r="CI37" s="34">
        <v>0.95899999999999996</v>
      </c>
      <c r="CJ37" s="34" t="s">
        <v>101</v>
      </c>
      <c r="CK37" s="34">
        <v>2.4449999999999998</v>
      </c>
      <c r="CL37" s="34">
        <v>29.34</v>
      </c>
      <c r="CM37" s="34">
        <v>0.97499999999999998</v>
      </c>
      <c r="CN37" s="34" t="s">
        <v>101</v>
      </c>
      <c r="CO37" s="34">
        <v>3.2000000000000001E-2</v>
      </c>
      <c r="CP37" s="34" t="s">
        <v>101</v>
      </c>
      <c r="CQ37" s="34">
        <v>0.20699999999999999</v>
      </c>
      <c r="CR37" s="34" t="s">
        <v>101</v>
      </c>
      <c r="CS37" s="34">
        <v>1.37</v>
      </c>
      <c r="CT37" s="582">
        <f t="shared" si="1"/>
        <v>99.997000000000014</v>
      </c>
      <c r="CU37" s="1796"/>
    </row>
    <row r="38" spans="1:99" s="32" customFormat="1" x14ac:dyDescent="0.2">
      <c r="A38" s="703">
        <v>2</v>
      </c>
      <c r="B38" s="264">
        <v>1933</v>
      </c>
      <c r="C38" s="561">
        <v>44935</v>
      </c>
      <c r="D38" s="589">
        <v>0.18263888888888891</v>
      </c>
      <c r="E38" s="275" t="s">
        <v>95</v>
      </c>
      <c r="F38" s="32">
        <v>60</v>
      </c>
      <c r="G38" s="32" t="s">
        <v>96</v>
      </c>
      <c r="H38" s="32" t="s">
        <v>97</v>
      </c>
      <c r="I38" s="33" t="s">
        <v>98</v>
      </c>
      <c r="J38" s="33" t="s">
        <v>153</v>
      </c>
      <c r="K38" s="33" t="s">
        <v>182</v>
      </c>
      <c r="L38" s="33" t="s">
        <v>125</v>
      </c>
      <c r="M38" s="33" t="s">
        <v>181</v>
      </c>
      <c r="N38" s="53" t="s">
        <v>203</v>
      </c>
      <c r="O38" s="33" t="s">
        <v>100</v>
      </c>
      <c r="P38" s="32">
        <v>7.2999999999999995E-2</v>
      </c>
      <c r="Q38" s="32">
        <v>3.9E-2</v>
      </c>
      <c r="R38" s="32" t="s">
        <v>101</v>
      </c>
      <c r="S38" s="32">
        <v>4.4999999999999998E-2</v>
      </c>
      <c r="T38" s="32" t="s">
        <v>101</v>
      </c>
      <c r="U38" s="32">
        <v>4.5999999999999999E-2</v>
      </c>
      <c r="V38" s="32" t="s">
        <v>101</v>
      </c>
      <c r="W38" s="32">
        <v>4.5999999999999999E-2</v>
      </c>
      <c r="X38" s="32">
        <v>0.187</v>
      </c>
      <c r="Y38" s="32">
        <v>1.7999999999999999E-2</v>
      </c>
      <c r="Z38" s="32" t="s">
        <v>101</v>
      </c>
      <c r="AA38" s="32">
        <v>6.0000000000000001E-3</v>
      </c>
      <c r="AB38" s="32" t="s">
        <v>101</v>
      </c>
      <c r="AC38" s="32">
        <v>8.9999999999999993E-3</v>
      </c>
      <c r="AD38" s="32" t="s">
        <v>101</v>
      </c>
      <c r="AE38" s="32">
        <v>3.0000000000000001E-3</v>
      </c>
      <c r="AF38" s="32" t="s">
        <v>101</v>
      </c>
      <c r="AG38" s="32">
        <v>2E-3</v>
      </c>
      <c r="AH38" s="32">
        <v>55.941000000000003</v>
      </c>
      <c r="AI38" s="32">
        <v>0.42099999999999999</v>
      </c>
      <c r="AJ38" s="32" t="s">
        <v>101</v>
      </c>
      <c r="AK38" s="32">
        <v>2E-3</v>
      </c>
      <c r="AL38" s="32" t="s">
        <v>101</v>
      </c>
      <c r="AM38" s="32">
        <v>2E-3</v>
      </c>
      <c r="AN38" s="32" t="s">
        <v>101</v>
      </c>
      <c r="AO38" s="32">
        <v>2E-3</v>
      </c>
      <c r="AP38" s="32">
        <v>1.4999999999999999E-2</v>
      </c>
      <c r="AQ38" s="32">
        <v>1E-3</v>
      </c>
      <c r="AR38" s="32" t="s">
        <v>101</v>
      </c>
      <c r="AS38" s="32">
        <v>2E-3</v>
      </c>
      <c r="AT38" s="32">
        <v>2.7E-2</v>
      </c>
      <c r="AU38" s="32">
        <v>1E-3</v>
      </c>
      <c r="AV38" s="32" t="s">
        <v>101</v>
      </c>
      <c r="AW38" s="32">
        <v>2E-3</v>
      </c>
      <c r="AX38" s="32">
        <v>2E-3</v>
      </c>
      <c r="AY38" s="32">
        <v>1E-3</v>
      </c>
      <c r="AZ38" s="32" t="s">
        <v>101</v>
      </c>
      <c r="BA38" s="32">
        <v>3.0000000000000001E-3</v>
      </c>
      <c r="BB38" s="32" t="s">
        <v>101</v>
      </c>
      <c r="BC38" s="32">
        <v>2E-3</v>
      </c>
      <c r="BD38" s="32" t="s">
        <v>101</v>
      </c>
      <c r="BE38" s="32">
        <v>2E-3</v>
      </c>
      <c r="BF38" s="32" t="s">
        <v>101</v>
      </c>
      <c r="BG38" s="32">
        <v>2E-3</v>
      </c>
      <c r="BH38" s="32" t="s">
        <v>101</v>
      </c>
      <c r="BI38" s="32">
        <v>2E-3</v>
      </c>
      <c r="BJ38" s="32" t="s">
        <v>101</v>
      </c>
      <c r="BK38" s="32">
        <v>8.9999999999999993E-3</v>
      </c>
      <c r="BL38" s="32" t="s">
        <v>101</v>
      </c>
      <c r="BM38" s="32">
        <v>2E-3</v>
      </c>
      <c r="BN38" s="32" t="s">
        <v>101</v>
      </c>
      <c r="BO38" s="32">
        <v>4.0000000000000001E-3</v>
      </c>
      <c r="BP38" s="32" t="s">
        <v>101</v>
      </c>
      <c r="BQ38" s="32">
        <v>1.0999999999999999E-2</v>
      </c>
      <c r="BR38" s="32" t="s">
        <v>101</v>
      </c>
      <c r="BS38" s="32">
        <v>2.4E-2</v>
      </c>
      <c r="BT38" s="32">
        <v>1.9630000000000001</v>
      </c>
      <c r="BU38" s="32">
        <v>8.6999999999999994E-2</v>
      </c>
      <c r="BV38" s="32" t="s">
        <v>101</v>
      </c>
      <c r="BW38" s="32">
        <v>0.371</v>
      </c>
      <c r="BX38" s="32" t="s">
        <v>101</v>
      </c>
      <c r="BY38" s="32">
        <v>0.16400000000000001</v>
      </c>
      <c r="BZ38" s="32" t="s">
        <v>101</v>
      </c>
      <c r="CA38" s="32">
        <v>0.52100000000000002</v>
      </c>
      <c r="CB38" s="32" t="s">
        <v>101</v>
      </c>
      <c r="CC38" s="32">
        <v>0.78900000000000003</v>
      </c>
      <c r="CD38" s="32">
        <v>3.4649999999999999</v>
      </c>
      <c r="CE38" s="32">
        <v>0.17799999999999999</v>
      </c>
      <c r="CF38" s="32">
        <v>2.9089999999999998</v>
      </c>
      <c r="CG38" s="32">
        <v>0.156</v>
      </c>
      <c r="CH38" s="32">
        <v>8.7710000000000008</v>
      </c>
      <c r="CI38" s="32">
        <v>0.58299999999999996</v>
      </c>
      <c r="CJ38" s="32">
        <v>0.40699999999999997</v>
      </c>
      <c r="CK38" s="32">
        <v>7.8E-2</v>
      </c>
      <c r="CL38" s="32">
        <v>26.11</v>
      </c>
      <c r="CM38" s="32">
        <v>0.626</v>
      </c>
      <c r="CN38" s="32" t="s">
        <v>101</v>
      </c>
      <c r="CO38" s="32">
        <v>0.02</v>
      </c>
      <c r="CP38" s="32">
        <v>8.7999999999999995E-2</v>
      </c>
      <c r="CQ38" s="32">
        <v>2.1000000000000001E-2</v>
      </c>
      <c r="CR38" s="32" t="s">
        <v>101</v>
      </c>
      <c r="CS38" s="32">
        <v>1.018</v>
      </c>
      <c r="CT38" s="580">
        <f t="shared" si="1"/>
        <v>99.957999999999998</v>
      </c>
      <c r="CU38" s="1796"/>
    </row>
    <row r="39" spans="1:99" s="30" customFormat="1" ht="14.45" customHeight="1" x14ac:dyDescent="0.2">
      <c r="A39" s="704">
        <v>2</v>
      </c>
      <c r="B39" s="265">
        <v>1934</v>
      </c>
      <c r="C39" s="562">
        <v>44935</v>
      </c>
      <c r="D39" s="590">
        <v>0.18472222222222223</v>
      </c>
      <c r="E39" s="276" t="s">
        <v>95</v>
      </c>
      <c r="F39" s="30">
        <v>60</v>
      </c>
      <c r="G39" s="30" t="s">
        <v>96</v>
      </c>
      <c r="H39" s="30" t="s">
        <v>97</v>
      </c>
      <c r="I39" s="31" t="s">
        <v>98</v>
      </c>
      <c r="J39" s="31" t="s">
        <v>154</v>
      </c>
      <c r="K39" s="31" t="s">
        <v>182</v>
      </c>
      <c r="L39" s="31" t="s">
        <v>125</v>
      </c>
      <c r="M39" s="31" t="s">
        <v>181</v>
      </c>
      <c r="N39" s="54" t="s">
        <v>204</v>
      </c>
      <c r="O39" s="31" t="s">
        <v>100</v>
      </c>
      <c r="P39" s="30" t="s">
        <v>101</v>
      </c>
      <c r="Q39" s="30">
        <v>5.0999999999999997E-2</v>
      </c>
      <c r="R39" s="30" t="s">
        <v>101</v>
      </c>
      <c r="S39" s="30">
        <v>4.1000000000000002E-2</v>
      </c>
      <c r="T39" s="30" t="s">
        <v>101</v>
      </c>
      <c r="U39" s="30">
        <v>0.03</v>
      </c>
      <c r="V39" s="30" t="s">
        <v>101</v>
      </c>
      <c r="W39" s="30">
        <v>2.7E-2</v>
      </c>
      <c r="X39" s="30">
        <v>0.126</v>
      </c>
      <c r="Y39" s="30">
        <v>1.4999999999999999E-2</v>
      </c>
      <c r="Z39" s="30" t="s">
        <v>101</v>
      </c>
      <c r="AA39" s="30">
        <v>5.0000000000000001E-3</v>
      </c>
      <c r="AB39" s="30" t="s">
        <v>101</v>
      </c>
      <c r="AC39" s="30">
        <v>5.0000000000000001E-3</v>
      </c>
      <c r="AD39" s="30" t="s">
        <v>101</v>
      </c>
      <c r="AE39" s="30">
        <v>4.0000000000000001E-3</v>
      </c>
      <c r="AF39" s="30" t="s">
        <v>101</v>
      </c>
      <c r="AG39" s="30">
        <v>2E-3</v>
      </c>
      <c r="AH39" s="30">
        <v>56.914000000000001</v>
      </c>
      <c r="AI39" s="30">
        <v>0.44800000000000001</v>
      </c>
      <c r="AJ39" s="30" t="s">
        <v>101</v>
      </c>
      <c r="AK39" s="30">
        <v>2E-3</v>
      </c>
      <c r="AL39" s="30" t="s">
        <v>101</v>
      </c>
      <c r="AM39" s="30">
        <v>2E-3</v>
      </c>
      <c r="AN39" s="30" t="s">
        <v>101</v>
      </c>
      <c r="AO39" s="30">
        <v>2E-3</v>
      </c>
      <c r="AP39" s="30">
        <v>4.0000000000000001E-3</v>
      </c>
      <c r="AQ39" s="30">
        <v>1E-3</v>
      </c>
      <c r="AR39" s="30" t="s">
        <v>101</v>
      </c>
      <c r="AS39" s="30">
        <v>2E-3</v>
      </c>
      <c r="AT39" s="30">
        <v>2.7E-2</v>
      </c>
      <c r="AU39" s="30">
        <v>1E-3</v>
      </c>
      <c r="AV39" s="30" t="s">
        <v>101</v>
      </c>
      <c r="AW39" s="30">
        <v>2E-3</v>
      </c>
      <c r="AX39" s="30" t="s">
        <v>101</v>
      </c>
      <c r="AY39" s="30">
        <v>2E-3</v>
      </c>
      <c r="AZ39" s="30" t="s">
        <v>101</v>
      </c>
      <c r="BA39" s="30">
        <v>4.0000000000000001E-3</v>
      </c>
      <c r="BB39" s="30" t="s">
        <v>101</v>
      </c>
      <c r="BC39" s="30">
        <v>2E-3</v>
      </c>
      <c r="BD39" s="30" t="s">
        <v>101</v>
      </c>
      <c r="BE39" s="30">
        <v>2E-3</v>
      </c>
      <c r="BF39" s="30" t="s">
        <v>101</v>
      </c>
      <c r="BG39" s="30">
        <v>2E-3</v>
      </c>
      <c r="BH39" s="30" t="s">
        <v>101</v>
      </c>
      <c r="BI39" s="30">
        <v>2E-3</v>
      </c>
      <c r="BJ39" s="30" t="s">
        <v>101</v>
      </c>
      <c r="BK39" s="30">
        <v>8.9999999999999993E-3</v>
      </c>
      <c r="BL39" s="30" t="s">
        <v>101</v>
      </c>
      <c r="BM39" s="30">
        <v>2E-3</v>
      </c>
      <c r="BN39" s="30" t="s">
        <v>101</v>
      </c>
      <c r="BO39" s="30">
        <v>4.0000000000000001E-3</v>
      </c>
      <c r="BP39" s="30" t="s">
        <v>101</v>
      </c>
      <c r="BQ39" s="30">
        <v>7.0000000000000001E-3</v>
      </c>
      <c r="BR39" s="30" t="s">
        <v>101</v>
      </c>
      <c r="BS39" s="30">
        <v>2.1000000000000001E-2</v>
      </c>
      <c r="BT39" s="30">
        <v>0.56999999999999995</v>
      </c>
      <c r="BU39" s="30">
        <v>8.4000000000000005E-2</v>
      </c>
      <c r="BV39" s="30" t="s">
        <v>101</v>
      </c>
      <c r="BW39" s="30">
        <v>0.39200000000000002</v>
      </c>
      <c r="BX39" s="30" t="s">
        <v>101</v>
      </c>
      <c r="BY39" s="30">
        <v>0.112</v>
      </c>
      <c r="BZ39" s="30" t="s">
        <v>101</v>
      </c>
      <c r="CA39" s="30">
        <v>0.35299999999999998</v>
      </c>
      <c r="CB39" s="30" t="s">
        <v>101</v>
      </c>
      <c r="CC39" s="30">
        <v>0.65100000000000002</v>
      </c>
      <c r="CD39" s="30">
        <v>3.3380000000000001</v>
      </c>
      <c r="CE39" s="30">
        <v>0.154</v>
      </c>
      <c r="CF39" s="30">
        <v>2.1840000000000002</v>
      </c>
      <c r="CG39" s="30">
        <v>0.12</v>
      </c>
      <c r="CH39" s="30">
        <v>9.3989999999999991</v>
      </c>
      <c r="CI39" s="30">
        <v>0.59799999999999998</v>
      </c>
      <c r="CJ39" s="30" t="s">
        <v>101</v>
      </c>
      <c r="CK39" s="30">
        <v>9.9000000000000005E-2</v>
      </c>
      <c r="CL39" s="30">
        <v>27.31</v>
      </c>
      <c r="CM39" s="30">
        <v>0.626</v>
      </c>
      <c r="CN39" s="30" t="s">
        <v>101</v>
      </c>
      <c r="CO39" s="30">
        <v>2.3E-2</v>
      </c>
      <c r="CP39" s="30" t="s">
        <v>101</v>
      </c>
      <c r="CQ39" s="30">
        <v>2.4E-2</v>
      </c>
      <c r="CR39" s="30" t="s">
        <v>101</v>
      </c>
      <c r="CS39" s="30">
        <v>1.0780000000000001</v>
      </c>
      <c r="CT39" s="581">
        <f t="shared" si="1"/>
        <v>99.872</v>
      </c>
      <c r="CU39" s="1796"/>
    </row>
    <row r="40" spans="1:99" s="34" customFormat="1" ht="14.45" customHeight="1" thickBot="1" x14ac:dyDescent="0.25">
      <c r="A40" s="705">
        <v>2</v>
      </c>
      <c r="B40" s="266">
        <v>1935</v>
      </c>
      <c r="C40" s="563">
        <v>44935</v>
      </c>
      <c r="D40" s="591">
        <v>0.18611111111111112</v>
      </c>
      <c r="E40" s="277" t="s">
        <v>95</v>
      </c>
      <c r="F40" s="34">
        <v>60</v>
      </c>
      <c r="G40" s="34" t="s">
        <v>96</v>
      </c>
      <c r="H40" s="34" t="s">
        <v>97</v>
      </c>
      <c r="I40" s="35" t="s">
        <v>98</v>
      </c>
      <c r="J40" s="35" t="s">
        <v>155</v>
      </c>
      <c r="K40" s="35" t="s">
        <v>182</v>
      </c>
      <c r="L40" s="35" t="s">
        <v>125</v>
      </c>
      <c r="M40" s="35" t="s">
        <v>181</v>
      </c>
      <c r="N40" s="55" t="s">
        <v>204</v>
      </c>
      <c r="O40" s="35" t="s">
        <v>100</v>
      </c>
      <c r="P40" s="34" t="s">
        <v>101</v>
      </c>
      <c r="Q40" s="34">
        <v>6.2E-2</v>
      </c>
      <c r="R40" s="34">
        <v>5.0999999999999997E-2</v>
      </c>
      <c r="S40" s="34">
        <v>3.3000000000000002E-2</v>
      </c>
      <c r="T40" s="34" t="s">
        <v>101</v>
      </c>
      <c r="U40" s="34">
        <v>0.04</v>
      </c>
      <c r="V40" s="34" t="s">
        <v>101</v>
      </c>
      <c r="W40" s="34">
        <v>3.5999999999999997E-2</v>
      </c>
      <c r="X40" s="34">
        <v>0.17100000000000001</v>
      </c>
      <c r="Y40" s="34">
        <v>1.9E-2</v>
      </c>
      <c r="Z40" s="34" t="s">
        <v>101</v>
      </c>
      <c r="AA40" s="34">
        <v>6.0000000000000001E-3</v>
      </c>
      <c r="AB40" s="34" t="s">
        <v>101</v>
      </c>
      <c r="AC40" s="34">
        <v>6.0000000000000001E-3</v>
      </c>
      <c r="AD40" s="34" t="s">
        <v>101</v>
      </c>
      <c r="AE40" s="34">
        <v>3.0000000000000001E-3</v>
      </c>
      <c r="AF40" s="34" t="s">
        <v>101</v>
      </c>
      <c r="AG40" s="34">
        <v>2E-3</v>
      </c>
      <c r="AH40" s="34">
        <v>54.353999999999999</v>
      </c>
      <c r="AI40" s="34">
        <v>0.47799999999999998</v>
      </c>
      <c r="AJ40" s="34" t="s">
        <v>101</v>
      </c>
      <c r="AK40" s="34">
        <v>2E-3</v>
      </c>
      <c r="AL40" s="34" t="s">
        <v>101</v>
      </c>
      <c r="AM40" s="34">
        <v>2E-3</v>
      </c>
      <c r="AN40" s="34" t="s">
        <v>101</v>
      </c>
      <c r="AO40" s="34">
        <v>2E-3</v>
      </c>
      <c r="AP40" s="34">
        <v>7.6999999999999999E-2</v>
      </c>
      <c r="AQ40" s="34">
        <v>2E-3</v>
      </c>
      <c r="AR40" s="34" t="s">
        <v>101</v>
      </c>
      <c r="AS40" s="34">
        <v>2E-3</v>
      </c>
      <c r="AT40" s="34">
        <v>2.8000000000000001E-2</v>
      </c>
      <c r="AU40" s="34">
        <v>1E-3</v>
      </c>
      <c r="AV40" s="34" t="s">
        <v>101</v>
      </c>
      <c r="AW40" s="34">
        <v>2E-3</v>
      </c>
      <c r="AX40" s="34">
        <v>2E-3</v>
      </c>
      <c r="AY40" s="34">
        <v>1E-3</v>
      </c>
      <c r="AZ40" s="34" t="s">
        <v>101</v>
      </c>
      <c r="BA40" s="34">
        <v>3.0000000000000001E-3</v>
      </c>
      <c r="BB40" s="34" t="s">
        <v>101</v>
      </c>
      <c r="BC40" s="34">
        <v>2E-3</v>
      </c>
      <c r="BD40" s="34" t="s">
        <v>101</v>
      </c>
      <c r="BE40" s="34">
        <v>2E-3</v>
      </c>
      <c r="BF40" s="34" t="s">
        <v>101</v>
      </c>
      <c r="BG40" s="34">
        <v>2E-3</v>
      </c>
      <c r="BH40" s="34" t="s">
        <v>101</v>
      </c>
      <c r="BI40" s="34">
        <v>2E-3</v>
      </c>
      <c r="BJ40" s="34" t="s">
        <v>101</v>
      </c>
      <c r="BK40" s="34">
        <v>1.4E-2</v>
      </c>
      <c r="BL40" s="34" t="s">
        <v>101</v>
      </c>
      <c r="BM40" s="34">
        <v>2E-3</v>
      </c>
      <c r="BN40" s="34" t="s">
        <v>101</v>
      </c>
      <c r="BO40" s="34">
        <v>5.0000000000000001E-3</v>
      </c>
      <c r="BP40" s="34" t="s">
        <v>101</v>
      </c>
      <c r="BQ40" s="34">
        <v>8.0000000000000002E-3</v>
      </c>
      <c r="BR40" s="34" t="s">
        <v>101</v>
      </c>
      <c r="BS40" s="34">
        <v>2.5000000000000001E-2</v>
      </c>
      <c r="BT40" s="34">
        <v>1.373</v>
      </c>
      <c r="BU40" s="34">
        <v>9.6000000000000002E-2</v>
      </c>
      <c r="BV40" s="34" t="s">
        <v>101</v>
      </c>
      <c r="BW40" s="34">
        <v>0.43099999999999999</v>
      </c>
      <c r="BX40" s="34" t="s">
        <v>101</v>
      </c>
      <c r="BY40" s="34">
        <v>0.16200000000000001</v>
      </c>
      <c r="BZ40" s="34" t="s">
        <v>101</v>
      </c>
      <c r="CA40" s="34">
        <v>0.49099999999999999</v>
      </c>
      <c r="CB40" s="34" t="s">
        <v>101</v>
      </c>
      <c r="CC40" s="34">
        <v>0.78100000000000003</v>
      </c>
      <c r="CD40" s="34">
        <v>3.0819999999999999</v>
      </c>
      <c r="CE40" s="34">
        <v>0.161</v>
      </c>
      <c r="CF40" s="34">
        <v>3.3969999999999998</v>
      </c>
      <c r="CG40" s="34">
        <v>0.16400000000000001</v>
      </c>
      <c r="CH40" s="34">
        <v>9.7040000000000006</v>
      </c>
      <c r="CI40" s="34">
        <v>0.63400000000000001</v>
      </c>
      <c r="CJ40" s="34" t="s">
        <v>101</v>
      </c>
      <c r="CK40" s="34">
        <v>1.3360000000000001</v>
      </c>
      <c r="CL40" s="34">
        <v>27.643000000000001</v>
      </c>
      <c r="CM40" s="34">
        <v>0.72399999999999998</v>
      </c>
      <c r="CN40" s="34" t="s">
        <v>101</v>
      </c>
      <c r="CO40" s="34">
        <v>2.5999999999999999E-2</v>
      </c>
      <c r="CP40" s="34" t="s">
        <v>101</v>
      </c>
      <c r="CQ40" s="34">
        <v>8.6999999999999994E-2</v>
      </c>
      <c r="CR40" s="34" t="s">
        <v>101</v>
      </c>
      <c r="CS40" s="34">
        <v>1.036</v>
      </c>
      <c r="CT40" s="582">
        <f t="shared" si="1"/>
        <v>99.882000000000005</v>
      </c>
      <c r="CU40" s="1796"/>
    </row>
    <row r="41" spans="1:99" s="32" customFormat="1" ht="14.45" customHeight="1" x14ac:dyDescent="0.2">
      <c r="A41" s="703">
        <v>2</v>
      </c>
      <c r="B41" s="264">
        <v>1936</v>
      </c>
      <c r="C41" s="561">
        <v>44935</v>
      </c>
      <c r="D41" s="589">
        <v>0.18888888888888888</v>
      </c>
      <c r="E41" s="275" t="s">
        <v>95</v>
      </c>
      <c r="F41" s="32">
        <v>60</v>
      </c>
      <c r="G41" s="32" t="s">
        <v>96</v>
      </c>
      <c r="H41" s="32" t="s">
        <v>97</v>
      </c>
      <c r="I41" s="33" t="s">
        <v>98</v>
      </c>
      <c r="J41" s="33" t="s">
        <v>156</v>
      </c>
      <c r="K41" s="33" t="s">
        <v>182</v>
      </c>
      <c r="L41" s="33" t="s">
        <v>125</v>
      </c>
      <c r="M41" s="33" t="s">
        <v>181</v>
      </c>
      <c r="N41" s="53" t="s">
        <v>1488</v>
      </c>
      <c r="O41" s="33" t="s">
        <v>100</v>
      </c>
      <c r="P41" s="32">
        <v>7.3999999999999996E-2</v>
      </c>
      <c r="Q41" s="32">
        <v>3.7999999999999999E-2</v>
      </c>
      <c r="R41" s="32" t="s">
        <v>101</v>
      </c>
      <c r="S41" s="32">
        <v>4.3999999999999997E-2</v>
      </c>
      <c r="T41" s="32" t="s">
        <v>101</v>
      </c>
      <c r="U41" s="32">
        <v>4.8000000000000001E-2</v>
      </c>
      <c r="V41" s="32" t="s">
        <v>101</v>
      </c>
      <c r="W41" s="32">
        <v>4.7E-2</v>
      </c>
      <c r="X41" s="32">
        <v>4.2000000000000003E-2</v>
      </c>
      <c r="Y41" s="32">
        <v>1.4E-2</v>
      </c>
      <c r="Z41" s="32" t="s">
        <v>101</v>
      </c>
      <c r="AA41" s="32">
        <v>6.0000000000000001E-3</v>
      </c>
      <c r="AB41" s="32" t="s">
        <v>101</v>
      </c>
      <c r="AC41" s="32">
        <v>8.0000000000000002E-3</v>
      </c>
      <c r="AD41" s="32" t="s">
        <v>101</v>
      </c>
      <c r="AE41" s="32">
        <v>5.0000000000000001E-3</v>
      </c>
      <c r="AF41" s="32" t="s">
        <v>101</v>
      </c>
      <c r="AG41" s="32">
        <v>3.0000000000000001E-3</v>
      </c>
      <c r="AH41" s="32">
        <v>56.927</v>
      </c>
      <c r="AI41" s="32">
        <v>0.46600000000000003</v>
      </c>
      <c r="AJ41" s="32" t="s">
        <v>101</v>
      </c>
      <c r="AK41" s="32">
        <v>2E-3</v>
      </c>
      <c r="AL41" s="32" t="s">
        <v>101</v>
      </c>
      <c r="AM41" s="32">
        <v>2E-3</v>
      </c>
      <c r="AN41" s="32" t="s">
        <v>101</v>
      </c>
      <c r="AO41" s="32">
        <v>2E-3</v>
      </c>
      <c r="AP41" s="32" t="s">
        <v>101</v>
      </c>
      <c r="AQ41" s="32">
        <v>2E-3</v>
      </c>
      <c r="AR41" s="32" t="s">
        <v>101</v>
      </c>
      <c r="AS41" s="32">
        <v>2E-3</v>
      </c>
      <c r="AT41" s="32">
        <v>4.2999999999999997E-2</v>
      </c>
      <c r="AU41" s="32">
        <v>1E-3</v>
      </c>
      <c r="AV41" s="32" t="s">
        <v>101</v>
      </c>
      <c r="AW41" s="32">
        <v>2E-3</v>
      </c>
      <c r="AX41" s="32" t="s">
        <v>101</v>
      </c>
      <c r="AY41" s="32">
        <v>2E-3</v>
      </c>
      <c r="AZ41" s="32" t="s">
        <v>101</v>
      </c>
      <c r="BA41" s="32">
        <v>3.0000000000000001E-3</v>
      </c>
      <c r="BB41" s="32" t="s">
        <v>101</v>
      </c>
      <c r="BC41" s="32">
        <v>2E-3</v>
      </c>
      <c r="BD41" s="32" t="s">
        <v>101</v>
      </c>
      <c r="BE41" s="32">
        <v>2E-3</v>
      </c>
      <c r="BF41" s="32" t="s">
        <v>101</v>
      </c>
      <c r="BG41" s="32">
        <v>2E-3</v>
      </c>
      <c r="BH41" s="32" t="s">
        <v>101</v>
      </c>
      <c r="BI41" s="32">
        <v>2E-3</v>
      </c>
      <c r="BJ41" s="32" t="s">
        <v>101</v>
      </c>
      <c r="BK41" s="32">
        <v>8.9999999999999993E-3</v>
      </c>
      <c r="BL41" s="32" t="s">
        <v>101</v>
      </c>
      <c r="BM41" s="32">
        <v>2E-3</v>
      </c>
      <c r="BN41" s="32" t="s">
        <v>101</v>
      </c>
      <c r="BO41" s="32">
        <v>4.0000000000000001E-3</v>
      </c>
      <c r="BP41" s="32" t="s">
        <v>101</v>
      </c>
      <c r="BQ41" s="32">
        <v>8.0000000000000002E-3</v>
      </c>
      <c r="BR41" s="32" t="s">
        <v>101</v>
      </c>
      <c r="BS41" s="32">
        <v>0.02</v>
      </c>
      <c r="BT41" s="32">
        <v>0.24099999999999999</v>
      </c>
      <c r="BU41" s="32">
        <v>8.6999999999999994E-2</v>
      </c>
      <c r="BV41" s="32" t="s">
        <v>101</v>
      </c>
      <c r="BW41" s="32">
        <v>0.41299999999999998</v>
      </c>
      <c r="BX41" s="32" t="s">
        <v>101</v>
      </c>
      <c r="BY41" s="32">
        <v>9.2999999999999999E-2</v>
      </c>
      <c r="BZ41" s="32" t="s">
        <v>101</v>
      </c>
      <c r="CA41" s="32">
        <v>0.252</v>
      </c>
      <c r="CB41" s="32" t="s">
        <v>101</v>
      </c>
      <c r="CC41" s="32">
        <v>0.54300000000000004</v>
      </c>
      <c r="CD41" s="32">
        <v>5.63</v>
      </c>
      <c r="CE41" s="32">
        <v>0.20499999999999999</v>
      </c>
      <c r="CF41" s="32">
        <v>0.96699999999999997</v>
      </c>
      <c r="CG41" s="32">
        <v>0.08</v>
      </c>
      <c r="CH41" s="32">
        <v>11.127000000000001</v>
      </c>
      <c r="CI41" s="32">
        <v>0.65300000000000002</v>
      </c>
      <c r="CJ41" s="32" t="s">
        <v>101</v>
      </c>
      <c r="CK41" s="32">
        <v>0.113</v>
      </c>
      <c r="CL41" s="32">
        <v>24.507999999999999</v>
      </c>
      <c r="CM41" s="32">
        <v>0.57199999999999995</v>
      </c>
      <c r="CN41" s="32">
        <v>0.40100000000000002</v>
      </c>
      <c r="CO41" s="32">
        <v>3.3000000000000002E-2</v>
      </c>
      <c r="CP41" s="32" t="s">
        <v>101</v>
      </c>
      <c r="CQ41" s="32">
        <v>2.4E-2</v>
      </c>
      <c r="CR41" s="32" t="s">
        <v>101</v>
      </c>
      <c r="CS41" s="32">
        <v>0.67</v>
      </c>
      <c r="CT41" s="580">
        <f t="shared" si="1"/>
        <v>99.96</v>
      </c>
      <c r="CU41" s="1796"/>
    </row>
    <row r="42" spans="1:99" s="30" customFormat="1" ht="14.45" customHeight="1" x14ac:dyDescent="0.2">
      <c r="A42" s="704">
        <v>2</v>
      </c>
      <c r="B42" s="265">
        <v>1937</v>
      </c>
      <c r="C42" s="562">
        <v>44935</v>
      </c>
      <c r="D42" s="590">
        <v>0.19097222222222221</v>
      </c>
      <c r="E42" s="276" t="s">
        <v>95</v>
      </c>
      <c r="F42" s="30">
        <v>60</v>
      </c>
      <c r="G42" s="30" t="s">
        <v>96</v>
      </c>
      <c r="H42" s="30" t="s">
        <v>97</v>
      </c>
      <c r="I42" s="31" t="s">
        <v>98</v>
      </c>
      <c r="J42" s="31" t="s">
        <v>157</v>
      </c>
      <c r="K42" s="31" t="s">
        <v>182</v>
      </c>
      <c r="L42" s="31" t="s">
        <v>125</v>
      </c>
      <c r="M42" s="31" t="s">
        <v>181</v>
      </c>
      <c r="N42" s="54" t="s">
        <v>1488</v>
      </c>
      <c r="O42" s="31" t="s">
        <v>100</v>
      </c>
      <c r="P42" s="30">
        <v>6.2E-2</v>
      </c>
      <c r="Q42" s="30">
        <v>3.6999999999999998E-2</v>
      </c>
      <c r="R42" s="30" t="s">
        <v>101</v>
      </c>
      <c r="S42" s="30">
        <v>4.2999999999999997E-2</v>
      </c>
      <c r="T42" s="30">
        <v>3.4000000000000002E-2</v>
      </c>
      <c r="U42" s="30">
        <v>2.1999999999999999E-2</v>
      </c>
      <c r="V42" s="30">
        <v>3.2000000000000001E-2</v>
      </c>
      <c r="W42" s="30">
        <v>1.9E-2</v>
      </c>
      <c r="X42" s="30">
        <v>3.3000000000000002E-2</v>
      </c>
      <c r="Y42" s="30">
        <v>1.4E-2</v>
      </c>
      <c r="Z42" s="30" t="s">
        <v>101</v>
      </c>
      <c r="AA42" s="30">
        <v>5.0000000000000001E-3</v>
      </c>
      <c r="AB42" s="30" t="s">
        <v>101</v>
      </c>
      <c r="AC42" s="30">
        <v>8.0000000000000002E-3</v>
      </c>
      <c r="AD42" s="30" t="s">
        <v>101</v>
      </c>
      <c r="AE42" s="30">
        <v>3.0000000000000001E-3</v>
      </c>
      <c r="AF42" s="30" t="s">
        <v>101</v>
      </c>
      <c r="AG42" s="30">
        <v>2E-3</v>
      </c>
      <c r="AH42" s="30">
        <v>58.71</v>
      </c>
      <c r="AI42" s="30">
        <v>0.47099999999999997</v>
      </c>
      <c r="AJ42" s="30" t="s">
        <v>101</v>
      </c>
      <c r="AK42" s="30">
        <v>2E-3</v>
      </c>
      <c r="AL42" s="30" t="s">
        <v>101</v>
      </c>
      <c r="AM42" s="30">
        <v>2E-3</v>
      </c>
      <c r="AN42" s="30" t="s">
        <v>101</v>
      </c>
      <c r="AO42" s="30">
        <v>2E-3</v>
      </c>
      <c r="AP42" s="30" t="s">
        <v>101</v>
      </c>
      <c r="AQ42" s="30">
        <v>2E-3</v>
      </c>
      <c r="AR42" s="30" t="s">
        <v>101</v>
      </c>
      <c r="AS42" s="30">
        <v>2E-3</v>
      </c>
      <c r="AT42" s="30">
        <v>0.04</v>
      </c>
      <c r="AU42" s="30">
        <v>1E-3</v>
      </c>
      <c r="AV42" s="30" t="s">
        <v>101</v>
      </c>
      <c r="AW42" s="30">
        <v>2E-3</v>
      </c>
      <c r="AX42" s="30" t="s">
        <v>101</v>
      </c>
      <c r="AY42" s="30">
        <v>2E-3</v>
      </c>
      <c r="AZ42" s="30" t="s">
        <v>101</v>
      </c>
      <c r="BA42" s="30">
        <v>3.0000000000000001E-3</v>
      </c>
      <c r="BB42" s="30" t="s">
        <v>101</v>
      </c>
      <c r="BC42" s="30">
        <v>2E-3</v>
      </c>
      <c r="BD42" s="30" t="s">
        <v>101</v>
      </c>
      <c r="BE42" s="30">
        <v>2E-3</v>
      </c>
      <c r="BF42" s="30" t="s">
        <v>101</v>
      </c>
      <c r="BG42" s="30">
        <v>2E-3</v>
      </c>
      <c r="BH42" s="30" t="s">
        <v>101</v>
      </c>
      <c r="BI42" s="30">
        <v>2E-3</v>
      </c>
      <c r="BJ42" s="30" t="s">
        <v>101</v>
      </c>
      <c r="BK42" s="30">
        <v>0.01</v>
      </c>
      <c r="BL42" s="30" t="s">
        <v>101</v>
      </c>
      <c r="BM42" s="30">
        <v>3.0000000000000001E-3</v>
      </c>
      <c r="BN42" s="30" t="s">
        <v>101</v>
      </c>
      <c r="BO42" s="30">
        <v>4.0000000000000001E-3</v>
      </c>
      <c r="BP42" s="30" t="s">
        <v>101</v>
      </c>
      <c r="BQ42" s="30">
        <v>8.0000000000000002E-3</v>
      </c>
      <c r="BR42" s="30" t="s">
        <v>101</v>
      </c>
      <c r="BS42" s="30">
        <v>0.02</v>
      </c>
      <c r="BT42" s="30">
        <v>0.224</v>
      </c>
      <c r="BU42" s="30">
        <v>8.7999999999999995E-2</v>
      </c>
      <c r="BV42" s="30" t="s">
        <v>101</v>
      </c>
      <c r="BW42" s="30">
        <v>0.41399999999999998</v>
      </c>
      <c r="BX42" s="30" t="s">
        <v>101</v>
      </c>
      <c r="BY42" s="30">
        <v>6.9000000000000006E-2</v>
      </c>
      <c r="BZ42" s="30" t="s">
        <v>101</v>
      </c>
      <c r="CA42" s="30">
        <v>0.217</v>
      </c>
      <c r="CB42" s="30" t="s">
        <v>101</v>
      </c>
      <c r="CC42" s="30">
        <v>0.42699999999999999</v>
      </c>
      <c r="CD42" s="30">
        <v>5.617</v>
      </c>
      <c r="CE42" s="30">
        <v>0.17899999999999999</v>
      </c>
      <c r="CF42" s="30">
        <v>0.68200000000000005</v>
      </c>
      <c r="CG42" s="30">
        <v>6.2E-2</v>
      </c>
      <c r="CH42" s="30">
        <v>10.673</v>
      </c>
      <c r="CI42" s="30">
        <v>0.69199999999999995</v>
      </c>
      <c r="CJ42" s="30" t="s">
        <v>101</v>
      </c>
      <c r="CK42" s="30">
        <v>9.5000000000000001E-2</v>
      </c>
      <c r="CL42" s="30">
        <v>23.852</v>
      </c>
      <c r="CM42" s="30">
        <v>0.54800000000000004</v>
      </c>
      <c r="CN42" s="30" t="s">
        <v>101</v>
      </c>
      <c r="CO42" s="30">
        <v>2.1999999999999999E-2</v>
      </c>
      <c r="CP42" s="30" t="s">
        <v>101</v>
      </c>
      <c r="CQ42" s="30">
        <v>2.1999999999999999E-2</v>
      </c>
      <c r="CR42" s="30" t="s">
        <v>101</v>
      </c>
      <c r="CS42" s="30">
        <v>1.3979999999999999</v>
      </c>
      <c r="CT42" s="581">
        <f t="shared" si="1"/>
        <v>99.959000000000003</v>
      </c>
      <c r="CU42" s="1796"/>
    </row>
    <row r="43" spans="1:99" s="30" customFormat="1" ht="14.45" customHeight="1" x14ac:dyDescent="0.2">
      <c r="A43" s="704">
        <v>2</v>
      </c>
      <c r="B43" s="265">
        <v>1938</v>
      </c>
      <c r="C43" s="562">
        <v>44935</v>
      </c>
      <c r="D43" s="590">
        <v>0.19236111111111112</v>
      </c>
      <c r="E43" s="276" t="s">
        <v>95</v>
      </c>
      <c r="F43" s="30">
        <v>60</v>
      </c>
      <c r="G43" s="30" t="s">
        <v>96</v>
      </c>
      <c r="H43" s="30" t="s">
        <v>97</v>
      </c>
      <c r="I43" s="31" t="s">
        <v>98</v>
      </c>
      <c r="J43" s="31" t="s">
        <v>158</v>
      </c>
      <c r="K43" s="31" t="s">
        <v>182</v>
      </c>
      <c r="L43" s="31" t="s">
        <v>125</v>
      </c>
      <c r="M43" s="31" t="s">
        <v>181</v>
      </c>
      <c r="N43" s="54" t="s">
        <v>1586</v>
      </c>
      <c r="O43" s="31" t="s">
        <v>100</v>
      </c>
      <c r="P43" s="30" t="s">
        <v>101</v>
      </c>
      <c r="Q43" s="30">
        <v>0.06</v>
      </c>
      <c r="R43" s="30">
        <v>4.8000000000000001E-2</v>
      </c>
      <c r="S43" s="30">
        <v>3.2000000000000001E-2</v>
      </c>
      <c r="T43" s="30" t="s">
        <v>101</v>
      </c>
      <c r="U43" s="30">
        <v>3.5000000000000003E-2</v>
      </c>
      <c r="V43" s="30" t="s">
        <v>101</v>
      </c>
      <c r="W43" s="30">
        <v>4.7E-2</v>
      </c>
      <c r="X43" s="30">
        <v>3.1E-2</v>
      </c>
      <c r="Y43" s="30">
        <v>1.4999999999999999E-2</v>
      </c>
      <c r="Z43" s="30" t="s">
        <v>101</v>
      </c>
      <c r="AA43" s="30">
        <v>6.0000000000000001E-3</v>
      </c>
      <c r="AB43" s="30" t="s">
        <v>101</v>
      </c>
      <c r="AC43" s="30">
        <v>6.0000000000000001E-3</v>
      </c>
      <c r="AD43" s="30" t="s">
        <v>101</v>
      </c>
      <c r="AE43" s="30">
        <v>3.0000000000000001E-3</v>
      </c>
      <c r="AF43" s="30" t="s">
        <v>101</v>
      </c>
      <c r="AG43" s="30">
        <v>2E-3</v>
      </c>
      <c r="AH43" s="30">
        <v>60.152000000000001</v>
      </c>
      <c r="AI43" s="30">
        <v>0.433</v>
      </c>
      <c r="AJ43" s="30" t="s">
        <v>101</v>
      </c>
      <c r="AK43" s="30">
        <v>2E-3</v>
      </c>
      <c r="AL43" s="30" t="s">
        <v>101</v>
      </c>
      <c r="AM43" s="30">
        <v>2E-3</v>
      </c>
      <c r="AN43" s="30" t="s">
        <v>101</v>
      </c>
      <c r="AO43" s="30">
        <v>2E-3</v>
      </c>
      <c r="AP43" s="30" t="s">
        <v>101</v>
      </c>
      <c r="AQ43" s="30">
        <v>2E-3</v>
      </c>
      <c r="AR43" s="30" t="s">
        <v>101</v>
      </c>
      <c r="AS43" s="30">
        <v>2E-3</v>
      </c>
      <c r="AT43" s="30">
        <v>4.1000000000000002E-2</v>
      </c>
      <c r="AU43" s="30">
        <v>1E-3</v>
      </c>
      <c r="AV43" s="30" t="s">
        <v>101</v>
      </c>
      <c r="AW43" s="30">
        <v>2E-3</v>
      </c>
      <c r="AX43" s="30" t="s">
        <v>101</v>
      </c>
      <c r="AY43" s="30">
        <v>2E-3</v>
      </c>
      <c r="AZ43" s="30" t="s">
        <v>101</v>
      </c>
      <c r="BA43" s="30">
        <v>3.0000000000000001E-3</v>
      </c>
      <c r="BB43" s="30" t="s">
        <v>101</v>
      </c>
      <c r="BC43" s="30">
        <v>2E-3</v>
      </c>
      <c r="BD43" s="30" t="s">
        <v>101</v>
      </c>
      <c r="BE43" s="30">
        <v>2E-3</v>
      </c>
      <c r="BF43" s="30" t="s">
        <v>101</v>
      </c>
      <c r="BG43" s="30">
        <v>2E-3</v>
      </c>
      <c r="BH43" s="30" t="s">
        <v>101</v>
      </c>
      <c r="BI43" s="30">
        <v>2E-3</v>
      </c>
      <c r="BJ43" s="30" t="s">
        <v>101</v>
      </c>
      <c r="BK43" s="30">
        <v>0.01</v>
      </c>
      <c r="BL43" s="30" t="s">
        <v>101</v>
      </c>
      <c r="BM43" s="30">
        <v>2E-3</v>
      </c>
      <c r="BN43" s="30" t="s">
        <v>101</v>
      </c>
      <c r="BO43" s="30">
        <v>4.0000000000000001E-3</v>
      </c>
      <c r="BP43" s="30" t="s">
        <v>101</v>
      </c>
      <c r="BQ43" s="30">
        <v>7.0000000000000001E-3</v>
      </c>
      <c r="BR43" s="30" t="s">
        <v>101</v>
      </c>
      <c r="BS43" s="30">
        <v>0.02</v>
      </c>
      <c r="BT43" s="30">
        <v>0.41399999999999998</v>
      </c>
      <c r="BU43" s="30">
        <v>8.6999999999999994E-2</v>
      </c>
      <c r="BV43" s="30" t="s">
        <v>101</v>
      </c>
      <c r="BW43" s="30">
        <v>0.40899999999999997</v>
      </c>
      <c r="BX43" s="30" t="s">
        <v>101</v>
      </c>
      <c r="BY43" s="30">
        <v>7.8E-2</v>
      </c>
      <c r="BZ43" s="30" t="s">
        <v>101</v>
      </c>
      <c r="CA43" s="30">
        <v>0.247</v>
      </c>
      <c r="CB43" s="30" t="s">
        <v>101</v>
      </c>
      <c r="CC43" s="30">
        <v>0.47799999999999998</v>
      </c>
      <c r="CD43" s="30">
        <v>5.5060000000000002</v>
      </c>
      <c r="CE43" s="30">
        <v>0.20499999999999999</v>
      </c>
      <c r="CF43" s="30">
        <v>0.84099999999999997</v>
      </c>
      <c r="CG43" s="30">
        <v>7.8E-2</v>
      </c>
      <c r="CH43" s="30">
        <v>9.9380000000000006</v>
      </c>
      <c r="CI43" s="30">
        <v>0.61499999999999999</v>
      </c>
      <c r="CJ43" s="30" t="s">
        <v>101</v>
      </c>
      <c r="CK43" s="30">
        <v>9.6000000000000002E-2</v>
      </c>
      <c r="CL43" s="30">
        <v>22.945</v>
      </c>
      <c r="CM43" s="30">
        <v>0.54900000000000004</v>
      </c>
      <c r="CN43" s="30" t="s">
        <v>101</v>
      </c>
      <c r="CO43" s="30">
        <v>2.3E-2</v>
      </c>
      <c r="CP43" s="30" t="s">
        <v>101</v>
      </c>
      <c r="CQ43" s="30">
        <v>0.02</v>
      </c>
      <c r="CR43" s="30" t="s">
        <v>101</v>
      </c>
      <c r="CS43" s="30">
        <v>0.76500000000000001</v>
      </c>
      <c r="CT43" s="581">
        <f t="shared" si="1"/>
        <v>99.915999999999997</v>
      </c>
      <c r="CU43" s="1796"/>
    </row>
    <row r="44" spans="1:99" s="30" customFormat="1" ht="14.45" customHeight="1" x14ac:dyDescent="0.2">
      <c r="A44" s="704">
        <v>2</v>
      </c>
      <c r="B44" s="265">
        <v>1939</v>
      </c>
      <c r="C44" s="562">
        <v>44935</v>
      </c>
      <c r="D44" s="590">
        <v>0.19375000000000001</v>
      </c>
      <c r="E44" s="276" t="s">
        <v>95</v>
      </c>
      <c r="F44" s="30">
        <v>60</v>
      </c>
      <c r="G44" s="30" t="s">
        <v>96</v>
      </c>
      <c r="H44" s="30" t="s">
        <v>97</v>
      </c>
      <c r="I44" s="31" t="s">
        <v>98</v>
      </c>
      <c r="J44" s="31" t="s">
        <v>159</v>
      </c>
      <c r="K44" s="31" t="s">
        <v>182</v>
      </c>
      <c r="L44" s="31" t="s">
        <v>125</v>
      </c>
      <c r="M44" s="31" t="s">
        <v>181</v>
      </c>
      <c r="N44" s="54" t="s">
        <v>1587</v>
      </c>
      <c r="O44" s="31" t="s">
        <v>100</v>
      </c>
      <c r="P44" s="30" t="s">
        <v>101</v>
      </c>
      <c r="Q44" s="30">
        <v>6.8000000000000005E-2</v>
      </c>
      <c r="R44" s="30" t="s">
        <v>101</v>
      </c>
      <c r="S44" s="30">
        <v>6.5000000000000002E-2</v>
      </c>
      <c r="T44" s="30" t="s">
        <v>101</v>
      </c>
      <c r="U44" s="30">
        <v>4.8000000000000001E-2</v>
      </c>
      <c r="V44" s="30" t="s">
        <v>101</v>
      </c>
      <c r="W44" s="30">
        <v>0.05</v>
      </c>
      <c r="X44" s="30">
        <v>3.2000000000000001E-2</v>
      </c>
      <c r="Y44" s="30">
        <v>1.7000000000000001E-2</v>
      </c>
      <c r="Z44" s="30" t="s">
        <v>101</v>
      </c>
      <c r="AA44" s="30">
        <v>7.0000000000000001E-3</v>
      </c>
      <c r="AB44" s="30" t="s">
        <v>101</v>
      </c>
      <c r="AC44" s="30">
        <v>7.0000000000000001E-3</v>
      </c>
      <c r="AD44" s="30" t="s">
        <v>101</v>
      </c>
      <c r="AE44" s="30">
        <v>3.0000000000000001E-3</v>
      </c>
      <c r="AF44" s="30" t="s">
        <v>101</v>
      </c>
      <c r="AG44" s="30">
        <v>3.0000000000000001E-3</v>
      </c>
      <c r="AH44" s="30">
        <v>59.694000000000003</v>
      </c>
      <c r="AI44" s="30">
        <v>0.41499999999999998</v>
      </c>
      <c r="AJ44" s="30" t="s">
        <v>101</v>
      </c>
      <c r="AK44" s="30">
        <v>2E-3</v>
      </c>
      <c r="AL44" s="30" t="s">
        <v>101</v>
      </c>
      <c r="AM44" s="30">
        <v>2E-3</v>
      </c>
      <c r="AN44" s="30" t="s">
        <v>101</v>
      </c>
      <c r="AO44" s="30">
        <v>2E-3</v>
      </c>
      <c r="AP44" s="30" t="s">
        <v>101</v>
      </c>
      <c r="AQ44" s="30">
        <v>2E-3</v>
      </c>
      <c r="AR44" s="30" t="s">
        <v>101</v>
      </c>
      <c r="AS44" s="30">
        <v>2E-3</v>
      </c>
      <c r="AT44" s="30">
        <v>4.1000000000000002E-2</v>
      </c>
      <c r="AU44" s="30">
        <v>1E-3</v>
      </c>
      <c r="AV44" s="30" t="s">
        <v>101</v>
      </c>
      <c r="AW44" s="30">
        <v>2E-3</v>
      </c>
      <c r="AX44" s="30" t="s">
        <v>101</v>
      </c>
      <c r="AY44" s="30">
        <v>2E-3</v>
      </c>
      <c r="AZ44" s="30" t="s">
        <v>101</v>
      </c>
      <c r="BA44" s="30">
        <v>4.0000000000000001E-3</v>
      </c>
      <c r="BB44" s="30" t="s">
        <v>101</v>
      </c>
      <c r="BC44" s="30">
        <v>2E-3</v>
      </c>
      <c r="BD44" s="30" t="s">
        <v>101</v>
      </c>
      <c r="BE44" s="30">
        <v>2E-3</v>
      </c>
      <c r="BF44" s="30" t="s">
        <v>101</v>
      </c>
      <c r="BG44" s="30">
        <v>2E-3</v>
      </c>
      <c r="BH44" s="30" t="s">
        <v>101</v>
      </c>
      <c r="BI44" s="30">
        <v>2E-3</v>
      </c>
      <c r="BJ44" s="30" t="s">
        <v>101</v>
      </c>
      <c r="BK44" s="30">
        <v>0.01</v>
      </c>
      <c r="BL44" s="30" t="s">
        <v>101</v>
      </c>
      <c r="BM44" s="30">
        <v>2E-3</v>
      </c>
      <c r="BN44" s="30" t="s">
        <v>101</v>
      </c>
      <c r="BO44" s="30">
        <v>4.0000000000000001E-3</v>
      </c>
      <c r="BP44" s="30" t="s">
        <v>101</v>
      </c>
      <c r="BQ44" s="30">
        <v>7.0000000000000001E-3</v>
      </c>
      <c r="BR44" s="30" t="s">
        <v>101</v>
      </c>
      <c r="BS44" s="30">
        <v>1.7999999999999999E-2</v>
      </c>
      <c r="BT44" s="30">
        <v>0.191</v>
      </c>
      <c r="BU44" s="30">
        <v>7.8E-2</v>
      </c>
      <c r="BV44" s="30" t="s">
        <v>101</v>
      </c>
      <c r="BW44" s="30">
        <v>0.36899999999999999</v>
      </c>
      <c r="BX44" s="30" t="s">
        <v>101</v>
      </c>
      <c r="BY44" s="30">
        <v>7.4999999999999997E-2</v>
      </c>
      <c r="BZ44" s="30" t="s">
        <v>101</v>
      </c>
      <c r="CA44" s="30">
        <v>0.23599999999999999</v>
      </c>
      <c r="CB44" s="30" t="s">
        <v>101</v>
      </c>
      <c r="CC44" s="30">
        <v>0.54</v>
      </c>
      <c r="CD44" s="30">
        <v>5.4790000000000001</v>
      </c>
      <c r="CE44" s="30">
        <v>0.19600000000000001</v>
      </c>
      <c r="CF44" s="30">
        <v>0.66400000000000003</v>
      </c>
      <c r="CG44" s="30">
        <v>7.0000000000000007E-2</v>
      </c>
      <c r="CH44" s="30">
        <v>10.023999999999999</v>
      </c>
      <c r="CI44" s="30">
        <v>0.60799999999999998</v>
      </c>
      <c r="CJ44" s="30" t="s">
        <v>101</v>
      </c>
      <c r="CK44" s="30">
        <v>9.7000000000000003E-2</v>
      </c>
      <c r="CL44" s="30">
        <v>23.704999999999998</v>
      </c>
      <c r="CM44" s="30">
        <v>0.55300000000000005</v>
      </c>
      <c r="CN44" s="30" t="s">
        <v>101</v>
      </c>
      <c r="CO44" s="30">
        <v>2.1000000000000001E-2</v>
      </c>
      <c r="CP44" s="30">
        <v>0.112</v>
      </c>
      <c r="CQ44" s="30">
        <v>2.3E-2</v>
      </c>
      <c r="CR44" s="30" t="s">
        <v>101</v>
      </c>
      <c r="CS44" s="30">
        <v>0.78900000000000003</v>
      </c>
      <c r="CT44" s="581">
        <f t="shared" si="1"/>
        <v>99.941999999999993</v>
      </c>
      <c r="CU44" s="1796"/>
    </row>
    <row r="45" spans="1:99" s="34" customFormat="1" ht="14.45" customHeight="1" thickBot="1" x14ac:dyDescent="0.25">
      <c r="A45" s="705">
        <v>2</v>
      </c>
      <c r="B45" s="266">
        <v>1940</v>
      </c>
      <c r="C45" s="563">
        <v>44935</v>
      </c>
      <c r="D45" s="591">
        <v>0.19583333333333333</v>
      </c>
      <c r="E45" s="277" t="s">
        <v>95</v>
      </c>
      <c r="F45" s="34">
        <v>60</v>
      </c>
      <c r="G45" s="34" t="s">
        <v>96</v>
      </c>
      <c r="H45" s="34" t="s">
        <v>97</v>
      </c>
      <c r="I45" s="35" t="s">
        <v>98</v>
      </c>
      <c r="J45" s="35" t="s">
        <v>160</v>
      </c>
      <c r="K45" s="35" t="s">
        <v>182</v>
      </c>
      <c r="L45" s="35" t="s">
        <v>125</v>
      </c>
      <c r="M45" s="35" t="s">
        <v>181</v>
      </c>
      <c r="N45" s="55" t="s">
        <v>1586</v>
      </c>
      <c r="O45" s="35" t="s">
        <v>100</v>
      </c>
      <c r="P45" s="34" t="s">
        <v>101</v>
      </c>
      <c r="Q45" s="34">
        <v>5.1999999999999998E-2</v>
      </c>
      <c r="R45" s="34" t="s">
        <v>101</v>
      </c>
      <c r="S45" s="34">
        <v>4.2000000000000003E-2</v>
      </c>
      <c r="T45" s="34" t="s">
        <v>101</v>
      </c>
      <c r="U45" s="34">
        <v>3.5999999999999997E-2</v>
      </c>
      <c r="V45" s="34" t="s">
        <v>101</v>
      </c>
      <c r="W45" s="34">
        <v>0.04</v>
      </c>
      <c r="X45" s="34">
        <v>3.3000000000000002E-2</v>
      </c>
      <c r="Y45" s="34">
        <v>1.2999999999999999E-2</v>
      </c>
      <c r="Z45" s="34" t="s">
        <v>101</v>
      </c>
      <c r="AA45" s="34">
        <v>5.0000000000000001E-3</v>
      </c>
      <c r="AB45" s="34" t="s">
        <v>101</v>
      </c>
      <c r="AC45" s="34">
        <v>5.0000000000000001E-3</v>
      </c>
      <c r="AD45" s="34" t="s">
        <v>101</v>
      </c>
      <c r="AE45" s="34">
        <v>3.0000000000000001E-3</v>
      </c>
      <c r="AF45" s="34" t="s">
        <v>101</v>
      </c>
      <c r="AG45" s="34">
        <v>2E-3</v>
      </c>
      <c r="AH45" s="34">
        <v>59.143000000000001</v>
      </c>
      <c r="AI45" s="34">
        <v>0.48099999999999998</v>
      </c>
      <c r="AJ45" s="34" t="s">
        <v>101</v>
      </c>
      <c r="AK45" s="34">
        <v>2E-3</v>
      </c>
      <c r="AL45" s="34" t="s">
        <v>101</v>
      </c>
      <c r="AM45" s="34">
        <v>2E-3</v>
      </c>
      <c r="AN45" s="34" t="s">
        <v>101</v>
      </c>
      <c r="AO45" s="34">
        <v>3.0000000000000001E-3</v>
      </c>
      <c r="AP45" s="34" t="s">
        <v>101</v>
      </c>
      <c r="AQ45" s="34">
        <v>2E-3</v>
      </c>
      <c r="AR45" s="34" t="s">
        <v>101</v>
      </c>
      <c r="AS45" s="34">
        <v>2E-3</v>
      </c>
      <c r="AT45" s="34">
        <v>4.1000000000000002E-2</v>
      </c>
      <c r="AU45" s="34">
        <v>1E-3</v>
      </c>
      <c r="AV45" s="34" t="s">
        <v>101</v>
      </c>
      <c r="AW45" s="34">
        <v>2E-3</v>
      </c>
      <c r="AX45" s="34" t="s">
        <v>101</v>
      </c>
      <c r="AY45" s="34">
        <v>2E-3</v>
      </c>
      <c r="AZ45" s="34" t="s">
        <v>101</v>
      </c>
      <c r="BA45" s="34">
        <v>3.0000000000000001E-3</v>
      </c>
      <c r="BB45" s="34" t="s">
        <v>101</v>
      </c>
      <c r="BC45" s="34">
        <v>2E-3</v>
      </c>
      <c r="BD45" s="34" t="s">
        <v>101</v>
      </c>
      <c r="BE45" s="34">
        <v>2E-3</v>
      </c>
      <c r="BF45" s="34" t="s">
        <v>101</v>
      </c>
      <c r="BG45" s="34">
        <v>2E-3</v>
      </c>
      <c r="BH45" s="34" t="s">
        <v>101</v>
      </c>
      <c r="BI45" s="34">
        <v>2E-3</v>
      </c>
      <c r="BJ45" s="34" t="s">
        <v>101</v>
      </c>
      <c r="BK45" s="34">
        <v>0.01</v>
      </c>
      <c r="BL45" s="34" t="s">
        <v>101</v>
      </c>
      <c r="BM45" s="34">
        <v>2E-3</v>
      </c>
      <c r="BN45" s="34" t="s">
        <v>101</v>
      </c>
      <c r="BO45" s="34">
        <v>5.0000000000000001E-3</v>
      </c>
      <c r="BP45" s="34" t="s">
        <v>101</v>
      </c>
      <c r="BQ45" s="34">
        <v>8.0000000000000002E-3</v>
      </c>
      <c r="BR45" s="34" t="s">
        <v>101</v>
      </c>
      <c r="BS45" s="34">
        <v>0.02</v>
      </c>
      <c r="BT45" s="34">
        <v>0.22500000000000001</v>
      </c>
      <c r="BU45" s="34">
        <v>8.7999999999999995E-2</v>
      </c>
      <c r="BV45" s="34" t="s">
        <v>101</v>
      </c>
      <c r="BW45" s="34">
        <v>0.41599999999999998</v>
      </c>
      <c r="BX45" s="34" t="s">
        <v>101</v>
      </c>
      <c r="BY45" s="34">
        <v>9.8000000000000004E-2</v>
      </c>
      <c r="BZ45" s="34" t="s">
        <v>101</v>
      </c>
      <c r="CA45" s="34">
        <v>0.30499999999999999</v>
      </c>
      <c r="CB45" s="34" t="s">
        <v>101</v>
      </c>
      <c r="CC45" s="34">
        <v>0.432</v>
      </c>
      <c r="CD45" s="34">
        <v>5.6459999999999999</v>
      </c>
      <c r="CE45" s="34">
        <v>0.191</v>
      </c>
      <c r="CF45" s="34">
        <v>0.746</v>
      </c>
      <c r="CG45" s="34">
        <v>7.0999999999999994E-2</v>
      </c>
      <c r="CH45" s="34">
        <v>10.523</v>
      </c>
      <c r="CI45" s="34">
        <v>0.70199999999999996</v>
      </c>
      <c r="CJ45" s="34" t="s">
        <v>101</v>
      </c>
      <c r="CK45" s="34">
        <v>0.14899999999999999</v>
      </c>
      <c r="CL45" s="34">
        <v>23.568000000000001</v>
      </c>
      <c r="CM45" s="34">
        <v>0.58699999999999997</v>
      </c>
      <c r="CN45" s="34" t="s">
        <v>101</v>
      </c>
      <c r="CO45" s="34">
        <v>2.4E-2</v>
      </c>
      <c r="CP45" s="34" t="s">
        <v>101</v>
      </c>
      <c r="CQ45" s="34">
        <v>2.5999999999999999E-2</v>
      </c>
      <c r="CR45" s="34" t="s">
        <v>101</v>
      </c>
      <c r="CS45" s="34">
        <v>1.0049999999999999</v>
      </c>
      <c r="CT45" s="582">
        <f t="shared" si="1"/>
        <v>99.924999999999983</v>
      </c>
      <c r="CU45" s="1796"/>
    </row>
    <row r="46" spans="1:99" s="32" customFormat="1" ht="14.45" customHeight="1" x14ac:dyDescent="0.2">
      <c r="A46" s="703">
        <v>2</v>
      </c>
      <c r="B46" s="264">
        <v>1941</v>
      </c>
      <c r="C46" s="561">
        <v>44935</v>
      </c>
      <c r="D46" s="589">
        <v>0.19722222222222222</v>
      </c>
      <c r="E46" s="275" t="s">
        <v>95</v>
      </c>
      <c r="F46" s="32">
        <v>60</v>
      </c>
      <c r="G46" s="32" t="s">
        <v>96</v>
      </c>
      <c r="H46" s="32" t="s">
        <v>97</v>
      </c>
      <c r="I46" s="33" t="s">
        <v>98</v>
      </c>
      <c r="J46" s="33" t="s">
        <v>161</v>
      </c>
      <c r="K46" s="33" t="s">
        <v>182</v>
      </c>
      <c r="L46" s="33" t="s">
        <v>125</v>
      </c>
      <c r="M46" s="33" t="s">
        <v>181</v>
      </c>
      <c r="N46" s="53" t="s">
        <v>1586</v>
      </c>
      <c r="O46" s="33" t="s">
        <v>100</v>
      </c>
      <c r="P46" s="32">
        <v>6.8000000000000005E-2</v>
      </c>
      <c r="Q46" s="32">
        <v>3.6999999999999998E-2</v>
      </c>
      <c r="R46" s="32">
        <v>0.05</v>
      </c>
      <c r="S46" s="32">
        <v>2.9000000000000001E-2</v>
      </c>
      <c r="T46" s="32" t="s">
        <v>101</v>
      </c>
      <c r="U46" s="32">
        <v>3.2000000000000001E-2</v>
      </c>
      <c r="V46" s="32" t="s">
        <v>101</v>
      </c>
      <c r="W46" s="32">
        <v>2.9000000000000001E-2</v>
      </c>
      <c r="X46" s="32">
        <v>5.0999999999999997E-2</v>
      </c>
      <c r="Y46" s="32">
        <v>1.4E-2</v>
      </c>
      <c r="Z46" s="32" t="s">
        <v>101</v>
      </c>
      <c r="AA46" s="32">
        <v>6.0000000000000001E-3</v>
      </c>
      <c r="AB46" s="32" t="s">
        <v>101</v>
      </c>
      <c r="AC46" s="32">
        <v>5.0000000000000001E-3</v>
      </c>
      <c r="AD46" s="32" t="s">
        <v>101</v>
      </c>
      <c r="AE46" s="32">
        <v>3.0000000000000001E-3</v>
      </c>
      <c r="AF46" s="32" t="s">
        <v>101</v>
      </c>
      <c r="AG46" s="32">
        <v>2E-3</v>
      </c>
      <c r="AH46" s="32">
        <v>57.878999999999998</v>
      </c>
      <c r="AI46" s="32">
        <v>0.41299999999999998</v>
      </c>
      <c r="AJ46" s="32" t="s">
        <v>101</v>
      </c>
      <c r="AK46" s="32">
        <v>2E-3</v>
      </c>
      <c r="AL46" s="32" t="s">
        <v>101</v>
      </c>
      <c r="AM46" s="32">
        <v>2E-3</v>
      </c>
      <c r="AN46" s="32" t="s">
        <v>101</v>
      </c>
      <c r="AO46" s="32">
        <v>2E-3</v>
      </c>
      <c r="AP46" s="32" t="s">
        <v>101</v>
      </c>
      <c r="AQ46" s="32">
        <v>2E-3</v>
      </c>
      <c r="AR46" s="32" t="s">
        <v>101</v>
      </c>
      <c r="AS46" s="32">
        <v>2E-3</v>
      </c>
      <c r="AT46" s="32">
        <v>4.2999999999999997E-2</v>
      </c>
      <c r="AU46" s="32">
        <v>1E-3</v>
      </c>
      <c r="AV46" s="32" t="s">
        <v>101</v>
      </c>
      <c r="AW46" s="32">
        <v>2E-3</v>
      </c>
      <c r="AX46" s="32" t="s">
        <v>101</v>
      </c>
      <c r="AY46" s="32">
        <v>2E-3</v>
      </c>
      <c r="AZ46" s="32" t="s">
        <v>101</v>
      </c>
      <c r="BA46" s="32">
        <v>4.0000000000000001E-3</v>
      </c>
      <c r="BB46" s="32" t="s">
        <v>101</v>
      </c>
      <c r="BC46" s="32">
        <v>2E-3</v>
      </c>
      <c r="BD46" s="32" t="s">
        <v>101</v>
      </c>
      <c r="BE46" s="32">
        <v>2E-3</v>
      </c>
      <c r="BF46" s="32" t="s">
        <v>101</v>
      </c>
      <c r="BG46" s="32">
        <v>2E-3</v>
      </c>
      <c r="BH46" s="32" t="s">
        <v>101</v>
      </c>
      <c r="BI46" s="32">
        <v>2E-3</v>
      </c>
      <c r="BJ46" s="32" t="s">
        <v>101</v>
      </c>
      <c r="BK46" s="32">
        <v>8.9999999999999993E-3</v>
      </c>
      <c r="BL46" s="32" t="s">
        <v>101</v>
      </c>
      <c r="BM46" s="32">
        <v>2E-3</v>
      </c>
      <c r="BN46" s="32" t="s">
        <v>101</v>
      </c>
      <c r="BO46" s="32">
        <v>4.0000000000000001E-3</v>
      </c>
      <c r="BP46" s="32" t="s">
        <v>101</v>
      </c>
      <c r="BQ46" s="32">
        <v>7.0000000000000001E-3</v>
      </c>
      <c r="BR46" s="32" t="s">
        <v>101</v>
      </c>
      <c r="BS46" s="32">
        <v>1.7999999999999999E-2</v>
      </c>
      <c r="BT46" s="32">
        <v>0.24</v>
      </c>
      <c r="BU46" s="32">
        <v>7.8E-2</v>
      </c>
      <c r="BV46" s="32" t="s">
        <v>101</v>
      </c>
      <c r="BW46" s="32">
        <v>0.37</v>
      </c>
      <c r="BX46" s="32" t="s">
        <v>101</v>
      </c>
      <c r="BY46" s="32">
        <v>7.6999999999999999E-2</v>
      </c>
      <c r="BZ46" s="32" t="s">
        <v>101</v>
      </c>
      <c r="CA46" s="32">
        <v>0.24299999999999999</v>
      </c>
      <c r="CB46" s="32" t="s">
        <v>101</v>
      </c>
      <c r="CC46" s="32">
        <v>0.45600000000000002</v>
      </c>
      <c r="CD46" s="32">
        <v>5.7060000000000004</v>
      </c>
      <c r="CE46" s="32">
        <v>0.17899999999999999</v>
      </c>
      <c r="CF46" s="32">
        <v>0.75900000000000001</v>
      </c>
      <c r="CG46" s="32">
        <v>6.9000000000000006E-2</v>
      </c>
      <c r="CH46" s="32">
        <v>10.877000000000001</v>
      </c>
      <c r="CI46" s="32">
        <v>0.68300000000000005</v>
      </c>
      <c r="CJ46" s="32" t="s">
        <v>101</v>
      </c>
      <c r="CK46" s="32">
        <v>0.111</v>
      </c>
      <c r="CL46" s="32">
        <v>24.279</v>
      </c>
      <c r="CM46" s="32">
        <v>0.56299999999999994</v>
      </c>
      <c r="CN46" s="32" t="s">
        <v>101</v>
      </c>
      <c r="CO46" s="32">
        <v>2.7E-2</v>
      </c>
      <c r="CP46" s="32" t="s">
        <v>101</v>
      </c>
      <c r="CQ46" s="32">
        <v>2.5000000000000001E-2</v>
      </c>
      <c r="CR46" s="32" t="s">
        <v>101</v>
      </c>
      <c r="CS46" s="32">
        <v>0.59599999999999997</v>
      </c>
      <c r="CT46" s="580">
        <f t="shared" si="1"/>
        <v>99.951999999999984</v>
      </c>
      <c r="CU46" s="1796"/>
    </row>
    <row r="47" spans="1:99" s="30" customFormat="1" ht="14.45" customHeight="1" x14ac:dyDescent="0.2">
      <c r="A47" s="704">
        <v>2</v>
      </c>
      <c r="B47" s="265">
        <v>1942</v>
      </c>
      <c r="C47" s="562">
        <v>44935</v>
      </c>
      <c r="D47" s="590">
        <v>0.19930555555555554</v>
      </c>
      <c r="E47" s="276" t="s">
        <v>95</v>
      </c>
      <c r="F47" s="30">
        <v>60</v>
      </c>
      <c r="G47" s="30" t="s">
        <v>96</v>
      </c>
      <c r="H47" s="30" t="s">
        <v>97</v>
      </c>
      <c r="I47" s="31" t="s">
        <v>98</v>
      </c>
      <c r="J47" s="31" t="s">
        <v>162</v>
      </c>
      <c r="K47" s="31" t="s">
        <v>182</v>
      </c>
      <c r="L47" s="31" t="s">
        <v>125</v>
      </c>
      <c r="M47" s="31" t="s">
        <v>181</v>
      </c>
      <c r="N47" s="54" t="s">
        <v>1586</v>
      </c>
      <c r="O47" s="31" t="s">
        <v>100</v>
      </c>
      <c r="P47" s="30" t="s">
        <v>101</v>
      </c>
      <c r="Q47" s="30">
        <v>8.7999999999999995E-2</v>
      </c>
      <c r="R47" s="30" t="s">
        <v>101</v>
      </c>
      <c r="S47" s="30">
        <v>4.2999999999999997E-2</v>
      </c>
      <c r="T47" s="30" t="s">
        <v>101</v>
      </c>
      <c r="U47" s="30">
        <v>4.7E-2</v>
      </c>
      <c r="V47" s="30" t="s">
        <v>101</v>
      </c>
      <c r="W47" s="30">
        <v>4.1000000000000002E-2</v>
      </c>
      <c r="X47" s="30">
        <v>4.1000000000000002E-2</v>
      </c>
      <c r="Y47" s="30">
        <v>1.4E-2</v>
      </c>
      <c r="Z47" s="30" t="s">
        <v>101</v>
      </c>
      <c r="AA47" s="30">
        <v>5.0000000000000001E-3</v>
      </c>
      <c r="AB47" s="30" t="s">
        <v>101</v>
      </c>
      <c r="AC47" s="30">
        <v>6.0000000000000001E-3</v>
      </c>
      <c r="AD47" s="30" t="s">
        <v>101</v>
      </c>
      <c r="AE47" s="30">
        <v>3.0000000000000001E-3</v>
      </c>
      <c r="AF47" s="30" t="s">
        <v>101</v>
      </c>
      <c r="AG47" s="30">
        <v>2E-3</v>
      </c>
      <c r="AH47" s="30">
        <v>61.151000000000003</v>
      </c>
      <c r="AI47" s="30">
        <v>0.40200000000000002</v>
      </c>
      <c r="AJ47" s="30" t="s">
        <v>101</v>
      </c>
      <c r="AK47" s="30">
        <v>2E-3</v>
      </c>
      <c r="AL47" s="30" t="s">
        <v>101</v>
      </c>
      <c r="AM47" s="30">
        <v>2E-3</v>
      </c>
      <c r="AN47" s="30" t="s">
        <v>101</v>
      </c>
      <c r="AO47" s="30">
        <v>2E-3</v>
      </c>
      <c r="AP47" s="30" t="s">
        <v>101</v>
      </c>
      <c r="AQ47" s="30">
        <v>2E-3</v>
      </c>
      <c r="AR47" s="30" t="s">
        <v>101</v>
      </c>
      <c r="AS47" s="30">
        <v>2E-3</v>
      </c>
      <c r="AT47" s="30">
        <v>4.2000000000000003E-2</v>
      </c>
      <c r="AU47" s="30">
        <v>1E-3</v>
      </c>
      <c r="AV47" s="30" t="s">
        <v>101</v>
      </c>
      <c r="AW47" s="30">
        <v>2E-3</v>
      </c>
      <c r="AX47" s="30" t="s">
        <v>101</v>
      </c>
      <c r="AY47" s="30">
        <v>2E-3</v>
      </c>
      <c r="AZ47" s="30" t="s">
        <v>101</v>
      </c>
      <c r="BA47" s="30">
        <v>3.0000000000000001E-3</v>
      </c>
      <c r="BB47" s="30" t="s">
        <v>101</v>
      </c>
      <c r="BC47" s="30">
        <v>2E-3</v>
      </c>
      <c r="BD47" s="30" t="s">
        <v>101</v>
      </c>
      <c r="BE47" s="30">
        <v>2E-3</v>
      </c>
      <c r="BF47" s="30" t="s">
        <v>101</v>
      </c>
      <c r="BG47" s="30">
        <v>2E-3</v>
      </c>
      <c r="BH47" s="30" t="s">
        <v>101</v>
      </c>
      <c r="BI47" s="30">
        <v>2E-3</v>
      </c>
      <c r="BJ47" s="30" t="s">
        <v>101</v>
      </c>
      <c r="BK47" s="30">
        <v>1.0999999999999999E-2</v>
      </c>
      <c r="BL47" s="30" t="s">
        <v>101</v>
      </c>
      <c r="BM47" s="30">
        <v>2E-3</v>
      </c>
      <c r="BN47" s="30" t="s">
        <v>101</v>
      </c>
      <c r="BO47" s="30">
        <v>4.0000000000000001E-3</v>
      </c>
      <c r="BP47" s="30" t="s">
        <v>101</v>
      </c>
      <c r="BQ47" s="30">
        <v>7.0000000000000001E-3</v>
      </c>
      <c r="BR47" s="30" t="s">
        <v>101</v>
      </c>
      <c r="BS47" s="30">
        <v>1.7999999999999999E-2</v>
      </c>
      <c r="BT47" s="30">
        <v>0.16400000000000001</v>
      </c>
      <c r="BU47" s="30">
        <v>7.6999999999999999E-2</v>
      </c>
      <c r="BV47" s="30" t="s">
        <v>101</v>
      </c>
      <c r="BW47" s="30">
        <v>0.36599999999999999</v>
      </c>
      <c r="BX47" s="30" t="s">
        <v>101</v>
      </c>
      <c r="BY47" s="30">
        <v>6.7000000000000004E-2</v>
      </c>
      <c r="BZ47" s="30" t="s">
        <v>101</v>
      </c>
      <c r="CA47" s="30">
        <v>0.21</v>
      </c>
      <c r="CB47" s="30" t="s">
        <v>101</v>
      </c>
      <c r="CC47" s="30">
        <v>0.56899999999999995</v>
      </c>
      <c r="CD47" s="30">
        <v>4.8680000000000003</v>
      </c>
      <c r="CE47" s="30">
        <v>0.17499999999999999</v>
      </c>
      <c r="CF47" s="30">
        <v>0.95099999999999996</v>
      </c>
      <c r="CG47" s="30">
        <v>7.0999999999999994E-2</v>
      </c>
      <c r="CH47" s="30">
        <v>9.1880000000000006</v>
      </c>
      <c r="CI47" s="30">
        <v>0.69899999999999995</v>
      </c>
      <c r="CJ47" s="30" t="s">
        <v>101</v>
      </c>
      <c r="CK47" s="30">
        <v>0.15</v>
      </c>
      <c r="CL47" s="30">
        <v>23.561</v>
      </c>
      <c r="CM47" s="30">
        <v>0.59599999999999997</v>
      </c>
      <c r="CN47" s="30" t="s">
        <v>101</v>
      </c>
      <c r="CO47" s="30">
        <v>2.5999999999999999E-2</v>
      </c>
      <c r="CP47" s="30" t="s">
        <v>101</v>
      </c>
      <c r="CQ47" s="30">
        <v>2.4E-2</v>
      </c>
      <c r="CR47" s="30" t="s">
        <v>101</v>
      </c>
      <c r="CS47" s="30">
        <v>1.4319999999999999</v>
      </c>
      <c r="CT47" s="581">
        <f t="shared" si="1"/>
        <v>99.966000000000008</v>
      </c>
      <c r="CU47" s="1796"/>
    </row>
    <row r="48" spans="1:99" s="30" customFormat="1" ht="14.45" customHeight="1" x14ac:dyDescent="0.2">
      <c r="A48" s="704">
        <v>2</v>
      </c>
      <c r="B48" s="265">
        <v>1948</v>
      </c>
      <c r="C48" s="562">
        <v>44935</v>
      </c>
      <c r="D48" s="590">
        <v>0.21041666666666667</v>
      </c>
      <c r="E48" s="276" t="s">
        <v>95</v>
      </c>
      <c r="F48" s="30">
        <v>60</v>
      </c>
      <c r="G48" s="30" t="s">
        <v>96</v>
      </c>
      <c r="H48" s="30" t="s">
        <v>97</v>
      </c>
      <c r="I48" s="31" t="s">
        <v>98</v>
      </c>
      <c r="J48" s="31" t="s">
        <v>165</v>
      </c>
      <c r="K48" s="31" t="s">
        <v>182</v>
      </c>
      <c r="L48" s="31" t="s">
        <v>125</v>
      </c>
      <c r="M48" s="31" t="s">
        <v>181</v>
      </c>
      <c r="N48" s="54" t="s">
        <v>1488</v>
      </c>
      <c r="O48" s="31" t="s">
        <v>100</v>
      </c>
      <c r="P48" s="30">
        <v>6.3E-2</v>
      </c>
      <c r="Q48" s="30">
        <v>3.6999999999999998E-2</v>
      </c>
      <c r="R48" s="30">
        <v>7.2999999999999995E-2</v>
      </c>
      <c r="S48" s="30">
        <v>0.03</v>
      </c>
      <c r="T48" s="30" t="s">
        <v>101</v>
      </c>
      <c r="U48" s="30">
        <v>3.2000000000000001E-2</v>
      </c>
      <c r="V48" s="30" t="s">
        <v>101</v>
      </c>
      <c r="W48" s="30">
        <v>4.7E-2</v>
      </c>
      <c r="X48" s="30">
        <v>4.9000000000000002E-2</v>
      </c>
      <c r="Y48" s="30">
        <v>1.4E-2</v>
      </c>
      <c r="Z48" s="30" t="s">
        <v>101</v>
      </c>
      <c r="AA48" s="30">
        <v>5.0000000000000001E-3</v>
      </c>
      <c r="AB48" s="30" t="s">
        <v>101</v>
      </c>
      <c r="AC48" s="30">
        <v>7.0000000000000001E-3</v>
      </c>
      <c r="AD48" s="30" t="s">
        <v>101</v>
      </c>
      <c r="AE48" s="30">
        <v>3.0000000000000001E-3</v>
      </c>
      <c r="AF48" s="30" t="s">
        <v>101</v>
      </c>
      <c r="AG48" s="30">
        <v>2E-3</v>
      </c>
      <c r="AH48" s="30">
        <v>59.024000000000001</v>
      </c>
      <c r="AI48" s="30">
        <v>0.41499999999999998</v>
      </c>
      <c r="AJ48" s="30" t="s">
        <v>101</v>
      </c>
      <c r="AK48" s="30">
        <v>2E-3</v>
      </c>
      <c r="AL48" s="30" t="s">
        <v>101</v>
      </c>
      <c r="AM48" s="30">
        <v>2E-3</v>
      </c>
      <c r="AN48" s="30" t="s">
        <v>101</v>
      </c>
      <c r="AO48" s="30">
        <v>2E-3</v>
      </c>
      <c r="AP48" s="30" t="s">
        <v>101</v>
      </c>
      <c r="AQ48" s="30">
        <v>2E-3</v>
      </c>
      <c r="AR48" s="30" t="s">
        <v>101</v>
      </c>
      <c r="AS48" s="30">
        <v>2E-3</v>
      </c>
      <c r="AT48" s="30">
        <v>4.2999999999999997E-2</v>
      </c>
      <c r="AU48" s="30">
        <v>1E-3</v>
      </c>
      <c r="AV48" s="30" t="s">
        <v>101</v>
      </c>
      <c r="AW48" s="30">
        <v>2E-3</v>
      </c>
      <c r="AX48" s="30" t="s">
        <v>101</v>
      </c>
      <c r="AY48" s="30">
        <v>2E-3</v>
      </c>
      <c r="AZ48" s="30" t="s">
        <v>101</v>
      </c>
      <c r="BA48" s="30">
        <v>3.0000000000000001E-3</v>
      </c>
      <c r="BB48" s="30" t="s">
        <v>101</v>
      </c>
      <c r="BC48" s="30">
        <v>2E-3</v>
      </c>
      <c r="BD48" s="30" t="s">
        <v>101</v>
      </c>
      <c r="BE48" s="30">
        <v>2E-3</v>
      </c>
      <c r="BF48" s="30" t="s">
        <v>101</v>
      </c>
      <c r="BG48" s="30">
        <v>2E-3</v>
      </c>
      <c r="BH48" s="30" t="s">
        <v>101</v>
      </c>
      <c r="BI48" s="30">
        <v>2E-3</v>
      </c>
      <c r="BJ48" s="30" t="s">
        <v>101</v>
      </c>
      <c r="BK48" s="30">
        <v>8.9999999999999993E-3</v>
      </c>
      <c r="BL48" s="30" t="s">
        <v>101</v>
      </c>
      <c r="BM48" s="30">
        <v>2E-3</v>
      </c>
      <c r="BN48" s="30" t="s">
        <v>101</v>
      </c>
      <c r="BO48" s="30">
        <v>4.0000000000000001E-3</v>
      </c>
      <c r="BP48" s="30" t="s">
        <v>101</v>
      </c>
      <c r="BQ48" s="30">
        <v>7.0000000000000001E-3</v>
      </c>
      <c r="BR48" s="30" t="s">
        <v>101</v>
      </c>
      <c r="BS48" s="30">
        <v>1.7000000000000001E-2</v>
      </c>
      <c r="BT48" s="30">
        <v>0.20300000000000001</v>
      </c>
      <c r="BU48" s="30">
        <v>7.5999999999999998E-2</v>
      </c>
      <c r="BV48" s="30" t="s">
        <v>101</v>
      </c>
      <c r="BW48" s="30">
        <v>0.36</v>
      </c>
      <c r="BX48" s="30" t="s">
        <v>101</v>
      </c>
      <c r="BY48" s="30">
        <v>8.6999999999999994E-2</v>
      </c>
      <c r="BZ48" s="30" t="s">
        <v>101</v>
      </c>
      <c r="CA48" s="30">
        <v>0.26600000000000001</v>
      </c>
      <c r="CB48" s="30" t="s">
        <v>101</v>
      </c>
      <c r="CC48" s="30">
        <v>0.379</v>
      </c>
      <c r="CD48" s="30">
        <v>4.9980000000000002</v>
      </c>
      <c r="CE48" s="30">
        <v>0.17</v>
      </c>
      <c r="CF48" s="30">
        <v>0.94199999999999995</v>
      </c>
      <c r="CG48" s="30">
        <v>7.0999999999999994E-2</v>
      </c>
      <c r="CH48" s="30">
        <v>10.488</v>
      </c>
      <c r="CI48" s="30">
        <v>0.70499999999999996</v>
      </c>
      <c r="CJ48" s="30" t="s">
        <v>101</v>
      </c>
      <c r="CK48" s="30">
        <v>0.106</v>
      </c>
      <c r="CL48" s="30">
        <v>24.094000000000001</v>
      </c>
      <c r="CM48" s="30">
        <v>0.56299999999999994</v>
      </c>
      <c r="CN48" s="30" t="s">
        <v>101</v>
      </c>
      <c r="CO48" s="30">
        <v>2.5000000000000001E-2</v>
      </c>
      <c r="CP48" s="30" t="s">
        <v>101</v>
      </c>
      <c r="CQ48" s="30">
        <v>3.2000000000000001E-2</v>
      </c>
      <c r="CR48" s="30" t="s">
        <v>101</v>
      </c>
      <c r="CS48" s="30">
        <v>1.0820000000000001</v>
      </c>
      <c r="CT48" s="581">
        <f t="shared" si="1"/>
        <v>99.977000000000004</v>
      </c>
      <c r="CU48" s="1796"/>
    </row>
    <row r="49" spans="1:99" s="30" customFormat="1" ht="14.45" customHeight="1" x14ac:dyDescent="0.2">
      <c r="A49" s="704">
        <v>2</v>
      </c>
      <c r="B49" s="265">
        <v>1949</v>
      </c>
      <c r="C49" s="562">
        <v>44935</v>
      </c>
      <c r="D49" s="590">
        <v>0.21458333333333335</v>
      </c>
      <c r="E49" s="276" t="s">
        <v>95</v>
      </c>
      <c r="F49" s="30">
        <v>60</v>
      </c>
      <c r="G49" s="30" t="s">
        <v>96</v>
      </c>
      <c r="H49" s="30" t="s">
        <v>97</v>
      </c>
      <c r="I49" s="31" t="s">
        <v>98</v>
      </c>
      <c r="J49" s="31" t="s">
        <v>166</v>
      </c>
      <c r="K49" s="31" t="s">
        <v>182</v>
      </c>
      <c r="L49" s="31" t="s">
        <v>125</v>
      </c>
      <c r="M49" s="31" t="s">
        <v>181</v>
      </c>
      <c r="N49" s="54" t="s">
        <v>1586</v>
      </c>
      <c r="O49" s="31" t="s">
        <v>100</v>
      </c>
      <c r="P49" s="30">
        <v>7.9000000000000001E-2</v>
      </c>
      <c r="Q49" s="30">
        <v>4.5999999999999999E-2</v>
      </c>
      <c r="R49" s="30" t="s">
        <v>101</v>
      </c>
      <c r="S49" s="30">
        <v>8.6999999999999994E-2</v>
      </c>
      <c r="T49" s="30" t="s">
        <v>101</v>
      </c>
      <c r="U49" s="30">
        <v>5.8999999999999997E-2</v>
      </c>
      <c r="V49" s="30" t="s">
        <v>101</v>
      </c>
      <c r="W49" s="30">
        <v>5.3999999999999999E-2</v>
      </c>
      <c r="X49" s="30">
        <v>5.0999999999999997E-2</v>
      </c>
      <c r="Y49" s="30">
        <v>1.7000000000000001E-2</v>
      </c>
      <c r="Z49" s="30" t="s">
        <v>101</v>
      </c>
      <c r="AA49" s="30">
        <v>8.9999999999999993E-3</v>
      </c>
      <c r="AB49" s="30" t="s">
        <v>101</v>
      </c>
      <c r="AC49" s="30">
        <v>7.0000000000000001E-3</v>
      </c>
      <c r="AD49" s="30" t="s">
        <v>101</v>
      </c>
      <c r="AE49" s="30">
        <v>4.0000000000000001E-3</v>
      </c>
      <c r="AF49" s="30" t="s">
        <v>101</v>
      </c>
      <c r="AG49" s="30">
        <v>2E-3</v>
      </c>
      <c r="AH49" s="30">
        <v>58.228999999999999</v>
      </c>
      <c r="AI49" s="30">
        <v>0.46100000000000002</v>
      </c>
      <c r="AJ49" s="30" t="s">
        <v>101</v>
      </c>
      <c r="AK49" s="30">
        <v>2E-3</v>
      </c>
      <c r="AL49" s="30" t="s">
        <v>101</v>
      </c>
      <c r="AM49" s="30">
        <v>2E-3</v>
      </c>
      <c r="AN49" s="30" t="s">
        <v>101</v>
      </c>
      <c r="AO49" s="30">
        <v>2E-3</v>
      </c>
      <c r="AP49" s="30" t="s">
        <v>101</v>
      </c>
      <c r="AQ49" s="30">
        <v>2E-3</v>
      </c>
      <c r="AR49" s="30" t="s">
        <v>101</v>
      </c>
      <c r="AS49" s="30">
        <v>2E-3</v>
      </c>
      <c r="AT49" s="30">
        <v>4.2999999999999997E-2</v>
      </c>
      <c r="AU49" s="30">
        <v>1E-3</v>
      </c>
      <c r="AV49" s="30" t="s">
        <v>101</v>
      </c>
      <c r="AW49" s="30">
        <v>2E-3</v>
      </c>
      <c r="AX49" s="30" t="s">
        <v>101</v>
      </c>
      <c r="AY49" s="30">
        <v>2E-3</v>
      </c>
      <c r="AZ49" s="30" t="s">
        <v>101</v>
      </c>
      <c r="BA49" s="30">
        <v>4.0000000000000001E-3</v>
      </c>
      <c r="BB49" s="30" t="s">
        <v>101</v>
      </c>
      <c r="BC49" s="30">
        <v>2E-3</v>
      </c>
      <c r="BD49" s="30" t="s">
        <v>101</v>
      </c>
      <c r="BE49" s="30">
        <v>2E-3</v>
      </c>
      <c r="BF49" s="30" t="s">
        <v>101</v>
      </c>
      <c r="BG49" s="30">
        <v>2E-3</v>
      </c>
      <c r="BH49" s="30" t="s">
        <v>101</v>
      </c>
      <c r="BI49" s="30">
        <v>2E-3</v>
      </c>
      <c r="BJ49" s="30" t="s">
        <v>101</v>
      </c>
      <c r="BK49" s="30">
        <v>8.9999999999999993E-3</v>
      </c>
      <c r="BL49" s="30" t="s">
        <v>101</v>
      </c>
      <c r="BM49" s="30">
        <v>2E-3</v>
      </c>
      <c r="BN49" s="30" t="s">
        <v>101</v>
      </c>
      <c r="BO49" s="30">
        <v>4.0000000000000001E-3</v>
      </c>
      <c r="BP49" s="30" t="s">
        <v>101</v>
      </c>
      <c r="BQ49" s="30">
        <v>8.0000000000000002E-3</v>
      </c>
      <c r="BR49" s="30" t="s">
        <v>101</v>
      </c>
      <c r="BS49" s="30">
        <v>1.9E-2</v>
      </c>
      <c r="BT49" s="30">
        <v>0.13700000000000001</v>
      </c>
      <c r="BU49" s="30">
        <v>8.4000000000000005E-2</v>
      </c>
      <c r="BV49" s="30" t="s">
        <v>101</v>
      </c>
      <c r="BW49" s="30">
        <v>0.40100000000000002</v>
      </c>
      <c r="BX49" s="30" t="s">
        <v>101</v>
      </c>
      <c r="BY49" s="30">
        <v>6.7000000000000004E-2</v>
      </c>
      <c r="BZ49" s="30" t="s">
        <v>101</v>
      </c>
      <c r="CA49" s="30">
        <v>0.21099999999999999</v>
      </c>
      <c r="CB49" s="30" t="s">
        <v>101</v>
      </c>
      <c r="CC49" s="30">
        <v>0.41499999999999998</v>
      </c>
      <c r="CD49" s="30">
        <v>5.25</v>
      </c>
      <c r="CE49" s="30">
        <v>0.17199999999999999</v>
      </c>
      <c r="CF49" s="30">
        <v>1.0089999999999999</v>
      </c>
      <c r="CG49" s="30">
        <v>6.8000000000000005E-2</v>
      </c>
      <c r="CH49" s="30">
        <v>10.43</v>
      </c>
      <c r="CI49" s="30">
        <v>0.69299999999999995</v>
      </c>
      <c r="CJ49" s="30" t="s">
        <v>101</v>
      </c>
      <c r="CK49" s="30">
        <v>0.108</v>
      </c>
      <c r="CL49" s="30">
        <v>24.77</v>
      </c>
      <c r="CM49" s="30">
        <v>0.59</v>
      </c>
      <c r="CN49" s="30" t="s">
        <v>101</v>
      </c>
      <c r="CO49" s="30">
        <v>2.5000000000000001E-2</v>
      </c>
      <c r="CP49" s="30" t="s">
        <v>101</v>
      </c>
      <c r="CQ49" s="30">
        <v>2.3E-2</v>
      </c>
      <c r="CR49" s="30" t="s">
        <v>101</v>
      </c>
      <c r="CS49" s="30">
        <v>0.875</v>
      </c>
      <c r="CT49" s="581">
        <f t="shared" si="1"/>
        <v>99.998000000000005</v>
      </c>
      <c r="CU49" s="1796"/>
    </row>
    <row r="50" spans="1:99" s="30" customFormat="1" ht="14.45" customHeight="1" x14ac:dyDescent="0.2">
      <c r="A50" s="704">
        <v>2</v>
      </c>
      <c r="B50" s="265">
        <v>1950</v>
      </c>
      <c r="C50" s="562">
        <v>44935</v>
      </c>
      <c r="D50" s="590">
        <v>0.21597222222222223</v>
      </c>
      <c r="E50" s="276" t="s">
        <v>95</v>
      </c>
      <c r="F50" s="30">
        <v>60</v>
      </c>
      <c r="G50" s="30" t="s">
        <v>96</v>
      </c>
      <c r="H50" s="30" t="s">
        <v>97</v>
      </c>
      <c r="I50" s="31" t="s">
        <v>98</v>
      </c>
      <c r="J50" s="31" t="s">
        <v>167</v>
      </c>
      <c r="K50" s="31" t="s">
        <v>182</v>
      </c>
      <c r="L50" s="31" t="s">
        <v>125</v>
      </c>
      <c r="M50" s="31" t="s">
        <v>181</v>
      </c>
      <c r="N50" s="54" t="s">
        <v>1586</v>
      </c>
      <c r="O50" s="31" t="s">
        <v>100</v>
      </c>
      <c r="P50" s="30" t="s">
        <v>101</v>
      </c>
      <c r="Q50" s="30">
        <v>6.9000000000000006E-2</v>
      </c>
      <c r="R50" s="30">
        <v>5.3999999999999999E-2</v>
      </c>
      <c r="S50" s="30">
        <v>3.5999999999999997E-2</v>
      </c>
      <c r="T50" s="30" t="s">
        <v>101</v>
      </c>
      <c r="U50" s="30">
        <v>5.0999999999999997E-2</v>
      </c>
      <c r="V50" s="30" t="s">
        <v>101</v>
      </c>
      <c r="W50" s="30">
        <v>3.5999999999999997E-2</v>
      </c>
      <c r="X50" s="30">
        <v>4.4999999999999998E-2</v>
      </c>
      <c r="Y50" s="30">
        <v>1.7000000000000001E-2</v>
      </c>
      <c r="Z50" s="30" t="s">
        <v>101</v>
      </c>
      <c r="AA50" s="30">
        <v>7.0000000000000001E-3</v>
      </c>
      <c r="AB50" s="30" t="s">
        <v>101</v>
      </c>
      <c r="AC50" s="30">
        <v>7.0000000000000001E-3</v>
      </c>
      <c r="AD50" s="30" t="s">
        <v>101</v>
      </c>
      <c r="AE50" s="30">
        <v>4.0000000000000001E-3</v>
      </c>
      <c r="AF50" s="30" t="s">
        <v>101</v>
      </c>
      <c r="AG50" s="30">
        <v>3.0000000000000001E-3</v>
      </c>
      <c r="AH50" s="30">
        <v>57.466000000000001</v>
      </c>
      <c r="AI50" s="30">
        <v>0.45400000000000001</v>
      </c>
      <c r="AJ50" s="30" t="s">
        <v>101</v>
      </c>
      <c r="AK50" s="30">
        <v>2E-3</v>
      </c>
      <c r="AL50" s="30" t="s">
        <v>101</v>
      </c>
      <c r="AM50" s="30">
        <v>2E-3</v>
      </c>
      <c r="AN50" s="30" t="s">
        <v>101</v>
      </c>
      <c r="AO50" s="30">
        <v>2E-3</v>
      </c>
      <c r="AP50" s="30" t="s">
        <v>101</v>
      </c>
      <c r="AQ50" s="30">
        <v>2E-3</v>
      </c>
      <c r="AR50" s="30" t="s">
        <v>101</v>
      </c>
      <c r="AS50" s="30">
        <v>2E-3</v>
      </c>
      <c r="AT50" s="30">
        <v>4.2000000000000003E-2</v>
      </c>
      <c r="AU50" s="30">
        <v>1E-3</v>
      </c>
      <c r="AV50" s="30" t="s">
        <v>101</v>
      </c>
      <c r="AW50" s="30">
        <v>2E-3</v>
      </c>
      <c r="AX50" s="30" t="s">
        <v>101</v>
      </c>
      <c r="AY50" s="30">
        <v>2E-3</v>
      </c>
      <c r="AZ50" s="30" t="s">
        <v>101</v>
      </c>
      <c r="BA50" s="30">
        <v>4.0000000000000001E-3</v>
      </c>
      <c r="BB50" s="30" t="s">
        <v>101</v>
      </c>
      <c r="BC50" s="30">
        <v>2E-3</v>
      </c>
      <c r="BD50" s="30" t="s">
        <v>101</v>
      </c>
      <c r="BE50" s="30">
        <v>2E-3</v>
      </c>
      <c r="BF50" s="30" t="s">
        <v>101</v>
      </c>
      <c r="BG50" s="30">
        <v>2E-3</v>
      </c>
      <c r="BH50" s="30" t="s">
        <v>101</v>
      </c>
      <c r="BI50" s="30">
        <v>2E-3</v>
      </c>
      <c r="BJ50" s="30" t="s">
        <v>101</v>
      </c>
      <c r="BK50" s="30">
        <v>1.0999999999999999E-2</v>
      </c>
      <c r="BL50" s="30" t="s">
        <v>101</v>
      </c>
      <c r="BM50" s="30">
        <v>2E-3</v>
      </c>
      <c r="BN50" s="30" t="s">
        <v>101</v>
      </c>
      <c r="BO50" s="30">
        <v>5.0000000000000001E-3</v>
      </c>
      <c r="BP50" s="30" t="s">
        <v>101</v>
      </c>
      <c r="BQ50" s="30">
        <v>7.0000000000000001E-3</v>
      </c>
      <c r="BR50" s="30" t="s">
        <v>101</v>
      </c>
      <c r="BS50" s="30">
        <v>0.02</v>
      </c>
      <c r="BT50" s="30">
        <v>0.14299999999999999</v>
      </c>
      <c r="BU50" s="30">
        <v>8.6999999999999994E-2</v>
      </c>
      <c r="BV50" s="30" t="s">
        <v>101</v>
      </c>
      <c r="BW50" s="30">
        <v>0.436</v>
      </c>
      <c r="BX50" s="30" t="s">
        <v>101</v>
      </c>
      <c r="BY50" s="30">
        <v>9.6000000000000002E-2</v>
      </c>
      <c r="BZ50" s="30" t="s">
        <v>101</v>
      </c>
      <c r="CA50" s="30">
        <v>0.27600000000000002</v>
      </c>
      <c r="CB50" s="30" t="s">
        <v>101</v>
      </c>
      <c r="CC50" s="30">
        <v>0.42699999999999999</v>
      </c>
      <c r="CD50" s="30">
        <v>5.3010000000000002</v>
      </c>
      <c r="CE50" s="30">
        <v>0.19500000000000001</v>
      </c>
      <c r="CF50" s="30">
        <v>0.755</v>
      </c>
      <c r="CG50" s="30">
        <v>7.4999999999999997E-2</v>
      </c>
      <c r="CH50" s="30">
        <v>10.972</v>
      </c>
      <c r="CI50" s="30">
        <v>0.63800000000000001</v>
      </c>
      <c r="CJ50" s="30" t="s">
        <v>101</v>
      </c>
      <c r="CK50" s="30">
        <v>9.4E-2</v>
      </c>
      <c r="CL50" s="30">
        <v>25.128</v>
      </c>
      <c r="CM50" s="30">
        <v>0.57199999999999995</v>
      </c>
      <c r="CN50" s="30" t="s">
        <v>101</v>
      </c>
      <c r="CO50" s="30">
        <v>2.1999999999999999E-2</v>
      </c>
      <c r="CP50" s="30" t="s">
        <v>101</v>
      </c>
      <c r="CQ50" s="30">
        <v>2.3E-2</v>
      </c>
      <c r="CR50" s="30" t="s">
        <v>101</v>
      </c>
      <c r="CS50" s="30">
        <v>0.81599999999999995</v>
      </c>
      <c r="CT50" s="581">
        <f t="shared" si="1"/>
        <v>99.906000000000006</v>
      </c>
      <c r="CU50" s="1796"/>
    </row>
    <row r="51" spans="1:99" s="34" customFormat="1" ht="14.45" customHeight="1" thickBot="1" x14ac:dyDescent="0.25">
      <c r="A51" s="705">
        <v>2</v>
      </c>
      <c r="B51" s="266">
        <v>1951</v>
      </c>
      <c r="C51" s="563">
        <v>44935</v>
      </c>
      <c r="D51" s="591">
        <v>0.21805555555555556</v>
      </c>
      <c r="E51" s="277" t="s">
        <v>95</v>
      </c>
      <c r="F51" s="34">
        <v>60</v>
      </c>
      <c r="G51" s="34" t="s">
        <v>96</v>
      </c>
      <c r="H51" s="34" t="s">
        <v>97</v>
      </c>
      <c r="I51" s="35" t="s">
        <v>98</v>
      </c>
      <c r="J51" s="35" t="s">
        <v>168</v>
      </c>
      <c r="K51" s="35" t="s">
        <v>182</v>
      </c>
      <c r="L51" s="35" t="s">
        <v>125</v>
      </c>
      <c r="M51" s="35" t="s">
        <v>181</v>
      </c>
      <c r="N51" s="55" t="s">
        <v>1586</v>
      </c>
      <c r="O51" s="35" t="s">
        <v>100</v>
      </c>
      <c r="P51" s="34">
        <v>7.0999999999999994E-2</v>
      </c>
      <c r="Q51" s="34">
        <v>3.5999999999999997E-2</v>
      </c>
      <c r="R51" s="34" t="s">
        <v>101</v>
      </c>
      <c r="S51" s="34">
        <v>4.2000000000000003E-2</v>
      </c>
      <c r="T51" s="34">
        <v>3.5999999999999997E-2</v>
      </c>
      <c r="U51" s="34">
        <v>2.1000000000000001E-2</v>
      </c>
      <c r="V51" s="34" t="s">
        <v>101</v>
      </c>
      <c r="W51" s="34">
        <v>2.8000000000000001E-2</v>
      </c>
      <c r="X51" s="34">
        <v>4.2999999999999997E-2</v>
      </c>
      <c r="Y51" s="34">
        <v>1.4E-2</v>
      </c>
      <c r="Z51" s="34" t="s">
        <v>101</v>
      </c>
      <c r="AA51" s="34">
        <v>5.0000000000000001E-3</v>
      </c>
      <c r="AB51" s="34" t="s">
        <v>101</v>
      </c>
      <c r="AC51" s="34">
        <v>5.0000000000000001E-3</v>
      </c>
      <c r="AD51" s="34" t="s">
        <v>101</v>
      </c>
      <c r="AE51" s="34">
        <v>3.0000000000000001E-3</v>
      </c>
      <c r="AF51" s="34" t="s">
        <v>101</v>
      </c>
      <c r="AG51" s="34">
        <v>2E-3</v>
      </c>
      <c r="AH51" s="34">
        <v>57.688000000000002</v>
      </c>
      <c r="AI51" s="34">
        <v>0.40699999999999997</v>
      </c>
      <c r="AJ51" s="34" t="s">
        <v>101</v>
      </c>
      <c r="AK51" s="34">
        <v>2E-3</v>
      </c>
      <c r="AL51" s="34" t="s">
        <v>101</v>
      </c>
      <c r="AM51" s="34">
        <v>2E-3</v>
      </c>
      <c r="AN51" s="34" t="s">
        <v>101</v>
      </c>
      <c r="AO51" s="34">
        <v>2E-3</v>
      </c>
      <c r="AP51" s="34" t="s">
        <v>101</v>
      </c>
      <c r="AQ51" s="34">
        <v>2E-3</v>
      </c>
      <c r="AR51" s="34" t="s">
        <v>101</v>
      </c>
      <c r="AS51" s="34">
        <v>2E-3</v>
      </c>
      <c r="AT51" s="34">
        <v>4.2000000000000003E-2</v>
      </c>
      <c r="AU51" s="34">
        <v>1E-3</v>
      </c>
      <c r="AV51" s="34" t="s">
        <v>101</v>
      </c>
      <c r="AW51" s="34">
        <v>2E-3</v>
      </c>
      <c r="AX51" s="34" t="s">
        <v>101</v>
      </c>
      <c r="AY51" s="34">
        <v>2E-3</v>
      </c>
      <c r="AZ51" s="34" t="s">
        <v>101</v>
      </c>
      <c r="BA51" s="34">
        <v>3.0000000000000001E-3</v>
      </c>
      <c r="BB51" s="34" t="s">
        <v>101</v>
      </c>
      <c r="BC51" s="34">
        <v>2E-3</v>
      </c>
      <c r="BD51" s="34" t="s">
        <v>101</v>
      </c>
      <c r="BE51" s="34">
        <v>2E-3</v>
      </c>
      <c r="BF51" s="34" t="s">
        <v>101</v>
      </c>
      <c r="BG51" s="34">
        <v>2E-3</v>
      </c>
      <c r="BH51" s="34" t="s">
        <v>101</v>
      </c>
      <c r="BI51" s="34">
        <v>2E-3</v>
      </c>
      <c r="BJ51" s="34" t="s">
        <v>101</v>
      </c>
      <c r="BK51" s="34">
        <v>8.0000000000000002E-3</v>
      </c>
      <c r="BL51" s="34" t="s">
        <v>101</v>
      </c>
      <c r="BM51" s="34">
        <v>2E-3</v>
      </c>
      <c r="BN51" s="34" t="s">
        <v>101</v>
      </c>
      <c r="BO51" s="34">
        <v>4.0000000000000001E-3</v>
      </c>
      <c r="BP51" s="34" t="s">
        <v>101</v>
      </c>
      <c r="BQ51" s="34">
        <v>7.0000000000000001E-3</v>
      </c>
      <c r="BR51" s="34" t="s">
        <v>101</v>
      </c>
      <c r="BS51" s="34">
        <v>1.7000000000000001E-2</v>
      </c>
      <c r="BT51" s="34">
        <v>0.27700000000000002</v>
      </c>
      <c r="BU51" s="34">
        <v>7.3999999999999996E-2</v>
      </c>
      <c r="BV51" s="34" t="s">
        <v>101</v>
      </c>
      <c r="BW51" s="34">
        <v>0.35299999999999998</v>
      </c>
      <c r="BX51" s="34" t="s">
        <v>101</v>
      </c>
      <c r="BY51" s="34">
        <v>8.7999999999999995E-2</v>
      </c>
      <c r="BZ51" s="34" t="s">
        <v>101</v>
      </c>
      <c r="CA51" s="34">
        <v>0.27700000000000002</v>
      </c>
      <c r="CB51" s="34" t="s">
        <v>101</v>
      </c>
      <c r="CC51" s="34">
        <v>0.51700000000000002</v>
      </c>
      <c r="CD51" s="34">
        <v>5.633</v>
      </c>
      <c r="CE51" s="34">
        <v>0.20699999999999999</v>
      </c>
      <c r="CF51" s="34">
        <v>0.72599999999999998</v>
      </c>
      <c r="CG51" s="34">
        <v>0.08</v>
      </c>
      <c r="CH51" s="34">
        <v>11.131</v>
      </c>
      <c r="CI51" s="34">
        <v>0.61399999999999999</v>
      </c>
      <c r="CJ51" s="34" t="s">
        <v>101</v>
      </c>
      <c r="CK51" s="34">
        <v>9.2999999999999999E-2</v>
      </c>
      <c r="CL51" s="34">
        <v>24.253</v>
      </c>
      <c r="CM51" s="34">
        <v>0.53300000000000003</v>
      </c>
      <c r="CN51" s="34" t="s">
        <v>101</v>
      </c>
      <c r="CO51" s="34">
        <v>2.4E-2</v>
      </c>
      <c r="CP51" s="34">
        <v>3.9E-2</v>
      </c>
      <c r="CQ51" s="34">
        <v>1.7999999999999999E-2</v>
      </c>
      <c r="CR51" s="34" t="s">
        <v>101</v>
      </c>
      <c r="CS51" s="34">
        <v>0.69799999999999995</v>
      </c>
      <c r="CT51" s="582">
        <f t="shared" si="1"/>
        <v>99.939000000000007</v>
      </c>
      <c r="CU51" s="1796"/>
    </row>
    <row r="52" spans="1:99" s="32" customFormat="1" ht="14.45" customHeight="1" x14ac:dyDescent="0.2">
      <c r="A52" s="703">
        <v>2</v>
      </c>
      <c r="B52" s="264">
        <v>1952</v>
      </c>
      <c r="C52" s="561">
        <v>44935</v>
      </c>
      <c r="D52" s="589">
        <v>0.21944444444444444</v>
      </c>
      <c r="E52" s="275" t="s">
        <v>95</v>
      </c>
      <c r="F52" s="32">
        <v>60</v>
      </c>
      <c r="G52" s="32" t="s">
        <v>96</v>
      </c>
      <c r="H52" s="32" t="s">
        <v>97</v>
      </c>
      <c r="I52" s="33" t="s">
        <v>98</v>
      </c>
      <c r="J52" s="33" t="s">
        <v>169</v>
      </c>
      <c r="K52" s="33" t="s">
        <v>182</v>
      </c>
      <c r="L52" s="33" t="s">
        <v>125</v>
      </c>
      <c r="M52" s="33" t="s">
        <v>181</v>
      </c>
      <c r="N52" s="53" t="s">
        <v>1588</v>
      </c>
      <c r="O52" s="33" t="s">
        <v>100</v>
      </c>
      <c r="P52" s="32" t="s">
        <v>101</v>
      </c>
      <c r="Q52" s="32">
        <v>5.0999999999999997E-2</v>
      </c>
      <c r="R52" s="32" t="s">
        <v>101</v>
      </c>
      <c r="S52" s="32">
        <v>4.1000000000000002E-2</v>
      </c>
      <c r="T52" s="32" t="s">
        <v>101</v>
      </c>
      <c r="U52" s="32">
        <v>3.1E-2</v>
      </c>
      <c r="V52" s="32" t="s">
        <v>101</v>
      </c>
      <c r="W52" s="32">
        <v>4.2999999999999997E-2</v>
      </c>
      <c r="X52" s="32">
        <v>2.3E-2</v>
      </c>
      <c r="Y52" s="32">
        <v>1.2999999999999999E-2</v>
      </c>
      <c r="Z52" s="32" t="s">
        <v>101</v>
      </c>
      <c r="AA52" s="32">
        <v>5.0000000000000001E-3</v>
      </c>
      <c r="AB52" s="32" t="s">
        <v>101</v>
      </c>
      <c r="AC52" s="32">
        <v>5.0000000000000001E-3</v>
      </c>
      <c r="AD52" s="32" t="s">
        <v>101</v>
      </c>
      <c r="AE52" s="32">
        <v>3.0000000000000001E-3</v>
      </c>
      <c r="AF52" s="32" t="s">
        <v>101</v>
      </c>
      <c r="AG52" s="32">
        <v>2E-3</v>
      </c>
      <c r="AH52" s="32">
        <v>56.796999999999997</v>
      </c>
      <c r="AI52" s="32">
        <v>0.46100000000000002</v>
      </c>
      <c r="AJ52" s="32" t="s">
        <v>101</v>
      </c>
      <c r="AK52" s="32">
        <v>2E-3</v>
      </c>
      <c r="AL52" s="32" t="s">
        <v>101</v>
      </c>
      <c r="AM52" s="32">
        <v>2E-3</v>
      </c>
      <c r="AN52" s="32" t="s">
        <v>101</v>
      </c>
      <c r="AO52" s="32">
        <v>2E-3</v>
      </c>
      <c r="AP52" s="32" t="s">
        <v>101</v>
      </c>
      <c r="AQ52" s="32">
        <v>2E-3</v>
      </c>
      <c r="AR52" s="32" t="s">
        <v>101</v>
      </c>
      <c r="AS52" s="32">
        <v>2E-3</v>
      </c>
      <c r="AT52" s="32">
        <v>3.5000000000000003E-2</v>
      </c>
      <c r="AU52" s="32">
        <v>1E-3</v>
      </c>
      <c r="AV52" s="32" t="s">
        <v>101</v>
      </c>
      <c r="AW52" s="32">
        <v>2E-3</v>
      </c>
      <c r="AX52" s="32" t="s">
        <v>101</v>
      </c>
      <c r="AY52" s="32">
        <v>2E-3</v>
      </c>
      <c r="AZ52" s="32" t="s">
        <v>101</v>
      </c>
      <c r="BA52" s="32">
        <v>3.0000000000000001E-3</v>
      </c>
      <c r="BB52" s="32" t="s">
        <v>101</v>
      </c>
      <c r="BC52" s="32">
        <v>2E-3</v>
      </c>
      <c r="BD52" s="32" t="s">
        <v>101</v>
      </c>
      <c r="BE52" s="32">
        <v>2E-3</v>
      </c>
      <c r="BF52" s="32" t="s">
        <v>101</v>
      </c>
      <c r="BG52" s="32">
        <v>2E-3</v>
      </c>
      <c r="BH52" s="32" t="s">
        <v>101</v>
      </c>
      <c r="BI52" s="32">
        <v>2E-3</v>
      </c>
      <c r="BJ52" s="32" t="s">
        <v>101</v>
      </c>
      <c r="BK52" s="32">
        <v>8.9999999999999993E-3</v>
      </c>
      <c r="BL52" s="32" t="s">
        <v>101</v>
      </c>
      <c r="BM52" s="32">
        <v>2E-3</v>
      </c>
      <c r="BN52" s="32" t="s">
        <v>101</v>
      </c>
      <c r="BO52" s="32">
        <v>5.0000000000000001E-3</v>
      </c>
      <c r="BP52" s="32" t="s">
        <v>101</v>
      </c>
      <c r="BQ52" s="32">
        <v>8.0000000000000002E-3</v>
      </c>
      <c r="BR52" s="32" t="s">
        <v>101</v>
      </c>
      <c r="BS52" s="32">
        <v>2.1000000000000001E-2</v>
      </c>
      <c r="BT52" s="32">
        <v>0.83099999999999996</v>
      </c>
      <c r="BU52" s="32">
        <v>8.4000000000000005E-2</v>
      </c>
      <c r="BV52" s="32" t="s">
        <v>101</v>
      </c>
      <c r="BW52" s="32">
        <v>0.443</v>
      </c>
      <c r="BX52" s="32" t="s">
        <v>101</v>
      </c>
      <c r="BY52" s="32">
        <v>0.08</v>
      </c>
      <c r="BZ52" s="32" t="s">
        <v>101</v>
      </c>
      <c r="CA52" s="32">
        <v>0.251</v>
      </c>
      <c r="CB52" s="32" t="s">
        <v>101</v>
      </c>
      <c r="CC52" s="32">
        <v>0.49099999999999999</v>
      </c>
      <c r="CD52" s="32">
        <v>5.7640000000000002</v>
      </c>
      <c r="CE52" s="32">
        <v>0.189</v>
      </c>
      <c r="CF52" s="32">
        <v>0.39100000000000001</v>
      </c>
      <c r="CG52" s="32">
        <v>6.4000000000000001E-2</v>
      </c>
      <c r="CH52" s="32">
        <v>11.411</v>
      </c>
      <c r="CI52" s="32">
        <v>0.82299999999999995</v>
      </c>
      <c r="CJ52" s="32" t="s">
        <v>101</v>
      </c>
      <c r="CK52" s="32">
        <v>0.108</v>
      </c>
      <c r="CL52" s="32">
        <v>24.613</v>
      </c>
      <c r="CM52" s="32">
        <v>0.59</v>
      </c>
      <c r="CN52" s="32" t="s">
        <v>101</v>
      </c>
      <c r="CO52" s="32">
        <v>2.4E-2</v>
      </c>
      <c r="CP52" s="32" t="s">
        <v>101</v>
      </c>
      <c r="CQ52" s="32">
        <v>2.7E-2</v>
      </c>
      <c r="CR52" s="32" t="s">
        <v>101</v>
      </c>
      <c r="CS52" s="32">
        <v>1.756</v>
      </c>
      <c r="CT52" s="580">
        <f t="shared" si="1"/>
        <v>99.864999999999995</v>
      </c>
      <c r="CU52" s="1796"/>
    </row>
    <row r="53" spans="1:99" s="30" customFormat="1" ht="14.45" customHeight="1" x14ac:dyDescent="0.2">
      <c r="A53" s="704">
        <v>2</v>
      </c>
      <c r="B53" s="265">
        <v>1953</v>
      </c>
      <c r="C53" s="562">
        <v>44935</v>
      </c>
      <c r="D53" s="590">
        <v>0.22083333333333333</v>
      </c>
      <c r="E53" s="276" t="s">
        <v>95</v>
      </c>
      <c r="F53" s="30">
        <v>60</v>
      </c>
      <c r="G53" s="30" t="s">
        <v>96</v>
      </c>
      <c r="H53" s="30" t="s">
        <v>97</v>
      </c>
      <c r="I53" s="31" t="s">
        <v>98</v>
      </c>
      <c r="J53" s="31" t="s">
        <v>170</v>
      </c>
      <c r="K53" s="31" t="s">
        <v>182</v>
      </c>
      <c r="L53" s="31" t="s">
        <v>125</v>
      </c>
      <c r="M53" s="31" t="s">
        <v>181</v>
      </c>
      <c r="N53" s="54" t="s">
        <v>1488</v>
      </c>
      <c r="O53" s="31" t="s">
        <v>100</v>
      </c>
      <c r="P53" s="30">
        <v>7.4999999999999997E-2</v>
      </c>
      <c r="Q53" s="30">
        <v>3.3000000000000002E-2</v>
      </c>
      <c r="R53" s="30">
        <v>5.6000000000000001E-2</v>
      </c>
      <c r="S53" s="30">
        <v>2.5999999999999999E-2</v>
      </c>
      <c r="T53" s="30">
        <v>3.2000000000000001E-2</v>
      </c>
      <c r="U53" s="30">
        <v>1.9E-2</v>
      </c>
      <c r="V53" s="30">
        <v>3.5000000000000003E-2</v>
      </c>
      <c r="W53" s="30">
        <v>1.7000000000000001E-2</v>
      </c>
      <c r="X53" s="30">
        <v>3.7999999999999999E-2</v>
      </c>
      <c r="Y53" s="30">
        <v>1.2E-2</v>
      </c>
      <c r="Z53" s="30" t="s">
        <v>101</v>
      </c>
      <c r="AA53" s="30">
        <v>6.0000000000000001E-3</v>
      </c>
      <c r="AB53" s="30" t="s">
        <v>101</v>
      </c>
      <c r="AC53" s="30">
        <v>5.0000000000000001E-3</v>
      </c>
      <c r="AD53" s="30" t="s">
        <v>101</v>
      </c>
      <c r="AE53" s="30">
        <v>3.0000000000000001E-3</v>
      </c>
      <c r="AF53" s="30" t="s">
        <v>101</v>
      </c>
      <c r="AG53" s="30">
        <v>2E-3</v>
      </c>
      <c r="AH53" s="30">
        <v>59.073</v>
      </c>
      <c r="AI53" s="30">
        <v>0.41</v>
      </c>
      <c r="AJ53" s="30" t="s">
        <v>101</v>
      </c>
      <c r="AK53" s="30">
        <v>2E-3</v>
      </c>
      <c r="AL53" s="30" t="s">
        <v>101</v>
      </c>
      <c r="AM53" s="30">
        <v>2E-3</v>
      </c>
      <c r="AN53" s="30" t="s">
        <v>101</v>
      </c>
      <c r="AO53" s="30">
        <v>3.0000000000000001E-3</v>
      </c>
      <c r="AP53" s="30" t="s">
        <v>101</v>
      </c>
      <c r="AQ53" s="30">
        <v>2E-3</v>
      </c>
      <c r="AR53" s="30" t="s">
        <v>101</v>
      </c>
      <c r="AS53" s="30">
        <v>2E-3</v>
      </c>
      <c r="AT53" s="30">
        <v>3.5999999999999997E-2</v>
      </c>
      <c r="AU53" s="30">
        <v>1E-3</v>
      </c>
      <c r="AV53" s="30" t="s">
        <v>101</v>
      </c>
      <c r="AW53" s="30">
        <v>2E-3</v>
      </c>
      <c r="AX53" s="30" t="s">
        <v>101</v>
      </c>
      <c r="AY53" s="30">
        <v>2E-3</v>
      </c>
      <c r="AZ53" s="30" t="s">
        <v>101</v>
      </c>
      <c r="BA53" s="30">
        <v>3.0000000000000001E-3</v>
      </c>
      <c r="BB53" s="30" t="s">
        <v>101</v>
      </c>
      <c r="BC53" s="30">
        <v>2E-3</v>
      </c>
      <c r="BD53" s="30" t="s">
        <v>101</v>
      </c>
      <c r="BE53" s="30">
        <v>2E-3</v>
      </c>
      <c r="BF53" s="30" t="s">
        <v>101</v>
      </c>
      <c r="BG53" s="30">
        <v>2E-3</v>
      </c>
      <c r="BH53" s="30" t="s">
        <v>101</v>
      </c>
      <c r="BI53" s="30">
        <v>2E-3</v>
      </c>
      <c r="BJ53" s="30" t="s">
        <v>101</v>
      </c>
      <c r="BK53" s="30">
        <v>1.0999999999999999E-2</v>
      </c>
      <c r="BL53" s="30" t="s">
        <v>101</v>
      </c>
      <c r="BM53" s="30">
        <v>2E-3</v>
      </c>
      <c r="BN53" s="30" t="s">
        <v>101</v>
      </c>
      <c r="BO53" s="30">
        <v>7.0000000000000001E-3</v>
      </c>
      <c r="BP53" s="30" t="s">
        <v>101</v>
      </c>
      <c r="BQ53" s="30">
        <v>7.0000000000000001E-3</v>
      </c>
      <c r="BR53" s="30" t="s">
        <v>101</v>
      </c>
      <c r="BS53" s="30">
        <v>1.7999999999999999E-2</v>
      </c>
      <c r="BT53" s="30">
        <v>0.42799999999999999</v>
      </c>
      <c r="BU53" s="30">
        <v>7.5999999999999998E-2</v>
      </c>
      <c r="BV53" s="30" t="s">
        <v>101</v>
      </c>
      <c r="BW53" s="30">
        <v>0.35399999999999998</v>
      </c>
      <c r="BX53" s="30" t="s">
        <v>101</v>
      </c>
      <c r="BY53" s="30">
        <v>0.129</v>
      </c>
      <c r="BZ53" s="30" t="s">
        <v>101</v>
      </c>
      <c r="CA53" s="30">
        <v>0.40799999999999997</v>
      </c>
      <c r="CB53" s="30" t="s">
        <v>101</v>
      </c>
      <c r="CC53" s="30">
        <v>0.53600000000000003</v>
      </c>
      <c r="CD53" s="30">
        <v>6.2190000000000003</v>
      </c>
      <c r="CE53" s="30">
        <v>0.219</v>
      </c>
      <c r="CF53" s="30">
        <v>0.436</v>
      </c>
      <c r="CG53" s="30">
        <v>7.9000000000000001E-2</v>
      </c>
      <c r="CH53" s="30">
        <v>10.638</v>
      </c>
      <c r="CI53" s="30">
        <v>0.63100000000000001</v>
      </c>
      <c r="CJ53" s="30" t="s">
        <v>101</v>
      </c>
      <c r="CK53" s="30">
        <v>9.5000000000000001E-2</v>
      </c>
      <c r="CL53" s="30">
        <v>22.867999999999999</v>
      </c>
      <c r="CM53" s="30">
        <v>0.54800000000000004</v>
      </c>
      <c r="CN53" s="30" t="s">
        <v>101</v>
      </c>
      <c r="CO53" s="30">
        <v>1.9E-2</v>
      </c>
      <c r="CP53" s="30">
        <v>6.7000000000000004E-2</v>
      </c>
      <c r="CQ53" s="30">
        <v>0.02</v>
      </c>
      <c r="CR53" s="30" t="s">
        <v>101</v>
      </c>
      <c r="CS53" s="30">
        <v>0.72299999999999998</v>
      </c>
      <c r="CT53" s="581">
        <f t="shared" ref="CT53:CT81" si="2">SUM(P53,R53,T53,V53,X53,Z53,AB53,AD53,AF53,AH53,AJ53,AL53,AN53,AP53,AR53,AT53,AV53,AX53,AZ53,BB53,BD53,BF53,BH53,BJ53,BL53,BN53,BP53,BR53,BT53,BV53,BX53,BZ53,CB53,CD53,CF53,CH53,CJ53,CL53,CN53,CP53,CR53)</f>
        <v>100.00099999999999</v>
      </c>
      <c r="CU53" s="1796"/>
    </row>
    <row r="54" spans="1:99" s="30" customFormat="1" ht="14.45" customHeight="1" x14ac:dyDescent="0.2">
      <c r="A54" s="704">
        <v>2</v>
      </c>
      <c r="B54" s="265">
        <v>1954</v>
      </c>
      <c r="C54" s="562">
        <v>44935</v>
      </c>
      <c r="D54" s="590">
        <v>0.22291666666666665</v>
      </c>
      <c r="E54" s="276" t="s">
        <v>95</v>
      </c>
      <c r="F54" s="30">
        <v>60</v>
      </c>
      <c r="G54" s="30" t="s">
        <v>96</v>
      </c>
      <c r="H54" s="30" t="s">
        <v>97</v>
      </c>
      <c r="I54" s="31" t="s">
        <v>98</v>
      </c>
      <c r="J54" s="31" t="s">
        <v>171</v>
      </c>
      <c r="K54" s="31" t="s">
        <v>182</v>
      </c>
      <c r="L54" s="31" t="s">
        <v>125</v>
      </c>
      <c r="M54" s="31" t="s">
        <v>181</v>
      </c>
      <c r="N54" s="54" t="s">
        <v>1589</v>
      </c>
      <c r="O54" s="31" t="s">
        <v>100</v>
      </c>
      <c r="P54" s="30" t="s">
        <v>101</v>
      </c>
      <c r="Q54" s="30">
        <v>6.3E-2</v>
      </c>
      <c r="R54" s="30" t="s">
        <v>101</v>
      </c>
      <c r="S54" s="30">
        <v>0.05</v>
      </c>
      <c r="T54" s="30" t="s">
        <v>101</v>
      </c>
      <c r="U54" s="30">
        <v>3.6999999999999998E-2</v>
      </c>
      <c r="V54" s="30" t="s">
        <v>101</v>
      </c>
      <c r="W54" s="30">
        <v>4.3999999999999997E-2</v>
      </c>
      <c r="X54" s="30" t="s">
        <v>101</v>
      </c>
      <c r="Y54" s="30">
        <v>2.3E-2</v>
      </c>
      <c r="Z54" s="30" t="s">
        <v>101</v>
      </c>
      <c r="AA54" s="30">
        <v>6.0000000000000001E-3</v>
      </c>
      <c r="AB54" s="30" t="s">
        <v>101</v>
      </c>
      <c r="AC54" s="30">
        <v>8.9999999999999993E-3</v>
      </c>
      <c r="AD54" s="30" t="s">
        <v>101</v>
      </c>
      <c r="AE54" s="30">
        <v>3.0000000000000001E-3</v>
      </c>
      <c r="AF54" s="30" t="s">
        <v>101</v>
      </c>
      <c r="AG54" s="30">
        <v>4.0000000000000001E-3</v>
      </c>
      <c r="AH54" s="30">
        <v>59.110999999999997</v>
      </c>
      <c r="AI54" s="30">
        <v>0.45400000000000001</v>
      </c>
      <c r="AJ54" s="30" t="s">
        <v>101</v>
      </c>
      <c r="AK54" s="30">
        <v>2E-3</v>
      </c>
      <c r="AL54" s="30" t="s">
        <v>101</v>
      </c>
      <c r="AM54" s="30">
        <v>2E-3</v>
      </c>
      <c r="AN54" s="30" t="s">
        <v>101</v>
      </c>
      <c r="AO54" s="30">
        <v>2E-3</v>
      </c>
      <c r="AP54" s="30" t="s">
        <v>101</v>
      </c>
      <c r="AQ54" s="30">
        <v>2E-3</v>
      </c>
      <c r="AR54" s="30" t="s">
        <v>101</v>
      </c>
      <c r="AS54" s="30">
        <v>2E-3</v>
      </c>
      <c r="AT54" s="30">
        <v>3.5999999999999997E-2</v>
      </c>
      <c r="AU54" s="30">
        <v>1E-3</v>
      </c>
      <c r="AV54" s="30" t="s">
        <v>101</v>
      </c>
      <c r="AW54" s="30">
        <v>2E-3</v>
      </c>
      <c r="AX54" s="30" t="s">
        <v>101</v>
      </c>
      <c r="AY54" s="30">
        <v>2E-3</v>
      </c>
      <c r="AZ54" s="30" t="s">
        <v>101</v>
      </c>
      <c r="BA54" s="30">
        <v>3.0000000000000001E-3</v>
      </c>
      <c r="BB54" s="30" t="s">
        <v>101</v>
      </c>
      <c r="BC54" s="30">
        <v>2E-3</v>
      </c>
      <c r="BD54" s="30" t="s">
        <v>101</v>
      </c>
      <c r="BE54" s="30">
        <v>2E-3</v>
      </c>
      <c r="BF54" s="30" t="s">
        <v>101</v>
      </c>
      <c r="BG54" s="30">
        <v>2E-3</v>
      </c>
      <c r="BH54" s="30" t="s">
        <v>101</v>
      </c>
      <c r="BI54" s="30">
        <v>2E-3</v>
      </c>
      <c r="BJ54" s="30" t="s">
        <v>101</v>
      </c>
      <c r="BK54" s="30">
        <v>8.0000000000000002E-3</v>
      </c>
      <c r="BL54" s="30" t="s">
        <v>101</v>
      </c>
      <c r="BM54" s="30">
        <v>3.0000000000000001E-3</v>
      </c>
      <c r="BN54" s="30" t="s">
        <v>101</v>
      </c>
      <c r="BO54" s="30">
        <v>4.0000000000000001E-3</v>
      </c>
      <c r="BP54" s="30" t="s">
        <v>101</v>
      </c>
      <c r="BQ54" s="30">
        <v>8.0000000000000002E-3</v>
      </c>
      <c r="BR54" s="30" t="s">
        <v>101</v>
      </c>
      <c r="BS54" s="30">
        <v>0.02</v>
      </c>
      <c r="BT54" s="30">
        <v>0.73499999999999999</v>
      </c>
      <c r="BU54" s="30">
        <v>7.9000000000000001E-2</v>
      </c>
      <c r="BV54" s="30" t="s">
        <v>101</v>
      </c>
      <c r="BW54" s="30">
        <v>0.36</v>
      </c>
      <c r="BX54" s="30" t="s">
        <v>101</v>
      </c>
      <c r="BY54" s="30">
        <v>7.1999999999999995E-2</v>
      </c>
      <c r="BZ54" s="30" t="s">
        <v>101</v>
      </c>
      <c r="CA54" s="30">
        <v>0.22500000000000001</v>
      </c>
      <c r="CB54" s="30" t="s">
        <v>101</v>
      </c>
      <c r="CC54" s="30">
        <v>0.436</v>
      </c>
      <c r="CD54" s="30">
        <v>6.0789999999999997</v>
      </c>
      <c r="CE54" s="30">
        <v>0.192</v>
      </c>
      <c r="CF54" s="30">
        <v>0.40899999999999997</v>
      </c>
      <c r="CG54" s="30">
        <v>0.06</v>
      </c>
      <c r="CH54" s="30">
        <v>10.285</v>
      </c>
      <c r="CI54" s="30">
        <v>0.75700000000000001</v>
      </c>
      <c r="CJ54" s="30" t="s">
        <v>101</v>
      </c>
      <c r="CK54" s="30">
        <v>0.11</v>
      </c>
      <c r="CL54" s="30">
        <v>22.175999999999998</v>
      </c>
      <c r="CM54" s="30">
        <v>0.55900000000000005</v>
      </c>
      <c r="CN54" s="30" t="s">
        <v>101</v>
      </c>
      <c r="CO54" s="30">
        <v>2.7E-2</v>
      </c>
      <c r="CP54" s="30">
        <v>0.08</v>
      </c>
      <c r="CQ54" s="30">
        <v>2.5000000000000001E-2</v>
      </c>
      <c r="CR54" s="30" t="s">
        <v>101</v>
      </c>
      <c r="CS54" s="30">
        <v>1.31</v>
      </c>
      <c r="CT54" s="581">
        <f t="shared" si="2"/>
        <v>98.911000000000001</v>
      </c>
      <c r="CU54" s="1796"/>
    </row>
    <row r="55" spans="1:99" s="30" customFormat="1" ht="14.45" customHeight="1" x14ac:dyDescent="0.2">
      <c r="A55" s="704">
        <v>2</v>
      </c>
      <c r="B55" s="265">
        <v>1955</v>
      </c>
      <c r="C55" s="562">
        <v>44935</v>
      </c>
      <c r="D55" s="590">
        <v>0.22430555555555556</v>
      </c>
      <c r="E55" s="276" t="s">
        <v>95</v>
      </c>
      <c r="F55" s="30">
        <v>60</v>
      </c>
      <c r="G55" s="30" t="s">
        <v>96</v>
      </c>
      <c r="H55" s="30" t="s">
        <v>97</v>
      </c>
      <c r="I55" s="31" t="s">
        <v>98</v>
      </c>
      <c r="J55" s="31" t="s">
        <v>172</v>
      </c>
      <c r="K55" s="31" t="s">
        <v>182</v>
      </c>
      <c r="L55" s="31" t="s">
        <v>125</v>
      </c>
      <c r="M55" s="31" t="s">
        <v>181</v>
      </c>
      <c r="N55" s="54" t="s">
        <v>1590</v>
      </c>
      <c r="O55" s="31" t="s">
        <v>100</v>
      </c>
      <c r="P55" s="30">
        <v>9.0999999999999998E-2</v>
      </c>
      <c r="Q55" s="30">
        <v>3.9E-2</v>
      </c>
      <c r="R55" s="30" t="s">
        <v>101</v>
      </c>
      <c r="S55" s="30">
        <v>4.3999999999999997E-2</v>
      </c>
      <c r="T55" s="30" t="s">
        <v>101</v>
      </c>
      <c r="U55" s="30">
        <v>3.4000000000000002E-2</v>
      </c>
      <c r="V55" s="30" t="s">
        <v>101</v>
      </c>
      <c r="W55" s="30">
        <v>0.03</v>
      </c>
      <c r="X55" s="30">
        <v>2.1999999999999999E-2</v>
      </c>
      <c r="Y55" s="30">
        <v>1.4E-2</v>
      </c>
      <c r="Z55" s="30" t="s">
        <v>101</v>
      </c>
      <c r="AA55" s="30">
        <v>6.0000000000000001E-3</v>
      </c>
      <c r="AB55" s="30" t="s">
        <v>101</v>
      </c>
      <c r="AC55" s="30">
        <v>6.0000000000000001E-3</v>
      </c>
      <c r="AD55" s="30" t="s">
        <v>101</v>
      </c>
      <c r="AE55" s="30">
        <v>4.0000000000000001E-3</v>
      </c>
      <c r="AF55" s="30" t="s">
        <v>101</v>
      </c>
      <c r="AG55" s="30">
        <v>2E-3</v>
      </c>
      <c r="AH55" s="30">
        <v>60.183999999999997</v>
      </c>
      <c r="AI55" s="30">
        <v>0.436</v>
      </c>
      <c r="AJ55" s="30" t="s">
        <v>101</v>
      </c>
      <c r="AK55" s="30">
        <v>2E-3</v>
      </c>
      <c r="AL55" s="30" t="s">
        <v>101</v>
      </c>
      <c r="AM55" s="30">
        <v>2E-3</v>
      </c>
      <c r="AN55" s="30" t="s">
        <v>101</v>
      </c>
      <c r="AO55" s="30">
        <v>2E-3</v>
      </c>
      <c r="AP55" s="30" t="s">
        <v>101</v>
      </c>
      <c r="AQ55" s="30">
        <v>2E-3</v>
      </c>
      <c r="AR55" s="30" t="s">
        <v>101</v>
      </c>
      <c r="AS55" s="30">
        <v>2E-3</v>
      </c>
      <c r="AT55" s="30">
        <v>3.5999999999999997E-2</v>
      </c>
      <c r="AU55" s="30">
        <v>1E-3</v>
      </c>
      <c r="AV55" s="30" t="s">
        <v>101</v>
      </c>
      <c r="AW55" s="30">
        <v>2E-3</v>
      </c>
      <c r="AX55" s="30" t="s">
        <v>101</v>
      </c>
      <c r="AY55" s="30">
        <v>2E-3</v>
      </c>
      <c r="AZ55" s="30" t="s">
        <v>101</v>
      </c>
      <c r="BA55" s="30">
        <v>4.0000000000000001E-3</v>
      </c>
      <c r="BB55" s="30" t="s">
        <v>101</v>
      </c>
      <c r="BC55" s="30">
        <v>2E-3</v>
      </c>
      <c r="BD55" s="30" t="s">
        <v>101</v>
      </c>
      <c r="BE55" s="30">
        <v>2E-3</v>
      </c>
      <c r="BF55" s="30" t="s">
        <v>101</v>
      </c>
      <c r="BG55" s="30">
        <v>2E-3</v>
      </c>
      <c r="BH55" s="30" t="s">
        <v>101</v>
      </c>
      <c r="BI55" s="30">
        <v>2E-3</v>
      </c>
      <c r="BJ55" s="30" t="s">
        <v>101</v>
      </c>
      <c r="BK55" s="30">
        <v>0.01</v>
      </c>
      <c r="BL55" s="30" t="s">
        <v>101</v>
      </c>
      <c r="BM55" s="30">
        <v>2E-3</v>
      </c>
      <c r="BN55" s="30" t="s">
        <v>101</v>
      </c>
      <c r="BO55" s="30">
        <v>4.0000000000000001E-3</v>
      </c>
      <c r="BP55" s="30" t="s">
        <v>101</v>
      </c>
      <c r="BQ55" s="30">
        <v>8.0000000000000002E-3</v>
      </c>
      <c r="BR55" s="30" t="s">
        <v>101</v>
      </c>
      <c r="BS55" s="30">
        <v>1.9E-2</v>
      </c>
      <c r="BT55" s="30">
        <v>0.47199999999999998</v>
      </c>
      <c r="BU55" s="30">
        <v>0.08</v>
      </c>
      <c r="BV55" s="30" t="s">
        <v>101</v>
      </c>
      <c r="BW55" s="30">
        <v>0.374</v>
      </c>
      <c r="BX55" s="30" t="s">
        <v>101</v>
      </c>
      <c r="BY55" s="30">
        <v>9.8000000000000004E-2</v>
      </c>
      <c r="BZ55" s="30" t="s">
        <v>101</v>
      </c>
      <c r="CA55" s="30">
        <v>0.30599999999999999</v>
      </c>
      <c r="CB55" s="30" t="s">
        <v>101</v>
      </c>
      <c r="CC55" s="30">
        <v>0.60899999999999999</v>
      </c>
      <c r="CD55" s="30">
        <v>6.0730000000000004</v>
      </c>
      <c r="CE55" s="30">
        <v>0.20799999999999999</v>
      </c>
      <c r="CF55" s="30">
        <v>0.40699999999999997</v>
      </c>
      <c r="CG55" s="30">
        <v>7.4999999999999997E-2</v>
      </c>
      <c r="CH55" s="30">
        <v>10.231999999999999</v>
      </c>
      <c r="CI55" s="30">
        <v>0.64300000000000002</v>
      </c>
      <c r="CJ55" s="30" t="s">
        <v>101</v>
      </c>
      <c r="CK55" s="30">
        <v>9.4E-2</v>
      </c>
      <c r="CL55" s="30">
        <v>22.363</v>
      </c>
      <c r="CM55" s="30">
        <v>0.55400000000000005</v>
      </c>
      <c r="CN55" s="30" t="s">
        <v>101</v>
      </c>
      <c r="CO55" s="30">
        <v>1.9E-2</v>
      </c>
      <c r="CP55" s="30">
        <v>4.9000000000000002E-2</v>
      </c>
      <c r="CQ55" s="30">
        <v>1.9E-2</v>
      </c>
      <c r="CR55" s="30" t="s">
        <v>101</v>
      </c>
      <c r="CS55" s="30">
        <v>0.99</v>
      </c>
      <c r="CT55" s="581">
        <f t="shared" si="2"/>
        <v>99.929000000000002</v>
      </c>
      <c r="CU55" s="1796"/>
    </row>
    <row r="56" spans="1:99" s="34" customFormat="1" ht="14.45" customHeight="1" thickBot="1" x14ac:dyDescent="0.25">
      <c r="A56" s="705">
        <v>2</v>
      </c>
      <c r="B56" s="266">
        <v>1956</v>
      </c>
      <c r="C56" s="563">
        <v>44935</v>
      </c>
      <c r="D56" s="591">
        <v>0.22638888888888889</v>
      </c>
      <c r="E56" s="277" t="s">
        <v>95</v>
      </c>
      <c r="F56" s="34">
        <v>60</v>
      </c>
      <c r="G56" s="34" t="s">
        <v>96</v>
      </c>
      <c r="H56" s="34" t="s">
        <v>97</v>
      </c>
      <c r="I56" s="35" t="s">
        <v>98</v>
      </c>
      <c r="J56" s="35" t="s">
        <v>173</v>
      </c>
      <c r="K56" s="35" t="s">
        <v>182</v>
      </c>
      <c r="L56" s="35" t="s">
        <v>125</v>
      </c>
      <c r="M56" s="35" t="s">
        <v>181</v>
      </c>
      <c r="N56" s="55" t="s">
        <v>1588</v>
      </c>
      <c r="O56" s="35" t="s">
        <v>100</v>
      </c>
      <c r="P56" s="34">
        <v>0.10100000000000001</v>
      </c>
      <c r="Q56" s="34">
        <v>0.04</v>
      </c>
      <c r="R56" s="34">
        <v>0.06</v>
      </c>
      <c r="S56" s="34">
        <v>3.1E-2</v>
      </c>
      <c r="T56" s="34" t="s">
        <v>101</v>
      </c>
      <c r="U56" s="34">
        <v>3.3000000000000002E-2</v>
      </c>
      <c r="V56" s="34" t="s">
        <v>101</v>
      </c>
      <c r="W56" s="34">
        <v>0.03</v>
      </c>
      <c r="X56" s="34">
        <v>3.1E-2</v>
      </c>
      <c r="Y56" s="34">
        <v>1.4E-2</v>
      </c>
      <c r="Z56" s="34" t="s">
        <v>101</v>
      </c>
      <c r="AA56" s="34">
        <v>6.0000000000000001E-3</v>
      </c>
      <c r="AB56" s="34" t="s">
        <v>101</v>
      </c>
      <c r="AC56" s="34">
        <v>6.0000000000000001E-3</v>
      </c>
      <c r="AD56" s="34" t="s">
        <v>101</v>
      </c>
      <c r="AE56" s="34">
        <v>5.0000000000000001E-3</v>
      </c>
      <c r="AF56" s="34" t="s">
        <v>101</v>
      </c>
      <c r="AG56" s="34">
        <v>2E-3</v>
      </c>
      <c r="AH56" s="34">
        <v>57.936999999999998</v>
      </c>
      <c r="AI56" s="34">
        <v>0.43</v>
      </c>
      <c r="AJ56" s="34" t="s">
        <v>101</v>
      </c>
      <c r="AK56" s="34">
        <v>2E-3</v>
      </c>
      <c r="AL56" s="34" t="s">
        <v>101</v>
      </c>
      <c r="AM56" s="34">
        <v>2E-3</v>
      </c>
      <c r="AN56" s="34" t="s">
        <v>101</v>
      </c>
      <c r="AO56" s="34">
        <v>2E-3</v>
      </c>
      <c r="AP56" s="34" t="s">
        <v>101</v>
      </c>
      <c r="AQ56" s="34">
        <v>2E-3</v>
      </c>
      <c r="AR56" s="34" t="s">
        <v>101</v>
      </c>
      <c r="AS56" s="34">
        <v>2E-3</v>
      </c>
      <c r="AT56" s="34">
        <v>3.5000000000000003E-2</v>
      </c>
      <c r="AU56" s="34">
        <v>1E-3</v>
      </c>
      <c r="AV56" s="34" t="s">
        <v>101</v>
      </c>
      <c r="AW56" s="34">
        <v>2E-3</v>
      </c>
      <c r="AX56" s="34" t="s">
        <v>101</v>
      </c>
      <c r="AY56" s="34">
        <v>2E-3</v>
      </c>
      <c r="AZ56" s="34" t="s">
        <v>101</v>
      </c>
      <c r="BA56" s="34">
        <v>3.0000000000000001E-3</v>
      </c>
      <c r="BB56" s="34" t="s">
        <v>101</v>
      </c>
      <c r="BC56" s="34">
        <v>2E-3</v>
      </c>
      <c r="BD56" s="34" t="s">
        <v>101</v>
      </c>
      <c r="BE56" s="34">
        <v>2E-3</v>
      </c>
      <c r="BF56" s="34" t="s">
        <v>101</v>
      </c>
      <c r="BG56" s="34">
        <v>2E-3</v>
      </c>
      <c r="BH56" s="34" t="s">
        <v>101</v>
      </c>
      <c r="BI56" s="34">
        <v>2E-3</v>
      </c>
      <c r="BJ56" s="34" t="s">
        <v>101</v>
      </c>
      <c r="BK56" s="34">
        <v>8.9999999999999993E-3</v>
      </c>
      <c r="BL56" s="34" t="s">
        <v>101</v>
      </c>
      <c r="BM56" s="34">
        <v>2E-3</v>
      </c>
      <c r="BN56" s="34" t="s">
        <v>101</v>
      </c>
      <c r="BO56" s="34">
        <v>6.0000000000000001E-3</v>
      </c>
      <c r="BP56" s="34" t="s">
        <v>101</v>
      </c>
      <c r="BQ56" s="34">
        <v>0.01</v>
      </c>
      <c r="BR56" s="34" t="s">
        <v>101</v>
      </c>
      <c r="BS56" s="34">
        <v>1.9E-2</v>
      </c>
      <c r="BT56" s="34">
        <v>0.59299999999999997</v>
      </c>
      <c r="BU56" s="34">
        <v>7.6999999999999999E-2</v>
      </c>
      <c r="BV56" s="34" t="s">
        <v>101</v>
      </c>
      <c r="BW56" s="34">
        <v>0.35699999999999998</v>
      </c>
      <c r="BX56" s="34" t="s">
        <v>101</v>
      </c>
      <c r="BY56" s="34">
        <v>7.8E-2</v>
      </c>
      <c r="BZ56" s="34" t="s">
        <v>101</v>
      </c>
      <c r="CA56" s="34">
        <v>0.246</v>
      </c>
      <c r="CB56" s="34" t="s">
        <v>101</v>
      </c>
      <c r="CC56" s="34">
        <v>0.47399999999999998</v>
      </c>
      <c r="CD56" s="34">
        <v>6.1840000000000002</v>
      </c>
      <c r="CE56" s="34">
        <v>0.19700000000000001</v>
      </c>
      <c r="CF56" s="34">
        <v>0.41499999999999998</v>
      </c>
      <c r="CG56" s="34">
        <v>6.4000000000000001E-2</v>
      </c>
      <c r="CH56" s="34">
        <v>11.186</v>
      </c>
      <c r="CI56" s="34">
        <v>0.80900000000000005</v>
      </c>
      <c r="CJ56" s="34" t="s">
        <v>101</v>
      </c>
      <c r="CK56" s="34">
        <v>0.109</v>
      </c>
      <c r="CL56" s="34">
        <v>23.414000000000001</v>
      </c>
      <c r="CM56" s="34">
        <v>0.56200000000000006</v>
      </c>
      <c r="CN56" s="34" t="s">
        <v>101</v>
      </c>
      <c r="CO56" s="34">
        <v>2.3E-2</v>
      </c>
      <c r="CP56" s="34" t="s">
        <v>101</v>
      </c>
      <c r="CQ56" s="34">
        <v>2.4E-2</v>
      </c>
      <c r="CR56" s="34" t="s">
        <v>101</v>
      </c>
      <c r="CS56" s="34">
        <v>1.663</v>
      </c>
      <c r="CT56" s="582">
        <f t="shared" si="2"/>
        <v>99.956000000000003</v>
      </c>
      <c r="CU56" s="1796"/>
    </row>
    <row r="57" spans="1:99" s="34" customFormat="1" ht="14.45" customHeight="1" thickBot="1" x14ac:dyDescent="0.25">
      <c r="A57" s="705">
        <v>2</v>
      </c>
      <c r="B57" s="266">
        <v>1964</v>
      </c>
      <c r="C57" s="563">
        <v>44935</v>
      </c>
      <c r="D57" s="591">
        <v>0.23958333333333334</v>
      </c>
      <c r="E57" s="277" t="s">
        <v>95</v>
      </c>
      <c r="F57" s="34">
        <v>60</v>
      </c>
      <c r="G57" s="34" t="s">
        <v>96</v>
      </c>
      <c r="H57" s="34" t="s">
        <v>97</v>
      </c>
      <c r="I57" s="35" t="s">
        <v>98</v>
      </c>
      <c r="J57" s="35" t="s">
        <v>175</v>
      </c>
      <c r="K57" s="35" t="s">
        <v>182</v>
      </c>
      <c r="L57" s="35" t="s">
        <v>125</v>
      </c>
      <c r="M57" s="35" t="s">
        <v>181</v>
      </c>
      <c r="N57" s="55" t="s">
        <v>1591</v>
      </c>
      <c r="O57" s="35" t="s">
        <v>100</v>
      </c>
      <c r="P57" s="34" t="s">
        <v>101</v>
      </c>
      <c r="Q57" s="34">
        <v>5.3999999999999999E-2</v>
      </c>
      <c r="R57" s="34" t="s">
        <v>101</v>
      </c>
      <c r="S57" s="34">
        <v>4.2999999999999997E-2</v>
      </c>
      <c r="T57" s="34" t="s">
        <v>101</v>
      </c>
      <c r="U57" s="34">
        <v>3.6999999999999998E-2</v>
      </c>
      <c r="V57" s="34" t="s">
        <v>101</v>
      </c>
      <c r="W57" s="34">
        <v>2.9000000000000001E-2</v>
      </c>
      <c r="X57" s="34">
        <v>2.3E-2</v>
      </c>
      <c r="Y57" s="34">
        <v>1.2999999999999999E-2</v>
      </c>
      <c r="Z57" s="34" t="s">
        <v>101</v>
      </c>
      <c r="AA57" s="34">
        <v>5.0000000000000001E-3</v>
      </c>
      <c r="AB57" s="34" t="s">
        <v>101</v>
      </c>
      <c r="AC57" s="34">
        <v>5.0000000000000001E-3</v>
      </c>
      <c r="AD57" s="34" t="s">
        <v>101</v>
      </c>
      <c r="AE57" s="34">
        <v>3.0000000000000001E-3</v>
      </c>
      <c r="AF57" s="34" t="s">
        <v>101</v>
      </c>
      <c r="AG57" s="34">
        <v>2E-3</v>
      </c>
      <c r="AH57" s="34">
        <v>59.82</v>
      </c>
      <c r="AI57" s="34">
        <v>0.41</v>
      </c>
      <c r="AJ57" s="34" t="s">
        <v>101</v>
      </c>
      <c r="AK57" s="34">
        <v>2E-3</v>
      </c>
      <c r="AL57" s="34" t="s">
        <v>101</v>
      </c>
      <c r="AM57" s="34">
        <v>2E-3</v>
      </c>
      <c r="AN57" s="34" t="s">
        <v>101</v>
      </c>
      <c r="AO57" s="34">
        <v>2E-3</v>
      </c>
      <c r="AP57" s="34" t="s">
        <v>101</v>
      </c>
      <c r="AQ57" s="34">
        <v>2E-3</v>
      </c>
      <c r="AR57" s="34" t="s">
        <v>101</v>
      </c>
      <c r="AS57" s="34">
        <v>2E-3</v>
      </c>
      <c r="AT57" s="34">
        <v>3.5000000000000003E-2</v>
      </c>
      <c r="AU57" s="34">
        <v>1E-3</v>
      </c>
      <c r="AV57" s="34" t="s">
        <v>101</v>
      </c>
      <c r="AW57" s="34">
        <v>2E-3</v>
      </c>
      <c r="AX57" s="34" t="s">
        <v>101</v>
      </c>
      <c r="AY57" s="34">
        <v>2E-3</v>
      </c>
      <c r="AZ57" s="34" t="s">
        <v>101</v>
      </c>
      <c r="BA57" s="34">
        <v>3.0000000000000001E-3</v>
      </c>
      <c r="BB57" s="34" t="s">
        <v>101</v>
      </c>
      <c r="BC57" s="34">
        <v>2E-3</v>
      </c>
      <c r="BD57" s="34" t="s">
        <v>101</v>
      </c>
      <c r="BE57" s="34">
        <v>2E-3</v>
      </c>
      <c r="BF57" s="34" t="s">
        <v>101</v>
      </c>
      <c r="BG57" s="34">
        <v>2E-3</v>
      </c>
      <c r="BH57" s="34" t="s">
        <v>101</v>
      </c>
      <c r="BI57" s="34">
        <v>2E-3</v>
      </c>
      <c r="BJ57" s="34" t="s">
        <v>101</v>
      </c>
      <c r="BK57" s="34">
        <v>8.9999999999999993E-3</v>
      </c>
      <c r="BL57" s="34" t="s">
        <v>101</v>
      </c>
      <c r="BM57" s="34">
        <v>2E-3</v>
      </c>
      <c r="BN57" s="34" t="s">
        <v>101</v>
      </c>
      <c r="BO57" s="34">
        <v>5.0000000000000001E-3</v>
      </c>
      <c r="BP57" s="34" t="s">
        <v>101</v>
      </c>
      <c r="BQ57" s="34">
        <v>1.2E-2</v>
      </c>
      <c r="BR57" s="34" t="s">
        <v>101</v>
      </c>
      <c r="BS57" s="34">
        <v>1.9E-2</v>
      </c>
      <c r="BT57" s="34">
        <v>0.65200000000000002</v>
      </c>
      <c r="BU57" s="34">
        <v>7.8E-2</v>
      </c>
      <c r="BV57" s="34" t="s">
        <v>101</v>
      </c>
      <c r="BW57" s="34">
        <v>0.36</v>
      </c>
      <c r="BX57" s="34" t="s">
        <v>101</v>
      </c>
      <c r="BY57" s="34">
        <v>8.5999999999999993E-2</v>
      </c>
      <c r="BZ57" s="34" t="s">
        <v>101</v>
      </c>
      <c r="CA57" s="34">
        <v>0.27</v>
      </c>
      <c r="CB57" s="34" t="s">
        <v>101</v>
      </c>
      <c r="CC57" s="34">
        <v>0.498</v>
      </c>
      <c r="CD57" s="34">
        <v>5.9749999999999996</v>
      </c>
      <c r="CE57" s="34">
        <v>0.222</v>
      </c>
      <c r="CF57" s="34">
        <v>0.46200000000000002</v>
      </c>
      <c r="CG57" s="34">
        <v>7.4999999999999997E-2</v>
      </c>
      <c r="CH57" s="34">
        <v>10.317</v>
      </c>
      <c r="CI57" s="34">
        <v>0.78200000000000003</v>
      </c>
      <c r="CJ57" s="34" t="s">
        <v>101</v>
      </c>
      <c r="CK57" s="34">
        <v>0.108</v>
      </c>
      <c r="CL57" s="34">
        <v>22.335000000000001</v>
      </c>
      <c r="CM57" s="34">
        <v>0.56799999999999995</v>
      </c>
      <c r="CN57" s="34" t="s">
        <v>101</v>
      </c>
      <c r="CO57" s="34">
        <v>2.5000000000000001E-2</v>
      </c>
      <c r="CP57" s="34">
        <v>0.27400000000000002</v>
      </c>
      <c r="CQ57" s="34">
        <v>3.6999999999999998E-2</v>
      </c>
      <c r="CR57" s="34" t="s">
        <v>101</v>
      </c>
      <c r="CS57" s="34">
        <v>1.6459999999999999</v>
      </c>
      <c r="CT57" s="582">
        <f t="shared" si="2"/>
        <v>99.893000000000001</v>
      </c>
      <c r="CU57" s="1796"/>
    </row>
    <row r="58" spans="1:99" s="32" customFormat="1" x14ac:dyDescent="0.2">
      <c r="A58" s="703">
        <v>2</v>
      </c>
      <c r="B58" s="264">
        <v>1906</v>
      </c>
      <c r="C58" s="561">
        <v>44935</v>
      </c>
      <c r="D58" s="589">
        <v>0.1361111111111111</v>
      </c>
      <c r="E58" s="275" t="s">
        <v>95</v>
      </c>
      <c r="F58" s="32">
        <v>60</v>
      </c>
      <c r="G58" s="32" t="s">
        <v>96</v>
      </c>
      <c r="H58" s="32" t="s">
        <v>97</v>
      </c>
      <c r="I58" s="33" t="s">
        <v>98</v>
      </c>
      <c r="J58" s="33" t="s">
        <v>127</v>
      </c>
      <c r="K58" s="33" t="s">
        <v>182</v>
      </c>
      <c r="L58" s="33" t="s">
        <v>125</v>
      </c>
      <c r="M58" s="33" t="s">
        <v>181</v>
      </c>
      <c r="N58" s="53" t="s">
        <v>1491</v>
      </c>
      <c r="O58" s="33" t="s">
        <v>100</v>
      </c>
      <c r="P58" s="32" t="s">
        <v>101</v>
      </c>
      <c r="Q58" s="32">
        <v>0.1</v>
      </c>
      <c r="R58" s="32" t="s">
        <v>101</v>
      </c>
      <c r="S58" s="32">
        <v>5.8000000000000003E-2</v>
      </c>
      <c r="T58" s="32" t="s">
        <v>101</v>
      </c>
      <c r="U58" s="32">
        <v>4.7E-2</v>
      </c>
      <c r="V58" s="32" t="s">
        <v>101</v>
      </c>
      <c r="W58" s="32">
        <v>4.4999999999999998E-2</v>
      </c>
      <c r="X58" s="32">
        <v>5.7000000000000002E-2</v>
      </c>
      <c r="Y58" s="32">
        <v>1.7000000000000001E-2</v>
      </c>
      <c r="Z58" s="32" t="s">
        <v>101</v>
      </c>
      <c r="AA58" s="32">
        <v>7.0000000000000001E-3</v>
      </c>
      <c r="AB58" s="32" t="s">
        <v>101</v>
      </c>
      <c r="AC58" s="32">
        <v>6.0000000000000001E-3</v>
      </c>
      <c r="AD58" s="32" t="s">
        <v>101</v>
      </c>
      <c r="AE58" s="32">
        <v>3.0000000000000001E-3</v>
      </c>
      <c r="AF58" s="32" t="s">
        <v>101</v>
      </c>
      <c r="AG58" s="32">
        <v>2E-3</v>
      </c>
      <c r="AH58" s="32">
        <v>57.279000000000003</v>
      </c>
      <c r="AI58" s="32">
        <v>0.42399999999999999</v>
      </c>
      <c r="AJ58" s="32" t="s">
        <v>101</v>
      </c>
      <c r="AK58" s="32">
        <v>2E-3</v>
      </c>
      <c r="AL58" s="32" t="s">
        <v>101</v>
      </c>
      <c r="AM58" s="32">
        <v>2E-3</v>
      </c>
      <c r="AN58" s="32" t="s">
        <v>101</v>
      </c>
      <c r="AO58" s="32">
        <v>2E-3</v>
      </c>
      <c r="AP58" s="32" t="s">
        <v>101</v>
      </c>
      <c r="AQ58" s="32">
        <v>2E-3</v>
      </c>
      <c r="AR58" s="32" t="s">
        <v>101</v>
      </c>
      <c r="AS58" s="32">
        <v>2E-3</v>
      </c>
      <c r="AT58" s="32">
        <v>4.7E-2</v>
      </c>
      <c r="AU58" s="32">
        <v>1E-3</v>
      </c>
      <c r="AV58" s="32" t="s">
        <v>101</v>
      </c>
      <c r="AW58" s="32">
        <v>2E-3</v>
      </c>
      <c r="AX58" s="32" t="s">
        <v>101</v>
      </c>
      <c r="AY58" s="32">
        <v>2E-3</v>
      </c>
      <c r="AZ58" s="32" t="s">
        <v>101</v>
      </c>
      <c r="BA58" s="32">
        <v>3.0000000000000001E-3</v>
      </c>
      <c r="BB58" s="32" t="s">
        <v>101</v>
      </c>
      <c r="BC58" s="32">
        <v>2E-3</v>
      </c>
      <c r="BD58" s="32" t="s">
        <v>101</v>
      </c>
      <c r="BE58" s="32">
        <v>2E-3</v>
      </c>
      <c r="BF58" s="32" t="s">
        <v>101</v>
      </c>
      <c r="BG58" s="32">
        <v>2E-3</v>
      </c>
      <c r="BH58" s="32" t="s">
        <v>101</v>
      </c>
      <c r="BI58" s="32">
        <v>2E-3</v>
      </c>
      <c r="BJ58" s="32" t="s">
        <v>101</v>
      </c>
      <c r="BK58" s="32">
        <v>1.0999999999999999E-2</v>
      </c>
      <c r="BL58" s="32" t="s">
        <v>101</v>
      </c>
      <c r="BM58" s="32">
        <v>2E-3</v>
      </c>
      <c r="BN58" s="32" t="s">
        <v>101</v>
      </c>
      <c r="BO58" s="32">
        <v>4.0000000000000001E-3</v>
      </c>
      <c r="BP58" s="32" t="s">
        <v>101</v>
      </c>
      <c r="BQ58" s="32">
        <v>7.0000000000000001E-3</v>
      </c>
      <c r="BR58" s="32" t="s">
        <v>101</v>
      </c>
      <c r="BS58" s="32">
        <v>1.7000000000000001E-2</v>
      </c>
      <c r="BT58" s="32">
        <v>0.19900000000000001</v>
      </c>
      <c r="BU58" s="32">
        <v>7.5999999999999998E-2</v>
      </c>
      <c r="BV58" s="32" t="s">
        <v>101</v>
      </c>
      <c r="BW58" s="32">
        <v>0.36199999999999999</v>
      </c>
      <c r="BX58" s="32" t="s">
        <v>101</v>
      </c>
      <c r="BY58" s="32">
        <v>0.10100000000000001</v>
      </c>
      <c r="BZ58" s="32" t="s">
        <v>101</v>
      </c>
      <c r="CA58" s="32">
        <v>0.27900000000000003</v>
      </c>
      <c r="CB58" s="32" t="s">
        <v>101</v>
      </c>
      <c r="CC58" s="32">
        <v>0.51900000000000002</v>
      </c>
      <c r="CD58" s="32">
        <v>4.9459999999999997</v>
      </c>
      <c r="CE58" s="32">
        <v>0.17499999999999999</v>
      </c>
      <c r="CF58" s="32">
        <v>0.81299999999999994</v>
      </c>
      <c r="CG58" s="32">
        <v>7.6999999999999999E-2</v>
      </c>
      <c r="CH58" s="32">
        <v>10.742000000000001</v>
      </c>
      <c r="CI58" s="32">
        <v>0.75900000000000001</v>
      </c>
      <c r="CJ58" s="32" t="s">
        <v>101</v>
      </c>
      <c r="CK58" s="32">
        <v>0.123</v>
      </c>
      <c r="CL58" s="32">
        <v>25.076000000000001</v>
      </c>
      <c r="CM58" s="32">
        <v>0.59699999999999998</v>
      </c>
      <c r="CN58" s="32">
        <v>0.84099999999999997</v>
      </c>
      <c r="CO58" s="32">
        <v>4.9000000000000002E-2</v>
      </c>
      <c r="CP58" s="32" t="s">
        <v>101</v>
      </c>
      <c r="CQ58" s="32">
        <v>0.04</v>
      </c>
      <c r="CR58" s="32" t="s">
        <v>101</v>
      </c>
      <c r="CS58" s="32">
        <v>1.4470000000000001</v>
      </c>
      <c r="CT58" s="580">
        <f t="shared" si="2"/>
        <v>99.999999999999986</v>
      </c>
      <c r="CU58" s="1796"/>
    </row>
    <row r="59" spans="1:99" s="30" customFormat="1" x14ac:dyDescent="0.2">
      <c r="A59" s="704">
        <v>2</v>
      </c>
      <c r="B59" s="265">
        <v>1907</v>
      </c>
      <c r="C59" s="562">
        <v>44935</v>
      </c>
      <c r="D59" s="590">
        <v>0.13819444444444443</v>
      </c>
      <c r="E59" s="276" t="s">
        <v>95</v>
      </c>
      <c r="F59" s="30">
        <v>60</v>
      </c>
      <c r="G59" s="30" t="s">
        <v>96</v>
      </c>
      <c r="H59" s="30" t="s">
        <v>97</v>
      </c>
      <c r="I59" s="31" t="s">
        <v>98</v>
      </c>
      <c r="J59" s="31" t="s">
        <v>127</v>
      </c>
      <c r="K59" s="31" t="s">
        <v>182</v>
      </c>
      <c r="L59" s="31" t="s">
        <v>125</v>
      </c>
      <c r="M59" s="31" t="s">
        <v>181</v>
      </c>
      <c r="N59" s="54" t="s">
        <v>1492</v>
      </c>
      <c r="O59" s="31" t="s">
        <v>100</v>
      </c>
      <c r="P59" s="30" t="s">
        <v>101</v>
      </c>
      <c r="Q59" s="30">
        <v>5.6000000000000001E-2</v>
      </c>
      <c r="R59" s="30">
        <v>4.9000000000000002E-2</v>
      </c>
      <c r="S59" s="30">
        <v>0.03</v>
      </c>
      <c r="T59" s="30" t="s">
        <v>101</v>
      </c>
      <c r="U59" s="30">
        <v>3.3000000000000002E-2</v>
      </c>
      <c r="V59" s="30" t="s">
        <v>101</v>
      </c>
      <c r="W59" s="30">
        <v>4.3999999999999997E-2</v>
      </c>
      <c r="X59" s="30">
        <v>7.4999999999999997E-2</v>
      </c>
      <c r="Y59" s="30">
        <v>1.4999999999999999E-2</v>
      </c>
      <c r="Z59" s="30" t="s">
        <v>101</v>
      </c>
      <c r="AA59" s="30">
        <v>6.0000000000000001E-3</v>
      </c>
      <c r="AB59" s="30" t="s">
        <v>101</v>
      </c>
      <c r="AC59" s="30">
        <v>6.0000000000000001E-3</v>
      </c>
      <c r="AD59" s="30" t="s">
        <v>101</v>
      </c>
      <c r="AE59" s="30">
        <v>3.0000000000000001E-3</v>
      </c>
      <c r="AF59" s="30" t="s">
        <v>101</v>
      </c>
      <c r="AG59" s="30">
        <v>2E-3</v>
      </c>
      <c r="AH59" s="30">
        <v>57.578000000000003</v>
      </c>
      <c r="AI59" s="30">
        <v>0.44600000000000001</v>
      </c>
      <c r="AJ59" s="30" t="s">
        <v>101</v>
      </c>
      <c r="AK59" s="30">
        <v>2E-3</v>
      </c>
      <c r="AL59" s="30" t="s">
        <v>101</v>
      </c>
      <c r="AM59" s="30">
        <v>2E-3</v>
      </c>
      <c r="AN59" s="30" t="s">
        <v>101</v>
      </c>
      <c r="AO59" s="30">
        <v>2E-3</v>
      </c>
      <c r="AP59" s="30" t="s">
        <v>101</v>
      </c>
      <c r="AQ59" s="30">
        <v>2E-3</v>
      </c>
      <c r="AR59" s="30" t="s">
        <v>101</v>
      </c>
      <c r="AS59" s="30">
        <v>2E-3</v>
      </c>
      <c r="AT59" s="30">
        <v>4.7E-2</v>
      </c>
      <c r="AU59" s="30">
        <v>1E-3</v>
      </c>
      <c r="AV59" s="30" t="s">
        <v>101</v>
      </c>
      <c r="AW59" s="30">
        <v>2E-3</v>
      </c>
      <c r="AX59" s="30" t="s">
        <v>101</v>
      </c>
      <c r="AY59" s="30">
        <v>2E-3</v>
      </c>
      <c r="AZ59" s="30" t="s">
        <v>101</v>
      </c>
      <c r="BA59" s="30">
        <v>3.0000000000000001E-3</v>
      </c>
      <c r="BB59" s="30" t="s">
        <v>101</v>
      </c>
      <c r="BC59" s="30">
        <v>2E-3</v>
      </c>
      <c r="BD59" s="30" t="s">
        <v>101</v>
      </c>
      <c r="BE59" s="30">
        <v>2E-3</v>
      </c>
      <c r="BF59" s="30" t="s">
        <v>101</v>
      </c>
      <c r="BG59" s="30">
        <v>2E-3</v>
      </c>
      <c r="BH59" s="30" t="s">
        <v>101</v>
      </c>
      <c r="BI59" s="30">
        <v>2E-3</v>
      </c>
      <c r="BJ59" s="30" t="s">
        <v>101</v>
      </c>
      <c r="BK59" s="30">
        <v>1.4E-2</v>
      </c>
      <c r="BL59" s="30" t="s">
        <v>101</v>
      </c>
      <c r="BM59" s="30">
        <v>2E-3</v>
      </c>
      <c r="BN59" s="30" t="s">
        <v>101</v>
      </c>
      <c r="BO59" s="30">
        <v>4.0000000000000001E-3</v>
      </c>
      <c r="BP59" s="30" t="s">
        <v>101</v>
      </c>
      <c r="BQ59" s="30">
        <v>7.0000000000000001E-3</v>
      </c>
      <c r="BR59" s="30" t="s">
        <v>101</v>
      </c>
      <c r="BS59" s="30">
        <v>1.9E-2</v>
      </c>
      <c r="BT59" s="30">
        <v>0.20100000000000001</v>
      </c>
      <c r="BU59" s="30">
        <v>8.3000000000000004E-2</v>
      </c>
      <c r="BV59" s="30" t="s">
        <v>101</v>
      </c>
      <c r="BW59" s="30">
        <v>0.39500000000000002</v>
      </c>
      <c r="BX59" s="30" t="s">
        <v>101</v>
      </c>
      <c r="BY59" s="30">
        <v>9.8000000000000004E-2</v>
      </c>
      <c r="BZ59" s="30" t="s">
        <v>101</v>
      </c>
      <c r="CA59" s="30">
        <v>0.27300000000000002</v>
      </c>
      <c r="CB59" s="30" t="s">
        <v>101</v>
      </c>
      <c r="CC59" s="30">
        <v>0.51700000000000002</v>
      </c>
      <c r="CD59" s="30">
        <v>4.9539999999999997</v>
      </c>
      <c r="CE59" s="30">
        <v>0.17899999999999999</v>
      </c>
      <c r="CF59" s="30">
        <v>0.84299999999999997</v>
      </c>
      <c r="CG59" s="30">
        <v>7.8E-2</v>
      </c>
      <c r="CH59" s="30">
        <v>10.255000000000001</v>
      </c>
      <c r="CI59" s="30">
        <v>0.68899999999999995</v>
      </c>
      <c r="CJ59" s="30" t="s">
        <v>101</v>
      </c>
      <c r="CK59" s="30">
        <v>0.109</v>
      </c>
      <c r="CL59" s="30">
        <v>25.094000000000001</v>
      </c>
      <c r="CM59" s="30">
        <v>0.59899999999999998</v>
      </c>
      <c r="CN59" s="30">
        <v>0.82899999999999996</v>
      </c>
      <c r="CO59" s="30">
        <v>4.8000000000000001E-2</v>
      </c>
      <c r="CP59" s="30" t="s">
        <v>101</v>
      </c>
      <c r="CQ59" s="30">
        <v>3.5999999999999997E-2</v>
      </c>
      <c r="CR59" s="30" t="s">
        <v>101</v>
      </c>
      <c r="CS59" s="30">
        <v>0.92500000000000004</v>
      </c>
      <c r="CT59" s="581">
        <f t="shared" si="2"/>
        <v>99.924999999999997</v>
      </c>
      <c r="CU59" s="1796"/>
    </row>
    <row r="60" spans="1:99" s="30" customFormat="1" x14ac:dyDescent="0.2">
      <c r="A60" s="704">
        <v>2</v>
      </c>
      <c r="B60" s="265">
        <v>1916</v>
      </c>
      <c r="C60" s="562">
        <v>44935</v>
      </c>
      <c r="D60" s="590">
        <v>0.15625</v>
      </c>
      <c r="E60" s="276" t="s">
        <v>95</v>
      </c>
      <c r="F60" s="30">
        <v>60</v>
      </c>
      <c r="G60" s="30" t="s">
        <v>96</v>
      </c>
      <c r="H60" s="30" t="s">
        <v>97</v>
      </c>
      <c r="I60" s="31" t="s">
        <v>98</v>
      </c>
      <c r="J60" s="31" t="s">
        <v>127</v>
      </c>
      <c r="K60" s="31" t="s">
        <v>182</v>
      </c>
      <c r="L60" s="31" t="s">
        <v>125</v>
      </c>
      <c r="M60" s="31" t="s">
        <v>181</v>
      </c>
      <c r="N60" s="54" t="s">
        <v>1493</v>
      </c>
      <c r="O60" s="31" t="s">
        <v>100</v>
      </c>
      <c r="P60" s="30" t="s">
        <v>101</v>
      </c>
      <c r="Q60" s="30">
        <v>7.8E-2</v>
      </c>
      <c r="R60" s="30" t="s">
        <v>101</v>
      </c>
      <c r="S60" s="30">
        <v>6.7000000000000004E-2</v>
      </c>
      <c r="T60" s="30" t="s">
        <v>101</v>
      </c>
      <c r="U60" s="30">
        <v>3.4000000000000002E-2</v>
      </c>
      <c r="V60" s="30" t="s">
        <v>101</v>
      </c>
      <c r="W60" s="30">
        <v>4.9000000000000002E-2</v>
      </c>
      <c r="X60" s="30">
        <v>5.5E-2</v>
      </c>
      <c r="Y60" s="30">
        <v>1.6E-2</v>
      </c>
      <c r="Z60" s="30" t="s">
        <v>101</v>
      </c>
      <c r="AA60" s="30">
        <v>6.0000000000000001E-3</v>
      </c>
      <c r="AB60" s="30" t="s">
        <v>101</v>
      </c>
      <c r="AC60" s="30">
        <v>6.0000000000000001E-3</v>
      </c>
      <c r="AD60" s="30" t="s">
        <v>101</v>
      </c>
      <c r="AE60" s="30">
        <v>3.0000000000000001E-3</v>
      </c>
      <c r="AF60" s="30" t="s">
        <v>101</v>
      </c>
      <c r="AG60" s="30">
        <v>2E-3</v>
      </c>
      <c r="AH60" s="30">
        <v>56.524000000000001</v>
      </c>
      <c r="AI60" s="30">
        <v>0.433</v>
      </c>
      <c r="AJ60" s="30" t="s">
        <v>101</v>
      </c>
      <c r="AK60" s="30">
        <v>2E-3</v>
      </c>
      <c r="AL60" s="30" t="s">
        <v>101</v>
      </c>
      <c r="AM60" s="30">
        <v>2E-3</v>
      </c>
      <c r="AN60" s="30" t="s">
        <v>101</v>
      </c>
      <c r="AO60" s="30">
        <v>2E-3</v>
      </c>
      <c r="AP60" s="30" t="s">
        <v>101</v>
      </c>
      <c r="AQ60" s="30">
        <v>2E-3</v>
      </c>
      <c r="AR60" s="30" t="s">
        <v>101</v>
      </c>
      <c r="AS60" s="30">
        <v>2E-3</v>
      </c>
      <c r="AT60" s="30">
        <v>4.9000000000000002E-2</v>
      </c>
      <c r="AU60" s="30">
        <v>1E-3</v>
      </c>
      <c r="AV60" s="30" t="s">
        <v>101</v>
      </c>
      <c r="AW60" s="30">
        <v>2E-3</v>
      </c>
      <c r="AX60" s="30" t="s">
        <v>101</v>
      </c>
      <c r="AY60" s="30">
        <v>2E-3</v>
      </c>
      <c r="AZ60" s="30" t="s">
        <v>101</v>
      </c>
      <c r="BA60" s="30">
        <v>3.0000000000000001E-3</v>
      </c>
      <c r="BB60" s="30" t="s">
        <v>101</v>
      </c>
      <c r="BC60" s="30">
        <v>2E-3</v>
      </c>
      <c r="BD60" s="30" t="s">
        <v>101</v>
      </c>
      <c r="BE60" s="30">
        <v>2E-3</v>
      </c>
      <c r="BF60" s="30" t="s">
        <v>101</v>
      </c>
      <c r="BG60" s="30">
        <v>2E-3</v>
      </c>
      <c r="BH60" s="30" t="s">
        <v>101</v>
      </c>
      <c r="BI60" s="30">
        <v>2E-3</v>
      </c>
      <c r="BJ60" s="30" t="s">
        <v>101</v>
      </c>
      <c r="BK60" s="30">
        <v>8.9999999999999993E-3</v>
      </c>
      <c r="BL60" s="30" t="s">
        <v>101</v>
      </c>
      <c r="BM60" s="30">
        <v>2E-3</v>
      </c>
      <c r="BN60" s="30" t="s">
        <v>101</v>
      </c>
      <c r="BO60" s="30">
        <v>4.0000000000000001E-3</v>
      </c>
      <c r="BP60" s="30" t="s">
        <v>101</v>
      </c>
      <c r="BQ60" s="30">
        <v>7.0000000000000001E-3</v>
      </c>
      <c r="BR60" s="30" t="s">
        <v>101</v>
      </c>
      <c r="BS60" s="30">
        <v>1.7000000000000001E-2</v>
      </c>
      <c r="BT60" s="30">
        <v>0.20699999999999999</v>
      </c>
      <c r="BU60" s="30">
        <v>7.5999999999999998E-2</v>
      </c>
      <c r="BV60" s="30" t="s">
        <v>101</v>
      </c>
      <c r="BW60" s="30">
        <v>0.36299999999999999</v>
      </c>
      <c r="BX60" s="30" t="s">
        <v>101</v>
      </c>
      <c r="BY60" s="30">
        <v>0.112</v>
      </c>
      <c r="BZ60" s="30" t="s">
        <v>101</v>
      </c>
      <c r="CA60" s="30">
        <v>0.28999999999999998</v>
      </c>
      <c r="CB60" s="30" t="s">
        <v>101</v>
      </c>
      <c r="CC60" s="30">
        <v>0.52</v>
      </c>
      <c r="CD60" s="30">
        <v>5.0190000000000001</v>
      </c>
      <c r="CE60" s="30">
        <v>0.183</v>
      </c>
      <c r="CF60" s="30">
        <v>0.88400000000000001</v>
      </c>
      <c r="CG60" s="30">
        <v>8.2000000000000003E-2</v>
      </c>
      <c r="CH60" s="30">
        <v>10.837999999999999</v>
      </c>
      <c r="CI60" s="30">
        <v>0.67600000000000005</v>
      </c>
      <c r="CJ60" s="30" t="s">
        <v>101</v>
      </c>
      <c r="CK60" s="30">
        <v>9.8000000000000004E-2</v>
      </c>
      <c r="CL60" s="30">
        <v>25.718</v>
      </c>
      <c r="CM60" s="30">
        <v>0.56899999999999995</v>
      </c>
      <c r="CN60" s="30">
        <v>0.70499999999999996</v>
      </c>
      <c r="CO60" s="30">
        <v>0.04</v>
      </c>
      <c r="CP60" s="30" t="s">
        <v>101</v>
      </c>
      <c r="CQ60" s="30">
        <v>3.6999999999999998E-2</v>
      </c>
      <c r="CR60" s="30" t="s">
        <v>101</v>
      </c>
      <c r="CS60" s="30">
        <v>1.2689999999999999</v>
      </c>
      <c r="CT60" s="581">
        <f t="shared" si="2"/>
        <v>99.998999999999995</v>
      </c>
      <c r="CU60" s="1796"/>
    </row>
    <row r="61" spans="1:99" s="30" customFormat="1" x14ac:dyDescent="0.2">
      <c r="A61" s="704">
        <v>2</v>
      </c>
      <c r="B61" s="265">
        <v>1919</v>
      </c>
      <c r="C61" s="562">
        <v>44935</v>
      </c>
      <c r="D61" s="590">
        <v>0.16180555555555556</v>
      </c>
      <c r="E61" s="276" t="s">
        <v>95</v>
      </c>
      <c r="F61" s="30">
        <v>60</v>
      </c>
      <c r="G61" s="30" t="s">
        <v>96</v>
      </c>
      <c r="H61" s="30" t="s">
        <v>97</v>
      </c>
      <c r="I61" s="31" t="s">
        <v>98</v>
      </c>
      <c r="J61" s="31" t="s">
        <v>127</v>
      </c>
      <c r="K61" s="31" t="s">
        <v>182</v>
      </c>
      <c r="L61" s="31" t="s">
        <v>125</v>
      </c>
      <c r="M61" s="31" t="s">
        <v>181</v>
      </c>
      <c r="N61" s="54" t="s">
        <v>1494</v>
      </c>
      <c r="O61" s="31" t="s">
        <v>100</v>
      </c>
      <c r="P61" s="30" t="s">
        <v>101</v>
      </c>
      <c r="Q61" s="30">
        <v>6.4000000000000001E-2</v>
      </c>
      <c r="R61" s="30" t="s">
        <v>101</v>
      </c>
      <c r="S61" s="30">
        <v>7.9000000000000001E-2</v>
      </c>
      <c r="T61" s="30" t="s">
        <v>101</v>
      </c>
      <c r="U61" s="30">
        <v>4.7E-2</v>
      </c>
      <c r="V61" s="30" t="s">
        <v>101</v>
      </c>
      <c r="W61" s="30">
        <v>3.5000000000000003E-2</v>
      </c>
      <c r="X61" s="30">
        <v>7.0999999999999994E-2</v>
      </c>
      <c r="Y61" s="30">
        <v>1.7000000000000001E-2</v>
      </c>
      <c r="Z61" s="30" t="s">
        <v>101</v>
      </c>
      <c r="AA61" s="30">
        <v>7.0000000000000001E-3</v>
      </c>
      <c r="AB61" s="30" t="s">
        <v>101</v>
      </c>
      <c r="AC61" s="30">
        <v>8.0000000000000002E-3</v>
      </c>
      <c r="AD61" s="30" t="s">
        <v>101</v>
      </c>
      <c r="AE61" s="30">
        <v>4.0000000000000001E-3</v>
      </c>
      <c r="AF61" s="30" t="s">
        <v>101</v>
      </c>
      <c r="AG61" s="30">
        <v>2E-3</v>
      </c>
      <c r="AH61" s="30">
        <v>57.338000000000001</v>
      </c>
      <c r="AI61" s="30">
        <v>0.44900000000000001</v>
      </c>
      <c r="AJ61" s="30" t="s">
        <v>101</v>
      </c>
      <c r="AK61" s="30">
        <v>2E-3</v>
      </c>
      <c r="AL61" s="30" t="s">
        <v>101</v>
      </c>
      <c r="AM61" s="30">
        <v>2E-3</v>
      </c>
      <c r="AN61" s="30" t="s">
        <v>101</v>
      </c>
      <c r="AO61" s="30">
        <v>2E-3</v>
      </c>
      <c r="AP61" s="30" t="s">
        <v>101</v>
      </c>
      <c r="AQ61" s="30">
        <v>2E-3</v>
      </c>
      <c r="AR61" s="30" t="s">
        <v>101</v>
      </c>
      <c r="AS61" s="30">
        <v>2E-3</v>
      </c>
      <c r="AT61" s="30">
        <v>4.8000000000000001E-2</v>
      </c>
      <c r="AU61" s="30">
        <v>1E-3</v>
      </c>
      <c r="AV61" s="30" t="s">
        <v>101</v>
      </c>
      <c r="AW61" s="30">
        <v>2E-3</v>
      </c>
      <c r="AX61" s="30" t="s">
        <v>101</v>
      </c>
      <c r="AY61" s="30">
        <v>2E-3</v>
      </c>
      <c r="AZ61" s="30" t="s">
        <v>101</v>
      </c>
      <c r="BA61" s="30">
        <v>3.0000000000000001E-3</v>
      </c>
      <c r="BB61" s="30" t="s">
        <v>101</v>
      </c>
      <c r="BC61" s="30">
        <v>2E-3</v>
      </c>
      <c r="BD61" s="30" t="s">
        <v>101</v>
      </c>
      <c r="BE61" s="30">
        <v>2E-3</v>
      </c>
      <c r="BF61" s="30" t="s">
        <v>101</v>
      </c>
      <c r="BG61" s="30">
        <v>2E-3</v>
      </c>
      <c r="BH61" s="30" t="s">
        <v>101</v>
      </c>
      <c r="BI61" s="30">
        <v>2E-3</v>
      </c>
      <c r="BJ61" s="30" t="s">
        <v>101</v>
      </c>
      <c r="BK61" s="30">
        <v>1.0999999999999999E-2</v>
      </c>
      <c r="BL61" s="30" t="s">
        <v>101</v>
      </c>
      <c r="BM61" s="30">
        <v>2E-3</v>
      </c>
      <c r="BN61" s="30" t="s">
        <v>101</v>
      </c>
      <c r="BO61" s="30">
        <v>4.0000000000000001E-3</v>
      </c>
      <c r="BP61" s="30" t="s">
        <v>101</v>
      </c>
      <c r="BQ61" s="30">
        <v>7.0000000000000001E-3</v>
      </c>
      <c r="BR61" s="30" t="s">
        <v>101</v>
      </c>
      <c r="BS61" s="30">
        <v>1.9E-2</v>
      </c>
      <c r="BT61" s="30">
        <v>0.245</v>
      </c>
      <c r="BU61" s="30">
        <v>8.2000000000000003E-2</v>
      </c>
      <c r="BV61" s="30" t="s">
        <v>101</v>
      </c>
      <c r="BW61" s="30">
        <v>0.38900000000000001</v>
      </c>
      <c r="BX61" s="30" t="s">
        <v>101</v>
      </c>
      <c r="BY61" s="30">
        <v>8.8999999999999996E-2</v>
      </c>
      <c r="BZ61" s="30" t="s">
        <v>101</v>
      </c>
      <c r="CA61" s="30">
        <v>0.27300000000000002</v>
      </c>
      <c r="CB61" s="30" t="s">
        <v>101</v>
      </c>
      <c r="CC61" s="30">
        <v>0.625</v>
      </c>
      <c r="CD61" s="30">
        <v>4.9329999999999998</v>
      </c>
      <c r="CE61" s="30">
        <v>0.182</v>
      </c>
      <c r="CF61" s="30">
        <v>0.76900000000000002</v>
      </c>
      <c r="CG61" s="30">
        <v>7.6999999999999999E-2</v>
      </c>
      <c r="CH61" s="30">
        <v>10.359</v>
      </c>
      <c r="CI61" s="30">
        <v>0.73199999999999998</v>
      </c>
      <c r="CJ61" s="30" t="s">
        <v>101</v>
      </c>
      <c r="CK61" s="30">
        <v>0.16500000000000001</v>
      </c>
      <c r="CL61" s="30">
        <v>25.521000000000001</v>
      </c>
      <c r="CM61" s="30">
        <v>0.623</v>
      </c>
      <c r="CN61" s="30">
        <v>0.61499999999999999</v>
      </c>
      <c r="CO61" s="30">
        <v>4.2000000000000003E-2</v>
      </c>
      <c r="CP61" s="30" t="s">
        <v>101</v>
      </c>
      <c r="CQ61" s="30">
        <v>3.2000000000000001E-2</v>
      </c>
      <c r="CR61" s="30" t="s">
        <v>101</v>
      </c>
      <c r="CS61" s="30">
        <v>1.4</v>
      </c>
      <c r="CT61" s="581">
        <f t="shared" si="2"/>
        <v>99.898999999999987</v>
      </c>
      <c r="CU61" s="1796"/>
    </row>
    <row r="62" spans="1:99" s="30" customFormat="1" x14ac:dyDescent="0.2">
      <c r="A62" s="704">
        <v>2</v>
      </c>
      <c r="B62" s="265">
        <v>1929</v>
      </c>
      <c r="C62" s="562">
        <v>44935</v>
      </c>
      <c r="D62" s="590">
        <v>0.1763888888888889</v>
      </c>
      <c r="E62" s="276" t="s">
        <v>95</v>
      </c>
      <c r="F62" s="30">
        <v>60</v>
      </c>
      <c r="G62" s="30" t="s">
        <v>96</v>
      </c>
      <c r="H62" s="30" t="s">
        <v>97</v>
      </c>
      <c r="I62" s="31" t="s">
        <v>98</v>
      </c>
      <c r="J62" s="31" t="s">
        <v>127</v>
      </c>
      <c r="K62" s="31" t="s">
        <v>182</v>
      </c>
      <c r="L62" s="31" t="s">
        <v>125</v>
      </c>
      <c r="M62" s="31" t="s">
        <v>181</v>
      </c>
      <c r="N62" s="54" t="s">
        <v>1495</v>
      </c>
      <c r="O62" s="31" t="s">
        <v>100</v>
      </c>
      <c r="P62" s="30" t="s">
        <v>101</v>
      </c>
      <c r="Q62" s="30">
        <v>8.7999999999999995E-2</v>
      </c>
      <c r="R62" s="30" t="s">
        <v>101</v>
      </c>
      <c r="S62" s="30">
        <v>4.2999999999999997E-2</v>
      </c>
      <c r="T62" s="30" t="s">
        <v>101</v>
      </c>
      <c r="U62" s="30">
        <v>3.2000000000000001E-2</v>
      </c>
      <c r="V62" s="30" t="s">
        <v>101</v>
      </c>
      <c r="W62" s="30">
        <v>2.9000000000000001E-2</v>
      </c>
      <c r="X62" s="30">
        <v>0.06</v>
      </c>
      <c r="Y62" s="30">
        <v>1.4E-2</v>
      </c>
      <c r="Z62" s="30" t="s">
        <v>101</v>
      </c>
      <c r="AA62" s="30">
        <v>5.0000000000000001E-3</v>
      </c>
      <c r="AB62" s="30" t="s">
        <v>101</v>
      </c>
      <c r="AC62" s="30">
        <v>6.0000000000000001E-3</v>
      </c>
      <c r="AD62" s="30" t="s">
        <v>101</v>
      </c>
      <c r="AE62" s="30">
        <v>3.0000000000000001E-3</v>
      </c>
      <c r="AF62" s="30" t="s">
        <v>101</v>
      </c>
      <c r="AG62" s="30">
        <v>2E-3</v>
      </c>
      <c r="AH62" s="30">
        <v>56.831000000000003</v>
      </c>
      <c r="AI62" s="30">
        <v>0.40799999999999997</v>
      </c>
      <c r="AJ62" s="30" t="s">
        <v>101</v>
      </c>
      <c r="AK62" s="30">
        <v>2E-3</v>
      </c>
      <c r="AL62" s="30" t="s">
        <v>101</v>
      </c>
      <c r="AM62" s="30">
        <v>2E-3</v>
      </c>
      <c r="AN62" s="30" t="s">
        <v>101</v>
      </c>
      <c r="AO62" s="30">
        <v>2E-3</v>
      </c>
      <c r="AP62" s="30" t="s">
        <v>101</v>
      </c>
      <c r="AQ62" s="30">
        <v>2E-3</v>
      </c>
      <c r="AR62" s="30" t="s">
        <v>101</v>
      </c>
      <c r="AS62" s="30">
        <v>2E-3</v>
      </c>
      <c r="AT62" s="30">
        <v>4.9000000000000002E-2</v>
      </c>
      <c r="AU62" s="30">
        <v>1E-3</v>
      </c>
      <c r="AV62" s="30" t="s">
        <v>101</v>
      </c>
      <c r="AW62" s="30">
        <v>2E-3</v>
      </c>
      <c r="AX62" s="30" t="s">
        <v>101</v>
      </c>
      <c r="AY62" s="30">
        <v>2E-3</v>
      </c>
      <c r="AZ62" s="30" t="s">
        <v>101</v>
      </c>
      <c r="BA62" s="30">
        <v>3.0000000000000001E-3</v>
      </c>
      <c r="BB62" s="30" t="s">
        <v>101</v>
      </c>
      <c r="BC62" s="30">
        <v>2E-3</v>
      </c>
      <c r="BD62" s="30" t="s">
        <v>101</v>
      </c>
      <c r="BE62" s="30">
        <v>2E-3</v>
      </c>
      <c r="BF62" s="30" t="s">
        <v>101</v>
      </c>
      <c r="BG62" s="30">
        <v>2E-3</v>
      </c>
      <c r="BH62" s="30" t="s">
        <v>101</v>
      </c>
      <c r="BI62" s="30">
        <v>2E-3</v>
      </c>
      <c r="BJ62" s="30" t="s">
        <v>101</v>
      </c>
      <c r="BK62" s="30">
        <v>8.0000000000000002E-3</v>
      </c>
      <c r="BL62" s="30" t="s">
        <v>101</v>
      </c>
      <c r="BM62" s="30">
        <v>2E-3</v>
      </c>
      <c r="BN62" s="30" t="s">
        <v>101</v>
      </c>
      <c r="BO62" s="30">
        <v>4.0000000000000001E-3</v>
      </c>
      <c r="BP62" s="30" t="s">
        <v>101</v>
      </c>
      <c r="BQ62" s="30">
        <v>7.0000000000000001E-3</v>
      </c>
      <c r="BR62" s="30" t="s">
        <v>101</v>
      </c>
      <c r="BS62" s="30">
        <v>1.7000000000000001E-2</v>
      </c>
      <c r="BT62" s="30">
        <v>0.217</v>
      </c>
      <c r="BU62" s="30">
        <v>7.2999999999999995E-2</v>
      </c>
      <c r="BV62" s="30" t="s">
        <v>101</v>
      </c>
      <c r="BW62" s="30">
        <v>0.34699999999999998</v>
      </c>
      <c r="BX62" s="30" t="s">
        <v>101</v>
      </c>
      <c r="BY62" s="30">
        <v>0.128</v>
      </c>
      <c r="BZ62" s="30" t="s">
        <v>101</v>
      </c>
      <c r="CA62" s="30">
        <v>0.28599999999999998</v>
      </c>
      <c r="CB62" s="30" t="s">
        <v>101</v>
      </c>
      <c r="CC62" s="30">
        <v>0.52200000000000002</v>
      </c>
      <c r="CD62" s="30">
        <v>4.843</v>
      </c>
      <c r="CE62" s="30">
        <v>0.17799999999999999</v>
      </c>
      <c r="CF62" s="30">
        <v>0.97099999999999997</v>
      </c>
      <c r="CG62" s="30">
        <v>8.3000000000000004E-2</v>
      </c>
      <c r="CH62" s="30">
        <v>10.220000000000001</v>
      </c>
      <c r="CI62" s="30">
        <v>0.77300000000000002</v>
      </c>
      <c r="CJ62" s="30" t="s">
        <v>101</v>
      </c>
      <c r="CK62" s="30">
        <v>0.127</v>
      </c>
      <c r="CL62" s="30">
        <v>25.326000000000001</v>
      </c>
      <c r="CM62" s="30">
        <v>0.58799999999999997</v>
      </c>
      <c r="CN62" s="30">
        <v>1.395</v>
      </c>
      <c r="CO62" s="30">
        <v>6.2E-2</v>
      </c>
      <c r="CP62" s="30" t="s">
        <v>101</v>
      </c>
      <c r="CQ62" s="30">
        <v>5.1999999999999998E-2</v>
      </c>
      <c r="CR62" s="30" t="s">
        <v>101</v>
      </c>
      <c r="CS62" s="30">
        <v>1.758</v>
      </c>
      <c r="CT62" s="581">
        <f t="shared" si="2"/>
        <v>99.911999999999992</v>
      </c>
      <c r="CU62" s="1796"/>
    </row>
    <row r="63" spans="1:99" s="30" customFormat="1" x14ac:dyDescent="0.2">
      <c r="A63" s="704">
        <v>2</v>
      </c>
      <c r="B63" s="265">
        <v>1932</v>
      </c>
      <c r="C63" s="562">
        <v>44935</v>
      </c>
      <c r="D63" s="590">
        <v>0.18124999999999999</v>
      </c>
      <c r="E63" s="276" t="s">
        <v>95</v>
      </c>
      <c r="F63" s="30">
        <v>60</v>
      </c>
      <c r="G63" s="30" t="s">
        <v>96</v>
      </c>
      <c r="H63" s="30" t="s">
        <v>97</v>
      </c>
      <c r="I63" s="31" t="s">
        <v>98</v>
      </c>
      <c r="J63" s="31" t="s">
        <v>127</v>
      </c>
      <c r="K63" s="31" t="s">
        <v>182</v>
      </c>
      <c r="L63" s="31" t="s">
        <v>125</v>
      </c>
      <c r="M63" s="31" t="s">
        <v>181</v>
      </c>
      <c r="N63" s="54" t="s">
        <v>1496</v>
      </c>
      <c r="O63" s="31" t="s">
        <v>100</v>
      </c>
      <c r="P63" s="30" t="s">
        <v>101</v>
      </c>
      <c r="Q63" s="30">
        <v>7.6999999999999999E-2</v>
      </c>
      <c r="R63" s="30" t="s">
        <v>101</v>
      </c>
      <c r="S63" s="30">
        <v>6.5000000000000002E-2</v>
      </c>
      <c r="T63" s="30" t="s">
        <v>101</v>
      </c>
      <c r="U63" s="30">
        <v>4.5999999999999999E-2</v>
      </c>
      <c r="V63" s="30" t="s">
        <v>101</v>
      </c>
      <c r="W63" s="30">
        <v>4.1000000000000002E-2</v>
      </c>
      <c r="X63" s="30">
        <v>5.3999999999999999E-2</v>
      </c>
      <c r="Y63" s="30">
        <v>1.4999999999999999E-2</v>
      </c>
      <c r="Z63" s="30" t="s">
        <v>101</v>
      </c>
      <c r="AA63" s="30">
        <v>6.0000000000000001E-3</v>
      </c>
      <c r="AB63" s="30" t="s">
        <v>101</v>
      </c>
      <c r="AC63" s="30">
        <v>6.0000000000000001E-3</v>
      </c>
      <c r="AD63" s="30" t="s">
        <v>101</v>
      </c>
      <c r="AE63" s="30">
        <v>3.0000000000000001E-3</v>
      </c>
      <c r="AF63" s="30" t="s">
        <v>101</v>
      </c>
      <c r="AG63" s="30">
        <v>2E-3</v>
      </c>
      <c r="AH63" s="30">
        <v>55.927999999999997</v>
      </c>
      <c r="AI63" s="30">
        <v>0.44</v>
      </c>
      <c r="AJ63" s="30" t="s">
        <v>101</v>
      </c>
      <c r="AK63" s="30">
        <v>2E-3</v>
      </c>
      <c r="AL63" s="30" t="s">
        <v>101</v>
      </c>
      <c r="AM63" s="30">
        <v>2E-3</v>
      </c>
      <c r="AN63" s="30" t="s">
        <v>101</v>
      </c>
      <c r="AO63" s="30">
        <v>2E-3</v>
      </c>
      <c r="AP63" s="30" t="s">
        <v>101</v>
      </c>
      <c r="AQ63" s="30">
        <v>2E-3</v>
      </c>
      <c r="AR63" s="30" t="s">
        <v>101</v>
      </c>
      <c r="AS63" s="30">
        <v>2E-3</v>
      </c>
      <c r="AT63" s="30">
        <v>4.8000000000000001E-2</v>
      </c>
      <c r="AU63" s="30">
        <v>1E-3</v>
      </c>
      <c r="AV63" s="30" t="s">
        <v>101</v>
      </c>
      <c r="AW63" s="30">
        <v>2E-3</v>
      </c>
      <c r="AX63" s="30" t="s">
        <v>101</v>
      </c>
      <c r="AY63" s="30">
        <v>2E-3</v>
      </c>
      <c r="AZ63" s="30" t="s">
        <v>101</v>
      </c>
      <c r="BA63" s="30">
        <v>4.0000000000000001E-3</v>
      </c>
      <c r="BB63" s="30" t="s">
        <v>101</v>
      </c>
      <c r="BC63" s="30">
        <v>2E-3</v>
      </c>
      <c r="BD63" s="30" t="s">
        <v>101</v>
      </c>
      <c r="BE63" s="30">
        <v>2E-3</v>
      </c>
      <c r="BF63" s="30" t="s">
        <v>101</v>
      </c>
      <c r="BG63" s="30">
        <v>2E-3</v>
      </c>
      <c r="BH63" s="30" t="s">
        <v>101</v>
      </c>
      <c r="BI63" s="30">
        <v>2E-3</v>
      </c>
      <c r="BJ63" s="30" t="s">
        <v>101</v>
      </c>
      <c r="BK63" s="30">
        <v>8.9999999999999993E-3</v>
      </c>
      <c r="BL63" s="30" t="s">
        <v>101</v>
      </c>
      <c r="BM63" s="30">
        <v>2E-3</v>
      </c>
      <c r="BN63" s="30" t="s">
        <v>101</v>
      </c>
      <c r="BO63" s="30">
        <v>4.0000000000000001E-3</v>
      </c>
      <c r="BP63" s="30" t="s">
        <v>101</v>
      </c>
      <c r="BQ63" s="30">
        <v>7.0000000000000001E-3</v>
      </c>
      <c r="BR63" s="30" t="s">
        <v>101</v>
      </c>
      <c r="BS63" s="30">
        <v>1.7999999999999999E-2</v>
      </c>
      <c r="BT63" s="30">
        <v>0.26400000000000001</v>
      </c>
      <c r="BU63" s="30">
        <v>7.6999999999999999E-2</v>
      </c>
      <c r="BV63" s="30" t="s">
        <v>101</v>
      </c>
      <c r="BW63" s="30">
        <v>0.36799999999999999</v>
      </c>
      <c r="BX63" s="30" t="s">
        <v>101</v>
      </c>
      <c r="BY63" s="30">
        <v>0.11</v>
      </c>
      <c r="BZ63" s="30" t="s">
        <v>101</v>
      </c>
      <c r="CA63" s="30">
        <v>0.27500000000000002</v>
      </c>
      <c r="CB63" s="30" t="s">
        <v>101</v>
      </c>
      <c r="CC63" s="30">
        <v>0.54800000000000004</v>
      </c>
      <c r="CD63" s="30">
        <v>4.9640000000000004</v>
      </c>
      <c r="CE63" s="30">
        <v>0.17399999999999999</v>
      </c>
      <c r="CF63" s="30">
        <v>0.88100000000000001</v>
      </c>
      <c r="CG63" s="30">
        <v>7.8E-2</v>
      </c>
      <c r="CH63" s="30">
        <v>10.859</v>
      </c>
      <c r="CI63" s="30">
        <v>0.79200000000000004</v>
      </c>
      <c r="CJ63" s="30" t="s">
        <v>101</v>
      </c>
      <c r="CK63" s="30">
        <v>0.113</v>
      </c>
      <c r="CL63" s="30">
        <v>25.763999999999999</v>
      </c>
      <c r="CM63" s="30">
        <v>0.60599999999999998</v>
      </c>
      <c r="CN63" s="30">
        <v>1.2370000000000001</v>
      </c>
      <c r="CO63" s="30">
        <v>5.8999999999999997E-2</v>
      </c>
      <c r="CP63" s="30" t="s">
        <v>101</v>
      </c>
      <c r="CQ63" s="30">
        <v>3.4000000000000002E-2</v>
      </c>
      <c r="CR63" s="30" t="s">
        <v>101</v>
      </c>
      <c r="CS63" s="30">
        <v>1.6</v>
      </c>
      <c r="CT63" s="581">
        <f t="shared" si="2"/>
        <v>99.998999999999995</v>
      </c>
      <c r="CU63" s="1796"/>
    </row>
    <row r="64" spans="1:99" s="30" customFormat="1" x14ac:dyDescent="0.2">
      <c r="A64" s="704">
        <v>2</v>
      </c>
      <c r="B64" s="265">
        <v>1943</v>
      </c>
      <c r="C64" s="562">
        <v>44935</v>
      </c>
      <c r="D64" s="590">
        <v>0.20069444444444443</v>
      </c>
      <c r="E64" s="276" t="s">
        <v>95</v>
      </c>
      <c r="F64" s="30">
        <v>60</v>
      </c>
      <c r="G64" s="30" t="s">
        <v>96</v>
      </c>
      <c r="H64" s="30" t="s">
        <v>97</v>
      </c>
      <c r="I64" s="31" t="s">
        <v>98</v>
      </c>
      <c r="J64" s="31" t="s">
        <v>127</v>
      </c>
      <c r="K64" s="31" t="s">
        <v>182</v>
      </c>
      <c r="L64" s="31" t="s">
        <v>125</v>
      </c>
      <c r="M64" s="31" t="s">
        <v>181</v>
      </c>
      <c r="N64" s="54" t="s">
        <v>1497</v>
      </c>
      <c r="O64" s="31" t="s">
        <v>100</v>
      </c>
      <c r="P64" s="30" t="s">
        <v>101</v>
      </c>
      <c r="Q64" s="30">
        <v>5.6000000000000001E-2</v>
      </c>
      <c r="R64" s="30" t="s">
        <v>101</v>
      </c>
      <c r="S64" s="30">
        <v>4.3999999999999997E-2</v>
      </c>
      <c r="T64" s="30" t="s">
        <v>101</v>
      </c>
      <c r="U64" s="30">
        <v>3.3000000000000002E-2</v>
      </c>
      <c r="V64" s="30">
        <v>0.03</v>
      </c>
      <c r="W64" s="30">
        <v>0.02</v>
      </c>
      <c r="X64" s="30">
        <v>7.0000000000000007E-2</v>
      </c>
      <c r="Y64" s="30">
        <v>1.4999999999999999E-2</v>
      </c>
      <c r="Z64" s="30" t="s">
        <v>101</v>
      </c>
      <c r="AA64" s="30">
        <v>8.0000000000000002E-3</v>
      </c>
      <c r="AB64" s="30" t="s">
        <v>101</v>
      </c>
      <c r="AC64" s="30">
        <v>8.0000000000000002E-3</v>
      </c>
      <c r="AD64" s="30" t="s">
        <v>101</v>
      </c>
      <c r="AE64" s="30">
        <v>3.0000000000000001E-3</v>
      </c>
      <c r="AF64" s="30" t="s">
        <v>101</v>
      </c>
      <c r="AG64" s="30">
        <v>3.0000000000000001E-3</v>
      </c>
      <c r="AH64" s="30">
        <v>57.133000000000003</v>
      </c>
      <c r="AI64" s="30">
        <v>0.40799999999999997</v>
      </c>
      <c r="AJ64" s="30" t="s">
        <v>101</v>
      </c>
      <c r="AK64" s="30">
        <v>2E-3</v>
      </c>
      <c r="AL64" s="30" t="s">
        <v>101</v>
      </c>
      <c r="AM64" s="30">
        <v>2E-3</v>
      </c>
      <c r="AN64" s="30" t="s">
        <v>101</v>
      </c>
      <c r="AO64" s="30">
        <v>2E-3</v>
      </c>
      <c r="AP64" s="30" t="s">
        <v>101</v>
      </c>
      <c r="AQ64" s="30">
        <v>2E-3</v>
      </c>
      <c r="AR64" s="30" t="s">
        <v>101</v>
      </c>
      <c r="AS64" s="30">
        <v>2E-3</v>
      </c>
      <c r="AT64" s="30">
        <v>4.7E-2</v>
      </c>
      <c r="AU64" s="30">
        <v>1E-3</v>
      </c>
      <c r="AV64" s="30" t="s">
        <v>101</v>
      </c>
      <c r="AW64" s="30">
        <v>2E-3</v>
      </c>
      <c r="AX64" s="30" t="s">
        <v>101</v>
      </c>
      <c r="AY64" s="30">
        <v>2E-3</v>
      </c>
      <c r="AZ64" s="30" t="s">
        <v>101</v>
      </c>
      <c r="BA64" s="30">
        <v>4.0000000000000001E-3</v>
      </c>
      <c r="BB64" s="30" t="s">
        <v>101</v>
      </c>
      <c r="BC64" s="30">
        <v>2E-3</v>
      </c>
      <c r="BD64" s="30" t="s">
        <v>101</v>
      </c>
      <c r="BE64" s="30">
        <v>2E-3</v>
      </c>
      <c r="BF64" s="30" t="s">
        <v>101</v>
      </c>
      <c r="BG64" s="30">
        <v>2E-3</v>
      </c>
      <c r="BH64" s="30" t="s">
        <v>101</v>
      </c>
      <c r="BI64" s="30">
        <v>2E-3</v>
      </c>
      <c r="BJ64" s="30" t="s">
        <v>101</v>
      </c>
      <c r="BK64" s="30">
        <v>0.01</v>
      </c>
      <c r="BL64" s="30" t="s">
        <v>101</v>
      </c>
      <c r="BM64" s="30">
        <v>2E-3</v>
      </c>
      <c r="BN64" s="30" t="s">
        <v>101</v>
      </c>
      <c r="BO64" s="30">
        <v>3.0000000000000001E-3</v>
      </c>
      <c r="BP64" s="30" t="s">
        <v>101</v>
      </c>
      <c r="BQ64" s="30">
        <v>6.0000000000000001E-3</v>
      </c>
      <c r="BR64" s="30" t="s">
        <v>101</v>
      </c>
      <c r="BS64" s="30">
        <v>1.7000000000000001E-2</v>
      </c>
      <c r="BT64" s="30">
        <v>0.19600000000000001</v>
      </c>
      <c r="BU64" s="30">
        <v>7.3999999999999996E-2</v>
      </c>
      <c r="BV64" s="30" t="s">
        <v>101</v>
      </c>
      <c r="BW64" s="30">
        <v>0.374</v>
      </c>
      <c r="BX64" s="30" t="s">
        <v>101</v>
      </c>
      <c r="BY64" s="30">
        <v>0.122</v>
      </c>
      <c r="BZ64" s="30" t="s">
        <v>101</v>
      </c>
      <c r="CA64" s="30">
        <v>0.308</v>
      </c>
      <c r="CB64" s="30" t="s">
        <v>101</v>
      </c>
      <c r="CC64" s="30">
        <v>0.60899999999999999</v>
      </c>
      <c r="CD64" s="30">
        <v>4.7809999999999997</v>
      </c>
      <c r="CE64" s="30">
        <v>0.185</v>
      </c>
      <c r="CF64" s="30">
        <v>0.95599999999999996</v>
      </c>
      <c r="CG64" s="30">
        <v>8.8999999999999996E-2</v>
      </c>
      <c r="CH64" s="30">
        <v>10.291</v>
      </c>
      <c r="CI64" s="30">
        <v>0.69799999999999995</v>
      </c>
      <c r="CJ64" s="30" t="s">
        <v>101</v>
      </c>
      <c r="CK64" s="30">
        <v>0.111</v>
      </c>
      <c r="CL64" s="30">
        <v>25.071999999999999</v>
      </c>
      <c r="CM64" s="30">
        <v>0.60599999999999998</v>
      </c>
      <c r="CN64" s="30">
        <v>1.2969999999999999</v>
      </c>
      <c r="CO64" s="30">
        <v>6.0999999999999999E-2</v>
      </c>
      <c r="CP64" s="30" t="s">
        <v>101</v>
      </c>
      <c r="CQ64" s="30">
        <v>5.1999999999999998E-2</v>
      </c>
      <c r="CR64" s="30" t="s">
        <v>101</v>
      </c>
      <c r="CS64" s="30">
        <v>0.93</v>
      </c>
      <c r="CT64" s="581">
        <f t="shared" si="2"/>
        <v>99.873000000000005</v>
      </c>
      <c r="CU64" s="1796"/>
    </row>
    <row r="65" spans="1:99" s="30" customFormat="1" x14ac:dyDescent="0.2">
      <c r="A65" s="704">
        <v>2</v>
      </c>
      <c r="B65" s="265">
        <v>1946</v>
      </c>
      <c r="C65" s="562">
        <v>44935</v>
      </c>
      <c r="D65" s="590">
        <v>0.20694444444444446</v>
      </c>
      <c r="E65" s="276" t="s">
        <v>95</v>
      </c>
      <c r="F65" s="30">
        <v>60</v>
      </c>
      <c r="G65" s="30" t="s">
        <v>96</v>
      </c>
      <c r="H65" s="30" t="s">
        <v>97</v>
      </c>
      <c r="I65" s="31" t="s">
        <v>98</v>
      </c>
      <c r="J65" s="31" t="s">
        <v>127</v>
      </c>
      <c r="K65" s="31" t="s">
        <v>182</v>
      </c>
      <c r="L65" s="31" t="s">
        <v>125</v>
      </c>
      <c r="M65" s="31" t="s">
        <v>181</v>
      </c>
      <c r="N65" s="54" t="s">
        <v>1498</v>
      </c>
      <c r="O65" s="31" t="s">
        <v>100</v>
      </c>
      <c r="P65" s="30" t="s">
        <v>101</v>
      </c>
      <c r="Q65" s="30">
        <v>7.9000000000000001E-2</v>
      </c>
      <c r="R65" s="30" t="s">
        <v>101</v>
      </c>
      <c r="S65" s="30">
        <v>4.1000000000000002E-2</v>
      </c>
      <c r="T65" s="30" t="s">
        <v>101</v>
      </c>
      <c r="U65" s="30">
        <v>3.1E-2</v>
      </c>
      <c r="V65" s="30" t="s">
        <v>101</v>
      </c>
      <c r="W65" s="30">
        <v>3.3000000000000002E-2</v>
      </c>
      <c r="X65" s="30">
        <v>5.7000000000000002E-2</v>
      </c>
      <c r="Y65" s="30">
        <v>1.4E-2</v>
      </c>
      <c r="Z65" s="30" t="s">
        <v>101</v>
      </c>
      <c r="AA65" s="30">
        <v>6.0000000000000001E-3</v>
      </c>
      <c r="AB65" s="30" t="s">
        <v>101</v>
      </c>
      <c r="AC65" s="30">
        <v>5.0000000000000001E-3</v>
      </c>
      <c r="AD65" s="30" t="s">
        <v>101</v>
      </c>
      <c r="AE65" s="30">
        <v>3.0000000000000001E-3</v>
      </c>
      <c r="AF65" s="30" t="s">
        <v>101</v>
      </c>
      <c r="AG65" s="30">
        <v>2E-3</v>
      </c>
      <c r="AH65" s="30">
        <v>56.533000000000001</v>
      </c>
      <c r="AI65" s="30">
        <v>0.42699999999999999</v>
      </c>
      <c r="AJ65" s="30" t="s">
        <v>101</v>
      </c>
      <c r="AK65" s="30">
        <v>2E-3</v>
      </c>
      <c r="AL65" s="30" t="s">
        <v>101</v>
      </c>
      <c r="AM65" s="30">
        <v>2E-3</v>
      </c>
      <c r="AN65" s="30" t="s">
        <v>101</v>
      </c>
      <c r="AO65" s="30">
        <v>2E-3</v>
      </c>
      <c r="AP65" s="30" t="s">
        <v>101</v>
      </c>
      <c r="AQ65" s="30">
        <v>2E-3</v>
      </c>
      <c r="AR65" s="30" t="s">
        <v>101</v>
      </c>
      <c r="AS65" s="30">
        <v>2E-3</v>
      </c>
      <c r="AT65" s="30">
        <v>4.8000000000000001E-2</v>
      </c>
      <c r="AU65" s="30">
        <v>1E-3</v>
      </c>
      <c r="AV65" s="30" t="s">
        <v>101</v>
      </c>
      <c r="AW65" s="30">
        <v>2E-3</v>
      </c>
      <c r="AX65" s="30" t="s">
        <v>101</v>
      </c>
      <c r="AY65" s="30">
        <v>2E-3</v>
      </c>
      <c r="AZ65" s="30" t="s">
        <v>101</v>
      </c>
      <c r="BA65" s="30">
        <v>4.0000000000000001E-3</v>
      </c>
      <c r="BB65" s="30" t="s">
        <v>101</v>
      </c>
      <c r="BC65" s="30">
        <v>2E-3</v>
      </c>
      <c r="BD65" s="30" t="s">
        <v>101</v>
      </c>
      <c r="BE65" s="30">
        <v>2E-3</v>
      </c>
      <c r="BF65" s="30" t="s">
        <v>101</v>
      </c>
      <c r="BG65" s="30">
        <v>2E-3</v>
      </c>
      <c r="BH65" s="30" t="s">
        <v>101</v>
      </c>
      <c r="BI65" s="30">
        <v>2E-3</v>
      </c>
      <c r="BJ65" s="30" t="s">
        <v>101</v>
      </c>
      <c r="BK65" s="30">
        <v>8.0000000000000002E-3</v>
      </c>
      <c r="BL65" s="30" t="s">
        <v>101</v>
      </c>
      <c r="BM65" s="30">
        <v>2E-3</v>
      </c>
      <c r="BN65" s="30" t="s">
        <v>101</v>
      </c>
      <c r="BO65" s="30">
        <v>4.0000000000000001E-3</v>
      </c>
      <c r="BP65" s="30" t="s">
        <v>101</v>
      </c>
      <c r="BQ65" s="30">
        <v>8.0000000000000002E-3</v>
      </c>
      <c r="BR65" s="30" t="s">
        <v>101</v>
      </c>
      <c r="BS65" s="30">
        <v>1.7999999999999999E-2</v>
      </c>
      <c r="BT65" s="30">
        <v>0.20799999999999999</v>
      </c>
      <c r="BU65" s="30">
        <v>7.8E-2</v>
      </c>
      <c r="BV65" s="30" t="s">
        <v>101</v>
      </c>
      <c r="BW65" s="30">
        <v>0.371</v>
      </c>
      <c r="BX65" s="30" t="s">
        <v>101</v>
      </c>
      <c r="BY65" s="30">
        <v>0.115</v>
      </c>
      <c r="BZ65" s="30" t="s">
        <v>101</v>
      </c>
      <c r="CA65" s="30">
        <v>0.28999999999999998</v>
      </c>
      <c r="CB65" s="30" t="s">
        <v>101</v>
      </c>
      <c r="CC65" s="30">
        <v>0.57299999999999995</v>
      </c>
      <c r="CD65" s="30">
        <v>4.8540000000000001</v>
      </c>
      <c r="CE65" s="30">
        <v>0.18099999999999999</v>
      </c>
      <c r="CF65" s="30">
        <v>0.92</v>
      </c>
      <c r="CG65" s="30">
        <v>8.3000000000000004E-2</v>
      </c>
      <c r="CH65" s="30">
        <v>10.759</v>
      </c>
      <c r="CI65" s="30">
        <v>0.754</v>
      </c>
      <c r="CJ65" s="30" t="s">
        <v>101</v>
      </c>
      <c r="CK65" s="30">
        <v>0.18099999999999999</v>
      </c>
      <c r="CL65" s="30">
        <v>25.241</v>
      </c>
      <c r="CM65" s="30">
        <v>0.59899999999999998</v>
      </c>
      <c r="CN65" s="30">
        <v>1.32</v>
      </c>
      <c r="CO65" s="30">
        <v>0.06</v>
      </c>
      <c r="CP65" s="30" t="s">
        <v>101</v>
      </c>
      <c r="CQ65" s="30">
        <v>3.3000000000000002E-2</v>
      </c>
      <c r="CR65" s="30" t="s">
        <v>101</v>
      </c>
      <c r="CS65" s="30">
        <v>1.4379999999999999</v>
      </c>
      <c r="CT65" s="581">
        <f t="shared" si="2"/>
        <v>99.94</v>
      </c>
      <c r="CU65" s="1796"/>
    </row>
    <row r="66" spans="1:99" s="30" customFormat="1" x14ac:dyDescent="0.2">
      <c r="A66" s="704">
        <v>2</v>
      </c>
      <c r="B66" s="265">
        <v>1957</v>
      </c>
      <c r="C66" s="562">
        <v>44935</v>
      </c>
      <c r="D66" s="590">
        <v>0.22847222222222222</v>
      </c>
      <c r="E66" s="276" t="s">
        <v>95</v>
      </c>
      <c r="F66" s="30">
        <v>60</v>
      </c>
      <c r="G66" s="30" t="s">
        <v>96</v>
      </c>
      <c r="H66" s="30" t="s">
        <v>97</v>
      </c>
      <c r="I66" s="31" t="s">
        <v>98</v>
      </c>
      <c r="J66" s="31" t="s">
        <v>127</v>
      </c>
      <c r="K66" s="31" t="s">
        <v>182</v>
      </c>
      <c r="L66" s="31" t="s">
        <v>125</v>
      </c>
      <c r="M66" s="31" t="s">
        <v>181</v>
      </c>
      <c r="N66" s="54" t="s">
        <v>1499</v>
      </c>
      <c r="O66" s="31" t="s">
        <v>100</v>
      </c>
      <c r="P66" s="30" t="s">
        <v>101</v>
      </c>
      <c r="Q66" s="30">
        <v>4.9000000000000002E-2</v>
      </c>
      <c r="R66" s="30" t="s">
        <v>101</v>
      </c>
      <c r="S66" s="30">
        <v>3.9E-2</v>
      </c>
      <c r="T66" s="30" t="s">
        <v>101</v>
      </c>
      <c r="U66" s="30">
        <v>3.1E-2</v>
      </c>
      <c r="V66" s="30" t="s">
        <v>101</v>
      </c>
      <c r="W66" s="30">
        <v>4.2999999999999997E-2</v>
      </c>
      <c r="X66" s="30">
        <v>6.7000000000000004E-2</v>
      </c>
      <c r="Y66" s="30">
        <v>1.2999999999999999E-2</v>
      </c>
      <c r="Z66" s="30" t="s">
        <v>101</v>
      </c>
      <c r="AA66" s="30">
        <v>5.0000000000000001E-3</v>
      </c>
      <c r="AB66" s="30" t="s">
        <v>101</v>
      </c>
      <c r="AC66" s="30">
        <v>5.0000000000000001E-3</v>
      </c>
      <c r="AD66" s="30" t="s">
        <v>101</v>
      </c>
      <c r="AE66" s="30">
        <v>3.0000000000000001E-3</v>
      </c>
      <c r="AF66" s="30" t="s">
        <v>101</v>
      </c>
      <c r="AG66" s="30">
        <v>2E-3</v>
      </c>
      <c r="AH66" s="30">
        <v>57.488999999999997</v>
      </c>
      <c r="AI66" s="30">
        <v>0.441</v>
      </c>
      <c r="AJ66" s="30" t="s">
        <v>101</v>
      </c>
      <c r="AK66" s="30">
        <v>2E-3</v>
      </c>
      <c r="AL66" s="30" t="s">
        <v>101</v>
      </c>
      <c r="AM66" s="30">
        <v>2E-3</v>
      </c>
      <c r="AN66" s="30" t="s">
        <v>101</v>
      </c>
      <c r="AO66" s="30">
        <v>2E-3</v>
      </c>
      <c r="AP66" s="30" t="s">
        <v>101</v>
      </c>
      <c r="AQ66" s="30">
        <v>2E-3</v>
      </c>
      <c r="AR66" s="30" t="s">
        <v>101</v>
      </c>
      <c r="AS66" s="30">
        <v>2E-3</v>
      </c>
      <c r="AT66" s="30">
        <v>4.8000000000000001E-2</v>
      </c>
      <c r="AU66" s="30">
        <v>1E-3</v>
      </c>
      <c r="AV66" s="30" t="s">
        <v>101</v>
      </c>
      <c r="AW66" s="30">
        <v>2E-3</v>
      </c>
      <c r="AX66" s="30" t="s">
        <v>101</v>
      </c>
      <c r="AY66" s="30">
        <v>2E-3</v>
      </c>
      <c r="AZ66" s="30" t="s">
        <v>101</v>
      </c>
      <c r="BA66" s="30">
        <v>4.0000000000000001E-3</v>
      </c>
      <c r="BB66" s="30" t="s">
        <v>101</v>
      </c>
      <c r="BC66" s="30">
        <v>2E-3</v>
      </c>
      <c r="BD66" s="30" t="s">
        <v>101</v>
      </c>
      <c r="BE66" s="30">
        <v>2E-3</v>
      </c>
      <c r="BF66" s="30" t="s">
        <v>101</v>
      </c>
      <c r="BG66" s="30">
        <v>2E-3</v>
      </c>
      <c r="BH66" s="30" t="s">
        <v>101</v>
      </c>
      <c r="BI66" s="30">
        <v>2E-3</v>
      </c>
      <c r="BJ66" s="30" t="s">
        <v>101</v>
      </c>
      <c r="BK66" s="30">
        <v>0.01</v>
      </c>
      <c r="BL66" s="30" t="s">
        <v>101</v>
      </c>
      <c r="BM66" s="30">
        <v>2E-3</v>
      </c>
      <c r="BN66" s="30" t="s">
        <v>101</v>
      </c>
      <c r="BO66" s="30">
        <v>4.0000000000000001E-3</v>
      </c>
      <c r="BP66" s="30" t="s">
        <v>101</v>
      </c>
      <c r="BQ66" s="30">
        <v>7.0000000000000001E-3</v>
      </c>
      <c r="BR66" s="30" t="s">
        <v>101</v>
      </c>
      <c r="BS66" s="30">
        <v>1.7999999999999999E-2</v>
      </c>
      <c r="BT66" s="30">
        <v>0.20100000000000001</v>
      </c>
      <c r="BU66" s="30">
        <v>0.08</v>
      </c>
      <c r="BV66" s="30" t="s">
        <v>101</v>
      </c>
      <c r="BW66" s="30">
        <v>0.38100000000000001</v>
      </c>
      <c r="BX66" s="30" t="s">
        <v>101</v>
      </c>
      <c r="BY66" s="30">
        <v>0.124</v>
      </c>
      <c r="BZ66" s="30" t="s">
        <v>101</v>
      </c>
      <c r="CA66" s="30">
        <v>0.32700000000000001</v>
      </c>
      <c r="CB66" s="30" t="s">
        <v>101</v>
      </c>
      <c r="CC66" s="30">
        <v>0.49</v>
      </c>
      <c r="CD66" s="30">
        <v>4.899</v>
      </c>
      <c r="CE66" s="30">
        <v>0.189</v>
      </c>
      <c r="CF66" s="30">
        <v>0.85399999999999998</v>
      </c>
      <c r="CG66" s="30">
        <v>8.4000000000000005E-2</v>
      </c>
      <c r="CH66" s="30">
        <v>10.356999999999999</v>
      </c>
      <c r="CI66" s="30">
        <v>0.70299999999999996</v>
      </c>
      <c r="CJ66" s="30" t="s">
        <v>101</v>
      </c>
      <c r="CK66" s="30">
        <v>0.108</v>
      </c>
      <c r="CL66" s="30">
        <v>25.024000000000001</v>
      </c>
      <c r="CM66" s="30">
        <v>0.58899999999999997</v>
      </c>
      <c r="CN66" s="30">
        <v>0.99</v>
      </c>
      <c r="CO66" s="30">
        <v>5.0999999999999997E-2</v>
      </c>
      <c r="CP66" s="30" t="s">
        <v>101</v>
      </c>
      <c r="CQ66" s="30">
        <v>3.1E-2</v>
      </c>
      <c r="CR66" s="30" t="s">
        <v>101</v>
      </c>
      <c r="CS66" s="30">
        <v>1.228</v>
      </c>
      <c r="CT66" s="581">
        <f t="shared" si="2"/>
        <v>99.928999999999988</v>
      </c>
      <c r="CU66" s="1796"/>
    </row>
    <row r="67" spans="1:99" s="30" customFormat="1" x14ac:dyDescent="0.2">
      <c r="A67" s="704">
        <v>2</v>
      </c>
      <c r="B67" s="265">
        <v>1960</v>
      </c>
      <c r="C67" s="562">
        <v>44935</v>
      </c>
      <c r="D67" s="590">
        <v>0.23263888888888887</v>
      </c>
      <c r="E67" s="276" t="s">
        <v>95</v>
      </c>
      <c r="F67" s="30">
        <v>60</v>
      </c>
      <c r="G67" s="30" t="s">
        <v>96</v>
      </c>
      <c r="H67" s="30" t="s">
        <v>97</v>
      </c>
      <c r="I67" s="31" t="s">
        <v>98</v>
      </c>
      <c r="J67" s="31" t="s">
        <v>127</v>
      </c>
      <c r="K67" s="31" t="s">
        <v>182</v>
      </c>
      <c r="L67" s="31" t="s">
        <v>125</v>
      </c>
      <c r="M67" s="31" t="s">
        <v>181</v>
      </c>
      <c r="N67" s="54" t="s">
        <v>1500</v>
      </c>
      <c r="O67" s="31" t="s">
        <v>100</v>
      </c>
      <c r="P67" s="30">
        <v>6.6000000000000003E-2</v>
      </c>
      <c r="Q67" s="30">
        <v>3.6999999999999998E-2</v>
      </c>
      <c r="R67" s="30" t="s">
        <v>101</v>
      </c>
      <c r="S67" s="30">
        <v>4.2999999999999997E-2</v>
      </c>
      <c r="T67" s="30" t="s">
        <v>101</v>
      </c>
      <c r="U67" s="30">
        <v>5.0999999999999997E-2</v>
      </c>
      <c r="V67" s="30">
        <v>3.2000000000000001E-2</v>
      </c>
      <c r="W67" s="30">
        <v>1.9E-2</v>
      </c>
      <c r="X67" s="30">
        <v>6.4000000000000001E-2</v>
      </c>
      <c r="Y67" s="30">
        <v>1.4E-2</v>
      </c>
      <c r="Z67" s="30" t="s">
        <v>101</v>
      </c>
      <c r="AA67" s="30">
        <v>6.0000000000000001E-3</v>
      </c>
      <c r="AB67" s="30" t="s">
        <v>101</v>
      </c>
      <c r="AC67" s="30">
        <v>5.0000000000000001E-3</v>
      </c>
      <c r="AD67" s="30" t="s">
        <v>101</v>
      </c>
      <c r="AE67" s="30">
        <v>3.0000000000000001E-3</v>
      </c>
      <c r="AF67" s="30" t="s">
        <v>101</v>
      </c>
      <c r="AG67" s="30">
        <v>2E-3</v>
      </c>
      <c r="AH67" s="30">
        <v>56.628999999999998</v>
      </c>
      <c r="AI67" s="30">
        <v>0.42699999999999999</v>
      </c>
      <c r="AJ67" s="30" t="s">
        <v>101</v>
      </c>
      <c r="AK67" s="30">
        <v>2E-3</v>
      </c>
      <c r="AL67" s="30" t="s">
        <v>101</v>
      </c>
      <c r="AM67" s="30">
        <v>2E-3</v>
      </c>
      <c r="AN67" s="30" t="s">
        <v>101</v>
      </c>
      <c r="AO67" s="30">
        <v>2E-3</v>
      </c>
      <c r="AP67" s="30" t="s">
        <v>101</v>
      </c>
      <c r="AQ67" s="30">
        <v>2E-3</v>
      </c>
      <c r="AR67" s="30" t="s">
        <v>101</v>
      </c>
      <c r="AS67" s="30">
        <v>2E-3</v>
      </c>
      <c r="AT67" s="30">
        <v>4.9000000000000002E-2</v>
      </c>
      <c r="AU67" s="30">
        <v>1E-3</v>
      </c>
      <c r="AV67" s="30" t="s">
        <v>101</v>
      </c>
      <c r="AW67" s="30">
        <v>2E-3</v>
      </c>
      <c r="AX67" s="30" t="s">
        <v>101</v>
      </c>
      <c r="AY67" s="30">
        <v>2E-3</v>
      </c>
      <c r="AZ67" s="30" t="s">
        <v>101</v>
      </c>
      <c r="BA67" s="30">
        <v>4.0000000000000001E-3</v>
      </c>
      <c r="BB67" s="30" t="s">
        <v>101</v>
      </c>
      <c r="BC67" s="30">
        <v>2E-3</v>
      </c>
      <c r="BD67" s="30" t="s">
        <v>101</v>
      </c>
      <c r="BE67" s="30">
        <v>2E-3</v>
      </c>
      <c r="BF67" s="30" t="s">
        <v>101</v>
      </c>
      <c r="BG67" s="30">
        <v>2E-3</v>
      </c>
      <c r="BH67" s="30" t="s">
        <v>101</v>
      </c>
      <c r="BI67" s="30">
        <v>2E-3</v>
      </c>
      <c r="BJ67" s="30" t="s">
        <v>101</v>
      </c>
      <c r="BK67" s="30">
        <v>8.0000000000000002E-3</v>
      </c>
      <c r="BL67" s="30" t="s">
        <v>101</v>
      </c>
      <c r="BM67" s="30">
        <v>2E-3</v>
      </c>
      <c r="BN67" s="30" t="s">
        <v>101</v>
      </c>
      <c r="BO67" s="30">
        <v>4.0000000000000001E-3</v>
      </c>
      <c r="BP67" s="30" t="s">
        <v>101</v>
      </c>
      <c r="BQ67" s="30">
        <v>7.0000000000000001E-3</v>
      </c>
      <c r="BR67" s="30" t="s">
        <v>101</v>
      </c>
      <c r="BS67" s="30">
        <v>1.7999999999999999E-2</v>
      </c>
      <c r="BT67" s="30">
        <v>0.224</v>
      </c>
      <c r="BU67" s="30">
        <v>7.6999999999999999E-2</v>
      </c>
      <c r="BV67" s="30" t="s">
        <v>101</v>
      </c>
      <c r="BW67" s="30">
        <v>0.36199999999999999</v>
      </c>
      <c r="BX67" s="30" t="s">
        <v>101</v>
      </c>
      <c r="BY67" s="30">
        <v>0.11899999999999999</v>
      </c>
      <c r="BZ67" s="30" t="s">
        <v>101</v>
      </c>
      <c r="CA67" s="30">
        <v>0.317</v>
      </c>
      <c r="CB67" s="30" t="s">
        <v>101</v>
      </c>
      <c r="CC67" s="30">
        <v>0.498</v>
      </c>
      <c r="CD67" s="30">
        <v>4.8259999999999996</v>
      </c>
      <c r="CE67" s="30">
        <v>0.17599999999999999</v>
      </c>
      <c r="CF67" s="30">
        <v>1.0209999999999999</v>
      </c>
      <c r="CG67" s="30">
        <v>8.5000000000000006E-2</v>
      </c>
      <c r="CH67" s="30">
        <v>10.427</v>
      </c>
      <c r="CI67" s="30">
        <v>0.72299999999999998</v>
      </c>
      <c r="CJ67" s="30" t="s">
        <v>101</v>
      </c>
      <c r="CK67" s="30">
        <v>0.11899999999999999</v>
      </c>
      <c r="CL67" s="30">
        <v>25.873999999999999</v>
      </c>
      <c r="CM67" s="30">
        <v>0.6</v>
      </c>
      <c r="CN67" s="30">
        <v>0.72899999999999998</v>
      </c>
      <c r="CO67" s="30">
        <v>4.4999999999999998E-2</v>
      </c>
      <c r="CP67" s="30" t="s">
        <v>101</v>
      </c>
      <c r="CQ67" s="30">
        <v>3.4000000000000002E-2</v>
      </c>
      <c r="CR67" s="30" t="s">
        <v>101</v>
      </c>
      <c r="CS67" s="30">
        <v>1.19</v>
      </c>
      <c r="CT67" s="581">
        <f t="shared" si="2"/>
        <v>99.940999999999988</v>
      </c>
      <c r="CU67" s="1796"/>
    </row>
    <row r="68" spans="1:99" s="30" customFormat="1" x14ac:dyDescent="0.2">
      <c r="A68" s="704">
        <v>2</v>
      </c>
      <c r="B68" s="265">
        <v>1965</v>
      </c>
      <c r="C68" s="562">
        <v>44935</v>
      </c>
      <c r="D68" s="590">
        <v>0.24166666666666667</v>
      </c>
      <c r="E68" s="276" t="s">
        <v>95</v>
      </c>
      <c r="F68" s="30">
        <v>60</v>
      </c>
      <c r="G68" s="30" t="s">
        <v>96</v>
      </c>
      <c r="H68" s="30" t="s">
        <v>97</v>
      </c>
      <c r="I68" s="31" t="s">
        <v>98</v>
      </c>
      <c r="J68" s="31" t="s">
        <v>127</v>
      </c>
      <c r="K68" s="31" t="s">
        <v>182</v>
      </c>
      <c r="L68" s="31" t="s">
        <v>125</v>
      </c>
      <c r="M68" s="31" t="s">
        <v>181</v>
      </c>
      <c r="N68" s="54" t="s">
        <v>1501</v>
      </c>
      <c r="O68" s="31" t="s">
        <v>100</v>
      </c>
      <c r="P68" s="30" t="s">
        <v>101</v>
      </c>
      <c r="Q68" s="30">
        <v>5.1999999999999998E-2</v>
      </c>
      <c r="R68" s="30" t="s">
        <v>101</v>
      </c>
      <c r="S68" s="30">
        <v>6.2E-2</v>
      </c>
      <c r="T68" s="30" t="s">
        <v>101</v>
      </c>
      <c r="U68" s="30">
        <v>3.9E-2</v>
      </c>
      <c r="V68" s="30" t="s">
        <v>101</v>
      </c>
      <c r="W68" s="30">
        <v>4.4999999999999998E-2</v>
      </c>
      <c r="X68" s="30">
        <v>6.6000000000000003E-2</v>
      </c>
      <c r="Y68" s="30">
        <v>1.4E-2</v>
      </c>
      <c r="Z68" s="30" t="s">
        <v>101</v>
      </c>
      <c r="AA68" s="30">
        <v>5.0000000000000001E-3</v>
      </c>
      <c r="AB68" s="30" t="s">
        <v>101</v>
      </c>
      <c r="AC68" s="30">
        <v>8.0000000000000002E-3</v>
      </c>
      <c r="AD68" s="30" t="s">
        <v>101</v>
      </c>
      <c r="AE68" s="30">
        <v>3.0000000000000001E-3</v>
      </c>
      <c r="AF68" s="30" t="s">
        <v>101</v>
      </c>
      <c r="AG68" s="30">
        <v>2E-3</v>
      </c>
      <c r="AH68" s="30">
        <v>57.076999999999998</v>
      </c>
      <c r="AI68" s="30">
        <v>0.40899999999999997</v>
      </c>
      <c r="AJ68" s="30" t="s">
        <v>101</v>
      </c>
      <c r="AK68" s="30">
        <v>2E-3</v>
      </c>
      <c r="AL68" s="30" t="s">
        <v>101</v>
      </c>
      <c r="AM68" s="30">
        <v>2E-3</v>
      </c>
      <c r="AN68" s="30" t="s">
        <v>101</v>
      </c>
      <c r="AO68" s="30">
        <v>2E-3</v>
      </c>
      <c r="AP68" s="30" t="s">
        <v>101</v>
      </c>
      <c r="AQ68" s="30">
        <v>2E-3</v>
      </c>
      <c r="AR68" s="30" t="s">
        <v>101</v>
      </c>
      <c r="AS68" s="30">
        <v>2E-3</v>
      </c>
      <c r="AT68" s="30">
        <v>4.7E-2</v>
      </c>
      <c r="AU68" s="30">
        <v>1E-3</v>
      </c>
      <c r="AV68" s="30" t="s">
        <v>101</v>
      </c>
      <c r="AW68" s="30">
        <v>2E-3</v>
      </c>
      <c r="AX68" s="30" t="s">
        <v>101</v>
      </c>
      <c r="AY68" s="30">
        <v>2E-3</v>
      </c>
      <c r="AZ68" s="30" t="s">
        <v>101</v>
      </c>
      <c r="BA68" s="30">
        <v>3.0000000000000001E-3</v>
      </c>
      <c r="BB68" s="30" t="s">
        <v>101</v>
      </c>
      <c r="BC68" s="30">
        <v>2E-3</v>
      </c>
      <c r="BD68" s="30" t="s">
        <v>101</v>
      </c>
      <c r="BE68" s="30">
        <v>2E-3</v>
      </c>
      <c r="BF68" s="30" t="s">
        <v>101</v>
      </c>
      <c r="BG68" s="30">
        <v>2E-3</v>
      </c>
      <c r="BH68" s="30" t="s">
        <v>101</v>
      </c>
      <c r="BI68" s="30">
        <v>2E-3</v>
      </c>
      <c r="BJ68" s="30" t="s">
        <v>101</v>
      </c>
      <c r="BK68" s="30">
        <v>8.0000000000000002E-3</v>
      </c>
      <c r="BL68" s="30" t="s">
        <v>101</v>
      </c>
      <c r="BM68" s="30">
        <v>2E-3</v>
      </c>
      <c r="BN68" s="30" t="s">
        <v>101</v>
      </c>
      <c r="BO68" s="30">
        <v>4.0000000000000001E-3</v>
      </c>
      <c r="BP68" s="30" t="s">
        <v>101</v>
      </c>
      <c r="BQ68" s="30">
        <v>6.0000000000000001E-3</v>
      </c>
      <c r="BR68" s="30" t="s">
        <v>101</v>
      </c>
      <c r="BS68" s="30">
        <v>1.7000000000000001E-2</v>
      </c>
      <c r="BT68" s="30">
        <v>0.218</v>
      </c>
      <c r="BU68" s="30">
        <v>7.6999999999999999E-2</v>
      </c>
      <c r="BV68" s="30" t="s">
        <v>101</v>
      </c>
      <c r="BW68" s="30">
        <v>0.36399999999999999</v>
      </c>
      <c r="BX68" s="30" t="s">
        <v>101</v>
      </c>
      <c r="BY68" s="30">
        <v>0.122</v>
      </c>
      <c r="BZ68" s="30" t="s">
        <v>101</v>
      </c>
      <c r="CA68" s="30">
        <v>0.29599999999999999</v>
      </c>
      <c r="CB68" s="30" t="s">
        <v>101</v>
      </c>
      <c r="CC68" s="30">
        <v>0.52300000000000002</v>
      </c>
      <c r="CD68" s="30">
        <v>4.7919999999999998</v>
      </c>
      <c r="CE68" s="30">
        <v>0.17399999999999999</v>
      </c>
      <c r="CF68" s="30">
        <v>1.06</v>
      </c>
      <c r="CG68" s="30">
        <v>8.5000000000000006E-2</v>
      </c>
      <c r="CH68" s="30">
        <v>10.54</v>
      </c>
      <c r="CI68" s="30">
        <v>0.69599999999999995</v>
      </c>
      <c r="CJ68" s="30" t="s">
        <v>101</v>
      </c>
      <c r="CK68" s="30">
        <v>0.107</v>
      </c>
      <c r="CL68" s="30">
        <v>25.047999999999998</v>
      </c>
      <c r="CM68" s="30">
        <v>0.58599999999999997</v>
      </c>
      <c r="CN68" s="30">
        <v>1.113</v>
      </c>
      <c r="CO68" s="30">
        <v>5.5E-2</v>
      </c>
      <c r="CP68" s="30" t="s">
        <v>101</v>
      </c>
      <c r="CQ68" s="30">
        <v>3.6999999999999998E-2</v>
      </c>
      <c r="CR68" s="30" t="s">
        <v>101</v>
      </c>
      <c r="CS68" s="30">
        <v>0.92900000000000005</v>
      </c>
      <c r="CT68" s="581">
        <f t="shared" si="2"/>
        <v>99.961000000000013</v>
      </c>
      <c r="CU68" s="1796"/>
    </row>
    <row r="69" spans="1:99" s="34" customFormat="1" ht="15" thickBot="1" x14ac:dyDescent="0.25">
      <c r="A69" s="705">
        <v>2</v>
      </c>
      <c r="B69" s="266">
        <v>1966</v>
      </c>
      <c r="C69" s="563">
        <v>44935</v>
      </c>
      <c r="D69" s="591">
        <v>0.24374999999999999</v>
      </c>
      <c r="E69" s="277" t="s">
        <v>95</v>
      </c>
      <c r="F69" s="34">
        <v>60</v>
      </c>
      <c r="G69" s="34" t="s">
        <v>96</v>
      </c>
      <c r="H69" s="34" t="s">
        <v>97</v>
      </c>
      <c r="I69" s="35" t="s">
        <v>98</v>
      </c>
      <c r="J69" s="35" t="s">
        <v>127</v>
      </c>
      <c r="K69" s="35" t="s">
        <v>182</v>
      </c>
      <c r="L69" s="35" t="s">
        <v>125</v>
      </c>
      <c r="M69" s="35" t="s">
        <v>181</v>
      </c>
      <c r="N69" s="55" t="s">
        <v>1502</v>
      </c>
      <c r="O69" s="35" t="s">
        <v>100</v>
      </c>
      <c r="P69" s="34" t="s">
        <v>101</v>
      </c>
      <c r="Q69" s="34">
        <v>5.1999999999999998E-2</v>
      </c>
      <c r="R69" s="34" t="s">
        <v>101</v>
      </c>
      <c r="S69" s="34">
        <v>4.1000000000000002E-2</v>
      </c>
      <c r="T69" s="34" t="s">
        <v>101</v>
      </c>
      <c r="U69" s="34">
        <v>3.9E-2</v>
      </c>
      <c r="V69" s="34" t="s">
        <v>101</v>
      </c>
      <c r="W69" s="34">
        <v>4.1000000000000002E-2</v>
      </c>
      <c r="X69" s="34">
        <v>6.3E-2</v>
      </c>
      <c r="Y69" s="34">
        <v>1.4E-2</v>
      </c>
      <c r="Z69" s="34" t="s">
        <v>101</v>
      </c>
      <c r="AA69" s="34">
        <v>5.0000000000000001E-3</v>
      </c>
      <c r="AB69" s="34" t="s">
        <v>101</v>
      </c>
      <c r="AC69" s="34">
        <v>5.0000000000000001E-3</v>
      </c>
      <c r="AD69" s="34" t="s">
        <v>101</v>
      </c>
      <c r="AE69" s="34">
        <v>3.0000000000000001E-3</v>
      </c>
      <c r="AF69" s="34" t="s">
        <v>101</v>
      </c>
      <c r="AG69" s="34">
        <v>2E-3</v>
      </c>
      <c r="AH69" s="34">
        <v>56.154000000000003</v>
      </c>
      <c r="AI69" s="34">
        <v>0.42799999999999999</v>
      </c>
      <c r="AJ69" s="34" t="s">
        <v>101</v>
      </c>
      <c r="AK69" s="34">
        <v>2E-3</v>
      </c>
      <c r="AL69" s="34" t="s">
        <v>101</v>
      </c>
      <c r="AM69" s="34">
        <v>2E-3</v>
      </c>
      <c r="AN69" s="34" t="s">
        <v>101</v>
      </c>
      <c r="AO69" s="34">
        <v>2E-3</v>
      </c>
      <c r="AP69" s="34" t="s">
        <v>101</v>
      </c>
      <c r="AQ69" s="34">
        <v>2E-3</v>
      </c>
      <c r="AR69" s="34" t="s">
        <v>101</v>
      </c>
      <c r="AS69" s="34">
        <v>2E-3</v>
      </c>
      <c r="AT69" s="34">
        <v>4.8000000000000001E-2</v>
      </c>
      <c r="AU69" s="34">
        <v>1E-3</v>
      </c>
      <c r="AV69" s="34" t="s">
        <v>101</v>
      </c>
      <c r="AW69" s="34">
        <v>2E-3</v>
      </c>
      <c r="AX69" s="34" t="s">
        <v>101</v>
      </c>
      <c r="AY69" s="34">
        <v>2E-3</v>
      </c>
      <c r="AZ69" s="34" t="s">
        <v>101</v>
      </c>
      <c r="BA69" s="34">
        <v>3.0000000000000001E-3</v>
      </c>
      <c r="BB69" s="34" t="s">
        <v>101</v>
      </c>
      <c r="BC69" s="34">
        <v>2E-3</v>
      </c>
      <c r="BD69" s="34" t="s">
        <v>101</v>
      </c>
      <c r="BE69" s="34">
        <v>2E-3</v>
      </c>
      <c r="BF69" s="34" t="s">
        <v>101</v>
      </c>
      <c r="BG69" s="34">
        <v>2E-3</v>
      </c>
      <c r="BH69" s="34" t="s">
        <v>101</v>
      </c>
      <c r="BI69" s="34">
        <v>2E-3</v>
      </c>
      <c r="BJ69" s="34" t="s">
        <v>101</v>
      </c>
      <c r="BK69" s="34">
        <v>1.0999999999999999E-2</v>
      </c>
      <c r="BL69" s="34" t="s">
        <v>101</v>
      </c>
      <c r="BM69" s="34">
        <v>2E-3</v>
      </c>
      <c r="BN69" s="34" t="s">
        <v>101</v>
      </c>
      <c r="BO69" s="34">
        <v>4.0000000000000001E-3</v>
      </c>
      <c r="BP69" s="34" t="s">
        <v>101</v>
      </c>
      <c r="BQ69" s="34">
        <v>7.0000000000000001E-3</v>
      </c>
      <c r="BR69" s="34" t="s">
        <v>101</v>
      </c>
      <c r="BS69" s="34">
        <v>1.7000000000000001E-2</v>
      </c>
      <c r="BT69" s="34">
        <v>0.215</v>
      </c>
      <c r="BU69" s="34">
        <v>7.3999999999999996E-2</v>
      </c>
      <c r="BV69" s="34" t="s">
        <v>101</v>
      </c>
      <c r="BW69" s="34">
        <v>0.34799999999999998</v>
      </c>
      <c r="BX69" s="34" t="s">
        <v>101</v>
      </c>
      <c r="BY69" s="34">
        <v>0.113</v>
      </c>
      <c r="BZ69" s="34" t="s">
        <v>101</v>
      </c>
      <c r="CA69" s="34">
        <v>0.32</v>
      </c>
      <c r="CB69" s="34" t="s">
        <v>101</v>
      </c>
      <c r="CC69" s="34">
        <v>0.65100000000000002</v>
      </c>
      <c r="CD69" s="34">
        <v>4.8170000000000002</v>
      </c>
      <c r="CE69" s="34">
        <v>0.19</v>
      </c>
      <c r="CF69" s="34">
        <v>1.0580000000000001</v>
      </c>
      <c r="CG69" s="34">
        <v>9.2999999999999999E-2</v>
      </c>
      <c r="CH69" s="34">
        <v>10.792</v>
      </c>
      <c r="CI69" s="34">
        <v>0.623</v>
      </c>
      <c r="CJ69" s="34" t="s">
        <v>101</v>
      </c>
      <c r="CK69" s="34">
        <v>0.158</v>
      </c>
      <c r="CL69" s="34">
        <v>25.664000000000001</v>
      </c>
      <c r="CM69" s="34">
        <v>0.58099999999999996</v>
      </c>
      <c r="CN69" s="34">
        <v>1.127</v>
      </c>
      <c r="CO69" s="34">
        <v>5.0999999999999997E-2</v>
      </c>
      <c r="CP69" s="34" t="s">
        <v>101</v>
      </c>
      <c r="CQ69" s="34">
        <v>3.1E-2</v>
      </c>
      <c r="CR69" s="34" t="s">
        <v>101</v>
      </c>
      <c r="CS69" s="34">
        <v>0.753</v>
      </c>
      <c r="CT69" s="582">
        <f t="shared" si="2"/>
        <v>99.938000000000002</v>
      </c>
      <c r="CU69" s="1796"/>
    </row>
    <row r="70" spans="1:99" s="32" customFormat="1" x14ac:dyDescent="0.2">
      <c r="A70" s="703">
        <v>2</v>
      </c>
      <c r="B70" s="264">
        <v>1904</v>
      </c>
      <c r="C70" s="561">
        <v>44935</v>
      </c>
      <c r="D70" s="589">
        <v>0.12430555555555556</v>
      </c>
      <c r="E70" s="275" t="s">
        <v>95</v>
      </c>
      <c r="F70" s="32">
        <v>60</v>
      </c>
      <c r="G70" s="32" t="s">
        <v>96</v>
      </c>
      <c r="H70" s="32" t="s">
        <v>97</v>
      </c>
      <c r="I70" s="33" t="s">
        <v>98</v>
      </c>
      <c r="J70" s="33" t="s">
        <v>123</v>
      </c>
      <c r="K70" s="33" t="s">
        <v>182</v>
      </c>
      <c r="L70" s="33" t="s">
        <v>125</v>
      </c>
      <c r="M70" s="33" t="s">
        <v>181</v>
      </c>
      <c r="N70" s="53" t="s">
        <v>1540</v>
      </c>
      <c r="O70" s="33" t="s">
        <v>100</v>
      </c>
      <c r="P70" s="32">
        <v>6.9000000000000006E-2</v>
      </c>
      <c r="Q70" s="32">
        <v>3.3000000000000002E-2</v>
      </c>
      <c r="R70" s="32">
        <v>5.1999999999999998E-2</v>
      </c>
      <c r="S70" s="32">
        <v>2.5999999999999999E-2</v>
      </c>
      <c r="T70" s="32">
        <v>0.03</v>
      </c>
      <c r="U70" s="32">
        <v>0.02</v>
      </c>
      <c r="V70" s="32" t="s">
        <v>101</v>
      </c>
      <c r="W70" s="32">
        <v>2.5999999999999999E-2</v>
      </c>
      <c r="X70" s="32">
        <v>2.8000000000000001E-2</v>
      </c>
      <c r="Y70" s="32">
        <v>1.2E-2</v>
      </c>
      <c r="Z70" s="32" t="s">
        <v>101</v>
      </c>
      <c r="AA70" s="32">
        <v>5.0000000000000001E-3</v>
      </c>
      <c r="AB70" s="32" t="s">
        <v>101</v>
      </c>
      <c r="AC70" s="32">
        <v>6.0000000000000001E-3</v>
      </c>
      <c r="AD70" s="32" t="s">
        <v>101</v>
      </c>
      <c r="AE70" s="32">
        <v>3.0000000000000001E-3</v>
      </c>
      <c r="AF70" s="32" t="s">
        <v>101</v>
      </c>
      <c r="AG70" s="32">
        <v>2E-3</v>
      </c>
      <c r="AH70" s="32">
        <v>56.756</v>
      </c>
      <c r="AI70" s="32">
        <v>0.45200000000000001</v>
      </c>
      <c r="AJ70" s="32" t="s">
        <v>101</v>
      </c>
      <c r="AK70" s="32">
        <v>2E-3</v>
      </c>
      <c r="AL70" s="32" t="s">
        <v>101</v>
      </c>
      <c r="AM70" s="32">
        <v>2E-3</v>
      </c>
      <c r="AN70" s="32" t="s">
        <v>101</v>
      </c>
      <c r="AO70" s="32">
        <v>2E-3</v>
      </c>
      <c r="AP70" s="32" t="s">
        <v>101</v>
      </c>
      <c r="AQ70" s="32">
        <v>2E-3</v>
      </c>
      <c r="AR70" s="32" t="s">
        <v>101</v>
      </c>
      <c r="AS70" s="32">
        <v>2E-3</v>
      </c>
      <c r="AT70" s="32">
        <v>5.7000000000000002E-2</v>
      </c>
      <c r="AU70" s="32">
        <v>1E-3</v>
      </c>
      <c r="AV70" s="32" t="s">
        <v>101</v>
      </c>
      <c r="AW70" s="32">
        <v>2E-3</v>
      </c>
      <c r="AX70" s="32" t="s">
        <v>101</v>
      </c>
      <c r="AY70" s="32">
        <v>2E-3</v>
      </c>
      <c r="AZ70" s="32" t="s">
        <v>101</v>
      </c>
      <c r="BA70" s="32">
        <v>3.0000000000000001E-3</v>
      </c>
      <c r="BB70" s="32" t="s">
        <v>101</v>
      </c>
      <c r="BC70" s="32">
        <v>2E-3</v>
      </c>
      <c r="BD70" s="32" t="s">
        <v>101</v>
      </c>
      <c r="BE70" s="32">
        <v>2E-3</v>
      </c>
      <c r="BF70" s="32" t="s">
        <v>101</v>
      </c>
      <c r="BG70" s="32">
        <v>2E-3</v>
      </c>
      <c r="BH70" s="32" t="s">
        <v>101</v>
      </c>
      <c r="BI70" s="32">
        <v>2E-3</v>
      </c>
      <c r="BJ70" s="32" t="s">
        <v>101</v>
      </c>
      <c r="BK70" s="32">
        <v>8.9999999999999993E-3</v>
      </c>
      <c r="BL70" s="32" t="s">
        <v>101</v>
      </c>
      <c r="BM70" s="32">
        <v>2E-3</v>
      </c>
      <c r="BN70" s="32" t="s">
        <v>101</v>
      </c>
      <c r="BO70" s="32">
        <v>4.0000000000000001E-3</v>
      </c>
      <c r="BP70" s="32" t="s">
        <v>101</v>
      </c>
      <c r="BQ70" s="32">
        <v>7.0000000000000001E-3</v>
      </c>
      <c r="BR70" s="32" t="s">
        <v>101</v>
      </c>
      <c r="BS70" s="32">
        <v>1.9E-2</v>
      </c>
      <c r="BT70" s="32">
        <v>0.23300000000000001</v>
      </c>
      <c r="BU70" s="32">
        <v>8.2000000000000003E-2</v>
      </c>
      <c r="BV70" s="32" t="s">
        <v>101</v>
      </c>
      <c r="BW70" s="32">
        <v>0.38900000000000001</v>
      </c>
      <c r="BX70" s="32" t="s">
        <v>101</v>
      </c>
      <c r="BY70" s="32">
        <v>0.08</v>
      </c>
      <c r="BZ70" s="32" t="s">
        <v>101</v>
      </c>
      <c r="CA70" s="32">
        <v>0.251</v>
      </c>
      <c r="CB70" s="32" t="s">
        <v>101</v>
      </c>
      <c r="CC70" s="32">
        <v>0.52200000000000002</v>
      </c>
      <c r="CD70" s="32">
        <v>6.3040000000000003</v>
      </c>
      <c r="CE70" s="32">
        <v>0.218</v>
      </c>
      <c r="CF70" s="32">
        <v>0.34599999999999997</v>
      </c>
      <c r="CG70" s="32">
        <v>6.6000000000000003E-2</v>
      </c>
      <c r="CH70" s="32">
        <v>11.499000000000001</v>
      </c>
      <c r="CI70" s="32">
        <v>0.65300000000000002</v>
      </c>
      <c r="CJ70" s="32" t="s">
        <v>101</v>
      </c>
      <c r="CK70" s="32">
        <v>9.7000000000000003E-2</v>
      </c>
      <c r="CL70" s="32">
        <v>24.58</v>
      </c>
      <c r="CM70" s="32">
        <v>0.55400000000000005</v>
      </c>
      <c r="CN70" s="32" t="s">
        <v>101</v>
      </c>
      <c r="CO70" s="32">
        <v>0.02</v>
      </c>
      <c r="CP70" s="32">
        <v>2.7E-2</v>
      </c>
      <c r="CQ70" s="32">
        <v>1.6E-2</v>
      </c>
      <c r="CR70" s="32" t="s">
        <v>101</v>
      </c>
      <c r="CS70" s="32">
        <v>0.76300000000000001</v>
      </c>
      <c r="CT70" s="580">
        <f t="shared" si="2"/>
        <v>99.980999999999995</v>
      </c>
      <c r="CU70" s="1796"/>
    </row>
    <row r="71" spans="1:99" s="30" customFormat="1" x14ac:dyDescent="0.2">
      <c r="A71" s="704">
        <v>2</v>
      </c>
      <c r="B71" s="265">
        <v>1905</v>
      </c>
      <c r="C71" s="562">
        <v>44935</v>
      </c>
      <c r="D71" s="590">
        <v>0.13333333333333333</v>
      </c>
      <c r="E71" s="276" t="s">
        <v>95</v>
      </c>
      <c r="F71" s="30">
        <v>60</v>
      </c>
      <c r="G71" s="30" t="s">
        <v>96</v>
      </c>
      <c r="H71" s="30" t="s">
        <v>97</v>
      </c>
      <c r="I71" s="31" t="s">
        <v>98</v>
      </c>
      <c r="J71" s="31" t="s">
        <v>123</v>
      </c>
      <c r="K71" s="31" t="s">
        <v>182</v>
      </c>
      <c r="L71" s="31" t="s">
        <v>125</v>
      </c>
      <c r="M71" s="31" t="s">
        <v>181</v>
      </c>
      <c r="N71" s="54" t="s">
        <v>1541</v>
      </c>
      <c r="O71" s="31" t="s">
        <v>100</v>
      </c>
      <c r="P71" s="30" t="s">
        <v>101</v>
      </c>
      <c r="Q71" s="30">
        <v>8.7999999999999995E-2</v>
      </c>
      <c r="R71" s="30" t="s">
        <v>101</v>
      </c>
      <c r="S71" s="30">
        <v>4.4999999999999998E-2</v>
      </c>
      <c r="T71" s="30" t="s">
        <v>101</v>
      </c>
      <c r="U71" s="30">
        <v>4.4999999999999998E-2</v>
      </c>
      <c r="V71" s="30" t="s">
        <v>101</v>
      </c>
      <c r="W71" s="30">
        <v>4.4999999999999998E-2</v>
      </c>
      <c r="X71" s="30" t="s">
        <v>101</v>
      </c>
      <c r="Y71" s="30">
        <v>2.1000000000000001E-2</v>
      </c>
      <c r="Z71" s="30" t="s">
        <v>101</v>
      </c>
      <c r="AA71" s="30">
        <v>6.0000000000000001E-3</v>
      </c>
      <c r="AB71" s="30" t="s">
        <v>101</v>
      </c>
      <c r="AC71" s="30">
        <v>6.0000000000000001E-3</v>
      </c>
      <c r="AD71" s="30" t="s">
        <v>101</v>
      </c>
      <c r="AE71" s="30">
        <v>3.0000000000000001E-3</v>
      </c>
      <c r="AF71" s="30" t="s">
        <v>101</v>
      </c>
      <c r="AG71" s="30">
        <v>2E-3</v>
      </c>
      <c r="AH71" s="30">
        <v>56.798000000000002</v>
      </c>
      <c r="AI71" s="30">
        <v>0.45200000000000001</v>
      </c>
      <c r="AJ71" s="30" t="s">
        <v>101</v>
      </c>
      <c r="AK71" s="30">
        <v>2E-3</v>
      </c>
      <c r="AL71" s="30" t="s">
        <v>101</v>
      </c>
      <c r="AM71" s="30">
        <v>2E-3</v>
      </c>
      <c r="AN71" s="30" t="s">
        <v>101</v>
      </c>
      <c r="AO71" s="30">
        <v>2E-3</v>
      </c>
      <c r="AP71" s="30" t="s">
        <v>101</v>
      </c>
      <c r="AQ71" s="30">
        <v>2E-3</v>
      </c>
      <c r="AR71" s="30" t="s">
        <v>101</v>
      </c>
      <c r="AS71" s="30">
        <v>2E-3</v>
      </c>
      <c r="AT71" s="30">
        <v>5.8999999999999997E-2</v>
      </c>
      <c r="AU71" s="30">
        <v>2E-3</v>
      </c>
      <c r="AV71" s="30" t="s">
        <v>101</v>
      </c>
      <c r="AW71" s="30">
        <v>2E-3</v>
      </c>
      <c r="AX71" s="30" t="s">
        <v>101</v>
      </c>
      <c r="AY71" s="30">
        <v>2E-3</v>
      </c>
      <c r="AZ71" s="30" t="s">
        <v>101</v>
      </c>
      <c r="BA71" s="30">
        <v>5.0000000000000001E-3</v>
      </c>
      <c r="BB71" s="30" t="s">
        <v>101</v>
      </c>
      <c r="BC71" s="30">
        <v>2E-3</v>
      </c>
      <c r="BD71" s="30" t="s">
        <v>101</v>
      </c>
      <c r="BE71" s="30">
        <v>2E-3</v>
      </c>
      <c r="BF71" s="30" t="s">
        <v>101</v>
      </c>
      <c r="BG71" s="30">
        <v>2E-3</v>
      </c>
      <c r="BH71" s="30" t="s">
        <v>101</v>
      </c>
      <c r="BI71" s="30">
        <v>2E-3</v>
      </c>
      <c r="BJ71" s="30" t="s">
        <v>101</v>
      </c>
      <c r="BK71" s="30">
        <v>8.9999999999999993E-3</v>
      </c>
      <c r="BL71" s="30" t="s">
        <v>101</v>
      </c>
      <c r="BM71" s="30">
        <v>2E-3</v>
      </c>
      <c r="BN71" s="30" t="s">
        <v>101</v>
      </c>
      <c r="BO71" s="30">
        <v>4.0000000000000001E-3</v>
      </c>
      <c r="BP71" s="30" t="s">
        <v>101</v>
      </c>
      <c r="BQ71" s="30">
        <v>7.0000000000000001E-3</v>
      </c>
      <c r="BR71" s="30" t="s">
        <v>101</v>
      </c>
      <c r="BS71" s="30">
        <v>1.9E-2</v>
      </c>
      <c r="BT71" s="30">
        <v>0.25800000000000001</v>
      </c>
      <c r="BU71" s="30">
        <v>0.08</v>
      </c>
      <c r="BV71" s="30" t="s">
        <v>101</v>
      </c>
      <c r="BW71" s="30">
        <v>0.40200000000000002</v>
      </c>
      <c r="BX71" s="30" t="s">
        <v>101</v>
      </c>
      <c r="BY71" s="30">
        <v>6.9000000000000006E-2</v>
      </c>
      <c r="BZ71" s="30" t="s">
        <v>101</v>
      </c>
      <c r="CA71" s="30">
        <v>0.217</v>
      </c>
      <c r="CB71" s="30" t="s">
        <v>101</v>
      </c>
      <c r="CC71" s="30">
        <v>0.45100000000000001</v>
      </c>
      <c r="CD71" s="30">
        <v>6.3659999999999997</v>
      </c>
      <c r="CE71" s="30">
        <v>0.2</v>
      </c>
      <c r="CF71" s="30">
        <v>0.378</v>
      </c>
      <c r="CG71" s="30">
        <v>5.8000000000000003E-2</v>
      </c>
      <c r="CH71" s="30">
        <v>11.632</v>
      </c>
      <c r="CI71" s="30">
        <v>0.746</v>
      </c>
      <c r="CJ71" s="30" t="s">
        <v>101</v>
      </c>
      <c r="CK71" s="30">
        <v>0.14099999999999999</v>
      </c>
      <c r="CL71" s="30">
        <v>24.393999999999998</v>
      </c>
      <c r="CM71" s="30">
        <v>0.58199999999999996</v>
      </c>
      <c r="CN71" s="30" t="s">
        <v>101</v>
      </c>
      <c r="CO71" s="30">
        <v>2.3E-2</v>
      </c>
      <c r="CP71" s="30">
        <v>5.5E-2</v>
      </c>
      <c r="CQ71" s="30">
        <v>2.1000000000000001E-2</v>
      </c>
      <c r="CR71" s="30" t="s">
        <v>101</v>
      </c>
      <c r="CS71" s="30">
        <v>0.878</v>
      </c>
      <c r="CT71" s="581">
        <f t="shared" si="2"/>
        <v>99.94</v>
      </c>
      <c r="CU71" s="1796"/>
    </row>
    <row r="72" spans="1:99" s="30" customFormat="1" x14ac:dyDescent="0.2">
      <c r="A72" s="704">
        <v>2</v>
      </c>
      <c r="B72" s="265">
        <v>1917</v>
      </c>
      <c r="C72" s="562">
        <v>44935</v>
      </c>
      <c r="D72" s="590">
        <v>0.15833333333333333</v>
      </c>
      <c r="E72" s="276" t="s">
        <v>95</v>
      </c>
      <c r="F72" s="30">
        <v>60</v>
      </c>
      <c r="G72" s="30" t="s">
        <v>96</v>
      </c>
      <c r="H72" s="30" t="s">
        <v>97</v>
      </c>
      <c r="I72" s="31" t="s">
        <v>98</v>
      </c>
      <c r="J72" s="31" t="s">
        <v>123</v>
      </c>
      <c r="K72" s="31" t="s">
        <v>182</v>
      </c>
      <c r="L72" s="31" t="s">
        <v>125</v>
      </c>
      <c r="M72" s="31" t="s">
        <v>181</v>
      </c>
      <c r="N72" s="54" t="s">
        <v>1542</v>
      </c>
      <c r="O72" s="31" t="s">
        <v>100</v>
      </c>
      <c r="P72" s="30">
        <v>6.9000000000000006E-2</v>
      </c>
      <c r="Q72" s="30">
        <v>3.9E-2</v>
      </c>
      <c r="R72" s="30">
        <v>5.1999999999999998E-2</v>
      </c>
      <c r="S72" s="30">
        <v>0.03</v>
      </c>
      <c r="T72" s="30" t="s">
        <v>101</v>
      </c>
      <c r="U72" s="30">
        <v>4.5999999999999999E-2</v>
      </c>
      <c r="V72" s="30" t="s">
        <v>101</v>
      </c>
      <c r="W72" s="30">
        <v>4.2000000000000003E-2</v>
      </c>
      <c r="X72" s="30" t="s">
        <v>101</v>
      </c>
      <c r="Y72" s="30">
        <v>2.1000000000000001E-2</v>
      </c>
      <c r="Z72" s="30" t="s">
        <v>101</v>
      </c>
      <c r="AA72" s="30">
        <v>6.0000000000000001E-3</v>
      </c>
      <c r="AB72" s="30" t="s">
        <v>101</v>
      </c>
      <c r="AC72" s="30">
        <v>6.0000000000000001E-3</v>
      </c>
      <c r="AD72" s="30" t="s">
        <v>101</v>
      </c>
      <c r="AE72" s="30">
        <v>5.0000000000000001E-3</v>
      </c>
      <c r="AF72" s="30" t="s">
        <v>101</v>
      </c>
      <c r="AG72" s="30">
        <v>2E-3</v>
      </c>
      <c r="AH72" s="30">
        <v>57.216000000000001</v>
      </c>
      <c r="AI72" s="30">
        <v>0.44500000000000001</v>
      </c>
      <c r="AJ72" s="30" t="s">
        <v>101</v>
      </c>
      <c r="AK72" s="30">
        <v>2E-3</v>
      </c>
      <c r="AL72" s="30" t="s">
        <v>101</v>
      </c>
      <c r="AM72" s="30">
        <v>2E-3</v>
      </c>
      <c r="AN72" s="30" t="s">
        <v>101</v>
      </c>
      <c r="AO72" s="30">
        <v>2E-3</v>
      </c>
      <c r="AP72" s="30" t="s">
        <v>101</v>
      </c>
      <c r="AQ72" s="30">
        <v>2E-3</v>
      </c>
      <c r="AR72" s="30" t="s">
        <v>101</v>
      </c>
      <c r="AS72" s="30">
        <v>2E-3</v>
      </c>
      <c r="AT72" s="30">
        <v>5.6000000000000001E-2</v>
      </c>
      <c r="AU72" s="30">
        <v>1E-3</v>
      </c>
      <c r="AV72" s="30" t="s">
        <v>101</v>
      </c>
      <c r="AW72" s="30">
        <v>2E-3</v>
      </c>
      <c r="AX72" s="30" t="s">
        <v>101</v>
      </c>
      <c r="AY72" s="30">
        <v>2E-3</v>
      </c>
      <c r="AZ72" s="30" t="s">
        <v>101</v>
      </c>
      <c r="BA72" s="30">
        <v>3.0000000000000001E-3</v>
      </c>
      <c r="BB72" s="30" t="s">
        <v>101</v>
      </c>
      <c r="BC72" s="30">
        <v>2E-3</v>
      </c>
      <c r="BD72" s="30" t="s">
        <v>101</v>
      </c>
      <c r="BE72" s="30">
        <v>2E-3</v>
      </c>
      <c r="BF72" s="30" t="s">
        <v>101</v>
      </c>
      <c r="BG72" s="30">
        <v>2E-3</v>
      </c>
      <c r="BH72" s="30" t="s">
        <v>101</v>
      </c>
      <c r="BI72" s="30">
        <v>2E-3</v>
      </c>
      <c r="BJ72" s="30" t="s">
        <v>101</v>
      </c>
      <c r="BK72" s="30">
        <v>1.0999999999999999E-2</v>
      </c>
      <c r="BL72" s="30" t="s">
        <v>101</v>
      </c>
      <c r="BM72" s="30">
        <v>2E-3</v>
      </c>
      <c r="BN72" s="30" t="s">
        <v>101</v>
      </c>
      <c r="BO72" s="30">
        <v>4.0000000000000001E-3</v>
      </c>
      <c r="BP72" s="30" t="s">
        <v>101</v>
      </c>
      <c r="BQ72" s="30">
        <v>7.0000000000000001E-3</v>
      </c>
      <c r="BR72" s="30" t="s">
        <v>101</v>
      </c>
      <c r="BS72" s="30">
        <v>1.9E-2</v>
      </c>
      <c r="BT72" s="30">
        <v>0.23899999999999999</v>
      </c>
      <c r="BU72" s="30">
        <v>8.1000000000000003E-2</v>
      </c>
      <c r="BV72" s="30" t="s">
        <v>101</v>
      </c>
      <c r="BW72" s="30">
        <v>0.38100000000000001</v>
      </c>
      <c r="BX72" s="30" t="s">
        <v>101</v>
      </c>
      <c r="BY72" s="30">
        <v>7.1999999999999995E-2</v>
      </c>
      <c r="BZ72" s="30" t="s">
        <v>101</v>
      </c>
      <c r="CA72" s="30">
        <v>0.224</v>
      </c>
      <c r="CB72" s="30" t="s">
        <v>101</v>
      </c>
      <c r="CC72" s="30">
        <v>0.55500000000000005</v>
      </c>
      <c r="CD72" s="30">
        <v>6.2709999999999999</v>
      </c>
      <c r="CE72" s="30">
        <v>0.2</v>
      </c>
      <c r="CF72" s="30">
        <v>0.35199999999999998</v>
      </c>
      <c r="CG72" s="30">
        <v>5.8000000000000003E-2</v>
      </c>
      <c r="CH72" s="30">
        <v>11.247999999999999</v>
      </c>
      <c r="CI72" s="30">
        <v>0.65400000000000003</v>
      </c>
      <c r="CJ72" s="30" t="s">
        <v>101</v>
      </c>
      <c r="CK72" s="30">
        <v>9.6000000000000002E-2</v>
      </c>
      <c r="CL72" s="30">
        <v>24.437999999999999</v>
      </c>
      <c r="CM72" s="30">
        <v>0.55200000000000005</v>
      </c>
      <c r="CN72" s="30" t="s">
        <v>101</v>
      </c>
      <c r="CO72" s="30">
        <v>0.02</v>
      </c>
      <c r="CP72" s="30">
        <v>4.1000000000000002E-2</v>
      </c>
      <c r="CQ72" s="30">
        <v>1.7000000000000001E-2</v>
      </c>
      <c r="CR72" s="30" t="s">
        <v>101</v>
      </c>
      <c r="CS72" s="30">
        <v>0.90200000000000002</v>
      </c>
      <c r="CT72" s="581">
        <f t="shared" si="2"/>
        <v>99.981999999999999</v>
      </c>
      <c r="CU72" s="1796"/>
    </row>
    <row r="73" spans="1:99" s="30" customFormat="1" x14ac:dyDescent="0.2">
      <c r="A73" s="704">
        <v>2</v>
      </c>
      <c r="B73" s="265">
        <v>1918</v>
      </c>
      <c r="C73" s="562">
        <v>44935</v>
      </c>
      <c r="D73" s="590">
        <v>0.15972222222222224</v>
      </c>
      <c r="E73" s="276" t="s">
        <v>95</v>
      </c>
      <c r="F73" s="30">
        <v>60</v>
      </c>
      <c r="G73" s="30" t="s">
        <v>96</v>
      </c>
      <c r="H73" s="30" t="s">
        <v>97</v>
      </c>
      <c r="I73" s="31" t="s">
        <v>98</v>
      </c>
      <c r="J73" s="31" t="s">
        <v>123</v>
      </c>
      <c r="K73" s="31" t="s">
        <v>182</v>
      </c>
      <c r="L73" s="31" t="s">
        <v>125</v>
      </c>
      <c r="M73" s="31" t="s">
        <v>181</v>
      </c>
      <c r="N73" s="54" t="s">
        <v>1543</v>
      </c>
      <c r="O73" s="31" t="s">
        <v>100</v>
      </c>
      <c r="P73" s="30" t="s">
        <v>101</v>
      </c>
      <c r="Q73" s="30">
        <v>8.8999999999999996E-2</v>
      </c>
      <c r="R73" s="30" t="s">
        <v>101</v>
      </c>
      <c r="S73" s="30">
        <v>4.2999999999999997E-2</v>
      </c>
      <c r="T73" s="30" t="s">
        <v>101</v>
      </c>
      <c r="U73" s="30">
        <v>5.2999999999999999E-2</v>
      </c>
      <c r="V73" s="30" t="s">
        <v>101</v>
      </c>
      <c r="W73" s="30">
        <v>4.5999999999999999E-2</v>
      </c>
      <c r="X73" s="30">
        <v>2.1000000000000001E-2</v>
      </c>
      <c r="Y73" s="30">
        <v>1.4E-2</v>
      </c>
      <c r="Z73" s="30" t="s">
        <v>101</v>
      </c>
      <c r="AA73" s="30">
        <v>5.0000000000000001E-3</v>
      </c>
      <c r="AB73" s="30" t="s">
        <v>101</v>
      </c>
      <c r="AC73" s="30">
        <v>6.0000000000000001E-3</v>
      </c>
      <c r="AD73" s="30" t="s">
        <v>101</v>
      </c>
      <c r="AE73" s="30">
        <v>3.0000000000000001E-3</v>
      </c>
      <c r="AF73" s="30" t="s">
        <v>101</v>
      </c>
      <c r="AG73" s="30">
        <v>2E-3</v>
      </c>
      <c r="AH73" s="30">
        <v>56.276000000000003</v>
      </c>
      <c r="AI73" s="30">
        <v>0.47899999999999998</v>
      </c>
      <c r="AJ73" s="30" t="s">
        <v>101</v>
      </c>
      <c r="AK73" s="30">
        <v>2E-3</v>
      </c>
      <c r="AL73" s="30" t="s">
        <v>101</v>
      </c>
      <c r="AM73" s="30">
        <v>2E-3</v>
      </c>
      <c r="AN73" s="30" t="s">
        <v>101</v>
      </c>
      <c r="AO73" s="30">
        <v>2E-3</v>
      </c>
      <c r="AP73" s="30" t="s">
        <v>101</v>
      </c>
      <c r="AQ73" s="30">
        <v>2E-3</v>
      </c>
      <c r="AR73" s="30" t="s">
        <v>101</v>
      </c>
      <c r="AS73" s="30">
        <v>2E-3</v>
      </c>
      <c r="AT73" s="30">
        <v>5.7000000000000002E-2</v>
      </c>
      <c r="AU73" s="30">
        <v>2E-3</v>
      </c>
      <c r="AV73" s="30" t="s">
        <v>101</v>
      </c>
      <c r="AW73" s="30">
        <v>2E-3</v>
      </c>
      <c r="AX73" s="30" t="s">
        <v>101</v>
      </c>
      <c r="AY73" s="30">
        <v>2E-3</v>
      </c>
      <c r="AZ73" s="30" t="s">
        <v>101</v>
      </c>
      <c r="BA73" s="30">
        <v>5.0000000000000001E-3</v>
      </c>
      <c r="BB73" s="30" t="s">
        <v>101</v>
      </c>
      <c r="BC73" s="30">
        <v>2E-3</v>
      </c>
      <c r="BD73" s="30" t="s">
        <v>101</v>
      </c>
      <c r="BE73" s="30">
        <v>2E-3</v>
      </c>
      <c r="BF73" s="30" t="s">
        <v>101</v>
      </c>
      <c r="BG73" s="30">
        <v>2E-3</v>
      </c>
      <c r="BH73" s="30" t="s">
        <v>101</v>
      </c>
      <c r="BI73" s="30">
        <v>2E-3</v>
      </c>
      <c r="BJ73" s="30" t="s">
        <v>101</v>
      </c>
      <c r="BK73" s="30">
        <v>1.2E-2</v>
      </c>
      <c r="BL73" s="30" t="s">
        <v>101</v>
      </c>
      <c r="BM73" s="30">
        <v>2E-3</v>
      </c>
      <c r="BN73" s="30" t="s">
        <v>101</v>
      </c>
      <c r="BO73" s="30">
        <v>4.0000000000000001E-3</v>
      </c>
      <c r="BP73" s="30" t="s">
        <v>101</v>
      </c>
      <c r="BQ73" s="30">
        <v>8.0000000000000002E-3</v>
      </c>
      <c r="BR73" s="30" t="s">
        <v>101</v>
      </c>
      <c r="BS73" s="30">
        <v>0.02</v>
      </c>
      <c r="BT73" s="30">
        <v>0.23</v>
      </c>
      <c r="BU73" s="30">
        <v>8.6999999999999994E-2</v>
      </c>
      <c r="BV73" s="30" t="s">
        <v>101</v>
      </c>
      <c r="BW73" s="30">
        <v>0.434</v>
      </c>
      <c r="BX73" s="30" t="s">
        <v>101</v>
      </c>
      <c r="BY73" s="30">
        <v>7.2999999999999995E-2</v>
      </c>
      <c r="BZ73" s="30" t="s">
        <v>101</v>
      </c>
      <c r="CA73" s="30">
        <v>0.22900000000000001</v>
      </c>
      <c r="CB73" s="30" t="s">
        <v>101</v>
      </c>
      <c r="CC73" s="30">
        <v>0.57399999999999995</v>
      </c>
      <c r="CD73" s="30">
        <v>6.4470000000000001</v>
      </c>
      <c r="CE73" s="30">
        <v>0.219</v>
      </c>
      <c r="CF73" s="30">
        <v>0.36699999999999999</v>
      </c>
      <c r="CG73" s="30">
        <v>0.06</v>
      </c>
      <c r="CH73" s="30">
        <v>11.93</v>
      </c>
      <c r="CI73" s="30">
        <v>0.752</v>
      </c>
      <c r="CJ73" s="30" t="s">
        <v>101</v>
      </c>
      <c r="CK73" s="30">
        <v>0.107</v>
      </c>
      <c r="CL73" s="30">
        <v>24.613</v>
      </c>
      <c r="CM73" s="30">
        <v>0.60799999999999998</v>
      </c>
      <c r="CN73" s="30" t="s">
        <v>101</v>
      </c>
      <c r="CO73" s="30">
        <v>2.3E-2</v>
      </c>
      <c r="CP73" s="30" t="s">
        <v>101</v>
      </c>
      <c r="CQ73" s="30">
        <v>2.7E-2</v>
      </c>
      <c r="CR73" s="30" t="s">
        <v>101</v>
      </c>
      <c r="CS73" s="30">
        <v>0.89800000000000002</v>
      </c>
      <c r="CT73" s="581">
        <f t="shared" si="2"/>
        <v>99.941000000000003</v>
      </c>
      <c r="CU73" s="1796"/>
    </row>
    <row r="74" spans="1:99" s="30" customFormat="1" x14ac:dyDescent="0.2">
      <c r="A74" s="704">
        <v>2</v>
      </c>
      <c r="B74" s="265">
        <v>1930</v>
      </c>
      <c r="C74" s="562">
        <v>44935</v>
      </c>
      <c r="D74" s="590">
        <v>0.17777777777777778</v>
      </c>
      <c r="E74" s="276" t="s">
        <v>95</v>
      </c>
      <c r="F74" s="30">
        <v>60</v>
      </c>
      <c r="G74" s="30" t="s">
        <v>96</v>
      </c>
      <c r="H74" s="30" t="s">
        <v>97</v>
      </c>
      <c r="I74" s="31" t="s">
        <v>98</v>
      </c>
      <c r="J74" s="31" t="s">
        <v>123</v>
      </c>
      <c r="K74" s="31" t="s">
        <v>182</v>
      </c>
      <c r="L74" s="31" t="s">
        <v>125</v>
      </c>
      <c r="M74" s="31" t="s">
        <v>181</v>
      </c>
      <c r="N74" s="54" t="s">
        <v>1544</v>
      </c>
      <c r="O74" s="31" t="s">
        <v>100</v>
      </c>
      <c r="P74" s="30">
        <v>0.113</v>
      </c>
      <c r="Q74" s="30">
        <v>3.6999999999999998E-2</v>
      </c>
      <c r="R74" s="30">
        <v>7.5999999999999998E-2</v>
      </c>
      <c r="S74" s="30">
        <v>2.8000000000000001E-2</v>
      </c>
      <c r="T74" s="30">
        <v>3.1E-2</v>
      </c>
      <c r="U74" s="30">
        <v>2.1000000000000001E-2</v>
      </c>
      <c r="V74" s="30">
        <v>3.9E-2</v>
      </c>
      <c r="W74" s="30">
        <v>1.7999999999999999E-2</v>
      </c>
      <c r="X74" s="30">
        <v>3.5000000000000003E-2</v>
      </c>
      <c r="Y74" s="30">
        <v>1.2999999999999999E-2</v>
      </c>
      <c r="Z74" s="30" t="s">
        <v>101</v>
      </c>
      <c r="AA74" s="30">
        <v>6.0000000000000001E-3</v>
      </c>
      <c r="AB74" s="30" t="s">
        <v>101</v>
      </c>
      <c r="AC74" s="30">
        <v>6.0000000000000001E-3</v>
      </c>
      <c r="AD74" s="30" t="s">
        <v>101</v>
      </c>
      <c r="AE74" s="30">
        <v>3.0000000000000001E-3</v>
      </c>
      <c r="AF74" s="30" t="s">
        <v>101</v>
      </c>
      <c r="AG74" s="30">
        <v>2E-3</v>
      </c>
      <c r="AH74" s="30">
        <v>56.438000000000002</v>
      </c>
      <c r="AI74" s="30">
        <v>0.45800000000000002</v>
      </c>
      <c r="AJ74" s="30">
        <v>2E-3</v>
      </c>
      <c r="AK74" s="30">
        <v>1E-3</v>
      </c>
      <c r="AL74" s="30" t="s">
        <v>101</v>
      </c>
      <c r="AM74" s="30">
        <v>2E-3</v>
      </c>
      <c r="AN74" s="30" t="s">
        <v>101</v>
      </c>
      <c r="AO74" s="30">
        <v>2E-3</v>
      </c>
      <c r="AP74" s="30" t="s">
        <v>101</v>
      </c>
      <c r="AQ74" s="30">
        <v>2E-3</v>
      </c>
      <c r="AR74" s="30" t="s">
        <v>101</v>
      </c>
      <c r="AS74" s="30">
        <v>2E-3</v>
      </c>
      <c r="AT74" s="30">
        <v>5.8000000000000003E-2</v>
      </c>
      <c r="AU74" s="30">
        <v>1E-3</v>
      </c>
      <c r="AV74" s="30" t="s">
        <v>101</v>
      </c>
      <c r="AW74" s="30">
        <v>2E-3</v>
      </c>
      <c r="AX74" s="30" t="s">
        <v>101</v>
      </c>
      <c r="AY74" s="30">
        <v>2E-3</v>
      </c>
      <c r="AZ74" s="30" t="s">
        <v>101</v>
      </c>
      <c r="BA74" s="30">
        <v>5.0000000000000001E-3</v>
      </c>
      <c r="BB74" s="30" t="s">
        <v>101</v>
      </c>
      <c r="BC74" s="30">
        <v>2E-3</v>
      </c>
      <c r="BD74" s="30" t="s">
        <v>101</v>
      </c>
      <c r="BE74" s="30">
        <v>2E-3</v>
      </c>
      <c r="BF74" s="30" t="s">
        <v>101</v>
      </c>
      <c r="BG74" s="30">
        <v>2E-3</v>
      </c>
      <c r="BH74" s="30" t="s">
        <v>101</v>
      </c>
      <c r="BI74" s="30">
        <v>2E-3</v>
      </c>
      <c r="BJ74" s="30" t="s">
        <v>101</v>
      </c>
      <c r="BK74" s="30">
        <v>8.9999999999999993E-3</v>
      </c>
      <c r="BL74" s="30" t="s">
        <v>101</v>
      </c>
      <c r="BM74" s="30">
        <v>2E-3</v>
      </c>
      <c r="BN74" s="30" t="s">
        <v>101</v>
      </c>
      <c r="BO74" s="30">
        <v>4.0000000000000001E-3</v>
      </c>
      <c r="BP74" s="30" t="s">
        <v>101</v>
      </c>
      <c r="BQ74" s="30">
        <v>7.0000000000000001E-3</v>
      </c>
      <c r="BR74" s="30" t="s">
        <v>101</v>
      </c>
      <c r="BS74" s="30">
        <v>1.7999999999999999E-2</v>
      </c>
      <c r="BT74" s="30">
        <v>0.25900000000000001</v>
      </c>
      <c r="BU74" s="30">
        <v>7.9000000000000001E-2</v>
      </c>
      <c r="BV74" s="30" t="s">
        <v>101</v>
      </c>
      <c r="BW74" s="30">
        <v>0.374</v>
      </c>
      <c r="BX74" s="30" t="s">
        <v>101</v>
      </c>
      <c r="BY74" s="30">
        <v>7.1999999999999995E-2</v>
      </c>
      <c r="BZ74" s="30" t="s">
        <v>101</v>
      </c>
      <c r="CA74" s="30">
        <v>0.22700000000000001</v>
      </c>
      <c r="CB74" s="30" t="s">
        <v>101</v>
      </c>
      <c r="CC74" s="30">
        <v>0.443</v>
      </c>
      <c r="CD74" s="30">
        <v>6.1070000000000002</v>
      </c>
      <c r="CE74" s="30">
        <v>0.2</v>
      </c>
      <c r="CF74" s="30">
        <v>0.35199999999999998</v>
      </c>
      <c r="CG74" s="30">
        <v>0.06</v>
      </c>
      <c r="CH74" s="30">
        <v>12.021000000000001</v>
      </c>
      <c r="CI74" s="30">
        <v>0.77800000000000002</v>
      </c>
      <c r="CJ74" s="30" t="s">
        <v>101</v>
      </c>
      <c r="CK74" s="30">
        <v>0.107</v>
      </c>
      <c r="CL74" s="30">
        <v>24.215</v>
      </c>
      <c r="CM74" s="30">
        <v>0.56200000000000006</v>
      </c>
      <c r="CN74" s="30" t="s">
        <v>101</v>
      </c>
      <c r="CO74" s="30">
        <v>2.1999999999999999E-2</v>
      </c>
      <c r="CP74" s="30">
        <v>0.247</v>
      </c>
      <c r="CQ74" s="30">
        <v>3.3000000000000002E-2</v>
      </c>
      <c r="CR74" s="30" t="s">
        <v>101</v>
      </c>
      <c r="CS74" s="30">
        <v>1.2629999999999999</v>
      </c>
      <c r="CT74" s="581">
        <f t="shared" si="2"/>
        <v>99.993000000000009</v>
      </c>
      <c r="CU74" s="1796"/>
    </row>
    <row r="75" spans="1:99" s="30" customFormat="1" x14ac:dyDescent="0.2">
      <c r="A75" s="704">
        <v>2</v>
      </c>
      <c r="B75" s="265">
        <v>1931</v>
      </c>
      <c r="C75" s="562">
        <v>44935</v>
      </c>
      <c r="D75" s="590">
        <v>0.17916666666666667</v>
      </c>
      <c r="E75" s="276" t="s">
        <v>95</v>
      </c>
      <c r="F75" s="30">
        <v>60</v>
      </c>
      <c r="G75" s="30" t="s">
        <v>96</v>
      </c>
      <c r="H75" s="30" t="s">
        <v>97</v>
      </c>
      <c r="I75" s="31" t="s">
        <v>98</v>
      </c>
      <c r="J75" s="31" t="s">
        <v>123</v>
      </c>
      <c r="K75" s="31" t="s">
        <v>182</v>
      </c>
      <c r="L75" s="31" t="s">
        <v>125</v>
      </c>
      <c r="M75" s="31" t="s">
        <v>181</v>
      </c>
      <c r="N75" s="54" t="s">
        <v>1545</v>
      </c>
      <c r="O75" s="31" t="s">
        <v>100</v>
      </c>
      <c r="P75" s="30" t="s">
        <v>101</v>
      </c>
      <c r="Q75" s="30">
        <v>5.5E-2</v>
      </c>
      <c r="R75" s="30" t="s">
        <v>101</v>
      </c>
      <c r="S75" s="30">
        <v>5.6000000000000001E-2</v>
      </c>
      <c r="T75" s="30" t="s">
        <v>101</v>
      </c>
      <c r="U75" s="30">
        <v>4.4999999999999998E-2</v>
      </c>
      <c r="V75" s="30" t="s">
        <v>101</v>
      </c>
      <c r="W75" s="30">
        <v>3.9E-2</v>
      </c>
      <c r="X75" s="30" t="s">
        <v>101</v>
      </c>
      <c r="Y75" s="30">
        <v>0.02</v>
      </c>
      <c r="Z75" s="30" t="s">
        <v>101</v>
      </c>
      <c r="AA75" s="30">
        <v>5.0000000000000001E-3</v>
      </c>
      <c r="AB75" s="30" t="s">
        <v>101</v>
      </c>
      <c r="AC75" s="30">
        <v>6.0000000000000001E-3</v>
      </c>
      <c r="AD75" s="30" t="s">
        <v>101</v>
      </c>
      <c r="AE75" s="30">
        <v>3.0000000000000001E-3</v>
      </c>
      <c r="AF75" s="30" t="s">
        <v>101</v>
      </c>
      <c r="AG75" s="30">
        <v>2E-3</v>
      </c>
      <c r="AH75" s="30">
        <v>56.033999999999999</v>
      </c>
      <c r="AI75" s="30">
        <v>0.49099999999999999</v>
      </c>
      <c r="AJ75" s="30">
        <v>2E-3</v>
      </c>
      <c r="AK75" s="30">
        <v>1E-3</v>
      </c>
      <c r="AL75" s="30" t="s">
        <v>101</v>
      </c>
      <c r="AM75" s="30">
        <v>2E-3</v>
      </c>
      <c r="AN75" s="30" t="s">
        <v>101</v>
      </c>
      <c r="AO75" s="30">
        <v>2E-3</v>
      </c>
      <c r="AP75" s="30" t="s">
        <v>101</v>
      </c>
      <c r="AQ75" s="30">
        <v>2E-3</v>
      </c>
      <c r="AR75" s="30" t="s">
        <v>101</v>
      </c>
      <c r="AS75" s="30">
        <v>2E-3</v>
      </c>
      <c r="AT75" s="30">
        <v>5.8999999999999997E-2</v>
      </c>
      <c r="AU75" s="30">
        <v>2E-3</v>
      </c>
      <c r="AV75" s="30" t="s">
        <v>101</v>
      </c>
      <c r="AW75" s="30">
        <v>2E-3</v>
      </c>
      <c r="AX75" s="30" t="s">
        <v>101</v>
      </c>
      <c r="AY75" s="30">
        <v>2E-3</v>
      </c>
      <c r="AZ75" s="30" t="s">
        <v>101</v>
      </c>
      <c r="BA75" s="30">
        <v>3.0000000000000001E-3</v>
      </c>
      <c r="BB75" s="30" t="s">
        <v>101</v>
      </c>
      <c r="BC75" s="30">
        <v>2E-3</v>
      </c>
      <c r="BD75" s="30" t="s">
        <v>101</v>
      </c>
      <c r="BE75" s="30">
        <v>2E-3</v>
      </c>
      <c r="BF75" s="30" t="s">
        <v>101</v>
      </c>
      <c r="BG75" s="30">
        <v>2E-3</v>
      </c>
      <c r="BH75" s="30" t="s">
        <v>101</v>
      </c>
      <c r="BI75" s="30">
        <v>2E-3</v>
      </c>
      <c r="BJ75" s="30" t="s">
        <v>101</v>
      </c>
      <c r="BK75" s="30">
        <v>0.01</v>
      </c>
      <c r="BL75" s="30" t="s">
        <v>101</v>
      </c>
      <c r="BM75" s="30">
        <v>2E-3</v>
      </c>
      <c r="BN75" s="30" t="s">
        <v>101</v>
      </c>
      <c r="BO75" s="30">
        <v>4.0000000000000001E-3</v>
      </c>
      <c r="BP75" s="30" t="s">
        <v>101</v>
      </c>
      <c r="BQ75" s="30">
        <v>8.0000000000000002E-3</v>
      </c>
      <c r="BR75" s="30" t="s">
        <v>101</v>
      </c>
      <c r="BS75" s="30">
        <v>0.02</v>
      </c>
      <c r="BT75" s="30">
        <v>0.22900000000000001</v>
      </c>
      <c r="BU75" s="30">
        <v>8.5000000000000006E-2</v>
      </c>
      <c r="BV75" s="30" t="s">
        <v>101</v>
      </c>
      <c r="BW75" s="30">
        <v>0.4</v>
      </c>
      <c r="BX75" s="30" t="s">
        <v>101</v>
      </c>
      <c r="BY75" s="30">
        <v>6.8000000000000005E-2</v>
      </c>
      <c r="BZ75" s="30" t="s">
        <v>101</v>
      </c>
      <c r="CA75" s="30">
        <v>0.215</v>
      </c>
      <c r="CB75" s="30" t="s">
        <v>101</v>
      </c>
      <c r="CC75" s="30">
        <v>0.43099999999999999</v>
      </c>
      <c r="CD75" s="30">
        <v>6.3369999999999997</v>
      </c>
      <c r="CE75" s="30">
        <v>0.20100000000000001</v>
      </c>
      <c r="CF75" s="30">
        <v>0.36599999999999999</v>
      </c>
      <c r="CG75" s="30">
        <v>5.7000000000000002E-2</v>
      </c>
      <c r="CH75" s="30">
        <v>11.808999999999999</v>
      </c>
      <c r="CI75" s="30">
        <v>0.74</v>
      </c>
      <c r="CJ75" s="30" t="s">
        <v>101</v>
      </c>
      <c r="CK75" s="30">
        <v>0.13700000000000001</v>
      </c>
      <c r="CL75" s="30">
        <v>24.891999999999999</v>
      </c>
      <c r="CM75" s="30">
        <v>0.54500000000000004</v>
      </c>
      <c r="CN75" s="30" t="s">
        <v>101</v>
      </c>
      <c r="CO75" s="30">
        <v>0.02</v>
      </c>
      <c r="CP75" s="30">
        <v>0.20200000000000001</v>
      </c>
      <c r="CQ75" s="30">
        <v>2.7E-2</v>
      </c>
      <c r="CR75" s="30" t="s">
        <v>101</v>
      </c>
      <c r="CS75" s="30">
        <v>1.508</v>
      </c>
      <c r="CT75" s="581">
        <f t="shared" si="2"/>
        <v>99.929999999999993</v>
      </c>
      <c r="CU75" s="1796"/>
    </row>
    <row r="76" spans="1:99" s="30" customFormat="1" x14ac:dyDescent="0.2">
      <c r="A76" s="704">
        <v>2</v>
      </c>
      <c r="B76" s="265">
        <v>1944</v>
      </c>
      <c r="C76" s="562">
        <v>44935</v>
      </c>
      <c r="D76" s="590">
        <v>0.20277777777777781</v>
      </c>
      <c r="E76" s="276" t="s">
        <v>95</v>
      </c>
      <c r="F76" s="30">
        <v>60</v>
      </c>
      <c r="G76" s="30" t="s">
        <v>96</v>
      </c>
      <c r="H76" s="30" t="s">
        <v>97</v>
      </c>
      <c r="I76" s="31" t="s">
        <v>98</v>
      </c>
      <c r="J76" s="31" t="s">
        <v>123</v>
      </c>
      <c r="K76" s="31" t="s">
        <v>182</v>
      </c>
      <c r="L76" s="31" t="s">
        <v>125</v>
      </c>
      <c r="M76" s="31" t="s">
        <v>181</v>
      </c>
      <c r="N76" s="54" t="s">
        <v>1546</v>
      </c>
      <c r="O76" s="31" t="s">
        <v>100</v>
      </c>
      <c r="P76" s="30" t="s">
        <v>101</v>
      </c>
      <c r="Q76" s="30">
        <v>6.3E-2</v>
      </c>
      <c r="R76" s="30">
        <v>7.3999999999999996E-2</v>
      </c>
      <c r="S76" s="30">
        <v>3.5000000000000003E-2</v>
      </c>
      <c r="T76" s="30" t="s">
        <v>101</v>
      </c>
      <c r="U76" s="30">
        <v>5.0999999999999997E-2</v>
      </c>
      <c r="V76" s="30" t="s">
        <v>101</v>
      </c>
      <c r="W76" s="30">
        <v>5.1999999999999998E-2</v>
      </c>
      <c r="X76" s="30" t="s">
        <v>101</v>
      </c>
      <c r="Y76" s="30">
        <v>2.3E-2</v>
      </c>
      <c r="Z76" s="30" t="s">
        <v>101</v>
      </c>
      <c r="AA76" s="30">
        <v>8.9999999999999993E-3</v>
      </c>
      <c r="AB76" s="30" t="s">
        <v>101</v>
      </c>
      <c r="AC76" s="30">
        <v>8.0000000000000002E-3</v>
      </c>
      <c r="AD76" s="30" t="s">
        <v>101</v>
      </c>
      <c r="AE76" s="30">
        <v>3.0000000000000001E-3</v>
      </c>
      <c r="AF76" s="30" t="s">
        <v>101</v>
      </c>
      <c r="AG76" s="30">
        <v>2E-3</v>
      </c>
      <c r="AH76" s="30">
        <v>57.997</v>
      </c>
      <c r="AI76" s="30">
        <v>0.40899999999999997</v>
      </c>
      <c r="AJ76" s="30" t="s">
        <v>101</v>
      </c>
      <c r="AK76" s="30">
        <v>2E-3</v>
      </c>
      <c r="AL76" s="30" t="s">
        <v>101</v>
      </c>
      <c r="AM76" s="30">
        <v>2E-3</v>
      </c>
      <c r="AN76" s="30" t="s">
        <v>101</v>
      </c>
      <c r="AO76" s="30">
        <v>2E-3</v>
      </c>
      <c r="AP76" s="30" t="s">
        <v>101</v>
      </c>
      <c r="AQ76" s="30">
        <v>2E-3</v>
      </c>
      <c r="AR76" s="30" t="s">
        <v>101</v>
      </c>
      <c r="AS76" s="30">
        <v>2E-3</v>
      </c>
      <c r="AT76" s="30">
        <v>5.7000000000000002E-2</v>
      </c>
      <c r="AU76" s="30">
        <v>1E-3</v>
      </c>
      <c r="AV76" s="30" t="s">
        <v>101</v>
      </c>
      <c r="AW76" s="30">
        <v>2E-3</v>
      </c>
      <c r="AX76" s="30" t="s">
        <v>101</v>
      </c>
      <c r="AY76" s="30">
        <v>2E-3</v>
      </c>
      <c r="AZ76" s="30" t="s">
        <v>101</v>
      </c>
      <c r="BA76" s="30">
        <v>4.0000000000000001E-3</v>
      </c>
      <c r="BB76" s="30" t="s">
        <v>101</v>
      </c>
      <c r="BC76" s="30">
        <v>2E-3</v>
      </c>
      <c r="BD76" s="30" t="s">
        <v>101</v>
      </c>
      <c r="BE76" s="30">
        <v>2E-3</v>
      </c>
      <c r="BF76" s="30" t="s">
        <v>101</v>
      </c>
      <c r="BG76" s="30">
        <v>2E-3</v>
      </c>
      <c r="BH76" s="30" t="s">
        <v>101</v>
      </c>
      <c r="BI76" s="30">
        <v>2E-3</v>
      </c>
      <c r="BJ76" s="30" t="s">
        <v>101</v>
      </c>
      <c r="BK76" s="30">
        <v>8.0000000000000002E-3</v>
      </c>
      <c r="BL76" s="30" t="s">
        <v>101</v>
      </c>
      <c r="BM76" s="30">
        <v>2E-3</v>
      </c>
      <c r="BN76" s="30" t="s">
        <v>101</v>
      </c>
      <c r="BO76" s="30">
        <v>4.0000000000000001E-3</v>
      </c>
      <c r="BP76" s="30" t="s">
        <v>101</v>
      </c>
      <c r="BQ76" s="30">
        <v>6.0000000000000001E-3</v>
      </c>
      <c r="BR76" s="30" t="s">
        <v>101</v>
      </c>
      <c r="BS76" s="30">
        <v>1.7000000000000001E-2</v>
      </c>
      <c r="BT76" s="30">
        <v>0.23599999999999999</v>
      </c>
      <c r="BU76" s="30">
        <v>7.1999999999999995E-2</v>
      </c>
      <c r="BV76" s="30" t="s">
        <v>101</v>
      </c>
      <c r="BW76" s="30">
        <v>0.34</v>
      </c>
      <c r="BX76" s="30" t="s">
        <v>101</v>
      </c>
      <c r="BY76" s="30">
        <v>6.2E-2</v>
      </c>
      <c r="BZ76" s="30" t="s">
        <v>101</v>
      </c>
      <c r="CA76" s="30">
        <v>0.19500000000000001</v>
      </c>
      <c r="CB76" s="30" t="s">
        <v>101</v>
      </c>
      <c r="CC76" s="30">
        <v>0.44</v>
      </c>
      <c r="CD76" s="30">
        <v>6.2320000000000002</v>
      </c>
      <c r="CE76" s="30">
        <v>0.185</v>
      </c>
      <c r="CF76" s="30">
        <v>0.33800000000000002</v>
      </c>
      <c r="CG76" s="30">
        <v>5.1999999999999998E-2</v>
      </c>
      <c r="CH76" s="30">
        <v>11.01</v>
      </c>
      <c r="CI76" s="30">
        <v>0.73499999999999999</v>
      </c>
      <c r="CJ76" s="30" t="s">
        <v>101</v>
      </c>
      <c r="CK76" s="30">
        <v>0.128</v>
      </c>
      <c r="CL76" s="30">
        <v>23.951000000000001</v>
      </c>
      <c r="CM76" s="30">
        <v>0.54800000000000004</v>
      </c>
      <c r="CN76" s="30" t="s">
        <v>101</v>
      </c>
      <c r="CO76" s="30">
        <v>2.4E-2</v>
      </c>
      <c r="CP76" s="30">
        <v>0.04</v>
      </c>
      <c r="CQ76" s="30">
        <v>1.9E-2</v>
      </c>
      <c r="CR76" s="30" t="s">
        <v>101</v>
      </c>
      <c r="CS76" s="30">
        <v>1.25</v>
      </c>
      <c r="CT76" s="581">
        <f t="shared" si="2"/>
        <v>99.935000000000016</v>
      </c>
      <c r="CU76" s="1796"/>
    </row>
    <row r="77" spans="1:99" s="30" customFormat="1" x14ac:dyDescent="0.2">
      <c r="A77" s="704">
        <v>2</v>
      </c>
      <c r="B77" s="265">
        <v>1945</v>
      </c>
      <c r="C77" s="562">
        <v>44935</v>
      </c>
      <c r="D77" s="590">
        <v>0.20486111111111113</v>
      </c>
      <c r="E77" s="276" t="s">
        <v>95</v>
      </c>
      <c r="F77" s="30">
        <v>60</v>
      </c>
      <c r="G77" s="30" t="s">
        <v>96</v>
      </c>
      <c r="H77" s="30" t="s">
        <v>97</v>
      </c>
      <c r="I77" s="31" t="s">
        <v>98</v>
      </c>
      <c r="J77" s="31" t="s">
        <v>123</v>
      </c>
      <c r="K77" s="31" t="s">
        <v>182</v>
      </c>
      <c r="L77" s="31" t="s">
        <v>125</v>
      </c>
      <c r="M77" s="31" t="s">
        <v>181</v>
      </c>
      <c r="N77" s="54" t="s">
        <v>1547</v>
      </c>
      <c r="O77" s="31" t="s">
        <v>100</v>
      </c>
      <c r="P77" s="30" t="s">
        <v>101</v>
      </c>
      <c r="Q77" s="30">
        <v>8.1000000000000003E-2</v>
      </c>
      <c r="R77" s="30" t="s">
        <v>101</v>
      </c>
      <c r="S77" s="30">
        <v>6.2E-2</v>
      </c>
      <c r="T77" s="30" t="s">
        <v>101</v>
      </c>
      <c r="U77" s="30">
        <v>2.9000000000000001E-2</v>
      </c>
      <c r="V77" s="30" t="s">
        <v>101</v>
      </c>
      <c r="W77" s="30">
        <v>0.04</v>
      </c>
      <c r="X77" s="30" t="s">
        <v>101</v>
      </c>
      <c r="Y77" s="30">
        <v>1.9E-2</v>
      </c>
      <c r="Z77" s="30" t="s">
        <v>101</v>
      </c>
      <c r="AA77" s="30">
        <v>5.0000000000000001E-3</v>
      </c>
      <c r="AB77" s="30" t="s">
        <v>101</v>
      </c>
      <c r="AC77" s="30">
        <v>5.0000000000000001E-3</v>
      </c>
      <c r="AD77" s="30" t="s">
        <v>101</v>
      </c>
      <c r="AE77" s="30">
        <v>3.0000000000000001E-3</v>
      </c>
      <c r="AF77" s="30" t="s">
        <v>101</v>
      </c>
      <c r="AG77" s="30">
        <v>2E-3</v>
      </c>
      <c r="AH77" s="30">
        <v>56.149000000000001</v>
      </c>
      <c r="AI77" s="30">
        <v>0.45700000000000002</v>
      </c>
      <c r="AJ77" s="30" t="s">
        <v>101</v>
      </c>
      <c r="AK77" s="30">
        <v>2E-3</v>
      </c>
      <c r="AL77" s="30" t="s">
        <v>101</v>
      </c>
      <c r="AM77" s="30">
        <v>2E-3</v>
      </c>
      <c r="AN77" s="30" t="s">
        <v>101</v>
      </c>
      <c r="AO77" s="30">
        <v>2E-3</v>
      </c>
      <c r="AP77" s="30" t="s">
        <v>101</v>
      </c>
      <c r="AQ77" s="30">
        <v>2E-3</v>
      </c>
      <c r="AR77" s="30" t="s">
        <v>101</v>
      </c>
      <c r="AS77" s="30">
        <v>2E-3</v>
      </c>
      <c r="AT77" s="30">
        <v>5.8000000000000003E-2</v>
      </c>
      <c r="AU77" s="30">
        <v>1E-3</v>
      </c>
      <c r="AV77" s="30" t="s">
        <v>101</v>
      </c>
      <c r="AW77" s="30">
        <v>2E-3</v>
      </c>
      <c r="AX77" s="30" t="s">
        <v>101</v>
      </c>
      <c r="AY77" s="30">
        <v>2E-3</v>
      </c>
      <c r="AZ77" s="30" t="s">
        <v>101</v>
      </c>
      <c r="BA77" s="30">
        <v>4.0000000000000001E-3</v>
      </c>
      <c r="BB77" s="30" t="s">
        <v>101</v>
      </c>
      <c r="BC77" s="30">
        <v>2E-3</v>
      </c>
      <c r="BD77" s="30" t="s">
        <v>101</v>
      </c>
      <c r="BE77" s="30">
        <v>2E-3</v>
      </c>
      <c r="BF77" s="30" t="s">
        <v>101</v>
      </c>
      <c r="BG77" s="30">
        <v>2E-3</v>
      </c>
      <c r="BH77" s="30" t="s">
        <v>101</v>
      </c>
      <c r="BI77" s="30">
        <v>2E-3</v>
      </c>
      <c r="BJ77" s="30" t="s">
        <v>101</v>
      </c>
      <c r="BK77" s="30">
        <v>0.01</v>
      </c>
      <c r="BL77" s="30" t="s">
        <v>101</v>
      </c>
      <c r="BM77" s="30">
        <v>2E-3</v>
      </c>
      <c r="BN77" s="30" t="s">
        <v>101</v>
      </c>
      <c r="BO77" s="30">
        <v>4.0000000000000001E-3</v>
      </c>
      <c r="BP77" s="30" t="s">
        <v>101</v>
      </c>
      <c r="BQ77" s="30">
        <v>7.0000000000000001E-3</v>
      </c>
      <c r="BR77" s="30" t="s">
        <v>101</v>
      </c>
      <c r="BS77" s="30">
        <v>1.7000000000000001E-2</v>
      </c>
      <c r="BT77" s="30">
        <v>0.23599999999999999</v>
      </c>
      <c r="BU77" s="30">
        <v>7.3999999999999996E-2</v>
      </c>
      <c r="BV77" s="30" t="s">
        <v>101</v>
      </c>
      <c r="BW77" s="30">
        <v>0.35</v>
      </c>
      <c r="BX77" s="30" t="s">
        <v>101</v>
      </c>
      <c r="BY77" s="30">
        <v>7.3999999999999996E-2</v>
      </c>
      <c r="BZ77" s="30" t="s">
        <v>101</v>
      </c>
      <c r="CA77" s="30">
        <v>0.23300000000000001</v>
      </c>
      <c r="CB77" s="30" t="s">
        <v>101</v>
      </c>
      <c r="CC77" s="30">
        <v>0.497</v>
      </c>
      <c r="CD77" s="30">
        <v>6.415</v>
      </c>
      <c r="CE77" s="30">
        <v>0.20699999999999999</v>
      </c>
      <c r="CF77" s="30">
        <v>0.32900000000000001</v>
      </c>
      <c r="CG77" s="30">
        <v>6.0999999999999999E-2</v>
      </c>
      <c r="CH77" s="30">
        <v>11.744999999999999</v>
      </c>
      <c r="CI77" s="30">
        <v>0.80300000000000005</v>
      </c>
      <c r="CJ77" s="30" t="s">
        <v>101</v>
      </c>
      <c r="CK77" s="30">
        <v>0.11</v>
      </c>
      <c r="CL77" s="30">
        <v>25.001000000000001</v>
      </c>
      <c r="CM77" s="30">
        <v>0.57499999999999996</v>
      </c>
      <c r="CN77" s="30" t="s">
        <v>101</v>
      </c>
      <c r="CO77" s="30">
        <v>2.5000000000000001E-2</v>
      </c>
      <c r="CP77" s="30">
        <v>4.8000000000000001E-2</v>
      </c>
      <c r="CQ77" s="30">
        <v>0.02</v>
      </c>
      <c r="CR77" s="30" t="s">
        <v>101</v>
      </c>
      <c r="CS77" s="30">
        <v>1.5580000000000001</v>
      </c>
      <c r="CT77" s="581">
        <f t="shared" si="2"/>
        <v>99.981000000000009</v>
      </c>
      <c r="CU77" s="1796"/>
    </row>
    <row r="78" spans="1:99" s="30" customFormat="1" x14ac:dyDescent="0.2">
      <c r="A78" s="704">
        <v>2</v>
      </c>
      <c r="B78" s="265">
        <v>1958</v>
      </c>
      <c r="C78" s="562">
        <v>44935</v>
      </c>
      <c r="D78" s="590">
        <v>0.2298611111111111</v>
      </c>
      <c r="E78" s="276" t="s">
        <v>95</v>
      </c>
      <c r="F78" s="30">
        <v>60</v>
      </c>
      <c r="G78" s="30" t="s">
        <v>96</v>
      </c>
      <c r="H78" s="30" t="s">
        <v>97</v>
      </c>
      <c r="I78" s="31" t="s">
        <v>98</v>
      </c>
      <c r="J78" s="31" t="s">
        <v>123</v>
      </c>
      <c r="K78" s="31" t="s">
        <v>182</v>
      </c>
      <c r="L78" s="31" t="s">
        <v>125</v>
      </c>
      <c r="M78" s="31" t="s">
        <v>181</v>
      </c>
      <c r="N78" s="54" t="s">
        <v>1548</v>
      </c>
      <c r="O78" s="31" t="s">
        <v>100</v>
      </c>
      <c r="P78" s="30" t="s">
        <v>101</v>
      </c>
      <c r="Q78" s="30">
        <v>5.0999999999999997E-2</v>
      </c>
      <c r="R78" s="30" t="s">
        <v>101</v>
      </c>
      <c r="S78" s="30">
        <v>0.04</v>
      </c>
      <c r="T78" s="30" t="s">
        <v>101</v>
      </c>
      <c r="U78" s="30">
        <v>4.2000000000000003E-2</v>
      </c>
      <c r="V78" s="30" t="s">
        <v>101</v>
      </c>
      <c r="W78" s="30">
        <v>3.7999999999999999E-2</v>
      </c>
      <c r="X78" s="30">
        <v>2.7E-2</v>
      </c>
      <c r="Y78" s="30">
        <v>1.2999999999999999E-2</v>
      </c>
      <c r="Z78" s="30" t="s">
        <v>101</v>
      </c>
      <c r="AA78" s="30">
        <v>5.0000000000000001E-3</v>
      </c>
      <c r="AB78" s="30" t="s">
        <v>101</v>
      </c>
      <c r="AC78" s="30">
        <v>6.0000000000000001E-3</v>
      </c>
      <c r="AD78" s="30" t="s">
        <v>101</v>
      </c>
      <c r="AE78" s="30">
        <v>3.0000000000000001E-3</v>
      </c>
      <c r="AF78" s="30" t="s">
        <v>101</v>
      </c>
      <c r="AG78" s="30">
        <v>2E-3</v>
      </c>
      <c r="AH78" s="30">
        <v>56.848999999999997</v>
      </c>
      <c r="AI78" s="30">
        <v>0.44900000000000001</v>
      </c>
      <c r="AJ78" s="30" t="s">
        <v>101</v>
      </c>
      <c r="AK78" s="30">
        <v>2E-3</v>
      </c>
      <c r="AL78" s="30" t="s">
        <v>101</v>
      </c>
      <c r="AM78" s="30">
        <v>2E-3</v>
      </c>
      <c r="AN78" s="30" t="s">
        <v>101</v>
      </c>
      <c r="AO78" s="30">
        <v>2E-3</v>
      </c>
      <c r="AP78" s="30" t="s">
        <v>101</v>
      </c>
      <c r="AQ78" s="30">
        <v>2E-3</v>
      </c>
      <c r="AR78" s="30" t="s">
        <v>101</v>
      </c>
      <c r="AS78" s="30">
        <v>2E-3</v>
      </c>
      <c r="AT78" s="30">
        <v>5.7000000000000002E-2</v>
      </c>
      <c r="AU78" s="30">
        <v>1E-3</v>
      </c>
      <c r="AV78" s="30" t="s">
        <v>101</v>
      </c>
      <c r="AW78" s="30">
        <v>2E-3</v>
      </c>
      <c r="AX78" s="30" t="s">
        <v>101</v>
      </c>
      <c r="AY78" s="30">
        <v>2E-3</v>
      </c>
      <c r="AZ78" s="30" t="s">
        <v>101</v>
      </c>
      <c r="BA78" s="30">
        <v>3.0000000000000001E-3</v>
      </c>
      <c r="BB78" s="30" t="s">
        <v>101</v>
      </c>
      <c r="BC78" s="30">
        <v>2E-3</v>
      </c>
      <c r="BD78" s="30" t="s">
        <v>101</v>
      </c>
      <c r="BE78" s="30">
        <v>2E-3</v>
      </c>
      <c r="BF78" s="30" t="s">
        <v>101</v>
      </c>
      <c r="BG78" s="30">
        <v>2E-3</v>
      </c>
      <c r="BH78" s="30" t="s">
        <v>101</v>
      </c>
      <c r="BI78" s="30">
        <v>2E-3</v>
      </c>
      <c r="BJ78" s="30" t="s">
        <v>101</v>
      </c>
      <c r="BK78" s="30">
        <v>8.9999999999999993E-3</v>
      </c>
      <c r="BL78" s="30" t="s">
        <v>101</v>
      </c>
      <c r="BM78" s="30">
        <v>2E-3</v>
      </c>
      <c r="BN78" s="30" t="s">
        <v>101</v>
      </c>
      <c r="BO78" s="30">
        <v>4.0000000000000001E-3</v>
      </c>
      <c r="BP78" s="30" t="s">
        <v>101</v>
      </c>
      <c r="BQ78" s="30">
        <v>7.0000000000000001E-3</v>
      </c>
      <c r="BR78" s="30" t="s">
        <v>101</v>
      </c>
      <c r="BS78" s="30">
        <v>1.7999999999999999E-2</v>
      </c>
      <c r="BT78" s="30">
        <v>0.254</v>
      </c>
      <c r="BU78" s="30">
        <v>7.8E-2</v>
      </c>
      <c r="BV78" s="30" t="s">
        <v>101</v>
      </c>
      <c r="BW78" s="30">
        <v>0.36599999999999999</v>
      </c>
      <c r="BX78" s="30" t="s">
        <v>101</v>
      </c>
      <c r="BY78" s="30">
        <v>7.1999999999999995E-2</v>
      </c>
      <c r="BZ78" s="30" t="s">
        <v>101</v>
      </c>
      <c r="CA78" s="30">
        <v>0.22700000000000001</v>
      </c>
      <c r="CB78" s="30" t="s">
        <v>101</v>
      </c>
      <c r="CC78" s="30">
        <v>0.51500000000000001</v>
      </c>
      <c r="CD78" s="30">
        <v>6.319</v>
      </c>
      <c r="CE78" s="30">
        <v>0.21199999999999999</v>
      </c>
      <c r="CF78" s="30">
        <v>0.34</v>
      </c>
      <c r="CG78" s="30">
        <v>6.0999999999999999E-2</v>
      </c>
      <c r="CH78" s="30">
        <v>11.565</v>
      </c>
      <c r="CI78" s="30">
        <v>0.64800000000000002</v>
      </c>
      <c r="CJ78" s="30" t="s">
        <v>101</v>
      </c>
      <c r="CK78" s="30">
        <v>9.2999999999999999E-2</v>
      </c>
      <c r="CL78" s="30">
        <v>24.478000000000002</v>
      </c>
      <c r="CM78" s="30">
        <v>0.54100000000000004</v>
      </c>
      <c r="CN78" s="30" t="s">
        <v>101</v>
      </c>
      <c r="CO78" s="30">
        <v>2.3E-2</v>
      </c>
      <c r="CP78" s="30">
        <v>3.7999999999999999E-2</v>
      </c>
      <c r="CQ78" s="30">
        <v>1.7000000000000001E-2</v>
      </c>
      <c r="CR78" s="30" t="s">
        <v>101</v>
      </c>
      <c r="CS78" s="30">
        <v>0.78700000000000003</v>
      </c>
      <c r="CT78" s="581">
        <f t="shared" si="2"/>
        <v>99.927000000000007</v>
      </c>
      <c r="CU78" s="1796"/>
    </row>
    <row r="79" spans="1:99" s="30" customFormat="1" x14ac:dyDescent="0.2">
      <c r="A79" s="704">
        <v>2</v>
      </c>
      <c r="B79" s="265">
        <v>1959</v>
      </c>
      <c r="C79" s="562">
        <v>44935</v>
      </c>
      <c r="D79" s="590">
        <v>0.23124999999999998</v>
      </c>
      <c r="E79" s="276" t="s">
        <v>95</v>
      </c>
      <c r="F79" s="30">
        <v>60</v>
      </c>
      <c r="G79" s="30" t="s">
        <v>96</v>
      </c>
      <c r="H79" s="30" t="s">
        <v>97</v>
      </c>
      <c r="I79" s="31" t="s">
        <v>98</v>
      </c>
      <c r="J79" s="31" t="s">
        <v>123</v>
      </c>
      <c r="K79" s="31" t="s">
        <v>182</v>
      </c>
      <c r="L79" s="31" t="s">
        <v>125</v>
      </c>
      <c r="M79" s="31" t="s">
        <v>181</v>
      </c>
      <c r="N79" s="54" t="s">
        <v>1549</v>
      </c>
      <c r="O79" s="31" t="s">
        <v>100</v>
      </c>
      <c r="P79" s="30">
        <v>5.8000000000000003E-2</v>
      </c>
      <c r="Q79" s="30">
        <v>3.5000000000000003E-2</v>
      </c>
      <c r="R79" s="30">
        <v>4.5999999999999999E-2</v>
      </c>
      <c r="S79" s="30">
        <v>2.7E-2</v>
      </c>
      <c r="T79" s="30" t="s">
        <v>101</v>
      </c>
      <c r="U79" s="30">
        <v>4.2999999999999997E-2</v>
      </c>
      <c r="V79" s="30">
        <v>2.9000000000000001E-2</v>
      </c>
      <c r="W79" s="30">
        <v>1.7999999999999999E-2</v>
      </c>
      <c r="X79" s="30" t="s">
        <v>101</v>
      </c>
      <c r="Y79" s="30">
        <v>1.9E-2</v>
      </c>
      <c r="Z79" s="30" t="s">
        <v>101</v>
      </c>
      <c r="AA79" s="30">
        <v>8.0000000000000002E-3</v>
      </c>
      <c r="AB79" s="30" t="s">
        <v>101</v>
      </c>
      <c r="AC79" s="30">
        <v>6.0000000000000001E-3</v>
      </c>
      <c r="AD79" s="30" t="s">
        <v>101</v>
      </c>
      <c r="AE79" s="30">
        <v>3.0000000000000001E-3</v>
      </c>
      <c r="AF79" s="30" t="s">
        <v>101</v>
      </c>
      <c r="AG79" s="30">
        <v>3.0000000000000001E-3</v>
      </c>
      <c r="AH79" s="30">
        <v>56.912999999999997</v>
      </c>
      <c r="AI79" s="30">
        <v>0.45600000000000002</v>
      </c>
      <c r="AJ79" s="30" t="s">
        <v>101</v>
      </c>
      <c r="AK79" s="30">
        <v>2E-3</v>
      </c>
      <c r="AL79" s="30" t="s">
        <v>101</v>
      </c>
      <c r="AM79" s="30">
        <v>2E-3</v>
      </c>
      <c r="AN79" s="30" t="s">
        <v>101</v>
      </c>
      <c r="AO79" s="30">
        <v>2E-3</v>
      </c>
      <c r="AP79" s="30" t="s">
        <v>101</v>
      </c>
      <c r="AQ79" s="30">
        <v>2E-3</v>
      </c>
      <c r="AR79" s="30" t="s">
        <v>101</v>
      </c>
      <c r="AS79" s="30">
        <v>2E-3</v>
      </c>
      <c r="AT79" s="30">
        <v>5.6000000000000001E-2</v>
      </c>
      <c r="AU79" s="30">
        <v>1E-3</v>
      </c>
      <c r="AV79" s="30" t="s">
        <v>101</v>
      </c>
      <c r="AW79" s="30">
        <v>2E-3</v>
      </c>
      <c r="AX79" s="30" t="s">
        <v>101</v>
      </c>
      <c r="AY79" s="30">
        <v>2E-3</v>
      </c>
      <c r="AZ79" s="30" t="s">
        <v>101</v>
      </c>
      <c r="BA79" s="30">
        <v>3.0000000000000001E-3</v>
      </c>
      <c r="BB79" s="30" t="s">
        <v>101</v>
      </c>
      <c r="BC79" s="30">
        <v>2E-3</v>
      </c>
      <c r="BD79" s="30" t="s">
        <v>101</v>
      </c>
      <c r="BE79" s="30">
        <v>2E-3</v>
      </c>
      <c r="BF79" s="30" t="s">
        <v>101</v>
      </c>
      <c r="BG79" s="30">
        <v>2E-3</v>
      </c>
      <c r="BH79" s="30" t="s">
        <v>101</v>
      </c>
      <c r="BI79" s="30">
        <v>2E-3</v>
      </c>
      <c r="BJ79" s="30" t="s">
        <v>101</v>
      </c>
      <c r="BK79" s="30">
        <v>8.9999999999999993E-3</v>
      </c>
      <c r="BL79" s="30" t="s">
        <v>101</v>
      </c>
      <c r="BM79" s="30">
        <v>2E-3</v>
      </c>
      <c r="BN79" s="30" t="s">
        <v>101</v>
      </c>
      <c r="BO79" s="30">
        <v>4.0000000000000001E-3</v>
      </c>
      <c r="BP79" s="30" t="s">
        <v>101</v>
      </c>
      <c r="BQ79" s="30">
        <v>7.0000000000000001E-3</v>
      </c>
      <c r="BR79" s="30" t="s">
        <v>101</v>
      </c>
      <c r="BS79" s="30">
        <v>1.7999999999999999E-2</v>
      </c>
      <c r="BT79" s="30">
        <v>0.29399999999999998</v>
      </c>
      <c r="BU79" s="30">
        <v>7.8E-2</v>
      </c>
      <c r="BV79" s="30" t="s">
        <v>101</v>
      </c>
      <c r="BW79" s="30">
        <v>0.36599999999999999</v>
      </c>
      <c r="BX79" s="30" t="s">
        <v>101</v>
      </c>
      <c r="BY79" s="30">
        <v>6.7000000000000004E-2</v>
      </c>
      <c r="BZ79" s="30" t="s">
        <v>101</v>
      </c>
      <c r="CA79" s="30">
        <v>0.20499999999999999</v>
      </c>
      <c r="CB79" s="30" t="s">
        <v>101</v>
      </c>
      <c r="CC79" s="30">
        <v>0.4</v>
      </c>
      <c r="CD79" s="30">
        <v>6.21</v>
      </c>
      <c r="CE79" s="30">
        <v>0.188</v>
      </c>
      <c r="CF79" s="30">
        <v>0.35099999999999998</v>
      </c>
      <c r="CG79" s="30">
        <v>5.3999999999999999E-2</v>
      </c>
      <c r="CH79" s="30">
        <v>11.319000000000001</v>
      </c>
      <c r="CI79" s="30">
        <v>0.75900000000000001</v>
      </c>
      <c r="CJ79" s="30" t="s">
        <v>101</v>
      </c>
      <c r="CK79" s="30">
        <v>0.104</v>
      </c>
      <c r="CL79" s="30">
        <v>24.658999999999999</v>
      </c>
      <c r="CM79" s="30">
        <v>0.55900000000000005</v>
      </c>
      <c r="CN79" s="30" t="s">
        <v>101</v>
      </c>
      <c r="CO79" s="30">
        <v>2.5999999999999999E-2</v>
      </c>
      <c r="CP79" s="30">
        <v>4.5999999999999999E-2</v>
      </c>
      <c r="CQ79" s="30">
        <v>0.02</v>
      </c>
      <c r="CR79" s="30" t="s">
        <v>101</v>
      </c>
      <c r="CS79" s="30">
        <v>1.337</v>
      </c>
      <c r="CT79" s="581">
        <f t="shared" si="2"/>
        <v>99.981000000000009</v>
      </c>
      <c r="CU79" s="1796"/>
    </row>
    <row r="80" spans="1:99" s="30" customFormat="1" x14ac:dyDescent="0.2">
      <c r="A80" s="704">
        <v>2</v>
      </c>
      <c r="B80" s="265">
        <v>1967</v>
      </c>
      <c r="C80" s="562">
        <v>44935</v>
      </c>
      <c r="D80" s="590">
        <v>0.24583333333333335</v>
      </c>
      <c r="E80" s="276" t="s">
        <v>95</v>
      </c>
      <c r="F80" s="30">
        <v>60</v>
      </c>
      <c r="G80" s="30" t="s">
        <v>96</v>
      </c>
      <c r="H80" s="30" t="s">
        <v>97</v>
      </c>
      <c r="I80" s="31" t="s">
        <v>98</v>
      </c>
      <c r="J80" s="31" t="s">
        <v>123</v>
      </c>
      <c r="K80" s="31" t="s">
        <v>182</v>
      </c>
      <c r="L80" s="31" t="s">
        <v>125</v>
      </c>
      <c r="M80" s="31" t="s">
        <v>181</v>
      </c>
      <c r="N80" s="54" t="s">
        <v>1550</v>
      </c>
      <c r="O80" s="31" t="s">
        <v>100</v>
      </c>
      <c r="P80" s="30" t="s">
        <v>101</v>
      </c>
      <c r="Q80" s="30">
        <v>5.1999999999999998E-2</v>
      </c>
      <c r="R80" s="30" t="s">
        <v>101</v>
      </c>
      <c r="S80" s="30">
        <v>4.1000000000000002E-2</v>
      </c>
      <c r="T80" s="30" t="s">
        <v>101</v>
      </c>
      <c r="U80" s="30">
        <v>4.3999999999999997E-2</v>
      </c>
      <c r="V80" s="30" t="s">
        <v>101</v>
      </c>
      <c r="W80" s="30">
        <v>2.8000000000000001E-2</v>
      </c>
      <c r="X80" s="30">
        <v>2.1000000000000001E-2</v>
      </c>
      <c r="Y80" s="30">
        <v>1.2999999999999999E-2</v>
      </c>
      <c r="Z80" s="30" t="s">
        <v>101</v>
      </c>
      <c r="AA80" s="30">
        <v>5.0000000000000001E-3</v>
      </c>
      <c r="AB80" s="30" t="s">
        <v>101</v>
      </c>
      <c r="AC80" s="30">
        <v>7.0000000000000001E-3</v>
      </c>
      <c r="AD80" s="30" t="s">
        <v>101</v>
      </c>
      <c r="AE80" s="30">
        <v>4.0000000000000001E-3</v>
      </c>
      <c r="AF80" s="30" t="s">
        <v>101</v>
      </c>
      <c r="AG80" s="30">
        <v>2E-3</v>
      </c>
      <c r="AH80" s="30">
        <v>57.180999999999997</v>
      </c>
      <c r="AI80" s="30">
        <v>0.46800000000000003</v>
      </c>
      <c r="AJ80" s="30" t="s">
        <v>101</v>
      </c>
      <c r="AK80" s="30">
        <v>2E-3</v>
      </c>
      <c r="AL80" s="30" t="s">
        <v>101</v>
      </c>
      <c r="AM80" s="30">
        <v>2E-3</v>
      </c>
      <c r="AN80" s="30" t="s">
        <v>101</v>
      </c>
      <c r="AO80" s="30">
        <v>2E-3</v>
      </c>
      <c r="AP80" s="30" t="s">
        <v>101</v>
      </c>
      <c r="AQ80" s="30">
        <v>2E-3</v>
      </c>
      <c r="AR80" s="30" t="s">
        <v>101</v>
      </c>
      <c r="AS80" s="30">
        <v>2E-3</v>
      </c>
      <c r="AT80" s="30">
        <v>5.7000000000000002E-2</v>
      </c>
      <c r="AU80" s="30">
        <v>2E-3</v>
      </c>
      <c r="AV80" s="30" t="s">
        <v>101</v>
      </c>
      <c r="AW80" s="30">
        <v>2E-3</v>
      </c>
      <c r="AX80" s="30" t="s">
        <v>101</v>
      </c>
      <c r="AY80" s="30">
        <v>2E-3</v>
      </c>
      <c r="AZ80" s="30" t="s">
        <v>101</v>
      </c>
      <c r="BA80" s="30">
        <v>3.0000000000000001E-3</v>
      </c>
      <c r="BB80" s="30" t="s">
        <v>101</v>
      </c>
      <c r="BC80" s="30">
        <v>2E-3</v>
      </c>
      <c r="BD80" s="30" t="s">
        <v>101</v>
      </c>
      <c r="BE80" s="30">
        <v>2E-3</v>
      </c>
      <c r="BF80" s="30" t="s">
        <v>101</v>
      </c>
      <c r="BG80" s="30">
        <v>2E-3</v>
      </c>
      <c r="BH80" s="30" t="s">
        <v>101</v>
      </c>
      <c r="BI80" s="30">
        <v>2E-3</v>
      </c>
      <c r="BJ80" s="30" t="s">
        <v>101</v>
      </c>
      <c r="BK80" s="30">
        <v>8.9999999999999993E-3</v>
      </c>
      <c r="BL80" s="30" t="s">
        <v>101</v>
      </c>
      <c r="BM80" s="30">
        <v>2E-3</v>
      </c>
      <c r="BN80" s="30" t="s">
        <v>101</v>
      </c>
      <c r="BO80" s="30">
        <v>4.0000000000000001E-3</v>
      </c>
      <c r="BP80" s="30" t="s">
        <v>101</v>
      </c>
      <c r="BQ80" s="30">
        <v>7.0000000000000001E-3</v>
      </c>
      <c r="BR80" s="30" t="s">
        <v>101</v>
      </c>
      <c r="BS80" s="30">
        <v>1.9E-2</v>
      </c>
      <c r="BT80" s="30">
        <v>0.246</v>
      </c>
      <c r="BU80" s="30">
        <v>8.2000000000000003E-2</v>
      </c>
      <c r="BV80" s="30" t="s">
        <v>101</v>
      </c>
      <c r="BW80" s="30">
        <v>0.38900000000000001</v>
      </c>
      <c r="BX80" s="30" t="s">
        <v>101</v>
      </c>
      <c r="BY80" s="30">
        <v>7.5999999999999998E-2</v>
      </c>
      <c r="BZ80" s="30" t="s">
        <v>101</v>
      </c>
      <c r="CA80" s="30">
        <v>0.23200000000000001</v>
      </c>
      <c r="CB80" s="30" t="s">
        <v>101</v>
      </c>
      <c r="CC80" s="30">
        <v>0.42499999999999999</v>
      </c>
      <c r="CD80" s="30">
        <v>6.1390000000000002</v>
      </c>
      <c r="CE80" s="30">
        <v>0.20300000000000001</v>
      </c>
      <c r="CF80" s="30">
        <v>0.36199999999999999</v>
      </c>
      <c r="CG80" s="30">
        <v>0.06</v>
      </c>
      <c r="CH80" s="30">
        <v>11.250999999999999</v>
      </c>
      <c r="CI80" s="30">
        <v>0.64800000000000002</v>
      </c>
      <c r="CJ80" s="30" t="s">
        <v>101</v>
      </c>
      <c r="CK80" s="30">
        <v>9.0999999999999998E-2</v>
      </c>
      <c r="CL80" s="30">
        <v>24.614999999999998</v>
      </c>
      <c r="CM80" s="30">
        <v>0.54100000000000004</v>
      </c>
      <c r="CN80" s="30" t="s">
        <v>101</v>
      </c>
      <c r="CO80" s="30">
        <v>2.1999999999999999E-2</v>
      </c>
      <c r="CP80" s="30">
        <v>0.04</v>
      </c>
      <c r="CQ80" s="30">
        <v>1.7000000000000001E-2</v>
      </c>
      <c r="CR80" s="30" t="s">
        <v>101</v>
      </c>
      <c r="CS80" s="30">
        <v>0.90200000000000002</v>
      </c>
      <c r="CT80" s="581">
        <f t="shared" si="2"/>
        <v>99.912000000000006</v>
      </c>
      <c r="CU80" s="1796"/>
    </row>
    <row r="81" spans="1:99" s="34" customFormat="1" ht="15" thickBot="1" x14ac:dyDescent="0.25">
      <c r="A81" s="705">
        <v>2</v>
      </c>
      <c r="B81" s="266">
        <v>1968</v>
      </c>
      <c r="C81" s="563">
        <v>44935</v>
      </c>
      <c r="D81" s="591">
        <v>0.24722222222222223</v>
      </c>
      <c r="E81" s="277" t="s">
        <v>95</v>
      </c>
      <c r="F81" s="34">
        <v>60</v>
      </c>
      <c r="G81" s="34" t="s">
        <v>96</v>
      </c>
      <c r="H81" s="34" t="s">
        <v>97</v>
      </c>
      <c r="I81" s="35" t="s">
        <v>98</v>
      </c>
      <c r="J81" s="35" t="s">
        <v>123</v>
      </c>
      <c r="K81" s="35" t="s">
        <v>182</v>
      </c>
      <c r="L81" s="35" t="s">
        <v>125</v>
      </c>
      <c r="M81" s="35" t="s">
        <v>181</v>
      </c>
      <c r="N81" s="55" t="s">
        <v>1551</v>
      </c>
      <c r="O81" s="35" t="s">
        <v>100</v>
      </c>
      <c r="P81" s="34">
        <v>6.6000000000000003E-2</v>
      </c>
      <c r="Q81" s="34">
        <v>3.4000000000000002E-2</v>
      </c>
      <c r="R81" s="34">
        <v>6.3E-2</v>
      </c>
      <c r="S81" s="34">
        <v>2.7E-2</v>
      </c>
      <c r="T81" s="34" t="s">
        <v>101</v>
      </c>
      <c r="U81" s="34">
        <v>0.03</v>
      </c>
      <c r="V81" s="34">
        <v>3.1E-2</v>
      </c>
      <c r="W81" s="34">
        <v>1.7999999999999999E-2</v>
      </c>
      <c r="X81" s="34">
        <v>0.04</v>
      </c>
      <c r="Y81" s="34">
        <v>1.2999999999999999E-2</v>
      </c>
      <c r="Z81" s="34" t="s">
        <v>101</v>
      </c>
      <c r="AA81" s="34">
        <v>8.0000000000000002E-3</v>
      </c>
      <c r="AB81" s="34" t="s">
        <v>101</v>
      </c>
      <c r="AC81" s="34">
        <v>7.0000000000000001E-3</v>
      </c>
      <c r="AD81" s="34" t="s">
        <v>101</v>
      </c>
      <c r="AE81" s="34">
        <v>3.0000000000000001E-3</v>
      </c>
      <c r="AF81" s="34" t="s">
        <v>101</v>
      </c>
      <c r="AG81" s="34">
        <v>2E-3</v>
      </c>
      <c r="AH81" s="34">
        <v>56.302</v>
      </c>
      <c r="AI81" s="34">
        <v>0.45900000000000002</v>
      </c>
      <c r="AJ81" s="34" t="s">
        <v>101</v>
      </c>
      <c r="AK81" s="34">
        <v>2E-3</v>
      </c>
      <c r="AL81" s="34" t="s">
        <v>101</v>
      </c>
      <c r="AM81" s="34">
        <v>2E-3</v>
      </c>
      <c r="AN81" s="34" t="s">
        <v>101</v>
      </c>
      <c r="AO81" s="34">
        <v>2E-3</v>
      </c>
      <c r="AP81" s="34" t="s">
        <v>101</v>
      </c>
      <c r="AQ81" s="34">
        <v>2E-3</v>
      </c>
      <c r="AR81" s="34" t="s">
        <v>101</v>
      </c>
      <c r="AS81" s="34">
        <v>2E-3</v>
      </c>
      <c r="AT81" s="34">
        <v>5.8000000000000003E-2</v>
      </c>
      <c r="AU81" s="34">
        <v>2E-3</v>
      </c>
      <c r="AV81" s="34" t="s">
        <v>101</v>
      </c>
      <c r="AW81" s="34">
        <v>2E-3</v>
      </c>
      <c r="AX81" s="34" t="s">
        <v>101</v>
      </c>
      <c r="AY81" s="34">
        <v>2E-3</v>
      </c>
      <c r="AZ81" s="34" t="s">
        <v>101</v>
      </c>
      <c r="BA81" s="34">
        <v>3.0000000000000001E-3</v>
      </c>
      <c r="BB81" s="34" t="s">
        <v>101</v>
      </c>
      <c r="BC81" s="34">
        <v>2E-3</v>
      </c>
      <c r="BD81" s="34" t="s">
        <v>101</v>
      </c>
      <c r="BE81" s="34">
        <v>2E-3</v>
      </c>
      <c r="BF81" s="34" t="s">
        <v>101</v>
      </c>
      <c r="BG81" s="34">
        <v>2E-3</v>
      </c>
      <c r="BH81" s="34" t="s">
        <v>101</v>
      </c>
      <c r="BI81" s="34">
        <v>2E-3</v>
      </c>
      <c r="BJ81" s="34" t="s">
        <v>101</v>
      </c>
      <c r="BK81" s="34">
        <v>8.9999999999999993E-3</v>
      </c>
      <c r="BL81" s="34" t="s">
        <v>101</v>
      </c>
      <c r="BM81" s="34">
        <v>2E-3</v>
      </c>
      <c r="BN81" s="34" t="s">
        <v>101</v>
      </c>
      <c r="BO81" s="34">
        <v>4.0000000000000001E-3</v>
      </c>
      <c r="BP81" s="34" t="s">
        <v>101</v>
      </c>
      <c r="BQ81" s="34">
        <v>7.0000000000000001E-3</v>
      </c>
      <c r="BR81" s="34" t="s">
        <v>101</v>
      </c>
      <c r="BS81" s="34">
        <v>1.7999999999999999E-2</v>
      </c>
      <c r="BT81" s="34">
        <v>0.25</v>
      </c>
      <c r="BU81" s="34">
        <v>7.4999999999999997E-2</v>
      </c>
      <c r="BV81" s="34" t="s">
        <v>101</v>
      </c>
      <c r="BW81" s="34">
        <v>0.35199999999999998</v>
      </c>
      <c r="BX81" s="34" t="s">
        <v>101</v>
      </c>
      <c r="BY81" s="34">
        <v>7.5999999999999998E-2</v>
      </c>
      <c r="BZ81" s="34" t="s">
        <v>101</v>
      </c>
      <c r="CA81" s="34">
        <v>0.23899999999999999</v>
      </c>
      <c r="CB81" s="34" t="s">
        <v>101</v>
      </c>
      <c r="CC81" s="34">
        <v>0.501</v>
      </c>
      <c r="CD81" s="34">
        <v>6.298</v>
      </c>
      <c r="CE81" s="34">
        <v>0.20699999999999999</v>
      </c>
      <c r="CF81" s="34">
        <v>0.35199999999999998</v>
      </c>
      <c r="CG81" s="34">
        <v>6.3E-2</v>
      </c>
      <c r="CH81" s="34">
        <v>11.772</v>
      </c>
      <c r="CI81" s="34">
        <v>0.80400000000000005</v>
      </c>
      <c r="CJ81" s="34" t="s">
        <v>101</v>
      </c>
      <c r="CK81" s="34">
        <v>0.14000000000000001</v>
      </c>
      <c r="CL81" s="34">
        <v>24.704999999999998</v>
      </c>
      <c r="CM81" s="34">
        <v>0.57199999999999995</v>
      </c>
      <c r="CN81" s="34" t="s">
        <v>101</v>
      </c>
      <c r="CO81" s="34">
        <v>2.5000000000000001E-2</v>
      </c>
      <c r="CP81" s="34">
        <v>3.3000000000000002E-2</v>
      </c>
      <c r="CQ81" s="34">
        <v>1.7999999999999999E-2</v>
      </c>
      <c r="CR81" s="34" t="s">
        <v>101</v>
      </c>
      <c r="CS81" s="34">
        <v>1.5489999999999999</v>
      </c>
      <c r="CT81" s="582">
        <f t="shared" si="2"/>
        <v>99.97</v>
      </c>
      <c r="CU81" s="1796"/>
    </row>
    <row r="82" spans="1:99" s="36" customFormat="1" x14ac:dyDescent="0.2">
      <c r="A82" s="695">
        <v>3</v>
      </c>
      <c r="B82" s="256">
        <v>2155</v>
      </c>
      <c r="C82" s="556">
        <v>44953</v>
      </c>
      <c r="D82" s="584">
        <v>0.4236111111111111</v>
      </c>
      <c r="E82" s="267" t="s">
        <v>95</v>
      </c>
      <c r="F82" s="36">
        <v>60</v>
      </c>
      <c r="G82" s="36" t="s">
        <v>96</v>
      </c>
      <c r="H82" s="36" t="s">
        <v>97</v>
      </c>
      <c r="I82" s="37" t="s">
        <v>98</v>
      </c>
      <c r="J82" s="37" t="s">
        <v>277</v>
      </c>
      <c r="K82" s="37" t="s">
        <v>182</v>
      </c>
      <c r="L82" s="37" t="s">
        <v>125</v>
      </c>
      <c r="M82" s="37" t="s">
        <v>181</v>
      </c>
      <c r="N82" s="37" t="s">
        <v>1488</v>
      </c>
      <c r="O82" s="37" t="s">
        <v>100</v>
      </c>
      <c r="P82" s="36">
        <v>6.7000000000000004E-2</v>
      </c>
      <c r="Q82" s="36">
        <v>3.7999999999999999E-2</v>
      </c>
      <c r="R82" s="36">
        <v>6.0999999999999999E-2</v>
      </c>
      <c r="S82" s="36">
        <v>0.03</v>
      </c>
      <c r="T82" s="36" t="s">
        <v>101</v>
      </c>
      <c r="U82" s="36">
        <v>3.3000000000000002E-2</v>
      </c>
      <c r="V82" s="36" t="s">
        <v>101</v>
      </c>
      <c r="W82" s="36">
        <v>4.8000000000000001E-2</v>
      </c>
      <c r="X82" s="36">
        <v>4.5999999999999999E-2</v>
      </c>
      <c r="Y82" s="36">
        <v>1.4E-2</v>
      </c>
      <c r="Z82" s="36" t="s">
        <v>101</v>
      </c>
      <c r="AA82" s="36">
        <v>6.0000000000000001E-3</v>
      </c>
      <c r="AB82" s="36" t="s">
        <v>101</v>
      </c>
      <c r="AC82" s="36">
        <v>5.0000000000000001E-3</v>
      </c>
      <c r="AD82" s="36" t="s">
        <v>101</v>
      </c>
      <c r="AE82" s="36">
        <v>5.0000000000000001E-3</v>
      </c>
      <c r="AF82" s="36" t="s">
        <v>101</v>
      </c>
      <c r="AG82" s="36">
        <v>2E-3</v>
      </c>
      <c r="AH82" s="36">
        <v>59.933</v>
      </c>
      <c r="AI82" s="36">
        <v>0.43</v>
      </c>
      <c r="AJ82" s="36" t="s">
        <v>101</v>
      </c>
      <c r="AK82" s="36">
        <v>2E-3</v>
      </c>
      <c r="AL82" s="36" t="s">
        <v>101</v>
      </c>
      <c r="AM82" s="36">
        <v>2E-3</v>
      </c>
      <c r="AN82" s="36" t="s">
        <v>101</v>
      </c>
      <c r="AO82" s="36">
        <v>2E-3</v>
      </c>
      <c r="AP82" s="36" t="s">
        <v>101</v>
      </c>
      <c r="AQ82" s="36">
        <v>2E-3</v>
      </c>
      <c r="AR82" s="36" t="s">
        <v>101</v>
      </c>
      <c r="AS82" s="36">
        <v>2E-3</v>
      </c>
      <c r="AT82" s="36">
        <v>4.2999999999999997E-2</v>
      </c>
      <c r="AU82" s="36">
        <v>1E-3</v>
      </c>
      <c r="AV82" s="36" t="s">
        <v>101</v>
      </c>
      <c r="AW82" s="36">
        <v>2E-3</v>
      </c>
      <c r="AX82" s="36" t="s">
        <v>101</v>
      </c>
      <c r="AY82" s="36">
        <v>2E-3</v>
      </c>
      <c r="AZ82" s="36" t="s">
        <v>101</v>
      </c>
      <c r="BA82" s="36">
        <v>3.0000000000000001E-3</v>
      </c>
      <c r="BB82" s="36" t="s">
        <v>101</v>
      </c>
      <c r="BC82" s="36">
        <v>2E-3</v>
      </c>
      <c r="BD82" s="36" t="s">
        <v>101</v>
      </c>
      <c r="BE82" s="36">
        <v>2E-3</v>
      </c>
      <c r="BF82" s="36" t="s">
        <v>101</v>
      </c>
      <c r="BG82" s="36">
        <v>2E-3</v>
      </c>
      <c r="BH82" s="36" t="s">
        <v>101</v>
      </c>
      <c r="BI82" s="36">
        <v>2E-3</v>
      </c>
      <c r="BJ82" s="36" t="s">
        <v>101</v>
      </c>
      <c r="BK82" s="36">
        <v>1.0999999999999999E-2</v>
      </c>
      <c r="BL82" s="36" t="s">
        <v>101</v>
      </c>
      <c r="BM82" s="36">
        <v>2E-3</v>
      </c>
      <c r="BN82" s="36" t="s">
        <v>101</v>
      </c>
      <c r="BO82" s="36">
        <v>4.0000000000000001E-3</v>
      </c>
      <c r="BP82" s="36" t="s">
        <v>101</v>
      </c>
      <c r="BQ82" s="36">
        <v>7.0000000000000001E-3</v>
      </c>
      <c r="BR82" s="36" t="s">
        <v>101</v>
      </c>
      <c r="BS82" s="36">
        <v>1.9E-2</v>
      </c>
      <c r="BT82" s="36">
        <v>0.34599999999999997</v>
      </c>
      <c r="BU82" s="36">
        <v>8.4000000000000005E-2</v>
      </c>
      <c r="BV82" s="36" t="s">
        <v>101</v>
      </c>
      <c r="BW82" s="36">
        <v>0.41299999999999998</v>
      </c>
      <c r="BX82" s="36" t="s">
        <v>101</v>
      </c>
      <c r="BY82" s="36">
        <v>8.8999999999999996E-2</v>
      </c>
      <c r="BZ82" s="36" t="s">
        <v>101</v>
      </c>
      <c r="CA82" s="36">
        <v>0.27800000000000002</v>
      </c>
      <c r="CB82" s="36" t="s">
        <v>101</v>
      </c>
      <c r="CC82" s="36">
        <v>0.60399999999999998</v>
      </c>
      <c r="CD82" s="36">
        <v>5.452</v>
      </c>
      <c r="CE82" s="36">
        <v>0.20100000000000001</v>
      </c>
      <c r="CF82" s="36">
        <v>0.89900000000000002</v>
      </c>
      <c r="CG82" s="36">
        <v>8.1000000000000003E-2</v>
      </c>
      <c r="CH82" s="36">
        <v>10.297000000000001</v>
      </c>
      <c r="CI82" s="36">
        <v>0.73899999999999999</v>
      </c>
      <c r="CJ82" s="36" t="s">
        <v>101</v>
      </c>
      <c r="CK82" s="36">
        <v>0.104</v>
      </c>
      <c r="CL82" s="36">
        <v>22.83</v>
      </c>
      <c r="CM82" s="36">
        <v>0.59499999999999997</v>
      </c>
      <c r="CN82" s="36" t="s">
        <v>101</v>
      </c>
      <c r="CO82" s="36">
        <v>2.5999999999999999E-2</v>
      </c>
      <c r="CP82" s="36" t="s">
        <v>101</v>
      </c>
      <c r="CQ82" s="36">
        <v>0.02</v>
      </c>
      <c r="CR82" s="36" t="s">
        <v>101</v>
      </c>
      <c r="CS82" s="36">
        <v>1.42</v>
      </c>
      <c r="CT82" s="572">
        <f t="shared" ref="CT82:CT144" si="3">SUM(P82,R82,T82,V82,X82,Z82,AB82,AD82,AF82,AH82,AJ82,AL82,AN82,AP82,AR82,AT82,AV82,AX82,AZ82,BB82,BD82,BF82,BH82,BJ82,BL82,BN82,BP82,BR82,BT82,BV82,BX82,BZ82,CB82,CD82,CF82,CH82,CJ82,CL82,CN82,CP82,CR82)</f>
        <v>99.97399999999999</v>
      </c>
      <c r="CU82" s="1800">
        <v>0.18333333333333335</v>
      </c>
    </row>
    <row r="83" spans="1:99" s="38" customFormat="1" x14ac:dyDescent="0.2">
      <c r="A83" s="698">
        <v>3</v>
      </c>
      <c r="B83" s="257">
        <v>2156</v>
      </c>
      <c r="C83" s="557">
        <v>44953</v>
      </c>
      <c r="D83" s="585">
        <v>0.43055555555555558</v>
      </c>
      <c r="E83" s="268" t="s">
        <v>95</v>
      </c>
      <c r="F83" s="38">
        <v>60</v>
      </c>
      <c r="G83" s="38" t="s">
        <v>96</v>
      </c>
      <c r="H83" s="38" t="s">
        <v>97</v>
      </c>
      <c r="I83" s="39" t="s">
        <v>98</v>
      </c>
      <c r="J83" s="39" t="s">
        <v>278</v>
      </c>
      <c r="K83" s="39" t="s">
        <v>182</v>
      </c>
      <c r="L83" s="39" t="s">
        <v>125</v>
      </c>
      <c r="M83" s="39" t="s">
        <v>181</v>
      </c>
      <c r="N83" s="39" t="s">
        <v>1488</v>
      </c>
      <c r="O83" s="39" t="s">
        <v>100</v>
      </c>
      <c r="P83" s="38">
        <v>7.3999999999999996E-2</v>
      </c>
      <c r="Q83" s="38">
        <v>3.5000000000000003E-2</v>
      </c>
      <c r="R83" s="38">
        <v>6.3E-2</v>
      </c>
      <c r="S83" s="38">
        <v>2.8000000000000001E-2</v>
      </c>
      <c r="T83" s="38" t="s">
        <v>101</v>
      </c>
      <c r="U83" s="38">
        <v>3.1E-2</v>
      </c>
      <c r="V83" s="38" t="s">
        <v>101</v>
      </c>
      <c r="W83" s="38">
        <v>4.4999999999999998E-2</v>
      </c>
      <c r="X83" s="38">
        <v>3.5000000000000003E-2</v>
      </c>
      <c r="Y83" s="38">
        <v>1.2999999999999999E-2</v>
      </c>
      <c r="Z83" s="38" t="s">
        <v>101</v>
      </c>
      <c r="AA83" s="38">
        <v>6.0000000000000001E-3</v>
      </c>
      <c r="AB83" s="38" t="s">
        <v>101</v>
      </c>
      <c r="AC83" s="38">
        <v>5.0000000000000001E-3</v>
      </c>
      <c r="AD83" s="38" t="s">
        <v>101</v>
      </c>
      <c r="AE83" s="38">
        <v>3.0000000000000001E-3</v>
      </c>
      <c r="AF83" s="38" t="s">
        <v>101</v>
      </c>
      <c r="AG83" s="38">
        <v>2E-3</v>
      </c>
      <c r="AH83" s="38">
        <v>58.284999999999997</v>
      </c>
      <c r="AI83" s="38">
        <v>0.45400000000000001</v>
      </c>
      <c r="AJ83" s="38" t="s">
        <v>101</v>
      </c>
      <c r="AK83" s="38">
        <v>2E-3</v>
      </c>
      <c r="AL83" s="38" t="s">
        <v>101</v>
      </c>
      <c r="AM83" s="38">
        <v>2E-3</v>
      </c>
      <c r="AN83" s="38" t="s">
        <v>101</v>
      </c>
      <c r="AO83" s="38">
        <v>2E-3</v>
      </c>
      <c r="AP83" s="38" t="s">
        <v>101</v>
      </c>
      <c r="AQ83" s="38">
        <v>2E-3</v>
      </c>
      <c r="AR83" s="38" t="s">
        <v>101</v>
      </c>
      <c r="AS83" s="38">
        <v>2E-3</v>
      </c>
      <c r="AT83" s="38">
        <v>4.2000000000000003E-2</v>
      </c>
      <c r="AU83" s="38">
        <v>1E-3</v>
      </c>
      <c r="AV83" s="38" t="s">
        <v>101</v>
      </c>
      <c r="AW83" s="38">
        <v>2E-3</v>
      </c>
      <c r="AX83" s="38" t="s">
        <v>101</v>
      </c>
      <c r="AY83" s="38">
        <v>2E-3</v>
      </c>
      <c r="AZ83" s="38" t="s">
        <v>101</v>
      </c>
      <c r="BA83" s="38">
        <v>4.0000000000000001E-3</v>
      </c>
      <c r="BB83" s="38" t="s">
        <v>101</v>
      </c>
      <c r="BC83" s="38">
        <v>2E-3</v>
      </c>
      <c r="BD83" s="38" t="s">
        <v>101</v>
      </c>
      <c r="BE83" s="38">
        <v>2E-3</v>
      </c>
      <c r="BF83" s="38" t="s">
        <v>101</v>
      </c>
      <c r="BG83" s="38">
        <v>2E-3</v>
      </c>
      <c r="BH83" s="38" t="s">
        <v>101</v>
      </c>
      <c r="BI83" s="38">
        <v>2E-3</v>
      </c>
      <c r="BJ83" s="38" t="s">
        <v>101</v>
      </c>
      <c r="BK83" s="38">
        <v>1.2E-2</v>
      </c>
      <c r="BL83" s="38" t="s">
        <v>101</v>
      </c>
      <c r="BM83" s="38">
        <v>2E-3</v>
      </c>
      <c r="BN83" s="38" t="s">
        <v>101</v>
      </c>
      <c r="BO83" s="38">
        <v>4.0000000000000001E-3</v>
      </c>
      <c r="BP83" s="38" t="s">
        <v>101</v>
      </c>
      <c r="BQ83" s="38">
        <v>8.0000000000000002E-3</v>
      </c>
      <c r="BR83" s="38" t="s">
        <v>101</v>
      </c>
      <c r="BS83" s="38">
        <v>2.1000000000000001E-2</v>
      </c>
      <c r="BT83" s="38">
        <v>0.52700000000000002</v>
      </c>
      <c r="BU83" s="38">
        <v>8.3000000000000004E-2</v>
      </c>
      <c r="BV83" s="38" t="s">
        <v>101</v>
      </c>
      <c r="BW83" s="38">
        <v>0.38900000000000001</v>
      </c>
      <c r="BX83" s="38" t="s">
        <v>101</v>
      </c>
      <c r="BY83" s="38">
        <v>0.111</v>
      </c>
      <c r="BZ83" s="38" t="s">
        <v>101</v>
      </c>
      <c r="CA83" s="38">
        <v>0.35699999999999998</v>
      </c>
      <c r="CB83" s="38" t="s">
        <v>101</v>
      </c>
      <c r="CC83" s="38">
        <v>0.51</v>
      </c>
      <c r="CD83" s="38">
        <v>5.9859999999999998</v>
      </c>
      <c r="CE83" s="38">
        <v>0.20899999999999999</v>
      </c>
      <c r="CF83" s="38">
        <v>0.85</v>
      </c>
      <c r="CG83" s="38">
        <v>8.3000000000000004E-2</v>
      </c>
      <c r="CH83" s="38">
        <v>10.82</v>
      </c>
      <c r="CI83" s="38">
        <v>0.68100000000000005</v>
      </c>
      <c r="CJ83" s="38" t="s">
        <v>101</v>
      </c>
      <c r="CK83" s="38">
        <v>9.0999999999999998E-2</v>
      </c>
      <c r="CL83" s="38">
        <v>23.292999999999999</v>
      </c>
      <c r="CM83" s="38">
        <v>0.54900000000000004</v>
      </c>
      <c r="CN83" s="38" t="s">
        <v>101</v>
      </c>
      <c r="CO83" s="38">
        <v>2.1000000000000001E-2</v>
      </c>
      <c r="CP83" s="38" t="s">
        <v>101</v>
      </c>
      <c r="CQ83" s="38">
        <v>1.9E-2</v>
      </c>
      <c r="CR83" s="38" t="s">
        <v>101</v>
      </c>
      <c r="CS83" s="38">
        <v>1.292</v>
      </c>
      <c r="CT83" s="576">
        <f t="shared" si="3"/>
        <v>99.974999999999994</v>
      </c>
      <c r="CU83" s="1801"/>
    </row>
    <row r="84" spans="1:99" s="38" customFormat="1" x14ac:dyDescent="0.2">
      <c r="A84" s="698">
        <v>3</v>
      </c>
      <c r="B84" s="257">
        <v>2157</v>
      </c>
      <c r="C84" s="557">
        <v>44953</v>
      </c>
      <c r="D84" s="585">
        <v>0.4375</v>
      </c>
      <c r="E84" s="268" t="s">
        <v>95</v>
      </c>
      <c r="F84" s="38">
        <v>60</v>
      </c>
      <c r="G84" s="38" t="s">
        <v>96</v>
      </c>
      <c r="H84" s="38" t="s">
        <v>97</v>
      </c>
      <c r="I84" s="39" t="s">
        <v>98</v>
      </c>
      <c r="J84" s="39" t="s">
        <v>279</v>
      </c>
      <c r="K84" s="39" t="s">
        <v>182</v>
      </c>
      <c r="L84" s="39" t="s">
        <v>125</v>
      </c>
      <c r="M84" s="39" t="s">
        <v>181</v>
      </c>
      <c r="N84" s="39" t="s">
        <v>1488</v>
      </c>
      <c r="O84" s="39" t="s">
        <v>100</v>
      </c>
      <c r="P84" s="38">
        <v>7.0000000000000007E-2</v>
      </c>
      <c r="Q84" s="38">
        <v>3.9E-2</v>
      </c>
      <c r="R84" s="38" t="s">
        <v>101</v>
      </c>
      <c r="S84" s="38">
        <v>4.5999999999999999E-2</v>
      </c>
      <c r="T84" s="38" t="s">
        <v>101</v>
      </c>
      <c r="U84" s="38">
        <v>4.8000000000000001E-2</v>
      </c>
      <c r="V84" s="38">
        <v>3.3000000000000002E-2</v>
      </c>
      <c r="W84" s="38">
        <v>2.1000000000000001E-2</v>
      </c>
      <c r="X84" s="38">
        <v>3.2000000000000001E-2</v>
      </c>
      <c r="Y84" s="38">
        <v>1.4999999999999999E-2</v>
      </c>
      <c r="Z84" s="38" t="s">
        <v>101</v>
      </c>
      <c r="AA84" s="38">
        <v>6.0000000000000001E-3</v>
      </c>
      <c r="AB84" s="38" t="s">
        <v>101</v>
      </c>
      <c r="AC84" s="38">
        <v>8.0000000000000002E-3</v>
      </c>
      <c r="AD84" s="38" t="s">
        <v>101</v>
      </c>
      <c r="AE84" s="38">
        <v>3.0000000000000001E-3</v>
      </c>
      <c r="AF84" s="38" t="s">
        <v>101</v>
      </c>
      <c r="AG84" s="38">
        <v>2E-3</v>
      </c>
      <c r="AH84" s="38">
        <v>59.850999999999999</v>
      </c>
      <c r="AI84" s="38">
        <v>0.442</v>
      </c>
      <c r="AJ84" s="38" t="s">
        <v>101</v>
      </c>
      <c r="AK84" s="38">
        <v>2E-3</v>
      </c>
      <c r="AL84" s="38" t="s">
        <v>101</v>
      </c>
      <c r="AM84" s="38">
        <v>2E-3</v>
      </c>
      <c r="AN84" s="38" t="s">
        <v>101</v>
      </c>
      <c r="AO84" s="38">
        <v>2E-3</v>
      </c>
      <c r="AP84" s="38" t="s">
        <v>101</v>
      </c>
      <c r="AQ84" s="38">
        <v>2E-3</v>
      </c>
      <c r="AR84" s="38" t="s">
        <v>101</v>
      </c>
      <c r="AS84" s="38">
        <v>2E-3</v>
      </c>
      <c r="AT84" s="38">
        <v>0.04</v>
      </c>
      <c r="AU84" s="38">
        <v>1E-3</v>
      </c>
      <c r="AV84" s="38" t="s">
        <v>101</v>
      </c>
      <c r="AW84" s="38">
        <v>2E-3</v>
      </c>
      <c r="AX84" s="38" t="s">
        <v>101</v>
      </c>
      <c r="AY84" s="38">
        <v>2E-3</v>
      </c>
      <c r="AZ84" s="38" t="s">
        <v>101</v>
      </c>
      <c r="BA84" s="38">
        <v>4.0000000000000001E-3</v>
      </c>
      <c r="BB84" s="38" t="s">
        <v>101</v>
      </c>
      <c r="BC84" s="38">
        <v>2E-3</v>
      </c>
      <c r="BD84" s="38" t="s">
        <v>101</v>
      </c>
      <c r="BE84" s="38">
        <v>2E-3</v>
      </c>
      <c r="BF84" s="38" t="s">
        <v>101</v>
      </c>
      <c r="BG84" s="38">
        <v>2E-3</v>
      </c>
      <c r="BH84" s="38" t="s">
        <v>101</v>
      </c>
      <c r="BI84" s="38">
        <v>2E-3</v>
      </c>
      <c r="BJ84" s="38" t="s">
        <v>101</v>
      </c>
      <c r="BK84" s="38">
        <v>0.01</v>
      </c>
      <c r="BL84" s="38" t="s">
        <v>101</v>
      </c>
      <c r="BM84" s="38">
        <v>2E-3</v>
      </c>
      <c r="BN84" s="38" t="s">
        <v>101</v>
      </c>
      <c r="BO84" s="38">
        <v>4.0000000000000001E-3</v>
      </c>
      <c r="BP84" s="38" t="s">
        <v>101</v>
      </c>
      <c r="BQ84" s="38">
        <v>8.0000000000000002E-3</v>
      </c>
      <c r="BR84" s="38" t="s">
        <v>101</v>
      </c>
      <c r="BS84" s="38">
        <v>1.9E-2</v>
      </c>
      <c r="BT84" s="38">
        <v>0.21</v>
      </c>
      <c r="BU84" s="38">
        <v>8.5000000000000006E-2</v>
      </c>
      <c r="BV84" s="38" t="s">
        <v>101</v>
      </c>
      <c r="BW84" s="38">
        <v>0.40500000000000003</v>
      </c>
      <c r="BX84" s="38" t="s">
        <v>101</v>
      </c>
      <c r="BY84" s="38">
        <v>8.1000000000000003E-2</v>
      </c>
      <c r="BZ84" s="38" t="s">
        <v>101</v>
      </c>
      <c r="CA84" s="38">
        <v>0.254</v>
      </c>
      <c r="CB84" s="38" t="s">
        <v>101</v>
      </c>
      <c r="CC84" s="38">
        <v>0.49099999999999999</v>
      </c>
      <c r="CD84" s="38">
        <v>5.8570000000000002</v>
      </c>
      <c r="CE84" s="38">
        <v>0.20699999999999999</v>
      </c>
      <c r="CF84" s="38">
        <v>0.59399999999999997</v>
      </c>
      <c r="CG84" s="38">
        <v>7.0999999999999994E-2</v>
      </c>
      <c r="CH84" s="38">
        <v>10.26</v>
      </c>
      <c r="CI84" s="38">
        <v>0.69</v>
      </c>
      <c r="CJ84" s="38" t="s">
        <v>101</v>
      </c>
      <c r="CK84" s="38">
        <v>0.104</v>
      </c>
      <c r="CL84" s="38">
        <v>23.01</v>
      </c>
      <c r="CM84" s="38">
        <v>0.57999999999999996</v>
      </c>
      <c r="CN84" s="38" t="s">
        <v>101</v>
      </c>
      <c r="CO84" s="38">
        <v>2.5999999999999999E-2</v>
      </c>
      <c r="CP84" s="38" t="s">
        <v>101</v>
      </c>
      <c r="CQ84" s="38">
        <v>1.9E-2</v>
      </c>
      <c r="CR84" s="38" t="s">
        <v>101</v>
      </c>
      <c r="CS84" s="38">
        <v>0.87</v>
      </c>
      <c r="CT84" s="576">
        <f t="shared" si="3"/>
        <v>99.957000000000008</v>
      </c>
      <c r="CU84" s="1801"/>
    </row>
    <row r="85" spans="1:99" s="38" customFormat="1" x14ac:dyDescent="0.2">
      <c r="A85" s="698">
        <v>3</v>
      </c>
      <c r="B85" s="257">
        <v>2158</v>
      </c>
      <c r="C85" s="557">
        <v>44953</v>
      </c>
      <c r="D85" s="585">
        <v>0.44444444444444442</v>
      </c>
      <c r="E85" s="268" t="s">
        <v>95</v>
      </c>
      <c r="F85" s="38">
        <v>60</v>
      </c>
      <c r="G85" s="38" t="s">
        <v>96</v>
      </c>
      <c r="H85" s="38" t="s">
        <v>97</v>
      </c>
      <c r="I85" s="39" t="s">
        <v>98</v>
      </c>
      <c r="J85" s="39" t="s">
        <v>280</v>
      </c>
      <c r="K85" s="39" t="s">
        <v>182</v>
      </c>
      <c r="L85" s="39" t="s">
        <v>125</v>
      </c>
      <c r="M85" s="39" t="s">
        <v>181</v>
      </c>
      <c r="N85" s="39" t="s">
        <v>1488</v>
      </c>
      <c r="O85" s="39" t="s">
        <v>100</v>
      </c>
      <c r="P85" s="38">
        <v>5.6000000000000001E-2</v>
      </c>
      <c r="Q85" s="38">
        <v>3.2000000000000001E-2</v>
      </c>
      <c r="R85" s="38" t="s">
        <v>101</v>
      </c>
      <c r="S85" s="38">
        <v>3.7999999999999999E-2</v>
      </c>
      <c r="T85" s="38" t="s">
        <v>101</v>
      </c>
      <c r="U85" s="38">
        <v>2.8000000000000001E-2</v>
      </c>
      <c r="V85" s="38" t="s">
        <v>101</v>
      </c>
      <c r="W85" s="38">
        <v>2.5000000000000001E-2</v>
      </c>
      <c r="X85" s="38">
        <v>3.1E-2</v>
      </c>
      <c r="Y85" s="38">
        <v>1.2E-2</v>
      </c>
      <c r="Z85" s="38" t="s">
        <v>101</v>
      </c>
      <c r="AA85" s="38">
        <v>5.0000000000000001E-3</v>
      </c>
      <c r="AB85" s="38" t="s">
        <v>101</v>
      </c>
      <c r="AC85" s="38">
        <v>5.0000000000000001E-3</v>
      </c>
      <c r="AD85" s="38" t="s">
        <v>101</v>
      </c>
      <c r="AE85" s="38">
        <v>3.0000000000000001E-3</v>
      </c>
      <c r="AF85" s="38" t="s">
        <v>101</v>
      </c>
      <c r="AG85" s="38">
        <v>2E-3</v>
      </c>
      <c r="AH85" s="38">
        <v>59.087000000000003</v>
      </c>
      <c r="AI85" s="38">
        <v>0.442</v>
      </c>
      <c r="AJ85" s="38" t="s">
        <v>101</v>
      </c>
      <c r="AK85" s="38">
        <v>2E-3</v>
      </c>
      <c r="AL85" s="38" t="s">
        <v>101</v>
      </c>
      <c r="AM85" s="38">
        <v>2E-3</v>
      </c>
      <c r="AN85" s="38" t="s">
        <v>101</v>
      </c>
      <c r="AO85" s="38">
        <v>2E-3</v>
      </c>
      <c r="AP85" s="38" t="s">
        <v>101</v>
      </c>
      <c r="AQ85" s="38">
        <v>2E-3</v>
      </c>
      <c r="AR85" s="38" t="s">
        <v>101</v>
      </c>
      <c r="AS85" s="38">
        <v>2E-3</v>
      </c>
      <c r="AT85" s="38">
        <v>4.2000000000000003E-2</v>
      </c>
      <c r="AU85" s="38">
        <v>1E-3</v>
      </c>
      <c r="AV85" s="38" t="s">
        <v>101</v>
      </c>
      <c r="AW85" s="38">
        <v>2E-3</v>
      </c>
      <c r="AX85" s="38" t="s">
        <v>101</v>
      </c>
      <c r="AY85" s="38">
        <v>2E-3</v>
      </c>
      <c r="AZ85" s="38" t="s">
        <v>101</v>
      </c>
      <c r="BA85" s="38">
        <v>3.0000000000000001E-3</v>
      </c>
      <c r="BB85" s="38" t="s">
        <v>101</v>
      </c>
      <c r="BC85" s="38">
        <v>2E-3</v>
      </c>
      <c r="BD85" s="38" t="s">
        <v>101</v>
      </c>
      <c r="BE85" s="38">
        <v>2E-3</v>
      </c>
      <c r="BF85" s="38" t="s">
        <v>101</v>
      </c>
      <c r="BG85" s="38">
        <v>2E-3</v>
      </c>
      <c r="BH85" s="38" t="s">
        <v>101</v>
      </c>
      <c r="BI85" s="38">
        <v>2E-3</v>
      </c>
      <c r="BJ85" s="38" t="s">
        <v>101</v>
      </c>
      <c r="BK85" s="38">
        <v>8.9999999999999993E-3</v>
      </c>
      <c r="BL85" s="38" t="s">
        <v>101</v>
      </c>
      <c r="BM85" s="38">
        <v>2E-3</v>
      </c>
      <c r="BN85" s="38" t="s">
        <v>101</v>
      </c>
      <c r="BO85" s="38">
        <v>4.0000000000000001E-3</v>
      </c>
      <c r="BP85" s="38" t="s">
        <v>101</v>
      </c>
      <c r="BQ85" s="38">
        <v>7.0000000000000001E-3</v>
      </c>
      <c r="BR85" s="38" t="s">
        <v>101</v>
      </c>
      <c r="BS85" s="38">
        <v>1.9E-2</v>
      </c>
      <c r="BT85" s="38">
        <v>0.251</v>
      </c>
      <c r="BU85" s="38">
        <v>8.2000000000000003E-2</v>
      </c>
      <c r="BV85" s="38" t="s">
        <v>101</v>
      </c>
      <c r="BW85" s="38">
        <v>0.38900000000000001</v>
      </c>
      <c r="BX85" s="38" t="s">
        <v>101</v>
      </c>
      <c r="BY85" s="38">
        <v>7.5999999999999998E-2</v>
      </c>
      <c r="BZ85" s="38" t="s">
        <v>101</v>
      </c>
      <c r="CA85" s="38">
        <v>0.23899999999999999</v>
      </c>
      <c r="CB85" s="38" t="s">
        <v>101</v>
      </c>
      <c r="CC85" s="38">
        <v>0.496</v>
      </c>
      <c r="CD85" s="38">
        <v>5.9109999999999996</v>
      </c>
      <c r="CE85" s="38">
        <v>0.2</v>
      </c>
      <c r="CF85" s="38">
        <v>0.64200000000000002</v>
      </c>
      <c r="CG85" s="38">
        <v>6.9000000000000006E-2</v>
      </c>
      <c r="CH85" s="38">
        <v>10.535</v>
      </c>
      <c r="CI85" s="38">
        <v>0.69</v>
      </c>
      <c r="CJ85" s="38" t="s">
        <v>101</v>
      </c>
      <c r="CK85" s="38">
        <v>0.104</v>
      </c>
      <c r="CL85" s="38">
        <v>23.369</v>
      </c>
      <c r="CM85" s="38">
        <v>0.56899999999999995</v>
      </c>
      <c r="CN85" s="38" t="s">
        <v>101</v>
      </c>
      <c r="CO85" s="38">
        <v>2.1999999999999999E-2</v>
      </c>
      <c r="CP85" s="38" t="s">
        <v>101</v>
      </c>
      <c r="CQ85" s="38">
        <v>1.9E-2</v>
      </c>
      <c r="CR85" s="38" t="s">
        <v>101</v>
      </c>
      <c r="CS85" s="38">
        <v>0.89500000000000002</v>
      </c>
      <c r="CT85" s="576">
        <f t="shared" si="3"/>
        <v>99.923999999999992</v>
      </c>
      <c r="CU85" s="1801"/>
    </row>
    <row r="86" spans="1:99" s="38" customFormat="1" x14ac:dyDescent="0.2">
      <c r="A86" s="698">
        <v>3</v>
      </c>
      <c r="B86" s="257">
        <v>2159</v>
      </c>
      <c r="C86" s="557">
        <v>44953</v>
      </c>
      <c r="D86" s="585">
        <v>0.4513888888888889</v>
      </c>
      <c r="E86" s="268" t="s">
        <v>95</v>
      </c>
      <c r="F86" s="38">
        <v>60</v>
      </c>
      <c r="G86" s="38" t="s">
        <v>96</v>
      </c>
      <c r="H86" s="38" t="s">
        <v>97</v>
      </c>
      <c r="I86" s="39" t="s">
        <v>98</v>
      </c>
      <c r="J86" s="39" t="s">
        <v>281</v>
      </c>
      <c r="K86" s="39" t="s">
        <v>182</v>
      </c>
      <c r="L86" s="39" t="s">
        <v>125</v>
      </c>
      <c r="M86" s="39" t="s">
        <v>181</v>
      </c>
      <c r="N86" s="39" t="s">
        <v>1488</v>
      </c>
      <c r="O86" s="39" t="s">
        <v>100</v>
      </c>
      <c r="P86" s="38">
        <v>6.9000000000000006E-2</v>
      </c>
      <c r="Q86" s="38">
        <v>3.6999999999999998E-2</v>
      </c>
      <c r="R86" s="38">
        <v>5.5E-2</v>
      </c>
      <c r="S86" s="38">
        <v>2.9000000000000001E-2</v>
      </c>
      <c r="T86" s="38" t="s">
        <v>101</v>
      </c>
      <c r="U86" s="38">
        <v>4.2999999999999997E-2</v>
      </c>
      <c r="V86" s="38">
        <v>3.3000000000000002E-2</v>
      </c>
      <c r="W86" s="38">
        <v>1.9E-2</v>
      </c>
      <c r="X86" s="38">
        <v>3.4000000000000002E-2</v>
      </c>
      <c r="Y86" s="38">
        <v>1.4E-2</v>
      </c>
      <c r="Z86" s="38" t="s">
        <v>101</v>
      </c>
      <c r="AA86" s="38">
        <v>5.0000000000000001E-3</v>
      </c>
      <c r="AB86" s="38" t="s">
        <v>101</v>
      </c>
      <c r="AC86" s="38">
        <v>6.0000000000000001E-3</v>
      </c>
      <c r="AD86" s="38" t="s">
        <v>101</v>
      </c>
      <c r="AE86" s="38">
        <v>3.0000000000000001E-3</v>
      </c>
      <c r="AF86" s="38" t="s">
        <v>101</v>
      </c>
      <c r="AG86" s="38">
        <v>2E-3</v>
      </c>
      <c r="AH86" s="38">
        <v>59.415999999999997</v>
      </c>
      <c r="AI86" s="38">
        <v>0.40400000000000003</v>
      </c>
      <c r="AJ86" s="38" t="s">
        <v>101</v>
      </c>
      <c r="AK86" s="38">
        <v>2E-3</v>
      </c>
      <c r="AL86" s="38" t="s">
        <v>101</v>
      </c>
      <c r="AM86" s="38">
        <v>2E-3</v>
      </c>
      <c r="AN86" s="38" t="s">
        <v>101</v>
      </c>
      <c r="AO86" s="38">
        <v>2E-3</v>
      </c>
      <c r="AP86" s="38" t="s">
        <v>101</v>
      </c>
      <c r="AQ86" s="38">
        <v>2E-3</v>
      </c>
      <c r="AR86" s="38" t="s">
        <v>101</v>
      </c>
      <c r="AS86" s="38">
        <v>2E-3</v>
      </c>
      <c r="AT86" s="38">
        <v>0.04</v>
      </c>
      <c r="AU86" s="38">
        <v>1E-3</v>
      </c>
      <c r="AV86" s="38" t="s">
        <v>101</v>
      </c>
      <c r="AW86" s="38">
        <v>2E-3</v>
      </c>
      <c r="AX86" s="38" t="s">
        <v>101</v>
      </c>
      <c r="AY86" s="38">
        <v>2E-3</v>
      </c>
      <c r="AZ86" s="38" t="s">
        <v>101</v>
      </c>
      <c r="BA86" s="38">
        <v>3.0000000000000001E-3</v>
      </c>
      <c r="BB86" s="38" t="s">
        <v>101</v>
      </c>
      <c r="BC86" s="38">
        <v>2E-3</v>
      </c>
      <c r="BD86" s="38" t="s">
        <v>101</v>
      </c>
      <c r="BE86" s="38">
        <v>2E-3</v>
      </c>
      <c r="BF86" s="38" t="s">
        <v>101</v>
      </c>
      <c r="BG86" s="38">
        <v>2E-3</v>
      </c>
      <c r="BH86" s="38" t="s">
        <v>101</v>
      </c>
      <c r="BI86" s="38">
        <v>2E-3</v>
      </c>
      <c r="BJ86" s="38" t="s">
        <v>101</v>
      </c>
      <c r="BK86" s="38">
        <v>8.9999999999999993E-3</v>
      </c>
      <c r="BL86" s="38" t="s">
        <v>101</v>
      </c>
      <c r="BM86" s="38">
        <v>2E-3</v>
      </c>
      <c r="BN86" s="38" t="s">
        <v>101</v>
      </c>
      <c r="BO86" s="38">
        <v>3.0000000000000001E-3</v>
      </c>
      <c r="BP86" s="38" t="s">
        <v>101</v>
      </c>
      <c r="BQ86" s="38">
        <v>7.0000000000000001E-3</v>
      </c>
      <c r="BR86" s="38" t="s">
        <v>101</v>
      </c>
      <c r="BS86" s="38">
        <v>1.7999999999999999E-2</v>
      </c>
      <c r="BT86" s="38">
        <v>0.27700000000000002</v>
      </c>
      <c r="BU86" s="38">
        <v>7.8E-2</v>
      </c>
      <c r="BV86" s="38" t="s">
        <v>101</v>
      </c>
      <c r="BW86" s="38">
        <v>0.378</v>
      </c>
      <c r="BX86" s="38" t="s">
        <v>101</v>
      </c>
      <c r="BY86" s="38">
        <v>0.08</v>
      </c>
      <c r="BZ86" s="38" t="s">
        <v>101</v>
      </c>
      <c r="CA86" s="38">
        <v>0.24</v>
      </c>
      <c r="CB86" s="38" t="s">
        <v>101</v>
      </c>
      <c r="CC86" s="38">
        <v>0.375</v>
      </c>
      <c r="CD86" s="38">
        <v>5.9039999999999999</v>
      </c>
      <c r="CE86" s="38">
        <v>0.191</v>
      </c>
      <c r="CF86" s="38">
        <v>0.61799999999999999</v>
      </c>
      <c r="CG86" s="38">
        <v>6.4000000000000001E-2</v>
      </c>
      <c r="CH86" s="38">
        <v>10.385</v>
      </c>
      <c r="CI86" s="38">
        <v>0.72899999999999998</v>
      </c>
      <c r="CJ86" s="38">
        <v>0.17</v>
      </c>
      <c r="CK86" s="38">
        <v>7.9000000000000001E-2</v>
      </c>
      <c r="CL86" s="38">
        <v>22.966000000000001</v>
      </c>
      <c r="CM86" s="38">
        <v>0.55300000000000005</v>
      </c>
      <c r="CN86" s="38" t="s">
        <v>101</v>
      </c>
      <c r="CO86" s="38">
        <v>2.9000000000000001E-2</v>
      </c>
      <c r="CP86" s="38">
        <v>3.2000000000000001E-2</v>
      </c>
      <c r="CQ86" s="38">
        <v>0.02</v>
      </c>
      <c r="CR86" s="38" t="s">
        <v>101</v>
      </c>
      <c r="CS86" s="38">
        <v>1.236</v>
      </c>
      <c r="CT86" s="576">
        <f t="shared" si="3"/>
        <v>99.999000000000009</v>
      </c>
      <c r="CU86" s="1801"/>
    </row>
    <row r="87" spans="1:99" s="41" customFormat="1" ht="15" thickBot="1" x14ac:dyDescent="0.25">
      <c r="A87" s="699">
        <v>3</v>
      </c>
      <c r="B87" s="258">
        <v>2160</v>
      </c>
      <c r="C87" s="558">
        <v>44953</v>
      </c>
      <c r="D87" s="586">
        <v>0.45833333333333331</v>
      </c>
      <c r="E87" s="269" t="s">
        <v>95</v>
      </c>
      <c r="F87" s="41">
        <v>60</v>
      </c>
      <c r="G87" s="41" t="s">
        <v>96</v>
      </c>
      <c r="H87" s="41" t="s">
        <v>97</v>
      </c>
      <c r="I87" s="42" t="s">
        <v>98</v>
      </c>
      <c r="J87" s="42" t="s">
        <v>282</v>
      </c>
      <c r="K87" s="42" t="s">
        <v>182</v>
      </c>
      <c r="L87" s="42" t="s">
        <v>125</v>
      </c>
      <c r="M87" s="42" t="s">
        <v>181</v>
      </c>
      <c r="N87" s="42" t="s">
        <v>1488</v>
      </c>
      <c r="O87" s="42" t="s">
        <v>100</v>
      </c>
      <c r="P87" s="41">
        <v>9.1999999999999998E-2</v>
      </c>
      <c r="Q87" s="41">
        <v>4.1000000000000002E-2</v>
      </c>
      <c r="R87" s="41">
        <v>7.9000000000000001E-2</v>
      </c>
      <c r="S87" s="41">
        <v>3.2000000000000001E-2</v>
      </c>
      <c r="T87" s="41" t="s">
        <v>101</v>
      </c>
      <c r="U87" s="41">
        <v>3.4000000000000002E-2</v>
      </c>
      <c r="V87" s="41" t="s">
        <v>101</v>
      </c>
      <c r="W87" s="41">
        <v>0.05</v>
      </c>
      <c r="X87" s="41">
        <v>5.0999999999999997E-2</v>
      </c>
      <c r="Y87" s="41">
        <v>1.4999999999999999E-2</v>
      </c>
      <c r="Z87" s="41" t="s">
        <v>101</v>
      </c>
      <c r="AA87" s="41">
        <v>7.0000000000000001E-3</v>
      </c>
      <c r="AB87" s="41" t="s">
        <v>101</v>
      </c>
      <c r="AC87" s="41">
        <v>6.0000000000000001E-3</v>
      </c>
      <c r="AD87" s="41" t="s">
        <v>101</v>
      </c>
      <c r="AE87" s="41">
        <v>3.0000000000000001E-3</v>
      </c>
      <c r="AF87" s="41" t="s">
        <v>101</v>
      </c>
      <c r="AG87" s="41">
        <v>2E-3</v>
      </c>
      <c r="AH87" s="41">
        <v>59.365000000000002</v>
      </c>
      <c r="AI87" s="41">
        <v>0.43099999999999999</v>
      </c>
      <c r="AJ87" s="41" t="s">
        <v>101</v>
      </c>
      <c r="AK87" s="41">
        <v>2E-3</v>
      </c>
      <c r="AL87" s="41" t="s">
        <v>101</v>
      </c>
      <c r="AM87" s="41">
        <v>2E-3</v>
      </c>
      <c r="AN87" s="41" t="s">
        <v>101</v>
      </c>
      <c r="AO87" s="41">
        <v>2E-3</v>
      </c>
      <c r="AP87" s="41" t="s">
        <v>101</v>
      </c>
      <c r="AQ87" s="41">
        <v>2E-3</v>
      </c>
      <c r="AR87" s="41" t="s">
        <v>101</v>
      </c>
      <c r="AS87" s="41">
        <v>2E-3</v>
      </c>
      <c r="AT87" s="41">
        <v>4.1000000000000002E-2</v>
      </c>
      <c r="AU87" s="41">
        <v>1E-3</v>
      </c>
      <c r="AV87" s="41" t="s">
        <v>101</v>
      </c>
      <c r="AW87" s="41">
        <v>2E-3</v>
      </c>
      <c r="AX87" s="41" t="s">
        <v>101</v>
      </c>
      <c r="AY87" s="41">
        <v>2E-3</v>
      </c>
      <c r="AZ87" s="41" t="s">
        <v>101</v>
      </c>
      <c r="BA87" s="41">
        <v>4.0000000000000001E-3</v>
      </c>
      <c r="BB87" s="41" t="s">
        <v>101</v>
      </c>
      <c r="BC87" s="41">
        <v>2E-3</v>
      </c>
      <c r="BD87" s="41" t="s">
        <v>101</v>
      </c>
      <c r="BE87" s="41">
        <v>2E-3</v>
      </c>
      <c r="BF87" s="41" t="s">
        <v>101</v>
      </c>
      <c r="BG87" s="41">
        <v>2E-3</v>
      </c>
      <c r="BH87" s="41" t="s">
        <v>101</v>
      </c>
      <c r="BI87" s="41">
        <v>2E-3</v>
      </c>
      <c r="BJ87" s="41" t="s">
        <v>101</v>
      </c>
      <c r="BK87" s="41">
        <v>8.9999999999999993E-3</v>
      </c>
      <c r="BL87" s="41" t="s">
        <v>101</v>
      </c>
      <c r="BM87" s="41">
        <v>2E-3</v>
      </c>
      <c r="BN87" s="41" t="s">
        <v>101</v>
      </c>
      <c r="BO87" s="41">
        <v>4.0000000000000001E-3</v>
      </c>
      <c r="BP87" s="41" t="s">
        <v>101</v>
      </c>
      <c r="BQ87" s="41">
        <v>7.0000000000000001E-3</v>
      </c>
      <c r="BR87" s="41" t="s">
        <v>101</v>
      </c>
      <c r="BS87" s="41">
        <v>1.9E-2</v>
      </c>
      <c r="BT87" s="41">
        <v>0.20499999999999999</v>
      </c>
      <c r="BU87" s="41">
        <v>8.3000000000000004E-2</v>
      </c>
      <c r="BV87" s="41" t="s">
        <v>101</v>
      </c>
      <c r="BW87" s="41">
        <v>0.42299999999999999</v>
      </c>
      <c r="BX87" s="41" t="s">
        <v>101</v>
      </c>
      <c r="BY87" s="41">
        <v>0.113</v>
      </c>
      <c r="BZ87" s="41" t="s">
        <v>101</v>
      </c>
      <c r="CA87" s="41">
        <v>0.35399999999999998</v>
      </c>
      <c r="CB87" s="41" t="s">
        <v>101</v>
      </c>
      <c r="CC87" s="41">
        <v>0.46600000000000003</v>
      </c>
      <c r="CD87" s="41">
        <v>5.6390000000000002</v>
      </c>
      <c r="CE87" s="41">
        <v>0.191</v>
      </c>
      <c r="CF87" s="41">
        <v>0.98099999999999998</v>
      </c>
      <c r="CG87" s="41">
        <v>7.8E-2</v>
      </c>
      <c r="CH87" s="41">
        <v>10.259</v>
      </c>
      <c r="CI87" s="41">
        <v>0.748</v>
      </c>
      <c r="CJ87" s="41" t="s">
        <v>101</v>
      </c>
      <c r="CK87" s="41">
        <v>0.106</v>
      </c>
      <c r="CL87" s="41">
        <v>23.263999999999999</v>
      </c>
      <c r="CM87" s="41">
        <v>0.58899999999999997</v>
      </c>
      <c r="CN87" s="41" t="s">
        <v>101</v>
      </c>
      <c r="CO87" s="41">
        <v>2.9000000000000001E-2</v>
      </c>
      <c r="CP87" s="41" t="s">
        <v>101</v>
      </c>
      <c r="CQ87" s="41">
        <v>2.1000000000000001E-2</v>
      </c>
      <c r="CR87" s="41" t="s">
        <v>101</v>
      </c>
      <c r="CS87" s="41">
        <v>1.5029999999999999</v>
      </c>
      <c r="CT87" s="575">
        <f t="shared" si="3"/>
        <v>99.975999999999985</v>
      </c>
      <c r="CU87" s="1801"/>
    </row>
    <row r="88" spans="1:99" s="36" customFormat="1" x14ac:dyDescent="0.2">
      <c r="A88" s="695">
        <v>3</v>
      </c>
      <c r="B88" s="256">
        <v>2185</v>
      </c>
      <c r="C88" s="556">
        <v>44953</v>
      </c>
      <c r="D88" s="584">
        <v>0.62361111111111112</v>
      </c>
      <c r="E88" s="267" t="s">
        <v>95</v>
      </c>
      <c r="F88" s="36">
        <v>60</v>
      </c>
      <c r="G88" s="36" t="s">
        <v>96</v>
      </c>
      <c r="H88" s="36" t="s">
        <v>97</v>
      </c>
      <c r="I88" s="37" t="s">
        <v>98</v>
      </c>
      <c r="J88" s="37" t="s">
        <v>308</v>
      </c>
      <c r="K88" s="37" t="s">
        <v>182</v>
      </c>
      <c r="L88" s="37" t="s">
        <v>125</v>
      </c>
      <c r="M88" s="37" t="s">
        <v>181</v>
      </c>
      <c r="N88" s="37" t="s">
        <v>1488</v>
      </c>
      <c r="O88" s="37" t="s">
        <v>100</v>
      </c>
      <c r="P88" s="36" t="s">
        <v>101</v>
      </c>
      <c r="Q88" s="36">
        <v>5.5E-2</v>
      </c>
      <c r="R88" s="36" t="s">
        <v>101</v>
      </c>
      <c r="S88" s="36">
        <v>4.2999999999999997E-2</v>
      </c>
      <c r="T88" s="36" t="s">
        <v>101</v>
      </c>
      <c r="U88" s="36">
        <v>3.4000000000000002E-2</v>
      </c>
      <c r="V88" s="36" t="s">
        <v>101</v>
      </c>
      <c r="W88" s="36">
        <v>2.9000000000000001E-2</v>
      </c>
      <c r="X88" s="36">
        <v>5.6000000000000001E-2</v>
      </c>
      <c r="Y88" s="36">
        <v>1.4E-2</v>
      </c>
      <c r="Z88" s="36" t="s">
        <v>101</v>
      </c>
      <c r="AA88" s="36">
        <v>5.0000000000000001E-3</v>
      </c>
      <c r="AB88" s="36" t="s">
        <v>101</v>
      </c>
      <c r="AC88" s="36">
        <v>5.0000000000000001E-3</v>
      </c>
      <c r="AD88" s="36" t="s">
        <v>101</v>
      </c>
      <c r="AE88" s="36">
        <v>3.0000000000000001E-3</v>
      </c>
      <c r="AF88" s="36" t="s">
        <v>101</v>
      </c>
      <c r="AG88" s="36">
        <v>2E-3</v>
      </c>
      <c r="AH88" s="36">
        <v>58.628999999999998</v>
      </c>
      <c r="AI88" s="36">
        <v>0.435</v>
      </c>
      <c r="AJ88" s="36" t="s">
        <v>101</v>
      </c>
      <c r="AK88" s="36">
        <v>2E-3</v>
      </c>
      <c r="AL88" s="36" t="s">
        <v>101</v>
      </c>
      <c r="AM88" s="36">
        <v>2E-3</v>
      </c>
      <c r="AN88" s="36" t="s">
        <v>101</v>
      </c>
      <c r="AO88" s="36">
        <v>2E-3</v>
      </c>
      <c r="AP88" s="36" t="s">
        <v>101</v>
      </c>
      <c r="AQ88" s="36">
        <v>2E-3</v>
      </c>
      <c r="AR88" s="36" t="s">
        <v>101</v>
      </c>
      <c r="AS88" s="36">
        <v>2E-3</v>
      </c>
      <c r="AT88" s="36">
        <v>3.4000000000000002E-2</v>
      </c>
      <c r="AU88" s="36">
        <v>1E-3</v>
      </c>
      <c r="AV88" s="36" t="s">
        <v>101</v>
      </c>
      <c r="AW88" s="36">
        <v>2E-3</v>
      </c>
      <c r="AX88" s="36" t="s">
        <v>101</v>
      </c>
      <c r="AY88" s="36">
        <v>2E-3</v>
      </c>
      <c r="AZ88" s="36" t="s">
        <v>101</v>
      </c>
      <c r="BA88" s="36">
        <v>4.0000000000000001E-3</v>
      </c>
      <c r="BB88" s="36" t="s">
        <v>101</v>
      </c>
      <c r="BC88" s="36">
        <v>2E-3</v>
      </c>
      <c r="BD88" s="36" t="s">
        <v>101</v>
      </c>
      <c r="BE88" s="36">
        <v>2E-3</v>
      </c>
      <c r="BF88" s="36" t="s">
        <v>101</v>
      </c>
      <c r="BG88" s="36">
        <v>2E-3</v>
      </c>
      <c r="BH88" s="36" t="s">
        <v>101</v>
      </c>
      <c r="BI88" s="36">
        <v>2E-3</v>
      </c>
      <c r="BJ88" s="36" t="s">
        <v>101</v>
      </c>
      <c r="BK88" s="36">
        <v>1.0999999999999999E-2</v>
      </c>
      <c r="BL88" s="36" t="s">
        <v>101</v>
      </c>
      <c r="BM88" s="36">
        <v>2E-3</v>
      </c>
      <c r="BN88" s="36" t="s">
        <v>101</v>
      </c>
      <c r="BO88" s="36">
        <v>4.0000000000000001E-3</v>
      </c>
      <c r="BP88" s="36" t="s">
        <v>101</v>
      </c>
      <c r="BQ88" s="36">
        <v>7.0000000000000001E-3</v>
      </c>
      <c r="BR88" s="36" t="s">
        <v>101</v>
      </c>
      <c r="BS88" s="36">
        <v>0.02</v>
      </c>
      <c r="BT88" s="36">
        <v>0.59199999999999997</v>
      </c>
      <c r="BU88" s="36">
        <v>8.2000000000000003E-2</v>
      </c>
      <c r="BV88" s="36" t="s">
        <v>101</v>
      </c>
      <c r="BW88" s="36">
        <v>0.38100000000000001</v>
      </c>
      <c r="BX88" s="36" t="s">
        <v>101</v>
      </c>
      <c r="BY88" s="36">
        <v>0.10199999999999999</v>
      </c>
      <c r="BZ88" s="36" t="s">
        <v>101</v>
      </c>
      <c r="CA88" s="36">
        <v>0.32800000000000001</v>
      </c>
      <c r="CB88" s="36" t="s">
        <v>101</v>
      </c>
      <c r="CC88" s="36">
        <v>0.48199999999999998</v>
      </c>
      <c r="CD88" s="36">
        <v>4.7210000000000001</v>
      </c>
      <c r="CE88" s="36">
        <v>0.17399999999999999</v>
      </c>
      <c r="CF88" s="36">
        <v>1.38</v>
      </c>
      <c r="CG88" s="36">
        <v>0.09</v>
      </c>
      <c r="CH88" s="36">
        <v>9.7810000000000006</v>
      </c>
      <c r="CI88" s="36">
        <v>0.60899999999999999</v>
      </c>
      <c r="CJ88" s="36" t="s">
        <v>101</v>
      </c>
      <c r="CK88" s="36">
        <v>0.10199999999999999</v>
      </c>
      <c r="CL88" s="36">
        <v>24.63</v>
      </c>
      <c r="CM88" s="36">
        <v>0.56000000000000005</v>
      </c>
      <c r="CN88" s="36" t="s">
        <v>101</v>
      </c>
      <c r="CO88" s="36">
        <v>0.02</v>
      </c>
      <c r="CP88" s="36">
        <v>6.9000000000000006E-2</v>
      </c>
      <c r="CQ88" s="36">
        <v>0.02</v>
      </c>
      <c r="CR88" s="36" t="s">
        <v>101</v>
      </c>
      <c r="CS88" s="36">
        <v>0.85299999999999998</v>
      </c>
      <c r="CT88" s="572">
        <f t="shared" si="3"/>
        <v>99.891999999999996</v>
      </c>
      <c r="CU88" s="1801"/>
    </row>
    <row r="89" spans="1:99" s="38" customFormat="1" x14ac:dyDescent="0.2">
      <c r="A89" s="698">
        <v>3</v>
      </c>
      <c r="B89" s="257">
        <v>2188</v>
      </c>
      <c r="C89" s="557">
        <v>44953</v>
      </c>
      <c r="D89" s="585">
        <v>0.62916666666666665</v>
      </c>
      <c r="E89" s="268" t="s">
        <v>95</v>
      </c>
      <c r="F89" s="38">
        <v>60</v>
      </c>
      <c r="G89" s="38" t="s">
        <v>96</v>
      </c>
      <c r="H89" s="38" t="s">
        <v>97</v>
      </c>
      <c r="I89" s="39" t="s">
        <v>98</v>
      </c>
      <c r="J89" s="39" t="s">
        <v>309</v>
      </c>
      <c r="K89" s="39" t="s">
        <v>182</v>
      </c>
      <c r="L89" s="39" t="s">
        <v>125</v>
      </c>
      <c r="M89" s="39" t="s">
        <v>181</v>
      </c>
      <c r="N89" s="39" t="s">
        <v>1488</v>
      </c>
      <c r="O89" s="39" t="s">
        <v>100</v>
      </c>
      <c r="P89" s="38">
        <v>5.8000000000000003E-2</v>
      </c>
      <c r="Q89" s="38">
        <v>3.6999999999999998E-2</v>
      </c>
      <c r="R89" s="38" t="s">
        <v>101</v>
      </c>
      <c r="S89" s="38">
        <v>4.3999999999999997E-2</v>
      </c>
      <c r="T89" s="38" t="s">
        <v>101</v>
      </c>
      <c r="U89" s="38">
        <v>4.5999999999999999E-2</v>
      </c>
      <c r="V89" s="38" t="s">
        <v>101</v>
      </c>
      <c r="W89" s="38">
        <v>2.9000000000000001E-2</v>
      </c>
      <c r="X89" s="38">
        <v>6.7000000000000004E-2</v>
      </c>
      <c r="Y89" s="38">
        <v>1.4999999999999999E-2</v>
      </c>
      <c r="Z89" s="38" t="s">
        <v>101</v>
      </c>
      <c r="AA89" s="38">
        <v>5.0000000000000001E-3</v>
      </c>
      <c r="AB89" s="38" t="s">
        <v>101</v>
      </c>
      <c r="AC89" s="38">
        <v>8.9999999999999993E-3</v>
      </c>
      <c r="AD89" s="38" t="s">
        <v>101</v>
      </c>
      <c r="AE89" s="38">
        <v>3.0000000000000001E-3</v>
      </c>
      <c r="AF89" s="38" t="s">
        <v>101</v>
      </c>
      <c r="AG89" s="38">
        <v>2E-3</v>
      </c>
      <c r="AH89" s="38">
        <v>57.375</v>
      </c>
      <c r="AI89" s="38">
        <v>0.439</v>
      </c>
      <c r="AJ89" s="38" t="s">
        <v>101</v>
      </c>
      <c r="AK89" s="38">
        <v>2E-3</v>
      </c>
      <c r="AL89" s="38" t="s">
        <v>101</v>
      </c>
      <c r="AM89" s="38">
        <v>2E-3</v>
      </c>
      <c r="AN89" s="38" t="s">
        <v>101</v>
      </c>
      <c r="AO89" s="38">
        <v>2E-3</v>
      </c>
      <c r="AP89" s="38">
        <v>2E-3</v>
      </c>
      <c r="AQ89" s="38">
        <v>1E-3</v>
      </c>
      <c r="AR89" s="38" t="s">
        <v>101</v>
      </c>
      <c r="AS89" s="38">
        <v>2E-3</v>
      </c>
      <c r="AT89" s="38">
        <v>3.4000000000000002E-2</v>
      </c>
      <c r="AU89" s="38">
        <v>1E-3</v>
      </c>
      <c r="AV89" s="38" t="s">
        <v>101</v>
      </c>
      <c r="AW89" s="38">
        <v>2E-3</v>
      </c>
      <c r="AX89" s="38" t="s">
        <v>101</v>
      </c>
      <c r="AY89" s="38">
        <v>2E-3</v>
      </c>
      <c r="AZ89" s="38" t="s">
        <v>101</v>
      </c>
      <c r="BA89" s="38">
        <v>4.0000000000000001E-3</v>
      </c>
      <c r="BB89" s="38" t="s">
        <v>101</v>
      </c>
      <c r="BC89" s="38">
        <v>2E-3</v>
      </c>
      <c r="BD89" s="38" t="s">
        <v>101</v>
      </c>
      <c r="BE89" s="38">
        <v>2E-3</v>
      </c>
      <c r="BF89" s="38" t="s">
        <v>101</v>
      </c>
      <c r="BG89" s="38">
        <v>2E-3</v>
      </c>
      <c r="BH89" s="38" t="s">
        <v>101</v>
      </c>
      <c r="BI89" s="38">
        <v>2E-3</v>
      </c>
      <c r="BJ89" s="38" t="s">
        <v>101</v>
      </c>
      <c r="BK89" s="38">
        <v>1.4E-2</v>
      </c>
      <c r="BL89" s="38" t="s">
        <v>101</v>
      </c>
      <c r="BM89" s="38">
        <v>2E-3</v>
      </c>
      <c r="BN89" s="38" t="s">
        <v>101</v>
      </c>
      <c r="BO89" s="38">
        <v>4.0000000000000001E-3</v>
      </c>
      <c r="BP89" s="38" t="s">
        <v>101</v>
      </c>
      <c r="BQ89" s="38">
        <v>7.0000000000000001E-3</v>
      </c>
      <c r="BR89" s="38" t="s">
        <v>101</v>
      </c>
      <c r="BS89" s="38">
        <v>1.9E-2</v>
      </c>
      <c r="BT89" s="38">
        <v>0.34599999999999997</v>
      </c>
      <c r="BU89" s="38">
        <v>0.08</v>
      </c>
      <c r="BV89" s="38" t="s">
        <v>101</v>
      </c>
      <c r="BW89" s="38">
        <v>0.377</v>
      </c>
      <c r="BX89" s="38" t="s">
        <v>101</v>
      </c>
      <c r="BY89" s="38">
        <v>9.5000000000000001E-2</v>
      </c>
      <c r="BZ89" s="38" t="s">
        <v>101</v>
      </c>
      <c r="CA89" s="38">
        <v>0.308</v>
      </c>
      <c r="CB89" s="38" t="s">
        <v>101</v>
      </c>
      <c r="CC89" s="38">
        <v>0.47899999999999998</v>
      </c>
      <c r="CD89" s="38">
        <v>5.0460000000000003</v>
      </c>
      <c r="CE89" s="38">
        <v>0.186</v>
      </c>
      <c r="CF89" s="38">
        <v>1.323</v>
      </c>
      <c r="CG89" s="38">
        <v>0.09</v>
      </c>
      <c r="CH89" s="38">
        <v>10.454000000000001</v>
      </c>
      <c r="CI89" s="38">
        <v>0.71299999999999997</v>
      </c>
      <c r="CJ89" s="38" t="s">
        <v>101</v>
      </c>
      <c r="CK89" s="38">
        <v>0.111</v>
      </c>
      <c r="CL89" s="38">
        <v>25.231000000000002</v>
      </c>
      <c r="CM89" s="38">
        <v>0.60399999999999998</v>
      </c>
      <c r="CN89" s="38" t="s">
        <v>101</v>
      </c>
      <c r="CO89" s="38">
        <v>2.1000000000000001E-2</v>
      </c>
      <c r="CP89" s="38" t="s">
        <v>101</v>
      </c>
      <c r="CQ89" s="38">
        <v>2.3E-2</v>
      </c>
      <c r="CR89" s="38" t="s">
        <v>101</v>
      </c>
      <c r="CS89" s="38">
        <v>0.83599999999999997</v>
      </c>
      <c r="CT89" s="576">
        <f t="shared" si="3"/>
        <v>99.935999999999979</v>
      </c>
      <c r="CU89" s="1801"/>
    </row>
    <row r="90" spans="1:99" s="38" customFormat="1" x14ac:dyDescent="0.2">
      <c r="A90" s="698">
        <v>3</v>
      </c>
      <c r="B90" s="257">
        <v>2189</v>
      </c>
      <c r="C90" s="557">
        <v>44953</v>
      </c>
      <c r="D90" s="585">
        <v>0.63124999999999998</v>
      </c>
      <c r="E90" s="268" t="s">
        <v>95</v>
      </c>
      <c r="F90" s="38">
        <v>60</v>
      </c>
      <c r="G90" s="38" t="s">
        <v>96</v>
      </c>
      <c r="H90" s="38" t="s">
        <v>97</v>
      </c>
      <c r="I90" s="39" t="s">
        <v>98</v>
      </c>
      <c r="J90" s="39" t="s">
        <v>310</v>
      </c>
      <c r="K90" s="39" t="s">
        <v>182</v>
      </c>
      <c r="L90" s="39" t="s">
        <v>125</v>
      </c>
      <c r="M90" s="39" t="s">
        <v>181</v>
      </c>
      <c r="N90" s="39" t="s">
        <v>1488</v>
      </c>
      <c r="O90" s="39" t="s">
        <v>100</v>
      </c>
      <c r="P90" s="38">
        <v>5.8999999999999997E-2</v>
      </c>
      <c r="Q90" s="38">
        <v>3.6999999999999998E-2</v>
      </c>
      <c r="R90" s="38" t="s">
        <v>101</v>
      </c>
      <c r="S90" s="38">
        <v>4.3999999999999997E-2</v>
      </c>
      <c r="T90" s="38" t="s">
        <v>101</v>
      </c>
      <c r="U90" s="38">
        <v>3.3000000000000002E-2</v>
      </c>
      <c r="V90" s="38" t="s">
        <v>101</v>
      </c>
      <c r="W90" s="38">
        <v>2.9000000000000001E-2</v>
      </c>
      <c r="X90" s="38">
        <v>0.04</v>
      </c>
      <c r="Y90" s="38">
        <v>1.4E-2</v>
      </c>
      <c r="Z90" s="38" t="s">
        <v>101</v>
      </c>
      <c r="AA90" s="38">
        <v>6.0000000000000001E-3</v>
      </c>
      <c r="AB90" s="38" t="s">
        <v>101</v>
      </c>
      <c r="AC90" s="38">
        <v>6.0000000000000001E-3</v>
      </c>
      <c r="AD90" s="38" t="s">
        <v>101</v>
      </c>
      <c r="AE90" s="38">
        <v>3.0000000000000001E-3</v>
      </c>
      <c r="AF90" s="38" t="s">
        <v>101</v>
      </c>
      <c r="AG90" s="38">
        <v>2E-3</v>
      </c>
      <c r="AH90" s="38">
        <v>59.557000000000002</v>
      </c>
      <c r="AI90" s="38">
        <v>0.40500000000000003</v>
      </c>
      <c r="AJ90" s="38" t="s">
        <v>101</v>
      </c>
      <c r="AK90" s="38">
        <v>2E-3</v>
      </c>
      <c r="AL90" s="38" t="s">
        <v>101</v>
      </c>
      <c r="AM90" s="38">
        <v>2E-3</v>
      </c>
      <c r="AN90" s="38" t="s">
        <v>101</v>
      </c>
      <c r="AO90" s="38">
        <v>2E-3</v>
      </c>
      <c r="AP90" s="38" t="s">
        <v>101</v>
      </c>
      <c r="AQ90" s="38">
        <v>2E-3</v>
      </c>
      <c r="AR90" s="38" t="s">
        <v>101</v>
      </c>
      <c r="AS90" s="38">
        <v>2E-3</v>
      </c>
      <c r="AT90" s="38">
        <v>3.3000000000000002E-2</v>
      </c>
      <c r="AU90" s="38">
        <v>1E-3</v>
      </c>
      <c r="AV90" s="38" t="s">
        <v>101</v>
      </c>
      <c r="AW90" s="38">
        <v>2E-3</v>
      </c>
      <c r="AX90" s="38" t="s">
        <v>101</v>
      </c>
      <c r="AY90" s="38">
        <v>2E-3</v>
      </c>
      <c r="AZ90" s="38" t="s">
        <v>101</v>
      </c>
      <c r="BA90" s="38">
        <v>3.0000000000000001E-3</v>
      </c>
      <c r="BB90" s="38" t="s">
        <v>101</v>
      </c>
      <c r="BC90" s="38">
        <v>2E-3</v>
      </c>
      <c r="BD90" s="38" t="s">
        <v>101</v>
      </c>
      <c r="BE90" s="38">
        <v>2E-3</v>
      </c>
      <c r="BF90" s="38" t="s">
        <v>101</v>
      </c>
      <c r="BG90" s="38">
        <v>2E-3</v>
      </c>
      <c r="BH90" s="38" t="s">
        <v>101</v>
      </c>
      <c r="BI90" s="38">
        <v>2E-3</v>
      </c>
      <c r="BJ90" s="38" t="s">
        <v>101</v>
      </c>
      <c r="BK90" s="38">
        <v>0.01</v>
      </c>
      <c r="BL90" s="38" t="s">
        <v>101</v>
      </c>
      <c r="BM90" s="38">
        <v>2E-3</v>
      </c>
      <c r="BN90" s="38" t="s">
        <v>101</v>
      </c>
      <c r="BO90" s="38">
        <v>4.0000000000000001E-3</v>
      </c>
      <c r="BP90" s="38" t="s">
        <v>101</v>
      </c>
      <c r="BQ90" s="38">
        <v>7.0000000000000001E-3</v>
      </c>
      <c r="BR90" s="38" t="s">
        <v>101</v>
      </c>
      <c r="BS90" s="38">
        <v>1.7999999999999999E-2</v>
      </c>
      <c r="BT90" s="38">
        <v>0.25900000000000001</v>
      </c>
      <c r="BU90" s="38">
        <v>7.6999999999999999E-2</v>
      </c>
      <c r="BV90" s="38" t="s">
        <v>101</v>
      </c>
      <c r="BW90" s="38">
        <v>0.41</v>
      </c>
      <c r="BX90" s="38" t="s">
        <v>101</v>
      </c>
      <c r="BY90" s="38">
        <v>9.6000000000000002E-2</v>
      </c>
      <c r="BZ90" s="38" t="s">
        <v>101</v>
      </c>
      <c r="CA90" s="38">
        <v>0.30299999999999999</v>
      </c>
      <c r="CB90" s="38" t="s">
        <v>101</v>
      </c>
      <c r="CC90" s="38">
        <v>0.41</v>
      </c>
      <c r="CD90" s="38">
        <v>5.4589999999999996</v>
      </c>
      <c r="CE90" s="38">
        <v>0.189</v>
      </c>
      <c r="CF90" s="38">
        <v>0.42099999999999999</v>
      </c>
      <c r="CG90" s="38">
        <v>6.4000000000000001E-2</v>
      </c>
      <c r="CH90" s="38">
        <v>9.9580000000000002</v>
      </c>
      <c r="CI90" s="38">
        <v>0.70799999999999996</v>
      </c>
      <c r="CJ90" s="38" t="s">
        <v>101</v>
      </c>
      <c r="CK90" s="38">
        <v>0.11700000000000001</v>
      </c>
      <c r="CL90" s="38">
        <v>24.119</v>
      </c>
      <c r="CM90" s="38">
        <v>0.58499999999999996</v>
      </c>
      <c r="CN90" s="38" t="s">
        <v>101</v>
      </c>
      <c r="CO90" s="38">
        <v>0.02</v>
      </c>
      <c r="CP90" s="38" t="s">
        <v>101</v>
      </c>
      <c r="CQ90" s="38">
        <v>0.04</v>
      </c>
      <c r="CR90" s="38" t="s">
        <v>101</v>
      </c>
      <c r="CS90" s="38">
        <v>1.2490000000000001</v>
      </c>
      <c r="CT90" s="576">
        <f t="shared" si="3"/>
        <v>99.905000000000001</v>
      </c>
      <c r="CU90" s="1801"/>
    </row>
    <row r="91" spans="1:99" s="41" customFormat="1" ht="15" thickBot="1" x14ac:dyDescent="0.25">
      <c r="A91" s="699">
        <v>3</v>
      </c>
      <c r="B91" s="258">
        <v>2190</v>
      </c>
      <c r="C91" s="558">
        <v>44953</v>
      </c>
      <c r="D91" s="586">
        <v>0.6333333333333333</v>
      </c>
      <c r="E91" s="269" t="s">
        <v>95</v>
      </c>
      <c r="F91" s="41">
        <v>60</v>
      </c>
      <c r="G91" s="41" t="s">
        <v>96</v>
      </c>
      <c r="H91" s="41" t="s">
        <v>97</v>
      </c>
      <c r="I91" s="42" t="s">
        <v>98</v>
      </c>
      <c r="J91" s="42" t="s">
        <v>311</v>
      </c>
      <c r="K91" s="42" t="s">
        <v>182</v>
      </c>
      <c r="L91" s="42" t="s">
        <v>125</v>
      </c>
      <c r="M91" s="42" t="s">
        <v>181</v>
      </c>
      <c r="N91" s="42" t="s">
        <v>1488</v>
      </c>
      <c r="O91" s="42" t="s">
        <v>100</v>
      </c>
      <c r="P91" s="41" t="s">
        <v>101</v>
      </c>
      <c r="Q91" s="41">
        <v>0.106</v>
      </c>
      <c r="R91" s="41" t="s">
        <v>101</v>
      </c>
      <c r="S91" s="41">
        <v>7.8E-2</v>
      </c>
      <c r="T91" s="41" t="s">
        <v>101</v>
      </c>
      <c r="U91" s="41">
        <v>0.06</v>
      </c>
      <c r="V91" s="41" t="s">
        <v>101</v>
      </c>
      <c r="W91" s="41">
        <v>5.6000000000000001E-2</v>
      </c>
      <c r="X91" s="41">
        <v>5.6000000000000001E-2</v>
      </c>
      <c r="Y91" s="41">
        <v>1.7000000000000001E-2</v>
      </c>
      <c r="Z91" s="41" t="s">
        <v>101</v>
      </c>
      <c r="AA91" s="41">
        <v>7.0000000000000001E-3</v>
      </c>
      <c r="AB91" s="41" t="s">
        <v>101</v>
      </c>
      <c r="AC91" s="41">
        <v>6.0000000000000001E-3</v>
      </c>
      <c r="AD91" s="41" t="s">
        <v>101</v>
      </c>
      <c r="AE91" s="41">
        <v>3.0000000000000001E-3</v>
      </c>
      <c r="AF91" s="41" t="s">
        <v>101</v>
      </c>
      <c r="AG91" s="41">
        <v>3.0000000000000001E-3</v>
      </c>
      <c r="AH91" s="41">
        <v>57.061</v>
      </c>
      <c r="AI91" s="41">
        <v>0.442</v>
      </c>
      <c r="AJ91" s="41" t="s">
        <v>101</v>
      </c>
      <c r="AK91" s="41">
        <v>2E-3</v>
      </c>
      <c r="AL91" s="41" t="s">
        <v>101</v>
      </c>
      <c r="AM91" s="41">
        <v>2E-3</v>
      </c>
      <c r="AN91" s="41" t="s">
        <v>101</v>
      </c>
      <c r="AO91" s="41">
        <v>2E-3</v>
      </c>
      <c r="AP91" s="41" t="s">
        <v>101</v>
      </c>
      <c r="AQ91" s="41">
        <v>2E-3</v>
      </c>
      <c r="AR91" s="41" t="s">
        <v>101</v>
      </c>
      <c r="AS91" s="41">
        <v>2E-3</v>
      </c>
      <c r="AT91" s="41">
        <v>3.5999999999999997E-2</v>
      </c>
      <c r="AU91" s="41">
        <v>1E-3</v>
      </c>
      <c r="AV91" s="41" t="s">
        <v>101</v>
      </c>
      <c r="AW91" s="41">
        <v>2E-3</v>
      </c>
      <c r="AX91" s="41" t="s">
        <v>101</v>
      </c>
      <c r="AY91" s="41">
        <v>2E-3</v>
      </c>
      <c r="AZ91" s="41" t="s">
        <v>101</v>
      </c>
      <c r="BA91" s="41">
        <v>3.0000000000000001E-3</v>
      </c>
      <c r="BB91" s="41" t="s">
        <v>101</v>
      </c>
      <c r="BC91" s="41">
        <v>2E-3</v>
      </c>
      <c r="BD91" s="41" t="s">
        <v>101</v>
      </c>
      <c r="BE91" s="41">
        <v>2E-3</v>
      </c>
      <c r="BF91" s="41" t="s">
        <v>101</v>
      </c>
      <c r="BG91" s="41">
        <v>2E-3</v>
      </c>
      <c r="BH91" s="41" t="s">
        <v>101</v>
      </c>
      <c r="BI91" s="41">
        <v>2E-3</v>
      </c>
      <c r="BJ91" s="41" t="s">
        <v>101</v>
      </c>
      <c r="BK91" s="41">
        <v>1.4E-2</v>
      </c>
      <c r="BL91" s="41" t="s">
        <v>101</v>
      </c>
      <c r="BM91" s="41">
        <v>2E-3</v>
      </c>
      <c r="BN91" s="41" t="s">
        <v>101</v>
      </c>
      <c r="BO91" s="41">
        <v>5.0000000000000001E-3</v>
      </c>
      <c r="BP91" s="41" t="s">
        <v>101</v>
      </c>
      <c r="BQ91" s="41">
        <v>7.0000000000000001E-3</v>
      </c>
      <c r="BR91" s="41" t="s">
        <v>101</v>
      </c>
      <c r="BS91" s="41">
        <v>0.02</v>
      </c>
      <c r="BT91" s="41">
        <v>0.66800000000000004</v>
      </c>
      <c r="BU91" s="41">
        <v>7.9000000000000001E-2</v>
      </c>
      <c r="BV91" s="41" t="s">
        <v>101</v>
      </c>
      <c r="BW91" s="41">
        <v>0.36499999999999999</v>
      </c>
      <c r="BX91" s="41" t="s">
        <v>101</v>
      </c>
      <c r="BY91" s="41">
        <v>7.8E-2</v>
      </c>
      <c r="BZ91" s="41" t="s">
        <v>101</v>
      </c>
      <c r="CA91" s="41">
        <v>0.248</v>
      </c>
      <c r="CB91" s="41" t="s">
        <v>101</v>
      </c>
      <c r="CC91" s="41">
        <v>0.43</v>
      </c>
      <c r="CD91" s="41">
        <v>4.8049999999999997</v>
      </c>
      <c r="CE91" s="41">
        <v>0.17</v>
      </c>
      <c r="CF91" s="41">
        <v>0.97</v>
      </c>
      <c r="CG91" s="41">
        <v>7.4999999999999997E-2</v>
      </c>
      <c r="CH91" s="41">
        <v>10.522</v>
      </c>
      <c r="CI91" s="41">
        <v>0.71099999999999997</v>
      </c>
      <c r="CJ91" s="41" t="s">
        <v>101</v>
      </c>
      <c r="CK91" s="41">
        <v>0.11</v>
      </c>
      <c r="CL91" s="41">
        <v>25.815999999999999</v>
      </c>
      <c r="CM91" s="41">
        <v>0.59499999999999997</v>
      </c>
      <c r="CN91" s="41" t="s">
        <v>101</v>
      </c>
      <c r="CO91" s="41">
        <v>2.4E-2</v>
      </c>
      <c r="CP91" s="41">
        <v>6.3E-2</v>
      </c>
      <c r="CQ91" s="41">
        <v>2.1999999999999999E-2</v>
      </c>
      <c r="CR91" s="41" t="s">
        <v>101</v>
      </c>
      <c r="CS91" s="41">
        <v>1.0149999999999999</v>
      </c>
      <c r="CT91" s="575">
        <f t="shared" si="3"/>
        <v>99.997</v>
      </c>
      <c r="CU91" s="1801"/>
    </row>
    <row r="92" spans="1:99" s="36" customFormat="1" x14ac:dyDescent="0.2">
      <c r="A92" s="695">
        <v>3</v>
      </c>
      <c r="B92" s="256">
        <v>2191</v>
      </c>
      <c r="C92" s="556">
        <v>44953</v>
      </c>
      <c r="D92" s="584">
        <v>0.63541666666666663</v>
      </c>
      <c r="E92" s="267" t="s">
        <v>95</v>
      </c>
      <c r="F92" s="36">
        <v>60</v>
      </c>
      <c r="G92" s="36" t="s">
        <v>96</v>
      </c>
      <c r="H92" s="36" t="s">
        <v>97</v>
      </c>
      <c r="I92" s="37" t="s">
        <v>98</v>
      </c>
      <c r="J92" s="37" t="s">
        <v>312</v>
      </c>
      <c r="K92" s="37" t="s">
        <v>182</v>
      </c>
      <c r="L92" s="37" t="s">
        <v>125</v>
      </c>
      <c r="M92" s="37" t="s">
        <v>181</v>
      </c>
      <c r="N92" s="37" t="s">
        <v>679</v>
      </c>
      <c r="O92" s="37" t="s">
        <v>100</v>
      </c>
      <c r="P92" s="36">
        <v>0.10299999999999999</v>
      </c>
      <c r="Q92" s="36">
        <v>0.04</v>
      </c>
      <c r="R92" s="36">
        <v>6.5000000000000002E-2</v>
      </c>
      <c r="S92" s="36">
        <v>3.1E-2</v>
      </c>
      <c r="T92" s="36" t="s">
        <v>101</v>
      </c>
      <c r="U92" s="36">
        <v>3.3000000000000002E-2</v>
      </c>
      <c r="V92" s="36">
        <v>3.7999999999999999E-2</v>
      </c>
      <c r="W92" s="36">
        <v>0.02</v>
      </c>
      <c r="X92" s="36">
        <v>7.2999999999999995E-2</v>
      </c>
      <c r="Y92" s="36">
        <v>1.4999999999999999E-2</v>
      </c>
      <c r="Z92" s="36" t="s">
        <v>101</v>
      </c>
      <c r="AA92" s="36">
        <v>6.0000000000000001E-3</v>
      </c>
      <c r="AB92" s="36" t="s">
        <v>101</v>
      </c>
      <c r="AC92" s="36">
        <v>7.0000000000000001E-3</v>
      </c>
      <c r="AD92" s="36" t="s">
        <v>101</v>
      </c>
      <c r="AE92" s="36">
        <v>3.0000000000000001E-3</v>
      </c>
      <c r="AF92" s="36" t="s">
        <v>101</v>
      </c>
      <c r="AG92" s="36">
        <v>2E-3</v>
      </c>
      <c r="AH92" s="36">
        <v>56.174999999999997</v>
      </c>
      <c r="AI92" s="36">
        <v>0.45900000000000002</v>
      </c>
      <c r="AJ92" s="36" t="s">
        <v>101</v>
      </c>
      <c r="AK92" s="36">
        <v>2E-3</v>
      </c>
      <c r="AL92" s="36" t="s">
        <v>101</v>
      </c>
      <c r="AM92" s="36">
        <v>2E-3</v>
      </c>
      <c r="AN92" s="36" t="s">
        <v>101</v>
      </c>
      <c r="AO92" s="36">
        <v>2E-3</v>
      </c>
      <c r="AP92" s="36" t="s">
        <v>101</v>
      </c>
      <c r="AQ92" s="36">
        <v>2E-3</v>
      </c>
      <c r="AR92" s="36" t="s">
        <v>101</v>
      </c>
      <c r="AS92" s="36">
        <v>2E-3</v>
      </c>
      <c r="AT92" s="36">
        <v>3.5000000000000003E-2</v>
      </c>
      <c r="AU92" s="36">
        <v>1E-3</v>
      </c>
      <c r="AV92" s="36" t="s">
        <v>101</v>
      </c>
      <c r="AW92" s="36">
        <v>2E-3</v>
      </c>
      <c r="AX92" s="36" t="s">
        <v>101</v>
      </c>
      <c r="AY92" s="36">
        <v>2E-3</v>
      </c>
      <c r="AZ92" s="36" t="s">
        <v>101</v>
      </c>
      <c r="BA92" s="36">
        <v>4.0000000000000001E-3</v>
      </c>
      <c r="BB92" s="36" t="s">
        <v>101</v>
      </c>
      <c r="BC92" s="36">
        <v>2E-3</v>
      </c>
      <c r="BD92" s="36" t="s">
        <v>101</v>
      </c>
      <c r="BE92" s="36">
        <v>2E-3</v>
      </c>
      <c r="BF92" s="36" t="s">
        <v>101</v>
      </c>
      <c r="BG92" s="36">
        <v>2E-3</v>
      </c>
      <c r="BH92" s="36" t="s">
        <v>101</v>
      </c>
      <c r="BI92" s="36">
        <v>2E-3</v>
      </c>
      <c r="BJ92" s="36" t="s">
        <v>101</v>
      </c>
      <c r="BK92" s="36">
        <v>1.0999999999999999E-2</v>
      </c>
      <c r="BL92" s="36" t="s">
        <v>101</v>
      </c>
      <c r="BM92" s="36">
        <v>2E-3</v>
      </c>
      <c r="BN92" s="36" t="s">
        <v>101</v>
      </c>
      <c r="BO92" s="36">
        <v>4.0000000000000001E-3</v>
      </c>
      <c r="BP92" s="36" t="s">
        <v>101</v>
      </c>
      <c r="BQ92" s="36">
        <v>7.0000000000000001E-3</v>
      </c>
      <c r="BR92" s="36" t="s">
        <v>101</v>
      </c>
      <c r="BS92" s="36">
        <v>0.02</v>
      </c>
      <c r="BT92" s="36">
        <v>0.624</v>
      </c>
      <c r="BU92" s="36">
        <v>8.2000000000000003E-2</v>
      </c>
      <c r="BV92" s="36" t="s">
        <v>101</v>
      </c>
      <c r="BW92" s="36">
        <v>0.377</v>
      </c>
      <c r="BX92" s="36" t="s">
        <v>101</v>
      </c>
      <c r="BY92" s="36">
        <v>0.109</v>
      </c>
      <c r="BZ92" s="36" t="s">
        <v>101</v>
      </c>
      <c r="CA92" s="36">
        <v>0.33500000000000002</v>
      </c>
      <c r="CB92" s="36" t="s">
        <v>101</v>
      </c>
      <c r="CC92" s="36">
        <v>0.50600000000000001</v>
      </c>
      <c r="CD92" s="36">
        <v>4.9080000000000004</v>
      </c>
      <c r="CE92" s="36">
        <v>0.17499999999999999</v>
      </c>
      <c r="CF92" s="36">
        <v>1.5029999999999999</v>
      </c>
      <c r="CG92" s="36">
        <v>9.2999999999999999E-2</v>
      </c>
      <c r="CH92" s="36">
        <v>10.88</v>
      </c>
      <c r="CI92" s="36">
        <v>0.64400000000000002</v>
      </c>
      <c r="CJ92" s="36" t="s">
        <v>101</v>
      </c>
      <c r="CK92" s="36">
        <v>9.9000000000000005E-2</v>
      </c>
      <c r="CL92" s="36">
        <v>25.512</v>
      </c>
      <c r="CM92" s="36">
        <v>0.56799999999999995</v>
      </c>
      <c r="CN92" s="36" t="s">
        <v>101</v>
      </c>
      <c r="CO92" s="36">
        <v>1.7999999999999999E-2</v>
      </c>
      <c r="CP92" s="36">
        <v>5.8999999999999997E-2</v>
      </c>
      <c r="CQ92" s="36">
        <v>1.9E-2</v>
      </c>
      <c r="CR92" s="36" t="s">
        <v>101</v>
      </c>
      <c r="CS92" s="36">
        <v>0.78700000000000003</v>
      </c>
      <c r="CT92" s="572">
        <f t="shared" si="3"/>
        <v>99.974999999999994</v>
      </c>
      <c r="CU92" s="1801"/>
    </row>
    <row r="93" spans="1:99" s="38" customFormat="1" x14ac:dyDescent="0.2">
      <c r="A93" s="698">
        <v>3</v>
      </c>
      <c r="B93" s="257">
        <v>2192</v>
      </c>
      <c r="C93" s="557">
        <v>44953</v>
      </c>
      <c r="D93" s="585">
        <v>0.6381944444444444</v>
      </c>
      <c r="E93" s="268" t="s">
        <v>95</v>
      </c>
      <c r="F93" s="38">
        <v>60</v>
      </c>
      <c r="G93" s="38" t="s">
        <v>96</v>
      </c>
      <c r="H93" s="38" t="s">
        <v>97</v>
      </c>
      <c r="I93" s="39" t="s">
        <v>98</v>
      </c>
      <c r="J93" s="39" t="s">
        <v>313</v>
      </c>
      <c r="K93" s="39" t="s">
        <v>182</v>
      </c>
      <c r="L93" s="39" t="s">
        <v>125</v>
      </c>
      <c r="M93" s="39" t="s">
        <v>181</v>
      </c>
      <c r="N93" s="39" t="s">
        <v>679</v>
      </c>
      <c r="O93" s="39" t="s">
        <v>100</v>
      </c>
      <c r="P93" s="38">
        <v>7.9000000000000001E-2</v>
      </c>
      <c r="Q93" s="38">
        <v>4.2999999999999997E-2</v>
      </c>
      <c r="R93" s="38">
        <v>6.4000000000000001E-2</v>
      </c>
      <c r="S93" s="38">
        <v>3.4000000000000002E-2</v>
      </c>
      <c r="T93" s="38" t="s">
        <v>101</v>
      </c>
      <c r="U93" s="38">
        <v>3.6999999999999998E-2</v>
      </c>
      <c r="V93" s="38" t="s">
        <v>101</v>
      </c>
      <c r="W93" s="38">
        <v>3.3000000000000002E-2</v>
      </c>
      <c r="X93" s="38">
        <v>4.5999999999999999E-2</v>
      </c>
      <c r="Y93" s="38">
        <v>1.6E-2</v>
      </c>
      <c r="Z93" s="38" t="s">
        <v>101</v>
      </c>
      <c r="AA93" s="38">
        <v>6.0000000000000001E-3</v>
      </c>
      <c r="AB93" s="38" t="s">
        <v>101</v>
      </c>
      <c r="AC93" s="38">
        <v>8.0000000000000002E-3</v>
      </c>
      <c r="AD93" s="38" t="s">
        <v>101</v>
      </c>
      <c r="AE93" s="38">
        <v>3.0000000000000001E-3</v>
      </c>
      <c r="AF93" s="38" t="s">
        <v>101</v>
      </c>
      <c r="AG93" s="38">
        <v>2E-3</v>
      </c>
      <c r="AH93" s="38">
        <v>54.975000000000001</v>
      </c>
      <c r="AI93" s="38">
        <v>0.505</v>
      </c>
      <c r="AJ93" s="38" t="s">
        <v>101</v>
      </c>
      <c r="AK93" s="38">
        <v>2E-3</v>
      </c>
      <c r="AL93" s="38" t="s">
        <v>101</v>
      </c>
      <c r="AM93" s="38">
        <v>2E-3</v>
      </c>
      <c r="AN93" s="38" t="s">
        <v>101</v>
      </c>
      <c r="AO93" s="38">
        <v>2E-3</v>
      </c>
      <c r="AP93" s="38" t="s">
        <v>101</v>
      </c>
      <c r="AQ93" s="38">
        <v>2E-3</v>
      </c>
      <c r="AR93" s="38" t="s">
        <v>101</v>
      </c>
      <c r="AS93" s="38">
        <v>2E-3</v>
      </c>
      <c r="AT93" s="38">
        <v>3.7999999999999999E-2</v>
      </c>
      <c r="AU93" s="38">
        <v>1E-3</v>
      </c>
      <c r="AV93" s="38" t="s">
        <v>101</v>
      </c>
      <c r="AW93" s="38">
        <v>2E-3</v>
      </c>
      <c r="AX93" s="38" t="s">
        <v>101</v>
      </c>
      <c r="AY93" s="38">
        <v>2E-3</v>
      </c>
      <c r="AZ93" s="38" t="s">
        <v>101</v>
      </c>
      <c r="BA93" s="38">
        <v>4.0000000000000001E-3</v>
      </c>
      <c r="BB93" s="38" t="s">
        <v>101</v>
      </c>
      <c r="BC93" s="38">
        <v>2E-3</v>
      </c>
      <c r="BD93" s="38" t="s">
        <v>101</v>
      </c>
      <c r="BE93" s="38">
        <v>2E-3</v>
      </c>
      <c r="BF93" s="38" t="s">
        <v>101</v>
      </c>
      <c r="BG93" s="38">
        <v>2E-3</v>
      </c>
      <c r="BH93" s="38" t="s">
        <v>101</v>
      </c>
      <c r="BI93" s="38">
        <v>2E-3</v>
      </c>
      <c r="BJ93" s="38" t="s">
        <v>101</v>
      </c>
      <c r="BK93" s="38">
        <v>0.01</v>
      </c>
      <c r="BL93" s="38" t="s">
        <v>101</v>
      </c>
      <c r="BM93" s="38">
        <v>3.0000000000000001E-3</v>
      </c>
      <c r="BN93" s="38" t="s">
        <v>101</v>
      </c>
      <c r="BO93" s="38">
        <v>5.0000000000000001E-3</v>
      </c>
      <c r="BP93" s="38" t="s">
        <v>101</v>
      </c>
      <c r="BQ93" s="38">
        <v>0.01</v>
      </c>
      <c r="BR93" s="38" t="s">
        <v>101</v>
      </c>
      <c r="BS93" s="38">
        <v>2.7E-2</v>
      </c>
      <c r="BT93" s="38">
        <v>0.89400000000000002</v>
      </c>
      <c r="BU93" s="38">
        <v>9.1999999999999998E-2</v>
      </c>
      <c r="BV93" s="38" t="s">
        <v>101</v>
      </c>
      <c r="BW93" s="38">
        <v>0.42099999999999999</v>
      </c>
      <c r="BX93" s="38" t="s">
        <v>101</v>
      </c>
      <c r="BY93" s="38">
        <v>0.105</v>
      </c>
      <c r="BZ93" s="38" t="s">
        <v>101</v>
      </c>
      <c r="CA93" s="38">
        <v>0.32900000000000001</v>
      </c>
      <c r="CB93" s="38" t="s">
        <v>101</v>
      </c>
      <c r="CC93" s="38">
        <v>0.68600000000000005</v>
      </c>
      <c r="CD93" s="38">
        <v>5.4370000000000003</v>
      </c>
      <c r="CE93" s="38">
        <v>0.21199999999999999</v>
      </c>
      <c r="CF93" s="38">
        <v>1.04</v>
      </c>
      <c r="CG93" s="38">
        <v>9.4E-2</v>
      </c>
      <c r="CH93" s="38">
        <v>11.141</v>
      </c>
      <c r="CI93" s="38">
        <v>0.70699999999999996</v>
      </c>
      <c r="CJ93" s="38" t="s">
        <v>101</v>
      </c>
      <c r="CK93" s="38">
        <v>0.105</v>
      </c>
      <c r="CL93" s="38">
        <v>26.228999999999999</v>
      </c>
      <c r="CM93" s="38">
        <v>0.63100000000000001</v>
      </c>
      <c r="CN93" s="38" t="s">
        <v>101</v>
      </c>
      <c r="CO93" s="38">
        <v>2.8000000000000001E-2</v>
      </c>
      <c r="CP93" s="38" t="s">
        <v>101</v>
      </c>
      <c r="CQ93" s="38">
        <v>2.1999999999999999E-2</v>
      </c>
      <c r="CR93" s="38" t="s">
        <v>101</v>
      </c>
      <c r="CS93" s="38">
        <v>1.0589999999999999</v>
      </c>
      <c r="CT93" s="576">
        <f t="shared" si="3"/>
        <v>99.942999999999998</v>
      </c>
      <c r="CU93" s="1801"/>
    </row>
    <row r="94" spans="1:99" s="38" customFormat="1" x14ac:dyDescent="0.2">
      <c r="A94" s="698">
        <v>3</v>
      </c>
      <c r="B94" s="257">
        <v>2193</v>
      </c>
      <c r="C94" s="557">
        <v>44953</v>
      </c>
      <c r="D94" s="585">
        <v>0.64236111111111105</v>
      </c>
      <c r="E94" s="268" t="s">
        <v>95</v>
      </c>
      <c r="F94" s="38">
        <v>60</v>
      </c>
      <c r="G94" s="38" t="s">
        <v>96</v>
      </c>
      <c r="H94" s="38" t="s">
        <v>97</v>
      </c>
      <c r="I94" s="39" t="s">
        <v>98</v>
      </c>
      <c r="J94" s="39" t="s">
        <v>314</v>
      </c>
      <c r="K94" s="39" t="s">
        <v>182</v>
      </c>
      <c r="L94" s="39" t="s">
        <v>125</v>
      </c>
      <c r="M94" s="39" t="s">
        <v>181</v>
      </c>
      <c r="N94" s="39" t="s">
        <v>679</v>
      </c>
      <c r="O94" s="39" t="s">
        <v>100</v>
      </c>
      <c r="P94" s="38">
        <v>7.1999999999999995E-2</v>
      </c>
      <c r="Q94" s="38">
        <v>4.1000000000000002E-2</v>
      </c>
      <c r="R94" s="38" t="s">
        <v>101</v>
      </c>
      <c r="S94" s="38">
        <v>4.8000000000000001E-2</v>
      </c>
      <c r="T94" s="38" t="s">
        <v>101</v>
      </c>
      <c r="U94" s="38">
        <v>4.9000000000000002E-2</v>
      </c>
      <c r="V94" s="38" t="s">
        <v>101</v>
      </c>
      <c r="W94" s="38">
        <v>3.7999999999999999E-2</v>
      </c>
      <c r="X94" s="38">
        <v>5.3999999999999999E-2</v>
      </c>
      <c r="Y94" s="38">
        <v>1.6E-2</v>
      </c>
      <c r="Z94" s="38" t="s">
        <v>101</v>
      </c>
      <c r="AA94" s="38">
        <v>6.0000000000000001E-3</v>
      </c>
      <c r="AB94" s="38" t="s">
        <v>101</v>
      </c>
      <c r="AC94" s="38">
        <v>7.0000000000000001E-3</v>
      </c>
      <c r="AD94" s="38" t="s">
        <v>101</v>
      </c>
      <c r="AE94" s="38">
        <v>3.0000000000000001E-3</v>
      </c>
      <c r="AF94" s="38" t="s">
        <v>101</v>
      </c>
      <c r="AG94" s="38">
        <v>3.0000000000000001E-3</v>
      </c>
      <c r="AH94" s="38">
        <v>58.418999999999997</v>
      </c>
      <c r="AI94" s="38">
        <v>0.42099999999999999</v>
      </c>
      <c r="AJ94" s="38" t="s">
        <v>101</v>
      </c>
      <c r="AK94" s="38">
        <v>2E-3</v>
      </c>
      <c r="AL94" s="38" t="s">
        <v>101</v>
      </c>
      <c r="AM94" s="38">
        <v>2E-3</v>
      </c>
      <c r="AN94" s="38" t="s">
        <v>101</v>
      </c>
      <c r="AO94" s="38">
        <v>2E-3</v>
      </c>
      <c r="AP94" s="38" t="s">
        <v>101</v>
      </c>
      <c r="AQ94" s="38">
        <v>2E-3</v>
      </c>
      <c r="AR94" s="38" t="s">
        <v>101</v>
      </c>
      <c r="AS94" s="38">
        <v>2E-3</v>
      </c>
      <c r="AT94" s="38">
        <v>3.5000000000000003E-2</v>
      </c>
      <c r="AU94" s="38">
        <v>1E-3</v>
      </c>
      <c r="AV94" s="38" t="s">
        <v>101</v>
      </c>
      <c r="AW94" s="38">
        <v>2E-3</v>
      </c>
      <c r="AX94" s="38" t="s">
        <v>101</v>
      </c>
      <c r="AY94" s="38">
        <v>2E-3</v>
      </c>
      <c r="AZ94" s="38" t="s">
        <v>101</v>
      </c>
      <c r="BA94" s="38">
        <v>3.0000000000000001E-3</v>
      </c>
      <c r="BB94" s="38" t="s">
        <v>101</v>
      </c>
      <c r="BC94" s="38">
        <v>2E-3</v>
      </c>
      <c r="BD94" s="38" t="s">
        <v>101</v>
      </c>
      <c r="BE94" s="38">
        <v>2E-3</v>
      </c>
      <c r="BF94" s="38" t="s">
        <v>101</v>
      </c>
      <c r="BG94" s="38">
        <v>2E-3</v>
      </c>
      <c r="BH94" s="38" t="s">
        <v>101</v>
      </c>
      <c r="BI94" s="38">
        <v>2E-3</v>
      </c>
      <c r="BJ94" s="38" t="s">
        <v>101</v>
      </c>
      <c r="BK94" s="38">
        <v>8.0000000000000002E-3</v>
      </c>
      <c r="BL94" s="38" t="s">
        <v>101</v>
      </c>
      <c r="BM94" s="38">
        <v>2E-3</v>
      </c>
      <c r="BN94" s="38" t="s">
        <v>101</v>
      </c>
      <c r="BO94" s="38">
        <v>4.0000000000000001E-3</v>
      </c>
      <c r="BP94" s="38" t="s">
        <v>101</v>
      </c>
      <c r="BQ94" s="38">
        <v>7.0000000000000001E-3</v>
      </c>
      <c r="BR94" s="38" t="s">
        <v>101</v>
      </c>
      <c r="BS94" s="38">
        <v>2.5999999999999999E-2</v>
      </c>
      <c r="BT94" s="38">
        <v>2.5009999999999999</v>
      </c>
      <c r="BU94" s="38">
        <v>8.7999999999999995E-2</v>
      </c>
      <c r="BV94" s="38" t="s">
        <v>101</v>
      </c>
      <c r="BW94" s="38">
        <v>0.35199999999999998</v>
      </c>
      <c r="BX94" s="38" t="s">
        <v>101</v>
      </c>
      <c r="BY94" s="38">
        <v>0.13300000000000001</v>
      </c>
      <c r="BZ94" s="38" t="s">
        <v>101</v>
      </c>
      <c r="CA94" s="38">
        <v>0.41799999999999998</v>
      </c>
      <c r="CB94" s="38" t="s">
        <v>101</v>
      </c>
      <c r="CC94" s="38">
        <v>0.95</v>
      </c>
      <c r="CD94" s="38">
        <v>4.7510000000000003</v>
      </c>
      <c r="CE94" s="38">
        <v>0.19800000000000001</v>
      </c>
      <c r="CF94" s="38">
        <v>0.82299999999999995</v>
      </c>
      <c r="CG94" s="38">
        <v>0.106</v>
      </c>
      <c r="CH94" s="38">
        <v>9.6029999999999998</v>
      </c>
      <c r="CI94" s="38">
        <v>0.73399999999999999</v>
      </c>
      <c r="CJ94" s="38" t="s">
        <v>101</v>
      </c>
      <c r="CK94" s="38">
        <v>0.128</v>
      </c>
      <c r="CL94" s="38">
        <v>23.597000000000001</v>
      </c>
      <c r="CM94" s="38">
        <v>0.65</v>
      </c>
      <c r="CN94" s="38" t="s">
        <v>101</v>
      </c>
      <c r="CO94" s="38">
        <v>2.5000000000000001E-2</v>
      </c>
      <c r="CP94" s="38">
        <v>9.5000000000000001E-2</v>
      </c>
      <c r="CQ94" s="38">
        <v>2.4E-2</v>
      </c>
      <c r="CR94" s="38" t="s">
        <v>101</v>
      </c>
      <c r="CS94" s="38">
        <v>1.631</v>
      </c>
      <c r="CT94" s="576">
        <f t="shared" si="3"/>
        <v>99.949999999999989</v>
      </c>
      <c r="CU94" s="1801"/>
    </row>
    <row r="95" spans="1:99" s="38" customFormat="1" x14ac:dyDescent="0.2">
      <c r="A95" s="698">
        <v>3</v>
      </c>
      <c r="B95" s="257">
        <v>2194</v>
      </c>
      <c r="C95" s="557">
        <v>44953</v>
      </c>
      <c r="D95" s="585">
        <v>0.64583333333333337</v>
      </c>
      <c r="E95" s="268" t="s">
        <v>95</v>
      </c>
      <c r="F95" s="38">
        <v>60</v>
      </c>
      <c r="G95" s="38" t="s">
        <v>96</v>
      </c>
      <c r="H95" s="38" t="s">
        <v>97</v>
      </c>
      <c r="I95" s="39" t="s">
        <v>98</v>
      </c>
      <c r="J95" s="39" t="s">
        <v>315</v>
      </c>
      <c r="K95" s="39" t="s">
        <v>182</v>
      </c>
      <c r="L95" s="39" t="s">
        <v>125</v>
      </c>
      <c r="M95" s="39" t="s">
        <v>181</v>
      </c>
      <c r="N95" s="39" t="s">
        <v>679</v>
      </c>
      <c r="O95" s="39" t="s">
        <v>100</v>
      </c>
      <c r="P95" s="38">
        <v>0.09</v>
      </c>
      <c r="Q95" s="38">
        <v>3.6999999999999998E-2</v>
      </c>
      <c r="R95" s="38" t="s">
        <v>101</v>
      </c>
      <c r="S95" s="38">
        <v>4.2000000000000003E-2</v>
      </c>
      <c r="T95" s="38" t="s">
        <v>101</v>
      </c>
      <c r="U95" s="38">
        <v>4.3999999999999997E-2</v>
      </c>
      <c r="V95" s="38" t="s">
        <v>101</v>
      </c>
      <c r="W95" s="38">
        <v>2.8000000000000001E-2</v>
      </c>
      <c r="X95" s="38">
        <v>3.9E-2</v>
      </c>
      <c r="Y95" s="38">
        <v>1.4E-2</v>
      </c>
      <c r="Z95" s="38" t="s">
        <v>101</v>
      </c>
      <c r="AA95" s="38">
        <v>6.0000000000000001E-3</v>
      </c>
      <c r="AB95" s="38" t="s">
        <v>101</v>
      </c>
      <c r="AC95" s="38">
        <v>5.0000000000000001E-3</v>
      </c>
      <c r="AD95" s="38" t="s">
        <v>101</v>
      </c>
      <c r="AE95" s="38">
        <v>3.0000000000000001E-3</v>
      </c>
      <c r="AF95" s="38" t="s">
        <v>101</v>
      </c>
      <c r="AG95" s="38">
        <v>2E-3</v>
      </c>
      <c r="AH95" s="38">
        <v>52.043999999999997</v>
      </c>
      <c r="AI95" s="38">
        <v>0.505</v>
      </c>
      <c r="AJ95" s="38" t="s">
        <v>101</v>
      </c>
      <c r="AK95" s="38">
        <v>2E-3</v>
      </c>
      <c r="AL95" s="38" t="s">
        <v>101</v>
      </c>
      <c r="AM95" s="38">
        <v>2E-3</v>
      </c>
      <c r="AN95" s="38" t="s">
        <v>101</v>
      </c>
      <c r="AO95" s="38">
        <v>2E-3</v>
      </c>
      <c r="AP95" s="38">
        <v>8.9999999999999993E-3</v>
      </c>
      <c r="AQ95" s="38">
        <v>1E-3</v>
      </c>
      <c r="AR95" s="38" t="s">
        <v>101</v>
      </c>
      <c r="AS95" s="38">
        <v>2E-3</v>
      </c>
      <c r="AT95" s="38">
        <v>3.9E-2</v>
      </c>
      <c r="AU95" s="38">
        <v>1E-3</v>
      </c>
      <c r="AV95" s="38" t="s">
        <v>101</v>
      </c>
      <c r="AW95" s="38">
        <v>2E-3</v>
      </c>
      <c r="AX95" s="38" t="s">
        <v>101</v>
      </c>
      <c r="AY95" s="38">
        <v>2E-3</v>
      </c>
      <c r="AZ95" s="38" t="s">
        <v>101</v>
      </c>
      <c r="BA95" s="38">
        <v>3.0000000000000001E-3</v>
      </c>
      <c r="BB95" s="38" t="s">
        <v>101</v>
      </c>
      <c r="BC95" s="38">
        <v>2E-3</v>
      </c>
      <c r="BD95" s="38" t="s">
        <v>101</v>
      </c>
      <c r="BE95" s="38">
        <v>2E-3</v>
      </c>
      <c r="BF95" s="38" t="s">
        <v>101</v>
      </c>
      <c r="BG95" s="38">
        <v>2E-3</v>
      </c>
      <c r="BH95" s="38" t="s">
        <v>101</v>
      </c>
      <c r="BI95" s="38">
        <v>2E-3</v>
      </c>
      <c r="BJ95" s="38" t="s">
        <v>101</v>
      </c>
      <c r="BK95" s="38">
        <v>8.9999999999999993E-3</v>
      </c>
      <c r="BL95" s="38" t="s">
        <v>101</v>
      </c>
      <c r="BM95" s="38">
        <v>2E-3</v>
      </c>
      <c r="BN95" s="38" t="s">
        <v>101</v>
      </c>
      <c r="BO95" s="38">
        <v>4.0000000000000001E-3</v>
      </c>
      <c r="BP95" s="38" t="s">
        <v>101</v>
      </c>
      <c r="BQ95" s="38">
        <v>8.0000000000000002E-3</v>
      </c>
      <c r="BR95" s="38" t="s">
        <v>101</v>
      </c>
      <c r="BS95" s="38">
        <v>2.1000000000000001E-2</v>
      </c>
      <c r="BT95" s="38">
        <v>0.65500000000000003</v>
      </c>
      <c r="BU95" s="38">
        <v>8.4000000000000005E-2</v>
      </c>
      <c r="BV95" s="38" t="s">
        <v>101</v>
      </c>
      <c r="BW95" s="38">
        <v>0.38800000000000001</v>
      </c>
      <c r="BX95" s="38" t="s">
        <v>101</v>
      </c>
      <c r="BY95" s="38">
        <v>0.112</v>
      </c>
      <c r="BZ95" s="38" t="s">
        <v>101</v>
      </c>
      <c r="CA95" s="38">
        <v>0.35199999999999998</v>
      </c>
      <c r="CB95" s="38" t="s">
        <v>101</v>
      </c>
      <c r="CC95" s="38">
        <v>0.65100000000000002</v>
      </c>
      <c r="CD95" s="38">
        <v>5.6180000000000003</v>
      </c>
      <c r="CE95" s="38">
        <v>0.219</v>
      </c>
      <c r="CF95" s="38">
        <v>1.516</v>
      </c>
      <c r="CG95" s="38">
        <v>0.109</v>
      </c>
      <c r="CH95" s="38">
        <v>11.69</v>
      </c>
      <c r="CI95" s="38">
        <v>0.85099999999999998</v>
      </c>
      <c r="CJ95" s="38" t="s">
        <v>101</v>
      </c>
      <c r="CK95" s="38">
        <v>0.121</v>
      </c>
      <c r="CL95" s="38">
        <v>28.24</v>
      </c>
      <c r="CM95" s="38">
        <v>0.66800000000000004</v>
      </c>
      <c r="CN95" s="38" t="s">
        <v>101</v>
      </c>
      <c r="CO95" s="38">
        <v>2.4E-2</v>
      </c>
      <c r="CP95" s="38" t="s">
        <v>101</v>
      </c>
      <c r="CQ95" s="38">
        <v>2.7E-2</v>
      </c>
      <c r="CR95" s="38" t="s">
        <v>101</v>
      </c>
      <c r="CS95" s="38">
        <v>1.4970000000000001</v>
      </c>
      <c r="CT95" s="576">
        <f t="shared" si="3"/>
        <v>99.94</v>
      </c>
      <c r="CU95" s="1801"/>
    </row>
    <row r="96" spans="1:99" s="41" customFormat="1" ht="15" thickBot="1" x14ac:dyDescent="0.25">
      <c r="A96" s="699">
        <v>3</v>
      </c>
      <c r="B96" s="258">
        <v>2195</v>
      </c>
      <c r="C96" s="558">
        <v>44953</v>
      </c>
      <c r="D96" s="586">
        <v>0.64861111111111114</v>
      </c>
      <c r="E96" s="269" t="s">
        <v>95</v>
      </c>
      <c r="F96" s="41">
        <v>60</v>
      </c>
      <c r="G96" s="41" t="s">
        <v>96</v>
      </c>
      <c r="H96" s="41" t="s">
        <v>97</v>
      </c>
      <c r="I96" s="42" t="s">
        <v>98</v>
      </c>
      <c r="J96" s="42" t="s">
        <v>316</v>
      </c>
      <c r="K96" s="42" t="s">
        <v>182</v>
      </c>
      <c r="L96" s="42" t="s">
        <v>125</v>
      </c>
      <c r="M96" s="42" t="s">
        <v>181</v>
      </c>
      <c r="N96" s="42" t="s">
        <v>679</v>
      </c>
      <c r="O96" s="42" t="s">
        <v>100</v>
      </c>
      <c r="P96" s="41" t="s">
        <v>101</v>
      </c>
      <c r="Q96" s="41">
        <v>6.8000000000000005E-2</v>
      </c>
      <c r="R96" s="41" t="s">
        <v>101</v>
      </c>
      <c r="S96" s="41">
        <v>6.0999999999999999E-2</v>
      </c>
      <c r="T96" s="41" t="s">
        <v>101</v>
      </c>
      <c r="U96" s="41">
        <v>3.5999999999999997E-2</v>
      </c>
      <c r="V96" s="41" t="s">
        <v>101</v>
      </c>
      <c r="W96" s="41">
        <v>2.8000000000000001E-2</v>
      </c>
      <c r="X96" s="41">
        <v>3.1E-2</v>
      </c>
      <c r="Y96" s="41">
        <v>1.4E-2</v>
      </c>
      <c r="Z96" s="41" t="s">
        <v>101</v>
      </c>
      <c r="AA96" s="41">
        <v>5.0000000000000001E-3</v>
      </c>
      <c r="AB96" s="41" t="s">
        <v>101</v>
      </c>
      <c r="AC96" s="41">
        <v>6.0000000000000001E-3</v>
      </c>
      <c r="AD96" s="41" t="s">
        <v>101</v>
      </c>
      <c r="AE96" s="41">
        <v>3.0000000000000001E-3</v>
      </c>
      <c r="AF96" s="41" t="s">
        <v>101</v>
      </c>
      <c r="AG96" s="41">
        <v>2E-3</v>
      </c>
      <c r="AH96" s="41">
        <v>57.432000000000002</v>
      </c>
      <c r="AI96" s="41">
        <v>0.47</v>
      </c>
      <c r="AJ96" s="41" t="s">
        <v>101</v>
      </c>
      <c r="AK96" s="41">
        <v>2E-3</v>
      </c>
      <c r="AL96" s="41" t="s">
        <v>101</v>
      </c>
      <c r="AM96" s="41">
        <v>2E-3</v>
      </c>
      <c r="AN96" s="41" t="s">
        <v>101</v>
      </c>
      <c r="AO96" s="41">
        <v>2E-3</v>
      </c>
      <c r="AP96" s="41">
        <v>2E-3</v>
      </c>
      <c r="AQ96" s="41">
        <v>1E-3</v>
      </c>
      <c r="AR96" s="41" t="s">
        <v>101</v>
      </c>
      <c r="AS96" s="41">
        <v>2E-3</v>
      </c>
      <c r="AT96" s="41">
        <v>3.5000000000000003E-2</v>
      </c>
      <c r="AU96" s="41">
        <v>1E-3</v>
      </c>
      <c r="AV96" s="41" t="s">
        <v>101</v>
      </c>
      <c r="AW96" s="41">
        <v>2E-3</v>
      </c>
      <c r="AX96" s="41" t="s">
        <v>101</v>
      </c>
      <c r="AY96" s="41">
        <v>2E-3</v>
      </c>
      <c r="AZ96" s="41" t="s">
        <v>101</v>
      </c>
      <c r="BA96" s="41">
        <v>3.0000000000000001E-3</v>
      </c>
      <c r="BB96" s="41" t="s">
        <v>101</v>
      </c>
      <c r="BC96" s="41">
        <v>2E-3</v>
      </c>
      <c r="BD96" s="41" t="s">
        <v>101</v>
      </c>
      <c r="BE96" s="41">
        <v>2E-3</v>
      </c>
      <c r="BF96" s="41" t="s">
        <v>101</v>
      </c>
      <c r="BG96" s="41">
        <v>2E-3</v>
      </c>
      <c r="BH96" s="41" t="s">
        <v>101</v>
      </c>
      <c r="BI96" s="41">
        <v>2E-3</v>
      </c>
      <c r="BJ96" s="41" t="s">
        <v>101</v>
      </c>
      <c r="BK96" s="41">
        <v>8.9999999999999993E-3</v>
      </c>
      <c r="BL96" s="41" t="s">
        <v>101</v>
      </c>
      <c r="BM96" s="41">
        <v>2E-3</v>
      </c>
      <c r="BN96" s="41" t="s">
        <v>101</v>
      </c>
      <c r="BO96" s="41">
        <v>4.0000000000000001E-3</v>
      </c>
      <c r="BP96" s="41" t="s">
        <v>101</v>
      </c>
      <c r="BQ96" s="41">
        <v>8.0000000000000002E-3</v>
      </c>
      <c r="BR96" s="41" t="s">
        <v>101</v>
      </c>
      <c r="BS96" s="41">
        <v>2.1999999999999999E-2</v>
      </c>
      <c r="BT96" s="41">
        <v>0.623</v>
      </c>
      <c r="BU96" s="41">
        <v>8.7999999999999995E-2</v>
      </c>
      <c r="BV96" s="41" t="s">
        <v>101</v>
      </c>
      <c r="BW96" s="41">
        <v>0.42399999999999999</v>
      </c>
      <c r="BX96" s="41" t="s">
        <v>101</v>
      </c>
      <c r="BY96" s="41">
        <v>0.11600000000000001</v>
      </c>
      <c r="BZ96" s="41" t="s">
        <v>101</v>
      </c>
      <c r="CA96" s="41">
        <v>0.36599999999999999</v>
      </c>
      <c r="CB96" s="41" t="s">
        <v>101</v>
      </c>
      <c r="CC96" s="41">
        <v>0.79400000000000004</v>
      </c>
      <c r="CD96" s="41">
        <v>5.2069999999999999</v>
      </c>
      <c r="CE96" s="41">
        <v>0.19400000000000001</v>
      </c>
      <c r="CF96" s="41">
        <v>0.95299999999999996</v>
      </c>
      <c r="CG96" s="41">
        <v>9.4E-2</v>
      </c>
      <c r="CH96" s="41">
        <v>10.637</v>
      </c>
      <c r="CI96" s="41">
        <v>0.71</v>
      </c>
      <c r="CJ96" s="41" t="s">
        <v>101</v>
      </c>
      <c r="CK96" s="41">
        <v>0.11</v>
      </c>
      <c r="CL96" s="41">
        <v>25.077999999999999</v>
      </c>
      <c r="CM96" s="41">
        <v>0.66700000000000004</v>
      </c>
      <c r="CN96" s="41" t="s">
        <v>101</v>
      </c>
      <c r="CO96" s="41">
        <v>0.02</v>
      </c>
      <c r="CP96" s="41" t="s">
        <v>101</v>
      </c>
      <c r="CQ96" s="41">
        <v>3.3000000000000002E-2</v>
      </c>
      <c r="CR96" s="41" t="s">
        <v>101</v>
      </c>
      <c r="CS96" s="41">
        <v>0.88300000000000001</v>
      </c>
      <c r="CT96" s="575">
        <f t="shared" si="3"/>
        <v>99.998000000000005</v>
      </c>
      <c r="CU96" s="1801"/>
    </row>
    <row r="97" spans="1:99" s="36" customFormat="1" x14ac:dyDescent="0.2">
      <c r="A97" s="695">
        <v>3</v>
      </c>
      <c r="B97" s="256">
        <v>2161</v>
      </c>
      <c r="C97" s="556">
        <v>44953</v>
      </c>
      <c r="D97" s="584">
        <v>0.46527777777777773</v>
      </c>
      <c r="E97" s="267" t="s">
        <v>95</v>
      </c>
      <c r="F97" s="36">
        <v>60</v>
      </c>
      <c r="G97" s="36" t="s">
        <v>96</v>
      </c>
      <c r="H97" s="36" t="s">
        <v>97</v>
      </c>
      <c r="I97" s="37" t="s">
        <v>98</v>
      </c>
      <c r="J97" s="37" t="s">
        <v>283</v>
      </c>
      <c r="K97" s="37" t="s">
        <v>182</v>
      </c>
      <c r="L97" s="37" t="s">
        <v>125</v>
      </c>
      <c r="M97" s="37" t="s">
        <v>181</v>
      </c>
      <c r="N97" s="37" t="s">
        <v>1488</v>
      </c>
      <c r="O97" s="37" t="s">
        <v>100</v>
      </c>
      <c r="P97" s="36">
        <v>6.2E-2</v>
      </c>
      <c r="Q97" s="36">
        <v>3.3000000000000002E-2</v>
      </c>
      <c r="R97" s="36">
        <v>3.9E-2</v>
      </c>
      <c r="S97" s="36">
        <v>2.5999999999999999E-2</v>
      </c>
      <c r="T97" s="36" t="s">
        <v>101</v>
      </c>
      <c r="U97" s="36">
        <v>4.2000000000000003E-2</v>
      </c>
      <c r="V97" s="36" t="s">
        <v>101</v>
      </c>
      <c r="W97" s="36">
        <v>2.5999999999999999E-2</v>
      </c>
      <c r="X97" s="36">
        <v>2.8000000000000001E-2</v>
      </c>
      <c r="Y97" s="36">
        <v>1.2E-2</v>
      </c>
      <c r="Z97" s="36" t="s">
        <v>101</v>
      </c>
      <c r="AA97" s="36">
        <v>5.0000000000000001E-3</v>
      </c>
      <c r="AB97" s="36" t="s">
        <v>101</v>
      </c>
      <c r="AC97" s="36">
        <v>6.0000000000000001E-3</v>
      </c>
      <c r="AD97" s="36" t="s">
        <v>101</v>
      </c>
      <c r="AE97" s="36">
        <v>4.0000000000000001E-3</v>
      </c>
      <c r="AF97" s="36" t="s">
        <v>101</v>
      </c>
      <c r="AG97" s="36">
        <v>2E-3</v>
      </c>
      <c r="AH97" s="36">
        <v>59.037999999999997</v>
      </c>
      <c r="AI97" s="36">
        <v>0.42799999999999999</v>
      </c>
      <c r="AJ97" s="36" t="s">
        <v>101</v>
      </c>
      <c r="AK97" s="36">
        <v>2E-3</v>
      </c>
      <c r="AL97" s="36" t="s">
        <v>101</v>
      </c>
      <c r="AM97" s="36">
        <v>2E-3</v>
      </c>
      <c r="AN97" s="36" t="s">
        <v>101</v>
      </c>
      <c r="AO97" s="36">
        <v>2E-3</v>
      </c>
      <c r="AP97" s="36" t="s">
        <v>101</v>
      </c>
      <c r="AQ97" s="36">
        <v>2E-3</v>
      </c>
      <c r="AR97" s="36" t="s">
        <v>101</v>
      </c>
      <c r="AS97" s="36">
        <v>2E-3</v>
      </c>
      <c r="AT97" s="36">
        <v>4.2999999999999997E-2</v>
      </c>
      <c r="AU97" s="36">
        <v>1E-3</v>
      </c>
      <c r="AV97" s="36" t="s">
        <v>101</v>
      </c>
      <c r="AW97" s="36">
        <v>2E-3</v>
      </c>
      <c r="AX97" s="36" t="s">
        <v>101</v>
      </c>
      <c r="AY97" s="36">
        <v>2E-3</v>
      </c>
      <c r="AZ97" s="36" t="s">
        <v>101</v>
      </c>
      <c r="BA97" s="36">
        <v>3.0000000000000001E-3</v>
      </c>
      <c r="BB97" s="36" t="s">
        <v>101</v>
      </c>
      <c r="BC97" s="36">
        <v>2E-3</v>
      </c>
      <c r="BD97" s="36" t="s">
        <v>101</v>
      </c>
      <c r="BE97" s="36">
        <v>2E-3</v>
      </c>
      <c r="BF97" s="36" t="s">
        <v>101</v>
      </c>
      <c r="BG97" s="36">
        <v>2E-3</v>
      </c>
      <c r="BH97" s="36" t="s">
        <v>101</v>
      </c>
      <c r="BI97" s="36">
        <v>2E-3</v>
      </c>
      <c r="BJ97" s="36" t="s">
        <v>101</v>
      </c>
      <c r="BK97" s="36">
        <v>8.9999999999999993E-3</v>
      </c>
      <c r="BL97" s="36" t="s">
        <v>101</v>
      </c>
      <c r="BM97" s="36">
        <v>2E-3</v>
      </c>
      <c r="BN97" s="36" t="s">
        <v>101</v>
      </c>
      <c r="BO97" s="36">
        <v>4.0000000000000001E-3</v>
      </c>
      <c r="BP97" s="36" t="s">
        <v>101</v>
      </c>
      <c r="BQ97" s="36">
        <v>7.0000000000000001E-3</v>
      </c>
      <c r="BR97" s="36" t="s">
        <v>101</v>
      </c>
      <c r="BS97" s="36">
        <v>1.7999999999999999E-2</v>
      </c>
      <c r="BT97" s="36">
        <v>0.17699999999999999</v>
      </c>
      <c r="BU97" s="36">
        <v>0.08</v>
      </c>
      <c r="BV97" s="36" t="s">
        <v>101</v>
      </c>
      <c r="BW97" s="36">
        <v>0.41899999999999998</v>
      </c>
      <c r="BX97" s="36" t="s">
        <v>101</v>
      </c>
      <c r="BY97" s="36">
        <v>9.0999999999999998E-2</v>
      </c>
      <c r="BZ97" s="36" t="s">
        <v>101</v>
      </c>
      <c r="CA97" s="36">
        <v>0.26600000000000001</v>
      </c>
      <c r="CB97" s="36" t="s">
        <v>101</v>
      </c>
      <c r="CC97" s="36">
        <v>0.441</v>
      </c>
      <c r="CD97" s="36">
        <v>5.64</v>
      </c>
      <c r="CE97" s="36">
        <v>0.20399999999999999</v>
      </c>
      <c r="CF97" s="36">
        <v>0.82599999999999996</v>
      </c>
      <c r="CG97" s="36">
        <v>7.8E-2</v>
      </c>
      <c r="CH97" s="36">
        <v>10.534000000000001</v>
      </c>
      <c r="CI97" s="36">
        <v>0.64500000000000002</v>
      </c>
      <c r="CJ97" s="36" t="s">
        <v>101</v>
      </c>
      <c r="CK97" s="36">
        <v>9.1999999999999998E-2</v>
      </c>
      <c r="CL97" s="36">
        <v>23.542999999999999</v>
      </c>
      <c r="CM97" s="36">
        <v>0.54</v>
      </c>
      <c r="CN97" s="36">
        <v>4.8000000000000001E-2</v>
      </c>
      <c r="CO97" s="36">
        <v>0.02</v>
      </c>
      <c r="CP97" s="36" t="s">
        <v>101</v>
      </c>
      <c r="CQ97" s="36">
        <v>2.1000000000000001E-2</v>
      </c>
      <c r="CR97" s="36" t="s">
        <v>101</v>
      </c>
      <c r="CS97" s="36">
        <v>1.145</v>
      </c>
      <c r="CT97" s="572">
        <f t="shared" si="3"/>
        <v>99.97799999999998</v>
      </c>
      <c r="CU97" s="1801"/>
    </row>
    <row r="98" spans="1:99" s="38" customFormat="1" x14ac:dyDescent="0.2">
      <c r="A98" s="698">
        <v>3</v>
      </c>
      <c r="B98" s="257">
        <v>2162</v>
      </c>
      <c r="C98" s="557">
        <v>44953</v>
      </c>
      <c r="D98" s="585">
        <v>0.47222222222222227</v>
      </c>
      <c r="E98" s="268" t="s">
        <v>95</v>
      </c>
      <c r="F98" s="38">
        <v>60</v>
      </c>
      <c r="G98" s="38" t="s">
        <v>96</v>
      </c>
      <c r="H98" s="38" t="s">
        <v>97</v>
      </c>
      <c r="I98" s="39" t="s">
        <v>98</v>
      </c>
      <c r="J98" s="39" t="s">
        <v>284</v>
      </c>
      <c r="K98" s="39" t="s">
        <v>182</v>
      </c>
      <c r="L98" s="39" t="s">
        <v>125</v>
      </c>
      <c r="M98" s="39" t="s">
        <v>181</v>
      </c>
      <c r="N98" s="39" t="s">
        <v>1488</v>
      </c>
      <c r="O98" s="39" t="s">
        <v>100</v>
      </c>
      <c r="P98" s="38">
        <v>6.6000000000000003E-2</v>
      </c>
      <c r="Q98" s="38">
        <v>3.7999999999999999E-2</v>
      </c>
      <c r="R98" s="38" t="s">
        <v>101</v>
      </c>
      <c r="S98" s="38">
        <v>4.3999999999999997E-2</v>
      </c>
      <c r="T98" s="38" t="s">
        <v>101</v>
      </c>
      <c r="U98" s="38">
        <v>5.2999999999999999E-2</v>
      </c>
      <c r="V98" s="38" t="s">
        <v>101</v>
      </c>
      <c r="W98" s="38">
        <v>4.8000000000000001E-2</v>
      </c>
      <c r="X98" s="38">
        <v>2.4E-2</v>
      </c>
      <c r="Y98" s="38">
        <v>1.4E-2</v>
      </c>
      <c r="Z98" s="38" t="s">
        <v>101</v>
      </c>
      <c r="AA98" s="38">
        <v>6.0000000000000001E-3</v>
      </c>
      <c r="AB98" s="38" t="s">
        <v>101</v>
      </c>
      <c r="AC98" s="38">
        <v>6.0000000000000001E-3</v>
      </c>
      <c r="AD98" s="38" t="s">
        <v>101</v>
      </c>
      <c r="AE98" s="38">
        <v>3.0000000000000001E-3</v>
      </c>
      <c r="AF98" s="38" t="s">
        <v>101</v>
      </c>
      <c r="AG98" s="38">
        <v>2E-3</v>
      </c>
      <c r="AH98" s="38">
        <v>58.94</v>
      </c>
      <c r="AI98" s="38">
        <v>0.42499999999999999</v>
      </c>
      <c r="AJ98" s="38" t="s">
        <v>101</v>
      </c>
      <c r="AK98" s="38">
        <v>2E-3</v>
      </c>
      <c r="AL98" s="38" t="s">
        <v>101</v>
      </c>
      <c r="AM98" s="38">
        <v>2E-3</v>
      </c>
      <c r="AN98" s="38" t="s">
        <v>101</v>
      </c>
      <c r="AO98" s="38">
        <v>3.0000000000000001E-3</v>
      </c>
      <c r="AP98" s="38" t="s">
        <v>101</v>
      </c>
      <c r="AQ98" s="38">
        <v>2E-3</v>
      </c>
      <c r="AR98" s="38" t="s">
        <v>101</v>
      </c>
      <c r="AS98" s="38">
        <v>2E-3</v>
      </c>
      <c r="AT98" s="38">
        <v>0.04</v>
      </c>
      <c r="AU98" s="38">
        <v>1E-3</v>
      </c>
      <c r="AV98" s="38" t="s">
        <v>101</v>
      </c>
      <c r="AW98" s="38">
        <v>2E-3</v>
      </c>
      <c r="AX98" s="38" t="s">
        <v>101</v>
      </c>
      <c r="AY98" s="38">
        <v>2E-3</v>
      </c>
      <c r="AZ98" s="38" t="s">
        <v>101</v>
      </c>
      <c r="BA98" s="38">
        <v>3.0000000000000001E-3</v>
      </c>
      <c r="BB98" s="38" t="s">
        <v>101</v>
      </c>
      <c r="BC98" s="38">
        <v>2E-3</v>
      </c>
      <c r="BD98" s="38" t="s">
        <v>101</v>
      </c>
      <c r="BE98" s="38">
        <v>2E-3</v>
      </c>
      <c r="BF98" s="38" t="s">
        <v>101</v>
      </c>
      <c r="BG98" s="38">
        <v>2E-3</v>
      </c>
      <c r="BH98" s="38" t="s">
        <v>101</v>
      </c>
      <c r="BI98" s="38">
        <v>2E-3</v>
      </c>
      <c r="BJ98" s="38" t="s">
        <v>101</v>
      </c>
      <c r="BK98" s="38">
        <v>8.9999999999999993E-3</v>
      </c>
      <c r="BL98" s="38" t="s">
        <v>101</v>
      </c>
      <c r="BM98" s="38">
        <v>2E-3</v>
      </c>
      <c r="BN98" s="38" t="s">
        <v>101</v>
      </c>
      <c r="BO98" s="38">
        <v>4.0000000000000001E-3</v>
      </c>
      <c r="BP98" s="38" t="s">
        <v>101</v>
      </c>
      <c r="BQ98" s="38">
        <v>7.0000000000000001E-3</v>
      </c>
      <c r="BR98" s="38" t="s">
        <v>101</v>
      </c>
      <c r="BS98" s="38">
        <v>1.7999999999999999E-2</v>
      </c>
      <c r="BT98" s="38">
        <v>0.186</v>
      </c>
      <c r="BU98" s="38">
        <v>8.1000000000000003E-2</v>
      </c>
      <c r="BV98" s="38" t="s">
        <v>101</v>
      </c>
      <c r="BW98" s="38">
        <v>0.38500000000000001</v>
      </c>
      <c r="BX98" s="38" t="s">
        <v>101</v>
      </c>
      <c r="BY98" s="38">
        <v>8.2000000000000003E-2</v>
      </c>
      <c r="BZ98" s="38" t="s">
        <v>101</v>
      </c>
      <c r="CA98" s="38">
        <v>0.25700000000000001</v>
      </c>
      <c r="CB98" s="38" t="s">
        <v>101</v>
      </c>
      <c r="CC98" s="38">
        <v>0.48899999999999999</v>
      </c>
      <c r="CD98" s="38">
        <v>5.835</v>
      </c>
      <c r="CE98" s="38">
        <v>0.20100000000000001</v>
      </c>
      <c r="CF98" s="38">
        <v>0.59299999999999997</v>
      </c>
      <c r="CG98" s="38">
        <v>7.0999999999999994E-2</v>
      </c>
      <c r="CH98" s="38">
        <v>10.58</v>
      </c>
      <c r="CI98" s="38">
        <v>0.7</v>
      </c>
      <c r="CJ98" s="38" t="s">
        <v>101</v>
      </c>
      <c r="CK98" s="38">
        <v>0.106</v>
      </c>
      <c r="CL98" s="38">
        <v>23.695</v>
      </c>
      <c r="CM98" s="38">
        <v>0.58099999999999996</v>
      </c>
      <c r="CN98" s="38" t="s">
        <v>101</v>
      </c>
      <c r="CO98" s="38">
        <v>2.9000000000000001E-2</v>
      </c>
      <c r="CP98" s="38" t="s">
        <v>101</v>
      </c>
      <c r="CQ98" s="38">
        <v>2.4E-2</v>
      </c>
      <c r="CR98" s="38" t="s">
        <v>101</v>
      </c>
      <c r="CS98" s="38">
        <v>0.83899999999999997</v>
      </c>
      <c r="CT98" s="576">
        <f t="shared" si="3"/>
        <v>99.959000000000003</v>
      </c>
      <c r="CU98" s="1801"/>
    </row>
    <row r="99" spans="1:99" s="38" customFormat="1" x14ac:dyDescent="0.2">
      <c r="A99" s="698">
        <v>3</v>
      </c>
      <c r="B99" s="257">
        <v>2163</v>
      </c>
      <c r="C99" s="557">
        <v>44953</v>
      </c>
      <c r="D99" s="585">
        <v>0.47916666666666669</v>
      </c>
      <c r="E99" s="268" t="s">
        <v>95</v>
      </c>
      <c r="F99" s="38">
        <v>60</v>
      </c>
      <c r="G99" s="38" t="s">
        <v>96</v>
      </c>
      <c r="H99" s="38" t="s">
        <v>97</v>
      </c>
      <c r="I99" s="39" t="s">
        <v>98</v>
      </c>
      <c r="J99" s="39" t="s">
        <v>285</v>
      </c>
      <c r="K99" s="39" t="s">
        <v>182</v>
      </c>
      <c r="L99" s="39" t="s">
        <v>125</v>
      </c>
      <c r="M99" s="39" t="s">
        <v>181</v>
      </c>
      <c r="N99" s="39" t="s">
        <v>1488</v>
      </c>
      <c r="O99" s="39" t="s">
        <v>100</v>
      </c>
      <c r="P99" s="38" t="s">
        <v>101</v>
      </c>
      <c r="Q99" s="38">
        <v>5.6000000000000001E-2</v>
      </c>
      <c r="R99" s="38" t="s">
        <v>101</v>
      </c>
      <c r="S99" s="38">
        <v>4.4999999999999998E-2</v>
      </c>
      <c r="T99" s="38" t="s">
        <v>101</v>
      </c>
      <c r="U99" s="38">
        <v>3.3000000000000002E-2</v>
      </c>
      <c r="V99" s="38" t="s">
        <v>101</v>
      </c>
      <c r="W99" s="38">
        <v>0.03</v>
      </c>
      <c r="X99" s="38">
        <v>0.03</v>
      </c>
      <c r="Y99" s="38">
        <v>1.4E-2</v>
      </c>
      <c r="Z99" s="38" t="s">
        <v>101</v>
      </c>
      <c r="AA99" s="38">
        <v>6.0000000000000001E-3</v>
      </c>
      <c r="AB99" s="38" t="s">
        <v>101</v>
      </c>
      <c r="AC99" s="38">
        <v>6.0000000000000001E-3</v>
      </c>
      <c r="AD99" s="38" t="s">
        <v>101</v>
      </c>
      <c r="AE99" s="38">
        <v>3.0000000000000001E-3</v>
      </c>
      <c r="AF99" s="38" t="s">
        <v>101</v>
      </c>
      <c r="AG99" s="38">
        <v>2E-3</v>
      </c>
      <c r="AH99" s="38">
        <v>60.26</v>
      </c>
      <c r="AI99" s="38">
        <v>0.42299999999999999</v>
      </c>
      <c r="AJ99" s="38" t="s">
        <v>101</v>
      </c>
      <c r="AK99" s="38">
        <v>2E-3</v>
      </c>
      <c r="AL99" s="38" t="s">
        <v>101</v>
      </c>
      <c r="AM99" s="38">
        <v>2E-3</v>
      </c>
      <c r="AN99" s="38" t="s">
        <v>101</v>
      </c>
      <c r="AO99" s="38">
        <v>2E-3</v>
      </c>
      <c r="AP99" s="38" t="s">
        <v>101</v>
      </c>
      <c r="AQ99" s="38">
        <v>2E-3</v>
      </c>
      <c r="AR99" s="38" t="s">
        <v>101</v>
      </c>
      <c r="AS99" s="38">
        <v>2E-3</v>
      </c>
      <c r="AT99" s="38">
        <v>4.1000000000000002E-2</v>
      </c>
      <c r="AU99" s="38">
        <v>1E-3</v>
      </c>
      <c r="AV99" s="38" t="s">
        <v>101</v>
      </c>
      <c r="AW99" s="38">
        <v>2E-3</v>
      </c>
      <c r="AX99" s="38" t="s">
        <v>101</v>
      </c>
      <c r="AY99" s="38">
        <v>2E-3</v>
      </c>
      <c r="AZ99" s="38" t="s">
        <v>101</v>
      </c>
      <c r="BA99" s="38">
        <v>3.0000000000000001E-3</v>
      </c>
      <c r="BB99" s="38" t="s">
        <v>101</v>
      </c>
      <c r="BC99" s="38">
        <v>2E-3</v>
      </c>
      <c r="BD99" s="38" t="s">
        <v>101</v>
      </c>
      <c r="BE99" s="38">
        <v>2E-3</v>
      </c>
      <c r="BF99" s="38" t="s">
        <v>101</v>
      </c>
      <c r="BG99" s="38">
        <v>2E-3</v>
      </c>
      <c r="BH99" s="38" t="s">
        <v>101</v>
      </c>
      <c r="BI99" s="38">
        <v>2E-3</v>
      </c>
      <c r="BJ99" s="38" t="s">
        <v>101</v>
      </c>
      <c r="BK99" s="38">
        <v>8.9999999999999993E-3</v>
      </c>
      <c r="BL99" s="38" t="s">
        <v>101</v>
      </c>
      <c r="BM99" s="38">
        <v>2E-3</v>
      </c>
      <c r="BN99" s="38" t="s">
        <v>101</v>
      </c>
      <c r="BO99" s="38">
        <v>4.0000000000000001E-3</v>
      </c>
      <c r="BP99" s="38" t="s">
        <v>101</v>
      </c>
      <c r="BQ99" s="38">
        <v>7.0000000000000001E-3</v>
      </c>
      <c r="BR99" s="38" t="s">
        <v>101</v>
      </c>
      <c r="BS99" s="38">
        <v>1.9E-2</v>
      </c>
      <c r="BT99" s="38">
        <v>0.255</v>
      </c>
      <c r="BU99" s="38">
        <v>8.3000000000000004E-2</v>
      </c>
      <c r="BV99" s="38" t="s">
        <v>101</v>
      </c>
      <c r="BW99" s="38">
        <v>0.39300000000000002</v>
      </c>
      <c r="BX99" s="38" t="s">
        <v>101</v>
      </c>
      <c r="BY99" s="38">
        <v>6.7000000000000004E-2</v>
      </c>
      <c r="BZ99" s="38" t="s">
        <v>101</v>
      </c>
      <c r="CA99" s="38">
        <v>0.20899999999999999</v>
      </c>
      <c r="CB99" s="38" t="s">
        <v>101</v>
      </c>
      <c r="CC99" s="38">
        <v>0.38800000000000001</v>
      </c>
      <c r="CD99" s="38">
        <v>5.7380000000000004</v>
      </c>
      <c r="CE99" s="38">
        <v>0.183</v>
      </c>
      <c r="CF99" s="38">
        <v>0.91100000000000003</v>
      </c>
      <c r="CG99" s="38">
        <v>6.7000000000000004E-2</v>
      </c>
      <c r="CH99" s="38">
        <v>9.4250000000000007</v>
      </c>
      <c r="CI99" s="38">
        <v>0.73299999999999998</v>
      </c>
      <c r="CJ99" s="38" t="s">
        <v>101</v>
      </c>
      <c r="CK99" s="38">
        <v>0.109</v>
      </c>
      <c r="CL99" s="38">
        <v>23.006</v>
      </c>
      <c r="CM99" s="38">
        <v>0.56299999999999994</v>
      </c>
      <c r="CN99" s="38">
        <v>0.152</v>
      </c>
      <c r="CO99" s="38">
        <v>0.03</v>
      </c>
      <c r="CP99" s="38">
        <v>4.4999999999999998E-2</v>
      </c>
      <c r="CQ99" s="38">
        <v>2.3E-2</v>
      </c>
      <c r="CR99" s="38" t="s">
        <v>101</v>
      </c>
      <c r="CS99" s="38">
        <v>1.613</v>
      </c>
      <c r="CT99" s="576">
        <f t="shared" si="3"/>
        <v>99.863</v>
      </c>
      <c r="CU99" s="1801"/>
    </row>
    <row r="100" spans="1:99" s="38" customFormat="1" x14ac:dyDescent="0.2">
      <c r="A100" s="698">
        <v>3</v>
      </c>
      <c r="B100" s="257">
        <v>2164</v>
      </c>
      <c r="C100" s="557">
        <v>44953</v>
      </c>
      <c r="D100" s="585">
        <v>0.4826388888888889</v>
      </c>
      <c r="E100" s="268" t="s">
        <v>95</v>
      </c>
      <c r="F100" s="38">
        <v>60</v>
      </c>
      <c r="G100" s="38" t="s">
        <v>96</v>
      </c>
      <c r="H100" s="38" t="s">
        <v>97</v>
      </c>
      <c r="I100" s="39" t="s">
        <v>98</v>
      </c>
      <c r="J100" s="39" t="s">
        <v>286</v>
      </c>
      <c r="K100" s="39" t="s">
        <v>182</v>
      </c>
      <c r="L100" s="39" t="s">
        <v>125</v>
      </c>
      <c r="M100" s="39" t="s">
        <v>181</v>
      </c>
      <c r="N100" s="39" t="s">
        <v>1488</v>
      </c>
      <c r="O100" s="39" t="s">
        <v>100</v>
      </c>
      <c r="P100" s="38" t="s">
        <v>101</v>
      </c>
      <c r="Q100" s="38">
        <v>5.6000000000000001E-2</v>
      </c>
      <c r="R100" s="38" t="s">
        <v>101</v>
      </c>
      <c r="S100" s="38">
        <v>4.4999999999999998E-2</v>
      </c>
      <c r="T100" s="38" t="s">
        <v>101</v>
      </c>
      <c r="U100" s="38">
        <v>0.05</v>
      </c>
      <c r="V100" s="38" t="s">
        <v>101</v>
      </c>
      <c r="W100" s="38">
        <v>4.9000000000000002E-2</v>
      </c>
      <c r="X100" s="38">
        <v>3.9E-2</v>
      </c>
      <c r="Y100" s="38">
        <v>1.4E-2</v>
      </c>
      <c r="Z100" s="38" t="s">
        <v>101</v>
      </c>
      <c r="AA100" s="38">
        <v>6.0000000000000001E-3</v>
      </c>
      <c r="AB100" s="38" t="s">
        <v>101</v>
      </c>
      <c r="AC100" s="38">
        <v>6.0000000000000001E-3</v>
      </c>
      <c r="AD100" s="38" t="s">
        <v>101</v>
      </c>
      <c r="AE100" s="38">
        <v>3.0000000000000001E-3</v>
      </c>
      <c r="AF100" s="38" t="s">
        <v>101</v>
      </c>
      <c r="AG100" s="38">
        <v>2E-3</v>
      </c>
      <c r="AH100" s="38">
        <v>59.664999999999999</v>
      </c>
      <c r="AI100" s="38">
        <v>0.42</v>
      </c>
      <c r="AJ100" s="38" t="s">
        <v>101</v>
      </c>
      <c r="AK100" s="38">
        <v>2E-3</v>
      </c>
      <c r="AL100" s="38" t="s">
        <v>101</v>
      </c>
      <c r="AM100" s="38">
        <v>2E-3</v>
      </c>
      <c r="AN100" s="38" t="s">
        <v>101</v>
      </c>
      <c r="AO100" s="38">
        <v>2E-3</v>
      </c>
      <c r="AP100" s="38" t="s">
        <v>101</v>
      </c>
      <c r="AQ100" s="38">
        <v>2E-3</v>
      </c>
      <c r="AR100" s="38" t="s">
        <v>101</v>
      </c>
      <c r="AS100" s="38">
        <v>2E-3</v>
      </c>
      <c r="AT100" s="38">
        <v>3.9E-2</v>
      </c>
      <c r="AU100" s="38">
        <v>1E-3</v>
      </c>
      <c r="AV100" s="38" t="s">
        <v>101</v>
      </c>
      <c r="AW100" s="38">
        <v>2E-3</v>
      </c>
      <c r="AX100" s="38" t="s">
        <v>101</v>
      </c>
      <c r="AY100" s="38">
        <v>2E-3</v>
      </c>
      <c r="AZ100" s="38" t="s">
        <v>101</v>
      </c>
      <c r="BA100" s="38">
        <v>3.0000000000000001E-3</v>
      </c>
      <c r="BB100" s="38" t="s">
        <v>101</v>
      </c>
      <c r="BC100" s="38">
        <v>2E-3</v>
      </c>
      <c r="BD100" s="38" t="s">
        <v>101</v>
      </c>
      <c r="BE100" s="38">
        <v>2E-3</v>
      </c>
      <c r="BF100" s="38" t="s">
        <v>101</v>
      </c>
      <c r="BG100" s="38">
        <v>2E-3</v>
      </c>
      <c r="BH100" s="38" t="s">
        <v>101</v>
      </c>
      <c r="BI100" s="38">
        <v>2E-3</v>
      </c>
      <c r="BJ100" s="38" t="s">
        <v>101</v>
      </c>
      <c r="BK100" s="38">
        <v>1.0999999999999999E-2</v>
      </c>
      <c r="BL100" s="38" t="s">
        <v>101</v>
      </c>
      <c r="BM100" s="38">
        <v>2E-3</v>
      </c>
      <c r="BN100" s="38" t="s">
        <v>101</v>
      </c>
      <c r="BO100" s="38">
        <v>4.0000000000000001E-3</v>
      </c>
      <c r="BP100" s="38" t="s">
        <v>101</v>
      </c>
      <c r="BQ100" s="38">
        <v>7.0000000000000001E-3</v>
      </c>
      <c r="BR100" s="38" t="s">
        <v>101</v>
      </c>
      <c r="BS100" s="38">
        <v>1.9E-2</v>
      </c>
      <c r="BT100" s="38">
        <v>0.187</v>
      </c>
      <c r="BU100" s="38">
        <v>8.2000000000000003E-2</v>
      </c>
      <c r="BV100" s="38" t="s">
        <v>101</v>
      </c>
      <c r="BW100" s="38">
        <v>0.38800000000000001</v>
      </c>
      <c r="BX100" s="38" t="s">
        <v>101</v>
      </c>
      <c r="BY100" s="38">
        <v>9.1999999999999998E-2</v>
      </c>
      <c r="BZ100" s="38" t="s">
        <v>101</v>
      </c>
      <c r="CA100" s="38">
        <v>0.27900000000000003</v>
      </c>
      <c r="CB100" s="38" t="s">
        <v>101</v>
      </c>
      <c r="CC100" s="38">
        <v>0.39300000000000002</v>
      </c>
      <c r="CD100" s="38">
        <v>5.7249999999999996</v>
      </c>
      <c r="CE100" s="38">
        <v>0.19400000000000001</v>
      </c>
      <c r="CF100" s="38">
        <v>1.044</v>
      </c>
      <c r="CG100" s="38">
        <v>7.5999999999999998E-2</v>
      </c>
      <c r="CH100" s="38">
        <v>9.9939999999999998</v>
      </c>
      <c r="CI100" s="38">
        <v>0.68899999999999995</v>
      </c>
      <c r="CJ100" s="38" t="s">
        <v>101</v>
      </c>
      <c r="CK100" s="38">
        <v>0.11</v>
      </c>
      <c r="CL100" s="38">
        <v>23.222000000000001</v>
      </c>
      <c r="CM100" s="38">
        <v>0.57299999999999995</v>
      </c>
      <c r="CN100" s="38" t="s">
        <v>101</v>
      </c>
      <c r="CO100" s="38">
        <v>0.03</v>
      </c>
      <c r="CP100" s="38" t="s">
        <v>101</v>
      </c>
      <c r="CQ100" s="38">
        <v>2.4E-2</v>
      </c>
      <c r="CR100" s="38" t="s">
        <v>101</v>
      </c>
      <c r="CS100" s="38">
        <v>0.76500000000000001</v>
      </c>
      <c r="CT100" s="576">
        <f t="shared" si="3"/>
        <v>99.914999999999992</v>
      </c>
      <c r="CU100" s="1801"/>
    </row>
    <row r="101" spans="1:99" s="41" customFormat="1" ht="15" thickBot="1" x14ac:dyDescent="0.25">
      <c r="A101" s="699">
        <v>3</v>
      </c>
      <c r="B101" s="258">
        <v>2165</v>
      </c>
      <c r="C101" s="558">
        <v>44953</v>
      </c>
      <c r="D101" s="586">
        <v>0.4861111111111111</v>
      </c>
      <c r="E101" s="269" t="s">
        <v>95</v>
      </c>
      <c r="F101" s="41">
        <v>60</v>
      </c>
      <c r="G101" s="41" t="s">
        <v>96</v>
      </c>
      <c r="H101" s="41" t="s">
        <v>97</v>
      </c>
      <c r="I101" s="42" t="s">
        <v>98</v>
      </c>
      <c r="J101" s="42" t="s">
        <v>287</v>
      </c>
      <c r="K101" s="42" t="s">
        <v>182</v>
      </c>
      <c r="L101" s="42" t="s">
        <v>125</v>
      </c>
      <c r="M101" s="42" t="s">
        <v>181</v>
      </c>
      <c r="N101" s="42" t="s">
        <v>1488</v>
      </c>
      <c r="O101" s="42" t="s">
        <v>100</v>
      </c>
      <c r="P101" s="41">
        <v>5.6000000000000001E-2</v>
      </c>
      <c r="Q101" s="41">
        <v>3.4000000000000002E-2</v>
      </c>
      <c r="R101" s="41">
        <v>4.5999999999999999E-2</v>
      </c>
      <c r="S101" s="41">
        <v>2.7E-2</v>
      </c>
      <c r="T101" s="41" t="s">
        <v>101</v>
      </c>
      <c r="U101" s="41">
        <v>4.4999999999999998E-2</v>
      </c>
      <c r="V101" s="41" t="s">
        <v>101</v>
      </c>
      <c r="W101" s="41">
        <v>2.7E-2</v>
      </c>
      <c r="X101" s="41">
        <v>3.5000000000000003E-2</v>
      </c>
      <c r="Y101" s="41">
        <v>1.2999999999999999E-2</v>
      </c>
      <c r="Z101" s="41" t="s">
        <v>101</v>
      </c>
      <c r="AA101" s="41">
        <v>5.0000000000000001E-3</v>
      </c>
      <c r="AB101" s="41" t="s">
        <v>101</v>
      </c>
      <c r="AC101" s="41">
        <v>5.0000000000000001E-3</v>
      </c>
      <c r="AD101" s="41" t="s">
        <v>101</v>
      </c>
      <c r="AE101" s="41">
        <v>3.0000000000000001E-3</v>
      </c>
      <c r="AF101" s="41" t="s">
        <v>101</v>
      </c>
      <c r="AG101" s="41">
        <v>2E-3</v>
      </c>
      <c r="AH101" s="41">
        <v>59.628</v>
      </c>
      <c r="AI101" s="41">
        <v>0.44900000000000001</v>
      </c>
      <c r="AJ101" s="41" t="s">
        <v>101</v>
      </c>
      <c r="AK101" s="41">
        <v>2E-3</v>
      </c>
      <c r="AL101" s="41" t="s">
        <v>101</v>
      </c>
      <c r="AM101" s="41">
        <v>2E-3</v>
      </c>
      <c r="AN101" s="41" t="s">
        <v>101</v>
      </c>
      <c r="AO101" s="41">
        <v>2E-3</v>
      </c>
      <c r="AP101" s="41" t="s">
        <v>101</v>
      </c>
      <c r="AQ101" s="41">
        <v>2E-3</v>
      </c>
      <c r="AR101" s="41" t="s">
        <v>101</v>
      </c>
      <c r="AS101" s="41">
        <v>2E-3</v>
      </c>
      <c r="AT101" s="41">
        <v>0.04</v>
      </c>
      <c r="AU101" s="41">
        <v>1E-3</v>
      </c>
      <c r="AV101" s="41" t="s">
        <v>101</v>
      </c>
      <c r="AW101" s="41">
        <v>2E-3</v>
      </c>
      <c r="AX101" s="41" t="s">
        <v>101</v>
      </c>
      <c r="AY101" s="41">
        <v>2E-3</v>
      </c>
      <c r="AZ101" s="41" t="s">
        <v>101</v>
      </c>
      <c r="BA101" s="41">
        <v>4.0000000000000001E-3</v>
      </c>
      <c r="BB101" s="41" t="s">
        <v>101</v>
      </c>
      <c r="BC101" s="41">
        <v>2E-3</v>
      </c>
      <c r="BD101" s="41" t="s">
        <v>101</v>
      </c>
      <c r="BE101" s="41">
        <v>2E-3</v>
      </c>
      <c r="BF101" s="41" t="s">
        <v>101</v>
      </c>
      <c r="BG101" s="41">
        <v>2E-3</v>
      </c>
      <c r="BH101" s="41" t="s">
        <v>101</v>
      </c>
      <c r="BI101" s="41">
        <v>2E-3</v>
      </c>
      <c r="BJ101" s="41" t="s">
        <v>101</v>
      </c>
      <c r="BK101" s="41">
        <v>8.9999999999999993E-3</v>
      </c>
      <c r="BL101" s="41" t="s">
        <v>101</v>
      </c>
      <c r="BM101" s="41">
        <v>2E-3</v>
      </c>
      <c r="BN101" s="41" t="s">
        <v>101</v>
      </c>
      <c r="BO101" s="41">
        <v>4.0000000000000001E-3</v>
      </c>
      <c r="BP101" s="41" t="s">
        <v>101</v>
      </c>
      <c r="BQ101" s="41">
        <v>7.0000000000000001E-3</v>
      </c>
      <c r="BR101" s="41" t="s">
        <v>101</v>
      </c>
      <c r="BS101" s="41">
        <v>1.9E-2</v>
      </c>
      <c r="BT101" s="41">
        <v>0.312</v>
      </c>
      <c r="BU101" s="41">
        <v>8.3000000000000004E-2</v>
      </c>
      <c r="BV101" s="41" t="s">
        <v>101</v>
      </c>
      <c r="BW101" s="41">
        <v>0.39100000000000001</v>
      </c>
      <c r="BX101" s="41" t="s">
        <v>101</v>
      </c>
      <c r="BY101" s="41">
        <v>9.5000000000000001E-2</v>
      </c>
      <c r="BZ101" s="41" t="s">
        <v>101</v>
      </c>
      <c r="CA101" s="41">
        <v>0.29899999999999999</v>
      </c>
      <c r="CB101" s="41" t="s">
        <v>101</v>
      </c>
      <c r="CC101" s="41">
        <v>0.65600000000000003</v>
      </c>
      <c r="CD101" s="41">
        <v>5.78</v>
      </c>
      <c r="CE101" s="41">
        <v>0.20200000000000001</v>
      </c>
      <c r="CF101" s="41">
        <v>0.82</v>
      </c>
      <c r="CG101" s="41">
        <v>0.08</v>
      </c>
      <c r="CH101" s="41">
        <v>10.156000000000001</v>
      </c>
      <c r="CI101" s="41">
        <v>0.65</v>
      </c>
      <c r="CJ101" s="41" t="s">
        <v>101</v>
      </c>
      <c r="CK101" s="41">
        <v>8.8999999999999996E-2</v>
      </c>
      <c r="CL101" s="41">
        <v>23.102</v>
      </c>
      <c r="CM101" s="41">
        <v>0.56699999999999995</v>
      </c>
      <c r="CN101" s="41" t="s">
        <v>101</v>
      </c>
      <c r="CO101" s="41">
        <v>2.8000000000000001E-2</v>
      </c>
      <c r="CP101" s="41" t="s">
        <v>101</v>
      </c>
      <c r="CQ101" s="41">
        <v>2.1000000000000001E-2</v>
      </c>
      <c r="CR101" s="41" t="s">
        <v>101</v>
      </c>
      <c r="CS101" s="41">
        <v>1.278</v>
      </c>
      <c r="CT101" s="575">
        <f t="shared" si="3"/>
        <v>99.974999999999994</v>
      </c>
      <c r="CU101" s="1801"/>
    </row>
    <row r="102" spans="1:99" s="44" customFormat="1" ht="15" thickBot="1" x14ac:dyDescent="0.25">
      <c r="A102" s="700">
        <v>3</v>
      </c>
      <c r="B102" s="259">
        <v>2166</v>
      </c>
      <c r="C102" s="559">
        <v>44953</v>
      </c>
      <c r="D102" s="587">
        <v>0.48958333333333331</v>
      </c>
      <c r="E102" s="270" t="s">
        <v>95</v>
      </c>
      <c r="F102" s="44">
        <v>60</v>
      </c>
      <c r="G102" s="44" t="s">
        <v>96</v>
      </c>
      <c r="H102" s="44" t="s">
        <v>97</v>
      </c>
      <c r="I102" s="45" t="s">
        <v>98</v>
      </c>
      <c r="J102" s="45" t="s">
        <v>288</v>
      </c>
      <c r="K102" s="45" t="s">
        <v>182</v>
      </c>
      <c r="L102" s="45" t="s">
        <v>125</v>
      </c>
      <c r="M102" s="45" t="s">
        <v>181</v>
      </c>
      <c r="N102" s="45" t="s">
        <v>679</v>
      </c>
      <c r="O102" s="45" t="s">
        <v>100</v>
      </c>
      <c r="P102" s="44">
        <v>0.107</v>
      </c>
      <c r="Q102" s="44">
        <v>4.2000000000000003E-2</v>
      </c>
      <c r="R102" s="44">
        <v>9.8000000000000004E-2</v>
      </c>
      <c r="S102" s="44">
        <v>3.4000000000000002E-2</v>
      </c>
      <c r="T102" s="44">
        <v>3.9E-2</v>
      </c>
      <c r="U102" s="44">
        <v>2.4E-2</v>
      </c>
      <c r="V102" s="44" t="s">
        <v>101</v>
      </c>
      <c r="W102" s="44">
        <v>3.2000000000000001E-2</v>
      </c>
      <c r="X102" s="44">
        <v>0.04</v>
      </c>
      <c r="Y102" s="44">
        <v>1.4999999999999999E-2</v>
      </c>
      <c r="Z102" s="44" t="s">
        <v>101</v>
      </c>
      <c r="AA102" s="44">
        <v>6.0000000000000001E-3</v>
      </c>
      <c r="AB102" s="44" t="s">
        <v>101</v>
      </c>
      <c r="AC102" s="44">
        <v>6.0000000000000001E-3</v>
      </c>
      <c r="AD102" s="44" t="s">
        <v>101</v>
      </c>
      <c r="AE102" s="44">
        <v>3.0000000000000001E-3</v>
      </c>
      <c r="AF102" s="44" t="s">
        <v>101</v>
      </c>
      <c r="AG102" s="44">
        <v>2E-3</v>
      </c>
      <c r="AH102" s="44">
        <v>57.63</v>
      </c>
      <c r="AI102" s="44">
        <v>0.48399999999999999</v>
      </c>
      <c r="AJ102" s="44" t="s">
        <v>101</v>
      </c>
      <c r="AK102" s="44">
        <v>2E-3</v>
      </c>
      <c r="AL102" s="44" t="s">
        <v>101</v>
      </c>
      <c r="AM102" s="44">
        <v>2E-3</v>
      </c>
      <c r="AN102" s="44" t="s">
        <v>101</v>
      </c>
      <c r="AO102" s="44">
        <v>2E-3</v>
      </c>
      <c r="AP102" s="44" t="s">
        <v>101</v>
      </c>
      <c r="AQ102" s="44">
        <v>2E-3</v>
      </c>
      <c r="AR102" s="44" t="s">
        <v>101</v>
      </c>
      <c r="AS102" s="44">
        <v>2E-3</v>
      </c>
      <c r="AT102" s="44">
        <v>0.03</v>
      </c>
      <c r="AU102" s="44">
        <v>1E-3</v>
      </c>
      <c r="AV102" s="44" t="s">
        <v>101</v>
      </c>
      <c r="AW102" s="44">
        <v>2E-3</v>
      </c>
      <c r="AX102" s="44" t="s">
        <v>101</v>
      </c>
      <c r="AY102" s="44">
        <v>2E-3</v>
      </c>
      <c r="AZ102" s="44" t="s">
        <v>101</v>
      </c>
      <c r="BA102" s="44">
        <v>3.0000000000000001E-3</v>
      </c>
      <c r="BB102" s="44" t="s">
        <v>101</v>
      </c>
      <c r="BC102" s="44">
        <v>2E-3</v>
      </c>
      <c r="BD102" s="44" t="s">
        <v>101</v>
      </c>
      <c r="BE102" s="44">
        <v>2E-3</v>
      </c>
      <c r="BF102" s="44" t="s">
        <v>101</v>
      </c>
      <c r="BG102" s="44">
        <v>2E-3</v>
      </c>
      <c r="BH102" s="44" t="s">
        <v>101</v>
      </c>
      <c r="BI102" s="44">
        <v>2E-3</v>
      </c>
      <c r="BJ102" s="44" t="s">
        <v>101</v>
      </c>
      <c r="BK102" s="44">
        <v>1.0999999999999999E-2</v>
      </c>
      <c r="BL102" s="44">
        <v>3.0000000000000001E-3</v>
      </c>
      <c r="BM102" s="44">
        <v>2E-3</v>
      </c>
      <c r="BN102" s="44" t="s">
        <v>101</v>
      </c>
      <c r="BO102" s="44">
        <v>7.0000000000000001E-3</v>
      </c>
      <c r="BP102" s="44" t="s">
        <v>101</v>
      </c>
      <c r="BQ102" s="44">
        <v>1.2999999999999999E-2</v>
      </c>
      <c r="BR102" s="44" t="s">
        <v>101</v>
      </c>
      <c r="BS102" s="44">
        <v>3.6999999999999998E-2</v>
      </c>
      <c r="BT102" s="44">
        <v>6.5510000000000002</v>
      </c>
      <c r="BU102" s="44">
        <v>0.13500000000000001</v>
      </c>
      <c r="BV102" s="44" t="s">
        <v>101</v>
      </c>
      <c r="BW102" s="44">
        <v>0.46</v>
      </c>
      <c r="BX102" s="44" t="s">
        <v>101</v>
      </c>
      <c r="BY102" s="44">
        <v>0.16300000000000001</v>
      </c>
      <c r="BZ102" s="44" t="s">
        <v>101</v>
      </c>
      <c r="CA102" s="44">
        <v>0.45700000000000002</v>
      </c>
      <c r="CB102" s="44" t="s">
        <v>101</v>
      </c>
      <c r="CC102" s="44">
        <v>0.92600000000000005</v>
      </c>
      <c r="CD102" s="44">
        <v>4.0410000000000004</v>
      </c>
      <c r="CE102" s="44">
        <v>0.20699999999999999</v>
      </c>
      <c r="CF102" s="44">
        <v>0.28100000000000003</v>
      </c>
      <c r="CG102" s="44">
        <v>0.109</v>
      </c>
      <c r="CH102" s="44">
        <v>7.7439999999999998</v>
      </c>
      <c r="CI102" s="44">
        <v>0.61399999999999999</v>
      </c>
      <c r="CJ102" s="44" t="s">
        <v>101</v>
      </c>
      <c r="CK102" s="44">
        <v>8.5999999999999993E-2</v>
      </c>
      <c r="CL102" s="44">
        <v>19.88</v>
      </c>
      <c r="CM102" s="44">
        <v>0.55300000000000005</v>
      </c>
      <c r="CN102" s="44" t="s">
        <v>101</v>
      </c>
      <c r="CO102" s="44">
        <v>2.3E-2</v>
      </c>
      <c r="CP102" s="44" t="s">
        <v>101</v>
      </c>
      <c r="CQ102" s="44">
        <v>1.9E-2</v>
      </c>
      <c r="CR102" s="44">
        <v>3.5310000000000001</v>
      </c>
      <c r="CS102" s="44">
        <v>1.137</v>
      </c>
      <c r="CT102" s="577">
        <f t="shared" si="3"/>
        <v>99.975000000000009</v>
      </c>
      <c r="CU102" s="1801"/>
    </row>
    <row r="103" spans="1:99" s="36" customFormat="1" x14ac:dyDescent="0.2">
      <c r="A103" s="695">
        <v>3</v>
      </c>
      <c r="B103" s="256">
        <v>2175</v>
      </c>
      <c r="C103" s="556">
        <v>44953</v>
      </c>
      <c r="D103" s="584">
        <v>0.59861111111111109</v>
      </c>
      <c r="E103" s="267" t="s">
        <v>95</v>
      </c>
      <c r="F103" s="36">
        <v>60</v>
      </c>
      <c r="G103" s="36" t="s">
        <v>96</v>
      </c>
      <c r="H103" s="36" t="s">
        <v>97</v>
      </c>
      <c r="I103" s="37" t="s">
        <v>98</v>
      </c>
      <c r="J103" s="37" t="s">
        <v>295</v>
      </c>
      <c r="K103" s="37" t="s">
        <v>182</v>
      </c>
      <c r="L103" s="37" t="s">
        <v>125</v>
      </c>
      <c r="M103" s="37" t="s">
        <v>181</v>
      </c>
      <c r="N103" s="37" t="s">
        <v>1488</v>
      </c>
      <c r="O103" s="37" t="s">
        <v>100</v>
      </c>
      <c r="P103" s="36" t="s">
        <v>101</v>
      </c>
      <c r="Q103" s="36">
        <v>0.08</v>
      </c>
      <c r="R103" s="36" t="s">
        <v>101</v>
      </c>
      <c r="S103" s="36">
        <v>0.05</v>
      </c>
      <c r="T103" s="36" t="s">
        <v>101</v>
      </c>
      <c r="U103" s="36">
        <v>3.5000000000000003E-2</v>
      </c>
      <c r="V103" s="36" t="s">
        <v>101</v>
      </c>
      <c r="W103" s="36">
        <v>4.4999999999999998E-2</v>
      </c>
      <c r="X103" s="36">
        <v>0.05</v>
      </c>
      <c r="Y103" s="36">
        <v>1.6E-2</v>
      </c>
      <c r="Z103" s="36" t="s">
        <v>101</v>
      </c>
      <c r="AA103" s="36">
        <v>6.0000000000000001E-3</v>
      </c>
      <c r="AB103" s="36" t="s">
        <v>101</v>
      </c>
      <c r="AC103" s="36">
        <v>6.0000000000000001E-3</v>
      </c>
      <c r="AD103" s="36" t="s">
        <v>101</v>
      </c>
      <c r="AE103" s="36">
        <v>4.0000000000000001E-3</v>
      </c>
      <c r="AF103" s="36" t="s">
        <v>101</v>
      </c>
      <c r="AG103" s="36">
        <v>2E-3</v>
      </c>
      <c r="AH103" s="36">
        <v>60.781999999999996</v>
      </c>
      <c r="AI103" s="36">
        <v>0.46300000000000002</v>
      </c>
      <c r="AJ103" s="36" t="s">
        <v>101</v>
      </c>
      <c r="AK103" s="36">
        <v>2E-3</v>
      </c>
      <c r="AL103" s="36" t="s">
        <v>101</v>
      </c>
      <c r="AM103" s="36">
        <v>2E-3</v>
      </c>
      <c r="AN103" s="36" t="s">
        <v>101</v>
      </c>
      <c r="AO103" s="36">
        <v>2E-3</v>
      </c>
      <c r="AP103" s="36" t="s">
        <v>101</v>
      </c>
      <c r="AQ103" s="36">
        <v>2E-3</v>
      </c>
      <c r="AR103" s="36" t="s">
        <v>101</v>
      </c>
      <c r="AS103" s="36">
        <v>2E-3</v>
      </c>
      <c r="AT103" s="36">
        <v>4.1000000000000002E-2</v>
      </c>
      <c r="AU103" s="36">
        <v>1E-3</v>
      </c>
      <c r="AV103" s="36" t="s">
        <v>101</v>
      </c>
      <c r="AW103" s="36">
        <v>2E-3</v>
      </c>
      <c r="AX103" s="36" t="s">
        <v>101</v>
      </c>
      <c r="AY103" s="36">
        <v>2E-3</v>
      </c>
      <c r="AZ103" s="36" t="s">
        <v>101</v>
      </c>
      <c r="BA103" s="36">
        <v>3.0000000000000001E-3</v>
      </c>
      <c r="BB103" s="36" t="s">
        <v>101</v>
      </c>
      <c r="BC103" s="36">
        <v>2E-3</v>
      </c>
      <c r="BD103" s="36" t="s">
        <v>101</v>
      </c>
      <c r="BE103" s="36">
        <v>2E-3</v>
      </c>
      <c r="BF103" s="36" t="s">
        <v>101</v>
      </c>
      <c r="BG103" s="36">
        <v>2E-3</v>
      </c>
      <c r="BH103" s="36" t="s">
        <v>101</v>
      </c>
      <c r="BI103" s="36">
        <v>2E-3</v>
      </c>
      <c r="BJ103" s="36" t="s">
        <v>101</v>
      </c>
      <c r="BK103" s="36">
        <v>0.01</v>
      </c>
      <c r="BL103" s="36" t="s">
        <v>101</v>
      </c>
      <c r="BM103" s="36">
        <v>2E-3</v>
      </c>
      <c r="BN103" s="36" t="s">
        <v>101</v>
      </c>
      <c r="BO103" s="36">
        <v>5.0000000000000001E-3</v>
      </c>
      <c r="BP103" s="36" t="s">
        <v>101</v>
      </c>
      <c r="BQ103" s="36">
        <v>8.0000000000000002E-3</v>
      </c>
      <c r="BR103" s="36" t="s">
        <v>101</v>
      </c>
      <c r="BS103" s="36">
        <v>0.02</v>
      </c>
      <c r="BT103" s="36">
        <v>0.19</v>
      </c>
      <c r="BU103" s="36">
        <v>8.8999999999999996E-2</v>
      </c>
      <c r="BV103" s="36" t="s">
        <v>101</v>
      </c>
      <c r="BW103" s="36">
        <v>0.42299999999999999</v>
      </c>
      <c r="BX103" s="36" t="s">
        <v>101</v>
      </c>
      <c r="BY103" s="36">
        <v>8.1000000000000003E-2</v>
      </c>
      <c r="BZ103" s="36" t="s">
        <v>101</v>
      </c>
      <c r="CA103" s="36">
        <v>0.26</v>
      </c>
      <c r="CB103" s="36" t="s">
        <v>101</v>
      </c>
      <c r="CC103" s="36">
        <v>0.46300000000000002</v>
      </c>
      <c r="CD103" s="36">
        <v>5.4539999999999997</v>
      </c>
      <c r="CE103" s="36">
        <v>0.19500000000000001</v>
      </c>
      <c r="CF103" s="36">
        <v>1.008</v>
      </c>
      <c r="CG103" s="36">
        <v>7.8E-2</v>
      </c>
      <c r="CH103" s="36">
        <v>9.76</v>
      </c>
      <c r="CI103" s="36">
        <v>0.65300000000000002</v>
      </c>
      <c r="CJ103" s="36" t="s">
        <v>101</v>
      </c>
      <c r="CK103" s="36">
        <v>9.1999999999999998E-2</v>
      </c>
      <c r="CL103" s="36">
        <v>22.677</v>
      </c>
      <c r="CM103" s="36">
        <v>0.55400000000000005</v>
      </c>
      <c r="CN103" s="36" t="s">
        <v>101</v>
      </c>
      <c r="CO103" s="36">
        <v>2.3E-2</v>
      </c>
      <c r="CP103" s="36" t="s">
        <v>101</v>
      </c>
      <c r="CQ103" s="36">
        <v>0.02</v>
      </c>
      <c r="CR103" s="36" t="s">
        <v>101</v>
      </c>
      <c r="CS103" s="36">
        <v>1.3680000000000001</v>
      </c>
      <c r="CT103" s="572">
        <f t="shared" si="3"/>
        <v>99.961999999999989</v>
      </c>
      <c r="CU103" s="1801"/>
    </row>
    <row r="104" spans="1:99" s="38" customFormat="1" x14ac:dyDescent="0.2">
      <c r="A104" s="698">
        <v>3</v>
      </c>
      <c r="B104" s="257">
        <v>2184</v>
      </c>
      <c r="C104" s="557">
        <v>44953</v>
      </c>
      <c r="D104" s="585">
        <v>0.61805555555555558</v>
      </c>
      <c r="E104" s="268" t="s">
        <v>95</v>
      </c>
      <c r="F104" s="38">
        <v>60</v>
      </c>
      <c r="G104" s="38" t="s">
        <v>96</v>
      </c>
      <c r="H104" s="38" t="s">
        <v>97</v>
      </c>
      <c r="I104" s="39" t="s">
        <v>98</v>
      </c>
      <c r="J104" s="39" t="s">
        <v>304</v>
      </c>
      <c r="K104" s="39" t="s">
        <v>182</v>
      </c>
      <c r="L104" s="39" t="s">
        <v>125</v>
      </c>
      <c r="M104" s="39" t="s">
        <v>181</v>
      </c>
      <c r="N104" s="39" t="s">
        <v>679</v>
      </c>
      <c r="O104" s="39" t="s">
        <v>100</v>
      </c>
      <c r="P104" s="38" t="s">
        <v>101</v>
      </c>
      <c r="Q104" s="38">
        <v>5.8000000000000003E-2</v>
      </c>
      <c r="R104" s="38">
        <v>6.4000000000000001E-2</v>
      </c>
      <c r="S104" s="38">
        <v>3.2000000000000001E-2</v>
      </c>
      <c r="T104" s="38" t="s">
        <v>101</v>
      </c>
      <c r="U104" s="38">
        <v>3.4000000000000002E-2</v>
      </c>
      <c r="V104" s="38" t="s">
        <v>101</v>
      </c>
      <c r="W104" s="38">
        <v>4.5999999999999999E-2</v>
      </c>
      <c r="X104" s="38">
        <v>5.3999999999999999E-2</v>
      </c>
      <c r="Y104" s="38">
        <v>1.4999999999999999E-2</v>
      </c>
      <c r="Z104" s="38" t="s">
        <v>101</v>
      </c>
      <c r="AA104" s="38">
        <v>6.0000000000000001E-3</v>
      </c>
      <c r="AB104" s="38" t="s">
        <v>101</v>
      </c>
      <c r="AC104" s="38">
        <v>6.0000000000000001E-3</v>
      </c>
      <c r="AD104" s="38" t="s">
        <v>101</v>
      </c>
      <c r="AE104" s="38">
        <v>5.0000000000000001E-3</v>
      </c>
      <c r="AF104" s="38" t="s">
        <v>101</v>
      </c>
      <c r="AG104" s="38">
        <v>3.0000000000000001E-3</v>
      </c>
      <c r="AH104" s="38">
        <v>58.351999999999997</v>
      </c>
      <c r="AI104" s="38">
        <v>0.45600000000000002</v>
      </c>
      <c r="AJ104" s="38" t="s">
        <v>101</v>
      </c>
      <c r="AK104" s="38">
        <v>2E-3</v>
      </c>
      <c r="AL104" s="38" t="s">
        <v>101</v>
      </c>
      <c r="AM104" s="38">
        <v>2E-3</v>
      </c>
      <c r="AN104" s="38" t="s">
        <v>101</v>
      </c>
      <c r="AO104" s="38">
        <v>2E-3</v>
      </c>
      <c r="AP104" s="38" t="s">
        <v>101</v>
      </c>
      <c r="AQ104" s="38">
        <v>2E-3</v>
      </c>
      <c r="AR104" s="38" t="s">
        <v>101</v>
      </c>
      <c r="AS104" s="38">
        <v>2E-3</v>
      </c>
      <c r="AT104" s="38">
        <v>4.7E-2</v>
      </c>
      <c r="AU104" s="38">
        <v>1E-3</v>
      </c>
      <c r="AV104" s="38" t="s">
        <v>101</v>
      </c>
      <c r="AW104" s="38">
        <v>2E-3</v>
      </c>
      <c r="AX104" s="38">
        <v>2E-3</v>
      </c>
      <c r="AY104" s="38">
        <v>1E-3</v>
      </c>
      <c r="AZ104" s="38" t="s">
        <v>101</v>
      </c>
      <c r="BA104" s="38">
        <v>3.0000000000000001E-3</v>
      </c>
      <c r="BB104" s="38" t="s">
        <v>101</v>
      </c>
      <c r="BC104" s="38">
        <v>2E-3</v>
      </c>
      <c r="BD104" s="38" t="s">
        <v>101</v>
      </c>
      <c r="BE104" s="38">
        <v>2E-3</v>
      </c>
      <c r="BF104" s="38" t="s">
        <v>101</v>
      </c>
      <c r="BG104" s="38">
        <v>2E-3</v>
      </c>
      <c r="BH104" s="38" t="s">
        <v>101</v>
      </c>
      <c r="BI104" s="38">
        <v>2E-3</v>
      </c>
      <c r="BJ104" s="38" t="s">
        <v>101</v>
      </c>
      <c r="BK104" s="38">
        <v>0.01</v>
      </c>
      <c r="BL104" s="38" t="s">
        <v>101</v>
      </c>
      <c r="BM104" s="38">
        <v>4.0000000000000001E-3</v>
      </c>
      <c r="BN104" s="38" t="s">
        <v>101</v>
      </c>
      <c r="BO104" s="38">
        <v>4.0000000000000001E-3</v>
      </c>
      <c r="BP104" s="38" t="s">
        <v>101</v>
      </c>
      <c r="BQ104" s="38">
        <v>8.0000000000000002E-3</v>
      </c>
      <c r="BR104" s="38" t="s">
        <v>101</v>
      </c>
      <c r="BS104" s="38">
        <v>2.5999999999999999E-2</v>
      </c>
      <c r="BT104" s="38">
        <v>1.55</v>
      </c>
      <c r="BU104" s="38">
        <v>8.7999999999999995E-2</v>
      </c>
      <c r="BV104" s="38" t="s">
        <v>101</v>
      </c>
      <c r="BW104" s="38">
        <v>0.38200000000000001</v>
      </c>
      <c r="BX104" s="38" t="s">
        <v>101</v>
      </c>
      <c r="BY104" s="38">
        <v>0.14499999999999999</v>
      </c>
      <c r="BZ104" s="38" t="s">
        <v>101</v>
      </c>
      <c r="CA104" s="38">
        <v>0.441</v>
      </c>
      <c r="CB104" s="38" t="s">
        <v>101</v>
      </c>
      <c r="CC104" s="38">
        <v>0.70099999999999996</v>
      </c>
      <c r="CD104" s="38">
        <v>3.85</v>
      </c>
      <c r="CE104" s="38">
        <v>0.17899999999999999</v>
      </c>
      <c r="CF104" s="38">
        <v>2.3010000000000002</v>
      </c>
      <c r="CG104" s="38">
        <v>0.13300000000000001</v>
      </c>
      <c r="CH104" s="38">
        <v>10.125999999999999</v>
      </c>
      <c r="CI104" s="38">
        <v>0.72199999999999998</v>
      </c>
      <c r="CJ104" s="38" t="s">
        <v>101</v>
      </c>
      <c r="CK104" s="38">
        <v>0.17599999999999999</v>
      </c>
      <c r="CL104" s="38">
        <v>23.521000000000001</v>
      </c>
      <c r="CM104" s="38">
        <v>0.63300000000000001</v>
      </c>
      <c r="CN104" s="38" t="s">
        <v>101</v>
      </c>
      <c r="CO104" s="38">
        <v>2.5000000000000001E-2</v>
      </c>
      <c r="CP104" s="38">
        <v>5.2999999999999999E-2</v>
      </c>
      <c r="CQ104" s="38">
        <v>2.1999999999999999E-2</v>
      </c>
      <c r="CR104" s="38" t="s">
        <v>101</v>
      </c>
      <c r="CS104" s="38">
        <v>0.95599999999999996</v>
      </c>
      <c r="CT104" s="576">
        <f t="shared" si="3"/>
        <v>99.92</v>
      </c>
      <c r="CU104" s="1801"/>
    </row>
    <row r="105" spans="1:99" s="38" customFormat="1" x14ac:dyDescent="0.2">
      <c r="A105" s="698">
        <v>3</v>
      </c>
      <c r="B105" s="257">
        <v>2176</v>
      </c>
      <c r="C105" s="557">
        <v>44953</v>
      </c>
      <c r="D105" s="585">
        <v>0.60069444444444442</v>
      </c>
      <c r="E105" s="268" t="s">
        <v>95</v>
      </c>
      <c r="F105" s="38">
        <v>60</v>
      </c>
      <c r="G105" s="38" t="s">
        <v>96</v>
      </c>
      <c r="H105" s="38" t="s">
        <v>97</v>
      </c>
      <c r="I105" s="39" t="s">
        <v>98</v>
      </c>
      <c r="J105" s="39" t="s">
        <v>296</v>
      </c>
      <c r="K105" s="39" t="s">
        <v>182</v>
      </c>
      <c r="L105" s="39" t="s">
        <v>125</v>
      </c>
      <c r="M105" s="39" t="s">
        <v>181</v>
      </c>
      <c r="N105" s="39" t="s">
        <v>1488</v>
      </c>
      <c r="O105" s="39" t="s">
        <v>100</v>
      </c>
      <c r="P105" s="38">
        <v>7.4999999999999997E-2</v>
      </c>
      <c r="Q105" s="38">
        <v>3.9E-2</v>
      </c>
      <c r="R105" s="38">
        <v>4.9000000000000002E-2</v>
      </c>
      <c r="S105" s="38">
        <v>3.1E-2</v>
      </c>
      <c r="T105" s="38" t="s">
        <v>101</v>
      </c>
      <c r="U105" s="38">
        <v>4.2000000000000003E-2</v>
      </c>
      <c r="V105" s="38">
        <v>3.1E-2</v>
      </c>
      <c r="W105" s="38">
        <v>0.02</v>
      </c>
      <c r="X105" s="38">
        <v>5.5E-2</v>
      </c>
      <c r="Y105" s="38">
        <v>1.4999999999999999E-2</v>
      </c>
      <c r="Z105" s="38" t="s">
        <v>101</v>
      </c>
      <c r="AA105" s="38">
        <v>7.0000000000000001E-3</v>
      </c>
      <c r="AB105" s="38" t="s">
        <v>101</v>
      </c>
      <c r="AC105" s="38">
        <v>7.0000000000000001E-3</v>
      </c>
      <c r="AD105" s="38" t="s">
        <v>101</v>
      </c>
      <c r="AE105" s="38">
        <v>3.0000000000000001E-3</v>
      </c>
      <c r="AF105" s="38" t="s">
        <v>101</v>
      </c>
      <c r="AG105" s="38">
        <v>2E-3</v>
      </c>
      <c r="AH105" s="38">
        <v>60.847999999999999</v>
      </c>
      <c r="AI105" s="38">
        <v>0.436</v>
      </c>
      <c r="AJ105" s="38" t="s">
        <v>101</v>
      </c>
      <c r="AK105" s="38">
        <v>2E-3</v>
      </c>
      <c r="AL105" s="38" t="s">
        <v>101</v>
      </c>
      <c r="AM105" s="38">
        <v>2E-3</v>
      </c>
      <c r="AN105" s="38" t="s">
        <v>101</v>
      </c>
      <c r="AO105" s="38">
        <v>2E-3</v>
      </c>
      <c r="AP105" s="38" t="s">
        <v>101</v>
      </c>
      <c r="AQ105" s="38">
        <v>2E-3</v>
      </c>
      <c r="AR105" s="38" t="s">
        <v>101</v>
      </c>
      <c r="AS105" s="38">
        <v>2E-3</v>
      </c>
      <c r="AT105" s="38">
        <v>0.04</v>
      </c>
      <c r="AU105" s="38">
        <v>1E-3</v>
      </c>
      <c r="AV105" s="38" t="s">
        <v>101</v>
      </c>
      <c r="AW105" s="38">
        <v>2E-3</v>
      </c>
      <c r="AX105" s="38" t="s">
        <v>101</v>
      </c>
      <c r="AY105" s="38">
        <v>2E-3</v>
      </c>
      <c r="AZ105" s="38" t="s">
        <v>101</v>
      </c>
      <c r="BA105" s="38">
        <v>5.0000000000000001E-3</v>
      </c>
      <c r="BB105" s="38" t="s">
        <v>101</v>
      </c>
      <c r="BC105" s="38">
        <v>2E-3</v>
      </c>
      <c r="BD105" s="38" t="s">
        <v>101</v>
      </c>
      <c r="BE105" s="38">
        <v>2E-3</v>
      </c>
      <c r="BF105" s="38" t="s">
        <v>101</v>
      </c>
      <c r="BG105" s="38">
        <v>2E-3</v>
      </c>
      <c r="BH105" s="38" t="s">
        <v>101</v>
      </c>
      <c r="BI105" s="38">
        <v>2E-3</v>
      </c>
      <c r="BJ105" s="38" t="s">
        <v>101</v>
      </c>
      <c r="BK105" s="38">
        <v>8.9999999999999993E-3</v>
      </c>
      <c r="BL105" s="38" t="s">
        <v>101</v>
      </c>
      <c r="BM105" s="38">
        <v>2E-3</v>
      </c>
      <c r="BN105" s="38" t="s">
        <v>101</v>
      </c>
      <c r="BO105" s="38">
        <v>4.0000000000000001E-3</v>
      </c>
      <c r="BP105" s="38" t="s">
        <v>101</v>
      </c>
      <c r="BQ105" s="38">
        <v>8.0000000000000002E-3</v>
      </c>
      <c r="BR105" s="38" t="s">
        <v>101</v>
      </c>
      <c r="BS105" s="38">
        <v>1.9E-2</v>
      </c>
      <c r="BT105" s="38">
        <v>0.13600000000000001</v>
      </c>
      <c r="BU105" s="38">
        <v>8.5999999999999993E-2</v>
      </c>
      <c r="BV105" s="38" t="s">
        <v>101</v>
      </c>
      <c r="BW105" s="38">
        <v>0.48399999999999999</v>
      </c>
      <c r="BX105" s="38" t="s">
        <v>101</v>
      </c>
      <c r="BY105" s="38">
        <v>9.6000000000000002E-2</v>
      </c>
      <c r="BZ105" s="38" t="s">
        <v>101</v>
      </c>
      <c r="CA105" s="38">
        <v>0.30099999999999999</v>
      </c>
      <c r="CB105" s="38" t="s">
        <v>101</v>
      </c>
      <c r="CC105" s="38">
        <v>0.67400000000000004</v>
      </c>
      <c r="CD105" s="38">
        <v>5.2690000000000001</v>
      </c>
      <c r="CE105" s="38">
        <v>0.20899999999999999</v>
      </c>
      <c r="CF105" s="38">
        <v>1.569</v>
      </c>
      <c r="CG105" s="38">
        <v>0.1</v>
      </c>
      <c r="CH105" s="38">
        <v>9.6229999999999993</v>
      </c>
      <c r="CI105" s="38">
        <v>0.67300000000000004</v>
      </c>
      <c r="CJ105" s="38" t="s">
        <v>101</v>
      </c>
      <c r="CK105" s="38">
        <v>0.10299999999999999</v>
      </c>
      <c r="CL105" s="38">
        <v>22.222000000000001</v>
      </c>
      <c r="CM105" s="38">
        <v>0.61499999999999999</v>
      </c>
      <c r="CN105" s="38">
        <v>8.3000000000000004E-2</v>
      </c>
      <c r="CO105" s="38">
        <v>2.5000000000000001E-2</v>
      </c>
      <c r="CP105" s="38" t="s">
        <v>101</v>
      </c>
      <c r="CQ105" s="38">
        <v>2.3E-2</v>
      </c>
      <c r="CR105" s="38" t="s">
        <v>101</v>
      </c>
      <c r="CS105" s="38">
        <v>0.84099999999999997</v>
      </c>
      <c r="CT105" s="576">
        <f t="shared" si="3"/>
        <v>100</v>
      </c>
      <c r="CU105" s="1801"/>
    </row>
    <row r="106" spans="1:99" s="38" customFormat="1" x14ac:dyDescent="0.2">
      <c r="A106" s="698">
        <v>3</v>
      </c>
      <c r="B106" s="257">
        <v>2177</v>
      </c>
      <c r="C106" s="557">
        <v>44953</v>
      </c>
      <c r="D106" s="585">
        <v>0.60277777777777775</v>
      </c>
      <c r="E106" s="268" t="s">
        <v>95</v>
      </c>
      <c r="F106" s="38">
        <v>60</v>
      </c>
      <c r="G106" s="38" t="s">
        <v>96</v>
      </c>
      <c r="H106" s="38" t="s">
        <v>97</v>
      </c>
      <c r="I106" s="39" t="s">
        <v>98</v>
      </c>
      <c r="J106" s="39" t="s">
        <v>297</v>
      </c>
      <c r="K106" s="39" t="s">
        <v>182</v>
      </c>
      <c r="L106" s="39" t="s">
        <v>125</v>
      </c>
      <c r="M106" s="39" t="s">
        <v>181</v>
      </c>
      <c r="N106" s="39" t="s">
        <v>1488</v>
      </c>
      <c r="O106" s="39" t="s">
        <v>100</v>
      </c>
      <c r="P106" s="38" t="s">
        <v>101</v>
      </c>
      <c r="Q106" s="38">
        <v>0.05</v>
      </c>
      <c r="R106" s="38" t="s">
        <v>101</v>
      </c>
      <c r="S106" s="38">
        <v>6.3E-2</v>
      </c>
      <c r="T106" s="38" t="s">
        <v>101</v>
      </c>
      <c r="U106" s="38">
        <v>4.4999999999999998E-2</v>
      </c>
      <c r="V106" s="38" t="s">
        <v>101</v>
      </c>
      <c r="W106" s="38">
        <v>3.5000000000000003E-2</v>
      </c>
      <c r="X106" s="38">
        <v>4.5999999999999999E-2</v>
      </c>
      <c r="Y106" s="38">
        <v>1.2999999999999999E-2</v>
      </c>
      <c r="Z106" s="38" t="s">
        <v>101</v>
      </c>
      <c r="AA106" s="38">
        <v>5.0000000000000001E-3</v>
      </c>
      <c r="AB106" s="38" t="s">
        <v>101</v>
      </c>
      <c r="AC106" s="38">
        <v>6.0000000000000001E-3</v>
      </c>
      <c r="AD106" s="38" t="s">
        <v>101</v>
      </c>
      <c r="AE106" s="38">
        <v>3.0000000000000001E-3</v>
      </c>
      <c r="AF106" s="38" t="s">
        <v>101</v>
      </c>
      <c r="AG106" s="38">
        <v>2E-3</v>
      </c>
      <c r="AH106" s="38">
        <v>61.369</v>
      </c>
      <c r="AI106" s="38">
        <v>0.40300000000000002</v>
      </c>
      <c r="AJ106" s="38" t="s">
        <v>101</v>
      </c>
      <c r="AK106" s="38">
        <v>2E-3</v>
      </c>
      <c r="AL106" s="38" t="s">
        <v>101</v>
      </c>
      <c r="AM106" s="38">
        <v>2E-3</v>
      </c>
      <c r="AN106" s="38" t="s">
        <v>101</v>
      </c>
      <c r="AO106" s="38">
        <v>2E-3</v>
      </c>
      <c r="AP106" s="38" t="s">
        <v>101</v>
      </c>
      <c r="AQ106" s="38">
        <v>2E-3</v>
      </c>
      <c r="AR106" s="38" t="s">
        <v>101</v>
      </c>
      <c r="AS106" s="38">
        <v>2E-3</v>
      </c>
      <c r="AT106" s="38">
        <v>0.04</v>
      </c>
      <c r="AU106" s="38">
        <v>1E-3</v>
      </c>
      <c r="AV106" s="38" t="s">
        <v>101</v>
      </c>
      <c r="AW106" s="38">
        <v>2E-3</v>
      </c>
      <c r="AX106" s="38" t="s">
        <v>101</v>
      </c>
      <c r="AY106" s="38">
        <v>2E-3</v>
      </c>
      <c r="AZ106" s="38" t="s">
        <v>101</v>
      </c>
      <c r="BA106" s="38">
        <v>3.0000000000000001E-3</v>
      </c>
      <c r="BB106" s="38" t="s">
        <v>101</v>
      </c>
      <c r="BC106" s="38">
        <v>2E-3</v>
      </c>
      <c r="BD106" s="38" t="s">
        <v>101</v>
      </c>
      <c r="BE106" s="38">
        <v>2E-3</v>
      </c>
      <c r="BF106" s="38" t="s">
        <v>101</v>
      </c>
      <c r="BG106" s="38">
        <v>2E-3</v>
      </c>
      <c r="BH106" s="38" t="s">
        <v>101</v>
      </c>
      <c r="BI106" s="38">
        <v>2E-3</v>
      </c>
      <c r="BJ106" s="38" t="s">
        <v>101</v>
      </c>
      <c r="BK106" s="38">
        <v>8.9999999999999993E-3</v>
      </c>
      <c r="BL106" s="38" t="s">
        <v>101</v>
      </c>
      <c r="BM106" s="38">
        <v>2E-3</v>
      </c>
      <c r="BN106" s="38" t="s">
        <v>101</v>
      </c>
      <c r="BO106" s="38">
        <v>4.0000000000000001E-3</v>
      </c>
      <c r="BP106" s="38" t="s">
        <v>101</v>
      </c>
      <c r="BQ106" s="38">
        <v>7.0000000000000001E-3</v>
      </c>
      <c r="BR106" s="38" t="s">
        <v>101</v>
      </c>
      <c r="BS106" s="38">
        <v>1.7999999999999999E-2</v>
      </c>
      <c r="BT106" s="38">
        <v>0.13600000000000001</v>
      </c>
      <c r="BU106" s="38">
        <v>7.8E-2</v>
      </c>
      <c r="BV106" s="38" t="s">
        <v>101</v>
      </c>
      <c r="BW106" s="38">
        <v>0.372</v>
      </c>
      <c r="BX106" s="38" t="s">
        <v>101</v>
      </c>
      <c r="BY106" s="38">
        <v>8.5999999999999993E-2</v>
      </c>
      <c r="BZ106" s="38" t="s">
        <v>101</v>
      </c>
      <c r="CA106" s="38">
        <v>0.27500000000000002</v>
      </c>
      <c r="CB106" s="38" t="s">
        <v>101</v>
      </c>
      <c r="CC106" s="38">
        <v>0.42199999999999999</v>
      </c>
      <c r="CD106" s="38">
        <v>5.5</v>
      </c>
      <c r="CE106" s="38">
        <v>0.193</v>
      </c>
      <c r="CF106" s="38">
        <v>1.0449999999999999</v>
      </c>
      <c r="CG106" s="38">
        <v>7.9000000000000001E-2</v>
      </c>
      <c r="CH106" s="38">
        <v>9.6679999999999993</v>
      </c>
      <c r="CI106" s="38">
        <v>0.58699999999999997</v>
      </c>
      <c r="CJ106" s="38" t="s">
        <v>101</v>
      </c>
      <c r="CK106" s="38">
        <v>0.09</v>
      </c>
      <c r="CL106" s="38">
        <v>22.154</v>
      </c>
      <c r="CM106" s="38">
        <v>0.51700000000000002</v>
      </c>
      <c r="CN106" s="38" t="s">
        <v>101</v>
      </c>
      <c r="CO106" s="38">
        <v>2.5000000000000001E-2</v>
      </c>
      <c r="CP106" s="38" t="s">
        <v>101</v>
      </c>
      <c r="CQ106" s="38">
        <v>1.9E-2</v>
      </c>
      <c r="CR106" s="38" t="s">
        <v>101</v>
      </c>
      <c r="CS106" s="38">
        <v>0.78700000000000003</v>
      </c>
      <c r="CT106" s="576">
        <f t="shared" si="3"/>
        <v>99.957999999999998</v>
      </c>
      <c r="CU106" s="1801"/>
    </row>
    <row r="107" spans="1:99" s="38" customFormat="1" x14ac:dyDescent="0.2">
      <c r="A107" s="698">
        <v>3</v>
      </c>
      <c r="B107" s="257">
        <v>2178</v>
      </c>
      <c r="C107" s="557">
        <v>44953</v>
      </c>
      <c r="D107" s="585">
        <v>0.60486111111111118</v>
      </c>
      <c r="E107" s="268" t="s">
        <v>95</v>
      </c>
      <c r="F107" s="38">
        <v>60</v>
      </c>
      <c r="G107" s="38" t="s">
        <v>96</v>
      </c>
      <c r="H107" s="38" t="s">
        <v>97</v>
      </c>
      <c r="I107" s="39" t="s">
        <v>98</v>
      </c>
      <c r="J107" s="39" t="s">
        <v>298</v>
      </c>
      <c r="K107" s="39" t="s">
        <v>182</v>
      </c>
      <c r="L107" s="39" t="s">
        <v>125</v>
      </c>
      <c r="M107" s="39" t="s">
        <v>181</v>
      </c>
      <c r="N107" s="39" t="s">
        <v>1488</v>
      </c>
      <c r="O107" s="39" t="s">
        <v>100</v>
      </c>
      <c r="P107" s="38" t="s">
        <v>101</v>
      </c>
      <c r="Q107" s="38">
        <v>5.8999999999999997E-2</v>
      </c>
      <c r="R107" s="38" t="s">
        <v>101</v>
      </c>
      <c r="S107" s="38">
        <v>7.3999999999999996E-2</v>
      </c>
      <c r="T107" s="38" t="s">
        <v>101</v>
      </c>
      <c r="U107" s="38">
        <v>4.7E-2</v>
      </c>
      <c r="V107" s="38" t="s">
        <v>101</v>
      </c>
      <c r="W107" s="38">
        <v>4.3999999999999997E-2</v>
      </c>
      <c r="X107" s="38">
        <v>3.1E-2</v>
      </c>
      <c r="Y107" s="38">
        <v>1.4999999999999999E-2</v>
      </c>
      <c r="Z107" s="38" t="s">
        <v>101</v>
      </c>
      <c r="AA107" s="38">
        <v>6.0000000000000001E-3</v>
      </c>
      <c r="AB107" s="38" t="s">
        <v>101</v>
      </c>
      <c r="AC107" s="38">
        <v>6.0000000000000001E-3</v>
      </c>
      <c r="AD107" s="38" t="s">
        <v>101</v>
      </c>
      <c r="AE107" s="38">
        <v>3.0000000000000001E-3</v>
      </c>
      <c r="AF107" s="38" t="s">
        <v>101</v>
      </c>
      <c r="AG107" s="38">
        <v>2E-3</v>
      </c>
      <c r="AH107" s="38">
        <v>62.094000000000001</v>
      </c>
      <c r="AI107" s="38">
        <v>0.38800000000000001</v>
      </c>
      <c r="AJ107" s="38" t="s">
        <v>101</v>
      </c>
      <c r="AK107" s="38">
        <v>2E-3</v>
      </c>
      <c r="AL107" s="38" t="s">
        <v>101</v>
      </c>
      <c r="AM107" s="38">
        <v>2E-3</v>
      </c>
      <c r="AN107" s="38" t="s">
        <v>101</v>
      </c>
      <c r="AO107" s="38">
        <v>2E-3</v>
      </c>
      <c r="AP107" s="38" t="s">
        <v>101</v>
      </c>
      <c r="AQ107" s="38">
        <v>2E-3</v>
      </c>
      <c r="AR107" s="38" t="s">
        <v>101</v>
      </c>
      <c r="AS107" s="38">
        <v>2E-3</v>
      </c>
      <c r="AT107" s="38">
        <v>4.4999999999999998E-2</v>
      </c>
      <c r="AU107" s="38">
        <v>1E-3</v>
      </c>
      <c r="AV107" s="38" t="s">
        <v>101</v>
      </c>
      <c r="AW107" s="38">
        <v>2E-3</v>
      </c>
      <c r="AX107" s="38" t="s">
        <v>101</v>
      </c>
      <c r="AY107" s="38">
        <v>2E-3</v>
      </c>
      <c r="AZ107" s="38" t="s">
        <v>101</v>
      </c>
      <c r="BA107" s="38">
        <v>4.0000000000000001E-3</v>
      </c>
      <c r="BB107" s="38" t="s">
        <v>101</v>
      </c>
      <c r="BC107" s="38">
        <v>2E-3</v>
      </c>
      <c r="BD107" s="38" t="s">
        <v>101</v>
      </c>
      <c r="BE107" s="38">
        <v>2E-3</v>
      </c>
      <c r="BF107" s="38" t="s">
        <v>101</v>
      </c>
      <c r="BG107" s="38">
        <v>2E-3</v>
      </c>
      <c r="BH107" s="38" t="s">
        <v>101</v>
      </c>
      <c r="BI107" s="38">
        <v>2E-3</v>
      </c>
      <c r="BJ107" s="38" t="s">
        <v>101</v>
      </c>
      <c r="BK107" s="38">
        <v>8.9999999999999993E-3</v>
      </c>
      <c r="BL107" s="38" t="s">
        <v>101</v>
      </c>
      <c r="BM107" s="38">
        <v>2E-3</v>
      </c>
      <c r="BN107" s="38" t="s">
        <v>101</v>
      </c>
      <c r="BO107" s="38">
        <v>4.0000000000000001E-3</v>
      </c>
      <c r="BP107" s="38" t="s">
        <v>101</v>
      </c>
      <c r="BQ107" s="38">
        <v>7.0000000000000001E-3</v>
      </c>
      <c r="BR107" s="38" t="s">
        <v>101</v>
      </c>
      <c r="BS107" s="38">
        <v>1.7999999999999999E-2</v>
      </c>
      <c r="BT107" s="38">
        <v>0.184</v>
      </c>
      <c r="BU107" s="38">
        <v>0.08</v>
      </c>
      <c r="BV107" s="38" t="s">
        <v>101</v>
      </c>
      <c r="BW107" s="38">
        <v>0.38100000000000001</v>
      </c>
      <c r="BX107" s="38" t="s">
        <v>101</v>
      </c>
      <c r="BY107" s="38">
        <v>8.1000000000000003E-2</v>
      </c>
      <c r="BZ107" s="38" t="s">
        <v>101</v>
      </c>
      <c r="CA107" s="38">
        <v>0.252</v>
      </c>
      <c r="CB107" s="38" t="s">
        <v>101</v>
      </c>
      <c r="CC107" s="38">
        <v>0.46500000000000002</v>
      </c>
      <c r="CD107" s="38">
        <v>4.6219999999999999</v>
      </c>
      <c r="CE107" s="38">
        <v>0.17799999999999999</v>
      </c>
      <c r="CF107" s="38">
        <v>1.788</v>
      </c>
      <c r="CG107" s="38">
        <v>9.6000000000000002E-2</v>
      </c>
      <c r="CH107" s="38">
        <v>9.0969999999999995</v>
      </c>
      <c r="CI107" s="38">
        <v>0.753</v>
      </c>
      <c r="CJ107" s="38" t="s">
        <v>101</v>
      </c>
      <c r="CK107" s="38">
        <v>0.106</v>
      </c>
      <c r="CL107" s="38">
        <v>21.902999999999999</v>
      </c>
      <c r="CM107" s="38">
        <v>0.56299999999999994</v>
      </c>
      <c r="CN107" s="38" t="s">
        <v>101</v>
      </c>
      <c r="CO107" s="38">
        <v>3.2000000000000001E-2</v>
      </c>
      <c r="CP107" s="38">
        <v>0.185</v>
      </c>
      <c r="CQ107" s="38">
        <v>3.2000000000000001E-2</v>
      </c>
      <c r="CR107" s="38" t="s">
        <v>101</v>
      </c>
      <c r="CS107" s="38">
        <v>2.0190000000000001</v>
      </c>
      <c r="CT107" s="576">
        <f t="shared" si="3"/>
        <v>99.948999999999984</v>
      </c>
      <c r="CU107" s="1801"/>
    </row>
    <row r="108" spans="1:99" s="38" customFormat="1" x14ac:dyDescent="0.2">
      <c r="A108" s="698">
        <v>3</v>
      </c>
      <c r="B108" s="257">
        <v>2179</v>
      </c>
      <c r="C108" s="557">
        <v>44953</v>
      </c>
      <c r="D108" s="585">
        <v>0.60625000000000007</v>
      </c>
      <c r="E108" s="268" t="s">
        <v>95</v>
      </c>
      <c r="F108" s="38">
        <v>60</v>
      </c>
      <c r="G108" s="38" t="s">
        <v>96</v>
      </c>
      <c r="H108" s="38" t="s">
        <v>97</v>
      </c>
      <c r="I108" s="39" t="s">
        <v>98</v>
      </c>
      <c r="J108" s="39" t="s">
        <v>299</v>
      </c>
      <c r="K108" s="39" t="s">
        <v>182</v>
      </c>
      <c r="L108" s="39" t="s">
        <v>125</v>
      </c>
      <c r="M108" s="39" t="s">
        <v>181</v>
      </c>
      <c r="N108" s="39" t="s">
        <v>203</v>
      </c>
      <c r="O108" s="39" t="s">
        <v>100</v>
      </c>
      <c r="P108" s="38">
        <v>6.9000000000000006E-2</v>
      </c>
      <c r="Q108" s="38">
        <v>0.04</v>
      </c>
      <c r="R108" s="38">
        <v>6.0999999999999999E-2</v>
      </c>
      <c r="S108" s="38">
        <v>3.2000000000000001E-2</v>
      </c>
      <c r="T108" s="38" t="s">
        <v>101</v>
      </c>
      <c r="U108" s="38">
        <v>3.5000000000000003E-2</v>
      </c>
      <c r="V108" s="38">
        <v>0.04</v>
      </c>
      <c r="W108" s="38">
        <v>2.1000000000000001E-2</v>
      </c>
      <c r="X108" s="38">
        <v>9.2999999999999999E-2</v>
      </c>
      <c r="Y108" s="38">
        <v>1.6E-2</v>
      </c>
      <c r="Z108" s="38" t="s">
        <v>101</v>
      </c>
      <c r="AA108" s="38">
        <v>6.0000000000000001E-3</v>
      </c>
      <c r="AB108" s="38" t="s">
        <v>101</v>
      </c>
      <c r="AC108" s="38">
        <v>6.0000000000000001E-3</v>
      </c>
      <c r="AD108" s="38" t="s">
        <v>101</v>
      </c>
      <c r="AE108" s="38">
        <v>3.0000000000000001E-3</v>
      </c>
      <c r="AF108" s="38" t="s">
        <v>101</v>
      </c>
      <c r="AG108" s="38">
        <v>2E-3</v>
      </c>
      <c r="AH108" s="38">
        <v>59.292999999999999</v>
      </c>
      <c r="AI108" s="38">
        <v>0.41399999999999998</v>
      </c>
      <c r="AJ108" s="38" t="s">
        <v>101</v>
      </c>
      <c r="AK108" s="38">
        <v>2E-3</v>
      </c>
      <c r="AL108" s="38" t="s">
        <v>101</v>
      </c>
      <c r="AM108" s="38">
        <v>2E-3</v>
      </c>
      <c r="AN108" s="38" t="s">
        <v>101</v>
      </c>
      <c r="AO108" s="38">
        <v>2E-3</v>
      </c>
      <c r="AP108" s="38" t="s">
        <v>101</v>
      </c>
      <c r="AQ108" s="38">
        <v>2E-3</v>
      </c>
      <c r="AR108" s="38" t="s">
        <v>101</v>
      </c>
      <c r="AS108" s="38">
        <v>2E-3</v>
      </c>
      <c r="AT108" s="38">
        <v>4.7E-2</v>
      </c>
      <c r="AU108" s="38">
        <v>1E-3</v>
      </c>
      <c r="AV108" s="38" t="s">
        <v>101</v>
      </c>
      <c r="AW108" s="38">
        <v>2E-3</v>
      </c>
      <c r="AX108" s="38">
        <v>2E-3</v>
      </c>
      <c r="AY108" s="38">
        <v>1E-3</v>
      </c>
      <c r="AZ108" s="38" t="s">
        <v>101</v>
      </c>
      <c r="BA108" s="38">
        <v>4.0000000000000001E-3</v>
      </c>
      <c r="BB108" s="38" t="s">
        <v>101</v>
      </c>
      <c r="BC108" s="38">
        <v>2E-3</v>
      </c>
      <c r="BD108" s="38" t="s">
        <v>101</v>
      </c>
      <c r="BE108" s="38">
        <v>2E-3</v>
      </c>
      <c r="BF108" s="38" t="s">
        <v>101</v>
      </c>
      <c r="BG108" s="38">
        <v>2E-3</v>
      </c>
      <c r="BH108" s="38" t="s">
        <v>101</v>
      </c>
      <c r="BI108" s="38">
        <v>2E-3</v>
      </c>
      <c r="BJ108" s="38" t="s">
        <v>101</v>
      </c>
      <c r="BK108" s="38">
        <v>8.9999999999999993E-3</v>
      </c>
      <c r="BL108" s="38" t="s">
        <v>101</v>
      </c>
      <c r="BM108" s="38">
        <v>2E-3</v>
      </c>
      <c r="BN108" s="38" t="s">
        <v>101</v>
      </c>
      <c r="BO108" s="38">
        <v>4.0000000000000001E-3</v>
      </c>
      <c r="BP108" s="38" t="s">
        <v>101</v>
      </c>
      <c r="BQ108" s="38">
        <v>7.0000000000000001E-3</v>
      </c>
      <c r="BR108" s="38" t="s">
        <v>101</v>
      </c>
      <c r="BS108" s="38">
        <v>1.7999999999999999E-2</v>
      </c>
      <c r="BT108" s="38">
        <v>0.214</v>
      </c>
      <c r="BU108" s="38">
        <v>7.9000000000000001E-2</v>
      </c>
      <c r="BV108" s="38" t="s">
        <v>101</v>
      </c>
      <c r="BW108" s="38">
        <v>0.373</v>
      </c>
      <c r="BX108" s="38" t="s">
        <v>101</v>
      </c>
      <c r="BY108" s="38">
        <v>0.11</v>
      </c>
      <c r="BZ108" s="38" t="s">
        <v>101</v>
      </c>
      <c r="CA108" s="38">
        <v>0.34499999999999997</v>
      </c>
      <c r="CB108" s="38" t="s">
        <v>101</v>
      </c>
      <c r="CC108" s="38">
        <v>0.61299999999999999</v>
      </c>
      <c r="CD108" s="38">
        <v>4.367</v>
      </c>
      <c r="CE108" s="38">
        <v>0.185</v>
      </c>
      <c r="CF108" s="38">
        <v>3.419</v>
      </c>
      <c r="CG108" s="38">
        <v>0.14099999999999999</v>
      </c>
      <c r="CH108" s="38">
        <v>9.8219999999999992</v>
      </c>
      <c r="CI108" s="38">
        <v>0.61899999999999999</v>
      </c>
      <c r="CJ108" s="38" t="s">
        <v>101</v>
      </c>
      <c r="CK108" s="38">
        <v>9.4E-2</v>
      </c>
      <c r="CL108" s="38">
        <v>22.440999999999999</v>
      </c>
      <c r="CM108" s="38">
        <v>0.54700000000000004</v>
      </c>
      <c r="CN108" s="38">
        <v>0.106</v>
      </c>
      <c r="CO108" s="38">
        <v>2.4E-2</v>
      </c>
      <c r="CP108" s="38" t="s">
        <v>101</v>
      </c>
      <c r="CQ108" s="38">
        <v>2.4E-2</v>
      </c>
      <c r="CR108" s="38" t="s">
        <v>101</v>
      </c>
      <c r="CS108" s="38">
        <v>0.84799999999999998</v>
      </c>
      <c r="CT108" s="576">
        <f t="shared" si="3"/>
        <v>99.97399999999999</v>
      </c>
      <c r="CU108" s="1801"/>
    </row>
    <row r="109" spans="1:99" s="38" customFormat="1" x14ac:dyDescent="0.2">
      <c r="A109" s="698">
        <v>3</v>
      </c>
      <c r="B109" s="257">
        <v>2180</v>
      </c>
      <c r="C109" s="557">
        <v>44953</v>
      </c>
      <c r="D109" s="585">
        <v>0.60902777777777783</v>
      </c>
      <c r="E109" s="268" t="s">
        <v>95</v>
      </c>
      <c r="F109" s="38">
        <v>60</v>
      </c>
      <c r="G109" s="38" t="s">
        <v>96</v>
      </c>
      <c r="H109" s="38" t="s">
        <v>97</v>
      </c>
      <c r="I109" s="39" t="s">
        <v>98</v>
      </c>
      <c r="J109" s="39" t="s">
        <v>300</v>
      </c>
      <c r="K109" s="39" t="s">
        <v>182</v>
      </c>
      <c r="L109" s="39" t="s">
        <v>125</v>
      </c>
      <c r="M109" s="39" t="s">
        <v>181</v>
      </c>
      <c r="N109" s="39" t="s">
        <v>203</v>
      </c>
      <c r="O109" s="39" t="s">
        <v>100</v>
      </c>
      <c r="P109" s="38">
        <v>7.3999999999999996E-2</v>
      </c>
      <c r="Q109" s="38">
        <v>4.7E-2</v>
      </c>
      <c r="R109" s="38">
        <v>6.4000000000000001E-2</v>
      </c>
      <c r="S109" s="38">
        <v>3.6999999999999998E-2</v>
      </c>
      <c r="T109" s="38" t="s">
        <v>101</v>
      </c>
      <c r="U109" s="38">
        <v>4.1000000000000002E-2</v>
      </c>
      <c r="V109" s="38" t="s">
        <v>101</v>
      </c>
      <c r="W109" s="38">
        <v>3.5999999999999997E-2</v>
      </c>
      <c r="X109" s="38">
        <v>7.9000000000000001E-2</v>
      </c>
      <c r="Y109" s="38">
        <v>1.7999999999999999E-2</v>
      </c>
      <c r="Z109" s="38" t="s">
        <v>101</v>
      </c>
      <c r="AA109" s="38">
        <v>8.9999999999999993E-3</v>
      </c>
      <c r="AB109" s="38" t="s">
        <v>101</v>
      </c>
      <c r="AC109" s="38">
        <v>8.9999999999999993E-3</v>
      </c>
      <c r="AD109" s="38" t="s">
        <v>101</v>
      </c>
      <c r="AE109" s="38">
        <v>4.0000000000000001E-3</v>
      </c>
      <c r="AF109" s="38" t="s">
        <v>101</v>
      </c>
      <c r="AG109" s="38">
        <v>2E-3</v>
      </c>
      <c r="AH109" s="38">
        <v>61.085000000000001</v>
      </c>
      <c r="AI109" s="38">
        <v>0.39</v>
      </c>
      <c r="AJ109" s="38" t="s">
        <v>101</v>
      </c>
      <c r="AK109" s="38">
        <v>2E-3</v>
      </c>
      <c r="AL109" s="38" t="s">
        <v>101</v>
      </c>
      <c r="AM109" s="38">
        <v>2E-3</v>
      </c>
      <c r="AN109" s="38" t="s">
        <v>101</v>
      </c>
      <c r="AO109" s="38">
        <v>2E-3</v>
      </c>
      <c r="AP109" s="38" t="s">
        <v>101</v>
      </c>
      <c r="AQ109" s="38">
        <v>2E-3</v>
      </c>
      <c r="AR109" s="38" t="s">
        <v>101</v>
      </c>
      <c r="AS109" s="38">
        <v>2E-3</v>
      </c>
      <c r="AT109" s="38">
        <v>4.8000000000000001E-2</v>
      </c>
      <c r="AU109" s="38">
        <v>1E-3</v>
      </c>
      <c r="AV109" s="38" t="s">
        <v>101</v>
      </c>
      <c r="AW109" s="38">
        <v>2E-3</v>
      </c>
      <c r="AX109" s="38">
        <v>3.0000000000000001E-3</v>
      </c>
      <c r="AY109" s="38">
        <v>1E-3</v>
      </c>
      <c r="AZ109" s="38" t="s">
        <v>101</v>
      </c>
      <c r="BA109" s="38">
        <v>4.0000000000000001E-3</v>
      </c>
      <c r="BB109" s="38" t="s">
        <v>101</v>
      </c>
      <c r="BC109" s="38">
        <v>2E-3</v>
      </c>
      <c r="BD109" s="38" t="s">
        <v>101</v>
      </c>
      <c r="BE109" s="38">
        <v>2E-3</v>
      </c>
      <c r="BF109" s="38" t="s">
        <v>101</v>
      </c>
      <c r="BG109" s="38">
        <v>2E-3</v>
      </c>
      <c r="BH109" s="38" t="s">
        <v>101</v>
      </c>
      <c r="BI109" s="38">
        <v>2E-3</v>
      </c>
      <c r="BJ109" s="38" t="s">
        <v>101</v>
      </c>
      <c r="BK109" s="38">
        <v>8.9999999999999993E-3</v>
      </c>
      <c r="BL109" s="38" t="s">
        <v>101</v>
      </c>
      <c r="BM109" s="38">
        <v>2E-3</v>
      </c>
      <c r="BN109" s="38" t="s">
        <v>101</v>
      </c>
      <c r="BO109" s="38">
        <v>4.0000000000000001E-3</v>
      </c>
      <c r="BP109" s="38" t="s">
        <v>101</v>
      </c>
      <c r="BQ109" s="38">
        <v>7.0000000000000001E-3</v>
      </c>
      <c r="BR109" s="38" t="s">
        <v>101</v>
      </c>
      <c r="BS109" s="38">
        <v>1.7999999999999999E-2</v>
      </c>
      <c r="BT109" s="38">
        <v>0.16</v>
      </c>
      <c r="BU109" s="38">
        <v>7.9000000000000001E-2</v>
      </c>
      <c r="BV109" s="38" t="s">
        <v>101</v>
      </c>
      <c r="BW109" s="38">
        <v>0.41199999999999998</v>
      </c>
      <c r="BX109" s="38" t="s">
        <v>101</v>
      </c>
      <c r="BY109" s="38">
        <v>0.108</v>
      </c>
      <c r="BZ109" s="38" t="s">
        <v>101</v>
      </c>
      <c r="CA109" s="38">
        <v>0.33600000000000002</v>
      </c>
      <c r="CB109" s="38" t="s">
        <v>101</v>
      </c>
      <c r="CC109" s="38">
        <v>0.48599999999999999</v>
      </c>
      <c r="CD109" s="38">
        <v>3.278</v>
      </c>
      <c r="CE109" s="38">
        <v>0.154</v>
      </c>
      <c r="CF109" s="38">
        <v>3.9540000000000002</v>
      </c>
      <c r="CG109" s="38">
        <v>0.14399999999999999</v>
      </c>
      <c r="CH109" s="38">
        <v>9.1910000000000007</v>
      </c>
      <c r="CI109" s="38">
        <v>0.70199999999999996</v>
      </c>
      <c r="CJ109" s="38" t="s">
        <v>101</v>
      </c>
      <c r="CK109" s="38">
        <v>0.1</v>
      </c>
      <c r="CL109" s="38">
        <v>21.62</v>
      </c>
      <c r="CM109" s="38">
        <v>0.55600000000000005</v>
      </c>
      <c r="CN109" s="38">
        <v>0.38500000000000001</v>
      </c>
      <c r="CO109" s="38">
        <v>3.5000000000000003E-2</v>
      </c>
      <c r="CP109" s="38" t="s">
        <v>101</v>
      </c>
      <c r="CQ109" s="38">
        <v>4.4999999999999998E-2</v>
      </c>
      <c r="CR109" s="38" t="s">
        <v>101</v>
      </c>
      <c r="CS109" s="38">
        <v>1.613</v>
      </c>
      <c r="CT109" s="576">
        <f t="shared" si="3"/>
        <v>99.941000000000003</v>
      </c>
      <c r="CU109" s="1801"/>
    </row>
    <row r="110" spans="1:99" s="38" customFormat="1" x14ac:dyDescent="0.2">
      <c r="A110" s="698">
        <v>3</v>
      </c>
      <c r="B110" s="257">
        <v>2181</v>
      </c>
      <c r="C110" s="557">
        <v>44953</v>
      </c>
      <c r="D110" s="585">
        <v>0.61041666666666672</v>
      </c>
      <c r="E110" s="268" t="s">
        <v>95</v>
      </c>
      <c r="F110" s="38">
        <v>60</v>
      </c>
      <c r="G110" s="38" t="s">
        <v>96</v>
      </c>
      <c r="H110" s="38" t="s">
        <v>97</v>
      </c>
      <c r="I110" s="39" t="s">
        <v>98</v>
      </c>
      <c r="J110" s="39" t="s">
        <v>301</v>
      </c>
      <c r="K110" s="39" t="s">
        <v>182</v>
      </c>
      <c r="L110" s="39" t="s">
        <v>125</v>
      </c>
      <c r="M110" s="39" t="s">
        <v>181</v>
      </c>
      <c r="N110" s="39" t="s">
        <v>203</v>
      </c>
      <c r="O110" s="39" t="s">
        <v>100</v>
      </c>
      <c r="P110" s="38">
        <v>7.3999999999999996E-2</v>
      </c>
      <c r="Q110" s="38">
        <v>3.6999999999999998E-2</v>
      </c>
      <c r="R110" s="38">
        <v>4.7E-2</v>
      </c>
      <c r="S110" s="38">
        <v>2.9000000000000001E-2</v>
      </c>
      <c r="T110" s="38" t="s">
        <v>101</v>
      </c>
      <c r="U110" s="38">
        <v>5.0999999999999997E-2</v>
      </c>
      <c r="V110" s="38" t="s">
        <v>101</v>
      </c>
      <c r="W110" s="38">
        <v>2.9000000000000001E-2</v>
      </c>
      <c r="X110" s="38">
        <v>6.5000000000000002E-2</v>
      </c>
      <c r="Y110" s="38">
        <v>1.4E-2</v>
      </c>
      <c r="Z110" s="38" t="s">
        <v>101</v>
      </c>
      <c r="AA110" s="38">
        <v>5.0000000000000001E-3</v>
      </c>
      <c r="AB110" s="38" t="s">
        <v>101</v>
      </c>
      <c r="AC110" s="38">
        <v>8.0000000000000002E-3</v>
      </c>
      <c r="AD110" s="38" t="s">
        <v>101</v>
      </c>
      <c r="AE110" s="38">
        <v>3.0000000000000001E-3</v>
      </c>
      <c r="AF110" s="38" t="s">
        <v>101</v>
      </c>
      <c r="AG110" s="38">
        <v>2E-3</v>
      </c>
      <c r="AH110" s="38">
        <v>59.47</v>
      </c>
      <c r="AI110" s="38">
        <v>0.433</v>
      </c>
      <c r="AJ110" s="38" t="s">
        <v>101</v>
      </c>
      <c r="AK110" s="38">
        <v>2E-3</v>
      </c>
      <c r="AL110" s="38" t="s">
        <v>101</v>
      </c>
      <c r="AM110" s="38">
        <v>2E-3</v>
      </c>
      <c r="AN110" s="38" t="s">
        <v>101</v>
      </c>
      <c r="AO110" s="38">
        <v>2E-3</v>
      </c>
      <c r="AP110" s="38" t="s">
        <v>101</v>
      </c>
      <c r="AQ110" s="38">
        <v>2E-3</v>
      </c>
      <c r="AR110" s="38" t="s">
        <v>101</v>
      </c>
      <c r="AS110" s="38">
        <v>2E-3</v>
      </c>
      <c r="AT110" s="38">
        <v>5.5E-2</v>
      </c>
      <c r="AU110" s="38">
        <v>1E-3</v>
      </c>
      <c r="AV110" s="38" t="s">
        <v>101</v>
      </c>
      <c r="AW110" s="38">
        <v>2E-3</v>
      </c>
      <c r="AX110" s="38">
        <v>2E-3</v>
      </c>
      <c r="AY110" s="38">
        <v>1E-3</v>
      </c>
      <c r="AZ110" s="38" t="s">
        <v>101</v>
      </c>
      <c r="BA110" s="38">
        <v>4.0000000000000001E-3</v>
      </c>
      <c r="BB110" s="38" t="s">
        <v>101</v>
      </c>
      <c r="BC110" s="38">
        <v>2E-3</v>
      </c>
      <c r="BD110" s="38" t="s">
        <v>101</v>
      </c>
      <c r="BE110" s="38">
        <v>2E-3</v>
      </c>
      <c r="BF110" s="38" t="s">
        <v>101</v>
      </c>
      <c r="BG110" s="38">
        <v>2E-3</v>
      </c>
      <c r="BH110" s="38" t="s">
        <v>101</v>
      </c>
      <c r="BI110" s="38">
        <v>2E-3</v>
      </c>
      <c r="BJ110" s="38" t="s">
        <v>101</v>
      </c>
      <c r="BK110" s="38">
        <v>8.9999999999999993E-3</v>
      </c>
      <c r="BL110" s="38" t="s">
        <v>101</v>
      </c>
      <c r="BM110" s="38">
        <v>2E-3</v>
      </c>
      <c r="BN110" s="38" t="s">
        <v>101</v>
      </c>
      <c r="BO110" s="38">
        <v>4.0000000000000001E-3</v>
      </c>
      <c r="BP110" s="38" t="s">
        <v>101</v>
      </c>
      <c r="BQ110" s="38">
        <v>7.0000000000000001E-3</v>
      </c>
      <c r="BR110" s="38" t="s">
        <v>101</v>
      </c>
      <c r="BS110" s="38">
        <v>1.9E-2</v>
      </c>
      <c r="BT110" s="38">
        <v>0.19900000000000001</v>
      </c>
      <c r="BU110" s="38">
        <v>8.1000000000000003E-2</v>
      </c>
      <c r="BV110" s="38" t="s">
        <v>101</v>
      </c>
      <c r="BW110" s="38">
        <v>0.38300000000000001</v>
      </c>
      <c r="BX110" s="38" t="s">
        <v>101</v>
      </c>
      <c r="BY110" s="38">
        <v>9.1999999999999998E-2</v>
      </c>
      <c r="BZ110" s="38" t="s">
        <v>101</v>
      </c>
      <c r="CA110" s="38">
        <v>0.28000000000000003</v>
      </c>
      <c r="CB110" s="38" t="s">
        <v>101</v>
      </c>
      <c r="CC110" s="38">
        <v>0.40100000000000002</v>
      </c>
      <c r="CD110" s="38">
        <v>3.7749999999999999</v>
      </c>
      <c r="CE110" s="38">
        <v>0.154</v>
      </c>
      <c r="CF110" s="38">
        <v>2.94</v>
      </c>
      <c r="CG110" s="38">
        <v>0.113</v>
      </c>
      <c r="CH110" s="38">
        <v>10.27</v>
      </c>
      <c r="CI110" s="38">
        <v>0.75700000000000001</v>
      </c>
      <c r="CJ110" s="38" t="s">
        <v>101</v>
      </c>
      <c r="CK110" s="38">
        <v>0.106</v>
      </c>
      <c r="CL110" s="38">
        <v>22.962</v>
      </c>
      <c r="CM110" s="38">
        <v>0.56499999999999995</v>
      </c>
      <c r="CN110" s="38">
        <v>0.12</v>
      </c>
      <c r="CO110" s="38">
        <v>2.8000000000000001E-2</v>
      </c>
      <c r="CP110" s="38" t="s">
        <v>101</v>
      </c>
      <c r="CQ110" s="38">
        <v>0.05</v>
      </c>
      <c r="CR110" s="38" t="s">
        <v>101</v>
      </c>
      <c r="CS110" s="38">
        <v>1.556</v>
      </c>
      <c r="CT110" s="576">
        <f t="shared" si="3"/>
        <v>99.978999999999999</v>
      </c>
      <c r="CU110" s="1801"/>
    </row>
    <row r="111" spans="1:99" s="38" customFormat="1" x14ac:dyDescent="0.2">
      <c r="A111" s="698">
        <v>3</v>
      </c>
      <c r="B111" s="257">
        <v>2182</v>
      </c>
      <c r="C111" s="557">
        <v>44953</v>
      </c>
      <c r="D111" s="585">
        <v>0.61319444444444449</v>
      </c>
      <c r="E111" s="268" t="s">
        <v>95</v>
      </c>
      <c r="F111" s="38">
        <v>60</v>
      </c>
      <c r="G111" s="38" t="s">
        <v>96</v>
      </c>
      <c r="H111" s="38" t="s">
        <v>97</v>
      </c>
      <c r="I111" s="39" t="s">
        <v>98</v>
      </c>
      <c r="J111" s="39" t="s">
        <v>302</v>
      </c>
      <c r="K111" s="39" t="s">
        <v>182</v>
      </c>
      <c r="L111" s="39" t="s">
        <v>125</v>
      </c>
      <c r="M111" s="39" t="s">
        <v>181</v>
      </c>
      <c r="N111" s="39" t="s">
        <v>679</v>
      </c>
      <c r="O111" s="39" t="s">
        <v>100</v>
      </c>
      <c r="P111" s="38" t="s">
        <v>101</v>
      </c>
      <c r="Q111" s="38">
        <v>4.8000000000000001E-2</v>
      </c>
      <c r="R111" s="38">
        <v>0.04</v>
      </c>
      <c r="S111" s="38">
        <v>2.5000000000000001E-2</v>
      </c>
      <c r="T111" s="38" t="s">
        <v>101</v>
      </c>
      <c r="U111" s="38">
        <v>3.4000000000000002E-2</v>
      </c>
      <c r="V111" s="38" t="s">
        <v>101</v>
      </c>
      <c r="W111" s="38">
        <v>4.1000000000000002E-2</v>
      </c>
      <c r="X111" s="38">
        <v>2.4E-2</v>
      </c>
      <c r="Y111" s="38">
        <v>1.2E-2</v>
      </c>
      <c r="Z111" s="38" t="s">
        <v>101</v>
      </c>
      <c r="AA111" s="38">
        <v>5.0000000000000001E-3</v>
      </c>
      <c r="AB111" s="38" t="s">
        <v>101</v>
      </c>
      <c r="AC111" s="38">
        <v>6.0000000000000001E-3</v>
      </c>
      <c r="AD111" s="38" t="s">
        <v>101</v>
      </c>
      <c r="AE111" s="38">
        <v>3.0000000000000001E-3</v>
      </c>
      <c r="AF111" s="38" t="s">
        <v>101</v>
      </c>
      <c r="AG111" s="38">
        <v>2E-3</v>
      </c>
      <c r="AH111" s="38">
        <v>60.234000000000002</v>
      </c>
      <c r="AI111" s="38">
        <v>0.42899999999999999</v>
      </c>
      <c r="AJ111" s="38" t="s">
        <v>101</v>
      </c>
      <c r="AK111" s="38">
        <v>2E-3</v>
      </c>
      <c r="AL111" s="38" t="s">
        <v>101</v>
      </c>
      <c r="AM111" s="38">
        <v>2E-3</v>
      </c>
      <c r="AN111" s="38" t="s">
        <v>101</v>
      </c>
      <c r="AO111" s="38">
        <v>2E-3</v>
      </c>
      <c r="AP111" s="38" t="s">
        <v>101</v>
      </c>
      <c r="AQ111" s="38">
        <v>2E-3</v>
      </c>
      <c r="AR111" s="38" t="s">
        <v>101</v>
      </c>
      <c r="AS111" s="38">
        <v>2E-3</v>
      </c>
      <c r="AT111" s="38">
        <v>4.5999999999999999E-2</v>
      </c>
      <c r="AU111" s="38">
        <v>1E-3</v>
      </c>
      <c r="AV111" s="38" t="s">
        <v>101</v>
      </c>
      <c r="AW111" s="38">
        <v>2E-3</v>
      </c>
      <c r="AX111" s="38" t="s">
        <v>101</v>
      </c>
      <c r="AY111" s="38">
        <v>2E-3</v>
      </c>
      <c r="AZ111" s="38" t="s">
        <v>101</v>
      </c>
      <c r="BA111" s="38">
        <v>4.0000000000000001E-3</v>
      </c>
      <c r="BB111" s="38" t="s">
        <v>101</v>
      </c>
      <c r="BC111" s="38">
        <v>2E-3</v>
      </c>
      <c r="BD111" s="38" t="s">
        <v>101</v>
      </c>
      <c r="BE111" s="38">
        <v>2E-3</v>
      </c>
      <c r="BF111" s="38" t="s">
        <v>101</v>
      </c>
      <c r="BG111" s="38">
        <v>2E-3</v>
      </c>
      <c r="BH111" s="38" t="s">
        <v>101</v>
      </c>
      <c r="BI111" s="38">
        <v>2E-3</v>
      </c>
      <c r="BJ111" s="38" t="s">
        <v>101</v>
      </c>
      <c r="BK111" s="38">
        <v>1.0999999999999999E-2</v>
      </c>
      <c r="BL111" s="38" t="s">
        <v>101</v>
      </c>
      <c r="BM111" s="38">
        <v>2E-3</v>
      </c>
      <c r="BN111" s="38" t="s">
        <v>101</v>
      </c>
      <c r="BO111" s="38">
        <v>4.0000000000000001E-3</v>
      </c>
      <c r="BP111" s="38" t="s">
        <v>101</v>
      </c>
      <c r="BQ111" s="38">
        <v>7.0000000000000001E-3</v>
      </c>
      <c r="BR111" s="38" t="s">
        <v>101</v>
      </c>
      <c r="BS111" s="38">
        <v>1.9E-2</v>
      </c>
      <c r="BT111" s="38">
        <v>0.46600000000000003</v>
      </c>
      <c r="BU111" s="38">
        <v>7.9000000000000001E-2</v>
      </c>
      <c r="BV111" s="38" t="s">
        <v>101</v>
      </c>
      <c r="BW111" s="38">
        <v>0.37</v>
      </c>
      <c r="BX111" s="38" t="s">
        <v>101</v>
      </c>
      <c r="BY111" s="38">
        <v>8.5999999999999993E-2</v>
      </c>
      <c r="BZ111" s="38" t="s">
        <v>101</v>
      </c>
      <c r="CA111" s="38">
        <v>0.25900000000000001</v>
      </c>
      <c r="CB111" s="38" t="s">
        <v>101</v>
      </c>
      <c r="CC111" s="38">
        <v>0.39500000000000002</v>
      </c>
      <c r="CD111" s="38">
        <v>4.665</v>
      </c>
      <c r="CE111" s="38">
        <v>0.183</v>
      </c>
      <c r="CF111" s="38">
        <v>1.0780000000000001</v>
      </c>
      <c r="CG111" s="38">
        <v>8.1000000000000003E-2</v>
      </c>
      <c r="CH111" s="38">
        <v>10.087</v>
      </c>
      <c r="CI111" s="38">
        <v>0.627</v>
      </c>
      <c r="CJ111" s="38" t="s">
        <v>101</v>
      </c>
      <c r="CK111" s="38">
        <v>9.0999999999999998E-2</v>
      </c>
      <c r="CL111" s="38">
        <v>23.318000000000001</v>
      </c>
      <c r="CM111" s="38">
        <v>0.53</v>
      </c>
      <c r="CN111" s="38" t="s">
        <v>101</v>
      </c>
      <c r="CO111" s="38">
        <v>2.1000000000000001E-2</v>
      </c>
      <c r="CP111" s="38" t="s">
        <v>101</v>
      </c>
      <c r="CQ111" s="38">
        <v>2.8000000000000001E-2</v>
      </c>
      <c r="CR111" s="38" t="s">
        <v>101</v>
      </c>
      <c r="CS111" s="38">
        <v>1.0860000000000001</v>
      </c>
      <c r="CT111" s="576">
        <f t="shared" si="3"/>
        <v>99.958000000000013</v>
      </c>
      <c r="CU111" s="1801"/>
    </row>
    <row r="112" spans="1:99" s="41" customFormat="1" ht="15" thickBot="1" x14ac:dyDescent="0.25">
      <c r="A112" s="699">
        <v>3</v>
      </c>
      <c r="B112" s="258">
        <v>2183</v>
      </c>
      <c r="C112" s="558">
        <v>44953</v>
      </c>
      <c r="D112" s="586">
        <v>0.61597222222222225</v>
      </c>
      <c r="E112" s="269" t="s">
        <v>95</v>
      </c>
      <c r="F112" s="41">
        <v>60</v>
      </c>
      <c r="G112" s="41" t="s">
        <v>96</v>
      </c>
      <c r="H112" s="41" t="s">
        <v>97</v>
      </c>
      <c r="I112" s="42" t="s">
        <v>98</v>
      </c>
      <c r="J112" s="42" t="s">
        <v>303</v>
      </c>
      <c r="K112" s="42" t="s">
        <v>182</v>
      </c>
      <c r="L112" s="42" t="s">
        <v>125</v>
      </c>
      <c r="M112" s="42" t="s">
        <v>181</v>
      </c>
      <c r="N112" s="42" t="s">
        <v>679</v>
      </c>
      <c r="O112" s="42" t="s">
        <v>100</v>
      </c>
      <c r="P112" s="41">
        <v>5.7000000000000002E-2</v>
      </c>
      <c r="Q112" s="41">
        <v>3.5000000000000003E-2</v>
      </c>
      <c r="R112" s="41">
        <v>4.9000000000000002E-2</v>
      </c>
      <c r="S112" s="41">
        <v>2.7E-2</v>
      </c>
      <c r="T112" s="41" t="s">
        <v>101</v>
      </c>
      <c r="U112" s="41">
        <v>0.03</v>
      </c>
      <c r="V112" s="41">
        <v>0.03</v>
      </c>
      <c r="W112" s="41">
        <v>1.7999999999999999E-2</v>
      </c>
      <c r="X112" s="41">
        <v>3.5000000000000003E-2</v>
      </c>
      <c r="Y112" s="41">
        <v>1.2999999999999999E-2</v>
      </c>
      <c r="Z112" s="41" t="s">
        <v>101</v>
      </c>
      <c r="AA112" s="41">
        <v>5.0000000000000001E-3</v>
      </c>
      <c r="AB112" s="41" t="s">
        <v>101</v>
      </c>
      <c r="AC112" s="41">
        <v>5.0000000000000001E-3</v>
      </c>
      <c r="AD112" s="41" t="s">
        <v>101</v>
      </c>
      <c r="AE112" s="41">
        <v>4.0000000000000001E-3</v>
      </c>
      <c r="AF112" s="41" t="s">
        <v>101</v>
      </c>
      <c r="AG112" s="41">
        <v>2E-3</v>
      </c>
      <c r="AH112" s="41">
        <v>58.654000000000003</v>
      </c>
      <c r="AI112" s="41">
        <v>0.41</v>
      </c>
      <c r="AJ112" s="41" t="s">
        <v>101</v>
      </c>
      <c r="AK112" s="41">
        <v>2E-3</v>
      </c>
      <c r="AL112" s="41" t="s">
        <v>101</v>
      </c>
      <c r="AM112" s="41">
        <v>2E-3</v>
      </c>
      <c r="AN112" s="41" t="s">
        <v>101</v>
      </c>
      <c r="AO112" s="41">
        <v>2E-3</v>
      </c>
      <c r="AP112" s="41" t="s">
        <v>101</v>
      </c>
      <c r="AQ112" s="41">
        <v>2E-3</v>
      </c>
      <c r="AR112" s="41" t="s">
        <v>101</v>
      </c>
      <c r="AS112" s="41">
        <v>2E-3</v>
      </c>
      <c r="AT112" s="41">
        <v>4.5999999999999999E-2</v>
      </c>
      <c r="AU112" s="41">
        <v>1E-3</v>
      </c>
      <c r="AV112" s="41" t="s">
        <v>101</v>
      </c>
      <c r="AW112" s="41">
        <v>2E-3</v>
      </c>
      <c r="AX112" s="41" t="s">
        <v>101</v>
      </c>
      <c r="AY112" s="41">
        <v>2E-3</v>
      </c>
      <c r="AZ112" s="41" t="s">
        <v>101</v>
      </c>
      <c r="BA112" s="41">
        <v>3.0000000000000001E-3</v>
      </c>
      <c r="BB112" s="41" t="s">
        <v>101</v>
      </c>
      <c r="BC112" s="41">
        <v>2E-3</v>
      </c>
      <c r="BD112" s="41" t="s">
        <v>101</v>
      </c>
      <c r="BE112" s="41">
        <v>2E-3</v>
      </c>
      <c r="BF112" s="41" t="s">
        <v>101</v>
      </c>
      <c r="BG112" s="41">
        <v>2E-3</v>
      </c>
      <c r="BH112" s="41" t="s">
        <v>101</v>
      </c>
      <c r="BI112" s="41">
        <v>2E-3</v>
      </c>
      <c r="BJ112" s="41" t="s">
        <v>101</v>
      </c>
      <c r="BK112" s="41">
        <v>8.0000000000000002E-3</v>
      </c>
      <c r="BL112" s="41" t="s">
        <v>101</v>
      </c>
      <c r="BM112" s="41">
        <v>2E-3</v>
      </c>
      <c r="BN112" s="41" t="s">
        <v>101</v>
      </c>
      <c r="BO112" s="41">
        <v>4.0000000000000001E-3</v>
      </c>
      <c r="BP112" s="41" t="s">
        <v>101</v>
      </c>
      <c r="BQ112" s="41">
        <v>7.0000000000000001E-3</v>
      </c>
      <c r="BR112" s="41" t="s">
        <v>101</v>
      </c>
      <c r="BS112" s="41">
        <v>1.7999999999999999E-2</v>
      </c>
      <c r="BT112" s="41">
        <v>0.30099999999999999</v>
      </c>
      <c r="BU112" s="41">
        <v>7.6999999999999999E-2</v>
      </c>
      <c r="BV112" s="41" t="s">
        <v>101</v>
      </c>
      <c r="BW112" s="41">
        <v>0.36299999999999999</v>
      </c>
      <c r="BX112" s="41" t="s">
        <v>101</v>
      </c>
      <c r="BY112" s="41">
        <v>0.1</v>
      </c>
      <c r="BZ112" s="41" t="s">
        <v>101</v>
      </c>
      <c r="CA112" s="41">
        <v>0.28999999999999998</v>
      </c>
      <c r="CB112" s="41" t="s">
        <v>101</v>
      </c>
      <c r="CC112" s="41">
        <v>0.56499999999999995</v>
      </c>
      <c r="CD112" s="41">
        <v>5.1159999999999997</v>
      </c>
      <c r="CE112" s="41">
        <v>0.20499999999999999</v>
      </c>
      <c r="CF112" s="41">
        <v>1.4330000000000001</v>
      </c>
      <c r="CG112" s="41">
        <v>0.1</v>
      </c>
      <c r="CH112" s="41">
        <v>10.612</v>
      </c>
      <c r="CI112" s="41">
        <v>0.74</v>
      </c>
      <c r="CJ112" s="41" t="s">
        <v>101</v>
      </c>
      <c r="CK112" s="41">
        <v>9.8000000000000004E-2</v>
      </c>
      <c r="CL112" s="41">
        <v>23.643999999999998</v>
      </c>
      <c r="CM112" s="41">
        <v>0.55500000000000005</v>
      </c>
      <c r="CN112" s="41" t="s">
        <v>101</v>
      </c>
      <c r="CO112" s="41">
        <v>2.5000000000000001E-2</v>
      </c>
      <c r="CP112" s="41" t="s">
        <v>101</v>
      </c>
      <c r="CQ112" s="41">
        <v>2.3E-2</v>
      </c>
      <c r="CR112" s="41" t="s">
        <v>101</v>
      </c>
      <c r="CS112" s="41">
        <v>1.7410000000000001</v>
      </c>
      <c r="CT112" s="575">
        <f t="shared" si="3"/>
        <v>99.977000000000004</v>
      </c>
      <c r="CU112" s="1801"/>
    </row>
    <row r="113" spans="1:99" s="36" customFormat="1" x14ac:dyDescent="0.2">
      <c r="A113" s="695">
        <v>3</v>
      </c>
      <c r="B113" s="256">
        <v>2196</v>
      </c>
      <c r="C113" s="556">
        <v>44953</v>
      </c>
      <c r="D113" s="584">
        <v>0.65347222222222223</v>
      </c>
      <c r="E113" s="267" t="s">
        <v>95</v>
      </c>
      <c r="F113" s="36">
        <v>60</v>
      </c>
      <c r="G113" s="36" t="s">
        <v>96</v>
      </c>
      <c r="H113" s="36" t="s">
        <v>97</v>
      </c>
      <c r="I113" s="37" t="s">
        <v>98</v>
      </c>
      <c r="J113" s="37" t="s">
        <v>317</v>
      </c>
      <c r="K113" s="37" t="s">
        <v>182</v>
      </c>
      <c r="L113" s="37" t="s">
        <v>125</v>
      </c>
      <c r="M113" s="37" t="s">
        <v>181</v>
      </c>
      <c r="N113" s="37" t="s">
        <v>1488</v>
      </c>
      <c r="O113" s="37" t="s">
        <v>100</v>
      </c>
      <c r="P113" s="36" t="s">
        <v>101</v>
      </c>
      <c r="Q113" s="36">
        <v>5.0999999999999997E-2</v>
      </c>
      <c r="R113" s="36">
        <v>4.2000000000000003E-2</v>
      </c>
      <c r="S113" s="36">
        <v>2.7E-2</v>
      </c>
      <c r="T113" s="36" t="s">
        <v>101</v>
      </c>
      <c r="U113" s="36">
        <v>0.03</v>
      </c>
      <c r="V113" s="36">
        <v>0.03</v>
      </c>
      <c r="W113" s="36">
        <v>1.7999999999999999E-2</v>
      </c>
      <c r="X113" s="36">
        <v>4.1000000000000002E-2</v>
      </c>
      <c r="Y113" s="36">
        <v>1.2999999999999999E-2</v>
      </c>
      <c r="Z113" s="36" t="s">
        <v>101</v>
      </c>
      <c r="AA113" s="36">
        <v>5.0000000000000001E-3</v>
      </c>
      <c r="AB113" s="36" t="s">
        <v>101</v>
      </c>
      <c r="AC113" s="36">
        <v>5.0000000000000001E-3</v>
      </c>
      <c r="AD113" s="36" t="s">
        <v>101</v>
      </c>
      <c r="AE113" s="36">
        <v>3.0000000000000001E-3</v>
      </c>
      <c r="AF113" s="36" t="s">
        <v>101</v>
      </c>
      <c r="AG113" s="36">
        <v>2E-3</v>
      </c>
      <c r="AH113" s="36">
        <v>60.343000000000004</v>
      </c>
      <c r="AI113" s="36">
        <v>0.39300000000000002</v>
      </c>
      <c r="AJ113" s="36" t="s">
        <v>101</v>
      </c>
      <c r="AK113" s="36">
        <v>2E-3</v>
      </c>
      <c r="AL113" s="36" t="s">
        <v>101</v>
      </c>
      <c r="AM113" s="36">
        <v>2E-3</v>
      </c>
      <c r="AN113" s="36" t="s">
        <v>101</v>
      </c>
      <c r="AO113" s="36">
        <v>2E-3</v>
      </c>
      <c r="AP113" s="36" t="s">
        <v>101</v>
      </c>
      <c r="AQ113" s="36">
        <v>2E-3</v>
      </c>
      <c r="AR113" s="36" t="s">
        <v>101</v>
      </c>
      <c r="AS113" s="36">
        <v>2E-3</v>
      </c>
      <c r="AT113" s="36">
        <v>4.9000000000000002E-2</v>
      </c>
      <c r="AU113" s="36">
        <v>1E-3</v>
      </c>
      <c r="AV113" s="36" t="s">
        <v>101</v>
      </c>
      <c r="AW113" s="36">
        <v>2E-3</v>
      </c>
      <c r="AX113" s="36" t="s">
        <v>101</v>
      </c>
      <c r="AY113" s="36">
        <v>2E-3</v>
      </c>
      <c r="AZ113" s="36" t="s">
        <v>101</v>
      </c>
      <c r="BA113" s="36">
        <v>4.0000000000000001E-3</v>
      </c>
      <c r="BB113" s="36" t="s">
        <v>101</v>
      </c>
      <c r="BC113" s="36">
        <v>2E-3</v>
      </c>
      <c r="BD113" s="36" t="s">
        <v>101</v>
      </c>
      <c r="BE113" s="36">
        <v>2E-3</v>
      </c>
      <c r="BF113" s="36" t="s">
        <v>101</v>
      </c>
      <c r="BG113" s="36">
        <v>2E-3</v>
      </c>
      <c r="BH113" s="36" t="s">
        <v>101</v>
      </c>
      <c r="BI113" s="36">
        <v>2E-3</v>
      </c>
      <c r="BJ113" s="36" t="s">
        <v>101</v>
      </c>
      <c r="BK113" s="36">
        <v>8.0000000000000002E-3</v>
      </c>
      <c r="BL113" s="36" t="s">
        <v>101</v>
      </c>
      <c r="BM113" s="36">
        <v>2E-3</v>
      </c>
      <c r="BN113" s="36" t="s">
        <v>101</v>
      </c>
      <c r="BO113" s="36">
        <v>4.0000000000000001E-3</v>
      </c>
      <c r="BP113" s="36" t="s">
        <v>101</v>
      </c>
      <c r="BQ113" s="36">
        <v>7.0000000000000001E-3</v>
      </c>
      <c r="BR113" s="36" t="s">
        <v>101</v>
      </c>
      <c r="BS113" s="36">
        <v>1.7000000000000001E-2</v>
      </c>
      <c r="BT113" s="36">
        <v>0.20100000000000001</v>
      </c>
      <c r="BU113" s="36">
        <v>7.2999999999999995E-2</v>
      </c>
      <c r="BV113" s="36" t="s">
        <v>101</v>
      </c>
      <c r="BW113" s="36">
        <v>0.34599999999999997</v>
      </c>
      <c r="BX113" s="36" t="s">
        <v>101</v>
      </c>
      <c r="BY113" s="36">
        <v>8.8999999999999996E-2</v>
      </c>
      <c r="BZ113" s="36" t="s">
        <v>101</v>
      </c>
      <c r="CA113" s="36">
        <v>0.28199999999999997</v>
      </c>
      <c r="CB113" s="36" t="s">
        <v>101</v>
      </c>
      <c r="CC113" s="36">
        <v>0.55900000000000005</v>
      </c>
      <c r="CD113" s="36">
        <v>4.9349999999999996</v>
      </c>
      <c r="CE113" s="36">
        <v>0.19400000000000001</v>
      </c>
      <c r="CF113" s="36">
        <v>1.1890000000000001</v>
      </c>
      <c r="CG113" s="36">
        <v>9.1999999999999998E-2</v>
      </c>
      <c r="CH113" s="36">
        <v>10.186</v>
      </c>
      <c r="CI113" s="36">
        <v>0.58799999999999997</v>
      </c>
      <c r="CJ113" s="36" t="s">
        <v>101</v>
      </c>
      <c r="CK113" s="36">
        <v>8.8999999999999996E-2</v>
      </c>
      <c r="CL113" s="36">
        <v>22.92</v>
      </c>
      <c r="CM113" s="36">
        <v>0.53200000000000003</v>
      </c>
      <c r="CN113" s="36" t="s">
        <v>101</v>
      </c>
      <c r="CO113" s="36">
        <v>2.1999999999999999E-2</v>
      </c>
      <c r="CP113" s="36" t="s">
        <v>101</v>
      </c>
      <c r="CQ113" s="36">
        <v>2.1000000000000001E-2</v>
      </c>
      <c r="CR113" s="36" t="s">
        <v>101</v>
      </c>
      <c r="CS113" s="36">
        <v>0.72499999999999998</v>
      </c>
      <c r="CT113" s="572">
        <f t="shared" si="3"/>
        <v>99.936000000000021</v>
      </c>
      <c r="CU113" s="1801"/>
    </row>
    <row r="114" spans="1:99" s="38" customFormat="1" x14ac:dyDescent="0.2">
      <c r="A114" s="698">
        <v>3</v>
      </c>
      <c r="B114" s="257">
        <v>2197</v>
      </c>
      <c r="C114" s="557">
        <v>44953</v>
      </c>
      <c r="D114" s="585">
        <v>0.65555555555555556</v>
      </c>
      <c r="E114" s="268" t="s">
        <v>95</v>
      </c>
      <c r="F114" s="38">
        <v>60</v>
      </c>
      <c r="G114" s="38" t="s">
        <v>96</v>
      </c>
      <c r="H114" s="38" t="s">
        <v>97</v>
      </c>
      <c r="I114" s="39" t="s">
        <v>98</v>
      </c>
      <c r="J114" s="39" t="s">
        <v>318</v>
      </c>
      <c r="K114" s="39" t="s">
        <v>182</v>
      </c>
      <c r="L114" s="39" t="s">
        <v>125</v>
      </c>
      <c r="M114" s="39" t="s">
        <v>181</v>
      </c>
      <c r="N114" s="39" t="s">
        <v>1488</v>
      </c>
      <c r="O114" s="39" t="s">
        <v>100</v>
      </c>
      <c r="P114" s="38">
        <v>8.8999999999999996E-2</v>
      </c>
      <c r="Q114" s="38">
        <v>4.7E-2</v>
      </c>
      <c r="R114" s="38">
        <v>7.2999999999999995E-2</v>
      </c>
      <c r="S114" s="38">
        <v>3.6999999999999998E-2</v>
      </c>
      <c r="T114" s="38" t="s">
        <v>101</v>
      </c>
      <c r="U114" s="38">
        <v>0.04</v>
      </c>
      <c r="V114" s="38" t="s">
        <v>101</v>
      </c>
      <c r="W114" s="38">
        <v>3.5999999999999997E-2</v>
      </c>
      <c r="X114" s="38">
        <v>0.05</v>
      </c>
      <c r="Y114" s="38">
        <v>1.7000000000000001E-2</v>
      </c>
      <c r="Z114" s="38" t="s">
        <v>101</v>
      </c>
      <c r="AA114" s="38">
        <v>8.0000000000000002E-3</v>
      </c>
      <c r="AB114" s="38" t="s">
        <v>101</v>
      </c>
      <c r="AC114" s="38">
        <v>7.0000000000000001E-3</v>
      </c>
      <c r="AD114" s="38" t="s">
        <v>101</v>
      </c>
      <c r="AE114" s="38">
        <v>4.0000000000000001E-3</v>
      </c>
      <c r="AF114" s="38" t="s">
        <v>101</v>
      </c>
      <c r="AG114" s="38">
        <v>3.0000000000000001E-3</v>
      </c>
      <c r="AH114" s="38">
        <v>60.042000000000002</v>
      </c>
      <c r="AI114" s="38">
        <v>0.433</v>
      </c>
      <c r="AJ114" s="38" t="s">
        <v>101</v>
      </c>
      <c r="AK114" s="38">
        <v>2E-3</v>
      </c>
      <c r="AL114" s="38" t="s">
        <v>101</v>
      </c>
      <c r="AM114" s="38">
        <v>2E-3</v>
      </c>
      <c r="AN114" s="38" t="s">
        <v>101</v>
      </c>
      <c r="AO114" s="38">
        <v>2E-3</v>
      </c>
      <c r="AP114" s="38" t="s">
        <v>101</v>
      </c>
      <c r="AQ114" s="38">
        <v>2E-3</v>
      </c>
      <c r="AR114" s="38" t="s">
        <v>101</v>
      </c>
      <c r="AS114" s="38">
        <v>2E-3</v>
      </c>
      <c r="AT114" s="38">
        <v>4.7E-2</v>
      </c>
      <c r="AU114" s="38">
        <v>1E-3</v>
      </c>
      <c r="AV114" s="38" t="s">
        <v>101</v>
      </c>
      <c r="AW114" s="38">
        <v>2E-3</v>
      </c>
      <c r="AX114" s="38" t="s">
        <v>101</v>
      </c>
      <c r="AY114" s="38">
        <v>2E-3</v>
      </c>
      <c r="AZ114" s="38" t="s">
        <v>101</v>
      </c>
      <c r="BA114" s="38">
        <v>4.0000000000000001E-3</v>
      </c>
      <c r="BB114" s="38" t="s">
        <v>101</v>
      </c>
      <c r="BC114" s="38">
        <v>2E-3</v>
      </c>
      <c r="BD114" s="38" t="s">
        <v>101</v>
      </c>
      <c r="BE114" s="38">
        <v>2E-3</v>
      </c>
      <c r="BF114" s="38" t="s">
        <v>101</v>
      </c>
      <c r="BG114" s="38">
        <v>2E-3</v>
      </c>
      <c r="BH114" s="38" t="s">
        <v>101</v>
      </c>
      <c r="BI114" s="38">
        <v>2E-3</v>
      </c>
      <c r="BJ114" s="38" t="s">
        <v>101</v>
      </c>
      <c r="BK114" s="38">
        <v>8.9999999999999993E-3</v>
      </c>
      <c r="BL114" s="38" t="s">
        <v>101</v>
      </c>
      <c r="BM114" s="38">
        <v>2E-3</v>
      </c>
      <c r="BN114" s="38" t="s">
        <v>101</v>
      </c>
      <c r="BO114" s="38">
        <v>6.0000000000000001E-3</v>
      </c>
      <c r="BP114" s="38" t="s">
        <v>101</v>
      </c>
      <c r="BQ114" s="38">
        <v>7.0000000000000001E-3</v>
      </c>
      <c r="BR114" s="38" t="s">
        <v>101</v>
      </c>
      <c r="BS114" s="38">
        <v>1.9E-2</v>
      </c>
      <c r="BT114" s="38">
        <v>0.20899999999999999</v>
      </c>
      <c r="BU114" s="38">
        <v>8.4000000000000005E-2</v>
      </c>
      <c r="BV114" s="38" t="s">
        <v>101</v>
      </c>
      <c r="BW114" s="38">
        <v>0.39500000000000002</v>
      </c>
      <c r="BX114" s="38" t="s">
        <v>101</v>
      </c>
      <c r="BY114" s="38">
        <v>7.8E-2</v>
      </c>
      <c r="BZ114" s="38" t="s">
        <v>101</v>
      </c>
      <c r="CA114" s="38">
        <v>0.25600000000000001</v>
      </c>
      <c r="CB114" s="38" t="s">
        <v>101</v>
      </c>
      <c r="CC114" s="38">
        <v>0.42799999999999999</v>
      </c>
      <c r="CD114" s="38">
        <v>4.9530000000000003</v>
      </c>
      <c r="CE114" s="38">
        <v>0.183</v>
      </c>
      <c r="CF114" s="38">
        <v>1.1479999999999999</v>
      </c>
      <c r="CG114" s="38">
        <v>8.2000000000000003E-2</v>
      </c>
      <c r="CH114" s="38">
        <v>10.196999999999999</v>
      </c>
      <c r="CI114" s="38">
        <v>0.69799999999999995</v>
      </c>
      <c r="CJ114" s="38" t="s">
        <v>101</v>
      </c>
      <c r="CK114" s="38">
        <v>9.1999999999999998E-2</v>
      </c>
      <c r="CL114" s="38">
        <v>23.125</v>
      </c>
      <c r="CM114" s="38">
        <v>0.54100000000000004</v>
      </c>
      <c r="CN114" s="38" t="s">
        <v>101</v>
      </c>
      <c r="CO114" s="38">
        <v>2.1000000000000001E-2</v>
      </c>
      <c r="CP114" s="38" t="s">
        <v>101</v>
      </c>
      <c r="CQ114" s="38">
        <v>1.7999999999999999E-2</v>
      </c>
      <c r="CR114" s="38" t="s">
        <v>101</v>
      </c>
      <c r="CS114" s="38">
        <v>1.64</v>
      </c>
      <c r="CT114" s="576">
        <f t="shared" si="3"/>
        <v>99.933000000000007</v>
      </c>
      <c r="CU114" s="1801"/>
    </row>
    <row r="115" spans="1:99" s="38" customFormat="1" x14ac:dyDescent="0.2">
      <c r="A115" s="698">
        <v>3</v>
      </c>
      <c r="B115" s="257">
        <v>2198</v>
      </c>
      <c r="C115" s="557">
        <v>44953</v>
      </c>
      <c r="D115" s="585">
        <v>0.65763888888888888</v>
      </c>
      <c r="E115" s="268" t="s">
        <v>95</v>
      </c>
      <c r="F115" s="38">
        <v>60</v>
      </c>
      <c r="G115" s="38" t="s">
        <v>96</v>
      </c>
      <c r="H115" s="38" t="s">
        <v>97</v>
      </c>
      <c r="I115" s="39" t="s">
        <v>98</v>
      </c>
      <c r="J115" s="39" t="s">
        <v>319</v>
      </c>
      <c r="K115" s="39" t="s">
        <v>182</v>
      </c>
      <c r="L115" s="39" t="s">
        <v>125</v>
      </c>
      <c r="M115" s="39" t="s">
        <v>181</v>
      </c>
      <c r="N115" s="39" t="s">
        <v>1488</v>
      </c>
      <c r="O115" s="39" t="s">
        <v>100</v>
      </c>
      <c r="P115" s="38">
        <v>5.7000000000000002E-2</v>
      </c>
      <c r="Q115" s="38">
        <v>3.5999999999999997E-2</v>
      </c>
      <c r="R115" s="38">
        <v>6.6000000000000003E-2</v>
      </c>
      <c r="S115" s="38">
        <v>2.9000000000000001E-2</v>
      </c>
      <c r="T115" s="38">
        <v>3.4000000000000002E-2</v>
      </c>
      <c r="U115" s="38">
        <v>2.1999999999999999E-2</v>
      </c>
      <c r="V115" s="38">
        <v>3.2000000000000001E-2</v>
      </c>
      <c r="W115" s="38">
        <v>1.9E-2</v>
      </c>
      <c r="X115" s="38">
        <v>6.5000000000000002E-2</v>
      </c>
      <c r="Y115" s="38">
        <v>1.4E-2</v>
      </c>
      <c r="Z115" s="38" t="s">
        <v>101</v>
      </c>
      <c r="AA115" s="38">
        <v>8.9999999999999993E-3</v>
      </c>
      <c r="AB115" s="38" t="s">
        <v>101</v>
      </c>
      <c r="AC115" s="38">
        <v>8.0000000000000002E-3</v>
      </c>
      <c r="AD115" s="38" t="s">
        <v>101</v>
      </c>
      <c r="AE115" s="38">
        <v>4.0000000000000001E-3</v>
      </c>
      <c r="AF115" s="38" t="s">
        <v>101</v>
      </c>
      <c r="AG115" s="38">
        <v>2E-3</v>
      </c>
      <c r="AH115" s="38">
        <v>60.85</v>
      </c>
      <c r="AI115" s="38">
        <v>0.41799999999999998</v>
      </c>
      <c r="AJ115" s="38" t="s">
        <v>101</v>
      </c>
      <c r="AK115" s="38">
        <v>2E-3</v>
      </c>
      <c r="AL115" s="38" t="s">
        <v>101</v>
      </c>
      <c r="AM115" s="38">
        <v>2E-3</v>
      </c>
      <c r="AN115" s="38" t="s">
        <v>101</v>
      </c>
      <c r="AO115" s="38">
        <v>2E-3</v>
      </c>
      <c r="AP115" s="38" t="s">
        <v>101</v>
      </c>
      <c r="AQ115" s="38">
        <v>2E-3</v>
      </c>
      <c r="AR115" s="38" t="s">
        <v>101</v>
      </c>
      <c r="AS115" s="38">
        <v>2E-3</v>
      </c>
      <c r="AT115" s="38">
        <v>0.05</v>
      </c>
      <c r="AU115" s="38">
        <v>1E-3</v>
      </c>
      <c r="AV115" s="38" t="s">
        <v>101</v>
      </c>
      <c r="AW115" s="38">
        <v>2E-3</v>
      </c>
      <c r="AX115" s="38" t="s">
        <v>101</v>
      </c>
      <c r="AY115" s="38">
        <v>2E-3</v>
      </c>
      <c r="AZ115" s="38" t="s">
        <v>101</v>
      </c>
      <c r="BA115" s="38">
        <v>4.0000000000000001E-3</v>
      </c>
      <c r="BB115" s="38" t="s">
        <v>101</v>
      </c>
      <c r="BC115" s="38">
        <v>2E-3</v>
      </c>
      <c r="BD115" s="38" t="s">
        <v>101</v>
      </c>
      <c r="BE115" s="38">
        <v>2E-3</v>
      </c>
      <c r="BF115" s="38" t="s">
        <v>101</v>
      </c>
      <c r="BG115" s="38">
        <v>2E-3</v>
      </c>
      <c r="BH115" s="38" t="s">
        <v>101</v>
      </c>
      <c r="BI115" s="38">
        <v>2E-3</v>
      </c>
      <c r="BJ115" s="38" t="s">
        <v>101</v>
      </c>
      <c r="BK115" s="38">
        <v>8.9999999999999993E-3</v>
      </c>
      <c r="BL115" s="38" t="s">
        <v>101</v>
      </c>
      <c r="BM115" s="38">
        <v>2E-3</v>
      </c>
      <c r="BN115" s="38" t="s">
        <v>101</v>
      </c>
      <c r="BO115" s="38">
        <v>4.0000000000000001E-3</v>
      </c>
      <c r="BP115" s="38" t="s">
        <v>101</v>
      </c>
      <c r="BQ115" s="38">
        <v>7.0000000000000001E-3</v>
      </c>
      <c r="BR115" s="38" t="s">
        <v>101</v>
      </c>
      <c r="BS115" s="38">
        <v>1.7999999999999999E-2</v>
      </c>
      <c r="BT115" s="38">
        <v>0.20399999999999999</v>
      </c>
      <c r="BU115" s="38">
        <v>7.6999999999999999E-2</v>
      </c>
      <c r="BV115" s="38" t="s">
        <v>101</v>
      </c>
      <c r="BW115" s="38">
        <v>0.36599999999999999</v>
      </c>
      <c r="BX115" s="38" t="s">
        <v>101</v>
      </c>
      <c r="BY115" s="38">
        <v>8.3000000000000004E-2</v>
      </c>
      <c r="BZ115" s="38" t="s">
        <v>101</v>
      </c>
      <c r="CA115" s="38">
        <v>0.26100000000000001</v>
      </c>
      <c r="CB115" s="38" t="s">
        <v>101</v>
      </c>
      <c r="CC115" s="38">
        <v>0.39300000000000002</v>
      </c>
      <c r="CD115" s="38">
        <v>4.4160000000000004</v>
      </c>
      <c r="CE115" s="38">
        <v>0.16600000000000001</v>
      </c>
      <c r="CF115" s="38">
        <v>1.3560000000000001</v>
      </c>
      <c r="CG115" s="38">
        <v>8.3000000000000004E-2</v>
      </c>
      <c r="CH115" s="38">
        <v>9.7129999999999992</v>
      </c>
      <c r="CI115" s="38">
        <v>0.65500000000000003</v>
      </c>
      <c r="CJ115" s="38" t="s">
        <v>101</v>
      </c>
      <c r="CK115" s="38">
        <v>0.104</v>
      </c>
      <c r="CL115" s="38">
        <v>23.155000000000001</v>
      </c>
      <c r="CM115" s="38">
        <v>0.55900000000000005</v>
      </c>
      <c r="CN115" s="38" t="s">
        <v>101</v>
      </c>
      <c r="CO115" s="38">
        <v>2.7E-2</v>
      </c>
      <c r="CP115" s="38" t="s">
        <v>101</v>
      </c>
      <c r="CQ115" s="38">
        <v>2.1999999999999999E-2</v>
      </c>
      <c r="CR115" s="38" t="s">
        <v>101</v>
      </c>
      <c r="CS115" s="38">
        <v>0.85799999999999998</v>
      </c>
      <c r="CT115" s="576">
        <f t="shared" si="3"/>
        <v>99.99799999999999</v>
      </c>
      <c r="CU115" s="1801"/>
    </row>
    <row r="116" spans="1:99" s="38" customFormat="1" x14ac:dyDescent="0.2">
      <c r="A116" s="698">
        <v>3</v>
      </c>
      <c r="B116" s="257">
        <v>2199</v>
      </c>
      <c r="C116" s="557">
        <v>44953</v>
      </c>
      <c r="D116" s="585">
        <v>0.65902777777777777</v>
      </c>
      <c r="E116" s="268" t="s">
        <v>95</v>
      </c>
      <c r="F116" s="38">
        <v>60</v>
      </c>
      <c r="G116" s="38" t="s">
        <v>96</v>
      </c>
      <c r="H116" s="38" t="s">
        <v>97</v>
      </c>
      <c r="I116" s="39" t="s">
        <v>98</v>
      </c>
      <c r="J116" s="39" t="s">
        <v>320</v>
      </c>
      <c r="K116" s="39" t="s">
        <v>182</v>
      </c>
      <c r="L116" s="39" t="s">
        <v>125</v>
      </c>
      <c r="M116" s="39" t="s">
        <v>181</v>
      </c>
      <c r="N116" s="39" t="s">
        <v>1488</v>
      </c>
      <c r="O116" s="39" t="s">
        <v>100</v>
      </c>
      <c r="P116" s="38" t="s">
        <v>101</v>
      </c>
      <c r="Q116" s="38">
        <v>5.5E-2</v>
      </c>
      <c r="R116" s="38">
        <v>4.3999999999999997E-2</v>
      </c>
      <c r="S116" s="38">
        <v>2.9000000000000001E-2</v>
      </c>
      <c r="T116" s="38" t="s">
        <v>101</v>
      </c>
      <c r="U116" s="38">
        <v>4.8000000000000001E-2</v>
      </c>
      <c r="V116" s="38" t="s">
        <v>101</v>
      </c>
      <c r="W116" s="38">
        <v>4.2999999999999997E-2</v>
      </c>
      <c r="X116" s="38">
        <v>4.9000000000000002E-2</v>
      </c>
      <c r="Y116" s="38">
        <v>1.4E-2</v>
      </c>
      <c r="Z116" s="38" t="s">
        <v>101</v>
      </c>
      <c r="AA116" s="38">
        <v>5.0000000000000001E-3</v>
      </c>
      <c r="AB116" s="38" t="s">
        <v>101</v>
      </c>
      <c r="AC116" s="38">
        <v>6.0000000000000001E-3</v>
      </c>
      <c r="AD116" s="38" t="s">
        <v>101</v>
      </c>
      <c r="AE116" s="38">
        <v>3.0000000000000001E-3</v>
      </c>
      <c r="AF116" s="38" t="s">
        <v>101</v>
      </c>
      <c r="AG116" s="38">
        <v>2E-3</v>
      </c>
      <c r="AH116" s="38">
        <v>59.746000000000002</v>
      </c>
      <c r="AI116" s="38">
        <v>0.39700000000000002</v>
      </c>
      <c r="AJ116" s="38" t="s">
        <v>101</v>
      </c>
      <c r="AK116" s="38">
        <v>2E-3</v>
      </c>
      <c r="AL116" s="38" t="s">
        <v>101</v>
      </c>
      <c r="AM116" s="38">
        <v>2E-3</v>
      </c>
      <c r="AN116" s="38" t="s">
        <v>101</v>
      </c>
      <c r="AO116" s="38">
        <v>2E-3</v>
      </c>
      <c r="AP116" s="38" t="s">
        <v>101</v>
      </c>
      <c r="AQ116" s="38">
        <v>2E-3</v>
      </c>
      <c r="AR116" s="38" t="s">
        <v>101</v>
      </c>
      <c r="AS116" s="38">
        <v>2E-3</v>
      </c>
      <c r="AT116" s="38">
        <v>4.5999999999999999E-2</v>
      </c>
      <c r="AU116" s="38">
        <v>1E-3</v>
      </c>
      <c r="AV116" s="38" t="s">
        <v>101</v>
      </c>
      <c r="AW116" s="38">
        <v>2E-3</v>
      </c>
      <c r="AX116" s="38" t="s">
        <v>101</v>
      </c>
      <c r="AY116" s="38">
        <v>2E-3</v>
      </c>
      <c r="AZ116" s="38" t="s">
        <v>101</v>
      </c>
      <c r="BA116" s="38">
        <v>3.0000000000000001E-3</v>
      </c>
      <c r="BB116" s="38" t="s">
        <v>101</v>
      </c>
      <c r="BC116" s="38">
        <v>2E-3</v>
      </c>
      <c r="BD116" s="38" t="s">
        <v>101</v>
      </c>
      <c r="BE116" s="38">
        <v>2E-3</v>
      </c>
      <c r="BF116" s="38" t="s">
        <v>101</v>
      </c>
      <c r="BG116" s="38">
        <v>2E-3</v>
      </c>
      <c r="BH116" s="38" t="s">
        <v>101</v>
      </c>
      <c r="BI116" s="38">
        <v>2E-3</v>
      </c>
      <c r="BJ116" s="38" t="s">
        <v>101</v>
      </c>
      <c r="BK116" s="38">
        <v>1.0999999999999999E-2</v>
      </c>
      <c r="BL116" s="38" t="s">
        <v>101</v>
      </c>
      <c r="BM116" s="38">
        <v>2E-3</v>
      </c>
      <c r="BN116" s="38" t="s">
        <v>101</v>
      </c>
      <c r="BO116" s="38">
        <v>4.0000000000000001E-3</v>
      </c>
      <c r="BP116" s="38" t="s">
        <v>101</v>
      </c>
      <c r="BQ116" s="38">
        <v>7.0000000000000001E-3</v>
      </c>
      <c r="BR116" s="38" t="s">
        <v>101</v>
      </c>
      <c r="BS116" s="38">
        <v>1.7000000000000001E-2</v>
      </c>
      <c r="BT116" s="38">
        <v>0.16600000000000001</v>
      </c>
      <c r="BU116" s="38">
        <v>7.3999999999999996E-2</v>
      </c>
      <c r="BV116" s="38" t="s">
        <v>101</v>
      </c>
      <c r="BW116" s="38">
        <v>0.35199999999999998</v>
      </c>
      <c r="BX116" s="38" t="s">
        <v>101</v>
      </c>
      <c r="BY116" s="38">
        <v>7.3999999999999996E-2</v>
      </c>
      <c r="BZ116" s="38" t="s">
        <v>101</v>
      </c>
      <c r="CA116" s="38">
        <v>0.23400000000000001</v>
      </c>
      <c r="CB116" s="38" t="s">
        <v>101</v>
      </c>
      <c r="CC116" s="38">
        <v>0.47899999999999998</v>
      </c>
      <c r="CD116" s="38">
        <v>4.7210000000000001</v>
      </c>
      <c r="CE116" s="38">
        <v>0.17100000000000001</v>
      </c>
      <c r="CF116" s="38">
        <v>1.3879999999999999</v>
      </c>
      <c r="CG116" s="38">
        <v>8.4000000000000005E-2</v>
      </c>
      <c r="CH116" s="38">
        <v>10.244</v>
      </c>
      <c r="CI116" s="38">
        <v>0.67600000000000005</v>
      </c>
      <c r="CJ116" s="38" t="s">
        <v>101</v>
      </c>
      <c r="CK116" s="38">
        <v>0.104</v>
      </c>
      <c r="CL116" s="38">
        <v>23.545999999999999</v>
      </c>
      <c r="CM116" s="38">
        <v>0.56000000000000005</v>
      </c>
      <c r="CN116" s="38" t="s">
        <v>101</v>
      </c>
      <c r="CO116" s="38">
        <v>2.1999999999999999E-2</v>
      </c>
      <c r="CP116" s="38" t="s">
        <v>101</v>
      </c>
      <c r="CQ116" s="38">
        <v>0.02</v>
      </c>
      <c r="CR116" s="38" t="s">
        <v>101</v>
      </c>
      <c r="CS116" s="38">
        <v>0.92300000000000004</v>
      </c>
      <c r="CT116" s="576">
        <f t="shared" si="3"/>
        <v>99.950000000000017</v>
      </c>
      <c r="CU116" s="1801"/>
    </row>
    <row r="117" spans="1:99" s="38" customFormat="1" x14ac:dyDescent="0.2">
      <c r="A117" s="698">
        <v>3</v>
      </c>
      <c r="B117" s="257">
        <v>2200</v>
      </c>
      <c r="C117" s="557">
        <v>44953</v>
      </c>
      <c r="D117" s="585">
        <v>0.66111111111111109</v>
      </c>
      <c r="E117" s="268" t="s">
        <v>95</v>
      </c>
      <c r="F117" s="38">
        <v>60</v>
      </c>
      <c r="G117" s="38" t="s">
        <v>96</v>
      </c>
      <c r="H117" s="38" t="s">
        <v>97</v>
      </c>
      <c r="I117" s="39" t="s">
        <v>98</v>
      </c>
      <c r="J117" s="39" t="s">
        <v>321</v>
      </c>
      <c r="K117" s="39" t="s">
        <v>182</v>
      </c>
      <c r="L117" s="39" t="s">
        <v>125</v>
      </c>
      <c r="M117" s="39" t="s">
        <v>181</v>
      </c>
      <c r="N117" s="39" t="s">
        <v>679</v>
      </c>
      <c r="O117" s="39" t="s">
        <v>100</v>
      </c>
      <c r="P117" s="38">
        <v>5.0999999999999997E-2</v>
      </c>
      <c r="Q117" s="38">
        <v>3.4000000000000002E-2</v>
      </c>
      <c r="R117" s="38" t="s">
        <v>101</v>
      </c>
      <c r="S117" s="38">
        <v>0.04</v>
      </c>
      <c r="T117" s="38" t="s">
        <v>101</v>
      </c>
      <c r="U117" s="38">
        <v>2.9000000000000001E-2</v>
      </c>
      <c r="V117" s="38" t="s">
        <v>101</v>
      </c>
      <c r="W117" s="38">
        <v>4.1000000000000002E-2</v>
      </c>
      <c r="X117" s="38">
        <v>0.04</v>
      </c>
      <c r="Y117" s="38">
        <v>1.2999999999999999E-2</v>
      </c>
      <c r="Z117" s="38" t="s">
        <v>101</v>
      </c>
      <c r="AA117" s="38">
        <v>5.0000000000000001E-3</v>
      </c>
      <c r="AB117" s="38" t="s">
        <v>101</v>
      </c>
      <c r="AC117" s="38">
        <v>5.0000000000000001E-3</v>
      </c>
      <c r="AD117" s="38" t="s">
        <v>101</v>
      </c>
      <c r="AE117" s="38">
        <v>3.0000000000000001E-3</v>
      </c>
      <c r="AF117" s="38" t="s">
        <v>101</v>
      </c>
      <c r="AG117" s="38">
        <v>2E-3</v>
      </c>
      <c r="AH117" s="38">
        <v>57.631999999999998</v>
      </c>
      <c r="AI117" s="38">
        <v>0.44800000000000001</v>
      </c>
      <c r="AJ117" s="38" t="s">
        <v>101</v>
      </c>
      <c r="AK117" s="38">
        <v>2E-3</v>
      </c>
      <c r="AL117" s="38" t="s">
        <v>101</v>
      </c>
      <c r="AM117" s="38">
        <v>2E-3</v>
      </c>
      <c r="AN117" s="38" t="s">
        <v>101</v>
      </c>
      <c r="AO117" s="38">
        <v>2E-3</v>
      </c>
      <c r="AP117" s="38" t="s">
        <v>101</v>
      </c>
      <c r="AQ117" s="38">
        <v>2E-3</v>
      </c>
      <c r="AR117" s="38" t="s">
        <v>101</v>
      </c>
      <c r="AS117" s="38">
        <v>2E-3</v>
      </c>
      <c r="AT117" s="38">
        <v>5.6000000000000001E-2</v>
      </c>
      <c r="AU117" s="38">
        <v>1E-3</v>
      </c>
      <c r="AV117" s="38" t="s">
        <v>101</v>
      </c>
      <c r="AW117" s="38">
        <v>2E-3</v>
      </c>
      <c r="AX117" s="38">
        <v>2E-3</v>
      </c>
      <c r="AY117" s="38">
        <v>1E-3</v>
      </c>
      <c r="AZ117" s="38" t="s">
        <v>101</v>
      </c>
      <c r="BA117" s="38">
        <v>3.0000000000000001E-3</v>
      </c>
      <c r="BB117" s="38" t="s">
        <v>101</v>
      </c>
      <c r="BC117" s="38">
        <v>2E-3</v>
      </c>
      <c r="BD117" s="38" t="s">
        <v>101</v>
      </c>
      <c r="BE117" s="38">
        <v>2E-3</v>
      </c>
      <c r="BF117" s="38" t="s">
        <v>101</v>
      </c>
      <c r="BG117" s="38">
        <v>2E-3</v>
      </c>
      <c r="BH117" s="38" t="s">
        <v>101</v>
      </c>
      <c r="BI117" s="38">
        <v>2E-3</v>
      </c>
      <c r="BJ117" s="38" t="s">
        <v>101</v>
      </c>
      <c r="BK117" s="38">
        <v>1.2999999999999999E-2</v>
      </c>
      <c r="BL117" s="38" t="s">
        <v>101</v>
      </c>
      <c r="BM117" s="38">
        <v>2E-3</v>
      </c>
      <c r="BN117" s="38" t="s">
        <v>101</v>
      </c>
      <c r="BO117" s="38">
        <v>4.0000000000000001E-3</v>
      </c>
      <c r="BP117" s="38" t="s">
        <v>101</v>
      </c>
      <c r="BQ117" s="38">
        <v>7.0000000000000001E-3</v>
      </c>
      <c r="BR117" s="38" t="s">
        <v>101</v>
      </c>
      <c r="BS117" s="38">
        <v>1.9E-2</v>
      </c>
      <c r="BT117" s="38">
        <v>0.44600000000000001</v>
      </c>
      <c r="BU117" s="38">
        <v>7.8E-2</v>
      </c>
      <c r="BV117" s="38" t="s">
        <v>101</v>
      </c>
      <c r="BW117" s="38">
        <v>0.36299999999999999</v>
      </c>
      <c r="BX117" s="38" t="s">
        <v>101</v>
      </c>
      <c r="BY117" s="38">
        <v>9.2999999999999999E-2</v>
      </c>
      <c r="BZ117" s="38" t="s">
        <v>101</v>
      </c>
      <c r="CA117" s="38">
        <v>0.29199999999999998</v>
      </c>
      <c r="CB117" s="38" t="s">
        <v>101</v>
      </c>
      <c r="CC117" s="38">
        <v>0.54200000000000004</v>
      </c>
      <c r="CD117" s="38">
        <v>3.9889999999999999</v>
      </c>
      <c r="CE117" s="38">
        <v>0.186</v>
      </c>
      <c r="CF117" s="38">
        <v>1.923</v>
      </c>
      <c r="CG117" s="38">
        <v>0.113</v>
      </c>
      <c r="CH117" s="38">
        <v>10.86</v>
      </c>
      <c r="CI117" s="38">
        <v>0.65</v>
      </c>
      <c r="CJ117" s="38" t="s">
        <v>101</v>
      </c>
      <c r="CK117" s="38">
        <v>9.9000000000000005E-2</v>
      </c>
      <c r="CL117" s="38">
        <v>24.943999999999999</v>
      </c>
      <c r="CM117" s="38">
        <v>0.57599999999999996</v>
      </c>
      <c r="CN117" s="38" t="s">
        <v>101</v>
      </c>
      <c r="CO117" s="38">
        <v>2.1000000000000001E-2</v>
      </c>
      <c r="CP117" s="38" t="s">
        <v>101</v>
      </c>
      <c r="CQ117" s="38">
        <v>2.4E-2</v>
      </c>
      <c r="CR117" s="38" t="s">
        <v>101</v>
      </c>
      <c r="CS117" s="38">
        <v>0.81899999999999995</v>
      </c>
      <c r="CT117" s="576">
        <f t="shared" si="3"/>
        <v>99.942999999999998</v>
      </c>
      <c r="CU117" s="1801"/>
    </row>
    <row r="118" spans="1:99" s="38" customFormat="1" x14ac:dyDescent="0.2">
      <c r="A118" s="698">
        <v>3</v>
      </c>
      <c r="B118" s="257">
        <v>2201</v>
      </c>
      <c r="C118" s="557">
        <v>44953</v>
      </c>
      <c r="D118" s="585">
        <v>0.66319444444444442</v>
      </c>
      <c r="E118" s="268" t="s">
        <v>95</v>
      </c>
      <c r="F118" s="38">
        <v>60</v>
      </c>
      <c r="G118" s="38" t="s">
        <v>96</v>
      </c>
      <c r="H118" s="38" t="s">
        <v>97</v>
      </c>
      <c r="I118" s="39" t="s">
        <v>98</v>
      </c>
      <c r="J118" s="39" t="s">
        <v>322</v>
      </c>
      <c r="K118" s="39" t="s">
        <v>182</v>
      </c>
      <c r="L118" s="39" t="s">
        <v>125</v>
      </c>
      <c r="M118" s="39" t="s">
        <v>181</v>
      </c>
      <c r="N118" s="39" t="s">
        <v>679</v>
      </c>
      <c r="O118" s="39" t="s">
        <v>100</v>
      </c>
      <c r="P118" s="38" t="s">
        <v>101</v>
      </c>
      <c r="Q118" s="38">
        <v>0.05</v>
      </c>
      <c r="R118" s="38" t="s">
        <v>101</v>
      </c>
      <c r="S118" s="38">
        <v>0.04</v>
      </c>
      <c r="T118" s="38" t="s">
        <v>101</v>
      </c>
      <c r="U118" s="38">
        <v>3.5999999999999997E-2</v>
      </c>
      <c r="V118" s="38" t="s">
        <v>101</v>
      </c>
      <c r="W118" s="38">
        <v>0.03</v>
      </c>
      <c r="X118" s="38">
        <v>2.1999999999999999E-2</v>
      </c>
      <c r="Y118" s="38">
        <v>1.2999999999999999E-2</v>
      </c>
      <c r="Z118" s="38" t="s">
        <v>101</v>
      </c>
      <c r="AA118" s="38">
        <v>6.0000000000000001E-3</v>
      </c>
      <c r="AB118" s="38" t="s">
        <v>101</v>
      </c>
      <c r="AC118" s="38">
        <v>5.0000000000000001E-3</v>
      </c>
      <c r="AD118" s="38" t="s">
        <v>101</v>
      </c>
      <c r="AE118" s="38">
        <v>3.0000000000000001E-3</v>
      </c>
      <c r="AF118" s="38" t="s">
        <v>101</v>
      </c>
      <c r="AG118" s="38">
        <v>2E-3</v>
      </c>
      <c r="AH118" s="38">
        <v>59.087000000000003</v>
      </c>
      <c r="AI118" s="38">
        <v>0.40600000000000003</v>
      </c>
      <c r="AJ118" s="38" t="s">
        <v>101</v>
      </c>
      <c r="AK118" s="38">
        <v>2E-3</v>
      </c>
      <c r="AL118" s="38" t="s">
        <v>101</v>
      </c>
      <c r="AM118" s="38">
        <v>2E-3</v>
      </c>
      <c r="AN118" s="38" t="s">
        <v>101</v>
      </c>
      <c r="AO118" s="38">
        <v>2E-3</v>
      </c>
      <c r="AP118" s="38" t="s">
        <v>101</v>
      </c>
      <c r="AQ118" s="38">
        <v>2E-3</v>
      </c>
      <c r="AR118" s="38" t="s">
        <v>101</v>
      </c>
      <c r="AS118" s="38">
        <v>2E-3</v>
      </c>
      <c r="AT118" s="38">
        <v>4.9000000000000002E-2</v>
      </c>
      <c r="AU118" s="38">
        <v>1E-3</v>
      </c>
      <c r="AV118" s="38" t="s">
        <v>101</v>
      </c>
      <c r="AW118" s="38">
        <v>2E-3</v>
      </c>
      <c r="AX118" s="38" t="s">
        <v>101</v>
      </c>
      <c r="AY118" s="38">
        <v>2E-3</v>
      </c>
      <c r="AZ118" s="38" t="s">
        <v>101</v>
      </c>
      <c r="BA118" s="38">
        <v>3.0000000000000001E-3</v>
      </c>
      <c r="BB118" s="38" t="s">
        <v>101</v>
      </c>
      <c r="BC118" s="38">
        <v>2E-3</v>
      </c>
      <c r="BD118" s="38" t="s">
        <v>101</v>
      </c>
      <c r="BE118" s="38">
        <v>2E-3</v>
      </c>
      <c r="BF118" s="38" t="s">
        <v>101</v>
      </c>
      <c r="BG118" s="38">
        <v>2E-3</v>
      </c>
      <c r="BH118" s="38" t="s">
        <v>101</v>
      </c>
      <c r="BI118" s="38">
        <v>2E-3</v>
      </c>
      <c r="BJ118" s="38" t="s">
        <v>101</v>
      </c>
      <c r="BK118" s="38">
        <v>8.0000000000000002E-3</v>
      </c>
      <c r="BL118" s="38" t="s">
        <v>101</v>
      </c>
      <c r="BM118" s="38">
        <v>2E-3</v>
      </c>
      <c r="BN118" s="38" t="s">
        <v>101</v>
      </c>
      <c r="BO118" s="38">
        <v>6.0000000000000001E-3</v>
      </c>
      <c r="BP118" s="38" t="s">
        <v>101</v>
      </c>
      <c r="BQ118" s="38">
        <v>7.0000000000000001E-3</v>
      </c>
      <c r="BR118" s="38" t="s">
        <v>101</v>
      </c>
      <c r="BS118" s="38">
        <v>1.6E-2</v>
      </c>
      <c r="BT118" s="38">
        <v>0.25900000000000001</v>
      </c>
      <c r="BU118" s="38">
        <v>7.0999999999999994E-2</v>
      </c>
      <c r="BV118" s="38" t="s">
        <v>101</v>
      </c>
      <c r="BW118" s="38">
        <v>0.33700000000000002</v>
      </c>
      <c r="BX118" s="38" t="s">
        <v>101</v>
      </c>
      <c r="BY118" s="38">
        <v>9.6000000000000002E-2</v>
      </c>
      <c r="BZ118" s="38" t="s">
        <v>101</v>
      </c>
      <c r="CA118" s="38">
        <v>0.30099999999999999</v>
      </c>
      <c r="CB118" s="38" t="s">
        <v>101</v>
      </c>
      <c r="CC118" s="38">
        <v>0.55900000000000005</v>
      </c>
      <c r="CD118" s="38">
        <v>4.9850000000000003</v>
      </c>
      <c r="CE118" s="38">
        <v>0.19700000000000001</v>
      </c>
      <c r="CF118" s="38">
        <v>1.0780000000000001</v>
      </c>
      <c r="CG118" s="38">
        <v>9.2999999999999999E-2</v>
      </c>
      <c r="CH118" s="38">
        <v>10.747999999999999</v>
      </c>
      <c r="CI118" s="38">
        <v>0.72699999999999998</v>
      </c>
      <c r="CJ118" s="38" t="s">
        <v>101</v>
      </c>
      <c r="CK118" s="38">
        <v>0.104</v>
      </c>
      <c r="CL118" s="38">
        <v>23.707999999999998</v>
      </c>
      <c r="CM118" s="38">
        <v>0.57799999999999996</v>
      </c>
      <c r="CN118" s="38" t="s">
        <v>101</v>
      </c>
      <c r="CO118" s="38">
        <v>2.3E-2</v>
      </c>
      <c r="CP118" s="38" t="s">
        <v>101</v>
      </c>
      <c r="CQ118" s="38">
        <v>0.02</v>
      </c>
      <c r="CR118" s="38" t="s">
        <v>101</v>
      </c>
      <c r="CS118" s="38">
        <v>1.278</v>
      </c>
      <c r="CT118" s="576">
        <f t="shared" si="3"/>
        <v>99.936000000000007</v>
      </c>
      <c r="CU118" s="1801"/>
    </row>
    <row r="119" spans="1:99" s="38" customFormat="1" x14ac:dyDescent="0.2">
      <c r="A119" s="698">
        <v>3</v>
      </c>
      <c r="B119" s="257">
        <v>2202</v>
      </c>
      <c r="C119" s="557">
        <v>44953</v>
      </c>
      <c r="D119" s="585">
        <v>0.6645833333333333</v>
      </c>
      <c r="E119" s="268" t="s">
        <v>95</v>
      </c>
      <c r="F119" s="38">
        <v>60</v>
      </c>
      <c r="G119" s="38" t="s">
        <v>96</v>
      </c>
      <c r="H119" s="38" t="s">
        <v>97</v>
      </c>
      <c r="I119" s="39" t="s">
        <v>98</v>
      </c>
      <c r="J119" s="39" t="s">
        <v>323</v>
      </c>
      <c r="K119" s="39" t="s">
        <v>182</v>
      </c>
      <c r="L119" s="39" t="s">
        <v>125</v>
      </c>
      <c r="M119" s="39" t="s">
        <v>181</v>
      </c>
      <c r="N119" s="39" t="s">
        <v>679</v>
      </c>
      <c r="O119" s="39" t="s">
        <v>100</v>
      </c>
      <c r="P119" s="38">
        <v>5.5E-2</v>
      </c>
      <c r="Q119" s="38">
        <v>3.5999999999999997E-2</v>
      </c>
      <c r="R119" s="38">
        <v>4.5999999999999999E-2</v>
      </c>
      <c r="S119" s="38">
        <v>2.9000000000000001E-2</v>
      </c>
      <c r="T119" s="38" t="s">
        <v>101</v>
      </c>
      <c r="U119" s="38">
        <v>4.8000000000000001E-2</v>
      </c>
      <c r="V119" s="38" t="s">
        <v>101</v>
      </c>
      <c r="W119" s="38">
        <v>3.9E-2</v>
      </c>
      <c r="X119" s="38">
        <v>5.3999999999999999E-2</v>
      </c>
      <c r="Y119" s="38">
        <v>1.4E-2</v>
      </c>
      <c r="Z119" s="38" t="s">
        <v>101</v>
      </c>
      <c r="AA119" s="38">
        <v>5.0000000000000001E-3</v>
      </c>
      <c r="AB119" s="38" t="s">
        <v>101</v>
      </c>
      <c r="AC119" s="38">
        <v>5.0000000000000001E-3</v>
      </c>
      <c r="AD119" s="38" t="s">
        <v>101</v>
      </c>
      <c r="AE119" s="38">
        <v>3.0000000000000001E-3</v>
      </c>
      <c r="AF119" s="38" t="s">
        <v>101</v>
      </c>
      <c r="AG119" s="38">
        <v>2E-3</v>
      </c>
      <c r="AH119" s="38">
        <v>58.249000000000002</v>
      </c>
      <c r="AI119" s="38">
        <v>0.42699999999999999</v>
      </c>
      <c r="AJ119" s="38" t="s">
        <v>101</v>
      </c>
      <c r="AK119" s="38">
        <v>2E-3</v>
      </c>
      <c r="AL119" s="38" t="s">
        <v>101</v>
      </c>
      <c r="AM119" s="38">
        <v>2E-3</v>
      </c>
      <c r="AN119" s="38" t="s">
        <v>101</v>
      </c>
      <c r="AO119" s="38">
        <v>2E-3</v>
      </c>
      <c r="AP119" s="38" t="s">
        <v>101</v>
      </c>
      <c r="AQ119" s="38">
        <v>2E-3</v>
      </c>
      <c r="AR119" s="38" t="s">
        <v>101</v>
      </c>
      <c r="AS119" s="38">
        <v>2E-3</v>
      </c>
      <c r="AT119" s="38">
        <v>4.5999999999999999E-2</v>
      </c>
      <c r="AU119" s="38">
        <v>1E-3</v>
      </c>
      <c r="AV119" s="38" t="s">
        <v>101</v>
      </c>
      <c r="AW119" s="38">
        <v>2E-3</v>
      </c>
      <c r="AX119" s="38">
        <v>2E-3</v>
      </c>
      <c r="AY119" s="38">
        <v>1E-3</v>
      </c>
      <c r="AZ119" s="38" t="s">
        <v>101</v>
      </c>
      <c r="BA119" s="38">
        <v>3.0000000000000001E-3</v>
      </c>
      <c r="BB119" s="38" t="s">
        <v>101</v>
      </c>
      <c r="BC119" s="38">
        <v>2E-3</v>
      </c>
      <c r="BD119" s="38" t="s">
        <v>101</v>
      </c>
      <c r="BE119" s="38">
        <v>2E-3</v>
      </c>
      <c r="BF119" s="38" t="s">
        <v>101</v>
      </c>
      <c r="BG119" s="38">
        <v>2E-3</v>
      </c>
      <c r="BH119" s="38">
        <v>2E-3</v>
      </c>
      <c r="BI119" s="38">
        <v>1E-3</v>
      </c>
      <c r="BJ119" s="38" t="s">
        <v>101</v>
      </c>
      <c r="BK119" s="38">
        <v>8.9999999999999993E-3</v>
      </c>
      <c r="BL119" s="38" t="s">
        <v>101</v>
      </c>
      <c r="BM119" s="38">
        <v>2E-3</v>
      </c>
      <c r="BN119" s="38" t="s">
        <v>101</v>
      </c>
      <c r="BO119" s="38">
        <v>5.0000000000000001E-3</v>
      </c>
      <c r="BP119" s="38" t="s">
        <v>101</v>
      </c>
      <c r="BQ119" s="38">
        <v>7.0000000000000001E-3</v>
      </c>
      <c r="BR119" s="38" t="s">
        <v>101</v>
      </c>
      <c r="BS119" s="38">
        <v>1.9E-2</v>
      </c>
      <c r="BT119" s="38">
        <v>0.58599999999999997</v>
      </c>
      <c r="BU119" s="38">
        <v>0.08</v>
      </c>
      <c r="BV119" s="38" t="s">
        <v>101</v>
      </c>
      <c r="BW119" s="38">
        <v>0.38400000000000001</v>
      </c>
      <c r="BX119" s="38" t="s">
        <v>101</v>
      </c>
      <c r="BY119" s="38">
        <v>0.16500000000000001</v>
      </c>
      <c r="BZ119" s="38" t="s">
        <v>101</v>
      </c>
      <c r="CA119" s="38">
        <v>0.46500000000000002</v>
      </c>
      <c r="CB119" s="38" t="s">
        <v>101</v>
      </c>
      <c r="CC119" s="38">
        <v>0.61199999999999999</v>
      </c>
      <c r="CD119" s="38">
        <v>4.609</v>
      </c>
      <c r="CE119" s="38">
        <v>0.20300000000000001</v>
      </c>
      <c r="CF119" s="38">
        <v>1.6</v>
      </c>
      <c r="CG119" s="38">
        <v>0.115</v>
      </c>
      <c r="CH119" s="38">
        <v>10.41</v>
      </c>
      <c r="CI119" s="38">
        <v>0.64700000000000002</v>
      </c>
      <c r="CJ119" s="38" t="s">
        <v>101</v>
      </c>
      <c r="CK119" s="38">
        <v>9.2999999999999999E-2</v>
      </c>
      <c r="CL119" s="38">
        <v>23.292000000000002</v>
      </c>
      <c r="CM119" s="38">
        <v>0.57999999999999996</v>
      </c>
      <c r="CN119" s="38">
        <v>0.187</v>
      </c>
      <c r="CO119" s="38">
        <v>2.5999999999999999E-2</v>
      </c>
      <c r="CP119" s="38" t="s">
        <v>101</v>
      </c>
      <c r="CQ119" s="38">
        <v>2.1999999999999999E-2</v>
      </c>
      <c r="CR119" s="38" t="s">
        <v>101</v>
      </c>
      <c r="CS119" s="38">
        <v>1.069</v>
      </c>
      <c r="CT119" s="576">
        <f t="shared" si="3"/>
        <v>99.138000000000005</v>
      </c>
      <c r="CU119" s="1801"/>
    </row>
    <row r="120" spans="1:99" s="38" customFormat="1" ht="15" thickBot="1" x14ac:dyDescent="0.25">
      <c r="A120" s="698">
        <v>3</v>
      </c>
      <c r="B120" s="257">
        <v>2203</v>
      </c>
      <c r="C120" s="557">
        <v>44953</v>
      </c>
      <c r="D120" s="585">
        <v>0.66666666666666663</v>
      </c>
      <c r="E120" s="268" t="s">
        <v>95</v>
      </c>
      <c r="F120" s="38">
        <v>60</v>
      </c>
      <c r="G120" s="38" t="s">
        <v>96</v>
      </c>
      <c r="H120" s="38" t="s">
        <v>97</v>
      </c>
      <c r="I120" s="39" t="s">
        <v>98</v>
      </c>
      <c r="J120" s="39" t="s">
        <v>324</v>
      </c>
      <c r="K120" s="39" t="s">
        <v>182</v>
      </c>
      <c r="L120" s="39" t="s">
        <v>125</v>
      </c>
      <c r="M120" s="39" t="s">
        <v>181</v>
      </c>
      <c r="N120" s="39" t="s">
        <v>679</v>
      </c>
      <c r="O120" s="39" t="s">
        <v>100</v>
      </c>
      <c r="P120" s="38" t="s">
        <v>101</v>
      </c>
      <c r="Q120" s="38">
        <v>8.4000000000000005E-2</v>
      </c>
      <c r="R120" s="38" t="s">
        <v>101</v>
      </c>
      <c r="S120" s="38">
        <v>5.6000000000000001E-2</v>
      </c>
      <c r="T120" s="38" t="s">
        <v>101</v>
      </c>
      <c r="U120" s="38">
        <v>6.0999999999999999E-2</v>
      </c>
      <c r="V120" s="38" t="s">
        <v>101</v>
      </c>
      <c r="W120" s="38">
        <v>4.2000000000000003E-2</v>
      </c>
      <c r="X120" s="38">
        <v>4.9000000000000002E-2</v>
      </c>
      <c r="Y120" s="38">
        <v>1.7000000000000001E-2</v>
      </c>
      <c r="Z120" s="38" t="s">
        <v>101</v>
      </c>
      <c r="AA120" s="38">
        <v>7.0000000000000001E-3</v>
      </c>
      <c r="AB120" s="38" t="s">
        <v>101</v>
      </c>
      <c r="AC120" s="38">
        <v>7.0000000000000001E-3</v>
      </c>
      <c r="AD120" s="38" t="s">
        <v>101</v>
      </c>
      <c r="AE120" s="38">
        <v>3.0000000000000001E-3</v>
      </c>
      <c r="AF120" s="38" t="s">
        <v>101</v>
      </c>
      <c r="AG120" s="38">
        <v>2E-3</v>
      </c>
      <c r="AH120" s="38">
        <v>60.883000000000003</v>
      </c>
      <c r="AI120" s="38">
        <v>0.39600000000000002</v>
      </c>
      <c r="AJ120" s="38" t="s">
        <v>101</v>
      </c>
      <c r="AK120" s="38">
        <v>2E-3</v>
      </c>
      <c r="AL120" s="38" t="s">
        <v>101</v>
      </c>
      <c r="AM120" s="38">
        <v>2E-3</v>
      </c>
      <c r="AN120" s="38" t="s">
        <v>101</v>
      </c>
      <c r="AO120" s="38">
        <v>2E-3</v>
      </c>
      <c r="AP120" s="38" t="s">
        <v>101</v>
      </c>
      <c r="AQ120" s="38">
        <v>2E-3</v>
      </c>
      <c r="AR120" s="38" t="s">
        <v>101</v>
      </c>
      <c r="AS120" s="38">
        <v>2E-3</v>
      </c>
      <c r="AT120" s="38">
        <v>5.8000000000000003E-2</v>
      </c>
      <c r="AU120" s="38">
        <v>1E-3</v>
      </c>
      <c r="AV120" s="38" t="s">
        <v>101</v>
      </c>
      <c r="AW120" s="38">
        <v>2E-3</v>
      </c>
      <c r="AX120" s="38">
        <v>2E-3</v>
      </c>
      <c r="AY120" s="38">
        <v>1E-3</v>
      </c>
      <c r="AZ120" s="38" t="s">
        <v>101</v>
      </c>
      <c r="BA120" s="38">
        <v>3.0000000000000001E-3</v>
      </c>
      <c r="BB120" s="38" t="s">
        <v>101</v>
      </c>
      <c r="BC120" s="38">
        <v>2E-3</v>
      </c>
      <c r="BD120" s="38" t="s">
        <v>101</v>
      </c>
      <c r="BE120" s="38">
        <v>2E-3</v>
      </c>
      <c r="BF120" s="38" t="s">
        <v>101</v>
      </c>
      <c r="BG120" s="38">
        <v>2E-3</v>
      </c>
      <c r="BH120" s="38" t="s">
        <v>101</v>
      </c>
      <c r="BI120" s="38">
        <v>2E-3</v>
      </c>
      <c r="BJ120" s="38" t="s">
        <v>101</v>
      </c>
      <c r="BK120" s="38">
        <v>8.0000000000000002E-3</v>
      </c>
      <c r="BL120" s="38" t="s">
        <v>101</v>
      </c>
      <c r="BM120" s="38">
        <v>2E-3</v>
      </c>
      <c r="BN120" s="38" t="s">
        <v>101</v>
      </c>
      <c r="BO120" s="38">
        <v>4.0000000000000001E-3</v>
      </c>
      <c r="BP120" s="38" t="s">
        <v>101</v>
      </c>
      <c r="BQ120" s="38">
        <v>7.0000000000000001E-3</v>
      </c>
      <c r="BR120" s="38" t="s">
        <v>101</v>
      </c>
      <c r="BS120" s="38">
        <v>1.7000000000000001E-2</v>
      </c>
      <c r="BT120" s="38">
        <v>0.39300000000000002</v>
      </c>
      <c r="BU120" s="38">
        <v>7.3999999999999996E-2</v>
      </c>
      <c r="BV120" s="38" t="s">
        <v>101</v>
      </c>
      <c r="BW120" s="38">
        <v>0.34599999999999997</v>
      </c>
      <c r="BX120" s="38" t="s">
        <v>101</v>
      </c>
      <c r="BY120" s="38">
        <v>8.1000000000000003E-2</v>
      </c>
      <c r="BZ120" s="38" t="s">
        <v>101</v>
      </c>
      <c r="CA120" s="38">
        <v>0.25900000000000001</v>
      </c>
      <c r="CB120" s="38" t="s">
        <v>101</v>
      </c>
      <c r="CC120" s="38">
        <v>0.47499999999999998</v>
      </c>
      <c r="CD120" s="38">
        <v>3.597</v>
      </c>
      <c r="CE120" s="38">
        <v>0.14599999999999999</v>
      </c>
      <c r="CF120" s="38">
        <v>1.9059999999999999</v>
      </c>
      <c r="CG120" s="38">
        <v>9.5000000000000001E-2</v>
      </c>
      <c r="CH120" s="38">
        <v>9.4120000000000008</v>
      </c>
      <c r="CI120" s="38">
        <v>0.67</v>
      </c>
      <c r="CJ120" s="38" t="s">
        <v>101</v>
      </c>
      <c r="CK120" s="38">
        <v>0.104</v>
      </c>
      <c r="CL120" s="38">
        <v>23.7</v>
      </c>
      <c r="CM120" s="38">
        <v>0.56999999999999995</v>
      </c>
      <c r="CN120" s="38" t="s">
        <v>101</v>
      </c>
      <c r="CO120" s="38">
        <v>2.3E-2</v>
      </c>
      <c r="CP120" s="38" t="s">
        <v>101</v>
      </c>
      <c r="CQ120" s="38">
        <v>2.1000000000000001E-2</v>
      </c>
      <c r="CR120" s="38" t="s">
        <v>101</v>
      </c>
      <c r="CS120" s="38">
        <v>1.3009999999999999</v>
      </c>
      <c r="CT120" s="576">
        <f t="shared" si="3"/>
        <v>100.00000000000001</v>
      </c>
      <c r="CU120" s="1801"/>
    </row>
    <row r="121" spans="1:99" s="36" customFormat="1" x14ac:dyDescent="0.2">
      <c r="A121" s="695">
        <v>3</v>
      </c>
      <c r="B121" s="256">
        <v>2149</v>
      </c>
      <c r="C121" s="556">
        <v>44953</v>
      </c>
      <c r="D121" s="584">
        <v>0.38194444444444442</v>
      </c>
      <c r="E121" s="267" t="s">
        <v>95</v>
      </c>
      <c r="F121" s="36">
        <v>60</v>
      </c>
      <c r="G121" s="36" t="s">
        <v>96</v>
      </c>
      <c r="H121" s="36" t="s">
        <v>97</v>
      </c>
      <c r="I121" s="37" t="s">
        <v>98</v>
      </c>
      <c r="J121" s="37" t="s">
        <v>275</v>
      </c>
      <c r="K121" s="37" t="s">
        <v>182</v>
      </c>
      <c r="L121" s="37" t="s">
        <v>125</v>
      </c>
      <c r="M121" s="37" t="s">
        <v>181</v>
      </c>
      <c r="N121" s="37" t="s">
        <v>1552</v>
      </c>
      <c r="O121" s="37" t="s">
        <v>100</v>
      </c>
      <c r="P121" s="36" t="s">
        <v>101</v>
      </c>
      <c r="Q121" s="36">
        <v>5.8999999999999997E-2</v>
      </c>
      <c r="R121" s="36" t="s">
        <v>101</v>
      </c>
      <c r="S121" s="36">
        <v>4.7E-2</v>
      </c>
      <c r="T121" s="36" t="s">
        <v>101</v>
      </c>
      <c r="U121" s="36">
        <v>5.1999999999999998E-2</v>
      </c>
      <c r="V121" s="36" t="s">
        <v>101</v>
      </c>
      <c r="W121" s="36">
        <v>3.2000000000000001E-2</v>
      </c>
      <c r="X121" s="36">
        <v>2.5000000000000001E-2</v>
      </c>
      <c r="Y121" s="36">
        <v>1.4999999999999999E-2</v>
      </c>
      <c r="Z121" s="36" t="s">
        <v>101</v>
      </c>
      <c r="AA121" s="36">
        <v>6.0000000000000001E-3</v>
      </c>
      <c r="AB121" s="36" t="s">
        <v>101</v>
      </c>
      <c r="AC121" s="36">
        <v>8.0000000000000002E-3</v>
      </c>
      <c r="AD121" s="36" t="s">
        <v>101</v>
      </c>
      <c r="AE121" s="36">
        <v>4.0000000000000001E-3</v>
      </c>
      <c r="AF121" s="36" t="s">
        <v>101</v>
      </c>
      <c r="AG121" s="36">
        <v>2E-3</v>
      </c>
      <c r="AH121" s="36">
        <v>59.938000000000002</v>
      </c>
      <c r="AI121" s="36">
        <v>0.44900000000000001</v>
      </c>
      <c r="AJ121" s="36" t="s">
        <v>101</v>
      </c>
      <c r="AK121" s="36">
        <v>2E-3</v>
      </c>
      <c r="AL121" s="36" t="s">
        <v>101</v>
      </c>
      <c r="AM121" s="36">
        <v>2E-3</v>
      </c>
      <c r="AN121" s="36" t="s">
        <v>101</v>
      </c>
      <c r="AO121" s="36">
        <v>2E-3</v>
      </c>
      <c r="AP121" s="36" t="s">
        <v>101</v>
      </c>
      <c r="AQ121" s="36">
        <v>2E-3</v>
      </c>
      <c r="AR121" s="36" t="s">
        <v>101</v>
      </c>
      <c r="AS121" s="36">
        <v>2E-3</v>
      </c>
      <c r="AT121" s="36">
        <v>5.8999999999999997E-2</v>
      </c>
      <c r="AU121" s="36">
        <v>2E-3</v>
      </c>
      <c r="AV121" s="36" t="s">
        <v>101</v>
      </c>
      <c r="AW121" s="36">
        <v>2E-3</v>
      </c>
      <c r="AX121" s="36" t="s">
        <v>101</v>
      </c>
      <c r="AY121" s="36">
        <v>2E-3</v>
      </c>
      <c r="AZ121" s="36" t="s">
        <v>101</v>
      </c>
      <c r="BA121" s="36">
        <v>4.0000000000000001E-3</v>
      </c>
      <c r="BB121" s="36" t="s">
        <v>101</v>
      </c>
      <c r="BC121" s="36">
        <v>2E-3</v>
      </c>
      <c r="BD121" s="36" t="s">
        <v>101</v>
      </c>
      <c r="BE121" s="36">
        <v>2E-3</v>
      </c>
      <c r="BF121" s="36" t="s">
        <v>101</v>
      </c>
      <c r="BG121" s="36">
        <v>2E-3</v>
      </c>
      <c r="BH121" s="36" t="s">
        <v>101</v>
      </c>
      <c r="BI121" s="36">
        <v>2E-3</v>
      </c>
      <c r="BJ121" s="36" t="s">
        <v>101</v>
      </c>
      <c r="BK121" s="36">
        <v>0.01</v>
      </c>
      <c r="BL121" s="36" t="s">
        <v>101</v>
      </c>
      <c r="BM121" s="36">
        <v>2E-3</v>
      </c>
      <c r="BN121" s="36" t="s">
        <v>101</v>
      </c>
      <c r="BO121" s="36">
        <v>4.0000000000000001E-3</v>
      </c>
      <c r="BP121" s="36" t="s">
        <v>101</v>
      </c>
      <c r="BQ121" s="36">
        <v>7.0000000000000001E-3</v>
      </c>
      <c r="BR121" s="36" t="s">
        <v>101</v>
      </c>
      <c r="BS121" s="36">
        <v>1.9E-2</v>
      </c>
      <c r="BT121" s="36">
        <v>0.28299999999999997</v>
      </c>
      <c r="BU121" s="36">
        <v>8.3000000000000004E-2</v>
      </c>
      <c r="BV121" s="36" t="s">
        <v>101</v>
      </c>
      <c r="BW121" s="36">
        <v>0.39200000000000002</v>
      </c>
      <c r="BX121" s="36" t="s">
        <v>101</v>
      </c>
      <c r="BY121" s="36">
        <v>7.0000000000000007E-2</v>
      </c>
      <c r="BZ121" s="36" t="s">
        <v>101</v>
      </c>
      <c r="CA121" s="36">
        <v>0.215</v>
      </c>
      <c r="CB121" s="36" t="s">
        <v>101</v>
      </c>
      <c r="CC121" s="36">
        <v>0.371</v>
      </c>
      <c r="CD121" s="36">
        <v>6.1040000000000001</v>
      </c>
      <c r="CE121" s="36">
        <v>0.19600000000000001</v>
      </c>
      <c r="CF121" s="36">
        <v>0.40100000000000002</v>
      </c>
      <c r="CG121" s="36">
        <v>5.6000000000000001E-2</v>
      </c>
      <c r="CH121" s="36">
        <v>9.8550000000000004</v>
      </c>
      <c r="CI121" s="36">
        <v>0.61199999999999999</v>
      </c>
      <c r="CJ121" s="36" t="s">
        <v>101</v>
      </c>
      <c r="CK121" s="36">
        <v>9.2999999999999999E-2</v>
      </c>
      <c r="CL121" s="36">
        <v>23.155000000000001</v>
      </c>
      <c r="CM121" s="36">
        <v>0.52300000000000002</v>
      </c>
      <c r="CN121" s="36" t="s">
        <v>101</v>
      </c>
      <c r="CO121" s="36">
        <v>2.1000000000000001E-2</v>
      </c>
      <c r="CP121" s="36">
        <v>5.5E-2</v>
      </c>
      <c r="CQ121" s="36">
        <v>1.7999999999999999E-2</v>
      </c>
      <c r="CR121" s="36" t="s">
        <v>101</v>
      </c>
      <c r="CS121" s="36">
        <v>1.0309999999999999</v>
      </c>
      <c r="CT121" s="572">
        <f t="shared" si="3"/>
        <v>99.875000000000014</v>
      </c>
      <c r="CU121" s="1801"/>
    </row>
    <row r="122" spans="1:99" s="38" customFormat="1" x14ac:dyDescent="0.2">
      <c r="A122" s="698">
        <v>3</v>
      </c>
      <c r="B122" s="257">
        <v>2150</v>
      </c>
      <c r="C122" s="557">
        <v>44953</v>
      </c>
      <c r="D122" s="585">
        <v>0.3888888888888889</v>
      </c>
      <c r="E122" s="268" t="s">
        <v>95</v>
      </c>
      <c r="F122" s="38">
        <v>60</v>
      </c>
      <c r="G122" s="38" t="s">
        <v>96</v>
      </c>
      <c r="H122" s="38" t="s">
        <v>97</v>
      </c>
      <c r="I122" s="39" t="s">
        <v>98</v>
      </c>
      <c r="J122" s="39" t="s">
        <v>275</v>
      </c>
      <c r="K122" s="39" t="s">
        <v>182</v>
      </c>
      <c r="L122" s="39" t="s">
        <v>125</v>
      </c>
      <c r="M122" s="39" t="s">
        <v>181</v>
      </c>
      <c r="N122" s="39" t="s">
        <v>1553</v>
      </c>
      <c r="O122" s="39" t="s">
        <v>100</v>
      </c>
      <c r="P122" s="38" t="s">
        <v>101</v>
      </c>
      <c r="Q122" s="38">
        <v>5.8000000000000003E-2</v>
      </c>
      <c r="R122" s="38" t="s">
        <v>101</v>
      </c>
      <c r="S122" s="38">
        <v>4.5999999999999999E-2</v>
      </c>
      <c r="T122" s="38" t="s">
        <v>101</v>
      </c>
      <c r="U122" s="38">
        <v>4.5999999999999999E-2</v>
      </c>
      <c r="V122" s="38" t="s">
        <v>101</v>
      </c>
      <c r="W122" s="38">
        <v>4.5999999999999999E-2</v>
      </c>
      <c r="X122" s="38" t="s">
        <v>101</v>
      </c>
      <c r="Y122" s="38">
        <v>2.1000000000000001E-2</v>
      </c>
      <c r="Z122" s="38" t="s">
        <v>101</v>
      </c>
      <c r="AA122" s="38">
        <v>6.0000000000000001E-3</v>
      </c>
      <c r="AB122" s="38" t="s">
        <v>101</v>
      </c>
      <c r="AC122" s="38">
        <v>6.0000000000000001E-3</v>
      </c>
      <c r="AD122" s="38" t="s">
        <v>101</v>
      </c>
      <c r="AE122" s="38">
        <v>4.0000000000000001E-3</v>
      </c>
      <c r="AF122" s="38" t="s">
        <v>101</v>
      </c>
      <c r="AG122" s="38">
        <v>2E-3</v>
      </c>
      <c r="AH122" s="38">
        <v>59.421999999999997</v>
      </c>
      <c r="AI122" s="38">
        <v>0.4</v>
      </c>
      <c r="AJ122" s="38" t="s">
        <v>101</v>
      </c>
      <c r="AK122" s="38">
        <v>2E-3</v>
      </c>
      <c r="AL122" s="38" t="s">
        <v>101</v>
      </c>
      <c r="AM122" s="38">
        <v>2E-3</v>
      </c>
      <c r="AN122" s="38" t="s">
        <v>101</v>
      </c>
      <c r="AO122" s="38">
        <v>2E-3</v>
      </c>
      <c r="AP122" s="38" t="s">
        <v>101</v>
      </c>
      <c r="AQ122" s="38">
        <v>2E-3</v>
      </c>
      <c r="AR122" s="38" t="s">
        <v>101</v>
      </c>
      <c r="AS122" s="38">
        <v>2E-3</v>
      </c>
      <c r="AT122" s="38">
        <v>5.8000000000000003E-2</v>
      </c>
      <c r="AU122" s="38">
        <v>1E-3</v>
      </c>
      <c r="AV122" s="38" t="s">
        <v>101</v>
      </c>
      <c r="AW122" s="38">
        <v>2E-3</v>
      </c>
      <c r="AX122" s="38" t="s">
        <v>101</v>
      </c>
      <c r="AY122" s="38">
        <v>2E-3</v>
      </c>
      <c r="AZ122" s="38" t="s">
        <v>101</v>
      </c>
      <c r="BA122" s="38">
        <v>4.0000000000000001E-3</v>
      </c>
      <c r="BB122" s="38" t="s">
        <v>101</v>
      </c>
      <c r="BC122" s="38">
        <v>2E-3</v>
      </c>
      <c r="BD122" s="38" t="s">
        <v>101</v>
      </c>
      <c r="BE122" s="38">
        <v>2E-3</v>
      </c>
      <c r="BF122" s="38" t="s">
        <v>101</v>
      </c>
      <c r="BG122" s="38">
        <v>2E-3</v>
      </c>
      <c r="BH122" s="38" t="s">
        <v>101</v>
      </c>
      <c r="BI122" s="38">
        <v>2E-3</v>
      </c>
      <c r="BJ122" s="38" t="s">
        <v>101</v>
      </c>
      <c r="BK122" s="38">
        <v>8.0000000000000002E-3</v>
      </c>
      <c r="BL122" s="38" t="s">
        <v>101</v>
      </c>
      <c r="BM122" s="38">
        <v>2E-3</v>
      </c>
      <c r="BN122" s="38" t="s">
        <v>101</v>
      </c>
      <c r="BO122" s="38">
        <v>4.0000000000000001E-3</v>
      </c>
      <c r="BP122" s="38" t="s">
        <v>101</v>
      </c>
      <c r="BQ122" s="38">
        <v>7.0000000000000001E-3</v>
      </c>
      <c r="BR122" s="38" t="s">
        <v>101</v>
      </c>
      <c r="BS122" s="38">
        <v>1.7000000000000001E-2</v>
      </c>
      <c r="BT122" s="38">
        <v>0.26</v>
      </c>
      <c r="BU122" s="38">
        <v>7.3999999999999996E-2</v>
      </c>
      <c r="BV122" s="38" t="s">
        <v>101</v>
      </c>
      <c r="BW122" s="38">
        <v>0.34799999999999998</v>
      </c>
      <c r="BX122" s="38" t="s">
        <v>101</v>
      </c>
      <c r="BY122" s="38">
        <v>6.7000000000000004E-2</v>
      </c>
      <c r="BZ122" s="38" t="s">
        <v>101</v>
      </c>
      <c r="CA122" s="38">
        <v>0.20699999999999999</v>
      </c>
      <c r="CB122" s="38" t="s">
        <v>101</v>
      </c>
      <c r="CC122" s="38">
        <v>0.40600000000000003</v>
      </c>
      <c r="CD122" s="38">
        <v>6.1269999999999998</v>
      </c>
      <c r="CE122" s="38">
        <v>0.19</v>
      </c>
      <c r="CF122" s="38">
        <v>0.35499999999999998</v>
      </c>
      <c r="CG122" s="38">
        <v>5.6000000000000001E-2</v>
      </c>
      <c r="CH122" s="38">
        <v>10.186999999999999</v>
      </c>
      <c r="CI122" s="38">
        <v>0.68799999999999994</v>
      </c>
      <c r="CJ122" s="38" t="s">
        <v>101</v>
      </c>
      <c r="CK122" s="38">
        <v>0.108</v>
      </c>
      <c r="CL122" s="38">
        <v>23.431999999999999</v>
      </c>
      <c r="CM122" s="38">
        <v>0.55000000000000004</v>
      </c>
      <c r="CN122" s="38" t="s">
        <v>101</v>
      </c>
      <c r="CO122" s="38">
        <v>2.5999999999999999E-2</v>
      </c>
      <c r="CP122" s="38">
        <v>4.7E-2</v>
      </c>
      <c r="CQ122" s="38">
        <v>2.1000000000000001E-2</v>
      </c>
      <c r="CR122" s="38" t="s">
        <v>101</v>
      </c>
      <c r="CS122" s="38">
        <v>0.90700000000000003</v>
      </c>
      <c r="CT122" s="576">
        <f t="shared" si="3"/>
        <v>99.887999999999991</v>
      </c>
      <c r="CU122" s="1801"/>
    </row>
    <row r="123" spans="1:99" s="38" customFormat="1" x14ac:dyDescent="0.2">
      <c r="A123" s="698">
        <v>3</v>
      </c>
      <c r="B123" s="257">
        <v>2170</v>
      </c>
      <c r="C123" s="557">
        <v>44953</v>
      </c>
      <c r="D123" s="585">
        <v>0.50416666666666665</v>
      </c>
      <c r="E123" s="268" t="s">
        <v>95</v>
      </c>
      <c r="F123" s="38">
        <v>60</v>
      </c>
      <c r="G123" s="38" t="s">
        <v>96</v>
      </c>
      <c r="H123" s="38" t="s">
        <v>97</v>
      </c>
      <c r="I123" s="39" t="s">
        <v>98</v>
      </c>
      <c r="J123" s="39" t="s">
        <v>275</v>
      </c>
      <c r="K123" s="39" t="s">
        <v>182</v>
      </c>
      <c r="L123" s="39" t="s">
        <v>125</v>
      </c>
      <c r="M123" s="39" t="s">
        <v>181</v>
      </c>
      <c r="N123" s="39" t="s">
        <v>1554</v>
      </c>
      <c r="O123" s="39" t="s">
        <v>100</v>
      </c>
      <c r="P123" s="38" t="s">
        <v>101</v>
      </c>
      <c r="Q123" s="38">
        <v>6.5000000000000002E-2</v>
      </c>
      <c r="R123" s="38" t="s">
        <v>101</v>
      </c>
      <c r="S123" s="38">
        <v>5.0999999999999997E-2</v>
      </c>
      <c r="T123" s="38" t="s">
        <v>101</v>
      </c>
      <c r="U123" s="38">
        <v>6.4000000000000001E-2</v>
      </c>
      <c r="V123" s="38" t="s">
        <v>101</v>
      </c>
      <c r="W123" s="38">
        <v>5.2999999999999999E-2</v>
      </c>
      <c r="X123" s="38">
        <v>2.5999999999999999E-2</v>
      </c>
      <c r="Y123" s="38">
        <v>1.6E-2</v>
      </c>
      <c r="Z123" s="38" t="s">
        <v>101</v>
      </c>
      <c r="AA123" s="38">
        <v>7.0000000000000001E-3</v>
      </c>
      <c r="AB123" s="38" t="s">
        <v>101</v>
      </c>
      <c r="AC123" s="38">
        <v>7.0000000000000001E-3</v>
      </c>
      <c r="AD123" s="38" t="s">
        <v>101</v>
      </c>
      <c r="AE123" s="38">
        <v>3.0000000000000001E-3</v>
      </c>
      <c r="AF123" s="38" t="s">
        <v>101</v>
      </c>
      <c r="AG123" s="38">
        <v>2E-3</v>
      </c>
      <c r="AH123" s="38">
        <v>57.033000000000001</v>
      </c>
      <c r="AI123" s="38">
        <v>0.45800000000000002</v>
      </c>
      <c r="AJ123" s="38" t="s">
        <v>101</v>
      </c>
      <c r="AK123" s="38">
        <v>2E-3</v>
      </c>
      <c r="AL123" s="38" t="s">
        <v>101</v>
      </c>
      <c r="AM123" s="38">
        <v>2E-3</v>
      </c>
      <c r="AN123" s="38" t="s">
        <v>101</v>
      </c>
      <c r="AO123" s="38">
        <v>2E-3</v>
      </c>
      <c r="AP123" s="38" t="s">
        <v>101</v>
      </c>
      <c r="AQ123" s="38">
        <v>2E-3</v>
      </c>
      <c r="AR123" s="38" t="s">
        <v>101</v>
      </c>
      <c r="AS123" s="38">
        <v>2E-3</v>
      </c>
      <c r="AT123" s="38">
        <v>5.8000000000000003E-2</v>
      </c>
      <c r="AU123" s="38">
        <v>2E-3</v>
      </c>
      <c r="AV123" s="38" t="s">
        <v>101</v>
      </c>
      <c r="AW123" s="38">
        <v>2E-3</v>
      </c>
      <c r="AX123" s="38" t="s">
        <v>101</v>
      </c>
      <c r="AY123" s="38">
        <v>2E-3</v>
      </c>
      <c r="AZ123" s="38" t="s">
        <v>101</v>
      </c>
      <c r="BA123" s="38">
        <v>4.0000000000000001E-3</v>
      </c>
      <c r="BB123" s="38" t="s">
        <v>101</v>
      </c>
      <c r="BC123" s="38">
        <v>2E-3</v>
      </c>
      <c r="BD123" s="38" t="s">
        <v>101</v>
      </c>
      <c r="BE123" s="38">
        <v>2E-3</v>
      </c>
      <c r="BF123" s="38" t="s">
        <v>101</v>
      </c>
      <c r="BG123" s="38">
        <v>2E-3</v>
      </c>
      <c r="BH123" s="38" t="s">
        <v>101</v>
      </c>
      <c r="BI123" s="38">
        <v>2E-3</v>
      </c>
      <c r="BJ123" s="38" t="s">
        <v>101</v>
      </c>
      <c r="BK123" s="38">
        <v>8.9999999999999993E-3</v>
      </c>
      <c r="BL123" s="38" t="s">
        <v>101</v>
      </c>
      <c r="BM123" s="38">
        <v>2E-3</v>
      </c>
      <c r="BN123" s="38" t="s">
        <v>101</v>
      </c>
      <c r="BO123" s="38">
        <v>4.0000000000000001E-3</v>
      </c>
      <c r="BP123" s="38" t="s">
        <v>101</v>
      </c>
      <c r="BQ123" s="38">
        <v>7.0000000000000001E-3</v>
      </c>
      <c r="BR123" s="38" t="s">
        <v>101</v>
      </c>
      <c r="BS123" s="38">
        <v>1.9E-2</v>
      </c>
      <c r="BT123" s="38">
        <v>0.26400000000000001</v>
      </c>
      <c r="BU123" s="38">
        <v>8.2000000000000003E-2</v>
      </c>
      <c r="BV123" s="38" t="s">
        <v>101</v>
      </c>
      <c r="BW123" s="38">
        <v>0.38700000000000001</v>
      </c>
      <c r="BX123" s="38" t="s">
        <v>101</v>
      </c>
      <c r="BY123" s="38">
        <v>7.2999999999999995E-2</v>
      </c>
      <c r="BZ123" s="38" t="s">
        <v>101</v>
      </c>
      <c r="CA123" s="38">
        <v>0.22800000000000001</v>
      </c>
      <c r="CB123" s="38" t="s">
        <v>101</v>
      </c>
      <c r="CC123" s="38">
        <v>0.48199999999999998</v>
      </c>
      <c r="CD123" s="38">
        <v>6.4340000000000002</v>
      </c>
      <c r="CE123" s="38">
        <v>0.21299999999999999</v>
      </c>
      <c r="CF123" s="38">
        <v>0.34399999999999997</v>
      </c>
      <c r="CG123" s="38">
        <v>6.0999999999999999E-2</v>
      </c>
      <c r="CH123" s="38">
        <v>11.205</v>
      </c>
      <c r="CI123" s="38">
        <v>0.64300000000000002</v>
      </c>
      <c r="CJ123" s="38" t="s">
        <v>101</v>
      </c>
      <c r="CK123" s="38">
        <v>9.6000000000000002E-2</v>
      </c>
      <c r="CL123" s="38">
        <v>24.523</v>
      </c>
      <c r="CM123" s="38">
        <v>0.55000000000000004</v>
      </c>
      <c r="CN123" s="38" t="s">
        <v>101</v>
      </c>
      <c r="CO123" s="38">
        <v>2.4E-2</v>
      </c>
      <c r="CP123" s="38">
        <v>3.5000000000000003E-2</v>
      </c>
      <c r="CQ123" s="38">
        <v>1.7000000000000001E-2</v>
      </c>
      <c r="CR123" s="38" t="s">
        <v>101</v>
      </c>
      <c r="CS123" s="38">
        <v>0.72899999999999998</v>
      </c>
      <c r="CT123" s="576">
        <f t="shared" si="3"/>
        <v>99.921999999999997</v>
      </c>
      <c r="CU123" s="1801"/>
    </row>
    <row r="124" spans="1:99" s="41" customFormat="1" ht="15" thickBot="1" x14ac:dyDescent="0.25">
      <c r="A124" s="699">
        <v>3</v>
      </c>
      <c r="B124" s="258">
        <v>2171</v>
      </c>
      <c r="C124" s="558">
        <v>44953</v>
      </c>
      <c r="D124" s="586">
        <v>0.59027777777777779</v>
      </c>
      <c r="E124" s="269" t="s">
        <v>95</v>
      </c>
      <c r="F124" s="41">
        <v>60</v>
      </c>
      <c r="G124" s="41" t="s">
        <v>96</v>
      </c>
      <c r="H124" s="41" t="s">
        <v>97</v>
      </c>
      <c r="I124" s="42" t="s">
        <v>98</v>
      </c>
      <c r="J124" s="42" t="s">
        <v>275</v>
      </c>
      <c r="K124" s="42" t="s">
        <v>182</v>
      </c>
      <c r="L124" s="42" t="s">
        <v>125</v>
      </c>
      <c r="M124" s="42" t="s">
        <v>181</v>
      </c>
      <c r="N124" s="42" t="s">
        <v>1555</v>
      </c>
      <c r="O124" s="42" t="s">
        <v>100</v>
      </c>
      <c r="P124" s="41" t="s">
        <v>101</v>
      </c>
      <c r="Q124" s="41">
        <v>0.06</v>
      </c>
      <c r="R124" s="41" t="s">
        <v>101</v>
      </c>
      <c r="S124" s="41">
        <v>4.8000000000000001E-2</v>
      </c>
      <c r="T124" s="41" t="s">
        <v>101</v>
      </c>
      <c r="U124" s="41">
        <v>3.6999999999999998E-2</v>
      </c>
      <c r="V124" s="41" t="s">
        <v>101</v>
      </c>
      <c r="W124" s="41">
        <v>4.2000000000000003E-2</v>
      </c>
      <c r="X124" s="41">
        <v>2.4E-2</v>
      </c>
      <c r="Y124" s="41">
        <v>1.4999999999999999E-2</v>
      </c>
      <c r="Z124" s="41" t="s">
        <v>101</v>
      </c>
      <c r="AA124" s="41">
        <v>6.0000000000000001E-3</v>
      </c>
      <c r="AB124" s="41" t="s">
        <v>101</v>
      </c>
      <c r="AC124" s="41">
        <v>6.0000000000000001E-3</v>
      </c>
      <c r="AD124" s="41" t="s">
        <v>101</v>
      </c>
      <c r="AE124" s="41">
        <v>3.0000000000000001E-3</v>
      </c>
      <c r="AF124" s="41" t="s">
        <v>101</v>
      </c>
      <c r="AG124" s="41">
        <v>2E-3</v>
      </c>
      <c r="AH124" s="41">
        <v>59.987000000000002</v>
      </c>
      <c r="AI124" s="41">
        <v>0.40300000000000002</v>
      </c>
      <c r="AJ124" s="41" t="s">
        <v>101</v>
      </c>
      <c r="AK124" s="41">
        <v>2E-3</v>
      </c>
      <c r="AL124" s="41" t="s">
        <v>101</v>
      </c>
      <c r="AM124" s="41">
        <v>2E-3</v>
      </c>
      <c r="AN124" s="41" t="s">
        <v>101</v>
      </c>
      <c r="AO124" s="41">
        <v>2E-3</v>
      </c>
      <c r="AP124" s="41" t="s">
        <v>101</v>
      </c>
      <c r="AQ124" s="41">
        <v>2E-3</v>
      </c>
      <c r="AR124" s="41" t="s">
        <v>101</v>
      </c>
      <c r="AS124" s="41">
        <v>2E-3</v>
      </c>
      <c r="AT124" s="41">
        <v>5.5E-2</v>
      </c>
      <c r="AU124" s="41">
        <v>1E-3</v>
      </c>
      <c r="AV124" s="41" t="s">
        <v>101</v>
      </c>
      <c r="AW124" s="41">
        <v>2E-3</v>
      </c>
      <c r="AX124" s="41" t="s">
        <v>101</v>
      </c>
      <c r="AY124" s="41">
        <v>2E-3</v>
      </c>
      <c r="AZ124" s="41" t="s">
        <v>101</v>
      </c>
      <c r="BA124" s="41">
        <v>3.0000000000000001E-3</v>
      </c>
      <c r="BB124" s="41" t="s">
        <v>101</v>
      </c>
      <c r="BC124" s="41">
        <v>2E-3</v>
      </c>
      <c r="BD124" s="41" t="s">
        <v>101</v>
      </c>
      <c r="BE124" s="41">
        <v>2E-3</v>
      </c>
      <c r="BF124" s="41" t="s">
        <v>101</v>
      </c>
      <c r="BG124" s="41">
        <v>2E-3</v>
      </c>
      <c r="BH124" s="41" t="s">
        <v>101</v>
      </c>
      <c r="BI124" s="41">
        <v>2E-3</v>
      </c>
      <c r="BJ124" s="41" t="s">
        <v>101</v>
      </c>
      <c r="BK124" s="41">
        <v>8.9999999999999993E-3</v>
      </c>
      <c r="BL124" s="41" t="s">
        <v>101</v>
      </c>
      <c r="BM124" s="41">
        <v>2E-3</v>
      </c>
      <c r="BN124" s="41" t="s">
        <v>101</v>
      </c>
      <c r="BO124" s="41">
        <v>4.0000000000000001E-3</v>
      </c>
      <c r="BP124" s="41" t="s">
        <v>101</v>
      </c>
      <c r="BQ124" s="41">
        <v>7.0000000000000001E-3</v>
      </c>
      <c r="BR124" s="41" t="s">
        <v>101</v>
      </c>
      <c r="BS124" s="41">
        <v>1.7999999999999999E-2</v>
      </c>
      <c r="BT124" s="41">
        <v>0.24399999999999999</v>
      </c>
      <c r="BU124" s="41">
        <v>7.4999999999999997E-2</v>
      </c>
      <c r="BV124" s="41" t="s">
        <v>101</v>
      </c>
      <c r="BW124" s="41">
        <v>0.35499999999999998</v>
      </c>
      <c r="BX124" s="41" t="s">
        <v>101</v>
      </c>
      <c r="BY124" s="41">
        <v>6.7000000000000004E-2</v>
      </c>
      <c r="BZ124" s="41" t="s">
        <v>101</v>
      </c>
      <c r="CA124" s="41">
        <v>0.20799999999999999</v>
      </c>
      <c r="CB124" s="41" t="s">
        <v>101</v>
      </c>
      <c r="CC124" s="41">
        <v>0.49</v>
      </c>
      <c r="CD124" s="41">
        <v>6.0650000000000004</v>
      </c>
      <c r="CE124" s="41">
        <v>0.192</v>
      </c>
      <c r="CF124" s="41">
        <v>0.38600000000000001</v>
      </c>
      <c r="CG124" s="41">
        <v>5.6000000000000001E-2</v>
      </c>
      <c r="CH124" s="41">
        <v>10.209</v>
      </c>
      <c r="CI124" s="41">
        <v>0.60199999999999998</v>
      </c>
      <c r="CJ124" s="41" t="s">
        <v>101</v>
      </c>
      <c r="CK124" s="41">
        <v>9.1999999999999998E-2</v>
      </c>
      <c r="CL124" s="41">
        <v>22.911000000000001</v>
      </c>
      <c r="CM124" s="41">
        <v>0.51800000000000002</v>
      </c>
      <c r="CN124" s="41" t="s">
        <v>101</v>
      </c>
      <c r="CO124" s="41">
        <v>2.4E-2</v>
      </c>
      <c r="CP124" s="41" t="s">
        <v>101</v>
      </c>
      <c r="CQ124" s="41">
        <v>2.4E-2</v>
      </c>
      <c r="CR124" s="41" t="s">
        <v>101</v>
      </c>
      <c r="CS124" s="41">
        <v>0.755</v>
      </c>
      <c r="CT124" s="575">
        <f t="shared" si="3"/>
        <v>99.881</v>
      </c>
      <c r="CU124" s="1801"/>
    </row>
    <row r="125" spans="1:99" s="36" customFormat="1" x14ac:dyDescent="0.2">
      <c r="A125" s="695">
        <v>3</v>
      </c>
      <c r="B125" s="256">
        <v>2151</v>
      </c>
      <c r="C125" s="556">
        <v>44953</v>
      </c>
      <c r="D125" s="584">
        <v>0.39583333333333331</v>
      </c>
      <c r="E125" s="267" t="s">
        <v>95</v>
      </c>
      <c r="F125" s="36">
        <v>60</v>
      </c>
      <c r="G125" s="36" t="s">
        <v>96</v>
      </c>
      <c r="H125" s="36" t="s">
        <v>97</v>
      </c>
      <c r="I125" s="37" t="s">
        <v>98</v>
      </c>
      <c r="J125" s="37" t="s">
        <v>127</v>
      </c>
      <c r="K125" s="37" t="s">
        <v>182</v>
      </c>
      <c r="L125" s="37" t="s">
        <v>125</v>
      </c>
      <c r="M125" s="37" t="s">
        <v>181</v>
      </c>
      <c r="N125" s="37" t="s">
        <v>1503</v>
      </c>
      <c r="O125" s="37" t="s">
        <v>100</v>
      </c>
      <c r="P125" s="36" t="s">
        <v>101</v>
      </c>
      <c r="Q125" s="36">
        <v>5.5E-2</v>
      </c>
      <c r="R125" s="36" t="s">
        <v>101</v>
      </c>
      <c r="S125" s="36">
        <v>4.2999999999999997E-2</v>
      </c>
      <c r="T125" s="36" t="s">
        <v>101</v>
      </c>
      <c r="U125" s="36">
        <v>4.5999999999999999E-2</v>
      </c>
      <c r="V125" s="36" t="s">
        <v>101</v>
      </c>
      <c r="W125" s="36">
        <v>4.8000000000000001E-2</v>
      </c>
      <c r="X125" s="36">
        <v>5.8000000000000003E-2</v>
      </c>
      <c r="Y125" s="36">
        <v>1.4999999999999999E-2</v>
      </c>
      <c r="Z125" s="36" t="s">
        <v>101</v>
      </c>
      <c r="AA125" s="36">
        <v>6.0000000000000001E-3</v>
      </c>
      <c r="AB125" s="36" t="s">
        <v>101</v>
      </c>
      <c r="AC125" s="36">
        <v>6.0000000000000001E-3</v>
      </c>
      <c r="AD125" s="36" t="s">
        <v>101</v>
      </c>
      <c r="AE125" s="36">
        <v>3.0000000000000001E-3</v>
      </c>
      <c r="AF125" s="36" t="s">
        <v>101</v>
      </c>
      <c r="AG125" s="36">
        <v>2E-3</v>
      </c>
      <c r="AH125" s="36">
        <v>59.905000000000001</v>
      </c>
      <c r="AI125" s="36">
        <v>0.39700000000000002</v>
      </c>
      <c r="AJ125" s="36" t="s">
        <v>101</v>
      </c>
      <c r="AK125" s="36">
        <v>2E-3</v>
      </c>
      <c r="AL125" s="36" t="s">
        <v>101</v>
      </c>
      <c r="AM125" s="36">
        <v>2E-3</v>
      </c>
      <c r="AN125" s="36" t="s">
        <v>101</v>
      </c>
      <c r="AO125" s="36">
        <v>2E-3</v>
      </c>
      <c r="AP125" s="36" t="s">
        <v>101</v>
      </c>
      <c r="AQ125" s="36">
        <v>2E-3</v>
      </c>
      <c r="AR125" s="36" t="s">
        <v>101</v>
      </c>
      <c r="AS125" s="36">
        <v>2E-3</v>
      </c>
      <c r="AT125" s="36">
        <v>4.8000000000000001E-2</v>
      </c>
      <c r="AU125" s="36">
        <v>1E-3</v>
      </c>
      <c r="AV125" s="36" t="s">
        <v>101</v>
      </c>
      <c r="AW125" s="36">
        <v>2E-3</v>
      </c>
      <c r="AX125" s="36" t="s">
        <v>101</v>
      </c>
      <c r="AY125" s="36">
        <v>2E-3</v>
      </c>
      <c r="AZ125" s="36" t="s">
        <v>101</v>
      </c>
      <c r="BA125" s="36">
        <v>4.0000000000000001E-3</v>
      </c>
      <c r="BB125" s="36" t="s">
        <v>101</v>
      </c>
      <c r="BC125" s="36">
        <v>2E-3</v>
      </c>
      <c r="BD125" s="36" t="s">
        <v>101</v>
      </c>
      <c r="BE125" s="36">
        <v>2E-3</v>
      </c>
      <c r="BF125" s="36" t="s">
        <v>101</v>
      </c>
      <c r="BG125" s="36">
        <v>2E-3</v>
      </c>
      <c r="BH125" s="36" t="s">
        <v>101</v>
      </c>
      <c r="BI125" s="36">
        <v>2E-3</v>
      </c>
      <c r="BJ125" s="36" t="s">
        <v>101</v>
      </c>
      <c r="BK125" s="36">
        <v>8.0000000000000002E-3</v>
      </c>
      <c r="BL125" s="36" t="s">
        <v>101</v>
      </c>
      <c r="BM125" s="36">
        <v>2E-3</v>
      </c>
      <c r="BN125" s="36" t="s">
        <v>101</v>
      </c>
      <c r="BO125" s="36">
        <v>4.0000000000000001E-3</v>
      </c>
      <c r="BP125" s="36" t="s">
        <v>101</v>
      </c>
      <c r="BQ125" s="36">
        <v>7.0000000000000001E-3</v>
      </c>
      <c r="BR125" s="36" t="s">
        <v>101</v>
      </c>
      <c r="BS125" s="36">
        <v>1.7000000000000001E-2</v>
      </c>
      <c r="BT125" s="36">
        <v>0.17799999999999999</v>
      </c>
      <c r="BU125" s="36">
        <v>7.3999999999999996E-2</v>
      </c>
      <c r="BV125" s="36" t="s">
        <v>101</v>
      </c>
      <c r="BW125" s="36">
        <v>0.36699999999999999</v>
      </c>
      <c r="BX125" s="36" t="s">
        <v>101</v>
      </c>
      <c r="BY125" s="36">
        <v>0.114</v>
      </c>
      <c r="BZ125" s="36" t="s">
        <v>101</v>
      </c>
      <c r="CA125" s="36">
        <v>0.28899999999999998</v>
      </c>
      <c r="CB125" s="36" t="s">
        <v>101</v>
      </c>
      <c r="CC125" s="36">
        <v>0.54600000000000004</v>
      </c>
      <c r="CD125" s="36">
        <v>4.8600000000000003</v>
      </c>
      <c r="CE125" s="36">
        <v>0.182</v>
      </c>
      <c r="CF125" s="36">
        <v>0.78400000000000003</v>
      </c>
      <c r="CG125" s="36">
        <v>8.1000000000000003E-2</v>
      </c>
      <c r="CH125" s="36">
        <v>9.1839999999999993</v>
      </c>
      <c r="CI125" s="36">
        <v>0.72</v>
      </c>
      <c r="CJ125" s="36" t="s">
        <v>101</v>
      </c>
      <c r="CK125" s="36">
        <v>0.11</v>
      </c>
      <c r="CL125" s="36">
        <v>23.827000000000002</v>
      </c>
      <c r="CM125" s="36">
        <v>0.59199999999999997</v>
      </c>
      <c r="CN125" s="36">
        <v>1.0780000000000001</v>
      </c>
      <c r="CO125" s="36">
        <v>5.5E-2</v>
      </c>
      <c r="CP125" s="36" t="s">
        <v>101</v>
      </c>
      <c r="CQ125" s="36">
        <v>3.7999999999999999E-2</v>
      </c>
      <c r="CR125" s="36" t="s">
        <v>101</v>
      </c>
      <c r="CS125" s="36">
        <v>1.6359999999999999</v>
      </c>
      <c r="CT125" s="572">
        <f t="shared" si="3"/>
        <v>99.922000000000011</v>
      </c>
      <c r="CU125" s="1801"/>
    </row>
    <row r="126" spans="1:99" s="38" customFormat="1" x14ac:dyDescent="0.2">
      <c r="A126" s="698">
        <v>3</v>
      </c>
      <c r="B126" s="257">
        <v>2152</v>
      </c>
      <c r="C126" s="557">
        <v>44953</v>
      </c>
      <c r="D126" s="585">
        <v>0.40277777777777773</v>
      </c>
      <c r="E126" s="268" t="s">
        <v>95</v>
      </c>
      <c r="F126" s="38">
        <v>60</v>
      </c>
      <c r="G126" s="38" t="s">
        <v>96</v>
      </c>
      <c r="H126" s="38" t="s">
        <v>97</v>
      </c>
      <c r="I126" s="39" t="s">
        <v>98</v>
      </c>
      <c r="J126" s="39" t="s">
        <v>127</v>
      </c>
      <c r="K126" s="39" t="s">
        <v>182</v>
      </c>
      <c r="L126" s="39" t="s">
        <v>125</v>
      </c>
      <c r="M126" s="39" t="s">
        <v>181</v>
      </c>
      <c r="N126" s="39" t="s">
        <v>1504</v>
      </c>
      <c r="O126" s="39" t="s">
        <v>100</v>
      </c>
      <c r="P126" s="38" t="s">
        <v>101</v>
      </c>
      <c r="Q126" s="38">
        <v>5.8000000000000003E-2</v>
      </c>
      <c r="R126" s="38" t="s">
        <v>101</v>
      </c>
      <c r="S126" s="38">
        <v>6.7000000000000004E-2</v>
      </c>
      <c r="T126" s="38" t="s">
        <v>101</v>
      </c>
      <c r="U126" s="38">
        <v>3.1E-2</v>
      </c>
      <c r="V126" s="38" t="s">
        <v>101</v>
      </c>
      <c r="W126" s="38">
        <v>3.9E-2</v>
      </c>
      <c r="X126" s="38">
        <v>6.0999999999999999E-2</v>
      </c>
      <c r="Y126" s="38">
        <v>1.4999999999999999E-2</v>
      </c>
      <c r="Z126" s="38" t="s">
        <v>101</v>
      </c>
      <c r="AA126" s="38">
        <v>6.0000000000000001E-3</v>
      </c>
      <c r="AB126" s="38" t="s">
        <v>101</v>
      </c>
      <c r="AC126" s="38">
        <v>6.0000000000000001E-3</v>
      </c>
      <c r="AD126" s="38" t="s">
        <v>101</v>
      </c>
      <c r="AE126" s="38">
        <v>3.0000000000000001E-3</v>
      </c>
      <c r="AF126" s="38" t="s">
        <v>101</v>
      </c>
      <c r="AG126" s="38">
        <v>2E-3</v>
      </c>
      <c r="AH126" s="38">
        <v>59.465000000000003</v>
      </c>
      <c r="AI126" s="38">
        <v>0.40500000000000003</v>
      </c>
      <c r="AJ126" s="38" t="s">
        <v>101</v>
      </c>
      <c r="AK126" s="38">
        <v>2E-3</v>
      </c>
      <c r="AL126" s="38" t="s">
        <v>101</v>
      </c>
      <c r="AM126" s="38">
        <v>2E-3</v>
      </c>
      <c r="AN126" s="38" t="s">
        <v>101</v>
      </c>
      <c r="AO126" s="38">
        <v>2E-3</v>
      </c>
      <c r="AP126" s="38" t="s">
        <v>101</v>
      </c>
      <c r="AQ126" s="38">
        <v>2E-3</v>
      </c>
      <c r="AR126" s="38" t="s">
        <v>101</v>
      </c>
      <c r="AS126" s="38">
        <v>2E-3</v>
      </c>
      <c r="AT126" s="38">
        <v>4.8000000000000001E-2</v>
      </c>
      <c r="AU126" s="38">
        <v>1E-3</v>
      </c>
      <c r="AV126" s="38" t="s">
        <v>101</v>
      </c>
      <c r="AW126" s="38">
        <v>2E-3</v>
      </c>
      <c r="AX126" s="38" t="s">
        <v>101</v>
      </c>
      <c r="AY126" s="38">
        <v>2E-3</v>
      </c>
      <c r="AZ126" s="38" t="s">
        <v>101</v>
      </c>
      <c r="BA126" s="38">
        <v>3.0000000000000001E-3</v>
      </c>
      <c r="BB126" s="38" t="s">
        <v>101</v>
      </c>
      <c r="BC126" s="38">
        <v>2E-3</v>
      </c>
      <c r="BD126" s="38" t="s">
        <v>101</v>
      </c>
      <c r="BE126" s="38">
        <v>2E-3</v>
      </c>
      <c r="BF126" s="38" t="s">
        <v>101</v>
      </c>
      <c r="BG126" s="38">
        <v>2E-3</v>
      </c>
      <c r="BH126" s="38" t="s">
        <v>101</v>
      </c>
      <c r="BI126" s="38">
        <v>2E-3</v>
      </c>
      <c r="BJ126" s="38" t="s">
        <v>101</v>
      </c>
      <c r="BK126" s="38">
        <v>8.0000000000000002E-3</v>
      </c>
      <c r="BL126" s="38" t="s">
        <v>101</v>
      </c>
      <c r="BM126" s="38">
        <v>2E-3</v>
      </c>
      <c r="BN126" s="38" t="s">
        <v>101</v>
      </c>
      <c r="BO126" s="38">
        <v>4.0000000000000001E-3</v>
      </c>
      <c r="BP126" s="38" t="s">
        <v>101</v>
      </c>
      <c r="BQ126" s="38">
        <v>7.0000000000000001E-3</v>
      </c>
      <c r="BR126" s="38" t="s">
        <v>101</v>
      </c>
      <c r="BS126" s="38">
        <v>1.7000000000000001E-2</v>
      </c>
      <c r="BT126" s="38">
        <v>0.23400000000000001</v>
      </c>
      <c r="BU126" s="38">
        <v>7.4999999999999997E-2</v>
      </c>
      <c r="BV126" s="38" t="s">
        <v>101</v>
      </c>
      <c r="BW126" s="38">
        <v>0.35399999999999998</v>
      </c>
      <c r="BX126" s="38" t="s">
        <v>101</v>
      </c>
      <c r="BY126" s="38">
        <v>0.11</v>
      </c>
      <c r="BZ126" s="38" t="s">
        <v>101</v>
      </c>
      <c r="CA126" s="38">
        <v>0.3</v>
      </c>
      <c r="CB126" s="38" t="s">
        <v>101</v>
      </c>
      <c r="CC126" s="38">
        <v>0.58599999999999997</v>
      </c>
      <c r="CD126" s="38">
        <v>4.8840000000000003</v>
      </c>
      <c r="CE126" s="38">
        <v>0.19</v>
      </c>
      <c r="CF126" s="38">
        <v>0.84499999999999997</v>
      </c>
      <c r="CG126" s="38">
        <v>8.5000000000000006E-2</v>
      </c>
      <c r="CH126" s="38">
        <v>9.15</v>
      </c>
      <c r="CI126" s="38">
        <v>0.57599999999999996</v>
      </c>
      <c r="CJ126" s="38" t="s">
        <v>101</v>
      </c>
      <c r="CK126" s="38">
        <v>9.5000000000000001E-2</v>
      </c>
      <c r="CL126" s="38">
        <v>24.225999999999999</v>
      </c>
      <c r="CM126" s="38">
        <v>0.56299999999999994</v>
      </c>
      <c r="CN126" s="38">
        <v>1.087</v>
      </c>
      <c r="CO126" s="38">
        <v>0.05</v>
      </c>
      <c r="CP126" s="38" t="s">
        <v>101</v>
      </c>
      <c r="CQ126" s="38">
        <v>4.3999999999999997E-2</v>
      </c>
      <c r="CR126" s="38" t="s">
        <v>101</v>
      </c>
      <c r="CS126" s="38">
        <v>0.73699999999999999</v>
      </c>
      <c r="CT126" s="576">
        <f t="shared" si="3"/>
        <v>100.00000000000001</v>
      </c>
      <c r="CU126" s="1801"/>
    </row>
    <row r="127" spans="1:99" s="38" customFormat="1" x14ac:dyDescent="0.2">
      <c r="A127" s="698">
        <v>3</v>
      </c>
      <c r="B127" s="257">
        <v>2169</v>
      </c>
      <c r="C127" s="557">
        <v>44953</v>
      </c>
      <c r="D127" s="585">
        <v>0.5</v>
      </c>
      <c r="E127" s="268" t="s">
        <v>95</v>
      </c>
      <c r="F127" s="38">
        <v>60</v>
      </c>
      <c r="G127" s="38" t="s">
        <v>96</v>
      </c>
      <c r="H127" s="38" t="s">
        <v>97</v>
      </c>
      <c r="I127" s="39" t="s">
        <v>98</v>
      </c>
      <c r="J127" s="39" t="s">
        <v>127</v>
      </c>
      <c r="K127" s="39" t="s">
        <v>182</v>
      </c>
      <c r="L127" s="39" t="s">
        <v>125</v>
      </c>
      <c r="M127" s="39" t="s">
        <v>181</v>
      </c>
      <c r="N127" s="39" t="s">
        <v>1505</v>
      </c>
      <c r="O127" s="39" t="s">
        <v>100</v>
      </c>
      <c r="P127" s="38">
        <v>8.1000000000000003E-2</v>
      </c>
      <c r="Q127" s="38">
        <v>4.3999999999999997E-2</v>
      </c>
      <c r="R127" s="38" t="s">
        <v>101</v>
      </c>
      <c r="S127" s="38">
        <v>5.0999999999999997E-2</v>
      </c>
      <c r="T127" s="38" t="s">
        <v>101</v>
      </c>
      <c r="U127" s="38">
        <v>4.5999999999999999E-2</v>
      </c>
      <c r="V127" s="38">
        <v>4.4999999999999998E-2</v>
      </c>
      <c r="W127" s="38">
        <v>2.3E-2</v>
      </c>
      <c r="X127" s="38">
        <v>8.1000000000000003E-2</v>
      </c>
      <c r="Y127" s="38">
        <v>1.7000000000000001E-2</v>
      </c>
      <c r="Z127" s="38" t="s">
        <v>101</v>
      </c>
      <c r="AA127" s="38">
        <v>7.0000000000000001E-3</v>
      </c>
      <c r="AB127" s="38" t="s">
        <v>101</v>
      </c>
      <c r="AC127" s="38">
        <v>8.0000000000000002E-3</v>
      </c>
      <c r="AD127" s="38" t="s">
        <v>101</v>
      </c>
      <c r="AE127" s="38">
        <v>4.0000000000000001E-3</v>
      </c>
      <c r="AF127" s="38" t="s">
        <v>101</v>
      </c>
      <c r="AG127" s="38">
        <v>3.0000000000000001E-3</v>
      </c>
      <c r="AH127" s="38">
        <v>58.140999999999998</v>
      </c>
      <c r="AI127" s="38">
        <v>0.41199999999999998</v>
      </c>
      <c r="AJ127" s="38" t="s">
        <v>101</v>
      </c>
      <c r="AK127" s="38">
        <v>2E-3</v>
      </c>
      <c r="AL127" s="38" t="s">
        <v>101</v>
      </c>
      <c r="AM127" s="38">
        <v>2E-3</v>
      </c>
      <c r="AN127" s="38" t="s">
        <v>101</v>
      </c>
      <c r="AO127" s="38">
        <v>2E-3</v>
      </c>
      <c r="AP127" s="38" t="s">
        <v>101</v>
      </c>
      <c r="AQ127" s="38">
        <v>2E-3</v>
      </c>
      <c r="AR127" s="38" t="s">
        <v>101</v>
      </c>
      <c r="AS127" s="38">
        <v>2E-3</v>
      </c>
      <c r="AT127" s="38">
        <v>4.8000000000000001E-2</v>
      </c>
      <c r="AU127" s="38">
        <v>1E-3</v>
      </c>
      <c r="AV127" s="38" t="s">
        <v>101</v>
      </c>
      <c r="AW127" s="38">
        <v>2E-3</v>
      </c>
      <c r="AX127" s="38" t="s">
        <v>101</v>
      </c>
      <c r="AY127" s="38">
        <v>2E-3</v>
      </c>
      <c r="AZ127" s="38" t="s">
        <v>101</v>
      </c>
      <c r="BA127" s="38">
        <v>3.0000000000000001E-3</v>
      </c>
      <c r="BB127" s="38" t="s">
        <v>101</v>
      </c>
      <c r="BC127" s="38">
        <v>2E-3</v>
      </c>
      <c r="BD127" s="38" t="s">
        <v>101</v>
      </c>
      <c r="BE127" s="38">
        <v>2E-3</v>
      </c>
      <c r="BF127" s="38" t="s">
        <v>101</v>
      </c>
      <c r="BG127" s="38">
        <v>2E-3</v>
      </c>
      <c r="BH127" s="38" t="s">
        <v>101</v>
      </c>
      <c r="BI127" s="38">
        <v>2E-3</v>
      </c>
      <c r="BJ127" s="38" t="s">
        <v>101</v>
      </c>
      <c r="BK127" s="38">
        <v>8.9999999999999993E-3</v>
      </c>
      <c r="BL127" s="38" t="s">
        <v>101</v>
      </c>
      <c r="BM127" s="38">
        <v>2E-3</v>
      </c>
      <c r="BN127" s="38" t="s">
        <v>101</v>
      </c>
      <c r="BO127" s="38">
        <v>4.0000000000000001E-3</v>
      </c>
      <c r="BP127" s="38" t="s">
        <v>101</v>
      </c>
      <c r="BQ127" s="38">
        <v>6.0000000000000001E-3</v>
      </c>
      <c r="BR127" s="38" t="s">
        <v>101</v>
      </c>
      <c r="BS127" s="38">
        <v>1.7000000000000001E-2</v>
      </c>
      <c r="BT127" s="38">
        <v>0.19700000000000001</v>
      </c>
      <c r="BU127" s="38">
        <v>7.3999999999999996E-2</v>
      </c>
      <c r="BV127" s="38" t="s">
        <v>101</v>
      </c>
      <c r="BW127" s="38">
        <v>0.34799999999999998</v>
      </c>
      <c r="BX127" s="38" t="s">
        <v>101</v>
      </c>
      <c r="BY127" s="38">
        <v>9.6000000000000002E-2</v>
      </c>
      <c r="BZ127" s="38" t="s">
        <v>101</v>
      </c>
      <c r="CA127" s="38">
        <v>0.27800000000000002</v>
      </c>
      <c r="CB127" s="38" t="s">
        <v>101</v>
      </c>
      <c r="CC127" s="38">
        <v>0.59499999999999997</v>
      </c>
      <c r="CD127" s="38">
        <v>4.8079999999999998</v>
      </c>
      <c r="CE127" s="38">
        <v>0.17499999999999999</v>
      </c>
      <c r="CF127" s="38">
        <v>0.84499999999999997</v>
      </c>
      <c r="CG127" s="38">
        <v>7.9000000000000001E-2</v>
      </c>
      <c r="CH127" s="38">
        <v>10.141</v>
      </c>
      <c r="CI127" s="38">
        <v>0.67200000000000004</v>
      </c>
      <c r="CJ127" s="38" t="s">
        <v>101</v>
      </c>
      <c r="CK127" s="38">
        <v>0.107</v>
      </c>
      <c r="CL127" s="38">
        <v>24.437000000000001</v>
      </c>
      <c r="CM127" s="38">
        <v>0.58499999999999996</v>
      </c>
      <c r="CN127" s="38">
        <v>1.129</v>
      </c>
      <c r="CO127" s="38">
        <v>5.5E-2</v>
      </c>
      <c r="CP127" s="38" t="s">
        <v>101</v>
      </c>
      <c r="CQ127" s="38">
        <v>3.2000000000000001E-2</v>
      </c>
      <c r="CR127" s="38" t="s">
        <v>101</v>
      </c>
      <c r="CS127" s="38">
        <v>0.871</v>
      </c>
      <c r="CT127" s="576">
        <f t="shared" si="3"/>
        <v>99.953000000000017</v>
      </c>
      <c r="CU127" s="1801"/>
    </row>
    <row r="128" spans="1:99" s="38" customFormat="1" x14ac:dyDescent="0.2">
      <c r="A128" s="698">
        <v>3</v>
      </c>
      <c r="B128" s="257">
        <v>2172</v>
      </c>
      <c r="C128" s="557">
        <v>44953</v>
      </c>
      <c r="D128" s="585">
        <v>0.59305555555555556</v>
      </c>
      <c r="E128" s="268" t="s">
        <v>95</v>
      </c>
      <c r="F128" s="38">
        <v>60</v>
      </c>
      <c r="G128" s="38" t="s">
        <v>96</v>
      </c>
      <c r="H128" s="38" t="s">
        <v>97</v>
      </c>
      <c r="I128" s="39" t="s">
        <v>98</v>
      </c>
      <c r="J128" s="39" t="s">
        <v>127</v>
      </c>
      <c r="K128" s="39" t="s">
        <v>182</v>
      </c>
      <c r="L128" s="39" t="s">
        <v>125</v>
      </c>
      <c r="M128" s="39" t="s">
        <v>181</v>
      </c>
      <c r="N128" s="39" t="s">
        <v>1506</v>
      </c>
      <c r="O128" s="39" t="s">
        <v>100</v>
      </c>
      <c r="P128" s="38" t="s">
        <v>101</v>
      </c>
      <c r="Q128" s="38">
        <v>7.9000000000000001E-2</v>
      </c>
      <c r="R128" s="38" t="s">
        <v>101</v>
      </c>
      <c r="S128" s="38">
        <v>3.9E-2</v>
      </c>
      <c r="T128" s="38" t="s">
        <v>101</v>
      </c>
      <c r="U128" s="38">
        <v>2.9000000000000001E-2</v>
      </c>
      <c r="V128" s="38" t="s">
        <v>101</v>
      </c>
      <c r="W128" s="38">
        <v>3.9E-2</v>
      </c>
      <c r="X128" s="38">
        <v>6.4000000000000001E-2</v>
      </c>
      <c r="Y128" s="38">
        <v>1.2999999999999999E-2</v>
      </c>
      <c r="Z128" s="38" t="s">
        <v>101</v>
      </c>
      <c r="AA128" s="38">
        <v>5.0000000000000001E-3</v>
      </c>
      <c r="AB128" s="38" t="s">
        <v>101</v>
      </c>
      <c r="AC128" s="38">
        <v>5.0000000000000001E-3</v>
      </c>
      <c r="AD128" s="38" t="s">
        <v>101</v>
      </c>
      <c r="AE128" s="38">
        <v>3.0000000000000001E-3</v>
      </c>
      <c r="AF128" s="38" t="s">
        <v>101</v>
      </c>
      <c r="AG128" s="38">
        <v>2E-3</v>
      </c>
      <c r="AH128" s="38">
        <v>59.326999999999998</v>
      </c>
      <c r="AI128" s="38">
        <v>0.437</v>
      </c>
      <c r="AJ128" s="38" t="s">
        <v>101</v>
      </c>
      <c r="AK128" s="38">
        <v>2E-3</v>
      </c>
      <c r="AL128" s="38" t="s">
        <v>101</v>
      </c>
      <c r="AM128" s="38">
        <v>2E-3</v>
      </c>
      <c r="AN128" s="38" t="s">
        <v>101</v>
      </c>
      <c r="AO128" s="38">
        <v>2E-3</v>
      </c>
      <c r="AP128" s="38" t="s">
        <v>101</v>
      </c>
      <c r="AQ128" s="38">
        <v>2E-3</v>
      </c>
      <c r="AR128" s="38" t="s">
        <v>101</v>
      </c>
      <c r="AS128" s="38">
        <v>2E-3</v>
      </c>
      <c r="AT128" s="38">
        <v>4.8000000000000001E-2</v>
      </c>
      <c r="AU128" s="38">
        <v>1E-3</v>
      </c>
      <c r="AV128" s="38" t="s">
        <v>101</v>
      </c>
      <c r="AW128" s="38">
        <v>2E-3</v>
      </c>
      <c r="AX128" s="38" t="s">
        <v>101</v>
      </c>
      <c r="AY128" s="38">
        <v>2E-3</v>
      </c>
      <c r="AZ128" s="38" t="s">
        <v>101</v>
      </c>
      <c r="BA128" s="38">
        <v>4.0000000000000001E-3</v>
      </c>
      <c r="BB128" s="38" t="s">
        <v>101</v>
      </c>
      <c r="BC128" s="38">
        <v>2E-3</v>
      </c>
      <c r="BD128" s="38" t="s">
        <v>101</v>
      </c>
      <c r="BE128" s="38">
        <v>2E-3</v>
      </c>
      <c r="BF128" s="38" t="s">
        <v>101</v>
      </c>
      <c r="BG128" s="38">
        <v>2E-3</v>
      </c>
      <c r="BH128" s="38" t="s">
        <v>101</v>
      </c>
      <c r="BI128" s="38">
        <v>2E-3</v>
      </c>
      <c r="BJ128" s="38" t="s">
        <v>101</v>
      </c>
      <c r="BK128" s="38">
        <v>8.9999999999999993E-3</v>
      </c>
      <c r="BL128" s="38" t="s">
        <v>101</v>
      </c>
      <c r="BM128" s="38">
        <v>2E-3</v>
      </c>
      <c r="BN128" s="38" t="s">
        <v>101</v>
      </c>
      <c r="BO128" s="38">
        <v>4.0000000000000001E-3</v>
      </c>
      <c r="BP128" s="38" t="s">
        <v>101</v>
      </c>
      <c r="BQ128" s="38">
        <v>7.0000000000000001E-3</v>
      </c>
      <c r="BR128" s="38" t="s">
        <v>101</v>
      </c>
      <c r="BS128" s="38">
        <v>1.7999999999999999E-2</v>
      </c>
      <c r="BT128" s="38">
        <v>0.191</v>
      </c>
      <c r="BU128" s="38">
        <v>7.6999999999999999E-2</v>
      </c>
      <c r="BV128" s="38" t="s">
        <v>101</v>
      </c>
      <c r="BW128" s="38">
        <v>0.36399999999999999</v>
      </c>
      <c r="BX128" s="38" t="s">
        <v>101</v>
      </c>
      <c r="BY128" s="38">
        <v>9.6000000000000002E-2</v>
      </c>
      <c r="BZ128" s="38" t="s">
        <v>101</v>
      </c>
      <c r="CA128" s="38">
        <v>0.28599999999999998</v>
      </c>
      <c r="CB128" s="38" t="s">
        <v>101</v>
      </c>
      <c r="CC128" s="38">
        <v>0.6</v>
      </c>
      <c r="CD128" s="38">
        <v>4.7560000000000002</v>
      </c>
      <c r="CE128" s="38">
        <v>0.184</v>
      </c>
      <c r="CF128" s="38">
        <v>0.84799999999999998</v>
      </c>
      <c r="CG128" s="38">
        <v>8.2000000000000003E-2</v>
      </c>
      <c r="CH128" s="38">
        <v>9.4830000000000005</v>
      </c>
      <c r="CI128" s="38">
        <v>0.58699999999999997</v>
      </c>
      <c r="CJ128" s="38" t="s">
        <v>101</v>
      </c>
      <c r="CK128" s="38">
        <v>0.111</v>
      </c>
      <c r="CL128" s="38">
        <v>24.472999999999999</v>
      </c>
      <c r="CM128" s="38">
        <v>0.57299999999999995</v>
      </c>
      <c r="CN128" s="38">
        <v>0.751</v>
      </c>
      <c r="CO128" s="38">
        <v>4.1000000000000002E-2</v>
      </c>
      <c r="CP128" s="38" t="s">
        <v>101</v>
      </c>
      <c r="CQ128" s="38">
        <v>2.5999999999999999E-2</v>
      </c>
      <c r="CR128" s="38" t="s">
        <v>101</v>
      </c>
      <c r="CS128" s="38">
        <v>0.85799999999999998</v>
      </c>
      <c r="CT128" s="576">
        <f t="shared" si="3"/>
        <v>99.941000000000003</v>
      </c>
      <c r="CU128" s="1801"/>
    </row>
    <row r="129" spans="1:100" s="38" customFormat="1" x14ac:dyDescent="0.2">
      <c r="A129" s="698">
        <v>3</v>
      </c>
      <c r="B129" s="257">
        <v>2207</v>
      </c>
      <c r="C129" s="557">
        <v>44953</v>
      </c>
      <c r="D129" s="585">
        <v>0.67499999999999993</v>
      </c>
      <c r="E129" s="268" t="s">
        <v>95</v>
      </c>
      <c r="F129" s="38">
        <v>60</v>
      </c>
      <c r="G129" s="38" t="s">
        <v>96</v>
      </c>
      <c r="H129" s="38" t="s">
        <v>97</v>
      </c>
      <c r="I129" s="39" t="s">
        <v>98</v>
      </c>
      <c r="J129" s="39" t="s">
        <v>127</v>
      </c>
      <c r="K129" s="39" t="s">
        <v>182</v>
      </c>
      <c r="L129" s="39" t="s">
        <v>125</v>
      </c>
      <c r="M129" s="39" t="s">
        <v>181</v>
      </c>
      <c r="N129" s="39" t="s">
        <v>1507</v>
      </c>
      <c r="O129" s="39" t="s">
        <v>100</v>
      </c>
      <c r="P129" s="38" t="s">
        <v>101</v>
      </c>
      <c r="Q129" s="38">
        <v>5.8999999999999997E-2</v>
      </c>
      <c r="R129" s="38" t="s">
        <v>101</v>
      </c>
      <c r="S129" s="38">
        <v>7.2999999999999995E-2</v>
      </c>
      <c r="T129" s="38" t="s">
        <v>101</v>
      </c>
      <c r="U129" s="38">
        <v>4.8000000000000001E-2</v>
      </c>
      <c r="V129" s="38" t="s">
        <v>101</v>
      </c>
      <c r="W129" s="38">
        <v>3.2000000000000001E-2</v>
      </c>
      <c r="X129" s="38">
        <v>6.2E-2</v>
      </c>
      <c r="Y129" s="38">
        <v>1.6E-2</v>
      </c>
      <c r="Z129" s="38" t="s">
        <v>101</v>
      </c>
      <c r="AA129" s="38">
        <v>6.0000000000000001E-3</v>
      </c>
      <c r="AB129" s="38" t="s">
        <v>101</v>
      </c>
      <c r="AC129" s="38">
        <v>6.0000000000000001E-3</v>
      </c>
      <c r="AD129" s="38" t="s">
        <v>101</v>
      </c>
      <c r="AE129" s="38">
        <v>3.0000000000000001E-3</v>
      </c>
      <c r="AF129" s="38" t="s">
        <v>101</v>
      </c>
      <c r="AG129" s="38">
        <v>3.0000000000000001E-3</v>
      </c>
      <c r="AH129" s="38">
        <v>59.003999999999998</v>
      </c>
      <c r="AI129" s="38">
        <v>0.41399999999999998</v>
      </c>
      <c r="AJ129" s="38" t="s">
        <v>101</v>
      </c>
      <c r="AK129" s="38">
        <v>2E-3</v>
      </c>
      <c r="AL129" s="38" t="s">
        <v>101</v>
      </c>
      <c r="AM129" s="38">
        <v>2E-3</v>
      </c>
      <c r="AN129" s="38" t="s">
        <v>101</v>
      </c>
      <c r="AO129" s="38">
        <v>2E-3</v>
      </c>
      <c r="AP129" s="38" t="s">
        <v>101</v>
      </c>
      <c r="AQ129" s="38">
        <v>2E-3</v>
      </c>
      <c r="AR129" s="38" t="s">
        <v>101</v>
      </c>
      <c r="AS129" s="38">
        <v>2E-3</v>
      </c>
      <c r="AT129" s="38">
        <v>4.8000000000000001E-2</v>
      </c>
      <c r="AU129" s="38">
        <v>1E-3</v>
      </c>
      <c r="AV129" s="38" t="s">
        <v>101</v>
      </c>
      <c r="AW129" s="38">
        <v>2E-3</v>
      </c>
      <c r="AX129" s="38" t="s">
        <v>101</v>
      </c>
      <c r="AY129" s="38">
        <v>2E-3</v>
      </c>
      <c r="AZ129" s="38" t="s">
        <v>101</v>
      </c>
      <c r="BA129" s="38">
        <v>3.0000000000000001E-3</v>
      </c>
      <c r="BB129" s="38" t="s">
        <v>101</v>
      </c>
      <c r="BC129" s="38">
        <v>2E-3</v>
      </c>
      <c r="BD129" s="38" t="s">
        <v>101</v>
      </c>
      <c r="BE129" s="38">
        <v>2E-3</v>
      </c>
      <c r="BF129" s="38" t="s">
        <v>101</v>
      </c>
      <c r="BG129" s="38">
        <v>2E-3</v>
      </c>
      <c r="BH129" s="38" t="s">
        <v>101</v>
      </c>
      <c r="BI129" s="38">
        <v>2E-3</v>
      </c>
      <c r="BJ129" s="38" t="s">
        <v>101</v>
      </c>
      <c r="BK129" s="38">
        <v>8.0000000000000002E-3</v>
      </c>
      <c r="BL129" s="38" t="s">
        <v>101</v>
      </c>
      <c r="BM129" s="38">
        <v>2E-3</v>
      </c>
      <c r="BN129" s="38" t="s">
        <v>101</v>
      </c>
      <c r="BO129" s="38">
        <v>4.0000000000000001E-3</v>
      </c>
      <c r="BP129" s="38" t="s">
        <v>101</v>
      </c>
      <c r="BQ129" s="38">
        <v>7.0000000000000001E-3</v>
      </c>
      <c r="BR129" s="38" t="s">
        <v>101</v>
      </c>
      <c r="BS129" s="38">
        <v>1.7999999999999999E-2</v>
      </c>
      <c r="BT129" s="38">
        <v>0.24299999999999999</v>
      </c>
      <c r="BU129" s="38">
        <v>7.8E-2</v>
      </c>
      <c r="BV129" s="38" t="s">
        <v>101</v>
      </c>
      <c r="BW129" s="38">
        <v>0.371</v>
      </c>
      <c r="BX129" s="38" t="s">
        <v>101</v>
      </c>
      <c r="BY129" s="38">
        <v>0.123</v>
      </c>
      <c r="BZ129" s="38" t="s">
        <v>101</v>
      </c>
      <c r="CA129" s="38">
        <v>0.28199999999999997</v>
      </c>
      <c r="CB129" s="38" t="s">
        <v>101</v>
      </c>
      <c r="CC129" s="38">
        <v>0.54400000000000004</v>
      </c>
      <c r="CD129" s="38">
        <v>4.7329999999999997</v>
      </c>
      <c r="CE129" s="38">
        <v>0.17299999999999999</v>
      </c>
      <c r="CF129" s="38">
        <v>0.82199999999999995</v>
      </c>
      <c r="CG129" s="38">
        <v>7.9000000000000001E-2</v>
      </c>
      <c r="CH129" s="38">
        <v>9.9719999999999995</v>
      </c>
      <c r="CI129" s="38">
        <v>0.67300000000000004</v>
      </c>
      <c r="CJ129" s="38" t="s">
        <v>101</v>
      </c>
      <c r="CK129" s="38">
        <v>0.16</v>
      </c>
      <c r="CL129" s="38">
        <v>23.664000000000001</v>
      </c>
      <c r="CM129" s="38">
        <v>0.58399999999999996</v>
      </c>
      <c r="CN129" s="38">
        <v>1.3839999999999999</v>
      </c>
      <c r="CO129" s="38">
        <v>6.2E-2</v>
      </c>
      <c r="CP129" s="38" t="s">
        <v>101</v>
      </c>
      <c r="CQ129" s="38">
        <v>3.7999999999999999E-2</v>
      </c>
      <c r="CR129" s="38" t="s">
        <v>101</v>
      </c>
      <c r="CS129" s="38">
        <v>0.82299999999999995</v>
      </c>
      <c r="CT129" s="576">
        <f t="shared" si="3"/>
        <v>99.932000000000002</v>
      </c>
      <c r="CU129" s="1801"/>
    </row>
    <row r="130" spans="1:100" s="41" customFormat="1" ht="15" thickBot="1" x14ac:dyDescent="0.25">
      <c r="A130" s="699">
        <v>3</v>
      </c>
      <c r="B130" s="258">
        <v>2208</v>
      </c>
      <c r="C130" s="558">
        <v>44953</v>
      </c>
      <c r="D130" s="586">
        <v>0.67638888888888893</v>
      </c>
      <c r="E130" s="269" t="s">
        <v>95</v>
      </c>
      <c r="F130" s="41">
        <v>60</v>
      </c>
      <c r="G130" s="41" t="s">
        <v>96</v>
      </c>
      <c r="H130" s="41" t="s">
        <v>97</v>
      </c>
      <c r="I130" s="42" t="s">
        <v>98</v>
      </c>
      <c r="J130" s="42" t="s">
        <v>127</v>
      </c>
      <c r="K130" s="42" t="s">
        <v>182</v>
      </c>
      <c r="L130" s="42" t="s">
        <v>125</v>
      </c>
      <c r="M130" s="42" t="s">
        <v>181</v>
      </c>
      <c r="N130" s="42" t="s">
        <v>1508</v>
      </c>
      <c r="O130" s="42" t="s">
        <v>100</v>
      </c>
      <c r="P130" s="41" t="s">
        <v>101</v>
      </c>
      <c r="Q130" s="41">
        <v>4.9000000000000002E-2</v>
      </c>
      <c r="R130" s="41" t="s">
        <v>101</v>
      </c>
      <c r="S130" s="41">
        <v>4.4999999999999998E-2</v>
      </c>
      <c r="T130" s="41" t="s">
        <v>101</v>
      </c>
      <c r="U130" s="41">
        <v>3.1E-2</v>
      </c>
      <c r="V130" s="41" t="s">
        <v>101</v>
      </c>
      <c r="W130" s="41">
        <v>3.5000000000000003E-2</v>
      </c>
      <c r="X130" s="41" t="s">
        <v>101</v>
      </c>
      <c r="Y130" s="41">
        <v>1.7999999999999999E-2</v>
      </c>
      <c r="Z130" s="41" t="s">
        <v>101</v>
      </c>
      <c r="AA130" s="41">
        <v>5.0000000000000001E-3</v>
      </c>
      <c r="AB130" s="41" t="s">
        <v>101</v>
      </c>
      <c r="AC130" s="41">
        <v>5.0000000000000001E-3</v>
      </c>
      <c r="AD130" s="41" t="s">
        <v>101</v>
      </c>
      <c r="AE130" s="41">
        <v>3.0000000000000001E-3</v>
      </c>
      <c r="AF130" s="41" t="s">
        <v>101</v>
      </c>
      <c r="AG130" s="41">
        <v>2E-3</v>
      </c>
      <c r="AH130" s="41">
        <v>58.453000000000003</v>
      </c>
      <c r="AI130" s="41">
        <v>0.40300000000000002</v>
      </c>
      <c r="AJ130" s="41" t="s">
        <v>101</v>
      </c>
      <c r="AK130" s="41">
        <v>2E-3</v>
      </c>
      <c r="AL130" s="41" t="s">
        <v>101</v>
      </c>
      <c r="AM130" s="41">
        <v>2E-3</v>
      </c>
      <c r="AN130" s="41" t="s">
        <v>101</v>
      </c>
      <c r="AO130" s="41">
        <v>2E-3</v>
      </c>
      <c r="AP130" s="41" t="s">
        <v>101</v>
      </c>
      <c r="AQ130" s="41">
        <v>2E-3</v>
      </c>
      <c r="AR130" s="41" t="s">
        <v>101</v>
      </c>
      <c r="AS130" s="41">
        <v>2E-3</v>
      </c>
      <c r="AT130" s="41">
        <v>0.06</v>
      </c>
      <c r="AU130" s="41">
        <v>1E-3</v>
      </c>
      <c r="AV130" s="41" t="s">
        <v>101</v>
      </c>
      <c r="AW130" s="41">
        <v>2E-3</v>
      </c>
      <c r="AX130" s="41" t="s">
        <v>101</v>
      </c>
      <c r="AY130" s="41">
        <v>2E-3</v>
      </c>
      <c r="AZ130" s="41" t="s">
        <v>101</v>
      </c>
      <c r="BA130" s="41">
        <v>4.0000000000000001E-3</v>
      </c>
      <c r="BB130" s="41" t="s">
        <v>101</v>
      </c>
      <c r="BC130" s="41">
        <v>2E-3</v>
      </c>
      <c r="BD130" s="41" t="s">
        <v>101</v>
      </c>
      <c r="BE130" s="41">
        <v>2E-3</v>
      </c>
      <c r="BF130" s="41" t="s">
        <v>101</v>
      </c>
      <c r="BG130" s="41">
        <v>2E-3</v>
      </c>
      <c r="BH130" s="41" t="s">
        <v>101</v>
      </c>
      <c r="BI130" s="41">
        <v>2E-3</v>
      </c>
      <c r="BJ130" s="41" t="s">
        <v>101</v>
      </c>
      <c r="BK130" s="41">
        <v>8.0000000000000002E-3</v>
      </c>
      <c r="BL130" s="41" t="s">
        <v>101</v>
      </c>
      <c r="BM130" s="41">
        <v>2E-3</v>
      </c>
      <c r="BN130" s="41" t="s">
        <v>101</v>
      </c>
      <c r="BO130" s="41">
        <v>3.0000000000000001E-3</v>
      </c>
      <c r="BP130" s="41" t="s">
        <v>101</v>
      </c>
      <c r="BQ130" s="41">
        <v>6.0000000000000001E-3</v>
      </c>
      <c r="BR130" s="41" t="s">
        <v>101</v>
      </c>
      <c r="BS130" s="41">
        <v>1.6E-2</v>
      </c>
      <c r="BT130" s="41">
        <v>0.26500000000000001</v>
      </c>
      <c r="BU130" s="41">
        <v>6.8000000000000005E-2</v>
      </c>
      <c r="BV130" s="41" t="s">
        <v>101</v>
      </c>
      <c r="BW130" s="41">
        <v>0.31900000000000001</v>
      </c>
      <c r="BX130" s="41" t="s">
        <v>101</v>
      </c>
      <c r="BY130" s="41">
        <v>6.7000000000000004E-2</v>
      </c>
      <c r="BZ130" s="41" t="s">
        <v>101</v>
      </c>
      <c r="CA130" s="41">
        <v>0.21299999999999999</v>
      </c>
      <c r="CB130" s="41" t="s">
        <v>101</v>
      </c>
      <c r="CC130" s="41">
        <v>0.443</v>
      </c>
      <c r="CD130" s="41">
        <v>6.2089999999999996</v>
      </c>
      <c r="CE130" s="41">
        <v>0.19</v>
      </c>
      <c r="CF130" s="41">
        <v>0.33900000000000002</v>
      </c>
      <c r="CG130" s="41">
        <v>5.6000000000000001E-2</v>
      </c>
      <c r="CH130" s="41">
        <v>10.670999999999999</v>
      </c>
      <c r="CI130" s="41">
        <v>0.72599999999999998</v>
      </c>
      <c r="CJ130" s="41" t="s">
        <v>101</v>
      </c>
      <c r="CK130" s="41">
        <v>0.107</v>
      </c>
      <c r="CL130" s="41">
        <v>23.95</v>
      </c>
      <c r="CM130" s="41">
        <v>0.55100000000000005</v>
      </c>
      <c r="CN130" s="41" t="s">
        <v>101</v>
      </c>
      <c r="CO130" s="41">
        <v>2.5999999999999999E-2</v>
      </c>
      <c r="CP130" s="41">
        <v>4.2000000000000003E-2</v>
      </c>
      <c r="CQ130" s="41">
        <v>0.02</v>
      </c>
      <c r="CR130" s="41" t="s">
        <v>101</v>
      </c>
      <c r="CS130" s="41">
        <v>1.169</v>
      </c>
      <c r="CT130" s="575">
        <f t="shared" si="3"/>
        <v>99.989000000000019</v>
      </c>
      <c r="CU130" s="1801"/>
    </row>
    <row r="131" spans="1:100" s="36" customFormat="1" x14ac:dyDescent="0.2">
      <c r="A131" s="695">
        <v>3</v>
      </c>
      <c r="B131" s="256">
        <v>2153</v>
      </c>
      <c r="C131" s="556">
        <v>44953</v>
      </c>
      <c r="D131" s="584">
        <v>0.40972222222222227</v>
      </c>
      <c r="E131" s="267" t="s">
        <v>95</v>
      </c>
      <c r="F131" s="36">
        <v>60</v>
      </c>
      <c r="G131" s="36" t="s">
        <v>96</v>
      </c>
      <c r="H131" s="36" t="s">
        <v>97</v>
      </c>
      <c r="I131" s="37" t="s">
        <v>98</v>
      </c>
      <c r="J131" s="37" t="s">
        <v>276</v>
      </c>
      <c r="K131" s="37" t="s">
        <v>182</v>
      </c>
      <c r="L131" s="37" t="s">
        <v>125</v>
      </c>
      <c r="M131" s="37" t="s">
        <v>181</v>
      </c>
      <c r="N131" s="37" t="s">
        <v>1509</v>
      </c>
      <c r="O131" s="37" t="s">
        <v>100</v>
      </c>
      <c r="P131" s="36">
        <v>7.9000000000000001E-2</v>
      </c>
      <c r="Q131" s="36">
        <v>3.7999999999999999E-2</v>
      </c>
      <c r="R131" s="36">
        <v>5.3999999999999999E-2</v>
      </c>
      <c r="S131" s="36">
        <v>2.9000000000000001E-2</v>
      </c>
      <c r="T131" s="36" t="s">
        <v>101</v>
      </c>
      <c r="U131" s="36">
        <v>4.4999999999999998E-2</v>
      </c>
      <c r="V131" s="36">
        <v>0.03</v>
      </c>
      <c r="W131" s="36">
        <v>1.9E-2</v>
      </c>
      <c r="X131" s="36">
        <v>3.4000000000000002E-2</v>
      </c>
      <c r="Y131" s="36">
        <v>1.4E-2</v>
      </c>
      <c r="Z131" s="36" t="s">
        <v>101</v>
      </c>
      <c r="AA131" s="36">
        <v>5.0000000000000001E-3</v>
      </c>
      <c r="AB131" s="36" t="s">
        <v>101</v>
      </c>
      <c r="AC131" s="36">
        <v>5.0000000000000001E-3</v>
      </c>
      <c r="AD131" s="36" t="s">
        <v>101</v>
      </c>
      <c r="AE131" s="36">
        <v>4.0000000000000001E-3</v>
      </c>
      <c r="AF131" s="36" t="s">
        <v>101</v>
      </c>
      <c r="AG131" s="36">
        <v>2E-3</v>
      </c>
      <c r="AH131" s="36">
        <v>59.384999999999998</v>
      </c>
      <c r="AI131" s="36">
        <v>0.39100000000000001</v>
      </c>
      <c r="AJ131" s="36" t="s">
        <v>101</v>
      </c>
      <c r="AK131" s="36">
        <v>2E-3</v>
      </c>
      <c r="AL131" s="36" t="s">
        <v>101</v>
      </c>
      <c r="AM131" s="36">
        <v>2E-3</v>
      </c>
      <c r="AN131" s="36" t="s">
        <v>101</v>
      </c>
      <c r="AO131" s="36">
        <v>2E-3</v>
      </c>
      <c r="AP131" s="36" t="s">
        <v>101</v>
      </c>
      <c r="AQ131" s="36">
        <v>2E-3</v>
      </c>
      <c r="AR131" s="36" t="s">
        <v>101</v>
      </c>
      <c r="AS131" s="36">
        <v>2E-3</v>
      </c>
      <c r="AT131" s="36">
        <v>8.4000000000000005E-2</v>
      </c>
      <c r="AU131" s="36">
        <v>2E-3</v>
      </c>
      <c r="AV131" s="36" t="s">
        <v>101</v>
      </c>
      <c r="AW131" s="36">
        <v>2E-3</v>
      </c>
      <c r="AX131" s="36" t="s">
        <v>101</v>
      </c>
      <c r="AY131" s="36">
        <v>2E-3</v>
      </c>
      <c r="AZ131" s="36" t="s">
        <v>101</v>
      </c>
      <c r="BA131" s="36">
        <v>4.0000000000000001E-3</v>
      </c>
      <c r="BB131" s="36" t="s">
        <v>101</v>
      </c>
      <c r="BC131" s="36">
        <v>2E-3</v>
      </c>
      <c r="BD131" s="36" t="s">
        <v>101</v>
      </c>
      <c r="BE131" s="36">
        <v>2E-3</v>
      </c>
      <c r="BF131" s="36" t="s">
        <v>101</v>
      </c>
      <c r="BG131" s="36">
        <v>2E-3</v>
      </c>
      <c r="BH131" s="36" t="s">
        <v>101</v>
      </c>
      <c r="BI131" s="36">
        <v>2E-3</v>
      </c>
      <c r="BJ131" s="36" t="s">
        <v>101</v>
      </c>
      <c r="BK131" s="36">
        <v>1.0999999999999999E-2</v>
      </c>
      <c r="BL131" s="36" t="s">
        <v>101</v>
      </c>
      <c r="BM131" s="36">
        <v>2E-3</v>
      </c>
      <c r="BN131" s="36" t="s">
        <v>101</v>
      </c>
      <c r="BO131" s="36">
        <v>4.0000000000000001E-3</v>
      </c>
      <c r="BP131" s="36" t="s">
        <v>101</v>
      </c>
      <c r="BQ131" s="36">
        <v>7.0000000000000001E-3</v>
      </c>
      <c r="BR131" s="36" t="s">
        <v>101</v>
      </c>
      <c r="BS131" s="36">
        <v>1.7000000000000001E-2</v>
      </c>
      <c r="BT131" s="36">
        <v>0.317</v>
      </c>
      <c r="BU131" s="36">
        <v>7.1999999999999995E-2</v>
      </c>
      <c r="BV131" s="36" t="s">
        <v>101</v>
      </c>
      <c r="BW131" s="36">
        <v>0.34200000000000003</v>
      </c>
      <c r="BX131" s="36" t="s">
        <v>101</v>
      </c>
      <c r="BY131" s="36">
        <v>9.5000000000000001E-2</v>
      </c>
      <c r="BZ131" s="36" t="s">
        <v>101</v>
      </c>
      <c r="CA131" s="36">
        <v>0.30499999999999999</v>
      </c>
      <c r="CB131" s="36" t="s">
        <v>101</v>
      </c>
      <c r="CC131" s="36">
        <v>0.54200000000000004</v>
      </c>
      <c r="CD131" s="36">
        <v>5.4359999999999999</v>
      </c>
      <c r="CE131" s="36">
        <v>0.182</v>
      </c>
      <c r="CF131" s="36">
        <v>0.39700000000000002</v>
      </c>
      <c r="CG131" s="36">
        <v>7.2999999999999995E-2</v>
      </c>
      <c r="CH131" s="36">
        <v>10.315</v>
      </c>
      <c r="CI131" s="36">
        <v>0.73099999999999998</v>
      </c>
      <c r="CJ131" s="36" t="s">
        <v>101</v>
      </c>
      <c r="CK131" s="36">
        <v>0.108</v>
      </c>
      <c r="CL131" s="36">
        <v>23.87</v>
      </c>
      <c r="CM131" s="36">
        <v>0.57899999999999996</v>
      </c>
      <c r="CN131" s="36" t="s">
        <v>101</v>
      </c>
      <c r="CO131" s="36">
        <v>2.3E-2</v>
      </c>
      <c r="CP131" s="36" t="s">
        <v>101</v>
      </c>
      <c r="CQ131" s="36">
        <v>2.8000000000000001E-2</v>
      </c>
      <c r="CR131" s="36" t="s">
        <v>101</v>
      </c>
      <c r="CS131" s="36">
        <v>1.409</v>
      </c>
      <c r="CT131" s="572">
        <f t="shared" si="3"/>
        <v>100.00100000000002</v>
      </c>
      <c r="CU131" s="1801"/>
    </row>
    <row r="132" spans="1:100" s="38" customFormat="1" x14ac:dyDescent="0.2">
      <c r="A132" s="698">
        <v>3</v>
      </c>
      <c r="B132" s="257">
        <v>2154</v>
      </c>
      <c r="C132" s="557">
        <v>44953</v>
      </c>
      <c r="D132" s="585">
        <v>0.41666666666666669</v>
      </c>
      <c r="E132" s="268" t="s">
        <v>95</v>
      </c>
      <c r="F132" s="38">
        <v>60</v>
      </c>
      <c r="G132" s="38" t="s">
        <v>96</v>
      </c>
      <c r="H132" s="38" t="s">
        <v>97</v>
      </c>
      <c r="I132" s="39" t="s">
        <v>98</v>
      </c>
      <c r="J132" s="39" t="s">
        <v>276</v>
      </c>
      <c r="K132" s="39" t="s">
        <v>182</v>
      </c>
      <c r="L132" s="39" t="s">
        <v>125</v>
      </c>
      <c r="M132" s="39" t="s">
        <v>181</v>
      </c>
      <c r="N132" s="39" t="s">
        <v>1510</v>
      </c>
      <c r="O132" s="39" t="s">
        <v>100</v>
      </c>
      <c r="P132" s="38">
        <v>7.3999999999999996E-2</v>
      </c>
      <c r="Q132" s="38">
        <v>3.6999999999999998E-2</v>
      </c>
      <c r="R132" s="38">
        <v>5.5E-2</v>
      </c>
      <c r="S132" s="38">
        <v>2.9000000000000001E-2</v>
      </c>
      <c r="T132" s="38" t="s">
        <v>101</v>
      </c>
      <c r="U132" s="38">
        <v>3.2000000000000001E-2</v>
      </c>
      <c r="V132" s="38">
        <v>3.2000000000000001E-2</v>
      </c>
      <c r="W132" s="38">
        <v>1.9E-2</v>
      </c>
      <c r="X132" s="38">
        <v>4.4999999999999998E-2</v>
      </c>
      <c r="Y132" s="38">
        <v>1.4E-2</v>
      </c>
      <c r="Z132" s="38" t="s">
        <v>101</v>
      </c>
      <c r="AA132" s="38">
        <v>5.0000000000000001E-3</v>
      </c>
      <c r="AB132" s="38" t="s">
        <v>101</v>
      </c>
      <c r="AC132" s="38">
        <v>8.0000000000000002E-3</v>
      </c>
      <c r="AD132" s="38" t="s">
        <v>101</v>
      </c>
      <c r="AE132" s="38">
        <v>4.0000000000000001E-3</v>
      </c>
      <c r="AF132" s="38" t="s">
        <v>101</v>
      </c>
      <c r="AG132" s="38">
        <v>2E-3</v>
      </c>
      <c r="AH132" s="38">
        <v>59.689</v>
      </c>
      <c r="AI132" s="38">
        <v>0.40200000000000002</v>
      </c>
      <c r="AJ132" s="38" t="s">
        <v>101</v>
      </c>
      <c r="AK132" s="38">
        <v>2E-3</v>
      </c>
      <c r="AL132" s="38" t="s">
        <v>101</v>
      </c>
      <c r="AM132" s="38">
        <v>2E-3</v>
      </c>
      <c r="AN132" s="38" t="s">
        <v>101</v>
      </c>
      <c r="AO132" s="38">
        <v>2E-3</v>
      </c>
      <c r="AP132" s="38" t="s">
        <v>101</v>
      </c>
      <c r="AQ132" s="38">
        <v>2E-3</v>
      </c>
      <c r="AR132" s="38" t="s">
        <v>101</v>
      </c>
      <c r="AS132" s="38">
        <v>2E-3</v>
      </c>
      <c r="AT132" s="38">
        <v>8.5999999999999993E-2</v>
      </c>
      <c r="AU132" s="38">
        <v>2E-3</v>
      </c>
      <c r="AV132" s="38" t="s">
        <v>101</v>
      </c>
      <c r="AW132" s="38">
        <v>2E-3</v>
      </c>
      <c r="AX132" s="38" t="s">
        <v>101</v>
      </c>
      <c r="AY132" s="38">
        <v>2E-3</v>
      </c>
      <c r="AZ132" s="38" t="s">
        <v>101</v>
      </c>
      <c r="BA132" s="38">
        <v>4.0000000000000001E-3</v>
      </c>
      <c r="BB132" s="38" t="s">
        <v>101</v>
      </c>
      <c r="BC132" s="38">
        <v>2E-3</v>
      </c>
      <c r="BD132" s="38" t="s">
        <v>101</v>
      </c>
      <c r="BE132" s="38">
        <v>2E-3</v>
      </c>
      <c r="BF132" s="38" t="s">
        <v>101</v>
      </c>
      <c r="BG132" s="38">
        <v>2E-3</v>
      </c>
      <c r="BH132" s="38" t="s">
        <v>101</v>
      </c>
      <c r="BI132" s="38">
        <v>2E-3</v>
      </c>
      <c r="BJ132" s="38" t="s">
        <v>101</v>
      </c>
      <c r="BK132" s="38">
        <v>1.2E-2</v>
      </c>
      <c r="BL132" s="38" t="s">
        <v>101</v>
      </c>
      <c r="BM132" s="38">
        <v>2E-3</v>
      </c>
      <c r="BN132" s="38" t="s">
        <v>101</v>
      </c>
      <c r="BO132" s="38">
        <v>4.0000000000000001E-3</v>
      </c>
      <c r="BP132" s="38" t="s">
        <v>101</v>
      </c>
      <c r="BQ132" s="38">
        <v>7.0000000000000001E-3</v>
      </c>
      <c r="BR132" s="38" t="s">
        <v>101</v>
      </c>
      <c r="BS132" s="38">
        <v>1.7000000000000001E-2</v>
      </c>
      <c r="BT132" s="38">
        <v>0.32700000000000001</v>
      </c>
      <c r="BU132" s="38">
        <v>7.1999999999999995E-2</v>
      </c>
      <c r="BV132" s="38" t="s">
        <v>101</v>
      </c>
      <c r="BW132" s="38">
        <v>0.34</v>
      </c>
      <c r="BX132" s="38" t="s">
        <v>101</v>
      </c>
      <c r="BY132" s="38">
        <v>6.7000000000000004E-2</v>
      </c>
      <c r="BZ132" s="38" t="s">
        <v>101</v>
      </c>
      <c r="CA132" s="38">
        <v>0.21099999999999999</v>
      </c>
      <c r="CB132" s="38" t="s">
        <v>101</v>
      </c>
      <c r="CC132" s="38">
        <v>0.42</v>
      </c>
      <c r="CD132" s="38">
        <v>5.0650000000000004</v>
      </c>
      <c r="CE132" s="38">
        <v>0.17699999999999999</v>
      </c>
      <c r="CF132" s="38">
        <v>0.39</v>
      </c>
      <c r="CG132" s="38">
        <v>5.8999999999999997E-2</v>
      </c>
      <c r="CH132" s="38">
        <v>9.8079999999999998</v>
      </c>
      <c r="CI132" s="38">
        <v>0.67200000000000004</v>
      </c>
      <c r="CJ132" s="38" t="s">
        <v>101</v>
      </c>
      <c r="CK132" s="38">
        <v>0.107</v>
      </c>
      <c r="CL132" s="38">
        <v>24.4</v>
      </c>
      <c r="CM132" s="38">
        <v>0.55800000000000005</v>
      </c>
      <c r="CN132" s="38" t="s">
        <v>101</v>
      </c>
      <c r="CO132" s="38">
        <v>0.03</v>
      </c>
      <c r="CP132" s="38" t="s">
        <v>101</v>
      </c>
      <c r="CQ132" s="38">
        <v>3.9E-2</v>
      </c>
      <c r="CR132" s="38" t="s">
        <v>101</v>
      </c>
      <c r="CS132" s="38">
        <v>1.081</v>
      </c>
      <c r="CT132" s="576">
        <f t="shared" si="3"/>
        <v>99.971000000000004</v>
      </c>
      <c r="CU132" s="1801"/>
    </row>
    <row r="133" spans="1:100" s="38" customFormat="1" x14ac:dyDescent="0.2">
      <c r="A133" s="698">
        <v>3</v>
      </c>
      <c r="B133" s="257">
        <v>2167</v>
      </c>
      <c r="C133" s="557">
        <v>44953</v>
      </c>
      <c r="D133" s="585">
        <v>0.49305555555555558</v>
      </c>
      <c r="E133" s="268" t="s">
        <v>95</v>
      </c>
      <c r="F133" s="38">
        <v>60</v>
      </c>
      <c r="G133" s="38" t="s">
        <v>96</v>
      </c>
      <c r="H133" s="38" t="s">
        <v>97</v>
      </c>
      <c r="I133" s="39" t="s">
        <v>98</v>
      </c>
      <c r="J133" s="39" t="s">
        <v>276</v>
      </c>
      <c r="K133" s="39" t="s">
        <v>182</v>
      </c>
      <c r="L133" s="39" t="s">
        <v>125</v>
      </c>
      <c r="M133" s="39" t="s">
        <v>181</v>
      </c>
      <c r="N133" s="39" t="s">
        <v>1511</v>
      </c>
      <c r="O133" s="39" t="s">
        <v>100</v>
      </c>
      <c r="P133" s="38" t="s">
        <v>101</v>
      </c>
      <c r="Q133" s="38">
        <v>0.06</v>
      </c>
      <c r="R133" s="38" t="s">
        <v>101</v>
      </c>
      <c r="S133" s="38">
        <v>4.8000000000000001E-2</v>
      </c>
      <c r="T133" s="38" t="s">
        <v>101</v>
      </c>
      <c r="U133" s="38">
        <v>5.6000000000000001E-2</v>
      </c>
      <c r="V133" s="38" t="s">
        <v>101</v>
      </c>
      <c r="W133" s="38">
        <v>4.1000000000000002E-2</v>
      </c>
      <c r="X133" s="38">
        <v>2.4E-2</v>
      </c>
      <c r="Y133" s="38">
        <v>1.4999999999999999E-2</v>
      </c>
      <c r="Z133" s="38" t="s">
        <v>101</v>
      </c>
      <c r="AA133" s="38">
        <v>6.0000000000000001E-3</v>
      </c>
      <c r="AB133" s="38" t="s">
        <v>101</v>
      </c>
      <c r="AC133" s="38">
        <v>6.0000000000000001E-3</v>
      </c>
      <c r="AD133" s="38" t="s">
        <v>101</v>
      </c>
      <c r="AE133" s="38">
        <v>3.0000000000000001E-3</v>
      </c>
      <c r="AF133" s="38" t="s">
        <v>101</v>
      </c>
      <c r="AG133" s="38">
        <v>2E-3</v>
      </c>
      <c r="AH133" s="38">
        <v>59.161999999999999</v>
      </c>
      <c r="AI133" s="38">
        <v>0.4</v>
      </c>
      <c r="AJ133" s="38" t="s">
        <v>101</v>
      </c>
      <c r="AK133" s="38">
        <v>2E-3</v>
      </c>
      <c r="AL133" s="38" t="s">
        <v>101</v>
      </c>
      <c r="AM133" s="38">
        <v>2E-3</v>
      </c>
      <c r="AN133" s="38" t="s">
        <v>101</v>
      </c>
      <c r="AO133" s="38">
        <v>3.0000000000000001E-3</v>
      </c>
      <c r="AP133" s="38" t="s">
        <v>101</v>
      </c>
      <c r="AQ133" s="38">
        <v>2E-3</v>
      </c>
      <c r="AR133" s="38" t="s">
        <v>101</v>
      </c>
      <c r="AS133" s="38">
        <v>2E-3</v>
      </c>
      <c r="AT133" s="38">
        <v>8.4000000000000005E-2</v>
      </c>
      <c r="AU133" s="38">
        <v>2E-3</v>
      </c>
      <c r="AV133" s="38" t="s">
        <v>101</v>
      </c>
      <c r="AW133" s="38">
        <v>2E-3</v>
      </c>
      <c r="AX133" s="38" t="s">
        <v>101</v>
      </c>
      <c r="AY133" s="38">
        <v>2E-3</v>
      </c>
      <c r="AZ133" s="38" t="s">
        <v>101</v>
      </c>
      <c r="BA133" s="38">
        <v>3.0000000000000001E-3</v>
      </c>
      <c r="BB133" s="38" t="s">
        <v>101</v>
      </c>
      <c r="BC133" s="38">
        <v>2E-3</v>
      </c>
      <c r="BD133" s="38" t="s">
        <v>101</v>
      </c>
      <c r="BE133" s="38">
        <v>2E-3</v>
      </c>
      <c r="BF133" s="38" t="s">
        <v>101</v>
      </c>
      <c r="BG133" s="38">
        <v>2E-3</v>
      </c>
      <c r="BH133" s="38" t="s">
        <v>101</v>
      </c>
      <c r="BI133" s="38">
        <v>2E-3</v>
      </c>
      <c r="BJ133" s="38" t="s">
        <v>101</v>
      </c>
      <c r="BK133" s="38">
        <v>8.0000000000000002E-3</v>
      </c>
      <c r="BL133" s="38" t="s">
        <v>101</v>
      </c>
      <c r="BM133" s="38">
        <v>2E-3</v>
      </c>
      <c r="BN133" s="38" t="s">
        <v>101</v>
      </c>
      <c r="BO133" s="38">
        <v>4.0000000000000001E-3</v>
      </c>
      <c r="BP133" s="38" t="s">
        <v>101</v>
      </c>
      <c r="BQ133" s="38">
        <v>7.0000000000000001E-3</v>
      </c>
      <c r="BR133" s="38" t="s">
        <v>101</v>
      </c>
      <c r="BS133" s="38">
        <v>1.7999999999999999E-2</v>
      </c>
      <c r="BT133" s="38">
        <v>0.42299999999999999</v>
      </c>
      <c r="BU133" s="38">
        <v>7.4999999999999997E-2</v>
      </c>
      <c r="BV133" s="38" t="s">
        <v>101</v>
      </c>
      <c r="BW133" s="38">
        <v>0.35</v>
      </c>
      <c r="BX133" s="38" t="s">
        <v>101</v>
      </c>
      <c r="BY133" s="38">
        <v>8.6999999999999994E-2</v>
      </c>
      <c r="BZ133" s="38" t="s">
        <v>101</v>
      </c>
      <c r="CA133" s="38">
        <v>0.27400000000000002</v>
      </c>
      <c r="CB133" s="38" t="s">
        <v>101</v>
      </c>
      <c r="CC133" s="38">
        <v>0.60399999999999998</v>
      </c>
      <c r="CD133" s="38">
        <v>5.2080000000000002</v>
      </c>
      <c r="CE133" s="38">
        <v>0.19600000000000001</v>
      </c>
      <c r="CF133" s="38">
        <v>0.38900000000000001</v>
      </c>
      <c r="CG133" s="38">
        <v>7.1999999999999995E-2</v>
      </c>
      <c r="CH133" s="38">
        <v>10.045</v>
      </c>
      <c r="CI133" s="38">
        <v>0.71299999999999997</v>
      </c>
      <c r="CJ133" s="38" t="s">
        <v>101</v>
      </c>
      <c r="CK133" s="38">
        <v>0.109</v>
      </c>
      <c r="CL133" s="38">
        <v>24.536999999999999</v>
      </c>
      <c r="CM133" s="38">
        <v>0.60299999999999998</v>
      </c>
      <c r="CN133" s="38" t="s">
        <v>101</v>
      </c>
      <c r="CO133" s="38">
        <v>2.7E-2</v>
      </c>
      <c r="CP133" s="38" t="s">
        <v>101</v>
      </c>
      <c r="CQ133" s="38">
        <v>2.7E-2</v>
      </c>
      <c r="CR133" s="38" t="s">
        <v>101</v>
      </c>
      <c r="CS133" s="38">
        <v>1.2669999999999999</v>
      </c>
      <c r="CT133" s="576">
        <f t="shared" si="3"/>
        <v>99.872000000000014</v>
      </c>
      <c r="CU133" s="1801"/>
    </row>
    <row r="134" spans="1:100" s="38" customFormat="1" x14ac:dyDescent="0.2">
      <c r="A134" s="698">
        <v>3</v>
      </c>
      <c r="B134" s="257">
        <v>2168</v>
      </c>
      <c r="C134" s="557">
        <v>44953</v>
      </c>
      <c r="D134" s="585">
        <v>0.49652777777777773</v>
      </c>
      <c r="E134" s="268" t="s">
        <v>95</v>
      </c>
      <c r="F134" s="38">
        <v>60</v>
      </c>
      <c r="G134" s="38" t="s">
        <v>96</v>
      </c>
      <c r="H134" s="38" t="s">
        <v>97</v>
      </c>
      <c r="I134" s="39" t="s">
        <v>98</v>
      </c>
      <c r="J134" s="39" t="s">
        <v>276</v>
      </c>
      <c r="K134" s="39" t="s">
        <v>182</v>
      </c>
      <c r="L134" s="39" t="s">
        <v>125</v>
      </c>
      <c r="M134" s="39" t="s">
        <v>181</v>
      </c>
      <c r="N134" s="39" t="s">
        <v>1512</v>
      </c>
      <c r="O134" s="39" t="s">
        <v>100</v>
      </c>
      <c r="P134" s="38">
        <v>9.9000000000000005E-2</v>
      </c>
      <c r="Q134" s="38">
        <v>3.9E-2</v>
      </c>
      <c r="R134" s="38">
        <v>6.5000000000000002E-2</v>
      </c>
      <c r="S134" s="38">
        <v>0.03</v>
      </c>
      <c r="T134" s="38">
        <v>3.4000000000000002E-2</v>
      </c>
      <c r="U134" s="38">
        <v>2.1999999999999999E-2</v>
      </c>
      <c r="V134" s="38">
        <v>4.1000000000000002E-2</v>
      </c>
      <c r="W134" s="38">
        <v>0.02</v>
      </c>
      <c r="X134" s="38">
        <v>3.5000000000000003E-2</v>
      </c>
      <c r="Y134" s="38">
        <v>1.4E-2</v>
      </c>
      <c r="Z134" s="38" t="s">
        <v>101</v>
      </c>
      <c r="AA134" s="38">
        <v>6.0000000000000001E-3</v>
      </c>
      <c r="AB134" s="38" t="s">
        <v>101</v>
      </c>
      <c r="AC134" s="38">
        <v>6.0000000000000001E-3</v>
      </c>
      <c r="AD134" s="38" t="s">
        <v>101</v>
      </c>
      <c r="AE134" s="38">
        <v>5.0000000000000001E-3</v>
      </c>
      <c r="AF134" s="38" t="s">
        <v>101</v>
      </c>
      <c r="AG134" s="38">
        <v>3.0000000000000001E-3</v>
      </c>
      <c r="AH134" s="38">
        <v>59.110999999999997</v>
      </c>
      <c r="AI134" s="38">
        <v>0.40300000000000002</v>
      </c>
      <c r="AJ134" s="38" t="s">
        <v>101</v>
      </c>
      <c r="AK134" s="38">
        <v>2E-3</v>
      </c>
      <c r="AL134" s="38" t="s">
        <v>101</v>
      </c>
      <c r="AM134" s="38">
        <v>2E-3</v>
      </c>
      <c r="AN134" s="38" t="s">
        <v>101</v>
      </c>
      <c r="AO134" s="38">
        <v>3.0000000000000001E-3</v>
      </c>
      <c r="AP134" s="38" t="s">
        <v>101</v>
      </c>
      <c r="AQ134" s="38">
        <v>2E-3</v>
      </c>
      <c r="AR134" s="38" t="s">
        <v>101</v>
      </c>
      <c r="AS134" s="38">
        <v>2E-3</v>
      </c>
      <c r="AT134" s="38">
        <v>8.5000000000000006E-2</v>
      </c>
      <c r="AU134" s="38">
        <v>2E-3</v>
      </c>
      <c r="AV134" s="38" t="s">
        <v>101</v>
      </c>
      <c r="AW134" s="38">
        <v>2E-3</v>
      </c>
      <c r="AX134" s="38" t="s">
        <v>101</v>
      </c>
      <c r="AY134" s="38">
        <v>2E-3</v>
      </c>
      <c r="AZ134" s="38" t="s">
        <v>101</v>
      </c>
      <c r="BA134" s="38">
        <v>3.0000000000000001E-3</v>
      </c>
      <c r="BB134" s="38" t="s">
        <v>101</v>
      </c>
      <c r="BC134" s="38">
        <v>2E-3</v>
      </c>
      <c r="BD134" s="38" t="s">
        <v>101</v>
      </c>
      <c r="BE134" s="38">
        <v>2E-3</v>
      </c>
      <c r="BF134" s="38" t="s">
        <v>101</v>
      </c>
      <c r="BG134" s="38">
        <v>2E-3</v>
      </c>
      <c r="BH134" s="38" t="s">
        <v>101</v>
      </c>
      <c r="BI134" s="38">
        <v>2E-3</v>
      </c>
      <c r="BJ134" s="38" t="s">
        <v>101</v>
      </c>
      <c r="BK134" s="38">
        <v>1.2E-2</v>
      </c>
      <c r="BL134" s="38" t="s">
        <v>101</v>
      </c>
      <c r="BM134" s="38">
        <v>2E-3</v>
      </c>
      <c r="BN134" s="38" t="s">
        <v>101</v>
      </c>
      <c r="BO134" s="38">
        <v>4.0000000000000001E-3</v>
      </c>
      <c r="BP134" s="38" t="s">
        <v>101</v>
      </c>
      <c r="BQ134" s="38">
        <v>7.0000000000000001E-3</v>
      </c>
      <c r="BR134" s="38" t="s">
        <v>101</v>
      </c>
      <c r="BS134" s="38">
        <v>1.7999999999999999E-2</v>
      </c>
      <c r="BT134" s="38">
        <v>0.32700000000000001</v>
      </c>
      <c r="BU134" s="38">
        <v>7.4999999999999997E-2</v>
      </c>
      <c r="BV134" s="38" t="s">
        <v>101</v>
      </c>
      <c r="BW134" s="38">
        <v>0.35499999999999998</v>
      </c>
      <c r="BX134" s="38" t="s">
        <v>101</v>
      </c>
      <c r="BY134" s="38">
        <v>0.10199999999999999</v>
      </c>
      <c r="BZ134" s="38" t="s">
        <v>101</v>
      </c>
      <c r="CA134" s="38">
        <v>0.33700000000000002</v>
      </c>
      <c r="CB134" s="38" t="s">
        <v>101</v>
      </c>
      <c r="CC134" s="38">
        <v>0.52700000000000002</v>
      </c>
      <c r="CD134" s="38">
        <v>5.4340000000000002</v>
      </c>
      <c r="CE134" s="38">
        <v>0.20599999999999999</v>
      </c>
      <c r="CF134" s="38">
        <v>0.38500000000000001</v>
      </c>
      <c r="CG134" s="38">
        <v>7.8E-2</v>
      </c>
      <c r="CH134" s="38">
        <v>10.218999999999999</v>
      </c>
      <c r="CI134" s="38">
        <v>0.61799999999999999</v>
      </c>
      <c r="CJ134" s="38" t="s">
        <v>101</v>
      </c>
      <c r="CK134" s="38">
        <v>9.7000000000000003E-2</v>
      </c>
      <c r="CL134" s="38">
        <v>24.164000000000001</v>
      </c>
      <c r="CM134" s="38">
        <v>0.56200000000000006</v>
      </c>
      <c r="CN134" s="38" t="s">
        <v>101</v>
      </c>
      <c r="CO134" s="38">
        <v>2.1000000000000001E-2</v>
      </c>
      <c r="CP134" s="38" t="s">
        <v>101</v>
      </c>
      <c r="CQ134" s="38">
        <v>2.1999999999999999E-2</v>
      </c>
      <c r="CR134" s="38" t="s">
        <v>101</v>
      </c>
      <c r="CS134" s="38">
        <v>0.71499999999999997</v>
      </c>
      <c r="CT134" s="576">
        <f t="shared" si="3"/>
        <v>99.998999999999995</v>
      </c>
      <c r="CU134" s="1801"/>
    </row>
    <row r="135" spans="1:100" s="38" customFormat="1" x14ac:dyDescent="0.2">
      <c r="A135" s="698">
        <v>3</v>
      </c>
      <c r="B135" s="257">
        <v>2173</v>
      </c>
      <c r="C135" s="557">
        <v>44953</v>
      </c>
      <c r="D135" s="585">
        <v>0.59444444444444444</v>
      </c>
      <c r="E135" s="268" t="s">
        <v>95</v>
      </c>
      <c r="F135" s="38">
        <v>60</v>
      </c>
      <c r="G135" s="38" t="s">
        <v>96</v>
      </c>
      <c r="H135" s="38" t="s">
        <v>97</v>
      </c>
      <c r="I135" s="39" t="s">
        <v>98</v>
      </c>
      <c r="J135" s="39" t="s">
        <v>276</v>
      </c>
      <c r="K135" s="39" t="s">
        <v>182</v>
      </c>
      <c r="L135" s="39" t="s">
        <v>125</v>
      </c>
      <c r="M135" s="39" t="s">
        <v>181</v>
      </c>
      <c r="N135" s="39" t="s">
        <v>1513</v>
      </c>
      <c r="O135" s="39" t="s">
        <v>100</v>
      </c>
      <c r="P135" s="38">
        <v>7.2999999999999995E-2</v>
      </c>
      <c r="Q135" s="38">
        <v>3.7999999999999999E-2</v>
      </c>
      <c r="R135" s="38">
        <v>0.06</v>
      </c>
      <c r="S135" s="38">
        <v>0.03</v>
      </c>
      <c r="T135" s="38" t="s">
        <v>101</v>
      </c>
      <c r="U135" s="38">
        <v>3.2000000000000001E-2</v>
      </c>
      <c r="V135" s="38" t="s">
        <v>101</v>
      </c>
      <c r="W135" s="38">
        <v>2.9000000000000001E-2</v>
      </c>
      <c r="X135" s="38">
        <v>3.4000000000000002E-2</v>
      </c>
      <c r="Y135" s="38">
        <v>1.4E-2</v>
      </c>
      <c r="Z135" s="38" t="s">
        <v>101</v>
      </c>
      <c r="AA135" s="38">
        <v>6.0000000000000001E-3</v>
      </c>
      <c r="AB135" s="38" t="s">
        <v>101</v>
      </c>
      <c r="AC135" s="38">
        <v>5.0000000000000001E-3</v>
      </c>
      <c r="AD135" s="38" t="s">
        <v>101</v>
      </c>
      <c r="AE135" s="38">
        <v>3.0000000000000001E-3</v>
      </c>
      <c r="AF135" s="38" t="s">
        <v>101</v>
      </c>
      <c r="AG135" s="38">
        <v>2E-3</v>
      </c>
      <c r="AH135" s="38">
        <v>60.518000000000001</v>
      </c>
      <c r="AI135" s="38">
        <v>0.39900000000000002</v>
      </c>
      <c r="AJ135" s="38" t="s">
        <v>101</v>
      </c>
      <c r="AK135" s="38">
        <v>2E-3</v>
      </c>
      <c r="AL135" s="38" t="s">
        <v>101</v>
      </c>
      <c r="AM135" s="38">
        <v>2E-3</v>
      </c>
      <c r="AN135" s="38" t="s">
        <v>101</v>
      </c>
      <c r="AO135" s="38">
        <v>2E-3</v>
      </c>
      <c r="AP135" s="38" t="s">
        <v>101</v>
      </c>
      <c r="AQ135" s="38">
        <v>2E-3</v>
      </c>
      <c r="AR135" s="38" t="s">
        <v>101</v>
      </c>
      <c r="AS135" s="38">
        <v>2E-3</v>
      </c>
      <c r="AT135" s="38">
        <v>8.5000000000000006E-2</v>
      </c>
      <c r="AU135" s="38">
        <v>2E-3</v>
      </c>
      <c r="AV135" s="38" t="s">
        <v>101</v>
      </c>
      <c r="AW135" s="38">
        <v>2E-3</v>
      </c>
      <c r="AX135" s="38" t="s">
        <v>101</v>
      </c>
      <c r="AY135" s="38">
        <v>2E-3</v>
      </c>
      <c r="AZ135" s="38" t="s">
        <v>101</v>
      </c>
      <c r="BA135" s="38">
        <v>4.0000000000000001E-3</v>
      </c>
      <c r="BB135" s="38" t="s">
        <v>101</v>
      </c>
      <c r="BC135" s="38">
        <v>2E-3</v>
      </c>
      <c r="BD135" s="38" t="s">
        <v>101</v>
      </c>
      <c r="BE135" s="38">
        <v>2E-3</v>
      </c>
      <c r="BF135" s="38" t="s">
        <v>101</v>
      </c>
      <c r="BG135" s="38">
        <v>2E-3</v>
      </c>
      <c r="BH135" s="38" t="s">
        <v>101</v>
      </c>
      <c r="BI135" s="38">
        <v>2E-3</v>
      </c>
      <c r="BJ135" s="38" t="s">
        <v>101</v>
      </c>
      <c r="BK135" s="38">
        <v>8.9999999999999993E-3</v>
      </c>
      <c r="BL135" s="38" t="s">
        <v>101</v>
      </c>
      <c r="BM135" s="38">
        <v>2E-3</v>
      </c>
      <c r="BN135" s="38" t="s">
        <v>101</v>
      </c>
      <c r="BO135" s="38">
        <v>4.0000000000000001E-3</v>
      </c>
      <c r="BP135" s="38" t="s">
        <v>101</v>
      </c>
      <c r="BQ135" s="38">
        <v>7.0000000000000001E-3</v>
      </c>
      <c r="BR135" s="38" t="s">
        <v>101</v>
      </c>
      <c r="BS135" s="38">
        <v>1.7999999999999999E-2</v>
      </c>
      <c r="BT135" s="38">
        <v>0.35099999999999998</v>
      </c>
      <c r="BU135" s="38">
        <v>7.4999999999999997E-2</v>
      </c>
      <c r="BV135" s="38" t="s">
        <v>101</v>
      </c>
      <c r="BW135" s="38">
        <v>0.35199999999999998</v>
      </c>
      <c r="BX135" s="38" t="s">
        <v>101</v>
      </c>
      <c r="BY135" s="38">
        <v>9.9000000000000005E-2</v>
      </c>
      <c r="BZ135" s="38" t="s">
        <v>101</v>
      </c>
      <c r="CA135" s="38">
        <v>0.308</v>
      </c>
      <c r="CB135" s="38" t="s">
        <v>101</v>
      </c>
      <c r="CC135" s="38">
        <v>0.53</v>
      </c>
      <c r="CD135" s="38">
        <v>5.29</v>
      </c>
      <c r="CE135" s="38">
        <v>0.188</v>
      </c>
      <c r="CF135" s="38">
        <v>0.35399999999999998</v>
      </c>
      <c r="CG135" s="38">
        <v>7.2999999999999995E-2</v>
      </c>
      <c r="CH135" s="38">
        <v>9.6910000000000007</v>
      </c>
      <c r="CI135" s="38">
        <v>0.59499999999999997</v>
      </c>
      <c r="CJ135" s="38" t="s">
        <v>101</v>
      </c>
      <c r="CK135" s="38">
        <v>9.5000000000000001E-2</v>
      </c>
      <c r="CL135" s="38">
        <v>23.492999999999999</v>
      </c>
      <c r="CM135" s="38">
        <v>0.55000000000000004</v>
      </c>
      <c r="CN135" s="38" t="s">
        <v>101</v>
      </c>
      <c r="CO135" s="38">
        <v>0.02</v>
      </c>
      <c r="CP135" s="38" t="s">
        <v>101</v>
      </c>
      <c r="CQ135" s="38">
        <v>2.1000000000000001E-2</v>
      </c>
      <c r="CR135" s="38" t="s">
        <v>101</v>
      </c>
      <c r="CS135" s="38">
        <v>0.76300000000000001</v>
      </c>
      <c r="CT135" s="576">
        <f t="shared" si="3"/>
        <v>99.948999999999998</v>
      </c>
      <c r="CU135" s="1801"/>
    </row>
    <row r="136" spans="1:100" s="38" customFormat="1" x14ac:dyDescent="0.2">
      <c r="A136" s="698">
        <v>3</v>
      </c>
      <c r="B136" s="257">
        <v>2174</v>
      </c>
      <c r="C136" s="557">
        <v>44953</v>
      </c>
      <c r="D136" s="585">
        <v>0.59652777777777777</v>
      </c>
      <c r="E136" s="268" t="s">
        <v>95</v>
      </c>
      <c r="F136" s="38">
        <v>60</v>
      </c>
      <c r="G136" s="38" t="s">
        <v>96</v>
      </c>
      <c r="H136" s="38" t="s">
        <v>97</v>
      </c>
      <c r="I136" s="39" t="s">
        <v>98</v>
      </c>
      <c r="J136" s="39" t="s">
        <v>276</v>
      </c>
      <c r="K136" s="39" t="s">
        <v>182</v>
      </c>
      <c r="L136" s="39" t="s">
        <v>125</v>
      </c>
      <c r="M136" s="39" t="s">
        <v>181</v>
      </c>
      <c r="N136" s="39" t="s">
        <v>1514</v>
      </c>
      <c r="O136" s="39" t="s">
        <v>100</v>
      </c>
      <c r="P136" s="38" t="s">
        <v>101</v>
      </c>
      <c r="Q136" s="38">
        <v>9.1999999999999998E-2</v>
      </c>
      <c r="R136" s="38" t="s">
        <v>101</v>
      </c>
      <c r="S136" s="38">
        <v>7.6999999999999999E-2</v>
      </c>
      <c r="T136" s="38" t="s">
        <v>101</v>
      </c>
      <c r="U136" s="38">
        <v>4.9000000000000002E-2</v>
      </c>
      <c r="V136" s="38" t="s">
        <v>101</v>
      </c>
      <c r="W136" s="38">
        <v>3.2000000000000001E-2</v>
      </c>
      <c r="X136" s="38">
        <v>3.5000000000000003E-2</v>
      </c>
      <c r="Y136" s="38">
        <v>1.4999999999999999E-2</v>
      </c>
      <c r="Z136" s="38" t="s">
        <v>101</v>
      </c>
      <c r="AA136" s="38">
        <v>6.0000000000000001E-3</v>
      </c>
      <c r="AB136" s="38" t="s">
        <v>101</v>
      </c>
      <c r="AC136" s="38">
        <v>6.0000000000000001E-3</v>
      </c>
      <c r="AD136" s="38" t="s">
        <v>101</v>
      </c>
      <c r="AE136" s="38">
        <v>3.0000000000000001E-3</v>
      </c>
      <c r="AF136" s="38" t="s">
        <v>101</v>
      </c>
      <c r="AG136" s="38">
        <v>3.0000000000000001E-3</v>
      </c>
      <c r="AH136" s="38">
        <v>61.046999999999997</v>
      </c>
      <c r="AI136" s="38">
        <v>0.40300000000000002</v>
      </c>
      <c r="AJ136" s="38" t="s">
        <v>101</v>
      </c>
      <c r="AK136" s="38">
        <v>2E-3</v>
      </c>
      <c r="AL136" s="38" t="s">
        <v>101</v>
      </c>
      <c r="AM136" s="38">
        <v>2E-3</v>
      </c>
      <c r="AN136" s="38" t="s">
        <v>101</v>
      </c>
      <c r="AO136" s="38">
        <v>3.0000000000000001E-3</v>
      </c>
      <c r="AP136" s="38" t="s">
        <v>101</v>
      </c>
      <c r="AQ136" s="38">
        <v>2E-3</v>
      </c>
      <c r="AR136" s="38" t="s">
        <v>101</v>
      </c>
      <c r="AS136" s="38">
        <v>2E-3</v>
      </c>
      <c r="AT136" s="38">
        <v>8.5000000000000006E-2</v>
      </c>
      <c r="AU136" s="38">
        <v>2E-3</v>
      </c>
      <c r="AV136" s="38" t="s">
        <v>101</v>
      </c>
      <c r="AW136" s="38">
        <v>2E-3</v>
      </c>
      <c r="AX136" s="38" t="s">
        <v>101</v>
      </c>
      <c r="AY136" s="38">
        <v>2E-3</v>
      </c>
      <c r="AZ136" s="38" t="s">
        <v>101</v>
      </c>
      <c r="BA136" s="38">
        <v>3.0000000000000001E-3</v>
      </c>
      <c r="BB136" s="38" t="s">
        <v>101</v>
      </c>
      <c r="BC136" s="38">
        <v>2E-3</v>
      </c>
      <c r="BD136" s="38" t="s">
        <v>101</v>
      </c>
      <c r="BE136" s="38">
        <v>2E-3</v>
      </c>
      <c r="BF136" s="38" t="s">
        <v>101</v>
      </c>
      <c r="BG136" s="38">
        <v>2E-3</v>
      </c>
      <c r="BH136" s="38" t="s">
        <v>101</v>
      </c>
      <c r="BI136" s="38">
        <v>2E-3</v>
      </c>
      <c r="BJ136" s="38" t="s">
        <v>101</v>
      </c>
      <c r="BK136" s="38">
        <v>8.9999999999999993E-3</v>
      </c>
      <c r="BL136" s="38" t="s">
        <v>101</v>
      </c>
      <c r="BM136" s="38">
        <v>2E-3</v>
      </c>
      <c r="BN136" s="38" t="s">
        <v>101</v>
      </c>
      <c r="BO136" s="38">
        <v>4.0000000000000001E-3</v>
      </c>
      <c r="BP136" s="38" t="s">
        <v>101</v>
      </c>
      <c r="BQ136" s="38">
        <v>7.0000000000000001E-3</v>
      </c>
      <c r="BR136" s="38" t="s">
        <v>101</v>
      </c>
      <c r="BS136" s="38">
        <v>1.7999999999999999E-2</v>
      </c>
      <c r="BT136" s="38">
        <v>0.28299999999999997</v>
      </c>
      <c r="BU136" s="38">
        <v>7.8E-2</v>
      </c>
      <c r="BV136" s="38" t="s">
        <v>101</v>
      </c>
      <c r="BW136" s="38">
        <v>0.36899999999999999</v>
      </c>
      <c r="BX136" s="38" t="s">
        <v>101</v>
      </c>
      <c r="BY136" s="38">
        <v>6.9000000000000006E-2</v>
      </c>
      <c r="BZ136" s="38" t="s">
        <v>101</v>
      </c>
      <c r="CA136" s="38">
        <v>0.217</v>
      </c>
      <c r="CB136" s="38" t="s">
        <v>101</v>
      </c>
      <c r="CC136" s="38">
        <v>0.41</v>
      </c>
      <c r="CD136" s="38">
        <v>5.1269999999999998</v>
      </c>
      <c r="CE136" s="38">
        <v>0.17599999999999999</v>
      </c>
      <c r="CF136" s="38">
        <v>0.38600000000000001</v>
      </c>
      <c r="CG136" s="38">
        <v>5.8999999999999997E-2</v>
      </c>
      <c r="CH136" s="38">
        <v>9.2940000000000005</v>
      </c>
      <c r="CI136" s="38">
        <v>0.67</v>
      </c>
      <c r="CJ136" s="38" t="s">
        <v>101</v>
      </c>
      <c r="CK136" s="38">
        <v>0.109</v>
      </c>
      <c r="CL136" s="38">
        <v>23.698</v>
      </c>
      <c r="CM136" s="38">
        <v>0.57699999999999996</v>
      </c>
      <c r="CN136" s="38" t="s">
        <v>101</v>
      </c>
      <c r="CO136" s="38">
        <v>2.8000000000000001E-2</v>
      </c>
      <c r="CP136" s="38" t="s">
        <v>101</v>
      </c>
      <c r="CQ136" s="38">
        <v>2.8000000000000001E-2</v>
      </c>
      <c r="CR136" s="38" t="s">
        <v>101</v>
      </c>
      <c r="CS136" s="38">
        <v>1.131</v>
      </c>
      <c r="CT136" s="576">
        <f t="shared" si="3"/>
        <v>99.954999999999984</v>
      </c>
      <c r="CU136" s="1801"/>
    </row>
    <row r="137" spans="1:100" s="38" customFormat="1" x14ac:dyDescent="0.2">
      <c r="A137" s="698">
        <v>3</v>
      </c>
      <c r="B137" s="257">
        <v>2205</v>
      </c>
      <c r="C137" s="557">
        <v>44953</v>
      </c>
      <c r="D137" s="585">
        <v>0.67013888888888884</v>
      </c>
      <c r="E137" s="268" t="s">
        <v>95</v>
      </c>
      <c r="F137" s="38">
        <v>60</v>
      </c>
      <c r="G137" s="38" t="s">
        <v>96</v>
      </c>
      <c r="H137" s="38" t="s">
        <v>97</v>
      </c>
      <c r="I137" s="39" t="s">
        <v>98</v>
      </c>
      <c r="J137" s="39" t="s">
        <v>276</v>
      </c>
      <c r="K137" s="39" t="s">
        <v>182</v>
      </c>
      <c r="L137" s="39" t="s">
        <v>125</v>
      </c>
      <c r="M137" s="39" t="s">
        <v>181</v>
      </c>
      <c r="N137" s="39" t="s">
        <v>1515</v>
      </c>
      <c r="O137" s="39" t="s">
        <v>100</v>
      </c>
      <c r="P137" s="38">
        <v>7.8E-2</v>
      </c>
      <c r="Q137" s="38">
        <v>0.04</v>
      </c>
      <c r="R137" s="38">
        <v>5.8999999999999997E-2</v>
      </c>
      <c r="S137" s="38">
        <v>3.2000000000000001E-2</v>
      </c>
      <c r="T137" s="38" t="s">
        <v>101</v>
      </c>
      <c r="U137" s="38">
        <v>3.5000000000000003E-2</v>
      </c>
      <c r="V137" s="38" t="s">
        <v>101</v>
      </c>
      <c r="W137" s="38">
        <v>3.1E-2</v>
      </c>
      <c r="X137" s="38">
        <v>3.4000000000000002E-2</v>
      </c>
      <c r="Y137" s="38">
        <v>1.4999999999999999E-2</v>
      </c>
      <c r="Z137" s="38" t="s">
        <v>101</v>
      </c>
      <c r="AA137" s="38">
        <v>6.0000000000000001E-3</v>
      </c>
      <c r="AB137" s="38" t="s">
        <v>101</v>
      </c>
      <c r="AC137" s="38">
        <v>6.0000000000000001E-3</v>
      </c>
      <c r="AD137" s="38" t="s">
        <v>101</v>
      </c>
      <c r="AE137" s="38">
        <v>3.0000000000000001E-3</v>
      </c>
      <c r="AF137" s="38" t="s">
        <v>101</v>
      </c>
      <c r="AG137" s="38">
        <v>2E-3</v>
      </c>
      <c r="AH137" s="38">
        <v>59.561999999999998</v>
      </c>
      <c r="AI137" s="38">
        <v>0.40600000000000003</v>
      </c>
      <c r="AJ137" s="38" t="s">
        <v>101</v>
      </c>
      <c r="AK137" s="38">
        <v>2E-3</v>
      </c>
      <c r="AL137" s="38" t="s">
        <v>101</v>
      </c>
      <c r="AM137" s="38">
        <v>2E-3</v>
      </c>
      <c r="AN137" s="38" t="s">
        <v>101</v>
      </c>
      <c r="AO137" s="38">
        <v>2E-3</v>
      </c>
      <c r="AP137" s="38" t="s">
        <v>101</v>
      </c>
      <c r="AQ137" s="38">
        <v>2E-3</v>
      </c>
      <c r="AR137" s="38" t="s">
        <v>101</v>
      </c>
      <c r="AS137" s="38">
        <v>2E-3</v>
      </c>
      <c r="AT137" s="38">
        <v>8.5999999999999993E-2</v>
      </c>
      <c r="AU137" s="38">
        <v>2E-3</v>
      </c>
      <c r="AV137" s="38" t="s">
        <v>101</v>
      </c>
      <c r="AW137" s="38">
        <v>2E-3</v>
      </c>
      <c r="AX137" s="38" t="s">
        <v>101</v>
      </c>
      <c r="AY137" s="38">
        <v>2E-3</v>
      </c>
      <c r="AZ137" s="38" t="s">
        <v>101</v>
      </c>
      <c r="BA137" s="38">
        <v>3.0000000000000001E-3</v>
      </c>
      <c r="BB137" s="38" t="s">
        <v>101</v>
      </c>
      <c r="BC137" s="38">
        <v>2E-3</v>
      </c>
      <c r="BD137" s="38" t="s">
        <v>101</v>
      </c>
      <c r="BE137" s="38">
        <v>2E-3</v>
      </c>
      <c r="BF137" s="38" t="s">
        <v>101</v>
      </c>
      <c r="BG137" s="38">
        <v>2E-3</v>
      </c>
      <c r="BH137" s="38" t="s">
        <v>101</v>
      </c>
      <c r="BI137" s="38">
        <v>2E-3</v>
      </c>
      <c r="BJ137" s="38" t="s">
        <v>101</v>
      </c>
      <c r="BK137" s="38">
        <v>8.9999999999999993E-3</v>
      </c>
      <c r="BL137" s="38" t="s">
        <v>101</v>
      </c>
      <c r="BM137" s="38">
        <v>2E-3</v>
      </c>
      <c r="BN137" s="38" t="s">
        <v>101</v>
      </c>
      <c r="BO137" s="38">
        <v>4.0000000000000001E-3</v>
      </c>
      <c r="BP137" s="38" t="s">
        <v>101</v>
      </c>
      <c r="BQ137" s="38">
        <v>7.0000000000000001E-3</v>
      </c>
      <c r="BR137" s="38" t="s">
        <v>101</v>
      </c>
      <c r="BS137" s="38">
        <v>1.7999999999999999E-2</v>
      </c>
      <c r="BT137" s="38">
        <v>0.29299999999999998</v>
      </c>
      <c r="BU137" s="38">
        <v>7.6999999999999999E-2</v>
      </c>
      <c r="BV137" s="38" t="s">
        <v>101</v>
      </c>
      <c r="BW137" s="38">
        <v>0.36199999999999999</v>
      </c>
      <c r="BX137" s="38" t="s">
        <v>101</v>
      </c>
      <c r="BY137" s="38">
        <v>7.4999999999999997E-2</v>
      </c>
      <c r="BZ137" s="38" t="s">
        <v>101</v>
      </c>
      <c r="CA137" s="38">
        <v>0.23499999999999999</v>
      </c>
      <c r="CB137" s="38" t="s">
        <v>101</v>
      </c>
      <c r="CC137" s="38">
        <v>0.52800000000000002</v>
      </c>
      <c r="CD137" s="38">
        <v>5.0330000000000004</v>
      </c>
      <c r="CE137" s="38">
        <v>0.185</v>
      </c>
      <c r="CF137" s="38">
        <v>0.33700000000000002</v>
      </c>
      <c r="CG137" s="38">
        <v>6.3E-2</v>
      </c>
      <c r="CH137" s="38">
        <v>10.228999999999999</v>
      </c>
      <c r="CI137" s="38">
        <v>0.72799999999999998</v>
      </c>
      <c r="CJ137" s="38" t="s">
        <v>101</v>
      </c>
      <c r="CK137" s="38">
        <v>0.108</v>
      </c>
      <c r="CL137" s="38">
        <v>24.231999999999999</v>
      </c>
      <c r="CM137" s="38">
        <v>0.58799999999999997</v>
      </c>
      <c r="CN137" s="38" t="s">
        <v>101</v>
      </c>
      <c r="CO137" s="38">
        <v>2.5000000000000001E-2</v>
      </c>
      <c r="CP137" s="38" t="s">
        <v>101</v>
      </c>
      <c r="CQ137" s="38">
        <v>3.4000000000000002E-2</v>
      </c>
      <c r="CR137" s="38" t="s">
        <v>101</v>
      </c>
      <c r="CS137" s="38">
        <v>1.383</v>
      </c>
      <c r="CT137" s="576">
        <f t="shared" si="3"/>
        <v>99.942999999999998</v>
      </c>
      <c r="CU137" s="1801"/>
    </row>
    <row r="138" spans="1:100" s="50" customFormat="1" ht="15" thickBot="1" x14ac:dyDescent="0.25">
      <c r="A138" s="706">
        <v>3</v>
      </c>
      <c r="B138" s="263">
        <v>2206</v>
      </c>
      <c r="C138" s="560">
        <v>44953</v>
      </c>
      <c r="D138" s="588">
        <v>0.67361111111111116</v>
      </c>
      <c r="E138" s="274" t="s">
        <v>95</v>
      </c>
      <c r="F138" s="50">
        <v>60</v>
      </c>
      <c r="G138" s="50" t="s">
        <v>96</v>
      </c>
      <c r="H138" s="50" t="s">
        <v>97</v>
      </c>
      <c r="I138" s="51" t="s">
        <v>98</v>
      </c>
      <c r="J138" s="51" t="s">
        <v>276</v>
      </c>
      <c r="K138" s="51" t="s">
        <v>182</v>
      </c>
      <c r="L138" s="51" t="s">
        <v>125</v>
      </c>
      <c r="M138" s="51" t="s">
        <v>181</v>
      </c>
      <c r="N138" s="51" t="s">
        <v>1516</v>
      </c>
      <c r="O138" s="51" t="s">
        <v>100</v>
      </c>
      <c r="P138" s="50" t="s">
        <v>101</v>
      </c>
      <c r="Q138" s="50">
        <v>5.5E-2</v>
      </c>
      <c r="R138" s="50" t="s">
        <v>101</v>
      </c>
      <c r="S138" s="50">
        <v>6.9000000000000006E-2</v>
      </c>
      <c r="T138" s="50" t="s">
        <v>101</v>
      </c>
      <c r="U138" s="50">
        <v>4.2000000000000003E-2</v>
      </c>
      <c r="V138" s="50" t="s">
        <v>101</v>
      </c>
      <c r="W138" s="50">
        <v>4.1000000000000002E-2</v>
      </c>
      <c r="X138" s="50">
        <v>2.9000000000000001E-2</v>
      </c>
      <c r="Y138" s="50">
        <v>1.4E-2</v>
      </c>
      <c r="Z138" s="50" t="s">
        <v>101</v>
      </c>
      <c r="AA138" s="50">
        <v>5.0000000000000001E-3</v>
      </c>
      <c r="AB138" s="50" t="s">
        <v>101</v>
      </c>
      <c r="AC138" s="50">
        <v>5.0000000000000001E-3</v>
      </c>
      <c r="AD138" s="50" t="s">
        <v>101</v>
      </c>
      <c r="AE138" s="50">
        <v>4.0000000000000001E-3</v>
      </c>
      <c r="AF138" s="50" t="s">
        <v>101</v>
      </c>
      <c r="AG138" s="50">
        <v>2E-3</v>
      </c>
      <c r="AH138" s="50">
        <v>60.829000000000001</v>
      </c>
      <c r="AI138" s="50">
        <v>0.40100000000000002</v>
      </c>
      <c r="AJ138" s="50" t="s">
        <v>101</v>
      </c>
      <c r="AK138" s="50">
        <v>2E-3</v>
      </c>
      <c r="AL138" s="50" t="s">
        <v>101</v>
      </c>
      <c r="AM138" s="50">
        <v>2E-3</v>
      </c>
      <c r="AN138" s="50" t="s">
        <v>101</v>
      </c>
      <c r="AO138" s="50">
        <v>2E-3</v>
      </c>
      <c r="AP138" s="50" t="s">
        <v>101</v>
      </c>
      <c r="AQ138" s="50">
        <v>2E-3</v>
      </c>
      <c r="AR138" s="50" t="s">
        <v>101</v>
      </c>
      <c r="AS138" s="50">
        <v>2E-3</v>
      </c>
      <c r="AT138" s="50">
        <v>8.3000000000000004E-2</v>
      </c>
      <c r="AU138" s="50">
        <v>2E-3</v>
      </c>
      <c r="AV138" s="50" t="s">
        <v>101</v>
      </c>
      <c r="AW138" s="50">
        <v>2E-3</v>
      </c>
      <c r="AX138" s="50" t="s">
        <v>101</v>
      </c>
      <c r="AY138" s="50">
        <v>2E-3</v>
      </c>
      <c r="AZ138" s="50" t="s">
        <v>101</v>
      </c>
      <c r="BA138" s="50">
        <v>4.0000000000000001E-3</v>
      </c>
      <c r="BB138" s="50" t="s">
        <v>101</v>
      </c>
      <c r="BC138" s="50">
        <v>2E-3</v>
      </c>
      <c r="BD138" s="50" t="s">
        <v>101</v>
      </c>
      <c r="BE138" s="50">
        <v>2E-3</v>
      </c>
      <c r="BF138" s="50" t="s">
        <v>101</v>
      </c>
      <c r="BG138" s="50">
        <v>2E-3</v>
      </c>
      <c r="BH138" s="50" t="s">
        <v>101</v>
      </c>
      <c r="BI138" s="50">
        <v>2E-3</v>
      </c>
      <c r="BJ138" s="50" t="s">
        <v>101</v>
      </c>
      <c r="BK138" s="50">
        <v>8.0000000000000002E-3</v>
      </c>
      <c r="BL138" s="50" t="s">
        <v>101</v>
      </c>
      <c r="BM138" s="50">
        <v>2E-3</v>
      </c>
      <c r="BN138" s="50" t="s">
        <v>101</v>
      </c>
      <c r="BO138" s="50">
        <v>4.0000000000000001E-3</v>
      </c>
      <c r="BP138" s="50" t="s">
        <v>101</v>
      </c>
      <c r="BQ138" s="50">
        <v>7.0000000000000001E-3</v>
      </c>
      <c r="BR138" s="50" t="s">
        <v>101</v>
      </c>
      <c r="BS138" s="50">
        <v>1.7999999999999999E-2</v>
      </c>
      <c r="BT138" s="50">
        <v>0.314</v>
      </c>
      <c r="BU138" s="50">
        <v>7.5999999999999998E-2</v>
      </c>
      <c r="BV138" s="50" t="s">
        <v>101</v>
      </c>
      <c r="BW138" s="50">
        <v>0.35799999999999998</v>
      </c>
      <c r="BX138" s="50" t="s">
        <v>101</v>
      </c>
      <c r="BY138" s="50">
        <v>9.8000000000000004E-2</v>
      </c>
      <c r="BZ138" s="50" t="s">
        <v>101</v>
      </c>
      <c r="CA138" s="50">
        <v>0.309</v>
      </c>
      <c r="CB138" s="50" t="s">
        <v>101</v>
      </c>
      <c r="CC138" s="50">
        <v>0.61699999999999999</v>
      </c>
      <c r="CD138" s="50">
        <v>5.2709999999999999</v>
      </c>
      <c r="CE138" s="50">
        <v>0.19600000000000001</v>
      </c>
      <c r="CF138" s="50">
        <v>0.32500000000000001</v>
      </c>
      <c r="CG138" s="50">
        <v>7.5999999999999998E-2</v>
      </c>
      <c r="CH138" s="50">
        <v>9.7439999999999998</v>
      </c>
      <c r="CI138" s="50">
        <v>0.73899999999999999</v>
      </c>
      <c r="CJ138" s="50" t="s">
        <v>101</v>
      </c>
      <c r="CK138" s="50">
        <v>0.107</v>
      </c>
      <c r="CL138" s="50">
        <v>23.363</v>
      </c>
      <c r="CM138" s="50">
        <v>0.60499999999999998</v>
      </c>
      <c r="CN138" s="50" t="s">
        <v>101</v>
      </c>
      <c r="CO138" s="50">
        <v>2.3E-2</v>
      </c>
      <c r="CP138" s="50" t="s">
        <v>101</v>
      </c>
      <c r="CQ138" s="50">
        <v>2.5000000000000001E-2</v>
      </c>
      <c r="CR138" s="50" t="s">
        <v>101</v>
      </c>
      <c r="CS138" s="50">
        <v>1.633</v>
      </c>
      <c r="CT138" s="583">
        <f t="shared" si="3"/>
        <v>99.957999999999998</v>
      </c>
      <c r="CU138" s="1802"/>
    </row>
    <row r="139" spans="1:100" s="198" customFormat="1" x14ac:dyDescent="0.2">
      <c r="A139" s="707">
        <v>4</v>
      </c>
      <c r="B139" s="19">
        <v>2403</v>
      </c>
      <c r="C139" s="404">
        <v>44970</v>
      </c>
      <c r="D139" s="548">
        <v>0.45554398148148145</v>
      </c>
      <c r="E139" s="11" t="s">
        <v>95</v>
      </c>
      <c r="F139" s="11">
        <v>60</v>
      </c>
      <c r="G139" s="11" t="s">
        <v>96</v>
      </c>
      <c r="H139" s="11" t="s">
        <v>97</v>
      </c>
      <c r="I139" s="197" t="s">
        <v>98</v>
      </c>
      <c r="J139" s="197" t="s">
        <v>506</v>
      </c>
      <c r="K139" s="197" t="s">
        <v>182</v>
      </c>
      <c r="L139" s="197" t="s">
        <v>125</v>
      </c>
      <c r="M139" s="197" t="s">
        <v>181</v>
      </c>
      <c r="N139" s="197" t="s">
        <v>1488</v>
      </c>
      <c r="O139" s="197" t="s">
        <v>100</v>
      </c>
      <c r="P139" s="11">
        <v>7.0000000000000007E-2</v>
      </c>
      <c r="Q139" s="11">
        <v>3.7999999999999999E-2</v>
      </c>
      <c r="R139" s="11">
        <v>5.5E-2</v>
      </c>
      <c r="S139" s="11">
        <v>0.03</v>
      </c>
      <c r="T139" s="11" t="s">
        <v>101</v>
      </c>
      <c r="U139" s="11">
        <v>3.3000000000000002E-2</v>
      </c>
      <c r="V139" s="11" t="s">
        <v>101</v>
      </c>
      <c r="W139" s="11">
        <v>0.03</v>
      </c>
      <c r="X139" s="11">
        <v>0.05</v>
      </c>
      <c r="Y139" s="11">
        <v>1.4999999999999999E-2</v>
      </c>
      <c r="Z139" s="11" t="s">
        <v>101</v>
      </c>
      <c r="AA139" s="11">
        <v>5.0000000000000001E-3</v>
      </c>
      <c r="AB139" s="11" t="s">
        <v>101</v>
      </c>
      <c r="AC139" s="11">
        <v>7.0000000000000001E-3</v>
      </c>
      <c r="AD139" s="11" t="s">
        <v>101</v>
      </c>
      <c r="AE139" s="11">
        <v>4.0000000000000001E-3</v>
      </c>
      <c r="AF139" s="11" t="s">
        <v>101</v>
      </c>
      <c r="AG139" s="11">
        <v>2E-3</v>
      </c>
      <c r="AH139" s="11">
        <v>58.537999999999997</v>
      </c>
      <c r="AI139" s="11">
        <v>0.40400000000000003</v>
      </c>
      <c r="AJ139" s="11" t="s">
        <v>101</v>
      </c>
      <c r="AK139" s="11">
        <v>2E-3</v>
      </c>
      <c r="AL139" s="11" t="s">
        <v>101</v>
      </c>
      <c r="AM139" s="11">
        <v>2E-3</v>
      </c>
      <c r="AN139" s="11" t="s">
        <v>101</v>
      </c>
      <c r="AO139" s="11">
        <v>2E-3</v>
      </c>
      <c r="AP139" s="11" t="s">
        <v>101</v>
      </c>
      <c r="AQ139" s="11">
        <v>2E-3</v>
      </c>
      <c r="AR139" s="11" t="s">
        <v>101</v>
      </c>
      <c r="AS139" s="11">
        <v>2E-3</v>
      </c>
      <c r="AT139" s="11">
        <v>3.9E-2</v>
      </c>
      <c r="AU139" s="11">
        <v>1E-3</v>
      </c>
      <c r="AV139" s="11" t="s">
        <v>101</v>
      </c>
      <c r="AW139" s="11">
        <v>2E-3</v>
      </c>
      <c r="AX139" s="11" t="s">
        <v>101</v>
      </c>
      <c r="AY139" s="11">
        <v>2E-3</v>
      </c>
      <c r="AZ139" s="11" t="s">
        <v>101</v>
      </c>
      <c r="BA139" s="11">
        <v>3.0000000000000001E-3</v>
      </c>
      <c r="BB139" s="11" t="s">
        <v>101</v>
      </c>
      <c r="BC139" s="11">
        <v>2E-3</v>
      </c>
      <c r="BD139" s="11" t="s">
        <v>101</v>
      </c>
      <c r="BE139" s="11">
        <v>2E-3</v>
      </c>
      <c r="BF139" s="11" t="s">
        <v>101</v>
      </c>
      <c r="BG139" s="11">
        <v>2E-3</v>
      </c>
      <c r="BH139" s="11" t="s">
        <v>101</v>
      </c>
      <c r="BI139" s="11">
        <v>2E-3</v>
      </c>
      <c r="BJ139" s="11" t="s">
        <v>101</v>
      </c>
      <c r="BK139" s="11">
        <v>1.2E-2</v>
      </c>
      <c r="BL139" s="11" t="s">
        <v>101</v>
      </c>
      <c r="BM139" s="11">
        <v>2E-3</v>
      </c>
      <c r="BN139" s="11" t="s">
        <v>101</v>
      </c>
      <c r="BO139" s="11">
        <v>4.0000000000000001E-3</v>
      </c>
      <c r="BP139" s="11" t="s">
        <v>101</v>
      </c>
      <c r="BQ139" s="11">
        <v>7.0000000000000001E-3</v>
      </c>
      <c r="BR139" s="11" t="s">
        <v>101</v>
      </c>
      <c r="BS139" s="11">
        <v>1.9E-2</v>
      </c>
      <c r="BT139" s="11">
        <v>0.55200000000000005</v>
      </c>
      <c r="BU139" s="11">
        <v>7.4999999999999997E-2</v>
      </c>
      <c r="BV139" s="11" t="s">
        <v>101</v>
      </c>
      <c r="BW139" s="11">
        <v>0.34899999999999998</v>
      </c>
      <c r="BX139" s="11" t="s">
        <v>101</v>
      </c>
      <c r="BY139" s="11">
        <v>0.10199999999999999</v>
      </c>
      <c r="BZ139" s="11" t="s">
        <v>101</v>
      </c>
      <c r="CA139" s="11">
        <v>0.32800000000000001</v>
      </c>
      <c r="CB139" s="11" t="s">
        <v>101</v>
      </c>
      <c r="CC139" s="11">
        <v>0.64100000000000001</v>
      </c>
      <c r="CD139" s="11">
        <v>5.7949999999999999</v>
      </c>
      <c r="CE139" s="11">
        <v>0.20200000000000001</v>
      </c>
      <c r="CF139" s="11">
        <v>0.76900000000000002</v>
      </c>
      <c r="CG139" s="11">
        <v>8.4000000000000005E-2</v>
      </c>
      <c r="CH139" s="11">
        <v>10.366</v>
      </c>
      <c r="CI139" s="11">
        <v>0.78600000000000003</v>
      </c>
      <c r="CJ139" s="11" t="s">
        <v>101</v>
      </c>
      <c r="CK139" s="11">
        <v>0.109</v>
      </c>
      <c r="CL139" s="11">
        <v>23.684000000000001</v>
      </c>
      <c r="CM139" s="11">
        <v>0.59099999999999997</v>
      </c>
      <c r="CN139" s="11" t="s">
        <v>101</v>
      </c>
      <c r="CO139" s="11">
        <v>3.3000000000000002E-2</v>
      </c>
      <c r="CP139" s="11" t="s">
        <v>101</v>
      </c>
      <c r="CQ139" s="11">
        <v>2.4E-2</v>
      </c>
      <c r="CR139" s="11" t="s">
        <v>101</v>
      </c>
      <c r="CS139" s="11">
        <v>1.823</v>
      </c>
      <c r="CT139" s="198">
        <f t="shared" si="3"/>
        <v>99.917999999999992</v>
      </c>
      <c r="CU139" s="1803">
        <v>0.13957175925925927</v>
      </c>
      <c r="CV139" s="11"/>
    </row>
    <row r="140" spans="1:100" x14ac:dyDescent="0.2">
      <c r="A140" s="694">
        <v>4</v>
      </c>
      <c r="B140" s="14">
        <v>2404</v>
      </c>
      <c r="C140" s="203">
        <v>44970</v>
      </c>
      <c r="D140" s="549">
        <v>0.45832175925925928</v>
      </c>
      <c r="E140" t="s">
        <v>95</v>
      </c>
      <c r="F140">
        <v>60</v>
      </c>
      <c r="G140" t="s">
        <v>96</v>
      </c>
      <c r="H140" t="s">
        <v>97</v>
      </c>
      <c r="I140" s="194" t="s">
        <v>98</v>
      </c>
      <c r="J140" s="194" t="s">
        <v>508</v>
      </c>
      <c r="K140" s="194" t="s">
        <v>182</v>
      </c>
      <c r="L140" s="194" t="s">
        <v>125</v>
      </c>
      <c r="M140" s="194" t="s">
        <v>181</v>
      </c>
      <c r="N140" s="194" t="s">
        <v>1488</v>
      </c>
      <c r="O140" s="194" t="s">
        <v>100</v>
      </c>
      <c r="P140" t="s">
        <v>101</v>
      </c>
      <c r="Q140">
        <v>6.2E-2</v>
      </c>
      <c r="R140" t="s">
        <v>101</v>
      </c>
      <c r="S140">
        <v>7.3999999999999996E-2</v>
      </c>
      <c r="T140" t="s">
        <v>101</v>
      </c>
      <c r="U140">
        <v>5.0999999999999997E-2</v>
      </c>
      <c r="V140" t="s">
        <v>101</v>
      </c>
      <c r="W140">
        <v>4.7E-2</v>
      </c>
      <c r="X140">
        <v>2.4E-2</v>
      </c>
      <c r="Y140">
        <v>1.4999999999999999E-2</v>
      </c>
      <c r="Z140" t="s">
        <v>101</v>
      </c>
      <c r="AA140">
        <v>7.0000000000000001E-3</v>
      </c>
      <c r="AB140" t="s">
        <v>101</v>
      </c>
      <c r="AC140">
        <v>6.0000000000000001E-3</v>
      </c>
      <c r="AD140" t="s">
        <v>101</v>
      </c>
      <c r="AE140">
        <v>3.0000000000000001E-3</v>
      </c>
      <c r="AF140" t="s">
        <v>101</v>
      </c>
      <c r="AG140">
        <v>3.0000000000000001E-3</v>
      </c>
      <c r="AH140">
        <v>58.63</v>
      </c>
      <c r="AI140">
        <v>0.42199999999999999</v>
      </c>
      <c r="AJ140" t="s">
        <v>101</v>
      </c>
      <c r="AK140">
        <v>2E-3</v>
      </c>
      <c r="AL140" t="s">
        <v>101</v>
      </c>
      <c r="AM140">
        <v>2E-3</v>
      </c>
      <c r="AN140" t="s">
        <v>101</v>
      </c>
      <c r="AO140">
        <v>2E-3</v>
      </c>
      <c r="AP140" t="s">
        <v>101</v>
      </c>
      <c r="AQ140">
        <v>2E-3</v>
      </c>
      <c r="AR140" t="s">
        <v>101</v>
      </c>
      <c r="AS140">
        <v>2E-3</v>
      </c>
      <c r="AT140">
        <v>3.9E-2</v>
      </c>
      <c r="AU140">
        <v>1E-3</v>
      </c>
      <c r="AV140" t="s">
        <v>101</v>
      </c>
      <c r="AW140">
        <v>2E-3</v>
      </c>
      <c r="AX140" t="s">
        <v>101</v>
      </c>
      <c r="AY140">
        <v>2E-3</v>
      </c>
      <c r="AZ140" t="s">
        <v>101</v>
      </c>
      <c r="BA140">
        <v>3.0000000000000001E-3</v>
      </c>
      <c r="BB140" t="s">
        <v>101</v>
      </c>
      <c r="BC140">
        <v>2E-3</v>
      </c>
      <c r="BD140" t="s">
        <v>101</v>
      </c>
      <c r="BE140">
        <v>2E-3</v>
      </c>
      <c r="BF140" t="s">
        <v>101</v>
      </c>
      <c r="BG140">
        <v>2E-3</v>
      </c>
      <c r="BH140" t="s">
        <v>101</v>
      </c>
      <c r="BI140">
        <v>2E-3</v>
      </c>
      <c r="BJ140" t="s">
        <v>101</v>
      </c>
      <c r="BK140">
        <v>8.9999999999999993E-3</v>
      </c>
      <c r="BL140" t="s">
        <v>101</v>
      </c>
      <c r="BM140">
        <v>2E-3</v>
      </c>
      <c r="BN140" t="s">
        <v>101</v>
      </c>
      <c r="BO140">
        <v>4.0000000000000001E-3</v>
      </c>
      <c r="BP140" t="s">
        <v>101</v>
      </c>
      <c r="BQ140">
        <v>7.0000000000000001E-3</v>
      </c>
      <c r="BR140" t="s">
        <v>101</v>
      </c>
      <c r="BS140">
        <v>1.9E-2</v>
      </c>
      <c r="BT140">
        <v>0.30299999999999999</v>
      </c>
      <c r="BU140">
        <v>0.08</v>
      </c>
      <c r="BV140" t="s">
        <v>101</v>
      </c>
      <c r="BW140">
        <v>0.379</v>
      </c>
      <c r="BX140" t="s">
        <v>101</v>
      </c>
      <c r="BY140">
        <v>6.6000000000000003E-2</v>
      </c>
      <c r="BZ140" t="s">
        <v>101</v>
      </c>
      <c r="CA140">
        <v>0.20699999999999999</v>
      </c>
      <c r="CB140" t="s">
        <v>101</v>
      </c>
      <c r="CC140">
        <v>0.438</v>
      </c>
      <c r="CD140">
        <v>5.8360000000000003</v>
      </c>
      <c r="CE140">
        <v>0.183</v>
      </c>
      <c r="CF140">
        <v>0.57699999999999996</v>
      </c>
      <c r="CG140">
        <v>5.8999999999999997E-2</v>
      </c>
      <c r="CH140">
        <v>10.426</v>
      </c>
      <c r="CI140">
        <v>0.78</v>
      </c>
      <c r="CJ140" t="s">
        <v>101</v>
      </c>
      <c r="CK140">
        <v>0.113</v>
      </c>
      <c r="CL140">
        <v>23.934999999999999</v>
      </c>
      <c r="CM140">
        <v>0.57299999999999995</v>
      </c>
      <c r="CN140">
        <v>0.17499999999999999</v>
      </c>
      <c r="CO140">
        <v>2.9000000000000001E-2</v>
      </c>
      <c r="CP140" t="s">
        <v>101</v>
      </c>
      <c r="CQ140">
        <v>0.03</v>
      </c>
      <c r="CR140" t="s">
        <v>101</v>
      </c>
      <c r="CS140">
        <v>1.6739999999999999</v>
      </c>
      <c r="CT140">
        <f t="shared" si="3"/>
        <v>99.945000000000007</v>
      </c>
      <c r="CU140" s="1804"/>
    </row>
    <row r="141" spans="1:100" s="195" customFormat="1" x14ac:dyDescent="0.2">
      <c r="A141" s="708">
        <v>4</v>
      </c>
      <c r="B141" s="199">
        <v>2405</v>
      </c>
      <c r="C141" s="405">
        <v>44970</v>
      </c>
      <c r="D141" s="550">
        <v>0.46248842592592593</v>
      </c>
      <c r="E141" s="195" t="s">
        <v>95</v>
      </c>
      <c r="F141" s="195">
        <v>60</v>
      </c>
      <c r="G141" s="195" t="s">
        <v>96</v>
      </c>
      <c r="H141" s="195" t="s">
        <v>97</v>
      </c>
      <c r="I141" s="196" t="s">
        <v>98</v>
      </c>
      <c r="J141" s="196" t="s">
        <v>509</v>
      </c>
      <c r="K141" s="196" t="s">
        <v>182</v>
      </c>
      <c r="L141" s="196" t="s">
        <v>125</v>
      </c>
      <c r="M141" s="196" t="s">
        <v>181</v>
      </c>
      <c r="N141" s="196" t="s">
        <v>1488</v>
      </c>
      <c r="O141" s="196" t="s">
        <v>100</v>
      </c>
      <c r="P141" s="195">
        <v>6.6000000000000003E-2</v>
      </c>
      <c r="Q141" s="195">
        <v>3.5000000000000003E-2</v>
      </c>
      <c r="R141" s="195">
        <v>5.8000000000000003E-2</v>
      </c>
      <c r="S141" s="195">
        <v>2.8000000000000001E-2</v>
      </c>
      <c r="T141" s="195">
        <v>3.9E-2</v>
      </c>
      <c r="U141" s="195">
        <v>2.1000000000000001E-2</v>
      </c>
      <c r="V141" s="195" t="s">
        <v>101</v>
      </c>
      <c r="W141" s="195">
        <v>2.8000000000000001E-2</v>
      </c>
      <c r="X141" s="195">
        <v>3.5999999999999997E-2</v>
      </c>
      <c r="Y141" s="195">
        <v>1.2999999999999999E-2</v>
      </c>
      <c r="Z141" s="195" t="s">
        <v>101</v>
      </c>
      <c r="AA141" s="195">
        <v>5.0000000000000001E-3</v>
      </c>
      <c r="AB141" s="195" t="s">
        <v>101</v>
      </c>
      <c r="AC141" s="195">
        <v>5.0000000000000001E-3</v>
      </c>
      <c r="AD141" s="195" t="s">
        <v>101</v>
      </c>
      <c r="AE141" s="195">
        <v>3.0000000000000001E-3</v>
      </c>
      <c r="AF141" s="195" t="s">
        <v>101</v>
      </c>
      <c r="AG141" s="195">
        <v>2E-3</v>
      </c>
      <c r="AH141" s="195">
        <v>57.283000000000001</v>
      </c>
      <c r="AI141" s="195">
        <v>0.42499999999999999</v>
      </c>
      <c r="AJ141" s="195" t="s">
        <v>101</v>
      </c>
      <c r="AK141" s="195">
        <v>2E-3</v>
      </c>
      <c r="AL141" s="195" t="s">
        <v>101</v>
      </c>
      <c r="AM141" s="195">
        <v>2E-3</v>
      </c>
      <c r="AN141" s="195" t="s">
        <v>101</v>
      </c>
      <c r="AO141" s="195">
        <v>2E-3</v>
      </c>
      <c r="AP141" s="195" t="s">
        <v>101</v>
      </c>
      <c r="AQ141" s="195">
        <v>2E-3</v>
      </c>
      <c r="AR141" s="195" t="s">
        <v>101</v>
      </c>
      <c r="AS141" s="195">
        <v>2E-3</v>
      </c>
      <c r="AT141" s="195">
        <v>3.9E-2</v>
      </c>
      <c r="AU141" s="195">
        <v>1E-3</v>
      </c>
      <c r="AV141" s="195" t="s">
        <v>101</v>
      </c>
      <c r="AW141" s="195">
        <v>2E-3</v>
      </c>
      <c r="AX141" s="195" t="s">
        <v>101</v>
      </c>
      <c r="AY141" s="195">
        <v>2E-3</v>
      </c>
      <c r="AZ141" s="195" t="s">
        <v>101</v>
      </c>
      <c r="BA141" s="195">
        <v>3.0000000000000001E-3</v>
      </c>
      <c r="BB141" s="195" t="s">
        <v>101</v>
      </c>
      <c r="BC141" s="195">
        <v>2E-3</v>
      </c>
      <c r="BD141" s="195" t="s">
        <v>101</v>
      </c>
      <c r="BE141" s="195">
        <v>2E-3</v>
      </c>
      <c r="BF141" s="195" t="s">
        <v>101</v>
      </c>
      <c r="BG141" s="195">
        <v>2E-3</v>
      </c>
      <c r="BH141" s="195" t="s">
        <v>101</v>
      </c>
      <c r="BI141" s="195">
        <v>2E-3</v>
      </c>
      <c r="BJ141" s="195" t="s">
        <v>101</v>
      </c>
      <c r="BK141" s="195">
        <v>8.0000000000000002E-3</v>
      </c>
      <c r="BL141" s="195" t="s">
        <v>101</v>
      </c>
      <c r="BM141" s="195">
        <v>2E-3</v>
      </c>
      <c r="BN141" s="195" t="s">
        <v>101</v>
      </c>
      <c r="BO141" s="195">
        <v>4.0000000000000001E-3</v>
      </c>
      <c r="BP141" s="195" t="s">
        <v>101</v>
      </c>
      <c r="BQ141" s="195">
        <v>7.0000000000000001E-3</v>
      </c>
      <c r="BR141" s="195" t="s">
        <v>101</v>
      </c>
      <c r="BS141" s="195">
        <v>1.7999999999999999E-2</v>
      </c>
      <c r="BT141" s="195">
        <v>0.28599999999999998</v>
      </c>
      <c r="BU141" s="195">
        <v>7.4999999999999997E-2</v>
      </c>
      <c r="BV141" s="195" t="s">
        <v>101</v>
      </c>
      <c r="BW141" s="195">
        <v>0.35399999999999998</v>
      </c>
      <c r="BX141" s="195" t="s">
        <v>101</v>
      </c>
      <c r="BY141" s="195">
        <v>0.1</v>
      </c>
      <c r="BZ141" s="195" t="s">
        <v>101</v>
      </c>
      <c r="CA141" s="195">
        <v>0.32500000000000001</v>
      </c>
      <c r="CB141" s="195" t="s">
        <v>101</v>
      </c>
      <c r="CC141" s="195">
        <v>0.51900000000000002</v>
      </c>
      <c r="CD141" s="195">
        <v>5.7969999999999997</v>
      </c>
      <c r="CE141" s="195">
        <v>0.20300000000000001</v>
      </c>
      <c r="CF141" s="195">
        <v>0.74299999999999999</v>
      </c>
      <c r="CG141" s="195">
        <v>8.2000000000000003E-2</v>
      </c>
      <c r="CH141" s="195">
        <v>11.212999999999999</v>
      </c>
      <c r="CI141" s="195">
        <v>0.65800000000000003</v>
      </c>
      <c r="CJ141" s="195" t="s">
        <v>101</v>
      </c>
      <c r="CK141" s="195">
        <v>9.2999999999999999E-2</v>
      </c>
      <c r="CL141" s="195">
        <v>24.341999999999999</v>
      </c>
      <c r="CM141" s="195">
        <v>0.54900000000000004</v>
      </c>
      <c r="CN141" s="195">
        <v>7.1999999999999995E-2</v>
      </c>
      <c r="CO141" s="195">
        <v>2.1999999999999999E-2</v>
      </c>
      <c r="CP141" s="195" t="s">
        <v>101</v>
      </c>
      <c r="CQ141" s="195">
        <v>2.1999999999999999E-2</v>
      </c>
      <c r="CR141" s="195" t="s">
        <v>101</v>
      </c>
      <c r="CS141" s="195">
        <v>0.94099999999999995</v>
      </c>
      <c r="CT141" s="195">
        <f t="shared" si="3"/>
        <v>99.97399999999999</v>
      </c>
      <c r="CU141" s="1804"/>
    </row>
    <row r="142" spans="1:100" x14ac:dyDescent="0.2">
      <c r="A142" s="694">
        <v>4</v>
      </c>
      <c r="B142" s="14">
        <v>2406</v>
      </c>
      <c r="C142" s="203">
        <v>44970</v>
      </c>
      <c r="D142" s="549">
        <v>0.46596064814814814</v>
      </c>
      <c r="E142" t="s">
        <v>95</v>
      </c>
      <c r="F142">
        <v>60</v>
      </c>
      <c r="G142" t="s">
        <v>96</v>
      </c>
      <c r="H142" t="s">
        <v>97</v>
      </c>
      <c r="I142" s="194" t="s">
        <v>98</v>
      </c>
      <c r="J142" s="194" t="s">
        <v>510</v>
      </c>
      <c r="K142" s="194" t="s">
        <v>182</v>
      </c>
      <c r="L142" s="194" t="s">
        <v>125</v>
      </c>
      <c r="M142" s="194" t="s">
        <v>181</v>
      </c>
      <c r="N142" s="194" t="s">
        <v>203</v>
      </c>
      <c r="O142" s="194" t="s">
        <v>100</v>
      </c>
      <c r="P142">
        <v>6.3E-2</v>
      </c>
      <c r="Q142">
        <v>3.4000000000000002E-2</v>
      </c>
      <c r="R142">
        <v>0.04</v>
      </c>
      <c r="S142">
        <v>2.5999999999999999E-2</v>
      </c>
      <c r="T142">
        <v>3.4000000000000002E-2</v>
      </c>
      <c r="U142">
        <v>0.02</v>
      </c>
      <c r="V142">
        <v>3.1E-2</v>
      </c>
      <c r="W142">
        <v>1.7999999999999999E-2</v>
      </c>
      <c r="X142">
        <v>0.04</v>
      </c>
      <c r="Y142">
        <v>1.2999999999999999E-2</v>
      </c>
      <c r="Z142" t="s">
        <v>101</v>
      </c>
      <c r="AA142">
        <v>5.0000000000000001E-3</v>
      </c>
      <c r="AB142" t="s">
        <v>101</v>
      </c>
      <c r="AC142">
        <v>5.0000000000000001E-3</v>
      </c>
      <c r="AD142" t="s">
        <v>101</v>
      </c>
      <c r="AE142">
        <v>4.0000000000000001E-3</v>
      </c>
      <c r="AF142" t="s">
        <v>101</v>
      </c>
      <c r="AG142">
        <v>2E-3</v>
      </c>
      <c r="AH142">
        <v>58.073</v>
      </c>
      <c r="AI142">
        <v>0.45200000000000001</v>
      </c>
      <c r="AJ142" t="s">
        <v>101</v>
      </c>
      <c r="AK142">
        <v>2E-3</v>
      </c>
      <c r="AL142" t="s">
        <v>101</v>
      </c>
      <c r="AM142">
        <v>2E-3</v>
      </c>
      <c r="AN142" t="s">
        <v>101</v>
      </c>
      <c r="AO142">
        <v>2E-3</v>
      </c>
      <c r="AP142" t="s">
        <v>101</v>
      </c>
      <c r="AQ142">
        <v>2E-3</v>
      </c>
      <c r="AR142" t="s">
        <v>101</v>
      </c>
      <c r="AS142">
        <v>2E-3</v>
      </c>
      <c r="AT142">
        <v>0.04</v>
      </c>
      <c r="AU142">
        <v>1E-3</v>
      </c>
      <c r="AV142" t="s">
        <v>101</v>
      </c>
      <c r="AW142">
        <v>2E-3</v>
      </c>
      <c r="AX142" t="s">
        <v>101</v>
      </c>
      <c r="AY142">
        <v>2E-3</v>
      </c>
      <c r="AZ142" t="s">
        <v>101</v>
      </c>
      <c r="BA142">
        <v>3.0000000000000001E-3</v>
      </c>
      <c r="BB142" t="s">
        <v>101</v>
      </c>
      <c r="BC142">
        <v>2E-3</v>
      </c>
      <c r="BD142" t="s">
        <v>101</v>
      </c>
      <c r="BE142">
        <v>2E-3</v>
      </c>
      <c r="BF142" t="s">
        <v>101</v>
      </c>
      <c r="BG142">
        <v>2E-3</v>
      </c>
      <c r="BH142" t="s">
        <v>101</v>
      </c>
      <c r="BI142">
        <v>2E-3</v>
      </c>
      <c r="BJ142" t="s">
        <v>101</v>
      </c>
      <c r="BK142">
        <v>0.01</v>
      </c>
      <c r="BL142" t="s">
        <v>101</v>
      </c>
      <c r="BM142">
        <v>2E-3</v>
      </c>
      <c r="BN142" t="s">
        <v>101</v>
      </c>
      <c r="BO142">
        <v>4.0000000000000001E-3</v>
      </c>
      <c r="BP142" t="s">
        <v>101</v>
      </c>
      <c r="BQ142">
        <v>8.0000000000000002E-3</v>
      </c>
      <c r="BR142" t="s">
        <v>101</v>
      </c>
      <c r="BS142">
        <v>1.9E-2</v>
      </c>
      <c r="BT142">
        <v>0.17100000000000001</v>
      </c>
      <c r="BU142">
        <v>8.2000000000000003E-2</v>
      </c>
      <c r="BV142" t="s">
        <v>101</v>
      </c>
      <c r="BW142">
        <v>0.39</v>
      </c>
      <c r="BX142" t="s">
        <v>101</v>
      </c>
      <c r="BY142">
        <v>7.0000000000000007E-2</v>
      </c>
      <c r="BZ142" t="s">
        <v>101</v>
      </c>
      <c r="CA142">
        <v>0.221</v>
      </c>
      <c r="CB142" t="s">
        <v>101</v>
      </c>
      <c r="CC142">
        <v>0.40699999999999997</v>
      </c>
      <c r="CD142">
        <v>5.5759999999999996</v>
      </c>
      <c r="CE142">
        <v>0.185</v>
      </c>
      <c r="CF142">
        <v>0.81200000000000006</v>
      </c>
      <c r="CG142">
        <v>6.8000000000000005E-2</v>
      </c>
      <c r="CH142">
        <v>10.772</v>
      </c>
      <c r="CI142">
        <v>0.64700000000000002</v>
      </c>
      <c r="CJ142" t="s">
        <v>101</v>
      </c>
      <c r="CK142">
        <v>9.9000000000000005E-2</v>
      </c>
      <c r="CL142">
        <v>24.14</v>
      </c>
      <c r="CM142">
        <v>0.53100000000000003</v>
      </c>
      <c r="CN142" t="s">
        <v>101</v>
      </c>
      <c r="CO142">
        <v>3.1E-2</v>
      </c>
      <c r="CP142">
        <v>0.124</v>
      </c>
      <c r="CQ142">
        <v>2.4E-2</v>
      </c>
      <c r="CR142" t="s">
        <v>101</v>
      </c>
      <c r="CS142">
        <v>1.0680000000000001</v>
      </c>
      <c r="CT142">
        <f t="shared" si="3"/>
        <v>99.915999999999997</v>
      </c>
      <c r="CU142" s="1804"/>
    </row>
    <row r="143" spans="1:100" x14ac:dyDescent="0.2">
      <c r="A143" s="694">
        <v>4</v>
      </c>
      <c r="B143" s="14">
        <v>2407</v>
      </c>
      <c r="C143" s="203">
        <v>44970</v>
      </c>
      <c r="D143" s="549">
        <v>0.46943287037037035</v>
      </c>
      <c r="E143" t="s">
        <v>95</v>
      </c>
      <c r="F143">
        <v>60</v>
      </c>
      <c r="G143" t="s">
        <v>96</v>
      </c>
      <c r="H143" t="s">
        <v>97</v>
      </c>
      <c r="I143" s="194" t="s">
        <v>98</v>
      </c>
      <c r="J143" s="194" t="s">
        <v>511</v>
      </c>
      <c r="K143" s="194" t="s">
        <v>182</v>
      </c>
      <c r="L143" s="194" t="s">
        <v>125</v>
      </c>
      <c r="M143" s="194" t="s">
        <v>181</v>
      </c>
      <c r="N143" s="194" t="s">
        <v>203</v>
      </c>
      <c r="O143" s="194" t="s">
        <v>100</v>
      </c>
      <c r="P143">
        <v>0.09</v>
      </c>
      <c r="Q143">
        <v>3.7999999999999999E-2</v>
      </c>
      <c r="R143">
        <v>5.1999999999999998E-2</v>
      </c>
      <c r="S143">
        <v>2.9000000000000001E-2</v>
      </c>
      <c r="T143" t="s">
        <v>101</v>
      </c>
      <c r="U143">
        <v>3.2000000000000001E-2</v>
      </c>
      <c r="V143">
        <v>0.03</v>
      </c>
      <c r="W143">
        <v>1.9E-2</v>
      </c>
      <c r="X143">
        <v>4.9000000000000002E-2</v>
      </c>
      <c r="Y143">
        <v>1.4E-2</v>
      </c>
      <c r="Z143" t="s">
        <v>101</v>
      </c>
      <c r="AA143">
        <v>6.0000000000000001E-3</v>
      </c>
      <c r="AB143" t="s">
        <v>101</v>
      </c>
      <c r="AC143">
        <v>6.0000000000000001E-3</v>
      </c>
      <c r="AD143" t="s">
        <v>101</v>
      </c>
      <c r="AE143">
        <v>3.0000000000000001E-3</v>
      </c>
      <c r="AF143" t="s">
        <v>101</v>
      </c>
      <c r="AG143">
        <v>2E-3</v>
      </c>
      <c r="AH143">
        <v>59.109000000000002</v>
      </c>
      <c r="AI143">
        <v>0.41899999999999998</v>
      </c>
      <c r="AJ143" t="s">
        <v>101</v>
      </c>
      <c r="AK143">
        <v>2E-3</v>
      </c>
      <c r="AL143" t="s">
        <v>101</v>
      </c>
      <c r="AM143">
        <v>2E-3</v>
      </c>
      <c r="AN143" t="s">
        <v>101</v>
      </c>
      <c r="AO143">
        <v>2E-3</v>
      </c>
      <c r="AP143" t="s">
        <v>101</v>
      </c>
      <c r="AQ143">
        <v>2E-3</v>
      </c>
      <c r="AR143" t="s">
        <v>101</v>
      </c>
      <c r="AS143">
        <v>2E-3</v>
      </c>
      <c r="AT143">
        <v>4.2000000000000003E-2</v>
      </c>
      <c r="AU143">
        <v>1E-3</v>
      </c>
      <c r="AV143" t="s">
        <v>101</v>
      </c>
      <c r="AW143">
        <v>2E-3</v>
      </c>
      <c r="AX143" t="s">
        <v>101</v>
      </c>
      <c r="AY143">
        <v>2E-3</v>
      </c>
      <c r="AZ143" t="s">
        <v>101</v>
      </c>
      <c r="BA143">
        <v>3.0000000000000001E-3</v>
      </c>
      <c r="BB143" t="s">
        <v>101</v>
      </c>
      <c r="BC143">
        <v>2E-3</v>
      </c>
      <c r="BD143" t="s">
        <v>101</v>
      </c>
      <c r="BE143">
        <v>2E-3</v>
      </c>
      <c r="BF143" t="s">
        <v>101</v>
      </c>
      <c r="BG143">
        <v>2E-3</v>
      </c>
      <c r="BH143" t="s">
        <v>101</v>
      </c>
      <c r="BI143">
        <v>2E-3</v>
      </c>
      <c r="BJ143" t="s">
        <v>101</v>
      </c>
      <c r="BK143">
        <v>8.9999999999999993E-3</v>
      </c>
      <c r="BL143" t="s">
        <v>101</v>
      </c>
      <c r="BM143">
        <v>2E-3</v>
      </c>
      <c r="BN143" t="s">
        <v>101</v>
      </c>
      <c r="BO143">
        <v>4.0000000000000001E-3</v>
      </c>
      <c r="BP143" t="s">
        <v>101</v>
      </c>
      <c r="BQ143">
        <v>7.0000000000000001E-3</v>
      </c>
      <c r="BR143" t="s">
        <v>101</v>
      </c>
      <c r="BS143">
        <v>1.7999999999999999E-2</v>
      </c>
      <c r="BT143">
        <v>0.13200000000000001</v>
      </c>
      <c r="BU143">
        <v>0.08</v>
      </c>
      <c r="BV143" t="s">
        <v>101</v>
      </c>
      <c r="BW143">
        <v>0.379</v>
      </c>
      <c r="BX143" t="s">
        <v>101</v>
      </c>
      <c r="BY143">
        <v>7.8E-2</v>
      </c>
      <c r="BZ143" t="s">
        <v>101</v>
      </c>
      <c r="CA143">
        <v>0.245</v>
      </c>
      <c r="CB143" t="s">
        <v>101</v>
      </c>
      <c r="CC143">
        <v>0.55100000000000005</v>
      </c>
      <c r="CD143">
        <v>5.6520000000000001</v>
      </c>
      <c r="CE143">
        <v>0.192</v>
      </c>
      <c r="CF143">
        <v>0.79500000000000004</v>
      </c>
      <c r="CG143">
        <v>7.2999999999999995E-2</v>
      </c>
      <c r="CH143">
        <v>10.071999999999999</v>
      </c>
      <c r="CI143">
        <v>0.7</v>
      </c>
      <c r="CJ143" t="s">
        <v>101</v>
      </c>
      <c r="CK143">
        <v>0.107</v>
      </c>
      <c r="CL143">
        <v>23.594999999999999</v>
      </c>
      <c r="CM143">
        <v>0.57699999999999996</v>
      </c>
      <c r="CN143">
        <v>0.20100000000000001</v>
      </c>
      <c r="CO143">
        <v>2.9000000000000001E-2</v>
      </c>
      <c r="CP143">
        <v>0.153</v>
      </c>
      <c r="CQ143">
        <v>2.9000000000000001E-2</v>
      </c>
      <c r="CR143" t="s">
        <v>101</v>
      </c>
      <c r="CS143">
        <v>1.169</v>
      </c>
      <c r="CT143">
        <f t="shared" si="3"/>
        <v>99.971999999999994</v>
      </c>
      <c r="CU143" s="1804"/>
    </row>
    <row r="144" spans="1:100" s="13" customFormat="1" ht="15" thickBot="1" x14ac:dyDescent="0.25">
      <c r="A144" s="709">
        <v>4</v>
      </c>
      <c r="B144" s="16">
        <v>2408</v>
      </c>
      <c r="C144" s="407">
        <v>44970</v>
      </c>
      <c r="D144" s="552">
        <v>0.47290509259259261</v>
      </c>
      <c r="E144" s="13" t="s">
        <v>95</v>
      </c>
      <c r="F144" s="13">
        <v>60</v>
      </c>
      <c r="G144" s="13" t="s">
        <v>96</v>
      </c>
      <c r="H144" s="13" t="s">
        <v>97</v>
      </c>
      <c r="I144" s="200" t="s">
        <v>98</v>
      </c>
      <c r="J144" s="200" t="s">
        <v>512</v>
      </c>
      <c r="K144" s="200" t="s">
        <v>182</v>
      </c>
      <c r="L144" s="200" t="s">
        <v>125</v>
      </c>
      <c r="M144" s="200" t="s">
        <v>181</v>
      </c>
      <c r="N144" s="200" t="s">
        <v>203</v>
      </c>
      <c r="O144" s="200" t="s">
        <v>100</v>
      </c>
      <c r="P144" s="13">
        <v>6.3E-2</v>
      </c>
      <c r="Q144" s="13">
        <v>3.5999999999999997E-2</v>
      </c>
      <c r="R144" s="13">
        <v>4.3999999999999997E-2</v>
      </c>
      <c r="S144" s="13">
        <v>2.8000000000000001E-2</v>
      </c>
      <c r="T144" s="13" t="s">
        <v>101</v>
      </c>
      <c r="U144" s="13">
        <v>3.1E-2</v>
      </c>
      <c r="V144" s="13">
        <v>0.03</v>
      </c>
      <c r="W144" s="13">
        <v>1.9E-2</v>
      </c>
      <c r="X144" s="13">
        <v>2.8000000000000001E-2</v>
      </c>
      <c r="Y144" s="13">
        <v>1.2999999999999999E-2</v>
      </c>
      <c r="Z144" s="13" t="s">
        <v>101</v>
      </c>
      <c r="AA144" s="13">
        <v>5.0000000000000001E-3</v>
      </c>
      <c r="AB144" s="13" t="s">
        <v>101</v>
      </c>
      <c r="AC144" s="13">
        <v>5.0000000000000001E-3</v>
      </c>
      <c r="AD144" s="13" t="s">
        <v>101</v>
      </c>
      <c r="AE144" s="13">
        <v>3.0000000000000001E-3</v>
      </c>
      <c r="AF144" s="13" t="s">
        <v>101</v>
      </c>
      <c r="AG144" s="13">
        <v>2E-3</v>
      </c>
      <c r="AH144" s="13">
        <v>58.097999999999999</v>
      </c>
      <c r="AI144" s="13">
        <v>0.42599999999999999</v>
      </c>
      <c r="AJ144" s="13" t="s">
        <v>101</v>
      </c>
      <c r="AK144" s="13">
        <v>2E-3</v>
      </c>
      <c r="AL144" s="13" t="s">
        <v>101</v>
      </c>
      <c r="AM144" s="13">
        <v>2E-3</v>
      </c>
      <c r="AN144" s="13" t="s">
        <v>101</v>
      </c>
      <c r="AO144" s="13">
        <v>2E-3</v>
      </c>
      <c r="AP144" s="13" t="s">
        <v>101</v>
      </c>
      <c r="AQ144" s="13">
        <v>2E-3</v>
      </c>
      <c r="AR144" s="13" t="s">
        <v>101</v>
      </c>
      <c r="AS144" s="13">
        <v>2E-3</v>
      </c>
      <c r="AT144" s="13">
        <v>0.04</v>
      </c>
      <c r="AU144" s="13">
        <v>1E-3</v>
      </c>
      <c r="AV144" s="13" t="s">
        <v>101</v>
      </c>
      <c r="AW144" s="13">
        <v>2E-3</v>
      </c>
      <c r="AX144" s="13" t="s">
        <v>101</v>
      </c>
      <c r="AY144" s="13">
        <v>2E-3</v>
      </c>
      <c r="AZ144" s="13" t="s">
        <v>101</v>
      </c>
      <c r="BA144" s="13">
        <v>3.0000000000000001E-3</v>
      </c>
      <c r="BB144" s="13" t="s">
        <v>101</v>
      </c>
      <c r="BC144" s="13">
        <v>2E-3</v>
      </c>
      <c r="BD144" s="13" t="s">
        <v>101</v>
      </c>
      <c r="BE144" s="13">
        <v>2E-3</v>
      </c>
      <c r="BF144" s="13" t="s">
        <v>101</v>
      </c>
      <c r="BG144" s="13">
        <v>2E-3</v>
      </c>
      <c r="BH144" s="13" t="s">
        <v>101</v>
      </c>
      <c r="BI144" s="13">
        <v>2E-3</v>
      </c>
      <c r="BJ144" s="13" t="s">
        <v>101</v>
      </c>
      <c r="BK144" s="13">
        <v>8.9999999999999993E-3</v>
      </c>
      <c r="BL144" s="13" t="s">
        <v>101</v>
      </c>
      <c r="BM144" s="13">
        <v>2E-3</v>
      </c>
      <c r="BN144" s="13" t="s">
        <v>101</v>
      </c>
      <c r="BO144" s="13">
        <v>4.0000000000000001E-3</v>
      </c>
      <c r="BP144" s="13" t="s">
        <v>101</v>
      </c>
      <c r="BQ144" s="13">
        <v>7.0000000000000001E-3</v>
      </c>
      <c r="BR144" s="13" t="s">
        <v>101</v>
      </c>
      <c r="BS144" s="13">
        <v>1.7999999999999999E-2</v>
      </c>
      <c r="BT144" s="13">
        <v>0.16200000000000001</v>
      </c>
      <c r="BU144" s="13">
        <v>0.08</v>
      </c>
      <c r="BV144" s="13" t="s">
        <v>101</v>
      </c>
      <c r="BW144" s="13">
        <v>0.378</v>
      </c>
      <c r="BX144" s="13" t="s">
        <v>101</v>
      </c>
      <c r="BY144" s="13">
        <v>0.14199999999999999</v>
      </c>
      <c r="BZ144" s="13" t="s">
        <v>101</v>
      </c>
      <c r="CA144" s="13">
        <v>0.438</v>
      </c>
      <c r="CB144" s="13" t="s">
        <v>101</v>
      </c>
      <c r="CC144" s="13">
        <v>0.75</v>
      </c>
      <c r="CD144" s="13">
        <v>5.92</v>
      </c>
      <c r="CE144" s="13">
        <v>0.217</v>
      </c>
      <c r="CF144" s="13">
        <v>0.83899999999999997</v>
      </c>
      <c r="CG144" s="13">
        <v>0.106</v>
      </c>
      <c r="CH144" s="13">
        <v>10.736000000000001</v>
      </c>
      <c r="CI144" s="13">
        <v>0.66100000000000003</v>
      </c>
      <c r="CJ144" s="13" t="s">
        <v>101</v>
      </c>
      <c r="CK144" s="13">
        <v>9.4E-2</v>
      </c>
      <c r="CL144" s="13">
        <v>23.245000000000001</v>
      </c>
      <c r="CM144" s="13">
        <v>0.58899999999999997</v>
      </c>
      <c r="CN144" s="13">
        <v>0.29699999999999999</v>
      </c>
      <c r="CO144" s="13">
        <v>2.9000000000000001E-2</v>
      </c>
      <c r="CP144" s="13">
        <v>5.6000000000000001E-2</v>
      </c>
      <c r="CQ144" s="13">
        <v>2.1000000000000001E-2</v>
      </c>
      <c r="CR144" s="13" t="s">
        <v>101</v>
      </c>
      <c r="CS144" s="13">
        <v>1.0940000000000001</v>
      </c>
      <c r="CT144" s="13">
        <f t="shared" si="3"/>
        <v>99.557999999999993</v>
      </c>
      <c r="CU144" s="1804"/>
    </row>
    <row r="145" spans="1:99" s="11" customFormat="1" x14ac:dyDescent="0.2">
      <c r="A145" s="710">
        <v>4</v>
      </c>
      <c r="B145" s="19">
        <v>2382</v>
      </c>
      <c r="C145" s="404">
        <v>44970</v>
      </c>
      <c r="D145" s="548">
        <v>0.4069444444444445</v>
      </c>
      <c r="E145" s="11" t="s">
        <v>95</v>
      </c>
      <c r="F145" s="11">
        <v>60</v>
      </c>
      <c r="G145" s="11" t="s">
        <v>96</v>
      </c>
      <c r="H145" s="11" t="s">
        <v>97</v>
      </c>
      <c r="I145" s="197" t="s">
        <v>98</v>
      </c>
      <c r="J145" s="197" t="s">
        <v>483</v>
      </c>
      <c r="K145" s="197" t="s">
        <v>182</v>
      </c>
      <c r="L145" s="197" t="s">
        <v>125</v>
      </c>
      <c r="M145" s="197" t="s">
        <v>181</v>
      </c>
      <c r="N145" s="197" t="s">
        <v>1488</v>
      </c>
      <c r="O145" s="197" t="s">
        <v>100</v>
      </c>
      <c r="P145" s="11">
        <v>6.9000000000000006E-2</v>
      </c>
      <c r="Q145" s="11">
        <v>3.3000000000000002E-2</v>
      </c>
      <c r="R145" s="11" t="s">
        <v>101</v>
      </c>
      <c r="S145" s="11">
        <v>3.7999999999999999E-2</v>
      </c>
      <c r="T145" s="11" t="s">
        <v>101</v>
      </c>
      <c r="U145" s="11">
        <v>3.7999999999999999E-2</v>
      </c>
      <c r="V145" s="11" t="s">
        <v>101</v>
      </c>
      <c r="W145" s="11">
        <v>2.5999999999999999E-2</v>
      </c>
      <c r="X145" s="11">
        <v>2.9000000000000001E-2</v>
      </c>
      <c r="Y145" s="11">
        <v>1.2E-2</v>
      </c>
      <c r="Z145" s="11" t="s">
        <v>101</v>
      </c>
      <c r="AA145" s="11">
        <v>5.0000000000000001E-3</v>
      </c>
      <c r="AB145" s="11" t="s">
        <v>101</v>
      </c>
      <c r="AC145" s="11">
        <v>5.0000000000000001E-3</v>
      </c>
      <c r="AD145" s="11" t="s">
        <v>101</v>
      </c>
      <c r="AE145" s="11">
        <v>2E-3</v>
      </c>
      <c r="AF145" s="11" t="s">
        <v>101</v>
      </c>
      <c r="AG145" s="11">
        <v>2E-3</v>
      </c>
      <c r="AH145" s="11">
        <v>60.218000000000004</v>
      </c>
      <c r="AI145" s="11">
        <v>0.42099999999999999</v>
      </c>
      <c r="AJ145" s="11" t="s">
        <v>101</v>
      </c>
      <c r="AK145" s="11">
        <v>2E-3</v>
      </c>
      <c r="AL145" s="11" t="s">
        <v>101</v>
      </c>
      <c r="AM145" s="11">
        <v>2E-3</v>
      </c>
      <c r="AN145" s="11" t="s">
        <v>101</v>
      </c>
      <c r="AO145" s="11">
        <v>2E-3</v>
      </c>
      <c r="AP145" s="11" t="s">
        <v>101</v>
      </c>
      <c r="AQ145" s="11">
        <v>2E-3</v>
      </c>
      <c r="AR145" s="11" t="s">
        <v>101</v>
      </c>
      <c r="AS145" s="11">
        <v>2E-3</v>
      </c>
      <c r="AT145" s="11">
        <v>0.04</v>
      </c>
      <c r="AU145" s="11">
        <v>1E-3</v>
      </c>
      <c r="AV145" s="11" t="s">
        <v>101</v>
      </c>
      <c r="AW145" s="11">
        <v>2E-3</v>
      </c>
      <c r="AX145" s="11" t="s">
        <v>101</v>
      </c>
      <c r="AY145" s="11">
        <v>2E-3</v>
      </c>
      <c r="AZ145" s="11" t="s">
        <v>101</v>
      </c>
      <c r="BA145" s="11">
        <v>3.0000000000000001E-3</v>
      </c>
      <c r="BB145" s="11" t="s">
        <v>101</v>
      </c>
      <c r="BC145" s="11">
        <v>2E-3</v>
      </c>
      <c r="BD145" s="11" t="s">
        <v>101</v>
      </c>
      <c r="BE145" s="11">
        <v>2E-3</v>
      </c>
      <c r="BF145" s="11" t="s">
        <v>101</v>
      </c>
      <c r="BG145" s="11">
        <v>2E-3</v>
      </c>
      <c r="BH145" s="11" t="s">
        <v>101</v>
      </c>
      <c r="BI145" s="11">
        <v>2E-3</v>
      </c>
      <c r="BJ145" s="11" t="s">
        <v>101</v>
      </c>
      <c r="BK145" s="11">
        <v>8.9999999999999993E-3</v>
      </c>
      <c r="BL145" s="11" t="s">
        <v>101</v>
      </c>
      <c r="BM145" s="11">
        <v>2E-3</v>
      </c>
      <c r="BN145" s="11" t="s">
        <v>101</v>
      </c>
      <c r="BO145" s="11">
        <v>4.0000000000000001E-3</v>
      </c>
      <c r="BP145" s="11" t="s">
        <v>101</v>
      </c>
      <c r="BQ145" s="11">
        <v>7.0000000000000001E-3</v>
      </c>
      <c r="BR145" s="11" t="s">
        <v>101</v>
      </c>
      <c r="BS145" s="11">
        <v>1.7999999999999999E-2</v>
      </c>
      <c r="BT145" s="11">
        <v>0.191</v>
      </c>
      <c r="BU145" s="11">
        <v>7.6999999999999999E-2</v>
      </c>
      <c r="BV145" s="11" t="s">
        <v>101</v>
      </c>
      <c r="BW145" s="11">
        <v>0.36699999999999999</v>
      </c>
      <c r="BX145" s="11" t="s">
        <v>101</v>
      </c>
      <c r="BY145" s="11">
        <v>7.9000000000000001E-2</v>
      </c>
      <c r="BZ145" s="11" t="s">
        <v>101</v>
      </c>
      <c r="CA145" s="11">
        <v>0.247</v>
      </c>
      <c r="CB145" s="11" t="s">
        <v>101</v>
      </c>
      <c r="CC145" s="11">
        <v>0.45800000000000002</v>
      </c>
      <c r="CD145" s="11">
        <v>5.8920000000000003</v>
      </c>
      <c r="CE145" s="11">
        <v>0.20300000000000001</v>
      </c>
      <c r="CF145" s="11">
        <v>0.47199999999999998</v>
      </c>
      <c r="CG145" s="11">
        <v>6.7000000000000004E-2</v>
      </c>
      <c r="CH145" s="11">
        <v>10.157</v>
      </c>
      <c r="CI145" s="11">
        <v>0.69699999999999995</v>
      </c>
      <c r="CJ145" s="11" t="s">
        <v>101</v>
      </c>
      <c r="CK145" s="11">
        <v>0.106</v>
      </c>
      <c r="CL145" s="11">
        <v>22.689</v>
      </c>
      <c r="CM145" s="11">
        <v>0.56699999999999995</v>
      </c>
      <c r="CN145" s="11">
        <v>0.157</v>
      </c>
      <c r="CO145" s="11">
        <v>2.8000000000000001E-2</v>
      </c>
      <c r="CP145" s="11" t="s">
        <v>101</v>
      </c>
      <c r="CQ145" s="11">
        <v>3.2000000000000001E-2</v>
      </c>
      <c r="CR145" s="11" t="s">
        <v>101</v>
      </c>
      <c r="CS145" s="11">
        <v>0.875</v>
      </c>
      <c r="CT145" s="11">
        <f t="shared" ref="CT145:CT207" si="4">SUM(P145,R145,T145,V145,X145,Z145,AB145,AD145,AF145,AH145,AJ145,AL145,AN145,AP145,AR145,AT145,AV145,AX145,AZ145,BB145,BD145,BF145,BH145,BJ145,BL145,BN145,BP145,BR145,BT145,BV145,BX145,BZ145,CB145,CD145,CF145,CH145,CJ145,CL145,CN145,CP145,CR145)</f>
        <v>99.914000000000001</v>
      </c>
      <c r="CU145" s="1804"/>
    </row>
    <row r="146" spans="1:99" x14ac:dyDescent="0.2">
      <c r="A146" s="694">
        <v>4</v>
      </c>
      <c r="B146" s="14">
        <v>2383</v>
      </c>
      <c r="C146" s="203">
        <v>44970</v>
      </c>
      <c r="D146" s="549">
        <v>0.40833333333333338</v>
      </c>
      <c r="E146" t="s">
        <v>95</v>
      </c>
      <c r="F146">
        <v>60</v>
      </c>
      <c r="G146" t="s">
        <v>96</v>
      </c>
      <c r="H146" t="s">
        <v>97</v>
      </c>
      <c r="I146" s="194" t="s">
        <v>98</v>
      </c>
      <c r="J146" s="194" t="s">
        <v>484</v>
      </c>
      <c r="K146" s="194" t="s">
        <v>182</v>
      </c>
      <c r="L146" s="194" t="s">
        <v>125</v>
      </c>
      <c r="M146" s="194" t="s">
        <v>181</v>
      </c>
      <c r="N146" s="194" t="s">
        <v>1488</v>
      </c>
      <c r="O146" s="194" t="s">
        <v>100</v>
      </c>
      <c r="P146" t="s">
        <v>101</v>
      </c>
      <c r="Q146">
        <v>5.1999999999999998E-2</v>
      </c>
      <c r="R146" t="s">
        <v>101</v>
      </c>
      <c r="S146">
        <v>4.1000000000000002E-2</v>
      </c>
      <c r="T146" t="s">
        <v>101</v>
      </c>
      <c r="U146">
        <v>3.1E-2</v>
      </c>
      <c r="V146" t="s">
        <v>101</v>
      </c>
      <c r="W146">
        <v>3.9E-2</v>
      </c>
      <c r="X146">
        <v>2.8000000000000001E-2</v>
      </c>
      <c r="Y146">
        <v>1.2999999999999999E-2</v>
      </c>
      <c r="Z146" t="s">
        <v>101</v>
      </c>
      <c r="AA146">
        <v>5.0000000000000001E-3</v>
      </c>
      <c r="AB146" t="s">
        <v>101</v>
      </c>
      <c r="AC146">
        <v>5.0000000000000001E-3</v>
      </c>
      <c r="AD146" t="s">
        <v>101</v>
      </c>
      <c r="AE146">
        <v>3.0000000000000001E-3</v>
      </c>
      <c r="AF146" t="s">
        <v>101</v>
      </c>
      <c r="AG146">
        <v>2E-3</v>
      </c>
      <c r="AH146">
        <v>60.006</v>
      </c>
      <c r="AI146">
        <v>0.40799999999999997</v>
      </c>
      <c r="AJ146" t="s">
        <v>101</v>
      </c>
      <c r="AK146">
        <v>2E-3</v>
      </c>
      <c r="AL146" t="s">
        <v>101</v>
      </c>
      <c r="AM146">
        <v>2E-3</v>
      </c>
      <c r="AN146" t="s">
        <v>101</v>
      </c>
      <c r="AO146">
        <v>2E-3</v>
      </c>
      <c r="AP146" t="s">
        <v>101</v>
      </c>
      <c r="AQ146">
        <v>2E-3</v>
      </c>
      <c r="AR146" t="s">
        <v>101</v>
      </c>
      <c r="AS146">
        <v>2E-3</v>
      </c>
      <c r="AT146">
        <v>3.9E-2</v>
      </c>
      <c r="AU146">
        <v>1E-3</v>
      </c>
      <c r="AV146" t="s">
        <v>101</v>
      </c>
      <c r="AW146">
        <v>2E-3</v>
      </c>
      <c r="AX146" t="s">
        <v>101</v>
      </c>
      <c r="AY146">
        <v>2E-3</v>
      </c>
      <c r="AZ146" t="s">
        <v>101</v>
      </c>
      <c r="BA146">
        <v>3.0000000000000001E-3</v>
      </c>
      <c r="BB146" t="s">
        <v>101</v>
      </c>
      <c r="BC146">
        <v>2E-3</v>
      </c>
      <c r="BD146" t="s">
        <v>101</v>
      </c>
      <c r="BE146">
        <v>2E-3</v>
      </c>
      <c r="BF146" t="s">
        <v>101</v>
      </c>
      <c r="BG146">
        <v>2E-3</v>
      </c>
      <c r="BH146" t="s">
        <v>101</v>
      </c>
      <c r="BI146">
        <v>2E-3</v>
      </c>
      <c r="BJ146" t="s">
        <v>101</v>
      </c>
      <c r="BK146">
        <v>0.01</v>
      </c>
      <c r="BL146" t="s">
        <v>101</v>
      </c>
      <c r="BM146">
        <v>2E-3</v>
      </c>
      <c r="BN146" t="s">
        <v>101</v>
      </c>
      <c r="BO146">
        <v>4.0000000000000001E-3</v>
      </c>
      <c r="BP146" t="s">
        <v>101</v>
      </c>
      <c r="BQ146">
        <v>7.0000000000000001E-3</v>
      </c>
      <c r="BR146" t="s">
        <v>101</v>
      </c>
      <c r="BS146">
        <v>1.7000000000000001E-2</v>
      </c>
      <c r="BT146">
        <v>0.151</v>
      </c>
      <c r="BU146">
        <v>7.6999999999999999E-2</v>
      </c>
      <c r="BV146" t="s">
        <v>101</v>
      </c>
      <c r="BW146">
        <v>0.36699999999999999</v>
      </c>
      <c r="BX146" t="s">
        <v>101</v>
      </c>
      <c r="BY146">
        <v>8.5000000000000006E-2</v>
      </c>
      <c r="BZ146" t="s">
        <v>101</v>
      </c>
      <c r="CA146">
        <v>0.26100000000000001</v>
      </c>
      <c r="CB146" t="s">
        <v>101</v>
      </c>
      <c r="CC146">
        <v>0.48799999999999999</v>
      </c>
      <c r="CD146">
        <v>5.9109999999999996</v>
      </c>
      <c r="CE146">
        <v>0.214</v>
      </c>
      <c r="CF146">
        <v>0.52400000000000002</v>
      </c>
      <c r="CG146">
        <v>7.2999999999999995E-2</v>
      </c>
      <c r="CH146">
        <v>10.339</v>
      </c>
      <c r="CI146">
        <v>0.62</v>
      </c>
      <c r="CJ146" t="s">
        <v>101</v>
      </c>
      <c r="CK146">
        <v>0.124</v>
      </c>
      <c r="CL146">
        <v>22.861999999999998</v>
      </c>
      <c r="CM146">
        <v>0.53500000000000003</v>
      </c>
      <c r="CN146" t="s">
        <v>101</v>
      </c>
      <c r="CO146">
        <v>0.03</v>
      </c>
      <c r="CP146">
        <v>0.03</v>
      </c>
      <c r="CQ146">
        <v>1.7999999999999999E-2</v>
      </c>
      <c r="CR146" t="s">
        <v>101</v>
      </c>
      <c r="CS146">
        <v>0.80400000000000005</v>
      </c>
      <c r="CT146">
        <f t="shared" si="4"/>
        <v>99.89</v>
      </c>
      <c r="CU146" s="1804"/>
    </row>
    <row r="147" spans="1:99" s="13" customFormat="1" ht="15" thickBot="1" x14ac:dyDescent="0.25">
      <c r="A147" s="709">
        <v>4</v>
      </c>
      <c r="B147" s="16">
        <v>2384</v>
      </c>
      <c r="C147" s="407">
        <v>44970</v>
      </c>
      <c r="D147" s="552">
        <v>0.40972222222222227</v>
      </c>
      <c r="E147" s="13" t="s">
        <v>95</v>
      </c>
      <c r="F147" s="13">
        <v>60</v>
      </c>
      <c r="G147" s="13" t="s">
        <v>96</v>
      </c>
      <c r="H147" s="13" t="s">
        <v>97</v>
      </c>
      <c r="I147" s="200" t="s">
        <v>98</v>
      </c>
      <c r="J147" s="200" t="s">
        <v>485</v>
      </c>
      <c r="K147" s="200" t="s">
        <v>182</v>
      </c>
      <c r="L147" s="200" t="s">
        <v>125</v>
      </c>
      <c r="M147" s="200" t="s">
        <v>181</v>
      </c>
      <c r="N147" s="200" t="s">
        <v>1488</v>
      </c>
      <c r="O147" s="200" t="s">
        <v>100</v>
      </c>
      <c r="P147" s="13">
        <v>8.4000000000000005E-2</v>
      </c>
      <c r="Q147" s="13">
        <v>3.5999999999999997E-2</v>
      </c>
      <c r="R147" s="13" t="s">
        <v>101</v>
      </c>
      <c r="S147" s="13">
        <v>4.1000000000000002E-2</v>
      </c>
      <c r="T147" s="13">
        <v>4.8000000000000001E-2</v>
      </c>
      <c r="U147" s="13">
        <v>2.1999999999999999E-2</v>
      </c>
      <c r="V147" s="13">
        <v>3.4000000000000002E-2</v>
      </c>
      <c r="W147" s="13">
        <v>1.7999999999999999E-2</v>
      </c>
      <c r="X147" s="13">
        <v>2.7E-2</v>
      </c>
      <c r="Y147" s="13">
        <v>1.2999999999999999E-2</v>
      </c>
      <c r="Z147" s="13" t="s">
        <v>101</v>
      </c>
      <c r="AA147" s="13">
        <v>5.0000000000000001E-3</v>
      </c>
      <c r="AB147" s="13" t="s">
        <v>101</v>
      </c>
      <c r="AC147" s="13">
        <v>7.0000000000000001E-3</v>
      </c>
      <c r="AD147" s="13" t="s">
        <v>101</v>
      </c>
      <c r="AE147" s="13">
        <v>3.0000000000000001E-3</v>
      </c>
      <c r="AF147" s="13" t="s">
        <v>101</v>
      </c>
      <c r="AG147" s="13">
        <v>2E-3</v>
      </c>
      <c r="AH147" s="13">
        <v>60.807000000000002</v>
      </c>
      <c r="AI147" s="13">
        <v>0.38200000000000001</v>
      </c>
      <c r="AJ147" s="13" t="s">
        <v>101</v>
      </c>
      <c r="AK147" s="13">
        <v>2E-3</v>
      </c>
      <c r="AL147" s="13" t="s">
        <v>101</v>
      </c>
      <c r="AM147" s="13">
        <v>2E-3</v>
      </c>
      <c r="AN147" s="13" t="s">
        <v>101</v>
      </c>
      <c r="AO147" s="13">
        <v>2E-3</v>
      </c>
      <c r="AP147" s="13" t="s">
        <v>101</v>
      </c>
      <c r="AQ147" s="13">
        <v>2E-3</v>
      </c>
      <c r="AR147" s="13" t="s">
        <v>101</v>
      </c>
      <c r="AS147" s="13">
        <v>2E-3</v>
      </c>
      <c r="AT147" s="13">
        <v>0.04</v>
      </c>
      <c r="AU147" s="13">
        <v>1E-3</v>
      </c>
      <c r="AV147" s="13" t="s">
        <v>101</v>
      </c>
      <c r="AW147" s="13">
        <v>2E-3</v>
      </c>
      <c r="AX147" s="13" t="s">
        <v>101</v>
      </c>
      <c r="AY147" s="13">
        <v>2E-3</v>
      </c>
      <c r="AZ147" s="13" t="s">
        <v>101</v>
      </c>
      <c r="BA147" s="13">
        <v>3.0000000000000001E-3</v>
      </c>
      <c r="BB147" s="13" t="s">
        <v>101</v>
      </c>
      <c r="BC147" s="13">
        <v>2E-3</v>
      </c>
      <c r="BD147" s="13" t="s">
        <v>101</v>
      </c>
      <c r="BE147" s="13">
        <v>2E-3</v>
      </c>
      <c r="BF147" s="13" t="s">
        <v>101</v>
      </c>
      <c r="BG147" s="13">
        <v>2E-3</v>
      </c>
      <c r="BH147" s="13" t="s">
        <v>101</v>
      </c>
      <c r="BI147" s="13">
        <v>2E-3</v>
      </c>
      <c r="BJ147" s="13" t="s">
        <v>101</v>
      </c>
      <c r="BK147" s="13">
        <v>8.0000000000000002E-3</v>
      </c>
      <c r="BL147" s="13" t="s">
        <v>101</v>
      </c>
      <c r="BM147" s="13">
        <v>2E-3</v>
      </c>
      <c r="BN147" s="13" t="s">
        <v>101</v>
      </c>
      <c r="BO147" s="13">
        <v>4.0000000000000001E-3</v>
      </c>
      <c r="BP147" s="13" t="s">
        <v>101</v>
      </c>
      <c r="BQ147" s="13">
        <v>6.0000000000000001E-3</v>
      </c>
      <c r="BR147" s="13" t="s">
        <v>101</v>
      </c>
      <c r="BS147" s="13">
        <v>1.6E-2</v>
      </c>
      <c r="BT147" s="13">
        <v>0.17699999999999999</v>
      </c>
      <c r="BU147" s="13">
        <v>7.0000000000000007E-2</v>
      </c>
      <c r="BV147" s="13" t="s">
        <v>101</v>
      </c>
      <c r="BW147" s="13">
        <v>0.33300000000000002</v>
      </c>
      <c r="BX147" s="13" t="s">
        <v>101</v>
      </c>
      <c r="BY147" s="13">
        <v>7.5999999999999998E-2</v>
      </c>
      <c r="BZ147" s="13" t="s">
        <v>101</v>
      </c>
      <c r="CA147" s="13">
        <v>0.24</v>
      </c>
      <c r="CB147" s="13" t="s">
        <v>101</v>
      </c>
      <c r="CC147" s="13">
        <v>0.504</v>
      </c>
      <c r="CD147" s="13">
        <v>5.8849999999999998</v>
      </c>
      <c r="CE147" s="13">
        <v>0.20200000000000001</v>
      </c>
      <c r="CF147" s="13">
        <v>0.54</v>
      </c>
      <c r="CG147" s="13">
        <v>6.8000000000000005E-2</v>
      </c>
      <c r="CH147" s="13">
        <v>9.9090000000000007</v>
      </c>
      <c r="CI147" s="13">
        <v>0.63500000000000001</v>
      </c>
      <c r="CJ147" s="13" t="s">
        <v>101</v>
      </c>
      <c r="CK147" s="13">
        <v>9.1999999999999998E-2</v>
      </c>
      <c r="CL147" s="13">
        <v>22.327000000000002</v>
      </c>
      <c r="CM147" s="13">
        <v>0.51900000000000002</v>
      </c>
      <c r="CN147" s="13">
        <v>6.2E-2</v>
      </c>
      <c r="CO147" s="13">
        <v>2.1000000000000001E-2</v>
      </c>
      <c r="CP147" s="13" t="s">
        <v>101</v>
      </c>
      <c r="CQ147" s="13">
        <v>2.5999999999999999E-2</v>
      </c>
      <c r="CR147" s="13" t="s">
        <v>101</v>
      </c>
      <c r="CS147" s="13">
        <v>1.115</v>
      </c>
      <c r="CT147" s="13">
        <f t="shared" si="4"/>
        <v>99.940000000000012</v>
      </c>
      <c r="CU147" s="1804"/>
    </row>
    <row r="148" spans="1:99" s="11" customFormat="1" x14ac:dyDescent="0.2">
      <c r="A148" s="710">
        <v>4</v>
      </c>
      <c r="B148" s="19">
        <v>2417</v>
      </c>
      <c r="C148" s="404">
        <v>44970</v>
      </c>
      <c r="D148" s="548">
        <v>0.69166666666666676</v>
      </c>
      <c r="E148" s="11" t="s">
        <v>95</v>
      </c>
      <c r="F148" s="11">
        <v>60</v>
      </c>
      <c r="G148" s="11" t="s">
        <v>96</v>
      </c>
      <c r="H148" s="11" t="s">
        <v>97</v>
      </c>
      <c r="I148" s="197" t="s">
        <v>98</v>
      </c>
      <c r="J148" s="197" t="s">
        <v>514</v>
      </c>
      <c r="K148" s="197" t="s">
        <v>182</v>
      </c>
      <c r="L148" s="197" t="s">
        <v>125</v>
      </c>
      <c r="M148" s="197" t="s">
        <v>181</v>
      </c>
      <c r="N148" s="197" t="s">
        <v>1488</v>
      </c>
      <c r="O148" s="197" t="s">
        <v>100</v>
      </c>
      <c r="P148" s="11" t="s">
        <v>101</v>
      </c>
      <c r="Q148" s="11">
        <v>5.5E-2</v>
      </c>
      <c r="R148" s="11" t="s">
        <v>101</v>
      </c>
      <c r="S148" s="11">
        <v>4.2999999999999997E-2</v>
      </c>
      <c r="T148" s="11" t="s">
        <v>101</v>
      </c>
      <c r="U148" s="11">
        <v>4.9000000000000002E-2</v>
      </c>
      <c r="V148" s="11" t="s">
        <v>101</v>
      </c>
      <c r="W148" s="11">
        <v>4.1000000000000002E-2</v>
      </c>
      <c r="X148" s="11">
        <v>0.03</v>
      </c>
      <c r="Y148" s="11">
        <v>1.4E-2</v>
      </c>
      <c r="Z148" s="11" t="s">
        <v>101</v>
      </c>
      <c r="AA148" s="11">
        <v>5.0000000000000001E-3</v>
      </c>
      <c r="AB148" s="11" t="s">
        <v>101</v>
      </c>
      <c r="AC148" s="11">
        <v>7.0000000000000001E-3</v>
      </c>
      <c r="AD148" s="11" t="s">
        <v>101</v>
      </c>
      <c r="AE148" s="11">
        <v>3.0000000000000001E-3</v>
      </c>
      <c r="AF148" s="11" t="s">
        <v>101</v>
      </c>
      <c r="AG148" s="11">
        <v>2E-3</v>
      </c>
      <c r="AH148" s="11">
        <v>60.137999999999998</v>
      </c>
      <c r="AI148" s="11">
        <v>0.42499999999999999</v>
      </c>
      <c r="AJ148" s="11" t="s">
        <v>101</v>
      </c>
      <c r="AK148" s="11">
        <v>2E-3</v>
      </c>
      <c r="AL148" s="11" t="s">
        <v>101</v>
      </c>
      <c r="AM148" s="11">
        <v>2E-3</v>
      </c>
      <c r="AN148" s="11" t="s">
        <v>101</v>
      </c>
      <c r="AO148" s="11">
        <v>2E-3</v>
      </c>
      <c r="AP148" s="11" t="s">
        <v>101</v>
      </c>
      <c r="AQ148" s="11">
        <v>2E-3</v>
      </c>
      <c r="AR148" s="11" t="s">
        <v>101</v>
      </c>
      <c r="AS148" s="11">
        <v>2E-3</v>
      </c>
      <c r="AT148" s="11">
        <v>0.04</v>
      </c>
      <c r="AU148" s="11">
        <v>1E-3</v>
      </c>
      <c r="AV148" s="11" t="s">
        <v>101</v>
      </c>
      <c r="AW148" s="11">
        <v>2E-3</v>
      </c>
      <c r="AX148" s="11" t="s">
        <v>101</v>
      </c>
      <c r="AY148" s="11">
        <v>2E-3</v>
      </c>
      <c r="AZ148" s="11" t="s">
        <v>101</v>
      </c>
      <c r="BA148" s="11">
        <v>3.0000000000000001E-3</v>
      </c>
      <c r="BB148" s="11" t="s">
        <v>101</v>
      </c>
      <c r="BC148" s="11">
        <v>2E-3</v>
      </c>
      <c r="BD148" s="11" t="s">
        <v>101</v>
      </c>
      <c r="BE148" s="11">
        <v>2E-3</v>
      </c>
      <c r="BF148" s="11" t="s">
        <v>101</v>
      </c>
      <c r="BG148" s="11">
        <v>2E-3</v>
      </c>
      <c r="BH148" s="11" t="s">
        <v>101</v>
      </c>
      <c r="BI148" s="11">
        <v>2E-3</v>
      </c>
      <c r="BJ148" s="11" t="s">
        <v>101</v>
      </c>
      <c r="BK148" s="11">
        <v>8.9999999999999993E-3</v>
      </c>
      <c r="BL148" s="11" t="s">
        <v>101</v>
      </c>
      <c r="BM148" s="11">
        <v>2E-3</v>
      </c>
      <c r="BN148" s="11" t="s">
        <v>101</v>
      </c>
      <c r="BO148" s="11">
        <v>4.0000000000000001E-3</v>
      </c>
      <c r="BP148" s="11" t="s">
        <v>101</v>
      </c>
      <c r="BQ148" s="11">
        <v>7.0000000000000001E-3</v>
      </c>
      <c r="BR148" s="11" t="s">
        <v>101</v>
      </c>
      <c r="BS148" s="11">
        <v>1.9E-2</v>
      </c>
      <c r="BT148" s="11">
        <v>0.36199999999999999</v>
      </c>
      <c r="BU148" s="11">
        <v>8.3000000000000004E-2</v>
      </c>
      <c r="BV148" s="11" t="s">
        <v>101</v>
      </c>
      <c r="BW148" s="11">
        <v>0.38900000000000001</v>
      </c>
      <c r="BX148" s="11" t="s">
        <v>101</v>
      </c>
      <c r="BY148" s="11">
        <v>7.6999999999999999E-2</v>
      </c>
      <c r="BZ148" s="11" t="s">
        <v>101</v>
      </c>
      <c r="CA148" s="11">
        <v>0.24099999999999999</v>
      </c>
      <c r="CB148" s="11" t="s">
        <v>101</v>
      </c>
      <c r="CC148" s="11">
        <v>0.46300000000000002</v>
      </c>
      <c r="CD148" s="11">
        <v>6.3620000000000001</v>
      </c>
      <c r="CE148" s="11">
        <v>0.19900000000000001</v>
      </c>
      <c r="CF148" s="11">
        <v>0.68799999999999994</v>
      </c>
      <c r="CG148" s="11">
        <v>6.7000000000000004E-2</v>
      </c>
      <c r="CH148" s="11">
        <v>9.9930000000000003</v>
      </c>
      <c r="CI148" s="11">
        <v>0.69299999999999995</v>
      </c>
      <c r="CJ148" s="11" t="s">
        <v>101</v>
      </c>
      <c r="CK148" s="11">
        <v>0.10199999999999999</v>
      </c>
      <c r="CL148" s="11">
        <v>22.23</v>
      </c>
      <c r="CM148" s="11">
        <v>0.55100000000000005</v>
      </c>
      <c r="CN148" s="11">
        <v>0.08</v>
      </c>
      <c r="CO148" s="11">
        <v>2.4E-2</v>
      </c>
      <c r="CP148" s="11" t="s">
        <v>101</v>
      </c>
      <c r="CQ148" s="11">
        <v>3.3000000000000002E-2</v>
      </c>
      <c r="CR148" s="11" t="s">
        <v>101</v>
      </c>
      <c r="CS148" s="11">
        <v>1.139</v>
      </c>
      <c r="CT148" s="11">
        <f t="shared" si="4"/>
        <v>99.923000000000002</v>
      </c>
      <c r="CU148" s="1804"/>
    </row>
    <row r="149" spans="1:99" x14ac:dyDescent="0.2">
      <c r="A149" s="694">
        <v>4</v>
      </c>
      <c r="B149" s="14">
        <v>2418</v>
      </c>
      <c r="C149" s="203">
        <v>44970</v>
      </c>
      <c r="D149" s="549">
        <v>0.69444444444444453</v>
      </c>
      <c r="E149" t="s">
        <v>95</v>
      </c>
      <c r="F149">
        <v>60</v>
      </c>
      <c r="G149" t="s">
        <v>96</v>
      </c>
      <c r="H149" t="s">
        <v>97</v>
      </c>
      <c r="I149" s="194" t="s">
        <v>98</v>
      </c>
      <c r="J149" s="194" t="s">
        <v>515</v>
      </c>
      <c r="K149" s="194" t="s">
        <v>182</v>
      </c>
      <c r="L149" s="194" t="s">
        <v>125</v>
      </c>
      <c r="M149" s="194" t="s">
        <v>181</v>
      </c>
      <c r="N149" s="194" t="s">
        <v>1488</v>
      </c>
      <c r="O149" s="194" t="s">
        <v>100</v>
      </c>
      <c r="P149" t="s">
        <v>101</v>
      </c>
      <c r="Q149">
        <v>5.7000000000000002E-2</v>
      </c>
      <c r="R149">
        <v>7.5999999999999998E-2</v>
      </c>
      <c r="S149">
        <v>3.1E-2</v>
      </c>
      <c r="T149" t="s">
        <v>101</v>
      </c>
      <c r="U149">
        <v>3.4000000000000002E-2</v>
      </c>
      <c r="V149" t="s">
        <v>101</v>
      </c>
      <c r="W149">
        <v>0.03</v>
      </c>
      <c r="X149">
        <v>3.7999999999999999E-2</v>
      </c>
      <c r="Y149">
        <v>1.4E-2</v>
      </c>
      <c r="Z149" t="s">
        <v>101</v>
      </c>
      <c r="AA149">
        <v>6.0000000000000001E-3</v>
      </c>
      <c r="AB149" t="s">
        <v>101</v>
      </c>
      <c r="AC149">
        <v>6.0000000000000001E-3</v>
      </c>
      <c r="AD149" t="s">
        <v>101</v>
      </c>
      <c r="AE149">
        <v>3.0000000000000001E-3</v>
      </c>
      <c r="AF149" t="s">
        <v>101</v>
      </c>
      <c r="AG149">
        <v>2E-3</v>
      </c>
      <c r="AH149">
        <v>60.845999999999997</v>
      </c>
      <c r="AI149">
        <v>0.42099999999999999</v>
      </c>
      <c r="AJ149" t="s">
        <v>101</v>
      </c>
      <c r="AK149">
        <v>2E-3</v>
      </c>
      <c r="AL149" t="s">
        <v>101</v>
      </c>
      <c r="AM149">
        <v>2E-3</v>
      </c>
      <c r="AN149" t="s">
        <v>101</v>
      </c>
      <c r="AO149">
        <v>2E-3</v>
      </c>
      <c r="AP149" t="s">
        <v>101</v>
      </c>
      <c r="AQ149">
        <v>2E-3</v>
      </c>
      <c r="AR149" t="s">
        <v>101</v>
      </c>
      <c r="AS149">
        <v>2E-3</v>
      </c>
      <c r="AT149">
        <v>4.1000000000000002E-2</v>
      </c>
      <c r="AU149">
        <v>1E-3</v>
      </c>
      <c r="AV149" t="s">
        <v>101</v>
      </c>
      <c r="AW149">
        <v>2E-3</v>
      </c>
      <c r="AX149" t="s">
        <v>101</v>
      </c>
      <c r="AY149">
        <v>2E-3</v>
      </c>
      <c r="AZ149" t="s">
        <v>101</v>
      </c>
      <c r="BA149">
        <v>3.0000000000000001E-3</v>
      </c>
      <c r="BB149" t="s">
        <v>101</v>
      </c>
      <c r="BC149">
        <v>2E-3</v>
      </c>
      <c r="BD149" t="s">
        <v>101</v>
      </c>
      <c r="BE149">
        <v>2E-3</v>
      </c>
      <c r="BF149" t="s">
        <v>101</v>
      </c>
      <c r="BG149">
        <v>2E-3</v>
      </c>
      <c r="BH149" t="s">
        <v>101</v>
      </c>
      <c r="BI149">
        <v>2E-3</v>
      </c>
      <c r="BJ149" t="s">
        <v>101</v>
      </c>
      <c r="BK149">
        <v>8.9999999999999993E-3</v>
      </c>
      <c r="BL149" t="s">
        <v>101</v>
      </c>
      <c r="BM149">
        <v>2E-3</v>
      </c>
      <c r="BN149" t="s">
        <v>101</v>
      </c>
      <c r="BO149">
        <v>7.0000000000000001E-3</v>
      </c>
      <c r="BP149" t="s">
        <v>101</v>
      </c>
      <c r="BQ149">
        <v>7.0000000000000001E-3</v>
      </c>
      <c r="BR149" t="s">
        <v>101</v>
      </c>
      <c r="BS149">
        <v>1.9E-2</v>
      </c>
      <c r="BT149">
        <v>0.24399999999999999</v>
      </c>
      <c r="BU149">
        <v>8.2000000000000003E-2</v>
      </c>
      <c r="BV149" t="s">
        <v>101</v>
      </c>
      <c r="BW149">
        <v>0.41799999999999998</v>
      </c>
      <c r="BX149" t="s">
        <v>101</v>
      </c>
      <c r="BY149">
        <v>9.6000000000000002E-2</v>
      </c>
      <c r="BZ149" t="s">
        <v>101</v>
      </c>
      <c r="CA149">
        <v>0.24299999999999999</v>
      </c>
      <c r="CB149" t="s">
        <v>101</v>
      </c>
      <c r="CC149">
        <v>0.44500000000000001</v>
      </c>
      <c r="CD149">
        <v>5.4640000000000004</v>
      </c>
      <c r="CE149">
        <v>0.183</v>
      </c>
      <c r="CF149">
        <v>1.0069999999999999</v>
      </c>
      <c r="CG149">
        <v>7.3999999999999996E-2</v>
      </c>
      <c r="CH149">
        <v>9.93</v>
      </c>
      <c r="CI149">
        <v>0.67800000000000005</v>
      </c>
      <c r="CJ149" t="s">
        <v>101</v>
      </c>
      <c r="CK149">
        <v>0.1</v>
      </c>
      <c r="CL149">
        <v>21.777999999999999</v>
      </c>
      <c r="CM149">
        <v>0.55500000000000005</v>
      </c>
      <c r="CN149">
        <v>0.46300000000000002</v>
      </c>
      <c r="CO149">
        <v>3.7999999999999999E-2</v>
      </c>
      <c r="CP149" t="s">
        <v>101</v>
      </c>
      <c r="CQ149">
        <v>4.4999999999999998E-2</v>
      </c>
      <c r="CR149" t="s">
        <v>101</v>
      </c>
      <c r="CS149">
        <v>0.876</v>
      </c>
      <c r="CT149">
        <f t="shared" si="4"/>
        <v>99.886999999999972</v>
      </c>
      <c r="CU149" s="1804"/>
    </row>
    <row r="150" spans="1:99" s="13" customFormat="1" ht="15" thickBot="1" x14ac:dyDescent="0.25">
      <c r="A150" s="709">
        <v>4</v>
      </c>
      <c r="B150" s="16">
        <v>2419</v>
      </c>
      <c r="C150" s="407">
        <v>44970</v>
      </c>
      <c r="D150" s="552">
        <v>0.6972222222222223</v>
      </c>
      <c r="E150" s="13" t="s">
        <v>95</v>
      </c>
      <c r="F150" s="13">
        <v>60</v>
      </c>
      <c r="G150" s="13" t="s">
        <v>96</v>
      </c>
      <c r="H150" s="13" t="s">
        <v>97</v>
      </c>
      <c r="I150" s="200" t="s">
        <v>98</v>
      </c>
      <c r="J150" s="200" t="s">
        <v>516</v>
      </c>
      <c r="K150" s="200" t="s">
        <v>182</v>
      </c>
      <c r="L150" s="200" t="s">
        <v>125</v>
      </c>
      <c r="M150" s="200" t="s">
        <v>181</v>
      </c>
      <c r="N150" s="200" t="s">
        <v>1488</v>
      </c>
      <c r="O150" s="200" t="s">
        <v>100</v>
      </c>
      <c r="P150" s="13" t="s">
        <v>101</v>
      </c>
      <c r="Q150" s="13">
        <v>0.06</v>
      </c>
      <c r="R150" s="13" t="s">
        <v>101</v>
      </c>
      <c r="S150" s="13">
        <v>4.7E-2</v>
      </c>
      <c r="T150" s="13" t="s">
        <v>101</v>
      </c>
      <c r="U150" s="13">
        <v>4.3999999999999997E-2</v>
      </c>
      <c r="V150" s="13" t="s">
        <v>101</v>
      </c>
      <c r="W150" s="13">
        <v>4.5999999999999999E-2</v>
      </c>
      <c r="X150" s="13">
        <v>3.1E-2</v>
      </c>
      <c r="Y150" s="13">
        <v>1.4999999999999999E-2</v>
      </c>
      <c r="Z150" s="13" t="s">
        <v>101</v>
      </c>
      <c r="AA150" s="13">
        <v>6.0000000000000001E-3</v>
      </c>
      <c r="AB150" s="13" t="s">
        <v>101</v>
      </c>
      <c r="AC150" s="13">
        <v>6.0000000000000001E-3</v>
      </c>
      <c r="AD150" s="13" t="s">
        <v>101</v>
      </c>
      <c r="AE150" s="13">
        <v>3.0000000000000001E-3</v>
      </c>
      <c r="AF150" s="13" t="s">
        <v>101</v>
      </c>
      <c r="AG150" s="13">
        <v>2E-3</v>
      </c>
      <c r="AH150" s="13">
        <v>60.694000000000003</v>
      </c>
      <c r="AI150" s="13">
        <v>0.42899999999999999</v>
      </c>
      <c r="AJ150" s="13" t="s">
        <v>101</v>
      </c>
      <c r="AK150" s="13">
        <v>2E-3</v>
      </c>
      <c r="AL150" s="13" t="s">
        <v>101</v>
      </c>
      <c r="AM150" s="13">
        <v>2E-3</v>
      </c>
      <c r="AN150" s="13" t="s">
        <v>101</v>
      </c>
      <c r="AO150" s="13">
        <v>2E-3</v>
      </c>
      <c r="AP150" s="13" t="s">
        <v>101</v>
      </c>
      <c r="AQ150" s="13">
        <v>2E-3</v>
      </c>
      <c r="AR150" s="13" t="s">
        <v>101</v>
      </c>
      <c r="AS150" s="13">
        <v>2E-3</v>
      </c>
      <c r="AT150" s="13">
        <v>4.1000000000000002E-2</v>
      </c>
      <c r="AU150" s="13">
        <v>1E-3</v>
      </c>
      <c r="AV150" s="13" t="s">
        <v>101</v>
      </c>
      <c r="AW150" s="13">
        <v>2E-3</v>
      </c>
      <c r="AX150" s="13" t="s">
        <v>101</v>
      </c>
      <c r="AY150" s="13">
        <v>2E-3</v>
      </c>
      <c r="AZ150" s="13" t="s">
        <v>101</v>
      </c>
      <c r="BA150" s="13">
        <v>4.0000000000000001E-3</v>
      </c>
      <c r="BB150" s="13" t="s">
        <v>101</v>
      </c>
      <c r="BC150" s="13">
        <v>2E-3</v>
      </c>
      <c r="BD150" s="13" t="s">
        <v>101</v>
      </c>
      <c r="BE150" s="13">
        <v>2E-3</v>
      </c>
      <c r="BF150" s="13" t="s">
        <v>101</v>
      </c>
      <c r="BG150" s="13">
        <v>2E-3</v>
      </c>
      <c r="BH150" s="13" t="s">
        <v>101</v>
      </c>
      <c r="BI150" s="13">
        <v>2E-3</v>
      </c>
      <c r="BJ150" s="13" t="s">
        <v>101</v>
      </c>
      <c r="BK150" s="13">
        <v>0.01</v>
      </c>
      <c r="BL150" s="13" t="s">
        <v>101</v>
      </c>
      <c r="BM150" s="13">
        <v>2E-3</v>
      </c>
      <c r="BN150" s="13" t="s">
        <v>101</v>
      </c>
      <c r="BO150" s="13">
        <v>5.0000000000000001E-3</v>
      </c>
      <c r="BP150" s="13" t="s">
        <v>101</v>
      </c>
      <c r="BQ150" s="13">
        <v>8.0000000000000002E-3</v>
      </c>
      <c r="BR150" s="13" t="s">
        <v>101</v>
      </c>
      <c r="BS150" s="13">
        <v>1.9E-2</v>
      </c>
      <c r="BT150" s="13">
        <v>0.20200000000000001</v>
      </c>
      <c r="BU150" s="13">
        <v>8.2000000000000003E-2</v>
      </c>
      <c r="BV150" s="13" t="s">
        <v>101</v>
      </c>
      <c r="BW150" s="13">
        <v>0.38900000000000001</v>
      </c>
      <c r="BX150" s="13" t="s">
        <v>101</v>
      </c>
      <c r="BY150" s="13">
        <v>7.1999999999999995E-2</v>
      </c>
      <c r="BZ150" s="13" t="s">
        <v>101</v>
      </c>
      <c r="CA150" s="13">
        <v>0.23200000000000001</v>
      </c>
      <c r="CB150" s="13" t="s">
        <v>101</v>
      </c>
      <c r="CC150" s="13">
        <v>0.41499999999999998</v>
      </c>
      <c r="CD150" s="13">
        <v>5.7679999999999998</v>
      </c>
      <c r="CE150" s="13">
        <v>0.19800000000000001</v>
      </c>
      <c r="CF150" s="13">
        <v>0.81200000000000006</v>
      </c>
      <c r="CG150" s="13">
        <v>7.0999999999999994E-2</v>
      </c>
      <c r="CH150" s="13">
        <v>9.6449999999999996</v>
      </c>
      <c r="CI150" s="13">
        <v>0.64300000000000002</v>
      </c>
      <c r="CJ150" s="13" t="s">
        <v>101</v>
      </c>
      <c r="CK150" s="13">
        <v>0.09</v>
      </c>
      <c r="CL150" s="13">
        <v>22.114000000000001</v>
      </c>
      <c r="CM150" s="13">
        <v>0.51400000000000001</v>
      </c>
      <c r="CN150" s="13">
        <v>0.502</v>
      </c>
      <c r="CO150" s="13">
        <v>3.4000000000000002E-2</v>
      </c>
      <c r="CP150" s="13">
        <v>9.6000000000000002E-2</v>
      </c>
      <c r="CQ150" s="13">
        <v>2.4E-2</v>
      </c>
      <c r="CR150" s="13" t="s">
        <v>101</v>
      </c>
      <c r="CS150" s="13">
        <v>1.4279999999999999</v>
      </c>
      <c r="CT150" s="13">
        <f t="shared" si="4"/>
        <v>99.904999999999987</v>
      </c>
      <c r="CU150" s="1804"/>
    </row>
    <row r="151" spans="1:99" s="11" customFormat="1" x14ac:dyDescent="0.2">
      <c r="A151" s="710">
        <v>4</v>
      </c>
      <c r="B151" s="19">
        <v>2420</v>
      </c>
      <c r="C151" s="404">
        <v>44970</v>
      </c>
      <c r="D151" s="548">
        <v>0.70000000000000007</v>
      </c>
      <c r="E151" s="11" t="s">
        <v>95</v>
      </c>
      <c r="F151" s="11">
        <v>60</v>
      </c>
      <c r="G151" s="11" t="s">
        <v>96</v>
      </c>
      <c r="H151" s="11" t="s">
        <v>97</v>
      </c>
      <c r="I151" s="197" t="s">
        <v>98</v>
      </c>
      <c r="J151" s="197" t="s">
        <v>517</v>
      </c>
      <c r="K151" s="197" t="s">
        <v>182</v>
      </c>
      <c r="L151" s="197" t="s">
        <v>125</v>
      </c>
      <c r="M151" s="197" t="s">
        <v>181</v>
      </c>
      <c r="N151" s="197" t="s">
        <v>1488</v>
      </c>
      <c r="O151" s="197" t="s">
        <v>100</v>
      </c>
      <c r="P151" s="11">
        <v>7.0000000000000007E-2</v>
      </c>
      <c r="Q151" s="11">
        <v>3.4000000000000002E-2</v>
      </c>
      <c r="R151" s="11">
        <v>4.7E-2</v>
      </c>
      <c r="S151" s="11">
        <v>2.7E-2</v>
      </c>
      <c r="T151" s="11" t="s">
        <v>101</v>
      </c>
      <c r="U151" s="11">
        <v>0.03</v>
      </c>
      <c r="V151" s="11" t="s">
        <v>101</v>
      </c>
      <c r="W151" s="11">
        <v>2.5999999999999999E-2</v>
      </c>
      <c r="X151" s="11">
        <v>3.3000000000000002E-2</v>
      </c>
      <c r="Y151" s="11">
        <v>1.2999999999999999E-2</v>
      </c>
      <c r="Z151" s="11" t="s">
        <v>101</v>
      </c>
      <c r="AA151" s="11">
        <v>5.0000000000000001E-3</v>
      </c>
      <c r="AB151" s="11" t="s">
        <v>101</v>
      </c>
      <c r="AC151" s="11">
        <v>7.0000000000000001E-3</v>
      </c>
      <c r="AD151" s="11" t="s">
        <v>101</v>
      </c>
      <c r="AE151" s="11">
        <v>3.0000000000000001E-3</v>
      </c>
      <c r="AF151" s="11" t="s">
        <v>101</v>
      </c>
      <c r="AG151" s="11">
        <v>2E-3</v>
      </c>
      <c r="AH151" s="11">
        <v>59.588999999999999</v>
      </c>
      <c r="AI151" s="11">
        <v>0.43</v>
      </c>
      <c r="AJ151" s="11" t="s">
        <v>101</v>
      </c>
      <c r="AK151" s="11">
        <v>2E-3</v>
      </c>
      <c r="AL151" s="11" t="s">
        <v>101</v>
      </c>
      <c r="AM151" s="11">
        <v>2E-3</v>
      </c>
      <c r="AN151" s="11" t="s">
        <v>101</v>
      </c>
      <c r="AO151" s="11">
        <v>2E-3</v>
      </c>
      <c r="AP151" s="11" t="s">
        <v>101</v>
      </c>
      <c r="AQ151" s="11">
        <v>2E-3</v>
      </c>
      <c r="AR151" s="11" t="s">
        <v>101</v>
      </c>
      <c r="AS151" s="11">
        <v>2E-3</v>
      </c>
      <c r="AT151" s="11">
        <v>4.1000000000000002E-2</v>
      </c>
      <c r="AU151" s="11">
        <v>1E-3</v>
      </c>
      <c r="AV151" s="11" t="s">
        <v>101</v>
      </c>
      <c r="AW151" s="11">
        <v>2E-3</v>
      </c>
      <c r="AX151" s="11" t="s">
        <v>101</v>
      </c>
      <c r="AY151" s="11">
        <v>2E-3</v>
      </c>
      <c r="AZ151" s="11" t="s">
        <v>101</v>
      </c>
      <c r="BA151" s="11">
        <v>4.0000000000000001E-3</v>
      </c>
      <c r="BB151" s="11" t="s">
        <v>101</v>
      </c>
      <c r="BC151" s="11">
        <v>2E-3</v>
      </c>
      <c r="BD151" s="11" t="s">
        <v>101</v>
      </c>
      <c r="BE151" s="11">
        <v>2E-3</v>
      </c>
      <c r="BF151" s="11" t="s">
        <v>101</v>
      </c>
      <c r="BG151" s="11">
        <v>2E-3</v>
      </c>
      <c r="BH151" s="11" t="s">
        <v>101</v>
      </c>
      <c r="BI151" s="11">
        <v>2E-3</v>
      </c>
      <c r="BJ151" s="11" t="s">
        <v>101</v>
      </c>
      <c r="BK151" s="11">
        <v>0.01</v>
      </c>
      <c r="BL151" s="11" t="s">
        <v>101</v>
      </c>
      <c r="BM151" s="11">
        <v>2E-3</v>
      </c>
      <c r="BN151" s="11" t="s">
        <v>101</v>
      </c>
      <c r="BO151" s="11">
        <v>4.0000000000000001E-3</v>
      </c>
      <c r="BP151" s="11" t="s">
        <v>101</v>
      </c>
      <c r="BQ151" s="11">
        <v>7.0000000000000001E-3</v>
      </c>
      <c r="BR151" s="11" t="s">
        <v>101</v>
      </c>
      <c r="BS151" s="11">
        <v>1.7999999999999999E-2</v>
      </c>
      <c r="BT151" s="11">
        <v>0.125</v>
      </c>
      <c r="BU151" s="11">
        <v>7.8E-2</v>
      </c>
      <c r="BV151" s="11" t="s">
        <v>101</v>
      </c>
      <c r="BW151" s="11">
        <v>0.371</v>
      </c>
      <c r="BX151" s="11" t="s">
        <v>101</v>
      </c>
      <c r="BY151" s="11">
        <v>5.7000000000000002E-2</v>
      </c>
      <c r="BZ151" s="11" t="s">
        <v>101</v>
      </c>
      <c r="CA151" s="11">
        <v>0.17799999999999999</v>
      </c>
      <c r="CB151" s="11" t="s">
        <v>101</v>
      </c>
      <c r="CC151" s="11">
        <v>0.42299999999999999</v>
      </c>
      <c r="CD151" s="11">
        <v>5.9729999999999999</v>
      </c>
      <c r="CE151" s="11">
        <v>0.18099999999999999</v>
      </c>
      <c r="CF151" s="11">
        <v>0.27</v>
      </c>
      <c r="CG151" s="11">
        <v>4.8000000000000001E-2</v>
      </c>
      <c r="CH151" s="11">
        <v>10.522</v>
      </c>
      <c r="CI151" s="11">
        <v>0.70899999999999996</v>
      </c>
      <c r="CJ151" s="11" t="s">
        <v>101</v>
      </c>
      <c r="CK151" s="11">
        <v>0.104</v>
      </c>
      <c r="CL151" s="11">
        <v>23.239000000000001</v>
      </c>
      <c r="CM151" s="11">
        <v>0.55200000000000005</v>
      </c>
      <c r="CN151" s="11">
        <v>4.2999999999999997E-2</v>
      </c>
      <c r="CO151" s="11">
        <v>2.3E-2</v>
      </c>
      <c r="CP151" s="11" t="s">
        <v>101</v>
      </c>
      <c r="CQ151" s="11">
        <v>2.1000000000000001E-2</v>
      </c>
      <c r="CR151" s="11" t="s">
        <v>101</v>
      </c>
      <c r="CS151" s="11">
        <v>1.1419999999999999</v>
      </c>
      <c r="CT151" s="11">
        <f t="shared" si="4"/>
        <v>99.952000000000012</v>
      </c>
      <c r="CU151" s="1804"/>
    </row>
    <row r="152" spans="1:99" x14ac:dyDescent="0.2">
      <c r="A152" s="694">
        <v>4</v>
      </c>
      <c r="B152" s="14">
        <v>2421</v>
      </c>
      <c r="C152" s="203">
        <v>44970</v>
      </c>
      <c r="D152" s="549">
        <v>0.70277777777777783</v>
      </c>
      <c r="E152" t="s">
        <v>95</v>
      </c>
      <c r="F152">
        <v>60</v>
      </c>
      <c r="G152" t="s">
        <v>96</v>
      </c>
      <c r="H152" t="s">
        <v>97</v>
      </c>
      <c r="I152" s="194" t="s">
        <v>98</v>
      </c>
      <c r="J152" s="194" t="s">
        <v>518</v>
      </c>
      <c r="K152" s="194" t="s">
        <v>182</v>
      </c>
      <c r="L152" s="194" t="s">
        <v>125</v>
      </c>
      <c r="M152" s="194" t="s">
        <v>181</v>
      </c>
      <c r="N152" s="194" t="s">
        <v>1488</v>
      </c>
      <c r="O152" s="194" t="s">
        <v>100</v>
      </c>
      <c r="P152" t="s">
        <v>101</v>
      </c>
      <c r="Q152">
        <v>7.5999999999999998E-2</v>
      </c>
      <c r="R152" t="s">
        <v>101</v>
      </c>
      <c r="S152">
        <v>4.1000000000000002E-2</v>
      </c>
      <c r="T152" t="s">
        <v>101</v>
      </c>
      <c r="U152">
        <v>3.2000000000000001E-2</v>
      </c>
      <c r="V152" t="s">
        <v>101</v>
      </c>
      <c r="W152">
        <v>4.3999999999999997E-2</v>
      </c>
      <c r="X152">
        <v>0.02</v>
      </c>
      <c r="Y152">
        <v>1.2999999999999999E-2</v>
      </c>
      <c r="Z152" t="s">
        <v>101</v>
      </c>
      <c r="AA152">
        <v>5.0000000000000001E-3</v>
      </c>
      <c r="AB152" t="s">
        <v>101</v>
      </c>
      <c r="AC152">
        <v>5.0000000000000001E-3</v>
      </c>
      <c r="AD152" t="s">
        <v>101</v>
      </c>
      <c r="AE152">
        <v>3.0000000000000001E-3</v>
      </c>
      <c r="AF152" t="s">
        <v>101</v>
      </c>
      <c r="AG152">
        <v>2E-3</v>
      </c>
      <c r="AH152">
        <v>60.85</v>
      </c>
      <c r="AI152">
        <v>0.40400000000000003</v>
      </c>
      <c r="AJ152" t="s">
        <v>101</v>
      </c>
      <c r="AK152">
        <v>2E-3</v>
      </c>
      <c r="AL152" t="s">
        <v>101</v>
      </c>
      <c r="AM152">
        <v>2E-3</v>
      </c>
      <c r="AN152" t="s">
        <v>101</v>
      </c>
      <c r="AO152">
        <v>2E-3</v>
      </c>
      <c r="AP152" t="s">
        <v>101</v>
      </c>
      <c r="AQ152">
        <v>2E-3</v>
      </c>
      <c r="AR152" t="s">
        <v>101</v>
      </c>
      <c r="AS152">
        <v>2E-3</v>
      </c>
      <c r="AT152">
        <v>3.9E-2</v>
      </c>
      <c r="AU152">
        <v>1E-3</v>
      </c>
      <c r="AV152" t="s">
        <v>101</v>
      </c>
      <c r="AW152">
        <v>2E-3</v>
      </c>
      <c r="AX152" t="s">
        <v>101</v>
      </c>
      <c r="AY152">
        <v>2E-3</v>
      </c>
      <c r="AZ152" t="s">
        <v>101</v>
      </c>
      <c r="BA152">
        <v>3.0000000000000001E-3</v>
      </c>
      <c r="BB152" t="s">
        <v>101</v>
      </c>
      <c r="BC152">
        <v>2E-3</v>
      </c>
      <c r="BD152" t="s">
        <v>101</v>
      </c>
      <c r="BE152">
        <v>2E-3</v>
      </c>
      <c r="BF152" t="s">
        <v>101</v>
      </c>
      <c r="BG152">
        <v>2E-3</v>
      </c>
      <c r="BH152" t="s">
        <v>101</v>
      </c>
      <c r="BI152">
        <v>2E-3</v>
      </c>
      <c r="BJ152" t="s">
        <v>101</v>
      </c>
      <c r="BK152">
        <v>8.9999999999999993E-3</v>
      </c>
      <c r="BL152" t="s">
        <v>101</v>
      </c>
      <c r="BM152">
        <v>2E-3</v>
      </c>
      <c r="BN152" t="s">
        <v>101</v>
      </c>
      <c r="BO152">
        <v>5.0000000000000001E-3</v>
      </c>
      <c r="BP152" t="s">
        <v>101</v>
      </c>
      <c r="BQ152">
        <v>7.0000000000000001E-3</v>
      </c>
      <c r="BR152" t="s">
        <v>101</v>
      </c>
      <c r="BS152">
        <v>1.7000000000000001E-2</v>
      </c>
      <c r="BT152">
        <v>0.14299999999999999</v>
      </c>
      <c r="BU152">
        <v>7.1999999999999995E-2</v>
      </c>
      <c r="BV152" t="s">
        <v>101</v>
      </c>
      <c r="BW152">
        <v>0.34399999999999997</v>
      </c>
      <c r="BX152" t="s">
        <v>101</v>
      </c>
      <c r="BY152">
        <v>9.8000000000000004E-2</v>
      </c>
      <c r="BZ152" t="s">
        <v>101</v>
      </c>
      <c r="CA152">
        <v>0.309</v>
      </c>
      <c r="CB152" t="s">
        <v>101</v>
      </c>
      <c r="CC152">
        <v>0.57799999999999996</v>
      </c>
      <c r="CD152">
        <v>5.7990000000000004</v>
      </c>
      <c r="CE152">
        <v>0.20699999999999999</v>
      </c>
      <c r="CF152">
        <v>0.30399999999999999</v>
      </c>
      <c r="CG152">
        <v>7.4999999999999997E-2</v>
      </c>
      <c r="CH152">
        <v>9.8840000000000003</v>
      </c>
      <c r="CI152">
        <v>0.70799999999999996</v>
      </c>
      <c r="CJ152" t="s">
        <v>101</v>
      </c>
      <c r="CK152">
        <v>0.105</v>
      </c>
      <c r="CL152">
        <v>22.917000000000002</v>
      </c>
      <c r="CM152">
        <v>0.58499999999999996</v>
      </c>
      <c r="CN152" t="s">
        <v>101</v>
      </c>
      <c r="CO152">
        <v>2.1999999999999999E-2</v>
      </c>
      <c r="CP152" t="s">
        <v>101</v>
      </c>
      <c r="CQ152">
        <v>2.1000000000000001E-2</v>
      </c>
      <c r="CR152" t="s">
        <v>101</v>
      </c>
      <c r="CS152">
        <v>1.3440000000000001</v>
      </c>
      <c r="CT152">
        <f t="shared" si="4"/>
        <v>99.956000000000017</v>
      </c>
      <c r="CU152" s="1804"/>
    </row>
    <row r="153" spans="1:99" s="195" customFormat="1" x14ac:dyDescent="0.2">
      <c r="A153" s="708">
        <v>4</v>
      </c>
      <c r="B153" s="199">
        <v>2422</v>
      </c>
      <c r="C153" s="405">
        <v>44970</v>
      </c>
      <c r="D153" s="550">
        <v>0.7055555555555556</v>
      </c>
      <c r="E153" s="195" t="s">
        <v>95</v>
      </c>
      <c r="F153" s="195">
        <v>60</v>
      </c>
      <c r="G153" s="195" t="s">
        <v>96</v>
      </c>
      <c r="H153" s="195" t="s">
        <v>97</v>
      </c>
      <c r="I153" s="196" t="s">
        <v>98</v>
      </c>
      <c r="J153" s="196" t="s">
        <v>519</v>
      </c>
      <c r="K153" s="196" t="s">
        <v>182</v>
      </c>
      <c r="L153" s="196" t="s">
        <v>125</v>
      </c>
      <c r="M153" s="196" t="s">
        <v>181</v>
      </c>
      <c r="N153" s="196" t="s">
        <v>1488</v>
      </c>
      <c r="O153" s="196" t="s">
        <v>100</v>
      </c>
      <c r="P153" s="195" t="s">
        <v>101</v>
      </c>
      <c r="Q153" s="195">
        <v>6.3E-2</v>
      </c>
      <c r="R153" s="195" t="s">
        <v>101</v>
      </c>
      <c r="S153" s="195">
        <v>4.9000000000000002E-2</v>
      </c>
      <c r="T153" s="195" t="s">
        <v>101</v>
      </c>
      <c r="U153" s="195">
        <v>5.8999999999999997E-2</v>
      </c>
      <c r="V153" s="195" t="s">
        <v>101</v>
      </c>
      <c r="W153" s="195">
        <v>4.8000000000000001E-2</v>
      </c>
      <c r="X153" s="195">
        <v>2.5000000000000001E-2</v>
      </c>
      <c r="Y153" s="195">
        <v>1.4999999999999999E-2</v>
      </c>
      <c r="Z153" s="195" t="s">
        <v>101</v>
      </c>
      <c r="AA153" s="195">
        <v>6.0000000000000001E-3</v>
      </c>
      <c r="AB153" s="195" t="s">
        <v>101</v>
      </c>
      <c r="AC153" s="195">
        <v>6.0000000000000001E-3</v>
      </c>
      <c r="AD153" s="195" t="s">
        <v>101</v>
      </c>
      <c r="AE153" s="195">
        <v>3.0000000000000001E-3</v>
      </c>
      <c r="AF153" s="195" t="s">
        <v>101</v>
      </c>
      <c r="AG153" s="195">
        <v>2E-3</v>
      </c>
      <c r="AH153" s="195">
        <v>59.277000000000001</v>
      </c>
      <c r="AI153" s="195">
        <v>0.42</v>
      </c>
      <c r="AJ153" s="195" t="s">
        <v>101</v>
      </c>
      <c r="AK153" s="195">
        <v>2E-3</v>
      </c>
      <c r="AL153" s="195" t="s">
        <v>101</v>
      </c>
      <c r="AM153" s="195">
        <v>2E-3</v>
      </c>
      <c r="AN153" s="195" t="s">
        <v>101</v>
      </c>
      <c r="AO153" s="195">
        <v>2E-3</v>
      </c>
      <c r="AP153" s="195" t="s">
        <v>101</v>
      </c>
      <c r="AQ153" s="195">
        <v>2E-3</v>
      </c>
      <c r="AR153" s="195" t="s">
        <v>101</v>
      </c>
      <c r="AS153" s="195">
        <v>2E-3</v>
      </c>
      <c r="AT153" s="195">
        <v>0.04</v>
      </c>
      <c r="AU153" s="195">
        <v>1E-3</v>
      </c>
      <c r="AV153" s="195" t="s">
        <v>101</v>
      </c>
      <c r="AW153" s="195">
        <v>2E-3</v>
      </c>
      <c r="AX153" s="195" t="s">
        <v>101</v>
      </c>
      <c r="AY153" s="195">
        <v>2E-3</v>
      </c>
      <c r="AZ153" s="195" t="s">
        <v>101</v>
      </c>
      <c r="BA153" s="195">
        <v>3.0000000000000001E-3</v>
      </c>
      <c r="BB153" s="195" t="s">
        <v>101</v>
      </c>
      <c r="BC153" s="195">
        <v>2E-3</v>
      </c>
      <c r="BD153" s="195" t="s">
        <v>101</v>
      </c>
      <c r="BE153" s="195">
        <v>2E-3</v>
      </c>
      <c r="BF153" s="195" t="s">
        <v>101</v>
      </c>
      <c r="BG153" s="195">
        <v>2E-3</v>
      </c>
      <c r="BH153" s="195" t="s">
        <v>101</v>
      </c>
      <c r="BI153" s="195">
        <v>2E-3</v>
      </c>
      <c r="BJ153" s="195" t="s">
        <v>101</v>
      </c>
      <c r="BK153" s="195">
        <v>1.2E-2</v>
      </c>
      <c r="BL153" s="195" t="s">
        <v>101</v>
      </c>
      <c r="BM153" s="195">
        <v>2E-3</v>
      </c>
      <c r="BN153" s="195" t="s">
        <v>101</v>
      </c>
      <c r="BO153" s="195">
        <v>4.0000000000000001E-3</v>
      </c>
      <c r="BP153" s="195" t="s">
        <v>101</v>
      </c>
      <c r="BQ153" s="195">
        <v>7.0000000000000001E-3</v>
      </c>
      <c r="BR153" s="195" t="s">
        <v>101</v>
      </c>
      <c r="BS153" s="195">
        <v>1.7999999999999999E-2</v>
      </c>
      <c r="BT153" s="195">
        <v>0.13300000000000001</v>
      </c>
      <c r="BU153" s="195">
        <v>7.8E-2</v>
      </c>
      <c r="BV153" s="195" t="s">
        <v>101</v>
      </c>
      <c r="BW153" s="195">
        <v>0.372</v>
      </c>
      <c r="BX153" s="195" t="s">
        <v>101</v>
      </c>
      <c r="BY153" s="195">
        <v>8.2000000000000003E-2</v>
      </c>
      <c r="BZ153" s="195" t="s">
        <v>101</v>
      </c>
      <c r="CA153" s="195">
        <v>0.249</v>
      </c>
      <c r="CB153" s="195" t="s">
        <v>101</v>
      </c>
      <c r="CC153" s="195">
        <v>0.39200000000000002</v>
      </c>
      <c r="CD153" s="195">
        <v>5.907</v>
      </c>
      <c r="CE153" s="195">
        <v>0.191</v>
      </c>
      <c r="CF153" s="195">
        <v>0.315</v>
      </c>
      <c r="CG153" s="195">
        <v>5.8999999999999997E-2</v>
      </c>
      <c r="CH153" s="195">
        <v>10.49</v>
      </c>
      <c r="CI153" s="195">
        <v>0.70199999999999996</v>
      </c>
      <c r="CJ153" s="195" t="s">
        <v>101</v>
      </c>
      <c r="CK153" s="195">
        <v>0.10199999999999999</v>
      </c>
      <c r="CL153" s="195">
        <v>23.710999999999999</v>
      </c>
      <c r="CM153" s="195">
        <v>0.55600000000000005</v>
      </c>
      <c r="CN153" s="195" t="s">
        <v>101</v>
      </c>
      <c r="CO153" s="195">
        <v>2.1000000000000001E-2</v>
      </c>
      <c r="CP153" s="195" t="s">
        <v>101</v>
      </c>
      <c r="CQ153" s="195">
        <v>1.9E-2</v>
      </c>
      <c r="CR153" s="195" t="s">
        <v>101</v>
      </c>
      <c r="CS153" s="195">
        <v>1.206</v>
      </c>
      <c r="CT153" s="195">
        <f t="shared" si="4"/>
        <v>99.897999999999996</v>
      </c>
      <c r="CU153" s="1804"/>
    </row>
    <row r="154" spans="1:99" x14ac:dyDescent="0.2">
      <c r="A154" s="694">
        <v>4</v>
      </c>
      <c r="B154" s="14">
        <v>2424</v>
      </c>
      <c r="C154" s="203">
        <v>44970</v>
      </c>
      <c r="D154" s="549">
        <v>0.71111111111111114</v>
      </c>
      <c r="E154" t="s">
        <v>95</v>
      </c>
      <c r="F154">
        <v>60</v>
      </c>
      <c r="G154" t="s">
        <v>96</v>
      </c>
      <c r="H154" t="s">
        <v>97</v>
      </c>
      <c r="I154" s="194" t="s">
        <v>98</v>
      </c>
      <c r="J154" s="194" t="s">
        <v>520</v>
      </c>
      <c r="K154" s="194" t="s">
        <v>182</v>
      </c>
      <c r="L154" s="194" t="s">
        <v>125</v>
      </c>
      <c r="M154" s="194" t="s">
        <v>181</v>
      </c>
      <c r="N154" s="194" t="s">
        <v>203</v>
      </c>
      <c r="O154" s="194" t="s">
        <v>100</v>
      </c>
      <c r="P154" t="s">
        <v>101</v>
      </c>
      <c r="Q154">
        <v>7.3999999999999996E-2</v>
      </c>
      <c r="R154" t="s">
        <v>101</v>
      </c>
      <c r="S154">
        <v>6.4000000000000001E-2</v>
      </c>
      <c r="T154" t="s">
        <v>101</v>
      </c>
      <c r="U154">
        <v>0.03</v>
      </c>
      <c r="V154" t="s">
        <v>101</v>
      </c>
      <c r="W154">
        <v>4.4999999999999998E-2</v>
      </c>
      <c r="X154">
        <v>2.1999999999999999E-2</v>
      </c>
      <c r="Y154">
        <v>1.2999999999999999E-2</v>
      </c>
      <c r="Z154" t="s">
        <v>101</v>
      </c>
      <c r="AA154">
        <v>5.0000000000000001E-3</v>
      </c>
      <c r="AB154" t="s">
        <v>101</v>
      </c>
      <c r="AC154">
        <v>6.0000000000000001E-3</v>
      </c>
      <c r="AD154" t="s">
        <v>101</v>
      </c>
      <c r="AE154">
        <v>4.0000000000000001E-3</v>
      </c>
      <c r="AF154" t="s">
        <v>101</v>
      </c>
      <c r="AG154">
        <v>2E-3</v>
      </c>
      <c r="AH154">
        <v>59.212000000000003</v>
      </c>
      <c r="AI154">
        <v>0.437</v>
      </c>
      <c r="AJ154" t="s">
        <v>101</v>
      </c>
      <c r="AK154">
        <v>2E-3</v>
      </c>
      <c r="AL154" t="s">
        <v>101</v>
      </c>
      <c r="AM154">
        <v>2E-3</v>
      </c>
      <c r="AN154" t="s">
        <v>101</v>
      </c>
      <c r="AO154">
        <v>2E-3</v>
      </c>
      <c r="AP154" t="s">
        <v>101</v>
      </c>
      <c r="AQ154">
        <v>2E-3</v>
      </c>
      <c r="AR154" t="s">
        <v>101</v>
      </c>
      <c r="AS154">
        <v>2E-3</v>
      </c>
      <c r="AT154">
        <v>4.7E-2</v>
      </c>
      <c r="AU154">
        <v>1E-3</v>
      </c>
      <c r="AV154" t="s">
        <v>101</v>
      </c>
      <c r="AW154">
        <v>2E-3</v>
      </c>
      <c r="AX154" t="s">
        <v>101</v>
      </c>
      <c r="AY154">
        <v>2E-3</v>
      </c>
      <c r="AZ154" t="s">
        <v>101</v>
      </c>
      <c r="BA154">
        <v>5.0000000000000001E-3</v>
      </c>
      <c r="BB154" t="s">
        <v>101</v>
      </c>
      <c r="BC154">
        <v>2E-3</v>
      </c>
      <c r="BD154" t="s">
        <v>101</v>
      </c>
      <c r="BE154">
        <v>2E-3</v>
      </c>
      <c r="BF154" t="s">
        <v>101</v>
      </c>
      <c r="BG154">
        <v>2E-3</v>
      </c>
      <c r="BH154" t="s">
        <v>101</v>
      </c>
      <c r="BI154">
        <v>2E-3</v>
      </c>
      <c r="BJ154" t="s">
        <v>101</v>
      </c>
      <c r="BK154">
        <v>1.2999999999999999E-2</v>
      </c>
      <c r="BL154" t="s">
        <v>101</v>
      </c>
      <c r="BM154">
        <v>2E-3</v>
      </c>
      <c r="BN154" t="s">
        <v>101</v>
      </c>
      <c r="BO154">
        <v>4.0000000000000001E-3</v>
      </c>
      <c r="BP154" t="s">
        <v>101</v>
      </c>
      <c r="BQ154">
        <v>7.0000000000000001E-3</v>
      </c>
      <c r="BR154" t="s">
        <v>101</v>
      </c>
      <c r="BS154">
        <v>1.9E-2</v>
      </c>
      <c r="BT154">
        <v>0.17399999999999999</v>
      </c>
      <c r="BU154">
        <v>8.1000000000000003E-2</v>
      </c>
      <c r="BV154" t="s">
        <v>101</v>
      </c>
      <c r="BW154">
        <v>0.38500000000000001</v>
      </c>
      <c r="BX154" t="s">
        <v>101</v>
      </c>
      <c r="BY154">
        <v>7.0999999999999994E-2</v>
      </c>
      <c r="BZ154" t="s">
        <v>101</v>
      </c>
      <c r="CA154">
        <v>0.218</v>
      </c>
      <c r="CB154" t="s">
        <v>101</v>
      </c>
      <c r="CC154">
        <v>0.40200000000000002</v>
      </c>
      <c r="CD154">
        <v>4.9889999999999999</v>
      </c>
      <c r="CE154">
        <v>0.183</v>
      </c>
      <c r="CF154">
        <v>0.79200000000000004</v>
      </c>
      <c r="CG154">
        <v>7.0000000000000007E-2</v>
      </c>
      <c r="CH154">
        <v>10.083</v>
      </c>
      <c r="CI154">
        <v>0.64300000000000002</v>
      </c>
      <c r="CJ154" t="s">
        <v>101</v>
      </c>
      <c r="CK154">
        <v>9.5000000000000001E-2</v>
      </c>
      <c r="CL154">
        <v>24.678000000000001</v>
      </c>
      <c r="CM154">
        <v>0.55200000000000005</v>
      </c>
      <c r="CN154" t="s">
        <v>101</v>
      </c>
      <c r="CO154">
        <v>2.1999999999999999E-2</v>
      </c>
      <c r="CP154" t="s">
        <v>101</v>
      </c>
      <c r="CQ154">
        <v>2.4E-2</v>
      </c>
      <c r="CR154" t="s">
        <v>101</v>
      </c>
      <c r="CS154">
        <v>1.2350000000000001</v>
      </c>
      <c r="CT154">
        <f t="shared" si="4"/>
        <v>99.997</v>
      </c>
      <c r="CU154" s="1804"/>
    </row>
    <row r="155" spans="1:99" s="13" customFormat="1" ht="15" thickBot="1" x14ac:dyDescent="0.25">
      <c r="A155" s="709">
        <v>4</v>
      </c>
      <c r="B155" s="16">
        <v>2425</v>
      </c>
      <c r="C155" s="407">
        <v>44970</v>
      </c>
      <c r="D155" s="552">
        <v>0.71388888888888891</v>
      </c>
      <c r="E155" s="13" t="s">
        <v>95</v>
      </c>
      <c r="F155" s="13">
        <v>60</v>
      </c>
      <c r="G155" s="13" t="s">
        <v>96</v>
      </c>
      <c r="H155" s="13" t="s">
        <v>97</v>
      </c>
      <c r="I155" s="200" t="s">
        <v>98</v>
      </c>
      <c r="J155" s="200" t="s">
        <v>521</v>
      </c>
      <c r="K155" s="200" t="s">
        <v>182</v>
      </c>
      <c r="L155" s="200" t="s">
        <v>125</v>
      </c>
      <c r="M155" s="200" t="s">
        <v>181</v>
      </c>
      <c r="N155" s="200" t="s">
        <v>203</v>
      </c>
      <c r="O155" s="200" t="s">
        <v>100</v>
      </c>
      <c r="P155" s="13" t="s">
        <v>101</v>
      </c>
      <c r="Q155" s="13">
        <v>5.3999999999999999E-2</v>
      </c>
      <c r="R155" s="13" t="s">
        <v>101</v>
      </c>
      <c r="S155" s="13">
        <v>4.2999999999999997E-2</v>
      </c>
      <c r="T155" s="13" t="s">
        <v>101</v>
      </c>
      <c r="U155" s="13">
        <v>0.03</v>
      </c>
      <c r="V155" s="13" t="s">
        <v>101</v>
      </c>
      <c r="W155" s="13">
        <v>3.9E-2</v>
      </c>
      <c r="X155" s="13" t="s">
        <v>101</v>
      </c>
      <c r="Y155" s="13">
        <v>0.02</v>
      </c>
      <c r="Z155" s="13" t="s">
        <v>101</v>
      </c>
      <c r="AA155" s="13">
        <v>6.0000000000000001E-3</v>
      </c>
      <c r="AB155" s="13" t="s">
        <v>101</v>
      </c>
      <c r="AC155" s="13">
        <v>6.0000000000000001E-3</v>
      </c>
      <c r="AD155" s="13" t="s">
        <v>101</v>
      </c>
      <c r="AE155" s="13">
        <v>3.0000000000000001E-3</v>
      </c>
      <c r="AF155" s="13" t="s">
        <v>101</v>
      </c>
      <c r="AG155" s="13">
        <v>2E-3</v>
      </c>
      <c r="AH155" s="13">
        <v>59.161999999999999</v>
      </c>
      <c r="AI155" s="13">
        <v>0.39900000000000002</v>
      </c>
      <c r="AJ155" s="13" t="s">
        <v>101</v>
      </c>
      <c r="AK155" s="13">
        <v>2E-3</v>
      </c>
      <c r="AL155" s="13" t="s">
        <v>101</v>
      </c>
      <c r="AM155" s="13">
        <v>2E-3</v>
      </c>
      <c r="AN155" s="13" t="s">
        <v>101</v>
      </c>
      <c r="AO155" s="13">
        <v>2E-3</v>
      </c>
      <c r="AP155" s="13" t="s">
        <v>101</v>
      </c>
      <c r="AQ155" s="13">
        <v>2E-3</v>
      </c>
      <c r="AR155" s="13" t="s">
        <v>101</v>
      </c>
      <c r="AS155" s="13">
        <v>2E-3</v>
      </c>
      <c r="AT155" s="13">
        <v>5.0999999999999997E-2</v>
      </c>
      <c r="AU155" s="13">
        <v>1E-3</v>
      </c>
      <c r="AV155" s="13" t="s">
        <v>101</v>
      </c>
      <c r="AW155" s="13">
        <v>2E-3</v>
      </c>
      <c r="AX155" s="13" t="s">
        <v>101</v>
      </c>
      <c r="AY155" s="13">
        <v>2E-3</v>
      </c>
      <c r="AZ155" s="13" t="s">
        <v>101</v>
      </c>
      <c r="BA155" s="13">
        <v>3.0000000000000001E-3</v>
      </c>
      <c r="BB155" s="13" t="s">
        <v>101</v>
      </c>
      <c r="BC155" s="13">
        <v>2E-3</v>
      </c>
      <c r="BD155" s="13" t="s">
        <v>101</v>
      </c>
      <c r="BE155" s="13">
        <v>2E-3</v>
      </c>
      <c r="BF155" s="13" t="s">
        <v>101</v>
      </c>
      <c r="BG155" s="13">
        <v>2E-3</v>
      </c>
      <c r="BH155" s="13">
        <v>2E-3</v>
      </c>
      <c r="BI155" s="13">
        <v>1E-3</v>
      </c>
      <c r="BJ155" s="13" t="s">
        <v>101</v>
      </c>
      <c r="BK155" s="13">
        <v>8.0000000000000002E-3</v>
      </c>
      <c r="BL155" s="13" t="s">
        <v>101</v>
      </c>
      <c r="BM155" s="13">
        <v>2E-3</v>
      </c>
      <c r="BN155" s="13" t="s">
        <v>101</v>
      </c>
      <c r="BO155" s="13">
        <v>4.0000000000000001E-3</v>
      </c>
      <c r="BP155" s="13" t="s">
        <v>101</v>
      </c>
      <c r="BQ155" s="13">
        <v>6.0000000000000001E-3</v>
      </c>
      <c r="BR155" s="13" t="s">
        <v>101</v>
      </c>
      <c r="BS155" s="13">
        <v>1.6E-2</v>
      </c>
      <c r="BT155" s="13" t="s">
        <v>101</v>
      </c>
      <c r="BU155" s="13">
        <v>0.108</v>
      </c>
      <c r="BV155" s="13" t="s">
        <v>101</v>
      </c>
      <c r="BW155" s="13">
        <v>0.34300000000000003</v>
      </c>
      <c r="BX155" s="13" t="s">
        <v>101</v>
      </c>
      <c r="BY155" s="13">
        <v>0.05</v>
      </c>
      <c r="BZ155" s="13" t="s">
        <v>101</v>
      </c>
      <c r="CA155" s="13">
        <v>0.155</v>
      </c>
      <c r="CB155" s="13" t="s">
        <v>101</v>
      </c>
      <c r="CC155" s="13">
        <v>0.26100000000000001</v>
      </c>
      <c r="CD155" s="13">
        <v>4.8079999999999998</v>
      </c>
      <c r="CE155" s="13">
        <v>0.155</v>
      </c>
      <c r="CF155" s="13">
        <v>0.72199999999999998</v>
      </c>
      <c r="CG155" s="13">
        <v>5.5E-2</v>
      </c>
      <c r="CH155" s="13">
        <v>10.492000000000001</v>
      </c>
      <c r="CI155" s="13">
        <v>0.70699999999999996</v>
      </c>
      <c r="CJ155" s="13" t="s">
        <v>101</v>
      </c>
      <c r="CK155" s="13">
        <v>0.109</v>
      </c>
      <c r="CL155" s="13">
        <v>24.562999999999999</v>
      </c>
      <c r="CM155" s="13">
        <v>0.54300000000000004</v>
      </c>
      <c r="CN155" s="13" t="s">
        <v>101</v>
      </c>
      <c r="CO155" s="13">
        <v>2.7E-2</v>
      </c>
      <c r="CP155" s="13" t="s">
        <v>101</v>
      </c>
      <c r="CQ155" s="13">
        <v>2.1999999999999999E-2</v>
      </c>
      <c r="CR155" s="13" t="s">
        <v>101</v>
      </c>
      <c r="CS155" s="13">
        <v>1.1180000000000001</v>
      </c>
      <c r="CT155" s="13">
        <f t="shared" si="4"/>
        <v>99.8</v>
      </c>
      <c r="CU155" s="1804"/>
    </row>
    <row r="156" spans="1:99" s="11" customFormat="1" x14ac:dyDescent="0.2">
      <c r="A156" s="710">
        <v>4</v>
      </c>
      <c r="B156" s="19">
        <v>2429</v>
      </c>
      <c r="C156" s="404">
        <v>44970</v>
      </c>
      <c r="D156" s="548">
        <v>0.72499999999999998</v>
      </c>
      <c r="E156" s="11" t="s">
        <v>95</v>
      </c>
      <c r="F156" s="11">
        <v>60</v>
      </c>
      <c r="G156" s="11" t="s">
        <v>96</v>
      </c>
      <c r="H156" s="11" t="s">
        <v>97</v>
      </c>
      <c r="I156" s="197" t="s">
        <v>98</v>
      </c>
      <c r="J156" s="197" t="s">
        <v>523</v>
      </c>
      <c r="K156" s="197" t="s">
        <v>182</v>
      </c>
      <c r="L156" s="197" t="s">
        <v>125</v>
      </c>
      <c r="M156" s="197" t="s">
        <v>181</v>
      </c>
      <c r="N156" s="197" t="s">
        <v>1488</v>
      </c>
      <c r="O156" s="197" t="s">
        <v>100</v>
      </c>
      <c r="P156" s="11" t="s">
        <v>101</v>
      </c>
      <c r="Q156" s="11">
        <v>6.4000000000000001E-2</v>
      </c>
      <c r="R156" s="11" t="s">
        <v>101</v>
      </c>
      <c r="S156" s="11">
        <v>7.5999999999999998E-2</v>
      </c>
      <c r="T156" s="11" t="s">
        <v>101</v>
      </c>
      <c r="U156" s="11">
        <v>0.04</v>
      </c>
      <c r="V156" s="11" t="s">
        <v>101</v>
      </c>
      <c r="W156" s="11">
        <v>4.1000000000000002E-2</v>
      </c>
      <c r="X156" s="11">
        <v>3.1E-2</v>
      </c>
      <c r="Y156" s="11">
        <v>1.6E-2</v>
      </c>
      <c r="Z156" s="11" t="s">
        <v>101</v>
      </c>
      <c r="AA156" s="11">
        <v>6.0000000000000001E-3</v>
      </c>
      <c r="AB156" s="11" t="s">
        <v>101</v>
      </c>
      <c r="AC156" s="11">
        <v>6.0000000000000001E-3</v>
      </c>
      <c r="AD156" s="11" t="s">
        <v>101</v>
      </c>
      <c r="AE156" s="11">
        <v>4.0000000000000001E-3</v>
      </c>
      <c r="AF156" s="11" t="s">
        <v>101</v>
      </c>
      <c r="AG156" s="11">
        <v>2E-3</v>
      </c>
      <c r="AH156" s="11">
        <v>57.56</v>
      </c>
      <c r="AI156" s="11">
        <v>0.49199999999999999</v>
      </c>
      <c r="AJ156" s="11" t="s">
        <v>101</v>
      </c>
      <c r="AK156" s="11">
        <v>2E-3</v>
      </c>
      <c r="AL156" s="11" t="s">
        <v>101</v>
      </c>
      <c r="AM156" s="11">
        <v>2E-3</v>
      </c>
      <c r="AN156" s="11" t="s">
        <v>101</v>
      </c>
      <c r="AO156" s="11">
        <v>3.0000000000000001E-3</v>
      </c>
      <c r="AP156" s="11" t="s">
        <v>101</v>
      </c>
      <c r="AQ156" s="11">
        <v>2E-3</v>
      </c>
      <c r="AR156" s="11" t="s">
        <v>101</v>
      </c>
      <c r="AS156" s="11">
        <v>2E-3</v>
      </c>
      <c r="AT156" s="11">
        <v>0.04</v>
      </c>
      <c r="AU156" s="11">
        <v>1E-3</v>
      </c>
      <c r="AV156" s="11" t="s">
        <v>101</v>
      </c>
      <c r="AW156" s="11">
        <v>2E-3</v>
      </c>
      <c r="AX156" s="11" t="s">
        <v>101</v>
      </c>
      <c r="AY156" s="11">
        <v>2E-3</v>
      </c>
      <c r="AZ156" s="11" t="s">
        <v>101</v>
      </c>
      <c r="BA156" s="11">
        <v>3.0000000000000001E-3</v>
      </c>
      <c r="BB156" s="11" t="s">
        <v>101</v>
      </c>
      <c r="BC156" s="11">
        <v>3.0000000000000001E-3</v>
      </c>
      <c r="BD156" s="11" t="s">
        <v>101</v>
      </c>
      <c r="BE156" s="11">
        <v>2E-3</v>
      </c>
      <c r="BF156" s="11" t="s">
        <v>101</v>
      </c>
      <c r="BG156" s="11">
        <v>2E-3</v>
      </c>
      <c r="BH156" s="11" t="s">
        <v>101</v>
      </c>
      <c r="BI156" s="11">
        <v>2E-3</v>
      </c>
      <c r="BJ156" s="11" t="s">
        <v>101</v>
      </c>
      <c r="BK156" s="11">
        <v>0.01</v>
      </c>
      <c r="BL156" s="11" t="s">
        <v>101</v>
      </c>
      <c r="BM156" s="11">
        <v>2E-3</v>
      </c>
      <c r="BN156" s="11" t="s">
        <v>101</v>
      </c>
      <c r="BO156" s="11">
        <v>6.0000000000000001E-3</v>
      </c>
      <c r="BP156" s="11" t="s">
        <v>101</v>
      </c>
      <c r="BQ156" s="11">
        <v>7.0000000000000001E-3</v>
      </c>
      <c r="BR156" s="11" t="s">
        <v>101</v>
      </c>
      <c r="BS156" s="11">
        <v>0.02</v>
      </c>
      <c r="BT156" s="11">
        <v>0.23899999999999999</v>
      </c>
      <c r="BU156" s="11">
        <v>8.6999999999999994E-2</v>
      </c>
      <c r="BV156" s="11" t="s">
        <v>101</v>
      </c>
      <c r="BW156" s="11">
        <v>0.41</v>
      </c>
      <c r="BX156" s="11" t="s">
        <v>101</v>
      </c>
      <c r="BY156" s="11">
        <v>7.2999999999999995E-2</v>
      </c>
      <c r="BZ156" s="11" t="s">
        <v>101</v>
      </c>
      <c r="CA156" s="11">
        <v>0.22900000000000001</v>
      </c>
      <c r="CB156" s="11" t="s">
        <v>101</v>
      </c>
      <c r="CC156" s="11">
        <v>0.44900000000000001</v>
      </c>
      <c r="CD156" s="11">
        <v>5.883</v>
      </c>
      <c r="CE156" s="11">
        <v>0.19800000000000001</v>
      </c>
      <c r="CF156" s="11">
        <v>1.0569999999999999</v>
      </c>
      <c r="CG156" s="11">
        <v>7.4999999999999997E-2</v>
      </c>
      <c r="CH156" s="11">
        <v>11.105</v>
      </c>
      <c r="CI156" s="11">
        <v>0.79200000000000004</v>
      </c>
      <c r="CJ156" s="11" t="s">
        <v>101</v>
      </c>
      <c r="CK156" s="11">
        <v>0.112</v>
      </c>
      <c r="CL156" s="11">
        <v>23.904</v>
      </c>
      <c r="CM156" s="11">
        <v>0.59</v>
      </c>
      <c r="CN156" s="11" t="s">
        <v>101</v>
      </c>
      <c r="CO156" s="11">
        <v>2.8000000000000001E-2</v>
      </c>
      <c r="CP156" s="11">
        <v>0.125</v>
      </c>
      <c r="CQ156" s="11">
        <v>2.8000000000000001E-2</v>
      </c>
      <c r="CR156" s="11" t="s">
        <v>101</v>
      </c>
      <c r="CS156" s="11">
        <v>1.472</v>
      </c>
      <c r="CT156" s="11">
        <f t="shared" si="4"/>
        <v>99.944000000000003</v>
      </c>
      <c r="CU156" s="1804"/>
    </row>
    <row r="157" spans="1:99" x14ac:dyDescent="0.2">
      <c r="A157" s="694">
        <v>4</v>
      </c>
      <c r="B157" s="14">
        <v>2430</v>
      </c>
      <c r="C157" s="203">
        <v>44970</v>
      </c>
      <c r="D157" s="549">
        <v>0.72777777777777775</v>
      </c>
      <c r="E157" t="s">
        <v>95</v>
      </c>
      <c r="F157">
        <v>60</v>
      </c>
      <c r="G157" t="s">
        <v>96</v>
      </c>
      <c r="H157" t="s">
        <v>97</v>
      </c>
      <c r="I157" s="194" t="s">
        <v>98</v>
      </c>
      <c r="J157" s="194" t="s">
        <v>526</v>
      </c>
      <c r="K157" s="194" t="s">
        <v>182</v>
      </c>
      <c r="L157" s="194" t="s">
        <v>125</v>
      </c>
      <c r="M157" s="194" t="s">
        <v>181</v>
      </c>
      <c r="N157" s="194" t="s">
        <v>1488</v>
      </c>
      <c r="O157" s="194" t="s">
        <v>100</v>
      </c>
      <c r="P157">
        <v>6.0999999999999999E-2</v>
      </c>
      <c r="Q157">
        <v>3.6999999999999998E-2</v>
      </c>
      <c r="R157" t="s">
        <v>101</v>
      </c>
      <c r="S157">
        <v>4.3999999999999997E-2</v>
      </c>
      <c r="T157" t="s">
        <v>101</v>
      </c>
      <c r="U157">
        <v>3.2000000000000001E-2</v>
      </c>
      <c r="V157" t="s">
        <v>101</v>
      </c>
      <c r="W157">
        <v>4.7E-2</v>
      </c>
      <c r="X157">
        <v>3.1E-2</v>
      </c>
      <c r="Y157">
        <v>1.4E-2</v>
      </c>
      <c r="Z157" t="s">
        <v>101</v>
      </c>
      <c r="AA157">
        <v>6.0000000000000001E-3</v>
      </c>
      <c r="AB157" t="s">
        <v>101</v>
      </c>
      <c r="AC157">
        <v>6.0000000000000001E-3</v>
      </c>
      <c r="AD157" t="s">
        <v>101</v>
      </c>
      <c r="AE157">
        <v>3.0000000000000001E-3</v>
      </c>
      <c r="AF157" t="s">
        <v>101</v>
      </c>
      <c r="AG157">
        <v>2E-3</v>
      </c>
      <c r="AH157">
        <v>60.470999999999997</v>
      </c>
      <c r="AI157">
        <v>0.42199999999999999</v>
      </c>
      <c r="AJ157" t="s">
        <v>101</v>
      </c>
      <c r="AK157">
        <v>2E-3</v>
      </c>
      <c r="AL157" t="s">
        <v>101</v>
      </c>
      <c r="AM157">
        <v>2E-3</v>
      </c>
      <c r="AN157" t="s">
        <v>101</v>
      </c>
      <c r="AO157">
        <v>2E-3</v>
      </c>
      <c r="AP157" t="s">
        <v>101</v>
      </c>
      <c r="AQ157">
        <v>2E-3</v>
      </c>
      <c r="AR157" t="s">
        <v>101</v>
      </c>
      <c r="AS157">
        <v>2E-3</v>
      </c>
      <c r="AT157">
        <v>0.04</v>
      </c>
      <c r="AU157">
        <v>1E-3</v>
      </c>
      <c r="AV157" t="s">
        <v>101</v>
      </c>
      <c r="AW157">
        <v>2E-3</v>
      </c>
      <c r="AX157" t="s">
        <v>101</v>
      </c>
      <c r="AY157">
        <v>2E-3</v>
      </c>
      <c r="AZ157" t="s">
        <v>101</v>
      </c>
      <c r="BA157">
        <v>3.0000000000000001E-3</v>
      </c>
      <c r="BB157" t="s">
        <v>101</v>
      </c>
      <c r="BC157">
        <v>2E-3</v>
      </c>
      <c r="BD157" t="s">
        <v>101</v>
      </c>
      <c r="BE157">
        <v>2E-3</v>
      </c>
      <c r="BF157" t="s">
        <v>101</v>
      </c>
      <c r="BG157">
        <v>2E-3</v>
      </c>
      <c r="BH157" t="s">
        <v>101</v>
      </c>
      <c r="BI157">
        <v>2E-3</v>
      </c>
      <c r="BJ157" t="s">
        <v>101</v>
      </c>
      <c r="BK157">
        <v>8.9999999999999993E-3</v>
      </c>
      <c r="BL157" t="s">
        <v>101</v>
      </c>
      <c r="BM157">
        <v>2E-3</v>
      </c>
      <c r="BN157" t="s">
        <v>101</v>
      </c>
      <c r="BO157">
        <v>4.0000000000000001E-3</v>
      </c>
      <c r="BP157" t="s">
        <v>101</v>
      </c>
      <c r="BQ157">
        <v>7.0000000000000001E-3</v>
      </c>
      <c r="BR157" t="s">
        <v>101</v>
      </c>
      <c r="BS157">
        <v>1.9E-2</v>
      </c>
      <c r="BT157">
        <v>0.16400000000000001</v>
      </c>
      <c r="BU157">
        <v>8.1000000000000003E-2</v>
      </c>
      <c r="BV157" t="s">
        <v>101</v>
      </c>
      <c r="BW157">
        <v>0.39100000000000001</v>
      </c>
      <c r="BX157" t="s">
        <v>101</v>
      </c>
      <c r="BY157">
        <v>8.1000000000000003E-2</v>
      </c>
      <c r="BZ157" t="s">
        <v>101</v>
      </c>
      <c r="CA157">
        <v>0.253</v>
      </c>
      <c r="CB157" t="s">
        <v>101</v>
      </c>
      <c r="CC157">
        <v>0.59499999999999997</v>
      </c>
      <c r="CD157">
        <v>5.867</v>
      </c>
      <c r="CE157">
        <v>0.22500000000000001</v>
      </c>
      <c r="CF157">
        <v>0.65200000000000002</v>
      </c>
      <c r="CG157">
        <v>7.5999999999999998E-2</v>
      </c>
      <c r="CH157">
        <v>10.021000000000001</v>
      </c>
      <c r="CI157">
        <v>0.747</v>
      </c>
      <c r="CJ157" t="s">
        <v>101</v>
      </c>
      <c r="CK157">
        <v>0.14799999999999999</v>
      </c>
      <c r="CL157">
        <v>22.631</v>
      </c>
      <c r="CM157">
        <v>0.58899999999999997</v>
      </c>
      <c r="CN157" t="s">
        <v>101</v>
      </c>
      <c r="CO157">
        <v>2.5999999999999999E-2</v>
      </c>
      <c r="CP157" t="s">
        <v>101</v>
      </c>
      <c r="CQ157">
        <v>2.1999999999999999E-2</v>
      </c>
      <c r="CR157" t="s">
        <v>101</v>
      </c>
      <c r="CS157">
        <v>1.575</v>
      </c>
      <c r="CT157">
        <f t="shared" si="4"/>
        <v>99.938000000000002</v>
      </c>
      <c r="CU157" s="1804"/>
    </row>
    <row r="158" spans="1:99" s="13" customFormat="1" ht="15" thickBot="1" x14ac:dyDescent="0.25">
      <c r="A158" s="709">
        <v>4</v>
      </c>
      <c r="B158" s="16">
        <v>2431</v>
      </c>
      <c r="C158" s="407">
        <v>44970</v>
      </c>
      <c r="D158" s="552">
        <v>0.73055555555555562</v>
      </c>
      <c r="E158" s="13" t="s">
        <v>95</v>
      </c>
      <c r="F158" s="13">
        <v>60</v>
      </c>
      <c r="G158" s="13" t="s">
        <v>96</v>
      </c>
      <c r="H158" s="13" t="s">
        <v>97</v>
      </c>
      <c r="I158" s="200" t="s">
        <v>98</v>
      </c>
      <c r="J158" s="200" t="s">
        <v>527</v>
      </c>
      <c r="K158" s="200" t="s">
        <v>182</v>
      </c>
      <c r="L158" s="200" t="s">
        <v>125</v>
      </c>
      <c r="M158" s="200" t="s">
        <v>181</v>
      </c>
      <c r="N158" s="200" t="s">
        <v>1488</v>
      </c>
      <c r="O158" s="200" t="s">
        <v>100</v>
      </c>
      <c r="P158" s="13" t="s">
        <v>101</v>
      </c>
      <c r="Q158" s="13">
        <v>5.3999999999999999E-2</v>
      </c>
      <c r="R158" s="13" t="s">
        <v>101</v>
      </c>
      <c r="S158" s="13">
        <v>4.2999999999999997E-2</v>
      </c>
      <c r="T158" s="13" t="s">
        <v>101</v>
      </c>
      <c r="U158" s="13">
        <v>0.04</v>
      </c>
      <c r="V158" s="13" t="s">
        <v>101</v>
      </c>
      <c r="W158" s="13">
        <v>2.9000000000000001E-2</v>
      </c>
      <c r="X158" s="13">
        <v>3.6999999999999998E-2</v>
      </c>
      <c r="Y158" s="13">
        <v>1.4E-2</v>
      </c>
      <c r="Z158" s="13" t="s">
        <v>101</v>
      </c>
      <c r="AA158" s="13">
        <v>5.0000000000000001E-3</v>
      </c>
      <c r="AB158" s="13" t="s">
        <v>101</v>
      </c>
      <c r="AC158" s="13">
        <v>6.0000000000000001E-3</v>
      </c>
      <c r="AD158" s="13" t="s">
        <v>101</v>
      </c>
      <c r="AE158" s="13">
        <v>3.0000000000000001E-3</v>
      </c>
      <c r="AF158" s="13" t="s">
        <v>101</v>
      </c>
      <c r="AG158" s="13">
        <v>2E-3</v>
      </c>
      <c r="AH158" s="13">
        <v>57.951999999999998</v>
      </c>
      <c r="AI158" s="13">
        <v>0.44400000000000001</v>
      </c>
      <c r="AJ158" s="13" t="s">
        <v>101</v>
      </c>
      <c r="AK158" s="13">
        <v>2E-3</v>
      </c>
      <c r="AL158" s="13" t="s">
        <v>101</v>
      </c>
      <c r="AM158" s="13">
        <v>2E-3</v>
      </c>
      <c r="AN158" s="13" t="s">
        <v>101</v>
      </c>
      <c r="AO158" s="13">
        <v>2E-3</v>
      </c>
      <c r="AP158" s="13" t="s">
        <v>101</v>
      </c>
      <c r="AQ158" s="13">
        <v>2E-3</v>
      </c>
      <c r="AR158" s="13" t="s">
        <v>101</v>
      </c>
      <c r="AS158" s="13">
        <v>2E-3</v>
      </c>
      <c r="AT158" s="13">
        <v>0.04</v>
      </c>
      <c r="AU158" s="13">
        <v>1E-3</v>
      </c>
      <c r="AV158" s="13" t="s">
        <v>101</v>
      </c>
      <c r="AW158" s="13">
        <v>2E-3</v>
      </c>
      <c r="AX158" s="13" t="s">
        <v>101</v>
      </c>
      <c r="AY158" s="13">
        <v>2E-3</v>
      </c>
      <c r="AZ158" s="13" t="s">
        <v>101</v>
      </c>
      <c r="BA158" s="13">
        <v>3.0000000000000001E-3</v>
      </c>
      <c r="BB158" s="13" t="s">
        <v>101</v>
      </c>
      <c r="BC158" s="13">
        <v>2E-3</v>
      </c>
      <c r="BD158" s="13" t="s">
        <v>101</v>
      </c>
      <c r="BE158" s="13">
        <v>2E-3</v>
      </c>
      <c r="BF158" s="13" t="s">
        <v>101</v>
      </c>
      <c r="BG158" s="13">
        <v>2E-3</v>
      </c>
      <c r="BH158" s="13" t="s">
        <v>101</v>
      </c>
      <c r="BI158" s="13">
        <v>2E-3</v>
      </c>
      <c r="BJ158" s="13" t="s">
        <v>101</v>
      </c>
      <c r="BK158" s="13">
        <v>1.2999999999999999E-2</v>
      </c>
      <c r="BL158" s="13" t="s">
        <v>101</v>
      </c>
      <c r="BM158" s="13">
        <v>2E-3</v>
      </c>
      <c r="BN158" s="13" t="s">
        <v>101</v>
      </c>
      <c r="BO158" s="13">
        <v>4.0000000000000001E-3</v>
      </c>
      <c r="BP158" s="13" t="s">
        <v>101</v>
      </c>
      <c r="BQ158" s="13">
        <v>7.0000000000000001E-3</v>
      </c>
      <c r="BR158" s="13" t="s">
        <v>101</v>
      </c>
      <c r="BS158" s="13">
        <v>1.7999999999999999E-2</v>
      </c>
      <c r="BT158" s="13" t="s">
        <v>101</v>
      </c>
      <c r="BU158" s="13">
        <v>0.122</v>
      </c>
      <c r="BV158" s="13" t="s">
        <v>101</v>
      </c>
      <c r="BW158" s="13">
        <v>0.443</v>
      </c>
      <c r="BX158" s="13" t="s">
        <v>101</v>
      </c>
      <c r="BY158" s="13">
        <v>7.9000000000000001E-2</v>
      </c>
      <c r="BZ158" s="13" t="s">
        <v>101</v>
      </c>
      <c r="CA158" s="13">
        <v>0.249</v>
      </c>
      <c r="CB158" s="13" t="s">
        <v>101</v>
      </c>
      <c r="CC158" s="13">
        <v>0.48899999999999999</v>
      </c>
      <c r="CD158" s="13">
        <v>6.1630000000000003</v>
      </c>
      <c r="CE158" s="13">
        <v>0.21199999999999999</v>
      </c>
      <c r="CF158" s="13">
        <v>0.48899999999999999</v>
      </c>
      <c r="CG158" s="13">
        <v>6.8000000000000005E-2</v>
      </c>
      <c r="CH158" s="13">
        <v>11.231999999999999</v>
      </c>
      <c r="CI158" s="13">
        <v>0.67400000000000004</v>
      </c>
      <c r="CJ158" s="13" t="s">
        <v>101</v>
      </c>
      <c r="CK158" s="13">
        <v>9.1999999999999998E-2</v>
      </c>
      <c r="CL158" s="13">
        <v>23.873000000000001</v>
      </c>
      <c r="CM158" s="13">
        <v>0.55500000000000005</v>
      </c>
      <c r="CN158" s="13" t="s">
        <v>101</v>
      </c>
      <c r="CO158" s="13">
        <v>2.3E-2</v>
      </c>
      <c r="CP158" s="13" t="s">
        <v>101</v>
      </c>
      <c r="CQ158" s="13">
        <v>0.02</v>
      </c>
      <c r="CR158" s="13" t="s">
        <v>101</v>
      </c>
      <c r="CS158" s="13">
        <v>1.1220000000000001</v>
      </c>
      <c r="CT158" s="13">
        <f t="shared" si="4"/>
        <v>99.786000000000001</v>
      </c>
      <c r="CU158" s="1804"/>
    </row>
    <row r="159" spans="1:99" s="11" customFormat="1" x14ac:dyDescent="0.2">
      <c r="A159" s="710">
        <v>4</v>
      </c>
      <c r="B159" s="19">
        <v>2385</v>
      </c>
      <c r="C159" s="404">
        <v>44970</v>
      </c>
      <c r="D159" s="548">
        <v>0.41111111111111115</v>
      </c>
      <c r="E159" s="11" t="s">
        <v>95</v>
      </c>
      <c r="F159" s="11">
        <v>60</v>
      </c>
      <c r="G159" s="11" t="s">
        <v>96</v>
      </c>
      <c r="H159" s="11" t="s">
        <v>97</v>
      </c>
      <c r="I159" s="197" t="s">
        <v>98</v>
      </c>
      <c r="J159" s="197" t="s">
        <v>486</v>
      </c>
      <c r="K159" s="197" t="s">
        <v>182</v>
      </c>
      <c r="L159" s="197" t="s">
        <v>125</v>
      </c>
      <c r="M159" s="197" t="s">
        <v>181</v>
      </c>
      <c r="N159" s="197" t="s">
        <v>1592</v>
      </c>
      <c r="O159" s="197" t="s">
        <v>100</v>
      </c>
      <c r="P159" s="11" t="s">
        <v>101</v>
      </c>
      <c r="Q159" s="11">
        <v>8.8999999999999996E-2</v>
      </c>
      <c r="R159" s="11">
        <v>5.8000000000000003E-2</v>
      </c>
      <c r="S159" s="11">
        <v>0.03</v>
      </c>
      <c r="T159" s="11" t="s">
        <v>101</v>
      </c>
      <c r="U159" s="11">
        <v>4.3999999999999997E-2</v>
      </c>
      <c r="V159" s="11" t="s">
        <v>101</v>
      </c>
      <c r="W159" s="11">
        <v>4.8000000000000001E-2</v>
      </c>
      <c r="X159" s="11">
        <v>2.8000000000000001E-2</v>
      </c>
      <c r="Y159" s="11">
        <v>1.4E-2</v>
      </c>
      <c r="Z159" s="11" t="s">
        <v>101</v>
      </c>
      <c r="AA159" s="11">
        <v>8.0000000000000002E-3</v>
      </c>
      <c r="AB159" s="11" t="s">
        <v>101</v>
      </c>
      <c r="AC159" s="11">
        <v>8.0000000000000002E-3</v>
      </c>
      <c r="AD159" s="11" t="s">
        <v>101</v>
      </c>
      <c r="AE159" s="11">
        <v>3.0000000000000001E-3</v>
      </c>
      <c r="AF159" s="11" t="s">
        <v>101</v>
      </c>
      <c r="AG159" s="11">
        <v>2E-3</v>
      </c>
      <c r="AH159" s="11">
        <v>59.710999999999999</v>
      </c>
      <c r="AI159" s="11">
        <v>0.44800000000000001</v>
      </c>
      <c r="AJ159" s="11" t="s">
        <v>101</v>
      </c>
      <c r="AK159" s="11">
        <v>2E-3</v>
      </c>
      <c r="AL159" s="11" t="s">
        <v>101</v>
      </c>
      <c r="AM159" s="11">
        <v>2E-3</v>
      </c>
      <c r="AN159" s="11" t="s">
        <v>101</v>
      </c>
      <c r="AO159" s="11">
        <v>2E-3</v>
      </c>
      <c r="AP159" s="11" t="s">
        <v>101</v>
      </c>
      <c r="AQ159" s="11">
        <v>2E-3</v>
      </c>
      <c r="AR159" s="11" t="s">
        <v>101</v>
      </c>
      <c r="AS159" s="11">
        <v>2E-3</v>
      </c>
      <c r="AT159" s="11">
        <v>0.04</v>
      </c>
      <c r="AU159" s="11">
        <v>1E-3</v>
      </c>
      <c r="AV159" s="11" t="s">
        <v>101</v>
      </c>
      <c r="AW159" s="11">
        <v>2E-3</v>
      </c>
      <c r="AX159" s="11" t="s">
        <v>101</v>
      </c>
      <c r="AY159" s="11">
        <v>2E-3</v>
      </c>
      <c r="AZ159" s="11" t="s">
        <v>101</v>
      </c>
      <c r="BA159" s="11">
        <v>5.0000000000000001E-3</v>
      </c>
      <c r="BB159" s="11" t="s">
        <v>101</v>
      </c>
      <c r="BC159" s="11">
        <v>2E-3</v>
      </c>
      <c r="BD159" s="11" t="s">
        <v>101</v>
      </c>
      <c r="BE159" s="11">
        <v>2E-3</v>
      </c>
      <c r="BF159" s="11" t="s">
        <v>101</v>
      </c>
      <c r="BG159" s="11">
        <v>2E-3</v>
      </c>
      <c r="BH159" s="11" t="s">
        <v>101</v>
      </c>
      <c r="BI159" s="11">
        <v>2E-3</v>
      </c>
      <c r="BJ159" s="11" t="s">
        <v>101</v>
      </c>
      <c r="BK159" s="11">
        <v>1.4E-2</v>
      </c>
      <c r="BL159" s="11" t="s">
        <v>101</v>
      </c>
      <c r="BM159" s="11">
        <v>2E-3</v>
      </c>
      <c r="BN159" s="11" t="s">
        <v>101</v>
      </c>
      <c r="BO159" s="11">
        <v>4.0000000000000001E-3</v>
      </c>
      <c r="BP159" s="11" t="s">
        <v>101</v>
      </c>
      <c r="BQ159" s="11">
        <v>7.0000000000000001E-3</v>
      </c>
      <c r="BR159" s="11" t="s">
        <v>101</v>
      </c>
      <c r="BS159" s="11">
        <v>1.9E-2</v>
      </c>
      <c r="BT159" s="11">
        <v>0.16700000000000001</v>
      </c>
      <c r="BU159" s="11">
        <v>8.4000000000000005E-2</v>
      </c>
      <c r="BV159" s="11" t="s">
        <v>101</v>
      </c>
      <c r="BW159" s="11">
        <v>0.39700000000000002</v>
      </c>
      <c r="BX159" s="11" t="s">
        <v>101</v>
      </c>
      <c r="BY159" s="11">
        <v>0.151</v>
      </c>
      <c r="BZ159" s="11" t="s">
        <v>101</v>
      </c>
      <c r="CA159" s="11">
        <v>0.48899999999999999</v>
      </c>
      <c r="CB159" s="11" t="s">
        <v>101</v>
      </c>
      <c r="CC159" s="11">
        <v>0.58599999999999997</v>
      </c>
      <c r="CD159" s="11">
        <v>6.2329999999999997</v>
      </c>
      <c r="CE159" s="11">
        <v>0.21199999999999999</v>
      </c>
      <c r="CF159" s="11">
        <v>0.77900000000000003</v>
      </c>
      <c r="CG159" s="11">
        <v>8.5000000000000006E-2</v>
      </c>
      <c r="CH159" s="11">
        <v>10.391999999999999</v>
      </c>
      <c r="CI159" s="11">
        <v>0.77200000000000002</v>
      </c>
      <c r="CJ159" s="11" t="s">
        <v>101</v>
      </c>
      <c r="CK159" s="11">
        <v>0.106</v>
      </c>
      <c r="CL159" s="11">
        <v>22.591000000000001</v>
      </c>
      <c r="CM159" s="11">
        <v>0.61499999999999999</v>
      </c>
      <c r="CN159" s="11" t="s">
        <v>101</v>
      </c>
      <c r="CO159" s="11">
        <v>2.8000000000000001E-2</v>
      </c>
      <c r="CP159" s="11" t="s">
        <v>101</v>
      </c>
      <c r="CQ159" s="11">
        <v>3.7999999999999999E-2</v>
      </c>
      <c r="CR159" s="11" t="s">
        <v>101</v>
      </c>
      <c r="CS159" s="11">
        <v>1.599</v>
      </c>
      <c r="CT159" s="11">
        <f t="shared" si="4"/>
        <v>99.998999999999995</v>
      </c>
      <c r="CU159" s="1804"/>
    </row>
    <row r="160" spans="1:99" x14ac:dyDescent="0.2">
      <c r="A160" s="694">
        <v>4</v>
      </c>
      <c r="B160" s="14">
        <v>2386</v>
      </c>
      <c r="C160" s="203">
        <v>44970</v>
      </c>
      <c r="D160" s="549">
        <v>0.41250000000000003</v>
      </c>
      <c r="E160" t="s">
        <v>95</v>
      </c>
      <c r="F160">
        <v>60</v>
      </c>
      <c r="G160" t="s">
        <v>96</v>
      </c>
      <c r="H160" t="s">
        <v>97</v>
      </c>
      <c r="I160" s="194" t="s">
        <v>98</v>
      </c>
      <c r="J160" s="194" t="s">
        <v>487</v>
      </c>
      <c r="K160" s="194" t="s">
        <v>182</v>
      </c>
      <c r="L160" s="194" t="s">
        <v>125</v>
      </c>
      <c r="M160" s="194" t="s">
        <v>181</v>
      </c>
      <c r="N160" s="194" t="s">
        <v>1592</v>
      </c>
      <c r="O160" s="194" t="s">
        <v>100</v>
      </c>
      <c r="P160" t="s">
        <v>101</v>
      </c>
      <c r="Q160">
        <v>8.2000000000000003E-2</v>
      </c>
      <c r="R160" t="s">
        <v>101</v>
      </c>
      <c r="S160">
        <v>4.2999999999999997E-2</v>
      </c>
      <c r="T160" t="s">
        <v>101</v>
      </c>
      <c r="U160">
        <v>3.2000000000000001E-2</v>
      </c>
      <c r="V160" t="s">
        <v>101</v>
      </c>
      <c r="W160">
        <v>3.5999999999999997E-2</v>
      </c>
      <c r="X160">
        <v>2.1999999999999999E-2</v>
      </c>
      <c r="Y160">
        <v>1.4E-2</v>
      </c>
      <c r="Z160" t="s">
        <v>101</v>
      </c>
      <c r="AA160">
        <v>6.0000000000000001E-3</v>
      </c>
      <c r="AB160" t="s">
        <v>101</v>
      </c>
      <c r="AC160">
        <v>6.0000000000000001E-3</v>
      </c>
      <c r="AD160" t="s">
        <v>101</v>
      </c>
      <c r="AE160">
        <v>4.0000000000000001E-3</v>
      </c>
      <c r="AF160" t="s">
        <v>101</v>
      </c>
      <c r="AG160">
        <v>2E-3</v>
      </c>
      <c r="AH160">
        <v>59.177</v>
      </c>
      <c r="AI160">
        <v>0.44400000000000001</v>
      </c>
      <c r="AJ160" t="s">
        <v>101</v>
      </c>
      <c r="AK160">
        <v>2E-3</v>
      </c>
      <c r="AL160" t="s">
        <v>101</v>
      </c>
      <c r="AM160">
        <v>2E-3</v>
      </c>
      <c r="AN160" t="s">
        <v>101</v>
      </c>
      <c r="AO160">
        <v>2E-3</v>
      </c>
      <c r="AP160" t="s">
        <v>101</v>
      </c>
      <c r="AQ160">
        <v>2E-3</v>
      </c>
      <c r="AR160" t="s">
        <v>101</v>
      </c>
      <c r="AS160">
        <v>2E-3</v>
      </c>
      <c r="AT160">
        <v>4.2000000000000003E-2</v>
      </c>
      <c r="AU160">
        <v>1E-3</v>
      </c>
      <c r="AV160" t="s">
        <v>101</v>
      </c>
      <c r="AW160">
        <v>2E-3</v>
      </c>
      <c r="AX160" t="s">
        <v>101</v>
      </c>
      <c r="AY160">
        <v>2E-3</v>
      </c>
      <c r="AZ160" t="s">
        <v>101</v>
      </c>
      <c r="BA160">
        <v>3.0000000000000001E-3</v>
      </c>
      <c r="BB160" t="s">
        <v>101</v>
      </c>
      <c r="BC160">
        <v>2E-3</v>
      </c>
      <c r="BD160" t="s">
        <v>101</v>
      </c>
      <c r="BE160">
        <v>2E-3</v>
      </c>
      <c r="BF160" t="s">
        <v>101</v>
      </c>
      <c r="BG160">
        <v>2E-3</v>
      </c>
      <c r="BH160" t="s">
        <v>101</v>
      </c>
      <c r="BI160">
        <v>2E-3</v>
      </c>
      <c r="BJ160" t="s">
        <v>101</v>
      </c>
      <c r="BK160">
        <v>1.0999999999999999E-2</v>
      </c>
      <c r="BL160" t="s">
        <v>101</v>
      </c>
      <c r="BM160">
        <v>2E-3</v>
      </c>
      <c r="BN160" t="s">
        <v>101</v>
      </c>
      <c r="BO160">
        <v>4.0000000000000001E-3</v>
      </c>
      <c r="BP160" t="s">
        <v>101</v>
      </c>
      <c r="BQ160">
        <v>7.0000000000000001E-3</v>
      </c>
      <c r="BR160" t="s">
        <v>101</v>
      </c>
      <c r="BS160">
        <v>1.9E-2</v>
      </c>
      <c r="BT160">
        <v>0.20599999999999999</v>
      </c>
      <c r="BU160">
        <v>8.5999999999999993E-2</v>
      </c>
      <c r="BV160" t="s">
        <v>101</v>
      </c>
      <c r="BW160">
        <v>0.40799999999999997</v>
      </c>
      <c r="BX160" t="s">
        <v>101</v>
      </c>
      <c r="BY160">
        <v>6.6000000000000003E-2</v>
      </c>
      <c r="BZ160" t="s">
        <v>101</v>
      </c>
      <c r="CA160">
        <v>0.20799999999999999</v>
      </c>
      <c r="CB160" t="s">
        <v>101</v>
      </c>
      <c r="CC160">
        <v>0.432</v>
      </c>
      <c r="CD160">
        <v>6.3730000000000002</v>
      </c>
      <c r="CE160">
        <v>0.2</v>
      </c>
      <c r="CF160">
        <v>0.51700000000000002</v>
      </c>
      <c r="CG160">
        <v>5.8999999999999997E-2</v>
      </c>
      <c r="CH160">
        <v>10.47</v>
      </c>
      <c r="CI160">
        <v>0.76600000000000001</v>
      </c>
      <c r="CJ160" t="s">
        <v>101</v>
      </c>
      <c r="CK160">
        <v>0.105</v>
      </c>
      <c r="CL160">
        <v>23.050999999999998</v>
      </c>
      <c r="CM160">
        <v>0.56499999999999995</v>
      </c>
      <c r="CN160">
        <v>0.113</v>
      </c>
      <c r="CO160">
        <v>2.5999999999999999E-2</v>
      </c>
      <c r="CP160" t="s">
        <v>101</v>
      </c>
      <c r="CQ160">
        <v>4.3999999999999997E-2</v>
      </c>
      <c r="CR160" t="s">
        <v>101</v>
      </c>
      <c r="CS160">
        <v>1.6060000000000001</v>
      </c>
      <c r="CT160">
        <f t="shared" si="4"/>
        <v>99.971000000000004</v>
      </c>
      <c r="CU160" s="1804"/>
    </row>
    <row r="161" spans="1:99" s="195" customFormat="1" x14ac:dyDescent="0.2">
      <c r="A161" s="708">
        <v>4</v>
      </c>
      <c r="B161" s="199">
        <v>2387</v>
      </c>
      <c r="C161" s="405">
        <v>44970</v>
      </c>
      <c r="D161" s="550">
        <v>0.41388888888888892</v>
      </c>
      <c r="E161" s="195" t="s">
        <v>95</v>
      </c>
      <c r="F161" s="195">
        <v>60</v>
      </c>
      <c r="G161" s="195" t="s">
        <v>96</v>
      </c>
      <c r="H161" s="195" t="s">
        <v>97</v>
      </c>
      <c r="I161" s="196" t="s">
        <v>98</v>
      </c>
      <c r="J161" s="196" t="s">
        <v>488</v>
      </c>
      <c r="K161" s="196" t="s">
        <v>182</v>
      </c>
      <c r="L161" s="196" t="s">
        <v>125</v>
      </c>
      <c r="M161" s="196" t="s">
        <v>181</v>
      </c>
      <c r="N161" s="196" t="s">
        <v>1592</v>
      </c>
      <c r="O161" s="196" t="s">
        <v>100</v>
      </c>
      <c r="P161" s="195" t="s">
        <v>101</v>
      </c>
      <c r="Q161" s="195">
        <v>5.8999999999999997E-2</v>
      </c>
      <c r="R161" s="195" t="s">
        <v>101</v>
      </c>
      <c r="S161" s="195">
        <v>4.7E-2</v>
      </c>
      <c r="T161" s="195" t="s">
        <v>101</v>
      </c>
      <c r="U161" s="195">
        <v>3.5000000000000003E-2</v>
      </c>
      <c r="V161" s="195" t="s">
        <v>101</v>
      </c>
      <c r="W161" s="195">
        <v>3.5999999999999997E-2</v>
      </c>
      <c r="X161" s="195">
        <v>0.03</v>
      </c>
      <c r="Y161" s="195">
        <v>1.4999999999999999E-2</v>
      </c>
      <c r="Z161" s="195" t="s">
        <v>101</v>
      </c>
      <c r="AA161" s="195">
        <v>6.0000000000000001E-3</v>
      </c>
      <c r="AB161" s="195" t="s">
        <v>101</v>
      </c>
      <c r="AC161" s="195">
        <v>6.0000000000000001E-3</v>
      </c>
      <c r="AD161" s="195" t="s">
        <v>101</v>
      </c>
      <c r="AE161" s="195">
        <v>3.0000000000000001E-3</v>
      </c>
      <c r="AF161" s="195" t="s">
        <v>101</v>
      </c>
      <c r="AG161" s="195">
        <v>2E-3</v>
      </c>
      <c r="AH161" s="195">
        <v>59.804000000000002</v>
      </c>
      <c r="AI161" s="195">
        <v>0.439</v>
      </c>
      <c r="AJ161" s="195" t="s">
        <v>101</v>
      </c>
      <c r="AK161" s="195">
        <v>2E-3</v>
      </c>
      <c r="AL161" s="195" t="s">
        <v>101</v>
      </c>
      <c r="AM161" s="195">
        <v>2E-3</v>
      </c>
      <c r="AN161" s="195" t="s">
        <v>101</v>
      </c>
      <c r="AO161" s="195">
        <v>2E-3</v>
      </c>
      <c r="AP161" s="195" t="s">
        <v>101</v>
      </c>
      <c r="AQ161" s="195">
        <v>2E-3</v>
      </c>
      <c r="AR161" s="195" t="s">
        <v>101</v>
      </c>
      <c r="AS161" s="195">
        <v>2E-3</v>
      </c>
      <c r="AT161" s="195">
        <v>4.2000000000000003E-2</v>
      </c>
      <c r="AU161" s="195">
        <v>1E-3</v>
      </c>
      <c r="AV161" s="195" t="s">
        <v>101</v>
      </c>
      <c r="AW161" s="195">
        <v>2E-3</v>
      </c>
      <c r="AX161" s="195" t="s">
        <v>101</v>
      </c>
      <c r="AY161" s="195">
        <v>2E-3</v>
      </c>
      <c r="AZ161" s="195" t="s">
        <v>101</v>
      </c>
      <c r="BA161" s="195">
        <v>5.0000000000000001E-3</v>
      </c>
      <c r="BB161" s="195" t="s">
        <v>101</v>
      </c>
      <c r="BC161" s="195">
        <v>2E-3</v>
      </c>
      <c r="BD161" s="195" t="s">
        <v>101</v>
      </c>
      <c r="BE161" s="195">
        <v>2E-3</v>
      </c>
      <c r="BF161" s="195" t="s">
        <v>101</v>
      </c>
      <c r="BG161" s="195">
        <v>2E-3</v>
      </c>
      <c r="BH161" s="195" t="s">
        <v>101</v>
      </c>
      <c r="BI161" s="195">
        <v>2E-3</v>
      </c>
      <c r="BJ161" s="195" t="s">
        <v>101</v>
      </c>
      <c r="BK161" s="195">
        <v>8.9999999999999993E-3</v>
      </c>
      <c r="BL161" s="195" t="s">
        <v>101</v>
      </c>
      <c r="BM161" s="195">
        <v>2E-3</v>
      </c>
      <c r="BN161" s="195" t="s">
        <v>101</v>
      </c>
      <c r="BO161" s="195">
        <v>4.0000000000000001E-3</v>
      </c>
      <c r="BP161" s="195" t="s">
        <v>101</v>
      </c>
      <c r="BQ161" s="195">
        <v>7.0000000000000001E-3</v>
      </c>
      <c r="BR161" s="195" t="s">
        <v>101</v>
      </c>
      <c r="BS161" s="195">
        <v>1.9E-2</v>
      </c>
      <c r="BT161" s="195">
        <v>0.24299999999999999</v>
      </c>
      <c r="BU161" s="195">
        <v>8.1000000000000003E-2</v>
      </c>
      <c r="BV161" s="195" t="s">
        <v>101</v>
      </c>
      <c r="BW161" s="195">
        <v>0.38</v>
      </c>
      <c r="BX161" s="195" t="s">
        <v>101</v>
      </c>
      <c r="BY161" s="195">
        <v>9.0999999999999998E-2</v>
      </c>
      <c r="BZ161" s="195" t="s">
        <v>101</v>
      </c>
      <c r="CA161" s="195">
        <v>0.251</v>
      </c>
      <c r="CB161" s="195" t="s">
        <v>101</v>
      </c>
      <c r="CC161" s="195">
        <v>0.439</v>
      </c>
      <c r="CD161" s="195">
        <v>5.6310000000000002</v>
      </c>
      <c r="CE161" s="195">
        <v>0.193</v>
      </c>
      <c r="CF161" s="195">
        <v>0.92300000000000004</v>
      </c>
      <c r="CG161" s="195">
        <v>7.4999999999999997E-2</v>
      </c>
      <c r="CH161" s="195">
        <v>10.211</v>
      </c>
      <c r="CI161" s="195">
        <v>0.72399999999999998</v>
      </c>
      <c r="CJ161" s="195" t="s">
        <v>101</v>
      </c>
      <c r="CK161" s="195">
        <v>0.107</v>
      </c>
      <c r="CL161" s="195">
        <v>22.710999999999999</v>
      </c>
      <c r="CM161" s="195">
        <v>0.57099999999999995</v>
      </c>
      <c r="CN161" s="195">
        <v>0.24399999999999999</v>
      </c>
      <c r="CO161" s="195">
        <v>3.2000000000000001E-2</v>
      </c>
      <c r="CP161" s="195">
        <v>3.4000000000000002E-2</v>
      </c>
      <c r="CQ161" s="195">
        <v>2.1999999999999999E-2</v>
      </c>
      <c r="CR161" s="195" t="s">
        <v>101</v>
      </c>
      <c r="CS161" s="195">
        <v>1.115</v>
      </c>
      <c r="CT161" s="195">
        <f t="shared" si="4"/>
        <v>99.873000000000005</v>
      </c>
      <c r="CU161" s="1804"/>
    </row>
    <row r="162" spans="1:99" x14ac:dyDescent="0.2">
      <c r="A162" s="694">
        <v>4</v>
      </c>
      <c r="B162" s="14">
        <v>2388</v>
      </c>
      <c r="C162" s="203">
        <v>44970</v>
      </c>
      <c r="D162" s="549">
        <v>0.4152777777777778</v>
      </c>
      <c r="E162" t="s">
        <v>95</v>
      </c>
      <c r="F162">
        <v>60</v>
      </c>
      <c r="G162" t="s">
        <v>96</v>
      </c>
      <c r="H162" t="s">
        <v>97</v>
      </c>
      <c r="I162" s="194" t="s">
        <v>98</v>
      </c>
      <c r="J162" s="194" t="s">
        <v>489</v>
      </c>
      <c r="K162" s="194" t="s">
        <v>182</v>
      </c>
      <c r="L162" s="194" t="s">
        <v>125</v>
      </c>
      <c r="M162" s="194" t="s">
        <v>181</v>
      </c>
      <c r="N162" s="194" t="s">
        <v>203</v>
      </c>
      <c r="O162" s="194" t="s">
        <v>100</v>
      </c>
      <c r="P162">
        <v>6.4000000000000001E-2</v>
      </c>
      <c r="Q162">
        <v>3.4000000000000002E-2</v>
      </c>
      <c r="R162">
        <v>5.1999999999999998E-2</v>
      </c>
      <c r="S162">
        <v>2.7E-2</v>
      </c>
      <c r="T162" t="s">
        <v>101</v>
      </c>
      <c r="U162">
        <v>4.8000000000000001E-2</v>
      </c>
      <c r="V162">
        <v>0.03</v>
      </c>
      <c r="W162">
        <v>1.7999999999999999E-2</v>
      </c>
      <c r="X162">
        <v>4.3999999999999997E-2</v>
      </c>
      <c r="Y162">
        <v>1.2999999999999999E-2</v>
      </c>
      <c r="Z162" t="s">
        <v>101</v>
      </c>
      <c r="AA162">
        <v>5.0000000000000001E-3</v>
      </c>
      <c r="AB162" t="s">
        <v>101</v>
      </c>
      <c r="AC162">
        <v>5.0000000000000001E-3</v>
      </c>
      <c r="AD162" t="s">
        <v>101</v>
      </c>
      <c r="AE162">
        <v>3.0000000000000001E-3</v>
      </c>
      <c r="AF162" t="s">
        <v>101</v>
      </c>
      <c r="AG162">
        <v>3.0000000000000001E-3</v>
      </c>
      <c r="AH162">
        <v>60.116</v>
      </c>
      <c r="AI162">
        <v>0.39800000000000002</v>
      </c>
      <c r="AJ162" t="s">
        <v>101</v>
      </c>
      <c r="AK162">
        <v>2E-3</v>
      </c>
      <c r="AL162" t="s">
        <v>101</v>
      </c>
      <c r="AM162">
        <v>2E-3</v>
      </c>
      <c r="AN162" t="s">
        <v>101</v>
      </c>
      <c r="AO162">
        <v>2E-3</v>
      </c>
      <c r="AP162" t="s">
        <v>101</v>
      </c>
      <c r="AQ162">
        <v>2E-3</v>
      </c>
      <c r="AR162" t="s">
        <v>101</v>
      </c>
      <c r="AS162">
        <v>2E-3</v>
      </c>
      <c r="AT162">
        <v>4.3999999999999997E-2</v>
      </c>
      <c r="AU162">
        <v>1E-3</v>
      </c>
      <c r="AV162" t="s">
        <v>101</v>
      </c>
      <c r="AW162">
        <v>2E-3</v>
      </c>
      <c r="AX162" t="s">
        <v>101</v>
      </c>
      <c r="AY162">
        <v>2E-3</v>
      </c>
      <c r="AZ162" t="s">
        <v>101</v>
      </c>
      <c r="BA162">
        <v>3.0000000000000001E-3</v>
      </c>
      <c r="BB162" t="s">
        <v>101</v>
      </c>
      <c r="BC162">
        <v>2E-3</v>
      </c>
      <c r="BD162" t="s">
        <v>101</v>
      </c>
      <c r="BE162">
        <v>2E-3</v>
      </c>
      <c r="BF162" t="s">
        <v>101</v>
      </c>
      <c r="BG162">
        <v>2E-3</v>
      </c>
      <c r="BH162" t="s">
        <v>101</v>
      </c>
      <c r="BI162">
        <v>2E-3</v>
      </c>
      <c r="BJ162" t="s">
        <v>101</v>
      </c>
      <c r="BK162">
        <v>8.0000000000000002E-3</v>
      </c>
      <c r="BL162" t="s">
        <v>101</v>
      </c>
      <c r="BM162">
        <v>2E-3</v>
      </c>
      <c r="BN162" t="s">
        <v>101</v>
      </c>
      <c r="BO162">
        <v>4.0000000000000001E-3</v>
      </c>
      <c r="BP162" t="s">
        <v>101</v>
      </c>
      <c r="BQ162">
        <v>7.0000000000000001E-3</v>
      </c>
      <c r="BR162" t="s">
        <v>101</v>
      </c>
      <c r="BS162">
        <v>1.7000000000000001E-2</v>
      </c>
      <c r="BT162">
        <v>0.17499999999999999</v>
      </c>
      <c r="BU162">
        <v>7.1999999999999995E-2</v>
      </c>
      <c r="BV162" t="s">
        <v>101</v>
      </c>
      <c r="BW162">
        <v>0.34200000000000003</v>
      </c>
      <c r="BX162" t="s">
        <v>101</v>
      </c>
      <c r="BY162">
        <v>6.9000000000000006E-2</v>
      </c>
      <c r="BZ162" t="s">
        <v>101</v>
      </c>
      <c r="CA162">
        <v>0.218</v>
      </c>
      <c r="CB162" t="s">
        <v>101</v>
      </c>
      <c r="CC162">
        <v>0.39400000000000002</v>
      </c>
      <c r="CD162">
        <v>5.1139999999999999</v>
      </c>
      <c r="CE162">
        <v>0.182</v>
      </c>
      <c r="CF162">
        <v>1.2450000000000001</v>
      </c>
      <c r="CG162">
        <v>0.08</v>
      </c>
      <c r="CH162">
        <v>9.9</v>
      </c>
      <c r="CI162">
        <v>0.67700000000000005</v>
      </c>
      <c r="CJ162" t="s">
        <v>101</v>
      </c>
      <c r="CK162">
        <v>0.109</v>
      </c>
      <c r="CL162">
        <v>22.963000000000001</v>
      </c>
      <c r="CM162">
        <v>0.54800000000000004</v>
      </c>
      <c r="CN162">
        <v>0.22</v>
      </c>
      <c r="CO162">
        <v>0.03</v>
      </c>
      <c r="CP162" t="s">
        <v>101</v>
      </c>
      <c r="CQ162">
        <v>3.2000000000000001E-2</v>
      </c>
      <c r="CR162" t="s">
        <v>101</v>
      </c>
      <c r="CS162">
        <v>0.83099999999999996</v>
      </c>
      <c r="CT162">
        <f t="shared" si="4"/>
        <v>99.967000000000013</v>
      </c>
      <c r="CU162" s="1804"/>
    </row>
    <row r="163" spans="1:99" x14ac:dyDescent="0.2">
      <c r="A163" s="694">
        <v>4</v>
      </c>
      <c r="B163" s="14">
        <v>2389</v>
      </c>
      <c r="C163" s="203">
        <v>44970</v>
      </c>
      <c r="D163" s="549">
        <v>0.41666666666666669</v>
      </c>
      <c r="E163" t="s">
        <v>95</v>
      </c>
      <c r="F163">
        <v>60</v>
      </c>
      <c r="G163" t="s">
        <v>96</v>
      </c>
      <c r="H163" t="s">
        <v>97</v>
      </c>
      <c r="I163" s="194" t="s">
        <v>98</v>
      </c>
      <c r="J163" s="194" t="s">
        <v>490</v>
      </c>
      <c r="K163" s="194" t="s">
        <v>182</v>
      </c>
      <c r="L163" s="194" t="s">
        <v>125</v>
      </c>
      <c r="M163" s="194" t="s">
        <v>181</v>
      </c>
      <c r="N163" s="194" t="s">
        <v>203</v>
      </c>
      <c r="O163" s="194" t="s">
        <v>100</v>
      </c>
      <c r="P163" t="s">
        <v>101</v>
      </c>
      <c r="Q163">
        <v>8.4000000000000005E-2</v>
      </c>
      <c r="R163" t="s">
        <v>101</v>
      </c>
      <c r="S163">
        <v>4.3999999999999997E-2</v>
      </c>
      <c r="T163" t="s">
        <v>101</v>
      </c>
      <c r="U163">
        <v>0.04</v>
      </c>
      <c r="V163" t="s">
        <v>101</v>
      </c>
      <c r="W163">
        <v>4.2000000000000003E-2</v>
      </c>
      <c r="X163">
        <v>2.1000000000000001E-2</v>
      </c>
      <c r="Y163">
        <v>1.4E-2</v>
      </c>
      <c r="Z163" t="s">
        <v>101</v>
      </c>
      <c r="AA163">
        <v>6.0000000000000001E-3</v>
      </c>
      <c r="AB163" t="s">
        <v>101</v>
      </c>
      <c r="AC163">
        <v>6.0000000000000001E-3</v>
      </c>
      <c r="AD163" t="s">
        <v>101</v>
      </c>
      <c r="AE163">
        <v>4.0000000000000001E-3</v>
      </c>
      <c r="AF163" t="s">
        <v>101</v>
      </c>
      <c r="AG163">
        <v>2E-3</v>
      </c>
      <c r="AH163">
        <v>60.167999999999999</v>
      </c>
      <c r="AI163">
        <v>0.41199999999999998</v>
      </c>
      <c r="AJ163" t="s">
        <v>101</v>
      </c>
      <c r="AK163">
        <v>2E-3</v>
      </c>
      <c r="AL163" t="s">
        <v>101</v>
      </c>
      <c r="AM163">
        <v>2E-3</v>
      </c>
      <c r="AN163" t="s">
        <v>101</v>
      </c>
      <c r="AO163">
        <v>2E-3</v>
      </c>
      <c r="AP163" t="s">
        <v>101</v>
      </c>
      <c r="AQ163">
        <v>2E-3</v>
      </c>
      <c r="AR163" t="s">
        <v>101</v>
      </c>
      <c r="AS163">
        <v>2E-3</v>
      </c>
      <c r="AT163">
        <v>4.1000000000000002E-2</v>
      </c>
      <c r="AU163">
        <v>1E-3</v>
      </c>
      <c r="AV163" t="s">
        <v>101</v>
      </c>
      <c r="AW163">
        <v>2E-3</v>
      </c>
      <c r="AX163" t="s">
        <v>101</v>
      </c>
      <c r="AY163">
        <v>2E-3</v>
      </c>
      <c r="AZ163" t="s">
        <v>101</v>
      </c>
      <c r="BA163">
        <v>4.0000000000000001E-3</v>
      </c>
      <c r="BB163" t="s">
        <v>101</v>
      </c>
      <c r="BC163">
        <v>2E-3</v>
      </c>
      <c r="BD163" t="s">
        <v>101</v>
      </c>
      <c r="BE163">
        <v>2E-3</v>
      </c>
      <c r="BF163" t="s">
        <v>101</v>
      </c>
      <c r="BG163">
        <v>2E-3</v>
      </c>
      <c r="BH163" t="s">
        <v>101</v>
      </c>
      <c r="BI163">
        <v>2E-3</v>
      </c>
      <c r="BJ163" t="s">
        <v>101</v>
      </c>
      <c r="BK163">
        <v>8.9999999999999993E-3</v>
      </c>
      <c r="BL163" t="s">
        <v>101</v>
      </c>
      <c r="BM163">
        <v>2E-3</v>
      </c>
      <c r="BN163" t="s">
        <v>101</v>
      </c>
      <c r="BO163">
        <v>4.0000000000000001E-3</v>
      </c>
      <c r="BP163" t="s">
        <v>101</v>
      </c>
      <c r="BQ163">
        <v>7.0000000000000001E-3</v>
      </c>
      <c r="BR163" t="s">
        <v>101</v>
      </c>
      <c r="BS163">
        <v>2.1000000000000001E-2</v>
      </c>
      <c r="BT163">
        <v>0.746</v>
      </c>
      <c r="BU163">
        <v>8.6999999999999994E-2</v>
      </c>
      <c r="BV163" t="s">
        <v>101</v>
      </c>
      <c r="BW163">
        <v>0.42799999999999999</v>
      </c>
      <c r="BX163" t="s">
        <v>101</v>
      </c>
      <c r="BY163">
        <v>0.15</v>
      </c>
      <c r="BZ163" t="s">
        <v>101</v>
      </c>
      <c r="CA163">
        <v>0.47299999999999998</v>
      </c>
      <c r="CB163" t="s">
        <v>101</v>
      </c>
      <c r="CC163">
        <v>1.139</v>
      </c>
      <c r="CD163">
        <v>5.52</v>
      </c>
      <c r="CE163">
        <v>0.23699999999999999</v>
      </c>
      <c r="CF163">
        <v>1.1000000000000001</v>
      </c>
      <c r="CG163">
        <v>0.11899999999999999</v>
      </c>
      <c r="CH163">
        <v>9.9049999999999994</v>
      </c>
      <c r="CI163">
        <v>0.68500000000000005</v>
      </c>
      <c r="CJ163" t="s">
        <v>101</v>
      </c>
      <c r="CK163">
        <v>0.10199999999999999</v>
      </c>
      <c r="CL163">
        <v>22.239000000000001</v>
      </c>
      <c r="CM163">
        <v>0.69399999999999995</v>
      </c>
      <c r="CN163">
        <v>0.16600000000000001</v>
      </c>
      <c r="CO163">
        <v>2.8000000000000001E-2</v>
      </c>
      <c r="CP163">
        <v>5.3999999999999999E-2</v>
      </c>
      <c r="CQ163">
        <v>2.3E-2</v>
      </c>
      <c r="CR163" t="s">
        <v>101</v>
      </c>
      <c r="CS163">
        <v>0.93</v>
      </c>
      <c r="CT163">
        <f t="shared" si="4"/>
        <v>99.96</v>
      </c>
      <c r="CU163" s="1804"/>
    </row>
    <row r="164" spans="1:99" s="195" customFormat="1" x14ac:dyDescent="0.2">
      <c r="A164" s="708">
        <v>4</v>
      </c>
      <c r="B164" s="199">
        <v>2390</v>
      </c>
      <c r="C164" s="405">
        <v>44970</v>
      </c>
      <c r="D164" s="550">
        <v>0.41944444444444445</v>
      </c>
      <c r="E164" s="195" t="s">
        <v>95</v>
      </c>
      <c r="F164" s="195">
        <v>60</v>
      </c>
      <c r="G164" s="195" t="s">
        <v>96</v>
      </c>
      <c r="H164" s="195" t="s">
        <v>97</v>
      </c>
      <c r="I164" s="196" t="s">
        <v>98</v>
      </c>
      <c r="J164" s="196" t="s">
        <v>491</v>
      </c>
      <c r="K164" s="196" t="s">
        <v>182</v>
      </c>
      <c r="L164" s="196" t="s">
        <v>125</v>
      </c>
      <c r="M164" s="196" t="s">
        <v>181</v>
      </c>
      <c r="N164" s="196" t="s">
        <v>203</v>
      </c>
      <c r="O164" s="196" t="s">
        <v>100</v>
      </c>
      <c r="P164" s="195">
        <v>6.3E-2</v>
      </c>
      <c r="Q164" s="195">
        <v>3.9E-2</v>
      </c>
      <c r="R164" s="195">
        <v>0.05</v>
      </c>
      <c r="S164" s="195">
        <v>3.1E-2</v>
      </c>
      <c r="T164" s="195" t="s">
        <v>101</v>
      </c>
      <c r="U164" s="195">
        <v>5.0999999999999997E-2</v>
      </c>
      <c r="V164" s="195" t="s">
        <v>101</v>
      </c>
      <c r="W164" s="195">
        <v>3.1E-2</v>
      </c>
      <c r="X164" s="195">
        <v>3.4000000000000002E-2</v>
      </c>
      <c r="Y164" s="195">
        <v>1.4999999999999999E-2</v>
      </c>
      <c r="Z164" s="195" t="s">
        <v>101</v>
      </c>
      <c r="AA164" s="195">
        <v>8.0000000000000002E-3</v>
      </c>
      <c r="AB164" s="195" t="s">
        <v>101</v>
      </c>
      <c r="AC164" s="195">
        <v>6.0000000000000001E-3</v>
      </c>
      <c r="AD164" s="195" t="s">
        <v>101</v>
      </c>
      <c r="AE164" s="195">
        <v>4.0000000000000001E-3</v>
      </c>
      <c r="AF164" s="195" t="s">
        <v>101</v>
      </c>
      <c r="AG164" s="195">
        <v>2E-3</v>
      </c>
      <c r="AH164" s="195">
        <v>61.203000000000003</v>
      </c>
      <c r="AI164" s="195">
        <v>0.38700000000000001</v>
      </c>
      <c r="AJ164" s="195" t="s">
        <v>101</v>
      </c>
      <c r="AK164" s="195">
        <v>2E-3</v>
      </c>
      <c r="AL164" s="195" t="s">
        <v>101</v>
      </c>
      <c r="AM164" s="195">
        <v>2E-3</v>
      </c>
      <c r="AN164" s="195" t="s">
        <v>101</v>
      </c>
      <c r="AO164" s="195">
        <v>2E-3</v>
      </c>
      <c r="AP164" s="195" t="s">
        <v>101</v>
      </c>
      <c r="AQ164" s="195">
        <v>2E-3</v>
      </c>
      <c r="AR164" s="195" t="s">
        <v>101</v>
      </c>
      <c r="AS164" s="195">
        <v>2E-3</v>
      </c>
      <c r="AT164" s="195">
        <v>4.1000000000000002E-2</v>
      </c>
      <c r="AU164" s="195">
        <v>1E-3</v>
      </c>
      <c r="AV164" s="195" t="s">
        <v>101</v>
      </c>
      <c r="AW164" s="195">
        <v>2E-3</v>
      </c>
      <c r="AX164" s="195" t="s">
        <v>101</v>
      </c>
      <c r="AY164" s="195">
        <v>2E-3</v>
      </c>
      <c r="AZ164" s="195" t="s">
        <v>101</v>
      </c>
      <c r="BA164" s="195">
        <v>3.0000000000000001E-3</v>
      </c>
      <c r="BB164" s="195" t="s">
        <v>101</v>
      </c>
      <c r="BC164" s="195">
        <v>2E-3</v>
      </c>
      <c r="BD164" s="195" t="s">
        <v>101</v>
      </c>
      <c r="BE164" s="195">
        <v>2E-3</v>
      </c>
      <c r="BF164" s="195" t="s">
        <v>101</v>
      </c>
      <c r="BG164" s="195">
        <v>2E-3</v>
      </c>
      <c r="BH164" s="195" t="s">
        <v>101</v>
      </c>
      <c r="BI164" s="195">
        <v>2E-3</v>
      </c>
      <c r="BJ164" s="195" t="s">
        <v>101</v>
      </c>
      <c r="BK164" s="195">
        <v>1.4E-2</v>
      </c>
      <c r="BL164" s="195" t="s">
        <v>101</v>
      </c>
      <c r="BM164" s="195">
        <v>2E-3</v>
      </c>
      <c r="BN164" s="195" t="s">
        <v>101</v>
      </c>
      <c r="BO164" s="195">
        <v>4.0000000000000001E-3</v>
      </c>
      <c r="BP164" s="195" t="s">
        <v>101</v>
      </c>
      <c r="BQ164" s="195">
        <v>7.0000000000000001E-3</v>
      </c>
      <c r="BR164" s="195" t="s">
        <v>101</v>
      </c>
      <c r="BS164" s="195">
        <v>1.7000000000000001E-2</v>
      </c>
      <c r="BT164" s="195">
        <v>0.20899999999999999</v>
      </c>
      <c r="BU164" s="195">
        <v>7.3999999999999996E-2</v>
      </c>
      <c r="BV164" s="195" t="s">
        <v>101</v>
      </c>
      <c r="BW164" s="195">
        <v>0.35099999999999998</v>
      </c>
      <c r="BX164" s="195" t="s">
        <v>101</v>
      </c>
      <c r="BY164" s="195">
        <v>7.9000000000000001E-2</v>
      </c>
      <c r="BZ164" s="195" t="s">
        <v>101</v>
      </c>
      <c r="CA164" s="195">
        <v>0.23499999999999999</v>
      </c>
      <c r="CB164" s="195" t="s">
        <v>101</v>
      </c>
      <c r="CC164" s="195">
        <v>0.46200000000000002</v>
      </c>
      <c r="CD164" s="195">
        <v>5.8230000000000004</v>
      </c>
      <c r="CE164" s="195">
        <v>0.20100000000000001</v>
      </c>
      <c r="CF164" s="195">
        <v>0.85899999999999999</v>
      </c>
      <c r="CG164" s="195">
        <v>7.4999999999999997E-2</v>
      </c>
      <c r="CH164" s="195">
        <v>9.4629999999999992</v>
      </c>
      <c r="CI164" s="195">
        <v>0.66900000000000004</v>
      </c>
      <c r="CJ164" s="195" t="s">
        <v>101</v>
      </c>
      <c r="CK164" s="195">
        <v>0.105</v>
      </c>
      <c r="CL164" s="195">
        <v>21.506</v>
      </c>
      <c r="CM164" s="195">
        <v>0.53800000000000003</v>
      </c>
      <c r="CN164" s="195">
        <v>0.622</v>
      </c>
      <c r="CO164" s="195">
        <v>4.2000000000000003E-2</v>
      </c>
      <c r="CP164" s="195">
        <v>0.10199999999999999</v>
      </c>
      <c r="CQ164" s="195">
        <v>2.8000000000000001E-2</v>
      </c>
      <c r="CR164" s="195" t="s">
        <v>101</v>
      </c>
      <c r="CS164" s="195">
        <v>1.0129999999999999</v>
      </c>
      <c r="CT164" s="195">
        <f t="shared" si="4"/>
        <v>99.974999999999994</v>
      </c>
      <c r="CU164" s="1804"/>
    </row>
    <row r="165" spans="1:99" x14ac:dyDescent="0.2">
      <c r="A165" s="694">
        <v>4</v>
      </c>
      <c r="B165" s="14">
        <v>2391</v>
      </c>
      <c r="C165" s="203">
        <v>44970</v>
      </c>
      <c r="D165" s="549">
        <v>0.42222222222222222</v>
      </c>
      <c r="E165" t="s">
        <v>95</v>
      </c>
      <c r="F165">
        <v>60</v>
      </c>
      <c r="G165" t="s">
        <v>96</v>
      </c>
      <c r="H165" t="s">
        <v>97</v>
      </c>
      <c r="I165" s="194" t="s">
        <v>98</v>
      </c>
      <c r="J165" s="194" t="s">
        <v>492</v>
      </c>
      <c r="K165" s="194" t="s">
        <v>182</v>
      </c>
      <c r="L165" s="194" t="s">
        <v>125</v>
      </c>
      <c r="M165" s="194" t="s">
        <v>181</v>
      </c>
      <c r="N165" s="194" t="s">
        <v>1593</v>
      </c>
      <c r="O165" s="194" t="s">
        <v>100</v>
      </c>
      <c r="P165">
        <v>6.8000000000000005E-2</v>
      </c>
      <c r="Q165">
        <v>3.5999999999999997E-2</v>
      </c>
      <c r="R165">
        <v>4.7E-2</v>
      </c>
      <c r="S165">
        <v>2.8000000000000001E-2</v>
      </c>
      <c r="T165" t="s">
        <v>101</v>
      </c>
      <c r="U165">
        <v>0.03</v>
      </c>
      <c r="V165" t="s">
        <v>101</v>
      </c>
      <c r="W165">
        <v>4.3999999999999997E-2</v>
      </c>
      <c r="X165">
        <v>3.1E-2</v>
      </c>
      <c r="Y165">
        <v>1.2999999999999999E-2</v>
      </c>
      <c r="Z165" t="s">
        <v>101</v>
      </c>
      <c r="AA165">
        <v>5.0000000000000001E-3</v>
      </c>
      <c r="AB165" t="s">
        <v>101</v>
      </c>
      <c r="AC165">
        <v>5.0000000000000001E-3</v>
      </c>
      <c r="AD165" t="s">
        <v>101</v>
      </c>
      <c r="AE165">
        <v>3.0000000000000001E-3</v>
      </c>
      <c r="AF165" t="s">
        <v>101</v>
      </c>
      <c r="AG165">
        <v>2E-3</v>
      </c>
      <c r="AH165">
        <v>57.99</v>
      </c>
      <c r="AI165">
        <v>0.46500000000000002</v>
      </c>
      <c r="AJ165" t="s">
        <v>101</v>
      </c>
      <c r="AK165">
        <v>2E-3</v>
      </c>
      <c r="AL165" t="s">
        <v>101</v>
      </c>
      <c r="AM165">
        <v>2E-3</v>
      </c>
      <c r="AN165" t="s">
        <v>101</v>
      </c>
      <c r="AO165">
        <v>3.0000000000000001E-3</v>
      </c>
      <c r="AP165" t="s">
        <v>101</v>
      </c>
      <c r="AQ165">
        <v>2E-3</v>
      </c>
      <c r="AR165" t="s">
        <v>101</v>
      </c>
      <c r="AS165">
        <v>2E-3</v>
      </c>
      <c r="AT165">
        <v>4.2000000000000003E-2</v>
      </c>
      <c r="AU165">
        <v>1E-3</v>
      </c>
      <c r="AV165" t="s">
        <v>101</v>
      </c>
      <c r="AW165">
        <v>2E-3</v>
      </c>
      <c r="AX165" t="s">
        <v>101</v>
      </c>
      <c r="AY165">
        <v>2E-3</v>
      </c>
      <c r="AZ165" t="s">
        <v>101</v>
      </c>
      <c r="BA165">
        <v>3.0000000000000001E-3</v>
      </c>
      <c r="BB165" t="s">
        <v>101</v>
      </c>
      <c r="BC165">
        <v>2E-3</v>
      </c>
      <c r="BD165" t="s">
        <v>101</v>
      </c>
      <c r="BE165">
        <v>2E-3</v>
      </c>
      <c r="BF165" t="s">
        <v>101</v>
      </c>
      <c r="BG165">
        <v>2E-3</v>
      </c>
      <c r="BH165" t="s">
        <v>101</v>
      </c>
      <c r="BI165">
        <v>2E-3</v>
      </c>
      <c r="BJ165" t="s">
        <v>101</v>
      </c>
      <c r="BK165">
        <v>1.2E-2</v>
      </c>
      <c r="BL165" t="s">
        <v>101</v>
      </c>
      <c r="BM165">
        <v>2E-3</v>
      </c>
      <c r="BN165" t="s">
        <v>101</v>
      </c>
      <c r="BO165">
        <v>4.0000000000000001E-3</v>
      </c>
      <c r="BP165" t="s">
        <v>101</v>
      </c>
      <c r="BQ165">
        <v>8.0000000000000002E-3</v>
      </c>
      <c r="BR165" t="s">
        <v>101</v>
      </c>
      <c r="BS165">
        <v>1.9E-2</v>
      </c>
      <c r="BT165">
        <v>0.159</v>
      </c>
      <c r="BU165">
        <v>8.5999999999999993E-2</v>
      </c>
      <c r="BV165" t="s">
        <v>101</v>
      </c>
      <c r="BW165">
        <v>0.40500000000000003</v>
      </c>
      <c r="BX165" t="s">
        <v>101</v>
      </c>
      <c r="BY165">
        <v>8.5999999999999993E-2</v>
      </c>
      <c r="BZ165" t="s">
        <v>101</v>
      </c>
      <c r="CA165">
        <v>0.27200000000000002</v>
      </c>
      <c r="CB165" t="s">
        <v>101</v>
      </c>
      <c r="CC165">
        <v>0.42899999999999999</v>
      </c>
      <c r="CD165">
        <v>5.9029999999999996</v>
      </c>
      <c r="CE165">
        <v>0.19700000000000001</v>
      </c>
      <c r="CF165">
        <v>1.135</v>
      </c>
      <c r="CG165">
        <v>0.08</v>
      </c>
      <c r="CH165">
        <v>10.99</v>
      </c>
      <c r="CI165">
        <v>0.64800000000000002</v>
      </c>
      <c r="CJ165" t="s">
        <v>101</v>
      </c>
      <c r="CK165">
        <v>9.2999999999999999E-2</v>
      </c>
      <c r="CL165">
        <v>23.472999999999999</v>
      </c>
      <c r="CM165">
        <v>0.53900000000000003</v>
      </c>
      <c r="CN165">
        <v>0.124</v>
      </c>
      <c r="CO165">
        <v>2.4E-2</v>
      </c>
      <c r="CP165">
        <v>3.7999999999999999E-2</v>
      </c>
      <c r="CQ165">
        <v>1.9E-2</v>
      </c>
      <c r="CR165" t="s">
        <v>101</v>
      </c>
      <c r="CS165">
        <v>0.84199999999999997</v>
      </c>
      <c r="CT165">
        <f t="shared" si="4"/>
        <v>100</v>
      </c>
      <c r="CU165" s="1804"/>
    </row>
    <row r="166" spans="1:99" x14ac:dyDescent="0.2">
      <c r="A166" s="694">
        <v>4</v>
      </c>
      <c r="B166" s="14">
        <v>2392</v>
      </c>
      <c r="C166" s="203">
        <v>44970</v>
      </c>
      <c r="D166" s="549">
        <v>0.42499999999999999</v>
      </c>
      <c r="E166" t="s">
        <v>95</v>
      </c>
      <c r="F166">
        <v>60</v>
      </c>
      <c r="G166" t="s">
        <v>96</v>
      </c>
      <c r="H166" t="s">
        <v>97</v>
      </c>
      <c r="I166" s="194" t="s">
        <v>98</v>
      </c>
      <c r="J166" s="194" t="s">
        <v>493</v>
      </c>
      <c r="K166" s="194" t="s">
        <v>182</v>
      </c>
      <c r="L166" s="194" t="s">
        <v>125</v>
      </c>
      <c r="M166" s="194" t="s">
        <v>181</v>
      </c>
      <c r="N166" s="194" t="s">
        <v>1593</v>
      </c>
      <c r="O166" s="194" t="s">
        <v>100</v>
      </c>
      <c r="P166">
        <v>0.06</v>
      </c>
      <c r="Q166">
        <v>3.5000000000000003E-2</v>
      </c>
      <c r="R166" t="s">
        <v>101</v>
      </c>
      <c r="S166">
        <v>4.1000000000000002E-2</v>
      </c>
      <c r="T166" t="s">
        <v>101</v>
      </c>
      <c r="U166">
        <v>3.1E-2</v>
      </c>
      <c r="V166" t="s">
        <v>101</v>
      </c>
      <c r="W166">
        <v>2.8000000000000001E-2</v>
      </c>
      <c r="X166">
        <v>3.9E-2</v>
      </c>
      <c r="Y166">
        <v>1.2999999999999999E-2</v>
      </c>
      <c r="Z166" t="s">
        <v>101</v>
      </c>
      <c r="AA166">
        <v>5.0000000000000001E-3</v>
      </c>
      <c r="AB166" t="s">
        <v>101</v>
      </c>
      <c r="AC166">
        <v>7.0000000000000001E-3</v>
      </c>
      <c r="AD166" t="s">
        <v>101</v>
      </c>
      <c r="AE166">
        <v>3.0000000000000001E-3</v>
      </c>
      <c r="AF166" t="s">
        <v>101</v>
      </c>
      <c r="AG166">
        <v>2E-3</v>
      </c>
      <c r="AH166">
        <v>58.924999999999997</v>
      </c>
      <c r="AI166">
        <v>0.44500000000000001</v>
      </c>
      <c r="AJ166" t="s">
        <v>101</v>
      </c>
      <c r="AK166">
        <v>2E-3</v>
      </c>
      <c r="AL166" t="s">
        <v>101</v>
      </c>
      <c r="AM166">
        <v>2E-3</v>
      </c>
      <c r="AN166" t="s">
        <v>101</v>
      </c>
      <c r="AO166">
        <v>2E-3</v>
      </c>
      <c r="AP166" t="s">
        <v>101</v>
      </c>
      <c r="AQ166">
        <v>2E-3</v>
      </c>
      <c r="AR166" t="s">
        <v>101</v>
      </c>
      <c r="AS166">
        <v>2E-3</v>
      </c>
      <c r="AT166">
        <v>4.1000000000000002E-2</v>
      </c>
      <c r="AU166">
        <v>1E-3</v>
      </c>
      <c r="AV166" t="s">
        <v>101</v>
      </c>
      <c r="AW166">
        <v>2E-3</v>
      </c>
      <c r="AX166" t="s">
        <v>101</v>
      </c>
      <c r="AY166">
        <v>2E-3</v>
      </c>
      <c r="AZ166" t="s">
        <v>101</v>
      </c>
      <c r="BA166">
        <v>3.0000000000000001E-3</v>
      </c>
      <c r="BB166" t="s">
        <v>101</v>
      </c>
      <c r="BC166">
        <v>2E-3</v>
      </c>
      <c r="BD166" t="s">
        <v>101</v>
      </c>
      <c r="BE166">
        <v>2E-3</v>
      </c>
      <c r="BF166" t="s">
        <v>101</v>
      </c>
      <c r="BG166">
        <v>2E-3</v>
      </c>
      <c r="BH166" t="s">
        <v>101</v>
      </c>
      <c r="BI166">
        <v>2E-3</v>
      </c>
      <c r="BJ166" t="s">
        <v>101</v>
      </c>
      <c r="BK166">
        <v>1.2999999999999999E-2</v>
      </c>
      <c r="BL166" t="s">
        <v>101</v>
      </c>
      <c r="BM166">
        <v>2E-3</v>
      </c>
      <c r="BN166" t="s">
        <v>101</v>
      </c>
      <c r="BO166">
        <v>4.0000000000000001E-3</v>
      </c>
      <c r="BP166" t="s">
        <v>101</v>
      </c>
      <c r="BQ166">
        <v>8.0000000000000002E-3</v>
      </c>
      <c r="BR166" t="s">
        <v>101</v>
      </c>
      <c r="BS166">
        <v>0.02</v>
      </c>
      <c r="BT166">
        <v>0.27400000000000002</v>
      </c>
      <c r="BU166">
        <v>8.4000000000000005E-2</v>
      </c>
      <c r="BV166" t="s">
        <v>101</v>
      </c>
      <c r="BW166">
        <v>0.39700000000000002</v>
      </c>
      <c r="BX166" t="s">
        <v>101</v>
      </c>
      <c r="BY166">
        <v>0.08</v>
      </c>
      <c r="BZ166" t="s">
        <v>101</v>
      </c>
      <c r="CA166">
        <v>0.251</v>
      </c>
      <c r="CB166" t="s">
        <v>101</v>
      </c>
      <c r="CC166">
        <v>0.55000000000000004</v>
      </c>
      <c r="CD166">
        <v>5.6470000000000002</v>
      </c>
      <c r="CE166">
        <v>0.217</v>
      </c>
      <c r="CF166">
        <v>1.093</v>
      </c>
      <c r="CG166">
        <v>8.6999999999999994E-2</v>
      </c>
      <c r="CH166">
        <v>10.231</v>
      </c>
      <c r="CI166">
        <v>0.626</v>
      </c>
      <c r="CJ166" t="s">
        <v>101</v>
      </c>
      <c r="CK166">
        <v>9.4E-2</v>
      </c>
      <c r="CL166">
        <v>23.279</v>
      </c>
      <c r="CM166">
        <v>0.54700000000000004</v>
      </c>
      <c r="CN166">
        <v>0.28999999999999998</v>
      </c>
      <c r="CO166">
        <v>2.8000000000000001E-2</v>
      </c>
      <c r="CP166">
        <v>3.6999999999999998E-2</v>
      </c>
      <c r="CQ166">
        <v>1.9E-2</v>
      </c>
      <c r="CR166" t="s">
        <v>101</v>
      </c>
      <c r="CS166">
        <v>0.96299999999999997</v>
      </c>
      <c r="CT166">
        <f t="shared" si="4"/>
        <v>99.915999999999997</v>
      </c>
      <c r="CU166" s="1804"/>
    </row>
    <row r="167" spans="1:99" s="13" customFormat="1" ht="15" thickBot="1" x14ac:dyDescent="0.25">
      <c r="A167" s="709">
        <v>4</v>
      </c>
      <c r="B167" s="16">
        <v>2393</v>
      </c>
      <c r="C167" s="407">
        <v>44970</v>
      </c>
      <c r="D167" s="552">
        <v>0.42777777777777781</v>
      </c>
      <c r="E167" s="13" t="s">
        <v>95</v>
      </c>
      <c r="F167" s="13">
        <v>60</v>
      </c>
      <c r="G167" s="13" t="s">
        <v>96</v>
      </c>
      <c r="H167" s="13" t="s">
        <v>97</v>
      </c>
      <c r="I167" s="200" t="s">
        <v>98</v>
      </c>
      <c r="J167" s="200" t="s">
        <v>494</v>
      </c>
      <c r="K167" s="200" t="s">
        <v>182</v>
      </c>
      <c r="L167" s="200" t="s">
        <v>125</v>
      </c>
      <c r="M167" s="200" t="s">
        <v>181</v>
      </c>
      <c r="N167" s="200" t="s">
        <v>1593</v>
      </c>
      <c r="O167" s="200" t="s">
        <v>100</v>
      </c>
      <c r="P167" s="13">
        <v>8.7999999999999995E-2</v>
      </c>
      <c r="Q167" s="13">
        <v>4.5999999999999999E-2</v>
      </c>
      <c r="R167" s="13" t="s">
        <v>101</v>
      </c>
      <c r="S167" s="13">
        <v>5.1999999999999998E-2</v>
      </c>
      <c r="T167" s="13">
        <v>4.3999999999999997E-2</v>
      </c>
      <c r="U167" s="13">
        <v>2.7E-2</v>
      </c>
      <c r="V167" s="13">
        <v>4.1000000000000002E-2</v>
      </c>
      <c r="W167" s="13">
        <v>2.4E-2</v>
      </c>
      <c r="X167" s="13">
        <v>4.2000000000000003E-2</v>
      </c>
      <c r="Y167" s="13">
        <v>1.7000000000000001E-2</v>
      </c>
      <c r="Z167" s="13" t="s">
        <v>101</v>
      </c>
      <c r="AA167" s="13">
        <v>6.0000000000000001E-3</v>
      </c>
      <c r="AB167" s="13" t="s">
        <v>101</v>
      </c>
      <c r="AC167" s="13">
        <v>6.0000000000000001E-3</v>
      </c>
      <c r="AD167" s="13" t="s">
        <v>101</v>
      </c>
      <c r="AE167" s="13">
        <v>3.0000000000000001E-3</v>
      </c>
      <c r="AF167" s="13" t="s">
        <v>101</v>
      </c>
      <c r="AG167" s="13">
        <v>2E-3</v>
      </c>
      <c r="AH167" s="13">
        <v>59.280999999999999</v>
      </c>
      <c r="AI167" s="13">
        <v>0.41099999999999998</v>
      </c>
      <c r="AJ167" s="13" t="s">
        <v>101</v>
      </c>
      <c r="AK167" s="13">
        <v>2E-3</v>
      </c>
      <c r="AL167" s="13" t="s">
        <v>101</v>
      </c>
      <c r="AM167" s="13">
        <v>2E-3</v>
      </c>
      <c r="AN167" s="13" t="s">
        <v>101</v>
      </c>
      <c r="AO167" s="13">
        <v>2E-3</v>
      </c>
      <c r="AP167" s="13" t="s">
        <v>101</v>
      </c>
      <c r="AQ167" s="13">
        <v>2E-3</v>
      </c>
      <c r="AR167" s="13" t="s">
        <v>101</v>
      </c>
      <c r="AS167" s="13">
        <v>2E-3</v>
      </c>
      <c r="AT167" s="13">
        <v>4.2999999999999997E-2</v>
      </c>
      <c r="AU167" s="13">
        <v>1E-3</v>
      </c>
      <c r="AV167" s="13" t="s">
        <v>101</v>
      </c>
      <c r="AW167" s="13">
        <v>2E-3</v>
      </c>
      <c r="AX167" s="13" t="s">
        <v>101</v>
      </c>
      <c r="AY167" s="13">
        <v>2E-3</v>
      </c>
      <c r="AZ167" s="13" t="s">
        <v>101</v>
      </c>
      <c r="BA167" s="13">
        <v>3.0000000000000001E-3</v>
      </c>
      <c r="BB167" s="13" t="s">
        <v>101</v>
      </c>
      <c r="BC167" s="13">
        <v>2E-3</v>
      </c>
      <c r="BD167" s="13" t="s">
        <v>101</v>
      </c>
      <c r="BE167" s="13">
        <v>2E-3</v>
      </c>
      <c r="BF167" s="13" t="s">
        <v>101</v>
      </c>
      <c r="BG167" s="13">
        <v>2E-3</v>
      </c>
      <c r="BH167" s="13" t="s">
        <v>101</v>
      </c>
      <c r="BI167" s="13">
        <v>2E-3</v>
      </c>
      <c r="BJ167" s="13" t="s">
        <v>101</v>
      </c>
      <c r="BK167" s="13">
        <v>0.01</v>
      </c>
      <c r="BL167" s="13" t="s">
        <v>101</v>
      </c>
      <c r="BM167" s="13">
        <v>2E-3</v>
      </c>
      <c r="BN167" s="13" t="s">
        <v>101</v>
      </c>
      <c r="BO167" s="13">
        <v>4.0000000000000001E-3</v>
      </c>
      <c r="BP167" s="13" t="s">
        <v>101</v>
      </c>
      <c r="BQ167" s="13">
        <v>7.0000000000000001E-3</v>
      </c>
      <c r="BR167" s="13" t="s">
        <v>101</v>
      </c>
      <c r="BS167" s="13">
        <v>1.7999999999999999E-2</v>
      </c>
      <c r="BT167" s="13">
        <v>0.19600000000000001</v>
      </c>
      <c r="BU167" s="13">
        <v>8.1000000000000003E-2</v>
      </c>
      <c r="BV167" s="13" t="s">
        <v>101</v>
      </c>
      <c r="BW167" s="13">
        <v>0.38200000000000001</v>
      </c>
      <c r="BX167" s="13" t="s">
        <v>101</v>
      </c>
      <c r="BY167" s="13">
        <v>7.9000000000000001E-2</v>
      </c>
      <c r="BZ167" s="13" t="s">
        <v>101</v>
      </c>
      <c r="CA167" s="13">
        <v>0.248</v>
      </c>
      <c r="CB167" s="13" t="s">
        <v>101</v>
      </c>
      <c r="CC167" s="13">
        <v>0.45500000000000002</v>
      </c>
      <c r="CD167" s="13">
        <v>5.4189999999999996</v>
      </c>
      <c r="CE167" s="13">
        <v>0.18</v>
      </c>
      <c r="CF167" s="13">
        <v>1.5289999999999999</v>
      </c>
      <c r="CG167" s="13">
        <v>8.4000000000000005E-2</v>
      </c>
      <c r="CH167" s="13">
        <v>10.004</v>
      </c>
      <c r="CI167" s="13">
        <v>0.63700000000000001</v>
      </c>
      <c r="CJ167" s="13" t="s">
        <v>101</v>
      </c>
      <c r="CK167" s="13">
        <v>9.9000000000000005E-2</v>
      </c>
      <c r="CL167" s="13">
        <v>22.616</v>
      </c>
      <c r="CM167" s="13">
        <v>0.51200000000000001</v>
      </c>
      <c r="CN167" s="13">
        <v>0.56899999999999995</v>
      </c>
      <c r="CO167" s="13">
        <v>3.5999999999999997E-2</v>
      </c>
      <c r="CP167" s="13">
        <v>8.5000000000000006E-2</v>
      </c>
      <c r="CQ167" s="13">
        <v>2.3E-2</v>
      </c>
      <c r="CR167" s="13" t="s">
        <v>101</v>
      </c>
      <c r="CS167" s="13">
        <v>1.24</v>
      </c>
      <c r="CT167" s="13">
        <f t="shared" si="4"/>
        <v>99.956999999999994</v>
      </c>
      <c r="CU167" s="1804"/>
    </row>
    <row r="168" spans="1:99" s="11" customFormat="1" x14ac:dyDescent="0.2">
      <c r="A168" s="710">
        <v>4</v>
      </c>
      <c r="B168" s="19">
        <v>2394</v>
      </c>
      <c r="C168" s="404">
        <v>44970</v>
      </c>
      <c r="D168" s="548">
        <v>0.43055555555555558</v>
      </c>
      <c r="E168" s="11" t="s">
        <v>95</v>
      </c>
      <c r="F168" s="11">
        <v>60</v>
      </c>
      <c r="G168" s="11" t="s">
        <v>96</v>
      </c>
      <c r="H168" s="11" t="s">
        <v>97</v>
      </c>
      <c r="I168" s="197" t="s">
        <v>98</v>
      </c>
      <c r="J168" s="197" t="s">
        <v>495</v>
      </c>
      <c r="K168" s="197" t="s">
        <v>182</v>
      </c>
      <c r="L168" s="197" t="s">
        <v>125</v>
      </c>
      <c r="M168" s="197" t="s">
        <v>181</v>
      </c>
      <c r="N168" s="197" t="s">
        <v>1488</v>
      </c>
      <c r="O168" s="197" t="s">
        <v>100</v>
      </c>
      <c r="P168" s="11" t="s">
        <v>101</v>
      </c>
      <c r="Q168" s="11">
        <v>5.7000000000000002E-2</v>
      </c>
      <c r="R168" s="11">
        <v>5.0999999999999997E-2</v>
      </c>
      <c r="S168" s="11">
        <v>3.1E-2</v>
      </c>
      <c r="T168" s="11" t="s">
        <v>101</v>
      </c>
      <c r="U168" s="11">
        <v>3.4000000000000002E-2</v>
      </c>
      <c r="V168" s="11" t="s">
        <v>101</v>
      </c>
      <c r="W168" s="11">
        <v>4.3999999999999997E-2</v>
      </c>
      <c r="X168" s="11">
        <v>6.2E-2</v>
      </c>
      <c r="Y168" s="11">
        <v>1.4999999999999999E-2</v>
      </c>
      <c r="Z168" s="11" t="s">
        <v>101</v>
      </c>
      <c r="AA168" s="11">
        <v>7.0000000000000001E-3</v>
      </c>
      <c r="AB168" s="11" t="s">
        <v>101</v>
      </c>
      <c r="AC168" s="11">
        <v>6.0000000000000001E-3</v>
      </c>
      <c r="AD168" s="11" t="s">
        <v>101</v>
      </c>
      <c r="AE168" s="11">
        <v>3.0000000000000001E-3</v>
      </c>
      <c r="AF168" s="11" t="s">
        <v>101</v>
      </c>
      <c r="AG168" s="11">
        <v>2E-3</v>
      </c>
      <c r="AH168" s="11">
        <v>58.216999999999999</v>
      </c>
      <c r="AI168" s="11">
        <v>0.41399999999999998</v>
      </c>
      <c r="AJ168" s="11" t="s">
        <v>101</v>
      </c>
      <c r="AK168" s="11">
        <v>2E-3</v>
      </c>
      <c r="AL168" s="11" t="s">
        <v>101</v>
      </c>
      <c r="AM168" s="11">
        <v>2E-3</v>
      </c>
      <c r="AN168" s="11" t="s">
        <v>101</v>
      </c>
      <c r="AO168" s="11">
        <v>2E-3</v>
      </c>
      <c r="AP168" s="11" t="s">
        <v>101</v>
      </c>
      <c r="AQ168" s="11">
        <v>2E-3</v>
      </c>
      <c r="AR168" s="11" t="s">
        <v>101</v>
      </c>
      <c r="AS168" s="11">
        <v>2E-3</v>
      </c>
      <c r="AT168" s="11">
        <v>4.5999999999999999E-2</v>
      </c>
      <c r="AU168" s="11">
        <v>1E-3</v>
      </c>
      <c r="AV168" s="11" t="s">
        <v>101</v>
      </c>
      <c r="AW168" s="11">
        <v>2E-3</v>
      </c>
      <c r="AX168" s="11" t="s">
        <v>101</v>
      </c>
      <c r="AY168" s="11">
        <v>2E-3</v>
      </c>
      <c r="AZ168" s="11" t="s">
        <v>101</v>
      </c>
      <c r="BA168" s="11">
        <v>3.0000000000000001E-3</v>
      </c>
      <c r="BB168" s="11" t="s">
        <v>101</v>
      </c>
      <c r="BC168" s="11">
        <v>2E-3</v>
      </c>
      <c r="BD168" s="11" t="s">
        <v>101</v>
      </c>
      <c r="BE168" s="11">
        <v>2E-3</v>
      </c>
      <c r="BF168" s="11" t="s">
        <v>101</v>
      </c>
      <c r="BG168" s="11">
        <v>2E-3</v>
      </c>
      <c r="BH168" s="11" t="s">
        <v>101</v>
      </c>
      <c r="BI168" s="11">
        <v>2E-3</v>
      </c>
      <c r="BJ168" s="11" t="s">
        <v>101</v>
      </c>
      <c r="BK168" s="11">
        <v>8.0000000000000002E-3</v>
      </c>
      <c r="BL168" s="11" t="s">
        <v>101</v>
      </c>
      <c r="BM168" s="11">
        <v>2E-3</v>
      </c>
      <c r="BN168" s="11" t="s">
        <v>101</v>
      </c>
      <c r="BO168" s="11">
        <v>4.0000000000000001E-3</v>
      </c>
      <c r="BP168" s="11" t="s">
        <v>101</v>
      </c>
      <c r="BQ168" s="11">
        <v>7.0000000000000001E-3</v>
      </c>
      <c r="BR168" s="11" t="s">
        <v>101</v>
      </c>
      <c r="BS168" s="11">
        <v>1.7000000000000001E-2</v>
      </c>
      <c r="BT168" s="11">
        <v>0.188</v>
      </c>
      <c r="BU168" s="11">
        <v>7.5999999999999998E-2</v>
      </c>
      <c r="BV168" s="11" t="s">
        <v>101</v>
      </c>
      <c r="BW168" s="11">
        <v>0.35899999999999999</v>
      </c>
      <c r="BX168" s="11" t="s">
        <v>101</v>
      </c>
      <c r="BY168" s="11">
        <v>8.3000000000000004E-2</v>
      </c>
      <c r="BZ168" s="11" t="s">
        <v>101</v>
      </c>
      <c r="CA168" s="11">
        <v>0.26300000000000001</v>
      </c>
      <c r="CB168" s="11" t="s">
        <v>101</v>
      </c>
      <c r="CC168" s="11">
        <v>0.57399999999999995</v>
      </c>
      <c r="CD168" s="11">
        <v>4.5279999999999996</v>
      </c>
      <c r="CE168" s="11">
        <v>0.17599999999999999</v>
      </c>
      <c r="CF168" s="11">
        <v>1.379</v>
      </c>
      <c r="CG168" s="11">
        <v>8.8999999999999996E-2</v>
      </c>
      <c r="CH168" s="11">
        <v>10.14</v>
      </c>
      <c r="CI168" s="11">
        <v>0.82</v>
      </c>
      <c r="CJ168" s="11">
        <v>0.48499999999999999</v>
      </c>
      <c r="CK168" s="11">
        <v>0.10299999999999999</v>
      </c>
      <c r="CL168" s="11">
        <v>24.783000000000001</v>
      </c>
      <c r="CM168" s="11">
        <v>0.63400000000000001</v>
      </c>
      <c r="CN168" s="11" t="s">
        <v>101</v>
      </c>
      <c r="CO168" s="11">
        <v>4.2999999999999997E-2</v>
      </c>
      <c r="CP168" s="11">
        <v>5.1999999999999998E-2</v>
      </c>
      <c r="CQ168" s="11">
        <v>2.8000000000000001E-2</v>
      </c>
      <c r="CR168" s="11" t="s">
        <v>101</v>
      </c>
      <c r="CS168" s="11">
        <v>1.5049999999999999</v>
      </c>
      <c r="CT168" s="11">
        <f t="shared" si="4"/>
        <v>99.931000000000012</v>
      </c>
      <c r="CU168" s="1804"/>
    </row>
    <row r="169" spans="1:99" x14ac:dyDescent="0.2">
      <c r="A169" s="694">
        <v>4</v>
      </c>
      <c r="B169" s="14">
        <v>2395</v>
      </c>
      <c r="C169" s="203">
        <v>44970</v>
      </c>
      <c r="D169" s="549">
        <v>0.43333333333333335</v>
      </c>
      <c r="E169" t="s">
        <v>95</v>
      </c>
      <c r="F169">
        <v>60</v>
      </c>
      <c r="G169" t="s">
        <v>96</v>
      </c>
      <c r="H169" t="s">
        <v>97</v>
      </c>
      <c r="I169" s="194" t="s">
        <v>98</v>
      </c>
      <c r="J169" s="194" t="s">
        <v>496</v>
      </c>
      <c r="K169" s="194" t="s">
        <v>182</v>
      </c>
      <c r="L169" s="194" t="s">
        <v>125</v>
      </c>
      <c r="M169" s="194" t="s">
        <v>181</v>
      </c>
      <c r="N169" s="194" t="s">
        <v>1488</v>
      </c>
      <c r="O169" s="194" t="s">
        <v>100</v>
      </c>
      <c r="P169" t="s">
        <v>101</v>
      </c>
      <c r="Q169">
        <v>8.6999999999999994E-2</v>
      </c>
      <c r="R169" t="s">
        <v>101</v>
      </c>
      <c r="S169">
        <v>6.5000000000000002E-2</v>
      </c>
      <c r="T169" t="s">
        <v>101</v>
      </c>
      <c r="U169">
        <v>4.9000000000000002E-2</v>
      </c>
      <c r="V169" t="s">
        <v>101</v>
      </c>
      <c r="W169">
        <v>4.4999999999999998E-2</v>
      </c>
      <c r="X169">
        <v>5.6000000000000001E-2</v>
      </c>
      <c r="Y169">
        <v>1.4E-2</v>
      </c>
      <c r="Z169" t="s">
        <v>101</v>
      </c>
      <c r="AA169">
        <v>5.0000000000000001E-3</v>
      </c>
      <c r="AB169" t="s">
        <v>101</v>
      </c>
      <c r="AC169">
        <v>5.0000000000000001E-3</v>
      </c>
      <c r="AD169" t="s">
        <v>101</v>
      </c>
      <c r="AE169">
        <v>3.0000000000000001E-3</v>
      </c>
      <c r="AF169" t="s">
        <v>101</v>
      </c>
      <c r="AG169">
        <v>2E-3</v>
      </c>
      <c r="AH169">
        <v>59.978999999999999</v>
      </c>
      <c r="AI169">
        <v>0.42499999999999999</v>
      </c>
      <c r="AJ169">
        <v>2E-3</v>
      </c>
      <c r="AK169">
        <v>1E-3</v>
      </c>
      <c r="AL169" t="s">
        <v>101</v>
      </c>
      <c r="AM169">
        <v>2E-3</v>
      </c>
      <c r="AN169" t="s">
        <v>101</v>
      </c>
      <c r="AO169">
        <v>2E-3</v>
      </c>
      <c r="AP169" t="s">
        <v>101</v>
      </c>
      <c r="AQ169">
        <v>2E-3</v>
      </c>
      <c r="AR169" t="s">
        <v>101</v>
      </c>
      <c r="AS169">
        <v>2E-3</v>
      </c>
      <c r="AT169">
        <v>4.5999999999999999E-2</v>
      </c>
      <c r="AU169">
        <v>1E-3</v>
      </c>
      <c r="AV169" t="s">
        <v>101</v>
      </c>
      <c r="AW169">
        <v>2E-3</v>
      </c>
      <c r="AX169" t="s">
        <v>101</v>
      </c>
      <c r="AY169">
        <v>2E-3</v>
      </c>
      <c r="AZ169" t="s">
        <v>101</v>
      </c>
      <c r="BA169">
        <v>4.0000000000000001E-3</v>
      </c>
      <c r="BB169" t="s">
        <v>101</v>
      </c>
      <c r="BC169">
        <v>2E-3</v>
      </c>
      <c r="BD169" t="s">
        <v>101</v>
      </c>
      <c r="BE169">
        <v>2E-3</v>
      </c>
      <c r="BF169" t="s">
        <v>101</v>
      </c>
      <c r="BG169">
        <v>2E-3</v>
      </c>
      <c r="BH169" t="s">
        <v>101</v>
      </c>
      <c r="BI169">
        <v>2E-3</v>
      </c>
      <c r="BJ169" t="s">
        <v>101</v>
      </c>
      <c r="BK169">
        <v>8.9999999999999993E-3</v>
      </c>
      <c r="BL169" t="s">
        <v>101</v>
      </c>
      <c r="BM169">
        <v>2E-3</v>
      </c>
      <c r="BN169" t="s">
        <v>101</v>
      </c>
      <c r="BO169">
        <v>4.0000000000000001E-3</v>
      </c>
      <c r="BP169" t="s">
        <v>101</v>
      </c>
      <c r="BQ169">
        <v>7.0000000000000001E-3</v>
      </c>
      <c r="BR169" t="s">
        <v>101</v>
      </c>
      <c r="BS169">
        <v>1.9E-2</v>
      </c>
      <c r="BT169">
        <v>0.22</v>
      </c>
      <c r="BU169">
        <v>8.4000000000000005E-2</v>
      </c>
      <c r="BV169" t="s">
        <v>101</v>
      </c>
      <c r="BW169">
        <v>0.39900000000000002</v>
      </c>
      <c r="BX169" t="s">
        <v>101</v>
      </c>
      <c r="BY169">
        <v>0.10100000000000001</v>
      </c>
      <c r="BZ169" t="s">
        <v>101</v>
      </c>
      <c r="CA169">
        <v>0.317</v>
      </c>
      <c r="CB169" t="s">
        <v>101</v>
      </c>
      <c r="CC169">
        <v>0.57099999999999995</v>
      </c>
      <c r="CD169">
        <v>5.0209999999999999</v>
      </c>
      <c r="CE169">
        <v>0.20200000000000001</v>
      </c>
      <c r="CF169">
        <v>1.054</v>
      </c>
      <c r="CG169">
        <v>9.4E-2</v>
      </c>
      <c r="CH169">
        <v>9.6750000000000007</v>
      </c>
      <c r="CI169">
        <v>0.61099999999999999</v>
      </c>
      <c r="CJ169" t="s">
        <v>101</v>
      </c>
      <c r="CK169">
        <v>9.5000000000000001E-2</v>
      </c>
      <c r="CL169">
        <v>23.678999999999998</v>
      </c>
      <c r="CM169">
        <v>0.57799999999999996</v>
      </c>
      <c r="CN169" t="s">
        <v>101</v>
      </c>
      <c r="CO169">
        <v>0.03</v>
      </c>
      <c r="CP169">
        <v>0.248</v>
      </c>
      <c r="CQ169">
        <v>3.1E-2</v>
      </c>
      <c r="CR169" t="s">
        <v>101</v>
      </c>
      <c r="CS169">
        <v>0.96</v>
      </c>
      <c r="CT169">
        <f t="shared" si="4"/>
        <v>99.98</v>
      </c>
      <c r="CU169" s="1804"/>
    </row>
    <row r="170" spans="1:99" s="195" customFormat="1" x14ac:dyDescent="0.2">
      <c r="A170" s="708">
        <v>4</v>
      </c>
      <c r="B170" s="199">
        <v>2396</v>
      </c>
      <c r="C170" s="405">
        <v>44970</v>
      </c>
      <c r="D170" s="550">
        <v>0.43611111111111112</v>
      </c>
      <c r="E170" s="195" t="s">
        <v>95</v>
      </c>
      <c r="F170" s="195">
        <v>60</v>
      </c>
      <c r="G170" s="195" t="s">
        <v>96</v>
      </c>
      <c r="H170" s="195" t="s">
        <v>97</v>
      </c>
      <c r="I170" s="196" t="s">
        <v>98</v>
      </c>
      <c r="J170" s="196" t="s">
        <v>497</v>
      </c>
      <c r="K170" s="196" t="s">
        <v>182</v>
      </c>
      <c r="L170" s="196" t="s">
        <v>125</v>
      </c>
      <c r="M170" s="196" t="s">
        <v>181</v>
      </c>
      <c r="N170" s="196" t="s">
        <v>1488</v>
      </c>
      <c r="O170" s="196" t="s">
        <v>100</v>
      </c>
      <c r="P170" s="195">
        <v>6.6000000000000003E-2</v>
      </c>
      <c r="Q170" s="195">
        <v>3.7999999999999999E-2</v>
      </c>
      <c r="R170" s="195">
        <v>4.9000000000000002E-2</v>
      </c>
      <c r="S170" s="195">
        <v>0.03</v>
      </c>
      <c r="T170" s="195" t="s">
        <v>101</v>
      </c>
      <c r="U170" s="195">
        <v>3.3000000000000002E-2</v>
      </c>
      <c r="V170" s="195" t="s">
        <v>101</v>
      </c>
      <c r="W170" s="195">
        <v>0.03</v>
      </c>
      <c r="X170" s="195">
        <v>5.8000000000000003E-2</v>
      </c>
      <c r="Y170" s="195">
        <v>1.4999999999999999E-2</v>
      </c>
      <c r="Z170" s="195" t="s">
        <v>101</v>
      </c>
      <c r="AA170" s="195">
        <v>6.0000000000000001E-3</v>
      </c>
      <c r="AB170" s="195" t="s">
        <v>101</v>
      </c>
      <c r="AC170" s="195">
        <v>6.0000000000000001E-3</v>
      </c>
      <c r="AD170" s="195" t="s">
        <v>101</v>
      </c>
      <c r="AE170" s="195">
        <v>3.0000000000000001E-3</v>
      </c>
      <c r="AF170" s="195" t="s">
        <v>101</v>
      </c>
      <c r="AG170" s="195">
        <v>2E-3</v>
      </c>
      <c r="AH170" s="195">
        <v>61.066000000000003</v>
      </c>
      <c r="AI170" s="195">
        <v>0.39400000000000002</v>
      </c>
      <c r="AJ170" s="195" t="s">
        <v>101</v>
      </c>
      <c r="AK170" s="195">
        <v>2E-3</v>
      </c>
      <c r="AL170" s="195" t="s">
        <v>101</v>
      </c>
      <c r="AM170" s="195">
        <v>2E-3</v>
      </c>
      <c r="AN170" s="195" t="s">
        <v>101</v>
      </c>
      <c r="AO170" s="195">
        <v>2E-3</v>
      </c>
      <c r="AP170" s="195" t="s">
        <v>101</v>
      </c>
      <c r="AQ170" s="195">
        <v>2E-3</v>
      </c>
      <c r="AR170" s="195" t="s">
        <v>101</v>
      </c>
      <c r="AS170" s="195">
        <v>2E-3</v>
      </c>
      <c r="AT170" s="195">
        <v>4.5999999999999999E-2</v>
      </c>
      <c r="AU170" s="195">
        <v>1E-3</v>
      </c>
      <c r="AV170" s="195" t="s">
        <v>101</v>
      </c>
      <c r="AW170" s="195">
        <v>2E-3</v>
      </c>
      <c r="AX170" s="195" t="s">
        <v>101</v>
      </c>
      <c r="AY170" s="195">
        <v>2E-3</v>
      </c>
      <c r="AZ170" s="195" t="s">
        <v>101</v>
      </c>
      <c r="BA170" s="195">
        <v>4.0000000000000001E-3</v>
      </c>
      <c r="BB170" s="195" t="s">
        <v>101</v>
      </c>
      <c r="BC170" s="195">
        <v>2E-3</v>
      </c>
      <c r="BD170" s="195" t="s">
        <v>101</v>
      </c>
      <c r="BE170" s="195">
        <v>2E-3</v>
      </c>
      <c r="BF170" s="195" t="s">
        <v>101</v>
      </c>
      <c r="BG170" s="195">
        <v>2E-3</v>
      </c>
      <c r="BH170" s="195" t="s">
        <v>101</v>
      </c>
      <c r="BI170" s="195">
        <v>2E-3</v>
      </c>
      <c r="BJ170" s="195" t="s">
        <v>101</v>
      </c>
      <c r="BK170" s="195">
        <v>8.0000000000000002E-3</v>
      </c>
      <c r="BL170" s="195" t="s">
        <v>101</v>
      </c>
      <c r="BM170" s="195">
        <v>2E-3</v>
      </c>
      <c r="BN170" s="195" t="s">
        <v>101</v>
      </c>
      <c r="BO170" s="195">
        <v>4.0000000000000001E-3</v>
      </c>
      <c r="BP170" s="195" t="s">
        <v>101</v>
      </c>
      <c r="BQ170" s="195">
        <v>7.0000000000000001E-3</v>
      </c>
      <c r="BR170" s="195" t="s">
        <v>101</v>
      </c>
      <c r="BS170" s="195">
        <v>1.7999999999999999E-2</v>
      </c>
      <c r="BT170" s="195">
        <v>0.23200000000000001</v>
      </c>
      <c r="BU170" s="195">
        <v>7.9000000000000001E-2</v>
      </c>
      <c r="BV170" s="195" t="s">
        <v>101</v>
      </c>
      <c r="BW170" s="195">
        <v>0.42799999999999999</v>
      </c>
      <c r="BX170" s="195" t="s">
        <v>101</v>
      </c>
      <c r="BY170" s="195">
        <v>0.104</v>
      </c>
      <c r="BZ170" s="195" t="s">
        <v>101</v>
      </c>
      <c r="CA170" s="195">
        <v>0.33500000000000002</v>
      </c>
      <c r="CB170" s="195" t="s">
        <v>101</v>
      </c>
      <c r="CC170" s="195">
        <v>0.51600000000000001</v>
      </c>
      <c r="CD170" s="195">
        <v>4.74</v>
      </c>
      <c r="CE170" s="195">
        <v>0.187</v>
      </c>
      <c r="CF170" s="195">
        <v>1.0780000000000001</v>
      </c>
      <c r="CG170" s="195">
        <v>9.0999999999999998E-2</v>
      </c>
      <c r="CH170" s="195">
        <v>9.1869999999999994</v>
      </c>
      <c r="CI170" s="195">
        <v>0.60799999999999998</v>
      </c>
      <c r="CJ170" s="195" t="s">
        <v>101</v>
      </c>
      <c r="CK170" s="195">
        <v>9.4E-2</v>
      </c>
      <c r="CL170" s="195">
        <v>23.329000000000001</v>
      </c>
      <c r="CM170" s="195">
        <v>0.56599999999999995</v>
      </c>
      <c r="CN170" s="195">
        <v>7.5999999999999998E-2</v>
      </c>
      <c r="CO170" s="195">
        <v>2.1999999999999999E-2</v>
      </c>
      <c r="CP170" s="195" t="s">
        <v>101</v>
      </c>
      <c r="CQ170" s="195">
        <v>2.5999999999999999E-2</v>
      </c>
      <c r="CR170" s="195" t="s">
        <v>101</v>
      </c>
      <c r="CS170" s="195">
        <v>1.17</v>
      </c>
      <c r="CT170" s="195">
        <f t="shared" si="4"/>
        <v>99.926999999999992</v>
      </c>
      <c r="CU170" s="1804"/>
    </row>
    <row r="171" spans="1:99" x14ac:dyDescent="0.2">
      <c r="A171" s="694">
        <v>4</v>
      </c>
      <c r="B171" s="14">
        <v>2397</v>
      </c>
      <c r="C171" s="203">
        <v>44970</v>
      </c>
      <c r="D171" s="549">
        <v>0.43888888888888888</v>
      </c>
      <c r="E171" t="s">
        <v>95</v>
      </c>
      <c r="F171">
        <v>60</v>
      </c>
      <c r="G171" t="s">
        <v>96</v>
      </c>
      <c r="H171" t="s">
        <v>97</v>
      </c>
      <c r="I171" s="194" t="s">
        <v>98</v>
      </c>
      <c r="J171" s="194" t="s">
        <v>499</v>
      </c>
      <c r="K171" s="194" t="s">
        <v>182</v>
      </c>
      <c r="L171" s="194" t="s">
        <v>125</v>
      </c>
      <c r="M171" s="194" t="s">
        <v>181</v>
      </c>
      <c r="N171" s="194" t="s">
        <v>203</v>
      </c>
      <c r="O171" s="194" t="s">
        <v>100</v>
      </c>
      <c r="P171" t="s">
        <v>101</v>
      </c>
      <c r="Q171">
        <v>5.1999999999999998E-2</v>
      </c>
      <c r="R171" t="s">
        <v>101</v>
      </c>
      <c r="S171">
        <v>6.6000000000000003E-2</v>
      </c>
      <c r="T171" t="s">
        <v>101</v>
      </c>
      <c r="U171">
        <v>4.3999999999999997E-2</v>
      </c>
      <c r="V171" t="s">
        <v>101</v>
      </c>
      <c r="W171">
        <v>2.7E-2</v>
      </c>
      <c r="X171">
        <v>5.0999999999999997E-2</v>
      </c>
      <c r="Y171">
        <v>1.4E-2</v>
      </c>
      <c r="Z171" t="s">
        <v>101</v>
      </c>
      <c r="AA171">
        <v>5.0000000000000001E-3</v>
      </c>
      <c r="AB171" t="s">
        <v>101</v>
      </c>
      <c r="AC171">
        <v>5.0000000000000001E-3</v>
      </c>
      <c r="AD171" t="s">
        <v>101</v>
      </c>
      <c r="AE171">
        <v>3.0000000000000001E-3</v>
      </c>
      <c r="AF171" t="s">
        <v>101</v>
      </c>
      <c r="AG171">
        <v>2E-3</v>
      </c>
      <c r="AH171">
        <v>61.18</v>
      </c>
      <c r="AI171">
        <v>0.42599999999999999</v>
      </c>
      <c r="AJ171" t="s">
        <v>101</v>
      </c>
      <c r="AK171">
        <v>2E-3</v>
      </c>
      <c r="AL171" t="s">
        <v>101</v>
      </c>
      <c r="AM171">
        <v>2E-3</v>
      </c>
      <c r="AN171" t="s">
        <v>101</v>
      </c>
      <c r="AO171">
        <v>3.0000000000000001E-3</v>
      </c>
      <c r="AP171" t="s">
        <v>101</v>
      </c>
      <c r="AQ171">
        <v>2E-3</v>
      </c>
      <c r="AR171" t="s">
        <v>101</v>
      </c>
      <c r="AS171">
        <v>2E-3</v>
      </c>
      <c r="AT171">
        <v>4.5999999999999999E-2</v>
      </c>
      <c r="AU171">
        <v>1E-3</v>
      </c>
      <c r="AV171" t="s">
        <v>101</v>
      </c>
      <c r="AW171">
        <v>2E-3</v>
      </c>
      <c r="AX171" t="s">
        <v>101</v>
      </c>
      <c r="AY171">
        <v>2E-3</v>
      </c>
      <c r="AZ171" t="s">
        <v>101</v>
      </c>
      <c r="BA171">
        <v>3.0000000000000001E-3</v>
      </c>
      <c r="BB171" t="s">
        <v>101</v>
      </c>
      <c r="BC171">
        <v>2E-3</v>
      </c>
      <c r="BD171" t="s">
        <v>101</v>
      </c>
      <c r="BE171">
        <v>2E-3</v>
      </c>
      <c r="BF171" t="s">
        <v>101</v>
      </c>
      <c r="BG171">
        <v>2E-3</v>
      </c>
      <c r="BH171" t="s">
        <v>101</v>
      </c>
      <c r="BI171">
        <v>2E-3</v>
      </c>
      <c r="BJ171" t="s">
        <v>101</v>
      </c>
      <c r="BK171">
        <v>8.9999999999999993E-3</v>
      </c>
      <c r="BL171" t="s">
        <v>101</v>
      </c>
      <c r="BM171">
        <v>2E-3</v>
      </c>
      <c r="BN171" t="s">
        <v>101</v>
      </c>
      <c r="BO171">
        <v>4.0000000000000001E-3</v>
      </c>
      <c r="BP171" t="s">
        <v>101</v>
      </c>
      <c r="BQ171">
        <v>7.0000000000000001E-3</v>
      </c>
      <c r="BR171" t="s">
        <v>101</v>
      </c>
      <c r="BS171">
        <v>0.02</v>
      </c>
      <c r="BT171">
        <v>0.254</v>
      </c>
      <c r="BU171">
        <v>8.5000000000000006E-2</v>
      </c>
      <c r="BV171" t="s">
        <v>101</v>
      </c>
      <c r="BW171">
        <v>0.40400000000000003</v>
      </c>
      <c r="BX171" t="s">
        <v>101</v>
      </c>
      <c r="BY171">
        <v>0.112</v>
      </c>
      <c r="BZ171" t="s">
        <v>101</v>
      </c>
      <c r="CA171">
        <v>0.34699999999999998</v>
      </c>
      <c r="CB171" t="s">
        <v>101</v>
      </c>
      <c r="CC171">
        <v>0.58199999999999996</v>
      </c>
      <c r="CD171">
        <v>4.33</v>
      </c>
      <c r="CE171">
        <v>0.185</v>
      </c>
      <c r="CF171">
        <v>1.448</v>
      </c>
      <c r="CG171">
        <v>0.105</v>
      </c>
      <c r="CH171">
        <v>9.5350000000000001</v>
      </c>
      <c r="CI171">
        <v>0.57599999999999996</v>
      </c>
      <c r="CJ171" t="s">
        <v>101</v>
      </c>
      <c r="CK171">
        <v>0.122</v>
      </c>
      <c r="CL171">
        <v>22.97</v>
      </c>
      <c r="CM171">
        <v>0.57599999999999996</v>
      </c>
      <c r="CN171">
        <v>7.0000000000000007E-2</v>
      </c>
      <c r="CO171">
        <v>2.1000000000000001E-2</v>
      </c>
      <c r="CP171">
        <v>0.05</v>
      </c>
      <c r="CQ171">
        <v>1.9E-2</v>
      </c>
      <c r="CR171" t="s">
        <v>101</v>
      </c>
      <c r="CS171">
        <v>0.64600000000000002</v>
      </c>
      <c r="CT171">
        <f t="shared" si="4"/>
        <v>99.933999999999983</v>
      </c>
      <c r="CU171" s="1804"/>
    </row>
    <row r="172" spans="1:99" x14ac:dyDescent="0.2">
      <c r="A172" s="694">
        <v>4</v>
      </c>
      <c r="B172" s="14">
        <v>2398</v>
      </c>
      <c r="C172" s="203">
        <v>44970</v>
      </c>
      <c r="D172" s="549">
        <v>0.44166666666666665</v>
      </c>
      <c r="E172" t="s">
        <v>95</v>
      </c>
      <c r="F172">
        <v>60</v>
      </c>
      <c r="G172" t="s">
        <v>96</v>
      </c>
      <c r="H172" t="s">
        <v>97</v>
      </c>
      <c r="I172" s="194" t="s">
        <v>98</v>
      </c>
      <c r="J172" s="194" t="s">
        <v>498</v>
      </c>
      <c r="K172" s="194" t="s">
        <v>182</v>
      </c>
      <c r="L172" s="194" t="s">
        <v>125</v>
      </c>
      <c r="M172" s="194" t="s">
        <v>181</v>
      </c>
      <c r="N172" s="194" t="s">
        <v>203</v>
      </c>
      <c r="O172" s="194" t="s">
        <v>100</v>
      </c>
      <c r="P172" t="s">
        <v>101</v>
      </c>
      <c r="Q172">
        <v>0.05</v>
      </c>
      <c r="R172" t="s">
        <v>101</v>
      </c>
      <c r="S172">
        <v>6.0999999999999999E-2</v>
      </c>
      <c r="T172" t="s">
        <v>101</v>
      </c>
      <c r="U172">
        <v>0.03</v>
      </c>
      <c r="V172" t="s">
        <v>101</v>
      </c>
      <c r="W172">
        <v>4.1000000000000002E-2</v>
      </c>
      <c r="X172">
        <v>4.9000000000000002E-2</v>
      </c>
      <c r="Y172">
        <v>1.2999999999999999E-2</v>
      </c>
      <c r="Z172" t="s">
        <v>101</v>
      </c>
      <c r="AA172">
        <v>5.0000000000000001E-3</v>
      </c>
      <c r="AB172" t="s">
        <v>101</v>
      </c>
      <c r="AC172">
        <v>5.0000000000000001E-3</v>
      </c>
      <c r="AD172" t="s">
        <v>101</v>
      </c>
      <c r="AE172">
        <v>3.0000000000000001E-3</v>
      </c>
      <c r="AF172" t="s">
        <v>101</v>
      </c>
      <c r="AG172">
        <v>2E-3</v>
      </c>
      <c r="AH172">
        <v>61.238</v>
      </c>
      <c r="AI172">
        <v>0.39100000000000001</v>
      </c>
      <c r="AJ172" t="s">
        <v>101</v>
      </c>
      <c r="AK172">
        <v>2E-3</v>
      </c>
      <c r="AL172" t="s">
        <v>101</v>
      </c>
      <c r="AM172">
        <v>2E-3</v>
      </c>
      <c r="AN172" t="s">
        <v>101</v>
      </c>
      <c r="AO172">
        <v>2E-3</v>
      </c>
      <c r="AP172" t="s">
        <v>101</v>
      </c>
      <c r="AQ172">
        <v>2E-3</v>
      </c>
      <c r="AR172" t="s">
        <v>101</v>
      </c>
      <c r="AS172">
        <v>2E-3</v>
      </c>
      <c r="AT172">
        <v>4.4999999999999998E-2</v>
      </c>
      <c r="AU172">
        <v>1E-3</v>
      </c>
      <c r="AV172" t="s">
        <v>101</v>
      </c>
      <c r="AW172">
        <v>2E-3</v>
      </c>
      <c r="AX172" t="s">
        <v>101</v>
      </c>
      <c r="AY172">
        <v>2E-3</v>
      </c>
      <c r="AZ172" t="s">
        <v>101</v>
      </c>
      <c r="BA172">
        <v>3.0000000000000001E-3</v>
      </c>
      <c r="BB172" t="s">
        <v>101</v>
      </c>
      <c r="BC172">
        <v>3.0000000000000001E-3</v>
      </c>
      <c r="BD172" t="s">
        <v>101</v>
      </c>
      <c r="BE172">
        <v>2E-3</v>
      </c>
      <c r="BF172" t="s">
        <v>101</v>
      </c>
      <c r="BG172">
        <v>2E-3</v>
      </c>
      <c r="BH172" t="s">
        <v>101</v>
      </c>
      <c r="BI172">
        <v>2E-3</v>
      </c>
      <c r="BJ172" t="s">
        <v>101</v>
      </c>
      <c r="BK172">
        <v>8.9999999999999993E-3</v>
      </c>
      <c r="BL172" t="s">
        <v>101</v>
      </c>
      <c r="BM172">
        <v>2E-3</v>
      </c>
      <c r="BN172" t="s">
        <v>101</v>
      </c>
      <c r="BO172">
        <v>4.0000000000000001E-3</v>
      </c>
      <c r="BP172" t="s">
        <v>101</v>
      </c>
      <c r="BQ172">
        <v>7.0000000000000001E-3</v>
      </c>
      <c r="BR172" t="s">
        <v>101</v>
      </c>
      <c r="BS172">
        <v>1.7000000000000001E-2</v>
      </c>
      <c r="BT172">
        <v>0.17399999999999999</v>
      </c>
      <c r="BU172">
        <v>7.5999999999999998E-2</v>
      </c>
      <c r="BV172" t="s">
        <v>101</v>
      </c>
      <c r="BW172">
        <v>0.36399999999999999</v>
      </c>
      <c r="BX172" t="s">
        <v>101</v>
      </c>
      <c r="BY172">
        <v>7.6999999999999999E-2</v>
      </c>
      <c r="BZ172" t="s">
        <v>101</v>
      </c>
      <c r="CA172">
        <v>0.23400000000000001</v>
      </c>
      <c r="CB172" t="s">
        <v>101</v>
      </c>
      <c r="CC172">
        <v>0.45</v>
      </c>
      <c r="CD172">
        <v>4.8220000000000001</v>
      </c>
      <c r="CE172">
        <v>0.183</v>
      </c>
      <c r="CF172">
        <v>0.70099999999999996</v>
      </c>
      <c r="CG172">
        <v>7.1999999999999995E-2</v>
      </c>
      <c r="CH172">
        <v>9.5549999999999997</v>
      </c>
      <c r="CI172">
        <v>0.60099999999999998</v>
      </c>
      <c r="CJ172" t="s">
        <v>101</v>
      </c>
      <c r="CK172">
        <v>9.1999999999999998E-2</v>
      </c>
      <c r="CL172">
        <v>23.143000000000001</v>
      </c>
      <c r="CM172">
        <v>0.53200000000000003</v>
      </c>
      <c r="CN172">
        <v>0.10299999999999999</v>
      </c>
      <c r="CO172">
        <v>2.3E-2</v>
      </c>
      <c r="CP172">
        <v>0.10100000000000001</v>
      </c>
      <c r="CQ172">
        <v>2.3E-2</v>
      </c>
      <c r="CR172" t="s">
        <v>101</v>
      </c>
      <c r="CS172">
        <v>1.01</v>
      </c>
      <c r="CT172">
        <f t="shared" si="4"/>
        <v>99.930999999999997</v>
      </c>
      <c r="CU172" s="1804"/>
    </row>
    <row r="173" spans="1:99" s="13" customFormat="1" ht="15" thickBot="1" x14ac:dyDescent="0.25">
      <c r="A173" s="709">
        <v>4</v>
      </c>
      <c r="B173" s="16">
        <v>2399</v>
      </c>
      <c r="C173" s="407">
        <v>44970</v>
      </c>
      <c r="D173" s="552">
        <v>0.44444444444444442</v>
      </c>
      <c r="E173" s="13" t="s">
        <v>95</v>
      </c>
      <c r="F173" s="13">
        <v>60</v>
      </c>
      <c r="G173" s="13" t="s">
        <v>96</v>
      </c>
      <c r="H173" s="13" t="s">
        <v>97</v>
      </c>
      <c r="I173" s="200" t="s">
        <v>98</v>
      </c>
      <c r="J173" s="200" t="s">
        <v>500</v>
      </c>
      <c r="K173" s="200" t="s">
        <v>182</v>
      </c>
      <c r="L173" s="200" t="s">
        <v>125</v>
      </c>
      <c r="M173" s="200" t="s">
        <v>181</v>
      </c>
      <c r="N173" s="200" t="s">
        <v>203</v>
      </c>
      <c r="O173" s="200" t="s">
        <v>100</v>
      </c>
      <c r="P173" s="13" t="s">
        <v>101</v>
      </c>
      <c r="Q173" s="13">
        <v>5.3999999999999999E-2</v>
      </c>
      <c r="R173" s="13">
        <v>4.8000000000000001E-2</v>
      </c>
      <c r="S173" s="13">
        <v>2.9000000000000001E-2</v>
      </c>
      <c r="T173" s="13" t="s">
        <v>101</v>
      </c>
      <c r="U173" s="13">
        <v>3.2000000000000001E-2</v>
      </c>
      <c r="V173" s="13" t="s">
        <v>101</v>
      </c>
      <c r="W173" s="13">
        <v>2.9000000000000001E-2</v>
      </c>
      <c r="X173" s="13">
        <v>5.1999999999999998E-2</v>
      </c>
      <c r="Y173" s="13">
        <v>1.4E-2</v>
      </c>
      <c r="Z173" s="13" t="s">
        <v>101</v>
      </c>
      <c r="AA173" s="13">
        <v>7.0000000000000001E-3</v>
      </c>
      <c r="AB173" s="13" t="s">
        <v>101</v>
      </c>
      <c r="AC173" s="13">
        <v>8.0000000000000002E-3</v>
      </c>
      <c r="AD173" s="13" t="s">
        <v>101</v>
      </c>
      <c r="AE173" s="13">
        <v>3.0000000000000001E-3</v>
      </c>
      <c r="AF173" s="13" t="s">
        <v>101</v>
      </c>
      <c r="AG173" s="13">
        <v>3.0000000000000001E-3</v>
      </c>
      <c r="AH173" s="13">
        <v>63.100999999999999</v>
      </c>
      <c r="AI173" s="13">
        <v>0.37</v>
      </c>
      <c r="AJ173" s="13" t="s">
        <v>101</v>
      </c>
      <c r="AK173" s="13">
        <v>2E-3</v>
      </c>
      <c r="AL173" s="13" t="s">
        <v>101</v>
      </c>
      <c r="AM173" s="13">
        <v>2E-3</v>
      </c>
      <c r="AN173" s="13" t="s">
        <v>101</v>
      </c>
      <c r="AO173" s="13">
        <v>2E-3</v>
      </c>
      <c r="AP173" s="13" t="s">
        <v>101</v>
      </c>
      <c r="AQ173" s="13">
        <v>2E-3</v>
      </c>
      <c r="AR173" s="13" t="s">
        <v>101</v>
      </c>
      <c r="AS173" s="13">
        <v>2E-3</v>
      </c>
      <c r="AT173" s="13">
        <v>4.7E-2</v>
      </c>
      <c r="AU173" s="13">
        <v>1E-3</v>
      </c>
      <c r="AV173" s="13" t="s">
        <v>101</v>
      </c>
      <c r="AW173" s="13">
        <v>2E-3</v>
      </c>
      <c r="AX173" s="13" t="s">
        <v>101</v>
      </c>
      <c r="AY173" s="13">
        <v>2E-3</v>
      </c>
      <c r="AZ173" s="13" t="s">
        <v>101</v>
      </c>
      <c r="BA173" s="13">
        <v>3.0000000000000001E-3</v>
      </c>
      <c r="BB173" s="13" t="s">
        <v>101</v>
      </c>
      <c r="BC173" s="13">
        <v>2E-3</v>
      </c>
      <c r="BD173" s="13" t="s">
        <v>101</v>
      </c>
      <c r="BE173" s="13">
        <v>2E-3</v>
      </c>
      <c r="BF173" s="13" t="s">
        <v>101</v>
      </c>
      <c r="BG173" s="13">
        <v>2E-3</v>
      </c>
      <c r="BH173" s="13" t="s">
        <v>101</v>
      </c>
      <c r="BI173" s="13">
        <v>2E-3</v>
      </c>
      <c r="BJ173" s="13" t="s">
        <v>101</v>
      </c>
      <c r="BK173" s="13">
        <v>1.4E-2</v>
      </c>
      <c r="BL173" s="13" t="s">
        <v>101</v>
      </c>
      <c r="BM173" s="13">
        <v>2E-3</v>
      </c>
      <c r="BN173" s="13" t="s">
        <v>101</v>
      </c>
      <c r="BO173" s="13">
        <v>4.0000000000000001E-3</v>
      </c>
      <c r="BP173" s="13" t="s">
        <v>101</v>
      </c>
      <c r="BQ173" s="13">
        <v>7.0000000000000001E-3</v>
      </c>
      <c r="BR173" s="13" t="s">
        <v>101</v>
      </c>
      <c r="BS173" s="13">
        <v>1.7000000000000001E-2</v>
      </c>
      <c r="BT173" s="13">
        <v>0.16200000000000001</v>
      </c>
      <c r="BU173" s="13">
        <v>7.4999999999999997E-2</v>
      </c>
      <c r="BV173" s="13" t="s">
        <v>101</v>
      </c>
      <c r="BW173" s="13">
        <v>0.35399999999999998</v>
      </c>
      <c r="BX173" s="13" t="s">
        <v>101</v>
      </c>
      <c r="BY173" s="13">
        <v>9.0999999999999998E-2</v>
      </c>
      <c r="BZ173" s="13" t="s">
        <v>101</v>
      </c>
      <c r="CA173" s="13">
        <v>0.28499999999999998</v>
      </c>
      <c r="CB173" s="13" t="s">
        <v>101</v>
      </c>
      <c r="CC173" s="13">
        <v>0.51500000000000001</v>
      </c>
      <c r="CD173" s="13">
        <v>4.1890000000000001</v>
      </c>
      <c r="CE173" s="13">
        <v>0.17</v>
      </c>
      <c r="CF173" s="13">
        <v>0.76400000000000001</v>
      </c>
      <c r="CG173" s="13">
        <v>8.1000000000000003E-2</v>
      </c>
      <c r="CH173" s="13">
        <v>9.1950000000000003</v>
      </c>
      <c r="CI173" s="13">
        <v>0.67800000000000005</v>
      </c>
      <c r="CJ173" s="13" t="s">
        <v>101</v>
      </c>
      <c r="CK173" s="13">
        <v>0.11700000000000001</v>
      </c>
      <c r="CL173" s="13">
        <v>22.184000000000001</v>
      </c>
      <c r="CM173" s="13">
        <v>0.57599999999999996</v>
      </c>
      <c r="CN173" s="13">
        <v>0.11899999999999999</v>
      </c>
      <c r="CO173" s="13">
        <v>2.5999999999999999E-2</v>
      </c>
      <c r="CP173" s="13">
        <v>4.4999999999999998E-2</v>
      </c>
      <c r="CQ173" s="13">
        <v>2.1999999999999999E-2</v>
      </c>
      <c r="CR173" s="13" t="s">
        <v>101</v>
      </c>
      <c r="CS173" s="13">
        <v>1.302</v>
      </c>
      <c r="CT173" s="13">
        <f t="shared" si="4"/>
        <v>99.905999999999992</v>
      </c>
      <c r="CU173" s="1804"/>
    </row>
    <row r="174" spans="1:99" s="11" customFormat="1" x14ac:dyDescent="0.2">
      <c r="A174" s="710">
        <v>4</v>
      </c>
      <c r="B174" s="19">
        <v>2426</v>
      </c>
      <c r="C174" s="404">
        <v>44970</v>
      </c>
      <c r="D174" s="548">
        <v>0.71666666666666667</v>
      </c>
      <c r="E174" s="11" t="s">
        <v>95</v>
      </c>
      <c r="F174" s="11">
        <v>60</v>
      </c>
      <c r="G174" s="11" t="s">
        <v>96</v>
      </c>
      <c r="H174" s="11" t="s">
        <v>97</v>
      </c>
      <c r="I174" s="197" t="s">
        <v>98</v>
      </c>
      <c r="J174" s="197" t="s">
        <v>522</v>
      </c>
      <c r="K174" s="197" t="s">
        <v>182</v>
      </c>
      <c r="L174" s="197" t="s">
        <v>125</v>
      </c>
      <c r="M174" s="197" t="s">
        <v>181</v>
      </c>
      <c r="N174" s="197" t="s">
        <v>1488</v>
      </c>
      <c r="O174" s="197" t="s">
        <v>100</v>
      </c>
      <c r="P174" s="11">
        <v>5.8000000000000003E-2</v>
      </c>
      <c r="Q174" s="11">
        <v>3.4000000000000002E-2</v>
      </c>
      <c r="R174" s="11">
        <v>0.04</v>
      </c>
      <c r="S174" s="11">
        <v>2.7E-2</v>
      </c>
      <c r="T174" s="11" t="s">
        <v>101</v>
      </c>
      <c r="U174" s="11">
        <v>4.3999999999999997E-2</v>
      </c>
      <c r="V174" s="11" t="s">
        <v>101</v>
      </c>
      <c r="W174" s="11">
        <v>4.3999999999999997E-2</v>
      </c>
      <c r="X174" s="11">
        <v>3.5000000000000003E-2</v>
      </c>
      <c r="Y174" s="11">
        <v>1.2999999999999999E-2</v>
      </c>
      <c r="Z174" s="11" t="s">
        <v>101</v>
      </c>
      <c r="AA174" s="11">
        <v>5.0000000000000001E-3</v>
      </c>
      <c r="AB174" s="11" t="s">
        <v>101</v>
      </c>
      <c r="AC174" s="11">
        <v>5.0000000000000001E-3</v>
      </c>
      <c r="AD174" s="11" t="s">
        <v>101</v>
      </c>
      <c r="AE174" s="11">
        <v>3.0000000000000001E-3</v>
      </c>
      <c r="AF174" s="11" t="s">
        <v>101</v>
      </c>
      <c r="AG174" s="11">
        <v>2E-3</v>
      </c>
      <c r="AH174" s="11">
        <v>60.279000000000003</v>
      </c>
      <c r="AI174" s="11">
        <v>0.432</v>
      </c>
      <c r="AJ174" s="11" t="s">
        <v>101</v>
      </c>
      <c r="AK174" s="11">
        <v>2E-3</v>
      </c>
      <c r="AL174" s="11" t="s">
        <v>101</v>
      </c>
      <c r="AM174" s="11">
        <v>2E-3</v>
      </c>
      <c r="AN174" s="11" t="s">
        <v>101</v>
      </c>
      <c r="AO174" s="11">
        <v>2E-3</v>
      </c>
      <c r="AP174" s="11" t="s">
        <v>101</v>
      </c>
      <c r="AQ174" s="11">
        <v>2E-3</v>
      </c>
      <c r="AR174" s="11" t="s">
        <v>101</v>
      </c>
      <c r="AS174" s="11">
        <v>2E-3</v>
      </c>
      <c r="AT174" s="11">
        <v>4.1000000000000002E-2</v>
      </c>
      <c r="AU174" s="11">
        <v>1E-3</v>
      </c>
      <c r="AV174" s="11" t="s">
        <v>101</v>
      </c>
      <c r="AW174" s="11">
        <v>2E-3</v>
      </c>
      <c r="AX174" s="11" t="s">
        <v>101</v>
      </c>
      <c r="AY174" s="11">
        <v>2E-3</v>
      </c>
      <c r="AZ174" s="11" t="s">
        <v>101</v>
      </c>
      <c r="BA174" s="11">
        <v>3.0000000000000001E-3</v>
      </c>
      <c r="BB174" s="11" t="s">
        <v>101</v>
      </c>
      <c r="BC174" s="11">
        <v>2E-3</v>
      </c>
      <c r="BD174" s="11" t="s">
        <v>101</v>
      </c>
      <c r="BE174" s="11">
        <v>2E-3</v>
      </c>
      <c r="BF174" s="11" t="s">
        <v>101</v>
      </c>
      <c r="BG174" s="11">
        <v>2E-3</v>
      </c>
      <c r="BH174" s="11" t="s">
        <v>101</v>
      </c>
      <c r="BI174" s="11">
        <v>2E-3</v>
      </c>
      <c r="BJ174" s="11" t="s">
        <v>101</v>
      </c>
      <c r="BK174" s="11">
        <v>8.9999999999999993E-3</v>
      </c>
      <c r="BL174" s="11" t="s">
        <v>101</v>
      </c>
      <c r="BM174" s="11">
        <v>2E-3</v>
      </c>
      <c r="BN174" s="11" t="s">
        <v>101</v>
      </c>
      <c r="BO174" s="11">
        <v>4.0000000000000001E-3</v>
      </c>
      <c r="BP174" s="11" t="s">
        <v>101</v>
      </c>
      <c r="BQ174" s="11">
        <v>7.0000000000000001E-3</v>
      </c>
      <c r="BR174" s="11" t="s">
        <v>101</v>
      </c>
      <c r="BS174" s="11">
        <v>1.9E-2</v>
      </c>
      <c r="BT174" s="11">
        <v>0.222</v>
      </c>
      <c r="BU174" s="11">
        <v>8.2000000000000003E-2</v>
      </c>
      <c r="BV174" s="11" t="s">
        <v>101</v>
      </c>
      <c r="BW174" s="11">
        <v>0.38700000000000001</v>
      </c>
      <c r="BX174" s="11" t="s">
        <v>101</v>
      </c>
      <c r="BY174" s="11">
        <v>7.0999999999999994E-2</v>
      </c>
      <c r="BZ174" s="11" t="s">
        <v>101</v>
      </c>
      <c r="CA174" s="11">
        <v>0.222</v>
      </c>
      <c r="CB174" s="11" t="s">
        <v>101</v>
      </c>
      <c r="CC174" s="11">
        <v>0.47799999999999998</v>
      </c>
      <c r="CD174" s="11">
        <v>5.6580000000000004</v>
      </c>
      <c r="CE174" s="11">
        <v>0.193</v>
      </c>
      <c r="CF174" s="11">
        <v>0.64</v>
      </c>
      <c r="CG174" s="11">
        <v>6.6000000000000003E-2</v>
      </c>
      <c r="CH174" s="11">
        <v>10.218</v>
      </c>
      <c r="CI174" s="11">
        <v>0.70699999999999996</v>
      </c>
      <c r="CJ174" s="11" t="s">
        <v>101</v>
      </c>
      <c r="CK174" s="11">
        <v>0.104</v>
      </c>
      <c r="CL174" s="11">
        <v>22.510999999999999</v>
      </c>
      <c r="CM174" s="11">
        <v>0.56399999999999995</v>
      </c>
      <c r="CN174" s="11">
        <v>0.247</v>
      </c>
      <c r="CO174" s="11">
        <v>3.1E-2</v>
      </c>
      <c r="CP174" s="11">
        <v>5.0999999999999997E-2</v>
      </c>
      <c r="CQ174" s="11">
        <v>2.3E-2</v>
      </c>
      <c r="CR174" s="11" t="s">
        <v>101</v>
      </c>
      <c r="CS174" s="11">
        <v>1.123</v>
      </c>
      <c r="CT174" s="11">
        <f t="shared" si="4"/>
        <v>100</v>
      </c>
      <c r="CU174" s="1804"/>
    </row>
    <row r="175" spans="1:99" x14ac:dyDescent="0.2">
      <c r="A175" s="694">
        <v>4</v>
      </c>
      <c r="B175" s="14">
        <v>2427</v>
      </c>
      <c r="C175" s="203">
        <v>44970</v>
      </c>
      <c r="D175" s="549">
        <v>0.71944444444444444</v>
      </c>
      <c r="E175" t="s">
        <v>95</v>
      </c>
      <c r="F175">
        <v>60</v>
      </c>
      <c r="G175" t="s">
        <v>96</v>
      </c>
      <c r="H175" t="s">
        <v>97</v>
      </c>
      <c r="I175" s="194" t="s">
        <v>98</v>
      </c>
      <c r="J175" s="194" t="s">
        <v>524</v>
      </c>
      <c r="K175" s="194" t="s">
        <v>182</v>
      </c>
      <c r="L175" s="194" t="s">
        <v>125</v>
      </c>
      <c r="M175" s="194" t="s">
        <v>181</v>
      </c>
      <c r="N175" s="194" t="s">
        <v>1488</v>
      </c>
      <c r="O175" s="194" t="s">
        <v>100</v>
      </c>
      <c r="P175" t="s">
        <v>101</v>
      </c>
      <c r="Q175">
        <v>6.9000000000000006E-2</v>
      </c>
      <c r="R175" t="s">
        <v>101</v>
      </c>
      <c r="S175">
        <v>5.3999999999999999E-2</v>
      </c>
      <c r="T175" t="s">
        <v>101</v>
      </c>
      <c r="U175">
        <v>4.1000000000000002E-2</v>
      </c>
      <c r="V175" t="s">
        <v>101</v>
      </c>
      <c r="W175">
        <v>3.5999999999999997E-2</v>
      </c>
      <c r="X175">
        <v>3.6999999999999998E-2</v>
      </c>
      <c r="Y175">
        <v>1.7000000000000001E-2</v>
      </c>
      <c r="Z175" t="s">
        <v>101</v>
      </c>
      <c r="AA175">
        <v>7.0000000000000001E-3</v>
      </c>
      <c r="AB175" t="s">
        <v>101</v>
      </c>
      <c r="AC175">
        <v>7.0000000000000001E-3</v>
      </c>
      <c r="AD175" t="s">
        <v>101</v>
      </c>
      <c r="AE175">
        <v>3.0000000000000001E-3</v>
      </c>
      <c r="AF175" t="s">
        <v>101</v>
      </c>
      <c r="AG175">
        <v>2E-3</v>
      </c>
      <c r="AH175">
        <v>61.107999999999997</v>
      </c>
      <c r="AI175">
        <v>0.41399999999999998</v>
      </c>
      <c r="AJ175" t="s">
        <v>101</v>
      </c>
      <c r="AK175">
        <v>2E-3</v>
      </c>
      <c r="AL175" t="s">
        <v>101</v>
      </c>
      <c r="AM175">
        <v>2E-3</v>
      </c>
      <c r="AN175" t="s">
        <v>101</v>
      </c>
      <c r="AO175">
        <v>2E-3</v>
      </c>
      <c r="AP175" t="s">
        <v>101</v>
      </c>
      <c r="AQ175">
        <v>2E-3</v>
      </c>
      <c r="AR175" t="s">
        <v>101</v>
      </c>
      <c r="AS175">
        <v>2E-3</v>
      </c>
      <c r="AT175">
        <v>4.1000000000000002E-2</v>
      </c>
      <c r="AU175">
        <v>1E-3</v>
      </c>
      <c r="AV175" t="s">
        <v>101</v>
      </c>
      <c r="AW175">
        <v>2E-3</v>
      </c>
      <c r="AX175" t="s">
        <v>101</v>
      </c>
      <c r="AY175">
        <v>2E-3</v>
      </c>
      <c r="AZ175" t="s">
        <v>101</v>
      </c>
      <c r="BA175">
        <v>3.0000000000000001E-3</v>
      </c>
      <c r="BB175" t="s">
        <v>101</v>
      </c>
      <c r="BC175">
        <v>2E-3</v>
      </c>
      <c r="BD175" t="s">
        <v>101</v>
      </c>
      <c r="BE175">
        <v>2E-3</v>
      </c>
      <c r="BF175" t="s">
        <v>101</v>
      </c>
      <c r="BG175">
        <v>2E-3</v>
      </c>
      <c r="BH175" t="s">
        <v>101</v>
      </c>
      <c r="BI175">
        <v>2E-3</v>
      </c>
      <c r="BJ175" t="s">
        <v>101</v>
      </c>
      <c r="BK175">
        <v>8.9999999999999993E-3</v>
      </c>
      <c r="BL175" t="s">
        <v>101</v>
      </c>
      <c r="BM175">
        <v>3.0000000000000001E-3</v>
      </c>
      <c r="BN175" t="s">
        <v>101</v>
      </c>
      <c r="BO175">
        <v>4.0000000000000001E-3</v>
      </c>
      <c r="BP175" t="s">
        <v>101</v>
      </c>
      <c r="BQ175">
        <v>7.0000000000000001E-3</v>
      </c>
      <c r="BR175" t="s">
        <v>101</v>
      </c>
      <c r="BS175">
        <v>1.7999999999999999E-2</v>
      </c>
      <c r="BT175">
        <v>0.27900000000000003</v>
      </c>
      <c r="BU175">
        <v>7.9000000000000001E-2</v>
      </c>
      <c r="BV175" t="s">
        <v>101</v>
      </c>
      <c r="BW175">
        <v>0.37</v>
      </c>
      <c r="BX175" t="s">
        <v>101</v>
      </c>
      <c r="BY175">
        <v>7.4999999999999997E-2</v>
      </c>
      <c r="BZ175" t="s">
        <v>101</v>
      </c>
      <c r="CA175">
        <v>0.23</v>
      </c>
      <c r="CB175" t="s">
        <v>101</v>
      </c>
      <c r="CC175">
        <v>0.45800000000000002</v>
      </c>
      <c r="CD175">
        <v>5.5910000000000002</v>
      </c>
      <c r="CE175">
        <v>0.186</v>
      </c>
      <c r="CF175">
        <v>0.80300000000000005</v>
      </c>
      <c r="CG175">
        <v>6.9000000000000006E-2</v>
      </c>
      <c r="CH175">
        <v>9.2940000000000005</v>
      </c>
      <c r="CI175">
        <v>0.68600000000000005</v>
      </c>
      <c r="CJ175" t="s">
        <v>101</v>
      </c>
      <c r="CK175">
        <v>0.104</v>
      </c>
      <c r="CL175">
        <v>22.419</v>
      </c>
      <c r="CM175">
        <v>0.56000000000000005</v>
      </c>
      <c r="CN175">
        <v>0.217</v>
      </c>
      <c r="CO175">
        <v>0.03</v>
      </c>
      <c r="CP175">
        <v>4.2999999999999997E-2</v>
      </c>
      <c r="CQ175">
        <v>2.1999999999999999E-2</v>
      </c>
      <c r="CR175" t="s">
        <v>101</v>
      </c>
      <c r="CS175">
        <v>1.2649999999999999</v>
      </c>
      <c r="CT175">
        <f t="shared" si="4"/>
        <v>99.831999999999994</v>
      </c>
      <c r="CU175" s="1804"/>
    </row>
    <row r="176" spans="1:99" s="13" customFormat="1" ht="15" thickBot="1" x14ac:dyDescent="0.25">
      <c r="A176" s="709">
        <v>4</v>
      </c>
      <c r="B176" s="16">
        <v>2428</v>
      </c>
      <c r="C176" s="407">
        <v>44970</v>
      </c>
      <c r="D176" s="552">
        <v>0.72222222222222221</v>
      </c>
      <c r="E176" s="13" t="s">
        <v>95</v>
      </c>
      <c r="F176" s="13">
        <v>60</v>
      </c>
      <c r="G176" s="13" t="s">
        <v>96</v>
      </c>
      <c r="H176" s="13" t="s">
        <v>97</v>
      </c>
      <c r="I176" s="200" t="s">
        <v>98</v>
      </c>
      <c r="J176" s="200" t="s">
        <v>525</v>
      </c>
      <c r="K176" s="200" t="s">
        <v>182</v>
      </c>
      <c r="L176" s="200" t="s">
        <v>125</v>
      </c>
      <c r="M176" s="200" t="s">
        <v>181</v>
      </c>
      <c r="N176" s="200" t="s">
        <v>1488</v>
      </c>
      <c r="O176" s="200" t="s">
        <v>100</v>
      </c>
      <c r="P176" s="13">
        <v>8.3000000000000004E-2</v>
      </c>
      <c r="Q176" s="13">
        <v>3.5999999999999997E-2</v>
      </c>
      <c r="R176" s="13" t="s">
        <v>101</v>
      </c>
      <c r="S176" s="13">
        <v>4.1000000000000002E-2</v>
      </c>
      <c r="T176" s="13" t="s">
        <v>101</v>
      </c>
      <c r="U176" s="13">
        <v>3.1E-2</v>
      </c>
      <c r="V176" s="13" t="s">
        <v>101</v>
      </c>
      <c r="W176" s="13">
        <v>2.7E-2</v>
      </c>
      <c r="X176" s="13">
        <v>3.3000000000000002E-2</v>
      </c>
      <c r="Y176" s="13">
        <v>1.2999999999999999E-2</v>
      </c>
      <c r="Z176" s="13" t="s">
        <v>101</v>
      </c>
      <c r="AA176" s="13">
        <v>6.0000000000000001E-3</v>
      </c>
      <c r="AB176" s="13" t="s">
        <v>101</v>
      </c>
      <c r="AC176" s="13">
        <v>5.0000000000000001E-3</v>
      </c>
      <c r="AD176" s="13" t="s">
        <v>101</v>
      </c>
      <c r="AE176" s="13">
        <v>3.0000000000000001E-3</v>
      </c>
      <c r="AF176" s="13" t="s">
        <v>101</v>
      </c>
      <c r="AG176" s="13">
        <v>2E-3</v>
      </c>
      <c r="AH176" s="13">
        <v>58.966000000000001</v>
      </c>
      <c r="AI176" s="13">
        <v>0.432</v>
      </c>
      <c r="AJ176" s="13" t="s">
        <v>101</v>
      </c>
      <c r="AK176" s="13">
        <v>2E-3</v>
      </c>
      <c r="AL176" s="13" t="s">
        <v>101</v>
      </c>
      <c r="AM176" s="13">
        <v>2E-3</v>
      </c>
      <c r="AN176" s="13" t="s">
        <v>101</v>
      </c>
      <c r="AO176" s="13">
        <v>2E-3</v>
      </c>
      <c r="AP176" s="13" t="s">
        <v>101</v>
      </c>
      <c r="AQ176" s="13">
        <v>2E-3</v>
      </c>
      <c r="AR176" s="13" t="s">
        <v>101</v>
      </c>
      <c r="AS176" s="13">
        <v>2E-3</v>
      </c>
      <c r="AT176" s="13">
        <v>4.1000000000000002E-2</v>
      </c>
      <c r="AU176" s="13">
        <v>1E-3</v>
      </c>
      <c r="AV176" s="13" t="s">
        <v>101</v>
      </c>
      <c r="AW176" s="13">
        <v>2E-3</v>
      </c>
      <c r="AX176" s="13" t="s">
        <v>101</v>
      </c>
      <c r="AY176" s="13">
        <v>2E-3</v>
      </c>
      <c r="AZ176" s="13" t="s">
        <v>101</v>
      </c>
      <c r="BA176" s="13">
        <v>3.0000000000000001E-3</v>
      </c>
      <c r="BB176" s="13" t="s">
        <v>101</v>
      </c>
      <c r="BC176" s="13">
        <v>2E-3</v>
      </c>
      <c r="BD176" s="13" t="s">
        <v>101</v>
      </c>
      <c r="BE176" s="13">
        <v>2E-3</v>
      </c>
      <c r="BF176" s="13" t="s">
        <v>101</v>
      </c>
      <c r="BG176" s="13">
        <v>2E-3</v>
      </c>
      <c r="BH176" s="13" t="s">
        <v>101</v>
      </c>
      <c r="BI176" s="13">
        <v>2E-3</v>
      </c>
      <c r="BJ176" s="13" t="s">
        <v>101</v>
      </c>
      <c r="BK176" s="13">
        <v>8.9999999999999993E-3</v>
      </c>
      <c r="BL176" s="13" t="s">
        <v>101</v>
      </c>
      <c r="BM176" s="13">
        <v>2E-3</v>
      </c>
      <c r="BN176" s="13" t="s">
        <v>101</v>
      </c>
      <c r="BO176" s="13">
        <v>4.0000000000000001E-3</v>
      </c>
      <c r="BP176" s="13" t="s">
        <v>101</v>
      </c>
      <c r="BQ176" s="13">
        <v>7.0000000000000001E-3</v>
      </c>
      <c r="BR176" s="13" t="s">
        <v>101</v>
      </c>
      <c r="BS176" s="13">
        <v>0.02</v>
      </c>
      <c r="BT176" s="13">
        <v>0.27400000000000002</v>
      </c>
      <c r="BU176" s="13">
        <v>8.4000000000000005E-2</v>
      </c>
      <c r="BV176" s="13" t="s">
        <v>101</v>
      </c>
      <c r="BW176" s="13">
        <v>0.39800000000000002</v>
      </c>
      <c r="BX176" s="13" t="s">
        <v>101</v>
      </c>
      <c r="BY176" s="13">
        <v>8.4000000000000005E-2</v>
      </c>
      <c r="BZ176" s="13" t="s">
        <v>101</v>
      </c>
      <c r="CA176" s="13">
        <v>0.26600000000000001</v>
      </c>
      <c r="CB176" s="13" t="s">
        <v>101</v>
      </c>
      <c r="CC176" s="13">
        <v>0.63600000000000001</v>
      </c>
      <c r="CD176" s="13">
        <v>5.5670000000000002</v>
      </c>
      <c r="CE176" s="13">
        <v>0.20499999999999999</v>
      </c>
      <c r="CF176" s="13">
        <v>1.3160000000000001</v>
      </c>
      <c r="CG176" s="13">
        <v>8.8999999999999996E-2</v>
      </c>
      <c r="CH176" s="13">
        <v>10.031000000000001</v>
      </c>
      <c r="CI176" s="13">
        <v>0.74399999999999999</v>
      </c>
      <c r="CJ176" s="13" t="s">
        <v>101</v>
      </c>
      <c r="CK176" s="13">
        <v>0.106</v>
      </c>
      <c r="CL176" s="13">
        <v>23.215</v>
      </c>
      <c r="CM176" s="13">
        <v>0.58599999999999997</v>
      </c>
      <c r="CN176" s="13">
        <v>0.29199999999999998</v>
      </c>
      <c r="CO176" s="13">
        <v>3.2000000000000001E-2</v>
      </c>
      <c r="CP176" s="13">
        <v>9.6000000000000002E-2</v>
      </c>
      <c r="CQ176" s="13">
        <v>2.5999999999999999E-2</v>
      </c>
      <c r="CR176" s="13" t="s">
        <v>101</v>
      </c>
      <c r="CS176" s="13">
        <v>1.645</v>
      </c>
      <c r="CT176" s="13">
        <f t="shared" si="4"/>
        <v>99.914000000000016</v>
      </c>
      <c r="CU176" s="1804"/>
    </row>
    <row r="177" spans="1:99" s="11" customFormat="1" x14ac:dyDescent="0.2">
      <c r="A177" s="710">
        <v>4</v>
      </c>
      <c r="B177" s="19">
        <v>2400</v>
      </c>
      <c r="C177" s="404">
        <v>44970</v>
      </c>
      <c r="D177" s="548">
        <v>0.44721064814814815</v>
      </c>
      <c r="E177" s="11" t="s">
        <v>95</v>
      </c>
      <c r="F177" s="11">
        <v>60</v>
      </c>
      <c r="G177" s="11" t="s">
        <v>96</v>
      </c>
      <c r="H177" s="11" t="s">
        <v>97</v>
      </c>
      <c r="I177" s="197" t="s">
        <v>98</v>
      </c>
      <c r="J177" s="197" t="s">
        <v>504</v>
      </c>
      <c r="K177" s="197" t="s">
        <v>182</v>
      </c>
      <c r="L177" s="197" t="s">
        <v>125</v>
      </c>
      <c r="M177" s="197" t="s">
        <v>181</v>
      </c>
      <c r="N177" s="197" t="s">
        <v>1488</v>
      </c>
      <c r="O177" s="197" t="s">
        <v>100</v>
      </c>
      <c r="P177" s="11">
        <v>6.6000000000000003E-2</v>
      </c>
      <c r="Q177" s="11">
        <v>0.04</v>
      </c>
      <c r="R177" s="11" t="s">
        <v>101</v>
      </c>
      <c r="S177" s="11">
        <v>4.5999999999999999E-2</v>
      </c>
      <c r="T177" s="11" t="s">
        <v>101</v>
      </c>
      <c r="U177" s="11">
        <v>4.9000000000000002E-2</v>
      </c>
      <c r="V177" s="11" t="s">
        <v>101</v>
      </c>
      <c r="W177" s="11">
        <v>3.1E-2</v>
      </c>
      <c r="X177" s="11">
        <v>3.5000000000000003E-2</v>
      </c>
      <c r="Y177" s="11">
        <v>1.4999999999999999E-2</v>
      </c>
      <c r="Z177" s="11" t="s">
        <v>101</v>
      </c>
      <c r="AA177" s="11">
        <v>6.0000000000000001E-3</v>
      </c>
      <c r="AB177" s="11" t="s">
        <v>101</v>
      </c>
      <c r="AC177" s="11">
        <v>6.0000000000000001E-3</v>
      </c>
      <c r="AD177" s="11" t="s">
        <v>101</v>
      </c>
      <c r="AE177" s="11">
        <v>3.0000000000000001E-3</v>
      </c>
      <c r="AF177" s="11" t="s">
        <v>101</v>
      </c>
      <c r="AG177" s="11">
        <v>3.0000000000000001E-3</v>
      </c>
      <c r="AH177" s="11">
        <v>58.848999999999997</v>
      </c>
      <c r="AI177" s="11">
        <v>0.41099999999999998</v>
      </c>
      <c r="AJ177" s="11" t="s">
        <v>101</v>
      </c>
      <c r="AK177" s="11">
        <v>2E-3</v>
      </c>
      <c r="AL177" s="11" t="s">
        <v>101</v>
      </c>
      <c r="AM177" s="11">
        <v>2E-3</v>
      </c>
      <c r="AN177" s="11" t="s">
        <v>101</v>
      </c>
      <c r="AO177" s="11">
        <v>2E-3</v>
      </c>
      <c r="AP177" s="11" t="s">
        <v>101</v>
      </c>
      <c r="AQ177" s="11">
        <v>2E-3</v>
      </c>
      <c r="AR177" s="11" t="s">
        <v>101</v>
      </c>
      <c r="AS177" s="11">
        <v>2E-3</v>
      </c>
      <c r="AT177" s="11">
        <v>4.1000000000000002E-2</v>
      </c>
      <c r="AU177" s="11">
        <v>1E-3</v>
      </c>
      <c r="AV177" s="11" t="s">
        <v>101</v>
      </c>
      <c r="AW177" s="11">
        <v>2E-3</v>
      </c>
      <c r="AX177" s="11" t="s">
        <v>101</v>
      </c>
      <c r="AY177" s="11">
        <v>2E-3</v>
      </c>
      <c r="AZ177" s="11" t="s">
        <v>101</v>
      </c>
      <c r="BA177" s="11">
        <v>3.0000000000000001E-3</v>
      </c>
      <c r="BB177" s="11" t="s">
        <v>101</v>
      </c>
      <c r="BC177" s="11">
        <v>2E-3</v>
      </c>
      <c r="BD177" s="11" t="s">
        <v>101</v>
      </c>
      <c r="BE177" s="11">
        <v>2E-3</v>
      </c>
      <c r="BF177" s="11" t="s">
        <v>101</v>
      </c>
      <c r="BG177" s="11">
        <v>2E-3</v>
      </c>
      <c r="BH177" s="11" t="s">
        <v>101</v>
      </c>
      <c r="BI177" s="11">
        <v>2E-3</v>
      </c>
      <c r="BJ177" s="11" t="s">
        <v>101</v>
      </c>
      <c r="BK177" s="11">
        <v>8.9999999999999993E-3</v>
      </c>
      <c r="BL177" s="11" t="s">
        <v>101</v>
      </c>
      <c r="BM177" s="11">
        <v>2E-3</v>
      </c>
      <c r="BN177" s="11" t="s">
        <v>101</v>
      </c>
      <c r="BO177" s="11">
        <v>4.0000000000000001E-3</v>
      </c>
      <c r="BP177" s="11" t="s">
        <v>101</v>
      </c>
      <c r="BQ177" s="11">
        <v>7.0000000000000001E-3</v>
      </c>
      <c r="BR177" s="11" t="s">
        <v>101</v>
      </c>
      <c r="BS177" s="11">
        <v>1.7999999999999999E-2</v>
      </c>
      <c r="BT177" s="11">
        <v>0.39400000000000002</v>
      </c>
      <c r="BU177" s="11">
        <v>7.2999999999999995E-2</v>
      </c>
      <c r="BV177" s="11" t="s">
        <v>101</v>
      </c>
      <c r="BW177" s="11">
        <v>0.34499999999999997</v>
      </c>
      <c r="BX177" s="11" t="s">
        <v>101</v>
      </c>
      <c r="BY177" s="11">
        <v>8.5000000000000006E-2</v>
      </c>
      <c r="BZ177" s="11" t="s">
        <v>101</v>
      </c>
      <c r="CA177" s="11">
        <v>0.248</v>
      </c>
      <c r="CB177" s="11" t="s">
        <v>101</v>
      </c>
      <c r="CC177" s="11">
        <v>0.378</v>
      </c>
      <c r="CD177" s="11">
        <v>5.3239999999999998</v>
      </c>
      <c r="CE177" s="11">
        <v>0.17599999999999999</v>
      </c>
      <c r="CF177" s="11">
        <v>1.377</v>
      </c>
      <c r="CG177" s="11">
        <v>7.9000000000000001E-2</v>
      </c>
      <c r="CH177" s="11">
        <v>10.406000000000001</v>
      </c>
      <c r="CI177" s="11">
        <v>0.77800000000000002</v>
      </c>
      <c r="CJ177" s="11" t="s">
        <v>101</v>
      </c>
      <c r="CK177" s="11">
        <v>0.105</v>
      </c>
      <c r="CL177" s="11">
        <v>23.443999999999999</v>
      </c>
      <c r="CM177" s="11">
        <v>0.54200000000000004</v>
      </c>
      <c r="CN177" s="11" t="s">
        <v>101</v>
      </c>
      <c r="CO177" s="11">
        <v>2.7E-2</v>
      </c>
      <c r="CP177" s="11" t="s">
        <v>101</v>
      </c>
      <c r="CQ177" s="11">
        <v>2.1000000000000001E-2</v>
      </c>
      <c r="CR177" s="11" t="s">
        <v>101</v>
      </c>
      <c r="CS177" s="11">
        <v>1.831</v>
      </c>
      <c r="CT177" s="11">
        <f t="shared" si="4"/>
        <v>99.935999999999993</v>
      </c>
      <c r="CU177" s="1804"/>
    </row>
    <row r="178" spans="1:99" x14ac:dyDescent="0.2">
      <c r="A178" s="694">
        <v>4</v>
      </c>
      <c r="B178" s="14">
        <v>2401</v>
      </c>
      <c r="C178" s="203">
        <v>44970</v>
      </c>
      <c r="D178" s="549">
        <v>0.44998842592592592</v>
      </c>
      <c r="E178" t="s">
        <v>95</v>
      </c>
      <c r="F178">
        <v>60</v>
      </c>
      <c r="G178" t="s">
        <v>96</v>
      </c>
      <c r="H178" t="s">
        <v>97</v>
      </c>
      <c r="I178" s="194" t="s">
        <v>98</v>
      </c>
      <c r="J178" s="194" t="s">
        <v>505</v>
      </c>
      <c r="K178" s="194" t="s">
        <v>182</v>
      </c>
      <c r="L178" s="194" t="s">
        <v>125</v>
      </c>
      <c r="M178" s="194" t="s">
        <v>181</v>
      </c>
      <c r="N178" s="194" t="s">
        <v>1488</v>
      </c>
      <c r="O178" s="194" t="s">
        <v>100</v>
      </c>
      <c r="P178">
        <v>6.0999999999999999E-2</v>
      </c>
      <c r="Q178">
        <v>3.9E-2</v>
      </c>
      <c r="R178">
        <v>4.7E-2</v>
      </c>
      <c r="S178">
        <v>0.03</v>
      </c>
      <c r="T178" t="s">
        <v>101</v>
      </c>
      <c r="U178">
        <v>0.04</v>
      </c>
      <c r="V178" t="s">
        <v>101</v>
      </c>
      <c r="W178">
        <v>3.7999999999999999E-2</v>
      </c>
      <c r="X178">
        <v>3.7999999999999999E-2</v>
      </c>
      <c r="Y178">
        <v>1.4999999999999999E-2</v>
      </c>
      <c r="Z178" t="s">
        <v>101</v>
      </c>
      <c r="AA178">
        <v>6.0000000000000001E-3</v>
      </c>
      <c r="AB178" t="s">
        <v>101</v>
      </c>
      <c r="AC178">
        <v>6.0000000000000001E-3</v>
      </c>
      <c r="AD178" t="s">
        <v>101</v>
      </c>
      <c r="AE178">
        <v>3.0000000000000001E-3</v>
      </c>
      <c r="AF178" t="s">
        <v>101</v>
      </c>
      <c r="AG178">
        <v>2E-3</v>
      </c>
      <c r="AH178">
        <v>59.314</v>
      </c>
      <c r="AI178">
        <v>0.432</v>
      </c>
      <c r="AJ178" t="s">
        <v>101</v>
      </c>
      <c r="AK178">
        <v>2E-3</v>
      </c>
      <c r="AL178" t="s">
        <v>101</v>
      </c>
      <c r="AM178">
        <v>2E-3</v>
      </c>
      <c r="AN178" t="s">
        <v>101</v>
      </c>
      <c r="AO178">
        <v>2E-3</v>
      </c>
      <c r="AP178" t="s">
        <v>101</v>
      </c>
      <c r="AQ178">
        <v>2E-3</v>
      </c>
      <c r="AR178" t="s">
        <v>101</v>
      </c>
      <c r="AS178">
        <v>2E-3</v>
      </c>
      <c r="AT178">
        <v>4.1000000000000002E-2</v>
      </c>
      <c r="AU178">
        <v>1E-3</v>
      </c>
      <c r="AV178" t="s">
        <v>101</v>
      </c>
      <c r="AW178">
        <v>2E-3</v>
      </c>
      <c r="AX178" t="s">
        <v>101</v>
      </c>
      <c r="AY178">
        <v>2E-3</v>
      </c>
      <c r="AZ178" t="s">
        <v>101</v>
      </c>
      <c r="BA178">
        <v>3.0000000000000001E-3</v>
      </c>
      <c r="BB178" t="s">
        <v>101</v>
      </c>
      <c r="BC178">
        <v>2E-3</v>
      </c>
      <c r="BD178" t="s">
        <v>101</v>
      </c>
      <c r="BE178">
        <v>2E-3</v>
      </c>
      <c r="BF178" t="s">
        <v>101</v>
      </c>
      <c r="BG178">
        <v>2E-3</v>
      </c>
      <c r="BH178" t="s">
        <v>101</v>
      </c>
      <c r="BI178">
        <v>2E-3</v>
      </c>
      <c r="BJ178" t="s">
        <v>101</v>
      </c>
      <c r="BK178">
        <v>8.9999999999999993E-3</v>
      </c>
      <c r="BL178" t="s">
        <v>101</v>
      </c>
      <c r="BM178">
        <v>2E-3</v>
      </c>
      <c r="BN178" t="s">
        <v>101</v>
      </c>
      <c r="BO178">
        <v>4.0000000000000001E-3</v>
      </c>
      <c r="BP178" t="s">
        <v>101</v>
      </c>
      <c r="BQ178">
        <v>7.0000000000000001E-3</v>
      </c>
      <c r="BR178" t="s">
        <v>101</v>
      </c>
      <c r="BS178">
        <v>1.7999999999999999E-2</v>
      </c>
      <c r="BT178">
        <v>0.21299999999999999</v>
      </c>
      <c r="BU178">
        <v>7.8E-2</v>
      </c>
      <c r="BV178" t="s">
        <v>101</v>
      </c>
      <c r="BW178">
        <v>0.37</v>
      </c>
      <c r="BX178" t="s">
        <v>101</v>
      </c>
      <c r="BY178">
        <v>0.109</v>
      </c>
      <c r="BZ178" t="s">
        <v>101</v>
      </c>
      <c r="CA178">
        <v>0.35099999999999998</v>
      </c>
      <c r="CB178" t="s">
        <v>101</v>
      </c>
      <c r="CC178">
        <v>0.46800000000000003</v>
      </c>
      <c r="CD178">
        <v>5.7469999999999999</v>
      </c>
      <c r="CE178">
        <v>0.19600000000000001</v>
      </c>
      <c r="CF178">
        <v>0.92400000000000004</v>
      </c>
      <c r="CG178">
        <v>7.9000000000000001E-2</v>
      </c>
      <c r="CH178">
        <v>10.442</v>
      </c>
      <c r="CI178">
        <v>0.70099999999999996</v>
      </c>
      <c r="CJ178" t="s">
        <v>101</v>
      </c>
      <c r="CK178">
        <v>9.5000000000000001E-2</v>
      </c>
      <c r="CL178">
        <v>23.172000000000001</v>
      </c>
      <c r="CM178">
        <v>0.54700000000000004</v>
      </c>
      <c r="CN178" t="s">
        <v>101</v>
      </c>
      <c r="CO178">
        <v>2.4E-2</v>
      </c>
      <c r="CP178" t="s">
        <v>101</v>
      </c>
      <c r="CQ178">
        <v>0.02</v>
      </c>
      <c r="CR178" t="s">
        <v>101</v>
      </c>
      <c r="CS178">
        <v>1.524</v>
      </c>
      <c r="CT178">
        <f t="shared" si="4"/>
        <v>99.998999999999995</v>
      </c>
      <c r="CU178" s="1804"/>
    </row>
    <row r="179" spans="1:99" s="13" customFormat="1" ht="15" thickBot="1" x14ac:dyDescent="0.25">
      <c r="A179" s="709">
        <v>4</v>
      </c>
      <c r="B179" s="16">
        <v>2402</v>
      </c>
      <c r="C179" s="407">
        <v>44970</v>
      </c>
      <c r="D179" s="552">
        <v>0.45276620370370368</v>
      </c>
      <c r="E179" s="13" t="s">
        <v>95</v>
      </c>
      <c r="F179" s="13">
        <v>60</v>
      </c>
      <c r="G179" s="13" t="s">
        <v>96</v>
      </c>
      <c r="H179" s="13" t="s">
        <v>97</v>
      </c>
      <c r="I179" s="200" t="s">
        <v>98</v>
      </c>
      <c r="J179" s="200" t="s">
        <v>507</v>
      </c>
      <c r="K179" s="200" t="s">
        <v>182</v>
      </c>
      <c r="L179" s="200" t="s">
        <v>125</v>
      </c>
      <c r="M179" s="200" t="s">
        <v>181</v>
      </c>
      <c r="N179" s="200" t="s">
        <v>1488</v>
      </c>
      <c r="O179" s="200" t="s">
        <v>100</v>
      </c>
      <c r="P179" s="13">
        <v>5.2999999999999999E-2</v>
      </c>
      <c r="Q179" s="13">
        <v>3.4000000000000002E-2</v>
      </c>
      <c r="R179" s="13">
        <v>4.4999999999999998E-2</v>
      </c>
      <c r="S179" s="13">
        <v>2.7E-2</v>
      </c>
      <c r="T179" s="13" t="s">
        <v>101</v>
      </c>
      <c r="U179" s="13">
        <v>0.03</v>
      </c>
      <c r="V179" s="13" t="s">
        <v>101</v>
      </c>
      <c r="W179" s="13">
        <v>4.2000000000000003E-2</v>
      </c>
      <c r="X179" s="13">
        <v>3.4000000000000002E-2</v>
      </c>
      <c r="Y179" s="13">
        <v>1.2999999999999999E-2</v>
      </c>
      <c r="Z179" s="13" t="s">
        <v>101</v>
      </c>
      <c r="AA179" s="13">
        <v>5.0000000000000001E-3</v>
      </c>
      <c r="AB179" s="13" t="s">
        <v>101</v>
      </c>
      <c r="AC179" s="13">
        <v>5.0000000000000001E-3</v>
      </c>
      <c r="AD179" s="13" t="s">
        <v>101</v>
      </c>
      <c r="AE179" s="13">
        <v>3.0000000000000001E-3</v>
      </c>
      <c r="AF179" s="13" t="s">
        <v>101</v>
      </c>
      <c r="AG179" s="13">
        <v>2E-3</v>
      </c>
      <c r="AH179" s="13">
        <v>59.600999999999999</v>
      </c>
      <c r="AI179" s="13">
        <v>0.41</v>
      </c>
      <c r="AJ179" s="13" t="s">
        <v>101</v>
      </c>
      <c r="AK179" s="13">
        <v>2E-3</v>
      </c>
      <c r="AL179" s="13" t="s">
        <v>101</v>
      </c>
      <c r="AM179" s="13">
        <v>2E-3</v>
      </c>
      <c r="AN179" s="13" t="s">
        <v>101</v>
      </c>
      <c r="AO179" s="13">
        <v>3.0000000000000001E-3</v>
      </c>
      <c r="AP179" s="13" t="s">
        <v>101</v>
      </c>
      <c r="AQ179" s="13">
        <v>2E-3</v>
      </c>
      <c r="AR179" s="13" t="s">
        <v>101</v>
      </c>
      <c r="AS179" s="13">
        <v>2E-3</v>
      </c>
      <c r="AT179" s="13">
        <v>4.2000000000000003E-2</v>
      </c>
      <c r="AU179" s="13">
        <v>1E-3</v>
      </c>
      <c r="AV179" s="13" t="s">
        <v>101</v>
      </c>
      <c r="AW179" s="13">
        <v>2E-3</v>
      </c>
      <c r="AX179" s="13" t="s">
        <v>101</v>
      </c>
      <c r="AY179" s="13">
        <v>2E-3</v>
      </c>
      <c r="AZ179" s="13" t="s">
        <v>101</v>
      </c>
      <c r="BA179" s="13">
        <v>3.0000000000000001E-3</v>
      </c>
      <c r="BB179" s="13" t="s">
        <v>101</v>
      </c>
      <c r="BC179" s="13">
        <v>2E-3</v>
      </c>
      <c r="BD179" s="13" t="s">
        <v>101</v>
      </c>
      <c r="BE179" s="13">
        <v>2E-3</v>
      </c>
      <c r="BF179" s="13" t="s">
        <v>101</v>
      </c>
      <c r="BG179" s="13">
        <v>2E-3</v>
      </c>
      <c r="BH179" s="13" t="s">
        <v>101</v>
      </c>
      <c r="BI179" s="13">
        <v>2E-3</v>
      </c>
      <c r="BJ179" s="13" t="s">
        <v>101</v>
      </c>
      <c r="BK179" s="13">
        <v>8.0000000000000002E-3</v>
      </c>
      <c r="BL179" s="13" t="s">
        <v>101</v>
      </c>
      <c r="BM179" s="13">
        <v>2E-3</v>
      </c>
      <c r="BN179" s="13" t="s">
        <v>101</v>
      </c>
      <c r="BO179" s="13">
        <v>4.0000000000000001E-3</v>
      </c>
      <c r="BP179" s="13" t="s">
        <v>101</v>
      </c>
      <c r="BQ179" s="13">
        <v>7.0000000000000001E-3</v>
      </c>
      <c r="BR179" s="13" t="s">
        <v>101</v>
      </c>
      <c r="BS179" s="13">
        <v>1.7999999999999999E-2</v>
      </c>
      <c r="BT179" s="13">
        <v>0.19</v>
      </c>
      <c r="BU179" s="13">
        <v>7.6999999999999999E-2</v>
      </c>
      <c r="BV179" s="13" t="s">
        <v>101</v>
      </c>
      <c r="BW179" s="13">
        <v>0.36499999999999999</v>
      </c>
      <c r="BX179" s="13" t="s">
        <v>101</v>
      </c>
      <c r="BY179" s="13">
        <v>8.2000000000000003E-2</v>
      </c>
      <c r="BZ179" s="13" t="s">
        <v>101</v>
      </c>
      <c r="CA179" s="13">
        <v>0.25700000000000001</v>
      </c>
      <c r="CB179" s="13" t="s">
        <v>101</v>
      </c>
      <c r="CC179" s="13">
        <v>0.49099999999999999</v>
      </c>
      <c r="CD179" s="13">
        <v>5.7409999999999997</v>
      </c>
      <c r="CE179" s="13">
        <v>0.19800000000000001</v>
      </c>
      <c r="CF179" s="13">
        <v>0.747</v>
      </c>
      <c r="CG179" s="13">
        <v>7.4999999999999997E-2</v>
      </c>
      <c r="CH179" s="13">
        <v>10.478</v>
      </c>
      <c r="CI179" s="13">
        <v>0.65100000000000002</v>
      </c>
      <c r="CJ179" s="13" t="s">
        <v>101</v>
      </c>
      <c r="CK179" s="13">
        <v>9.0999999999999998E-2</v>
      </c>
      <c r="CL179" s="13">
        <v>22.940999999999999</v>
      </c>
      <c r="CM179" s="13">
        <v>0.53</v>
      </c>
      <c r="CN179" s="13" t="s">
        <v>101</v>
      </c>
      <c r="CO179" s="13">
        <v>0.03</v>
      </c>
      <c r="CP179" s="13">
        <v>7.5999999999999998E-2</v>
      </c>
      <c r="CQ179" s="13">
        <v>2.1000000000000001E-2</v>
      </c>
      <c r="CR179" s="13" t="s">
        <v>101</v>
      </c>
      <c r="CS179" s="13">
        <v>1.131</v>
      </c>
      <c r="CT179" s="13">
        <f t="shared" si="4"/>
        <v>99.947999999999979</v>
      </c>
      <c r="CU179" s="1804"/>
    </row>
    <row r="180" spans="1:99" s="11" customFormat="1" x14ac:dyDescent="0.2">
      <c r="A180" s="710">
        <v>4</v>
      </c>
      <c r="B180" s="201">
        <v>2377</v>
      </c>
      <c r="C180" s="404">
        <v>44970</v>
      </c>
      <c r="D180" s="548">
        <v>0.39930555555555558</v>
      </c>
      <c r="E180" s="198" t="s">
        <v>95</v>
      </c>
      <c r="F180" s="198">
        <v>80</v>
      </c>
      <c r="G180" s="198" t="s">
        <v>96</v>
      </c>
      <c r="H180" s="198" t="s">
        <v>97</v>
      </c>
      <c r="I180" s="202" t="s">
        <v>98</v>
      </c>
      <c r="J180" s="202" t="s">
        <v>275</v>
      </c>
      <c r="K180" s="202" t="s">
        <v>182</v>
      </c>
      <c r="L180" s="202" t="s">
        <v>125</v>
      </c>
      <c r="M180" s="202" t="s">
        <v>181</v>
      </c>
      <c r="N180" s="202" t="s">
        <v>1540</v>
      </c>
      <c r="O180" s="202" t="s">
        <v>100</v>
      </c>
      <c r="P180" s="198">
        <v>4.4999999999999998E-2</v>
      </c>
      <c r="Q180" s="198">
        <v>2.1000000000000001E-2</v>
      </c>
      <c r="R180" s="198">
        <v>3.5000000000000003E-2</v>
      </c>
      <c r="S180" s="198">
        <v>1.7000000000000001E-2</v>
      </c>
      <c r="T180" s="198" t="s">
        <v>101</v>
      </c>
      <c r="U180" s="198">
        <v>2.4E-2</v>
      </c>
      <c r="V180" s="198">
        <v>2.5000000000000001E-2</v>
      </c>
      <c r="W180" s="198">
        <v>1.0999999999999999E-2</v>
      </c>
      <c r="X180" s="198">
        <v>2.8000000000000001E-2</v>
      </c>
      <c r="Y180" s="198">
        <v>8.0000000000000002E-3</v>
      </c>
      <c r="Z180" s="198" t="s">
        <v>101</v>
      </c>
      <c r="AA180" s="198">
        <v>3.0000000000000001E-3</v>
      </c>
      <c r="AB180" s="198" t="s">
        <v>101</v>
      </c>
      <c r="AC180" s="198">
        <v>4.0000000000000001E-3</v>
      </c>
      <c r="AD180" s="198" t="s">
        <v>101</v>
      </c>
      <c r="AE180" s="198">
        <v>2E-3</v>
      </c>
      <c r="AF180" s="198" t="s">
        <v>101</v>
      </c>
      <c r="AG180" s="198">
        <v>2E-3</v>
      </c>
      <c r="AH180" s="198">
        <v>58.585000000000001</v>
      </c>
      <c r="AI180" s="198">
        <v>0.41199999999999998</v>
      </c>
      <c r="AJ180" s="198" t="s">
        <v>101</v>
      </c>
      <c r="AK180" s="198">
        <v>2E-3</v>
      </c>
      <c r="AL180" s="198" t="s">
        <v>101</v>
      </c>
      <c r="AM180" s="198">
        <v>2E-3</v>
      </c>
      <c r="AN180" s="198" t="s">
        <v>101</v>
      </c>
      <c r="AO180" s="198">
        <v>2E-3</v>
      </c>
      <c r="AP180" s="198" t="s">
        <v>101</v>
      </c>
      <c r="AQ180" s="198">
        <v>2E-3</v>
      </c>
      <c r="AR180" s="198" t="s">
        <v>101</v>
      </c>
      <c r="AS180" s="198">
        <v>2E-3</v>
      </c>
      <c r="AT180" s="198">
        <v>5.6000000000000001E-2</v>
      </c>
      <c r="AU180" s="198">
        <v>1E-3</v>
      </c>
      <c r="AV180" s="198" t="s">
        <v>101</v>
      </c>
      <c r="AW180" s="198">
        <v>2E-3</v>
      </c>
      <c r="AX180" s="198" t="s">
        <v>101</v>
      </c>
      <c r="AY180" s="198">
        <v>2E-3</v>
      </c>
      <c r="AZ180" s="198" t="s">
        <v>101</v>
      </c>
      <c r="BA180" s="198">
        <v>3.0000000000000001E-3</v>
      </c>
      <c r="BB180" s="198" t="s">
        <v>101</v>
      </c>
      <c r="BC180" s="198">
        <v>2E-3</v>
      </c>
      <c r="BD180" s="198" t="s">
        <v>101</v>
      </c>
      <c r="BE180" s="198">
        <v>2E-3</v>
      </c>
      <c r="BF180" s="198" t="s">
        <v>101</v>
      </c>
      <c r="BG180" s="198">
        <v>2E-3</v>
      </c>
      <c r="BH180" s="198" t="s">
        <v>101</v>
      </c>
      <c r="BI180" s="198">
        <v>2E-3</v>
      </c>
      <c r="BJ180" s="198" t="s">
        <v>101</v>
      </c>
      <c r="BK180" s="198">
        <v>8.9999999999999993E-3</v>
      </c>
      <c r="BL180" s="198" t="s">
        <v>101</v>
      </c>
      <c r="BM180" s="198">
        <v>2E-3</v>
      </c>
      <c r="BN180" s="198" t="s">
        <v>101</v>
      </c>
      <c r="BO180" s="198">
        <v>4.0000000000000001E-3</v>
      </c>
      <c r="BP180" s="198" t="s">
        <v>101</v>
      </c>
      <c r="BQ180" s="198">
        <v>7.0000000000000001E-3</v>
      </c>
      <c r="BR180" s="198" t="s">
        <v>101</v>
      </c>
      <c r="BS180" s="198">
        <v>1.7000000000000001E-2</v>
      </c>
      <c r="BT180" s="198">
        <v>0.222</v>
      </c>
      <c r="BU180" s="198">
        <v>7.3999999999999996E-2</v>
      </c>
      <c r="BV180" s="198" t="s">
        <v>101</v>
      </c>
      <c r="BW180" s="198">
        <v>0.35199999999999998</v>
      </c>
      <c r="BX180" s="198" t="s">
        <v>101</v>
      </c>
      <c r="BY180" s="198">
        <v>5.7000000000000002E-2</v>
      </c>
      <c r="BZ180" s="198" t="s">
        <v>101</v>
      </c>
      <c r="CA180" s="198">
        <v>0.17899999999999999</v>
      </c>
      <c r="CB180" s="198" t="s">
        <v>101</v>
      </c>
      <c r="CC180" s="198">
        <v>0.38200000000000001</v>
      </c>
      <c r="CD180" s="198">
        <v>6.157</v>
      </c>
      <c r="CE180" s="198">
        <v>0.17399999999999999</v>
      </c>
      <c r="CF180" s="198">
        <v>0.372</v>
      </c>
      <c r="CG180" s="198">
        <v>4.8000000000000001E-2</v>
      </c>
      <c r="CH180" s="198">
        <v>10.898999999999999</v>
      </c>
      <c r="CI180" s="198">
        <v>0.69299999999999995</v>
      </c>
      <c r="CJ180" s="198" t="s">
        <v>101</v>
      </c>
      <c r="CK180" s="198">
        <v>0.105</v>
      </c>
      <c r="CL180" s="198">
        <v>23.545000000000002</v>
      </c>
      <c r="CM180" s="198">
        <v>0.53800000000000003</v>
      </c>
      <c r="CN180" s="198" t="s">
        <v>101</v>
      </c>
      <c r="CO180" s="198">
        <v>2.9000000000000001E-2</v>
      </c>
      <c r="CP180" s="198">
        <v>3.1E-2</v>
      </c>
      <c r="CQ180" s="198">
        <v>1.9E-2</v>
      </c>
      <c r="CR180" s="198" t="s">
        <v>101</v>
      </c>
      <c r="CS180" s="198">
        <v>0.71699999999999997</v>
      </c>
      <c r="CT180" s="11">
        <f t="shared" si="4"/>
        <v>100.00000000000001</v>
      </c>
      <c r="CU180" s="1804"/>
    </row>
    <row r="181" spans="1:99" x14ac:dyDescent="0.2">
      <c r="A181" s="694">
        <v>4</v>
      </c>
      <c r="B181" s="14">
        <v>2378</v>
      </c>
      <c r="C181" s="203">
        <v>44970</v>
      </c>
      <c r="D181" s="549">
        <v>0.40138888888888885</v>
      </c>
      <c r="E181" t="s">
        <v>95</v>
      </c>
      <c r="F181">
        <v>60</v>
      </c>
      <c r="G181" t="s">
        <v>96</v>
      </c>
      <c r="H181" t="s">
        <v>97</v>
      </c>
      <c r="I181" s="194" t="s">
        <v>98</v>
      </c>
      <c r="J181" s="194" t="s">
        <v>275</v>
      </c>
      <c r="K181" s="194" t="s">
        <v>182</v>
      </c>
      <c r="L181" s="194" t="s">
        <v>125</v>
      </c>
      <c r="M181" s="194" t="s">
        <v>181</v>
      </c>
      <c r="N181" s="194" t="s">
        <v>1541</v>
      </c>
      <c r="O181" s="194" t="s">
        <v>100</v>
      </c>
      <c r="P181">
        <v>5.2999999999999999E-2</v>
      </c>
      <c r="Q181">
        <v>3.5000000000000003E-2</v>
      </c>
      <c r="R181">
        <v>5.8999999999999997E-2</v>
      </c>
      <c r="S181">
        <v>2.8000000000000001E-2</v>
      </c>
      <c r="T181" t="s">
        <v>101</v>
      </c>
      <c r="U181">
        <v>3.1E-2</v>
      </c>
      <c r="V181" t="s">
        <v>101</v>
      </c>
      <c r="W181">
        <v>2.7E-2</v>
      </c>
      <c r="X181">
        <v>2.1000000000000001E-2</v>
      </c>
      <c r="Y181">
        <v>1.2999999999999999E-2</v>
      </c>
      <c r="Z181" t="s">
        <v>101</v>
      </c>
      <c r="AA181">
        <v>5.0000000000000001E-3</v>
      </c>
      <c r="AB181" t="s">
        <v>101</v>
      </c>
      <c r="AC181">
        <v>5.0000000000000001E-3</v>
      </c>
      <c r="AD181" t="s">
        <v>101</v>
      </c>
      <c r="AE181">
        <v>3.0000000000000001E-3</v>
      </c>
      <c r="AF181" t="s">
        <v>101</v>
      </c>
      <c r="AG181">
        <v>2E-3</v>
      </c>
      <c r="AH181">
        <v>58.064999999999998</v>
      </c>
      <c r="AI181">
        <v>0.42199999999999999</v>
      </c>
      <c r="AJ181" t="s">
        <v>101</v>
      </c>
      <c r="AK181">
        <v>2E-3</v>
      </c>
      <c r="AL181" t="s">
        <v>101</v>
      </c>
      <c r="AM181">
        <v>2E-3</v>
      </c>
      <c r="AN181" t="s">
        <v>101</v>
      </c>
      <c r="AO181">
        <v>2E-3</v>
      </c>
      <c r="AP181" t="s">
        <v>101</v>
      </c>
      <c r="AQ181">
        <v>2E-3</v>
      </c>
      <c r="AR181" t="s">
        <v>101</v>
      </c>
      <c r="AS181">
        <v>2E-3</v>
      </c>
      <c r="AT181">
        <v>5.8000000000000003E-2</v>
      </c>
      <c r="AU181">
        <v>1E-3</v>
      </c>
      <c r="AV181" t="s">
        <v>101</v>
      </c>
      <c r="AW181">
        <v>2E-3</v>
      </c>
      <c r="AX181" t="s">
        <v>101</v>
      </c>
      <c r="AY181">
        <v>2E-3</v>
      </c>
      <c r="AZ181" t="s">
        <v>101</v>
      </c>
      <c r="BA181">
        <v>3.0000000000000001E-3</v>
      </c>
      <c r="BB181" t="s">
        <v>101</v>
      </c>
      <c r="BC181">
        <v>2E-3</v>
      </c>
      <c r="BD181" t="s">
        <v>101</v>
      </c>
      <c r="BE181">
        <v>2E-3</v>
      </c>
      <c r="BF181" t="s">
        <v>101</v>
      </c>
      <c r="BG181">
        <v>2E-3</v>
      </c>
      <c r="BH181" t="s">
        <v>101</v>
      </c>
      <c r="BI181">
        <v>2E-3</v>
      </c>
      <c r="BJ181" t="s">
        <v>101</v>
      </c>
      <c r="BK181">
        <v>8.9999999999999993E-3</v>
      </c>
      <c r="BL181" t="s">
        <v>101</v>
      </c>
      <c r="BM181">
        <v>2E-3</v>
      </c>
      <c r="BN181" t="s">
        <v>101</v>
      </c>
      <c r="BO181">
        <v>4.0000000000000001E-3</v>
      </c>
      <c r="BP181" t="s">
        <v>101</v>
      </c>
      <c r="BQ181">
        <v>7.0000000000000001E-3</v>
      </c>
      <c r="BR181" t="s">
        <v>101</v>
      </c>
      <c r="BS181">
        <v>1.7999999999999999E-2</v>
      </c>
      <c r="BT181">
        <v>0.24</v>
      </c>
      <c r="BU181">
        <v>7.6999999999999999E-2</v>
      </c>
      <c r="BV181" t="s">
        <v>101</v>
      </c>
      <c r="BW181">
        <v>0.36199999999999999</v>
      </c>
      <c r="BX181" t="s">
        <v>101</v>
      </c>
      <c r="BY181">
        <v>7.6999999999999999E-2</v>
      </c>
      <c r="BZ181" t="s">
        <v>101</v>
      </c>
      <c r="CA181">
        <v>0.24099999999999999</v>
      </c>
      <c r="CB181" t="s">
        <v>101</v>
      </c>
      <c r="CC181">
        <v>0.504</v>
      </c>
      <c r="CD181">
        <v>6.2169999999999996</v>
      </c>
      <c r="CE181">
        <v>0.21299999999999999</v>
      </c>
      <c r="CF181">
        <v>0.38900000000000001</v>
      </c>
      <c r="CG181">
        <v>6.4000000000000001E-2</v>
      </c>
      <c r="CH181">
        <v>10.968</v>
      </c>
      <c r="CI181">
        <v>0.67600000000000005</v>
      </c>
      <c r="CJ181" t="s">
        <v>101</v>
      </c>
      <c r="CK181">
        <v>9.2999999999999999E-2</v>
      </c>
      <c r="CL181">
        <v>23.859000000000002</v>
      </c>
      <c r="CM181">
        <v>0.53800000000000003</v>
      </c>
      <c r="CN181" t="s">
        <v>101</v>
      </c>
      <c r="CO181">
        <v>2.5999999999999999E-2</v>
      </c>
      <c r="CP181">
        <v>2.7E-2</v>
      </c>
      <c r="CQ181">
        <v>1.7000000000000001E-2</v>
      </c>
      <c r="CR181" t="s">
        <v>101</v>
      </c>
      <c r="CS181">
        <v>1.1779999999999999</v>
      </c>
      <c r="CT181">
        <f t="shared" si="4"/>
        <v>99.956000000000003</v>
      </c>
      <c r="CU181" s="1804"/>
    </row>
    <row r="182" spans="1:99" x14ac:dyDescent="0.2">
      <c r="A182" s="694">
        <v>4</v>
      </c>
      <c r="B182" s="14">
        <v>2412</v>
      </c>
      <c r="C182" s="203">
        <v>44970</v>
      </c>
      <c r="D182" s="549">
        <v>0.48679398148148145</v>
      </c>
      <c r="E182" t="s">
        <v>95</v>
      </c>
      <c r="F182">
        <v>60</v>
      </c>
      <c r="G182" t="s">
        <v>96</v>
      </c>
      <c r="H182" t="s">
        <v>97</v>
      </c>
      <c r="I182" s="194" t="s">
        <v>98</v>
      </c>
      <c r="J182" s="194" t="s">
        <v>275</v>
      </c>
      <c r="K182" s="194" t="s">
        <v>182</v>
      </c>
      <c r="L182" s="194" t="s">
        <v>125</v>
      </c>
      <c r="M182" s="194" t="s">
        <v>181</v>
      </c>
      <c r="N182" s="194" t="s">
        <v>1556</v>
      </c>
      <c r="O182" s="194" t="s">
        <v>100</v>
      </c>
      <c r="P182" t="s">
        <v>101</v>
      </c>
      <c r="Q182">
        <v>6.6000000000000003E-2</v>
      </c>
      <c r="R182" t="s">
        <v>101</v>
      </c>
      <c r="S182">
        <v>4.1000000000000002E-2</v>
      </c>
      <c r="T182" t="s">
        <v>101</v>
      </c>
      <c r="U182">
        <v>4.5999999999999999E-2</v>
      </c>
      <c r="V182" t="s">
        <v>101</v>
      </c>
      <c r="W182">
        <v>4.4999999999999998E-2</v>
      </c>
      <c r="X182" t="s">
        <v>101</v>
      </c>
      <c r="Y182">
        <v>1.9E-2</v>
      </c>
      <c r="Z182" t="s">
        <v>101</v>
      </c>
      <c r="AA182">
        <v>5.0000000000000001E-3</v>
      </c>
      <c r="AB182" t="s">
        <v>101</v>
      </c>
      <c r="AC182">
        <v>5.0000000000000001E-3</v>
      </c>
      <c r="AD182" t="s">
        <v>101</v>
      </c>
      <c r="AE182">
        <v>3.0000000000000001E-3</v>
      </c>
      <c r="AF182" t="s">
        <v>101</v>
      </c>
      <c r="AG182">
        <v>2E-3</v>
      </c>
      <c r="AH182">
        <v>57.945999999999998</v>
      </c>
      <c r="AI182">
        <v>0.40699999999999997</v>
      </c>
      <c r="AJ182" t="s">
        <v>101</v>
      </c>
      <c r="AK182">
        <v>2E-3</v>
      </c>
      <c r="AL182" t="s">
        <v>101</v>
      </c>
      <c r="AM182">
        <v>2E-3</v>
      </c>
      <c r="AN182" t="s">
        <v>101</v>
      </c>
      <c r="AO182">
        <v>2E-3</v>
      </c>
      <c r="AP182" t="s">
        <v>101</v>
      </c>
      <c r="AQ182">
        <v>2E-3</v>
      </c>
      <c r="AR182" t="s">
        <v>101</v>
      </c>
      <c r="AS182">
        <v>2E-3</v>
      </c>
      <c r="AT182">
        <v>5.8999999999999997E-2</v>
      </c>
      <c r="AU182">
        <v>1E-3</v>
      </c>
      <c r="AV182" t="s">
        <v>101</v>
      </c>
      <c r="AW182">
        <v>2E-3</v>
      </c>
      <c r="AX182" t="s">
        <v>101</v>
      </c>
      <c r="AY182">
        <v>2E-3</v>
      </c>
      <c r="AZ182" t="s">
        <v>101</v>
      </c>
      <c r="BA182">
        <v>4.0000000000000001E-3</v>
      </c>
      <c r="BB182" t="s">
        <v>101</v>
      </c>
      <c r="BC182">
        <v>2E-3</v>
      </c>
      <c r="BD182" t="s">
        <v>101</v>
      </c>
      <c r="BE182">
        <v>2E-3</v>
      </c>
      <c r="BF182" t="s">
        <v>101</v>
      </c>
      <c r="BG182">
        <v>2E-3</v>
      </c>
      <c r="BH182" t="s">
        <v>101</v>
      </c>
      <c r="BI182">
        <v>2E-3</v>
      </c>
      <c r="BJ182" t="s">
        <v>101</v>
      </c>
      <c r="BK182">
        <v>1.0999999999999999E-2</v>
      </c>
      <c r="BL182" t="s">
        <v>101</v>
      </c>
      <c r="BM182">
        <v>2E-3</v>
      </c>
      <c r="BN182" t="s">
        <v>101</v>
      </c>
      <c r="BO182">
        <v>4.0000000000000001E-3</v>
      </c>
      <c r="BP182" t="s">
        <v>101</v>
      </c>
      <c r="BQ182">
        <v>6.0000000000000001E-3</v>
      </c>
      <c r="BR182" t="s">
        <v>101</v>
      </c>
      <c r="BS182">
        <v>1.7000000000000001E-2</v>
      </c>
      <c r="BT182">
        <v>0.24399999999999999</v>
      </c>
      <c r="BU182">
        <v>7.1999999999999995E-2</v>
      </c>
      <c r="BV182" t="s">
        <v>101</v>
      </c>
      <c r="BW182">
        <v>0.34300000000000003</v>
      </c>
      <c r="BX182" t="s">
        <v>101</v>
      </c>
      <c r="BY182">
        <v>7.9000000000000001E-2</v>
      </c>
      <c r="BZ182" t="s">
        <v>101</v>
      </c>
      <c r="CA182">
        <v>0.249</v>
      </c>
      <c r="CB182" t="s">
        <v>101</v>
      </c>
      <c r="CC182">
        <v>0.56100000000000005</v>
      </c>
      <c r="CD182">
        <v>6.3449999999999998</v>
      </c>
      <c r="CE182">
        <v>0.214</v>
      </c>
      <c r="CF182">
        <v>0.35099999999999998</v>
      </c>
      <c r="CG182">
        <v>6.6000000000000003E-2</v>
      </c>
      <c r="CH182">
        <v>11.061999999999999</v>
      </c>
      <c r="CI182">
        <v>0.72</v>
      </c>
      <c r="CJ182" t="s">
        <v>101</v>
      </c>
      <c r="CK182">
        <v>0.106</v>
      </c>
      <c r="CL182">
        <v>23.902999999999999</v>
      </c>
      <c r="CM182">
        <v>0.56999999999999995</v>
      </c>
      <c r="CN182" t="s">
        <v>101</v>
      </c>
      <c r="CO182">
        <v>2.9000000000000001E-2</v>
      </c>
      <c r="CP182">
        <v>4.7E-2</v>
      </c>
      <c r="CQ182">
        <v>0.02</v>
      </c>
      <c r="CR182" t="s">
        <v>101</v>
      </c>
      <c r="CS182">
        <v>1.0349999999999999</v>
      </c>
      <c r="CT182">
        <f t="shared" si="4"/>
        <v>99.956999999999994</v>
      </c>
      <c r="CU182" s="1804"/>
    </row>
    <row r="183" spans="1:99" x14ac:dyDescent="0.2">
      <c r="A183" s="694">
        <v>4</v>
      </c>
      <c r="B183" s="14">
        <v>2413</v>
      </c>
      <c r="C183" s="203">
        <v>44970</v>
      </c>
      <c r="D183" s="549">
        <v>0.68055555555555547</v>
      </c>
      <c r="E183" t="s">
        <v>95</v>
      </c>
      <c r="F183">
        <v>60</v>
      </c>
      <c r="G183" t="s">
        <v>96</v>
      </c>
      <c r="H183" t="s">
        <v>97</v>
      </c>
      <c r="I183" s="194" t="s">
        <v>98</v>
      </c>
      <c r="J183" s="194" t="s">
        <v>275</v>
      </c>
      <c r="K183" s="194" t="s">
        <v>182</v>
      </c>
      <c r="L183" s="194" t="s">
        <v>125</v>
      </c>
      <c r="M183" s="194" t="s">
        <v>181</v>
      </c>
      <c r="N183" s="194" t="s">
        <v>1557</v>
      </c>
      <c r="O183" s="194" t="s">
        <v>100</v>
      </c>
      <c r="P183" t="s">
        <v>101</v>
      </c>
      <c r="Q183">
        <v>0.09</v>
      </c>
      <c r="R183" t="s">
        <v>101</v>
      </c>
      <c r="S183">
        <v>5.0999999999999997E-2</v>
      </c>
      <c r="T183" t="s">
        <v>101</v>
      </c>
      <c r="U183">
        <v>6.3E-2</v>
      </c>
      <c r="V183" t="s">
        <v>101</v>
      </c>
      <c r="W183">
        <v>5.6000000000000001E-2</v>
      </c>
      <c r="X183">
        <v>3.2000000000000001E-2</v>
      </c>
      <c r="Y183">
        <v>1.6E-2</v>
      </c>
      <c r="Z183" t="s">
        <v>101</v>
      </c>
      <c r="AA183">
        <v>7.0000000000000001E-3</v>
      </c>
      <c r="AB183" t="s">
        <v>101</v>
      </c>
      <c r="AC183">
        <v>8.9999999999999993E-3</v>
      </c>
      <c r="AD183" t="s">
        <v>101</v>
      </c>
      <c r="AE183">
        <v>4.0000000000000001E-3</v>
      </c>
      <c r="AF183" t="s">
        <v>101</v>
      </c>
      <c r="AG183">
        <v>3.0000000000000001E-3</v>
      </c>
      <c r="AH183">
        <v>59.256</v>
      </c>
      <c r="AI183">
        <v>0.41799999999999998</v>
      </c>
      <c r="AJ183" t="s">
        <v>101</v>
      </c>
      <c r="AK183">
        <v>2E-3</v>
      </c>
      <c r="AL183" t="s">
        <v>101</v>
      </c>
      <c r="AM183">
        <v>2E-3</v>
      </c>
      <c r="AN183" t="s">
        <v>101</v>
      </c>
      <c r="AO183">
        <v>2E-3</v>
      </c>
      <c r="AP183" t="s">
        <v>101</v>
      </c>
      <c r="AQ183">
        <v>2E-3</v>
      </c>
      <c r="AR183" t="s">
        <v>101</v>
      </c>
      <c r="AS183">
        <v>2E-3</v>
      </c>
      <c r="AT183">
        <v>5.8000000000000003E-2</v>
      </c>
      <c r="AU183">
        <v>1E-3</v>
      </c>
      <c r="AV183" t="s">
        <v>101</v>
      </c>
      <c r="AW183">
        <v>2E-3</v>
      </c>
      <c r="AX183" t="s">
        <v>101</v>
      </c>
      <c r="AY183">
        <v>2E-3</v>
      </c>
      <c r="AZ183" t="s">
        <v>101</v>
      </c>
      <c r="BA183">
        <v>5.0000000000000001E-3</v>
      </c>
      <c r="BB183" t="s">
        <v>101</v>
      </c>
      <c r="BC183">
        <v>2E-3</v>
      </c>
      <c r="BD183" t="s">
        <v>101</v>
      </c>
      <c r="BE183">
        <v>2E-3</v>
      </c>
      <c r="BF183" t="s">
        <v>101</v>
      </c>
      <c r="BG183">
        <v>2E-3</v>
      </c>
      <c r="BH183" t="s">
        <v>101</v>
      </c>
      <c r="BI183">
        <v>2E-3</v>
      </c>
      <c r="BJ183" t="s">
        <v>101</v>
      </c>
      <c r="BK183">
        <v>8.0000000000000002E-3</v>
      </c>
      <c r="BL183" t="s">
        <v>101</v>
      </c>
      <c r="BM183">
        <v>2E-3</v>
      </c>
      <c r="BN183" t="s">
        <v>101</v>
      </c>
      <c r="BO183">
        <v>4.0000000000000001E-3</v>
      </c>
      <c r="BP183" t="s">
        <v>101</v>
      </c>
      <c r="BQ183">
        <v>7.0000000000000001E-3</v>
      </c>
      <c r="BR183" t="s">
        <v>101</v>
      </c>
      <c r="BS183">
        <v>1.7999999999999999E-2</v>
      </c>
      <c r="BT183">
        <v>0.27600000000000002</v>
      </c>
      <c r="BU183">
        <v>7.6999999999999999E-2</v>
      </c>
      <c r="BV183" t="s">
        <v>101</v>
      </c>
      <c r="BW183">
        <v>0.36399999999999999</v>
      </c>
      <c r="BX183" t="s">
        <v>101</v>
      </c>
      <c r="BY183">
        <v>8.4000000000000005E-2</v>
      </c>
      <c r="BZ183" t="s">
        <v>101</v>
      </c>
      <c r="CA183">
        <v>0.26400000000000001</v>
      </c>
      <c r="CB183" t="s">
        <v>101</v>
      </c>
      <c r="CC183">
        <v>0.61</v>
      </c>
      <c r="CD183">
        <v>6.1340000000000003</v>
      </c>
      <c r="CE183">
        <v>0.22700000000000001</v>
      </c>
      <c r="CF183">
        <v>0.35799999999999998</v>
      </c>
      <c r="CG183">
        <v>7.0000000000000007E-2</v>
      </c>
      <c r="CH183">
        <v>10.526</v>
      </c>
      <c r="CI183">
        <v>0.61299999999999999</v>
      </c>
      <c r="CJ183" t="s">
        <v>101</v>
      </c>
      <c r="CK183">
        <v>9.2999999999999999E-2</v>
      </c>
      <c r="CL183">
        <v>23.286999999999999</v>
      </c>
      <c r="CM183">
        <v>0.55400000000000005</v>
      </c>
      <c r="CN183" t="s">
        <v>101</v>
      </c>
      <c r="CO183">
        <v>2.5999999999999999E-2</v>
      </c>
      <c r="CP183">
        <v>3.5000000000000003E-2</v>
      </c>
      <c r="CQ183">
        <v>1.7000000000000001E-2</v>
      </c>
      <c r="CR183" t="s">
        <v>101</v>
      </c>
      <c r="CS183">
        <v>0.77900000000000003</v>
      </c>
      <c r="CT183">
        <f t="shared" si="4"/>
        <v>99.961999999999989</v>
      </c>
      <c r="CU183" s="1804"/>
    </row>
    <row r="184" spans="1:99" x14ac:dyDescent="0.2">
      <c r="A184" s="694">
        <v>4</v>
      </c>
      <c r="B184" s="14">
        <v>2435</v>
      </c>
      <c r="C184" s="203">
        <v>44970</v>
      </c>
      <c r="D184" s="549">
        <v>0.7402777777777777</v>
      </c>
      <c r="E184" t="s">
        <v>95</v>
      </c>
      <c r="F184">
        <v>60</v>
      </c>
      <c r="G184" t="s">
        <v>96</v>
      </c>
      <c r="H184" t="s">
        <v>97</v>
      </c>
      <c r="I184" s="194" t="s">
        <v>98</v>
      </c>
      <c r="J184" s="194" t="s">
        <v>275</v>
      </c>
      <c r="K184" s="194" t="s">
        <v>182</v>
      </c>
      <c r="L184" s="194" t="s">
        <v>125</v>
      </c>
      <c r="M184" s="194" t="s">
        <v>181</v>
      </c>
      <c r="N184" s="194" t="s">
        <v>1558</v>
      </c>
      <c r="O184" s="194" t="s">
        <v>100</v>
      </c>
      <c r="P184" t="s">
        <v>101</v>
      </c>
      <c r="Q184">
        <v>6.0999999999999999E-2</v>
      </c>
      <c r="R184" t="s">
        <v>101</v>
      </c>
      <c r="S184">
        <v>5.6000000000000001E-2</v>
      </c>
      <c r="T184" t="s">
        <v>101</v>
      </c>
      <c r="U184">
        <v>5.0999999999999997E-2</v>
      </c>
      <c r="V184" t="s">
        <v>101</v>
      </c>
      <c r="W184">
        <v>2.8000000000000001E-2</v>
      </c>
      <c r="X184" t="s">
        <v>101</v>
      </c>
      <c r="Y184">
        <v>0.02</v>
      </c>
      <c r="Z184" t="s">
        <v>101</v>
      </c>
      <c r="AA184">
        <v>5.0000000000000001E-3</v>
      </c>
      <c r="AB184" t="s">
        <v>101</v>
      </c>
      <c r="AC184">
        <v>6.0000000000000001E-3</v>
      </c>
      <c r="AD184" t="s">
        <v>101</v>
      </c>
      <c r="AE184">
        <v>3.0000000000000001E-3</v>
      </c>
      <c r="AF184" t="s">
        <v>101</v>
      </c>
      <c r="AG184">
        <v>2E-3</v>
      </c>
      <c r="AH184">
        <v>57.826000000000001</v>
      </c>
      <c r="AI184">
        <v>0.47599999999999998</v>
      </c>
      <c r="AJ184" t="s">
        <v>101</v>
      </c>
      <c r="AK184">
        <v>2E-3</v>
      </c>
      <c r="AL184" t="s">
        <v>101</v>
      </c>
      <c r="AM184">
        <v>2E-3</v>
      </c>
      <c r="AN184" t="s">
        <v>101</v>
      </c>
      <c r="AO184">
        <v>2E-3</v>
      </c>
      <c r="AP184" t="s">
        <v>101</v>
      </c>
      <c r="AQ184">
        <v>2E-3</v>
      </c>
      <c r="AR184" t="s">
        <v>101</v>
      </c>
      <c r="AS184">
        <v>2E-3</v>
      </c>
      <c r="AT184">
        <v>5.8000000000000003E-2</v>
      </c>
      <c r="AU184">
        <v>2E-3</v>
      </c>
      <c r="AV184" t="s">
        <v>101</v>
      </c>
      <c r="AW184">
        <v>2E-3</v>
      </c>
      <c r="AX184" t="s">
        <v>101</v>
      </c>
      <c r="AY184">
        <v>2E-3</v>
      </c>
      <c r="AZ184" t="s">
        <v>101</v>
      </c>
      <c r="BA184">
        <v>3.0000000000000001E-3</v>
      </c>
      <c r="BB184" t="s">
        <v>101</v>
      </c>
      <c r="BC184">
        <v>2E-3</v>
      </c>
      <c r="BD184" t="s">
        <v>101</v>
      </c>
      <c r="BE184">
        <v>2E-3</v>
      </c>
      <c r="BF184" t="s">
        <v>101</v>
      </c>
      <c r="BG184">
        <v>2E-3</v>
      </c>
      <c r="BH184" t="s">
        <v>101</v>
      </c>
      <c r="BI184">
        <v>2E-3</v>
      </c>
      <c r="BJ184" t="s">
        <v>101</v>
      </c>
      <c r="BK184">
        <v>8.9999999999999993E-3</v>
      </c>
      <c r="BL184" t="s">
        <v>101</v>
      </c>
      <c r="BM184">
        <v>2E-3</v>
      </c>
      <c r="BN184" t="s">
        <v>101</v>
      </c>
      <c r="BO184">
        <v>4.0000000000000001E-3</v>
      </c>
      <c r="BP184" t="s">
        <v>101</v>
      </c>
      <c r="BQ184">
        <v>8.0000000000000002E-3</v>
      </c>
      <c r="BR184" t="s">
        <v>101</v>
      </c>
      <c r="BS184">
        <v>0.02</v>
      </c>
      <c r="BT184">
        <v>0.252</v>
      </c>
      <c r="BU184">
        <v>8.7999999999999995E-2</v>
      </c>
      <c r="BV184" t="s">
        <v>101</v>
      </c>
      <c r="BW184">
        <v>0.41899999999999998</v>
      </c>
      <c r="BX184" t="s">
        <v>101</v>
      </c>
      <c r="BY184">
        <v>6.6000000000000003E-2</v>
      </c>
      <c r="BZ184" t="s">
        <v>101</v>
      </c>
      <c r="CA184">
        <v>0.20599999999999999</v>
      </c>
      <c r="CB184" t="s">
        <v>101</v>
      </c>
      <c r="CC184">
        <v>0.42399999999999999</v>
      </c>
      <c r="CD184">
        <v>6.2450000000000001</v>
      </c>
      <c r="CE184">
        <v>0.19800000000000001</v>
      </c>
      <c r="CF184">
        <v>0.33400000000000002</v>
      </c>
      <c r="CG184">
        <v>5.3999999999999999E-2</v>
      </c>
      <c r="CH184">
        <v>11.101000000000001</v>
      </c>
      <c r="CI184">
        <v>0.71799999999999997</v>
      </c>
      <c r="CJ184" t="s">
        <v>101</v>
      </c>
      <c r="CK184">
        <v>0.10199999999999999</v>
      </c>
      <c r="CL184">
        <v>24.07</v>
      </c>
      <c r="CM184">
        <v>0.56599999999999995</v>
      </c>
      <c r="CN184">
        <v>6.0999999999999999E-2</v>
      </c>
      <c r="CO184">
        <v>2.3E-2</v>
      </c>
      <c r="CP184">
        <v>3.5999999999999997E-2</v>
      </c>
      <c r="CQ184">
        <v>1.9E-2</v>
      </c>
      <c r="CR184" t="s">
        <v>101</v>
      </c>
      <c r="CS184">
        <v>1.1859999999999999</v>
      </c>
      <c r="CT184">
        <f t="shared" si="4"/>
        <v>99.983000000000004</v>
      </c>
      <c r="CU184" s="1804"/>
    </row>
    <row r="185" spans="1:99" s="13" customFormat="1" ht="15" thickBot="1" x14ac:dyDescent="0.25">
      <c r="A185" s="709">
        <v>4</v>
      </c>
      <c r="B185" s="16">
        <v>2436</v>
      </c>
      <c r="C185" s="407">
        <v>44970</v>
      </c>
      <c r="D185" s="552">
        <v>0.74097222222222225</v>
      </c>
      <c r="E185" s="13" t="s">
        <v>95</v>
      </c>
      <c r="F185" s="13">
        <v>60</v>
      </c>
      <c r="G185" s="13" t="s">
        <v>96</v>
      </c>
      <c r="H185" s="13" t="s">
        <v>97</v>
      </c>
      <c r="I185" s="200" t="s">
        <v>98</v>
      </c>
      <c r="J185" s="200" t="s">
        <v>275</v>
      </c>
      <c r="K185" s="200" t="s">
        <v>182</v>
      </c>
      <c r="L185" s="200" t="s">
        <v>125</v>
      </c>
      <c r="M185" s="200" t="s">
        <v>181</v>
      </c>
      <c r="N185" s="200" t="s">
        <v>1559</v>
      </c>
      <c r="O185" s="200" t="s">
        <v>100</v>
      </c>
      <c r="P185" s="13" t="s">
        <v>101</v>
      </c>
      <c r="Q185" s="13">
        <v>7.2999999999999995E-2</v>
      </c>
      <c r="R185" s="13" t="s">
        <v>101</v>
      </c>
      <c r="S185" s="13">
        <v>6.2E-2</v>
      </c>
      <c r="T185" s="13" t="s">
        <v>101</v>
      </c>
      <c r="U185" s="13">
        <v>2.9000000000000001E-2</v>
      </c>
      <c r="V185" s="13" t="s">
        <v>101</v>
      </c>
      <c r="W185" s="13">
        <v>4.3999999999999997E-2</v>
      </c>
      <c r="X185" s="13" t="s">
        <v>101</v>
      </c>
      <c r="Y185" s="13">
        <v>0.02</v>
      </c>
      <c r="Z185" s="13" t="s">
        <v>101</v>
      </c>
      <c r="AA185" s="13">
        <v>6.0000000000000001E-3</v>
      </c>
      <c r="AB185" s="13" t="s">
        <v>101</v>
      </c>
      <c r="AC185" s="13">
        <v>5.0000000000000001E-3</v>
      </c>
      <c r="AD185" s="13" t="s">
        <v>101</v>
      </c>
      <c r="AE185" s="13">
        <v>3.0000000000000001E-3</v>
      </c>
      <c r="AF185" s="13" t="s">
        <v>101</v>
      </c>
      <c r="AG185" s="13">
        <v>2E-3</v>
      </c>
      <c r="AH185" s="13">
        <v>57.545999999999999</v>
      </c>
      <c r="AI185" s="13">
        <v>0.41599999999999998</v>
      </c>
      <c r="AJ185" s="13" t="s">
        <v>101</v>
      </c>
      <c r="AK185" s="13">
        <v>2E-3</v>
      </c>
      <c r="AL185" s="13" t="s">
        <v>101</v>
      </c>
      <c r="AM185" s="13">
        <v>2E-3</v>
      </c>
      <c r="AN185" s="13" t="s">
        <v>101</v>
      </c>
      <c r="AO185" s="13">
        <v>2E-3</v>
      </c>
      <c r="AP185" s="13" t="s">
        <v>101</v>
      </c>
      <c r="AQ185" s="13">
        <v>2E-3</v>
      </c>
      <c r="AR185" s="13" t="s">
        <v>101</v>
      </c>
      <c r="AS185" s="13">
        <v>2E-3</v>
      </c>
      <c r="AT185" s="13">
        <v>5.8000000000000003E-2</v>
      </c>
      <c r="AU185" s="13">
        <v>1E-3</v>
      </c>
      <c r="AV185" s="13" t="s">
        <v>101</v>
      </c>
      <c r="AW185" s="13">
        <v>2E-3</v>
      </c>
      <c r="AX185" s="13" t="s">
        <v>101</v>
      </c>
      <c r="AY185" s="13">
        <v>2E-3</v>
      </c>
      <c r="AZ185" s="13" t="s">
        <v>101</v>
      </c>
      <c r="BA185" s="13">
        <v>3.0000000000000001E-3</v>
      </c>
      <c r="BB185" s="13" t="s">
        <v>101</v>
      </c>
      <c r="BC185" s="13">
        <v>2E-3</v>
      </c>
      <c r="BD185" s="13" t="s">
        <v>101</v>
      </c>
      <c r="BE185" s="13">
        <v>2E-3</v>
      </c>
      <c r="BF185" s="13" t="s">
        <v>101</v>
      </c>
      <c r="BG185" s="13">
        <v>2E-3</v>
      </c>
      <c r="BH185" s="13" t="s">
        <v>101</v>
      </c>
      <c r="BI185" s="13">
        <v>2E-3</v>
      </c>
      <c r="BJ185" s="13" t="s">
        <v>101</v>
      </c>
      <c r="BK185" s="13">
        <v>8.0000000000000002E-3</v>
      </c>
      <c r="BL185" s="13" t="s">
        <v>101</v>
      </c>
      <c r="BM185" s="13">
        <v>2E-3</v>
      </c>
      <c r="BN185" s="13" t="s">
        <v>101</v>
      </c>
      <c r="BO185" s="13">
        <v>4.0000000000000001E-3</v>
      </c>
      <c r="BP185" s="13" t="s">
        <v>101</v>
      </c>
      <c r="BQ185" s="13">
        <v>6.0000000000000001E-3</v>
      </c>
      <c r="BR185" s="13" t="s">
        <v>101</v>
      </c>
      <c r="BS185" s="13">
        <v>1.6E-2</v>
      </c>
      <c r="BT185" s="13">
        <v>0.23699999999999999</v>
      </c>
      <c r="BU185" s="13">
        <v>6.9000000000000006E-2</v>
      </c>
      <c r="BV185" s="13" t="s">
        <v>101</v>
      </c>
      <c r="BW185" s="13">
        <v>0.32400000000000001</v>
      </c>
      <c r="BX185" s="13" t="s">
        <v>101</v>
      </c>
      <c r="BY185" s="13">
        <v>6.6000000000000003E-2</v>
      </c>
      <c r="BZ185" s="13" t="s">
        <v>101</v>
      </c>
      <c r="CA185" s="13">
        <v>0.21</v>
      </c>
      <c r="CB185" s="13" t="s">
        <v>101</v>
      </c>
      <c r="CC185" s="13">
        <v>0.46800000000000003</v>
      </c>
      <c r="CD185" s="13">
        <v>6.3250000000000002</v>
      </c>
      <c r="CE185" s="13">
        <v>0.191</v>
      </c>
      <c r="CF185" s="13">
        <v>0.34499999999999997</v>
      </c>
      <c r="CG185" s="13">
        <v>5.6000000000000001E-2</v>
      </c>
      <c r="CH185" s="13">
        <v>11.113</v>
      </c>
      <c r="CI185" s="13">
        <v>0.71799999999999997</v>
      </c>
      <c r="CJ185" s="13" t="s">
        <v>101</v>
      </c>
      <c r="CK185" s="13">
        <v>0.107</v>
      </c>
      <c r="CL185" s="13">
        <v>24.248000000000001</v>
      </c>
      <c r="CM185" s="13">
        <v>0.55300000000000005</v>
      </c>
      <c r="CN185" s="13">
        <v>6.4000000000000001E-2</v>
      </c>
      <c r="CO185" s="13">
        <v>2.4E-2</v>
      </c>
      <c r="CP185" s="13">
        <v>4.8000000000000001E-2</v>
      </c>
      <c r="CQ185" s="13">
        <v>2.1000000000000001E-2</v>
      </c>
      <c r="CR185" s="13" t="s">
        <v>101</v>
      </c>
      <c r="CS185" s="13">
        <v>1.012</v>
      </c>
      <c r="CT185" s="13">
        <f t="shared" si="4"/>
        <v>99.983999999999995</v>
      </c>
      <c r="CU185" s="1804"/>
    </row>
    <row r="186" spans="1:99" s="11" customFormat="1" x14ac:dyDescent="0.2">
      <c r="A186" s="710">
        <v>4</v>
      </c>
      <c r="B186" s="19">
        <v>2379</v>
      </c>
      <c r="C186" s="404">
        <v>44970</v>
      </c>
      <c r="D186" s="548">
        <v>0.40277777777777773</v>
      </c>
      <c r="E186" s="11" t="s">
        <v>95</v>
      </c>
      <c r="F186" s="11">
        <v>60</v>
      </c>
      <c r="G186" s="11" t="s">
        <v>96</v>
      </c>
      <c r="H186" s="11" t="s">
        <v>97</v>
      </c>
      <c r="I186" s="197" t="s">
        <v>98</v>
      </c>
      <c r="J186" s="197" t="s">
        <v>127</v>
      </c>
      <c r="K186" s="197" t="s">
        <v>182</v>
      </c>
      <c r="L186" s="197" t="s">
        <v>125</v>
      </c>
      <c r="M186" s="197" t="s">
        <v>181</v>
      </c>
      <c r="N186" s="197" t="s">
        <v>1517</v>
      </c>
      <c r="O186" s="197" t="s">
        <v>100</v>
      </c>
      <c r="P186" s="11" t="s">
        <v>101</v>
      </c>
      <c r="Q186" s="11">
        <v>5.0999999999999997E-2</v>
      </c>
      <c r="R186" s="11" t="s">
        <v>101</v>
      </c>
      <c r="S186" s="11">
        <v>4.1000000000000002E-2</v>
      </c>
      <c r="T186" s="11" t="s">
        <v>101</v>
      </c>
      <c r="U186" s="11">
        <v>4.5999999999999999E-2</v>
      </c>
      <c r="V186" s="11" t="s">
        <v>101</v>
      </c>
      <c r="W186" s="11">
        <v>4.2999999999999997E-2</v>
      </c>
      <c r="X186" s="11">
        <v>5.1999999999999998E-2</v>
      </c>
      <c r="Y186" s="11">
        <v>1.2999999999999999E-2</v>
      </c>
      <c r="Z186" s="11" t="s">
        <v>101</v>
      </c>
      <c r="AA186" s="11">
        <v>5.0000000000000001E-3</v>
      </c>
      <c r="AB186" s="11" t="s">
        <v>101</v>
      </c>
      <c r="AC186" s="11">
        <v>5.0000000000000001E-3</v>
      </c>
      <c r="AD186" s="11" t="s">
        <v>101</v>
      </c>
      <c r="AE186" s="11">
        <v>3.0000000000000001E-3</v>
      </c>
      <c r="AF186" s="11" t="s">
        <v>101</v>
      </c>
      <c r="AG186" s="11">
        <v>2E-3</v>
      </c>
      <c r="AH186" s="11">
        <v>58.055999999999997</v>
      </c>
      <c r="AI186" s="11">
        <v>0.42699999999999999</v>
      </c>
      <c r="AJ186" s="11" t="s">
        <v>101</v>
      </c>
      <c r="AK186" s="11">
        <v>2E-3</v>
      </c>
      <c r="AL186" s="11" t="s">
        <v>101</v>
      </c>
      <c r="AM186" s="11">
        <v>2E-3</v>
      </c>
      <c r="AN186" s="11" t="s">
        <v>101</v>
      </c>
      <c r="AO186" s="11">
        <v>2E-3</v>
      </c>
      <c r="AP186" s="11" t="s">
        <v>101</v>
      </c>
      <c r="AQ186" s="11">
        <v>2E-3</v>
      </c>
      <c r="AR186" s="11" t="s">
        <v>101</v>
      </c>
      <c r="AS186" s="11">
        <v>2E-3</v>
      </c>
      <c r="AT186" s="11">
        <v>4.8000000000000001E-2</v>
      </c>
      <c r="AU186" s="11">
        <v>1E-3</v>
      </c>
      <c r="AV186" s="11" t="s">
        <v>101</v>
      </c>
      <c r="AW186" s="11">
        <v>2E-3</v>
      </c>
      <c r="AX186" s="11" t="s">
        <v>101</v>
      </c>
      <c r="AY186" s="11">
        <v>2E-3</v>
      </c>
      <c r="AZ186" s="11" t="s">
        <v>101</v>
      </c>
      <c r="BA186" s="11">
        <v>4.0000000000000001E-3</v>
      </c>
      <c r="BB186" s="11" t="s">
        <v>101</v>
      </c>
      <c r="BC186" s="11">
        <v>2E-3</v>
      </c>
      <c r="BD186" s="11" t="s">
        <v>101</v>
      </c>
      <c r="BE186" s="11">
        <v>2E-3</v>
      </c>
      <c r="BF186" s="11" t="s">
        <v>101</v>
      </c>
      <c r="BG186" s="11">
        <v>2E-3</v>
      </c>
      <c r="BH186" s="11" t="s">
        <v>101</v>
      </c>
      <c r="BI186" s="11">
        <v>2E-3</v>
      </c>
      <c r="BJ186" s="11" t="s">
        <v>101</v>
      </c>
      <c r="BK186" s="11">
        <v>8.9999999999999993E-3</v>
      </c>
      <c r="BL186" s="11" t="s">
        <v>101</v>
      </c>
      <c r="BM186" s="11">
        <v>2E-3</v>
      </c>
      <c r="BN186" s="11" t="s">
        <v>101</v>
      </c>
      <c r="BO186" s="11">
        <v>4.0000000000000001E-3</v>
      </c>
      <c r="BP186" s="11" t="s">
        <v>101</v>
      </c>
      <c r="BQ186" s="11">
        <v>7.0000000000000001E-3</v>
      </c>
      <c r="BR186" s="11" t="s">
        <v>101</v>
      </c>
      <c r="BS186" s="11">
        <v>1.7999999999999999E-2</v>
      </c>
      <c r="BT186" s="11">
        <v>0.21199999999999999</v>
      </c>
      <c r="BU186" s="11">
        <v>7.5999999999999998E-2</v>
      </c>
      <c r="BV186" s="11" t="s">
        <v>101</v>
      </c>
      <c r="BW186" s="11">
        <v>0.36099999999999999</v>
      </c>
      <c r="BX186" s="11" t="s">
        <v>101</v>
      </c>
      <c r="BY186" s="11">
        <v>0.121</v>
      </c>
      <c r="BZ186" s="11" t="s">
        <v>101</v>
      </c>
      <c r="CA186" s="11">
        <v>0.27600000000000002</v>
      </c>
      <c r="CB186" s="11" t="s">
        <v>101</v>
      </c>
      <c r="CC186" s="11">
        <v>0.53100000000000003</v>
      </c>
      <c r="CD186" s="11">
        <v>4.7229999999999999</v>
      </c>
      <c r="CE186" s="11">
        <v>0.17299999999999999</v>
      </c>
      <c r="CF186" s="11">
        <v>0.92500000000000004</v>
      </c>
      <c r="CG186" s="11">
        <v>0.08</v>
      </c>
      <c r="CH186" s="11">
        <v>9.93</v>
      </c>
      <c r="CI186" s="11">
        <v>0.61799999999999999</v>
      </c>
      <c r="CJ186" s="11" t="s">
        <v>101</v>
      </c>
      <c r="CK186" s="11">
        <v>9.2999999999999999E-2</v>
      </c>
      <c r="CL186" s="11">
        <v>23.710999999999999</v>
      </c>
      <c r="CM186" s="11">
        <v>0.53600000000000003</v>
      </c>
      <c r="CN186" s="11">
        <v>1.5169999999999999</v>
      </c>
      <c r="CO186" s="11">
        <v>5.8999999999999997E-2</v>
      </c>
      <c r="CP186" s="11" t="s">
        <v>101</v>
      </c>
      <c r="CQ186" s="11">
        <v>2.9000000000000001E-2</v>
      </c>
      <c r="CR186" s="11" t="s">
        <v>101</v>
      </c>
      <c r="CS186" s="11">
        <v>1.05</v>
      </c>
      <c r="CT186" s="11">
        <f t="shared" si="4"/>
        <v>99.173999999999992</v>
      </c>
      <c r="CU186" s="1804"/>
    </row>
    <row r="187" spans="1:99" x14ac:dyDescent="0.2">
      <c r="A187" s="694">
        <v>4</v>
      </c>
      <c r="B187" s="14">
        <v>2411</v>
      </c>
      <c r="C187" s="203">
        <v>44970</v>
      </c>
      <c r="D187" s="549">
        <v>0.4833217592592593</v>
      </c>
      <c r="E187" t="s">
        <v>95</v>
      </c>
      <c r="F187">
        <v>60</v>
      </c>
      <c r="G187" t="s">
        <v>96</v>
      </c>
      <c r="H187" t="s">
        <v>97</v>
      </c>
      <c r="I187" s="194" t="s">
        <v>98</v>
      </c>
      <c r="J187" s="194" t="s">
        <v>127</v>
      </c>
      <c r="K187" s="194" t="s">
        <v>182</v>
      </c>
      <c r="L187" s="194" t="s">
        <v>125</v>
      </c>
      <c r="M187" s="194" t="s">
        <v>181</v>
      </c>
      <c r="N187" s="194" t="s">
        <v>1518</v>
      </c>
      <c r="O187" s="194" t="s">
        <v>100</v>
      </c>
      <c r="P187" t="s">
        <v>101</v>
      </c>
      <c r="Q187">
        <v>7.2999999999999995E-2</v>
      </c>
      <c r="R187">
        <v>4.3999999999999997E-2</v>
      </c>
      <c r="S187">
        <v>2.7E-2</v>
      </c>
      <c r="T187" t="s">
        <v>101</v>
      </c>
      <c r="U187">
        <v>4.8000000000000001E-2</v>
      </c>
      <c r="V187" t="s">
        <v>101</v>
      </c>
      <c r="W187">
        <v>2.7E-2</v>
      </c>
      <c r="X187">
        <v>6.3E-2</v>
      </c>
      <c r="Y187">
        <v>1.2999999999999999E-2</v>
      </c>
      <c r="Z187" t="s">
        <v>101</v>
      </c>
      <c r="AA187">
        <v>5.0000000000000001E-3</v>
      </c>
      <c r="AB187" t="s">
        <v>101</v>
      </c>
      <c r="AC187">
        <v>5.0000000000000001E-3</v>
      </c>
      <c r="AD187" t="s">
        <v>101</v>
      </c>
      <c r="AE187">
        <v>3.0000000000000001E-3</v>
      </c>
      <c r="AF187" t="s">
        <v>101</v>
      </c>
      <c r="AG187">
        <v>2E-3</v>
      </c>
      <c r="AH187">
        <v>56.899000000000001</v>
      </c>
      <c r="AI187">
        <v>0.41699999999999998</v>
      </c>
      <c r="AJ187" t="s">
        <v>101</v>
      </c>
      <c r="AK187">
        <v>2E-3</v>
      </c>
      <c r="AL187" t="s">
        <v>101</v>
      </c>
      <c r="AM187">
        <v>2E-3</v>
      </c>
      <c r="AN187" t="s">
        <v>101</v>
      </c>
      <c r="AO187">
        <v>2E-3</v>
      </c>
      <c r="AP187" t="s">
        <v>101</v>
      </c>
      <c r="AQ187">
        <v>2E-3</v>
      </c>
      <c r="AR187" t="s">
        <v>101</v>
      </c>
      <c r="AS187">
        <v>2E-3</v>
      </c>
      <c r="AT187">
        <v>4.8000000000000001E-2</v>
      </c>
      <c r="AU187">
        <v>1E-3</v>
      </c>
      <c r="AV187" t="s">
        <v>101</v>
      </c>
      <c r="AW187">
        <v>2E-3</v>
      </c>
      <c r="AX187" t="s">
        <v>101</v>
      </c>
      <c r="AY187">
        <v>2E-3</v>
      </c>
      <c r="AZ187" t="s">
        <v>101</v>
      </c>
      <c r="BA187">
        <v>4.0000000000000001E-3</v>
      </c>
      <c r="BB187" t="s">
        <v>101</v>
      </c>
      <c r="BC187">
        <v>2E-3</v>
      </c>
      <c r="BD187" t="s">
        <v>101</v>
      </c>
      <c r="BE187">
        <v>2E-3</v>
      </c>
      <c r="BF187" t="s">
        <v>101</v>
      </c>
      <c r="BG187">
        <v>2E-3</v>
      </c>
      <c r="BH187" t="s">
        <v>101</v>
      </c>
      <c r="BI187">
        <v>2E-3</v>
      </c>
      <c r="BJ187" t="s">
        <v>101</v>
      </c>
      <c r="BK187">
        <v>0.01</v>
      </c>
      <c r="BL187" t="s">
        <v>101</v>
      </c>
      <c r="BM187">
        <v>2E-3</v>
      </c>
      <c r="BN187" t="s">
        <v>101</v>
      </c>
      <c r="BO187">
        <v>4.0000000000000001E-3</v>
      </c>
      <c r="BP187" t="s">
        <v>101</v>
      </c>
      <c r="BQ187">
        <v>7.0000000000000001E-3</v>
      </c>
      <c r="BR187" t="s">
        <v>101</v>
      </c>
      <c r="BS187">
        <v>1.7000000000000001E-2</v>
      </c>
      <c r="BT187">
        <v>0.23499999999999999</v>
      </c>
      <c r="BU187">
        <v>7.2999999999999995E-2</v>
      </c>
      <c r="BV187" t="s">
        <v>101</v>
      </c>
      <c r="BW187">
        <v>0.34799999999999998</v>
      </c>
      <c r="BX187" t="s">
        <v>101</v>
      </c>
      <c r="BY187">
        <v>0.14000000000000001</v>
      </c>
      <c r="BZ187" t="s">
        <v>101</v>
      </c>
      <c r="CA187">
        <v>0.32800000000000001</v>
      </c>
      <c r="CB187" t="s">
        <v>101</v>
      </c>
      <c r="CC187">
        <v>0.66100000000000003</v>
      </c>
      <c r="CD187">
        <v>4.9020000000000001</v>
      </c>
      <c r="CE187">
        <v>0.19900000000000001</v>
      </c>
      <c r="CF187">
        <v>0.94399999999999995</v>
      </c>
      <c r="CG187">
        <v>9.4E-2</v>
      </c>
      <c r="CH187">
        <v>10.488</v>
      </c>
      <c r="CI187">
        <v>0.66400000000000003</v>
      </c>
      <c r="CJ187" t="s">
        <v>101</v>
      </c>
      <c r="CK187">
        <v>0.121</v>
      </c>
      <c r="CL187">
        <v>24.672000000000001</v>
      </c>
      <c r="CM187">
        <v>0.57499999999999996</v>
      </c>
      <c r="CN187">
        <v>1.6819999999999999</v>
      </c>
      <c r="CO187">
        <v>6.5000000000000002E-2</v>
      </c>
      <c r="CP187" t="s">
        <v>101</v>
      </c>
      <c r="CQ187">
        <v>3.1E-2</v>
      </c>
      <c r="CR187" t="s">
        <v>101</v>
      </c>
      <c r="CS187">
        <v>1.24</v>
      </c>
      <c r="CT187">
        <f t="shared" si="4"/>
        <v>99.977000000000004</v>
      </c>
      <c r="CU187" s="1804"/>
    </row>
    <row r="188" spans="1:99" x14ac:dyDescent="0.2">
      <c r="A188" s="694">
        <v>4</v>
      </c>
      <c r="B188" s="14">
        <v>2414</v>
      </c>
      <c r="C188" s="203">
        <v>44970</v>
      </c>
      <c r="D188" s="549">
        <v>0.68333333333333324</v>
      </c>
      <c r="E188" t="s">
        <v>95</v>
      </c>
      <c r="F188">
        <v>60</v>
      </c>
      <c r="G188" t="s">
        <v>96</v>
      </c>
      <c r="H188" t="s">
        <v>97</v>
      </c>
      <c r="I188" s="194" t="s">
        <v>98</v>
      </c>
      <c r="J188" s="194" t="s">
        <v>127</v>
      </c>
      <c r="K188" s="194" t="s">
        <v>182</v>
      </c>
      <c r="L188" s="194" t="s">
        <v>125</v>
      </c>
      <c r="M188" s="194" t="s">
        <v>181</v>
      </c>
      <c r="N188" s="194" t="s">
        <v>1519</v>
      </c>
      <c r="O188" s="194" t="s">
        <v>100</v>
      </c>
      <c r="P188" t="s">
        <v>101</v>
      </c>
      <c r="Q188">
        <v>6.7000000000000004E-2</v>
      </c>
      <c r="R188" t="s">
        <v>101</v>
      </c>
      <c r="S188">
        <v>5.1999999999999998E-2</v>
      </c>
      <c r="T188" t="s">
        <v>101</v>
      </c>
      <c r="U188">
        <v>3.9E-2</v>
      </c>
      <c r="V188" t="s">
        <v>101</v>
      </c>
      <c r="W188">
        <v>0.05</v>
      </c>
      <c r="X188">
        <v>7.3999999999999996E-2</v>
      </c>
      <c r="Y188">
        <v>1.7999999999999999E-2</v>
      </c>
      <c r="Z188" t="s">
        <v>101</v>
      </c>
      <c r="AA188">
        <v>8.0000000000000002E-3</v>
      </c>
      <c r="AB188" t="s">
        <v>101</v>
      </c>
      <c r="AC188">
        <v>8.0000000000000002E-3</v>
      </c>
      <c r="AD188" t="s">
        <v>101</v>
      </c>
      <c r="AE188">
        <v>3.0000000000000001E-3</v>
      </c>
      <c r="AF188" t="s">
        <v>101</v>
      </c>
      <c r="AG188">
        <v>3.0000000000000001E-3</v>
      </c>
      <c r="AH188">
        <v>58.137</v>
      </c>
      <c r="AI188">
        <v>0.443</v>
      </c>
      <c r="AJ188" t="s">
        <v>101</v>
      </c>
      <c r="AK188">
        <v>2E-3</v>
      </c>
      <c r="AL188" t="s">
        <v>101</v>
      </c>
      <c r="AM188">
        <v>2E-3</v>
      </c>
      <c r="AN188" t="s">
        <v>101</v>
      </c>
      <c r="AO188">
        <v>2E-3</v>
      </c>
      <c r="AP188" t="s">
        <v>101</v>
      </c>
      <c r="AQ188">
        <v>2E-3</v>
      </c>
      <c r="AR188" t="s">
        <v>101</v>
      </c>
      <c r="AS188">
        <v>2E-3</v>
      </c>
      <c r="AT188">
        <v>4.8000000000000001E-2</v>
      </c>
      <c r="AU188">
        <v>1E-3</v>
      </c>
      <c r="AV188" t="s">
        <v>101</v>
      </c>
      <c r="AW188">
        <v>2E-3</v>
      </c>
      <c r="AX188" t="s">
        <v>101</v>
      </c>
      <c r="AY188">
        <v>2E-3</v>
      </c>
      <c r="AZ188" t="s">
        <v>101</v>
      </c>
      <c r="BA188">
        <v>3.0000000000000001E-3</v>
      </c>
      <c r="BB188" t="s">
        <v>101</v>
      </c>
      <c r="BC188">
        <v>2E-3</v>
      </c>
      <c r="BD188" t="s">
        <v>101</v>
      </c>
      <c r="BE188">
        <v>2E-3</v>
      </c>
      <c r="BF188" t="s">
        <v>101</v>
      </c>
      <c r="BG188">
        <v>2E-3</v>
      </c>
      <c r="BH188" t="s">
        <v>101</v>
      </c>
      <c r="BI188">
        <v>2E-3</v>
      </c>
      <c r="BJ188" t="s">
        <v>101</v>
      </c>
      <c r="BK188">
        <v>1.2E-2</v>
      </c>
      <c r="BL188" t="s">
        <v>101</v>
      </c>
      <c r="BM188">
        <v>2E-3</v>
      </c>
      <c r="BN188" t="s">
        <v>101</v>
      </c>
      <c r="BO188">
        <v>4.0000000000000001E-3</v>
      </c>
      <c r="BP188" t="s">
        <v>101</v>
      </c>
      <c r="BQ188">
        <v>7.0000000000000001E-3</v>
      </c>
      <c r="BR188" t="s">
        <v>101</v>
      </c>
      <c r="BS188">
        <v>1.7999999999999999E-2</v>
      </c>
      <c r="BT188">
        <v>0.24299999999999999</v>
      </c>
      <c r="BU188">
        <v>0.08</v>
      </c>
      <c r="BV188" t="s">
        <v>101</v>
      </c>
      <c r="BW188">
        <v>0.38</v>
      </c>
      <c r="BX188" t="s">
        <v>101</v>
      </c>
      <c r="BY188">
        <v>0.11799999999999999</v>
      </c>
      <c r="BZ188" t="s">
        <v>101</v>
      </c>
      <c r="CA188">
        <v>0.30499999999999999</v>
      </c>
      <c r="CB188" t="s">
        <v>101</v>
      </c>
      <c r="CC188">
        <v>0.59799999999999998</v>
      </c>
      <c r="CD188">
        <v>4.681</v>
      </c>
      <c r="CE188">
        <v>0.19</v>
      </c>
      <c r="CF188">
        <v>0.92900000000000005</v>
      </c>
      <c r="CG188">
        <v>8.8999999999999996E-2</v>
      </c>
      <c r="CH188">
        <v>9.7360000000000007</v>
      </c>
      <c r="CI188">
        <v>0.61899999999999999</v>
      </c>
      <c r="CJ188" t="s">
        <v>101</v>
      </c>
      <c r="CK188">
        <v>9.2999999999999999E-2</v>
      </c>
      <c r="CL188">
        <v>23.969000000000001</v>
      </c>
      <c r="CM188">
        <v>0.56699999999999995</v>
      </c>
      <c r="CN188">
        <v>1.335</v>
      </c>
      <c r="CO188">
        <v>5.6000000000000001E-2</v>
      </c>
      <c r="CP188" t="s">
        <v>101</v>
      </c>
      <c r="CQ188">
        <v>0.03</v>
      </c>
      <c r="CR188" t="s">
        <v>101</v>
      </c>
      <c r="CS188">
        <v>1.0469999999999999</v>
      </c>
      <c r="CT188">
        <f t="shared" si="4"/>
        <v>99.152000000000001</v>
      </c>
      <c r="CU188" s="1804"/>
    </row>
    <row r="189" spans="1:99" s="13" customFormat="1" ht="15" thickBot="1" x14ac:dyDescent="0.25">
      <c r="A189" s="709">
        <v>4</v>
      </c>
      <c r="B189" s="16">
        <v>2434</v>
      </c>
      <c r="C189" s="407">
        <v>44970</v>
      </c>
      <c r="D189" s="552">
        <v>0.73888888888888893</v>
      </c>
      <c r="E189" s="13" t="s">
        <v>95</v>
      </c>
      <c r="F189" s="13">
        <v>60</v>
      </c>
      <c r="G189" s="13" t="s">
        <v>96</v>
      </c>
      <c r="H189" s="13" t="s">
        <v>97</v>
      </c>
      <c r="I189" s="200" t="s">
        <v>98</v>
      </c>
      <c r="J189" s="200" t="s">
        <v>127</v>
      </c>
      <c r="K189" s="200" t="s">
        <v>182</v>
      </c>
      <c r="L189" s="200" t="s">
        <v>125</v>
      </c>
      <c r="M189" s="200" t="s">
        <v>181</v>
      </c>
      <c r="N189" s="200" t="s">
        <v>1520</v>
      </c>
      <c r="O189" s="200" t="s">
        <v>100</v>
      </c>
      <c r="P189" s="13" t="s">
        <v>101</v>
      </c>
      <c r="Q189" s="13">
        <v>0.08</v>
      </c>
      <c r="R189" s="13" t="s">
        <v>101</v>
      </c>
      <c r="S189" s="13">
        <v>6.6000000000000003E-2</v>
      </c>
      <c r="T189" s="13" t="s">
        <v>101</v>
      </c>
      <c r="U189" s="13">
        <v>4.7E-2</v>
      </c>
      <c r="V189" s="13" t="s">
        <v>101</v>
      </c>
      <c r="W189" s="13">
        <v>4.2999999999999997E-2</v>
      </c>
      <c r="X189" s="13">
        <v>6.7000000000000004E-2</v>
      </c>
      <c r="Y189" s="13">
        <v>1.4E-2</v>
      </c>
      <c r="Z189" s="13" t="s">
        <v>101</v>
      </c>
      <c r="AA189" s="13">
        <v>5.0000000000000001E-3</v>
      </c>
      <c r="AB189" s="13" t="s">
        <v>101</v>
      </c>
      <c r="AC189" s="13">
        <v>7.0000000000000001E-3</v>
      </c>
      <c r="AD189" s="13" t="s">
        <v>101</v>
      </c>
      <c r="AE189" s="13">
        <v>3.0000000000000001E-3</v>
      </c>
      <c r="AF189" s="13" t="s">
        <v>101</v>
      </c>
      <c r="AG189" s="13">
        <v>2E-3</v>
      </c>
      <c r="AH189" s="13">
        <v>57.23</v>
      </c>
      <c r="AI189" s="13">
        <v>0.44700000000000001</v>
      </c>
      <c r="AJ189" s="13" t="s">
        <v>101</v>
      </c>
      <c r="AK189" s="13">
        <v>2E-3</v>
      </c>
      <c r="AL189" s="13" t="s">
        <v>101</v>
      </c>
      <c r="AM189" s="13">
        <v>2E-3</v>
      </c>
      <c r="AN189" s="13" t="s">
        <v>101</v>
      </c>
      <c r="AO189" s="13">
        <v>2E-3</v>
      </c>
      <c r="AP189" s="13" t="s">
        <v>101</v>
      </c>
      <c r="AQ189" s="13">
        <v>2E-3</v>
      </c>
      <c r="AR189" s="13" t="s">
        <v>101</v>
      </c>
      <c r="AS189" s="13">
        <v>2E-3</v>
      </c>
      <c r="AT189" s="13">
        <v>4.8000000000000001E-2</v>
      </c>
      <c r="AU189" s="13">
        <v>1E-3</v>
      </c>
      <c r="AV189" s="13" t="s">
        <v>101</v>
      </c>
      <c r="AW189" s="13">
        <v>2E-3</v>
      </c>
      <c r="AX189" s="13" t="s">
        <v>101</v>
      </c>
      <c r="AY189" s="13">
        <v>2E-3</v>
      </c>
      <c r="AZ189" s="13" t="s">
        <v>101</v>
      </c>
      <c r="BA189" s="13">
        <v>4.0000000000000001E-3</v>
      </c>
      <c r="BB189" s="13" t="s">
        <v>101</v>
      </c>
      <c r="BC189" s="13">
        <v>2E-3</v>
      </c>
      <c r="BD189" s="13" t="s">
        <v>101</v>
      </c>
      <c r="BE189" s="13">
        <v>2E-3</v>
      </c>
      <c r="BF189" s="13" t="s">
        <v>101</v>
      </c>
      <c r="BG189" s="13">
        <v>2E-3</v>
      </c>
      <c r="BH189" s="13" t="s">
        <v>101</v>
      </c>
      <c r="BI189" s="13">
        <v>2E-3</v>
      </c>
      <c r="BJ189" s="13" t="s">
        <v>101</v>
      </c>
      <c r="BK189" s="13">
        <v>8.9999999999999993E-3</v>
      </c>
      <c r="BL189" s="13" t="s">
        <v>101</v>
      </c>
      <c r="BM189" s="13">
        <v>2E-3</v>
      </c>
      <c r="BN189" s="13" t="s">
        <v>101</v>
      </c>
      <c r="BO189" s="13">
        <v>4.0000000000000001E-3</v>
      </c>
      <c r="BP189" s="13" t="s">
        <v>101</v>
      </c>
      <c r="BQ189" s="13">
        <v>7.0000000000000001E-3</v>
      </c>
      <c r="BR189" s="13" t="s">
        <v>101</v>
      </c>
      <c r="BS189" s="13">
        <v>1.9E-2</v>
      </c>
      <c r="BT189" s="13">
        <v>0.21</v>
      </c>
      <c r="BU189" s="13">
        <v>8.1000000000000003E-2</v>
      </c>
      <c r="BV189" s="13" t="s">
        <v>101</v>
      </c>
      <c r="BW189" s="13">
        <v>0.38200000000000001</v>
      </c>
      <c r="BX189" s="13" t="s">
        <v>101</v>
      </c>
      <c r="BY189" s="13">
        <v>0.12</v>
      </c>
      <c r="BZ189" s="13" t="s">
        <v>101</v>
      </c>
      <c r="CA189" s="13">
        <v>0.28199999999999997</v>
      </c>
      <c r="CB189" s="13" t="s">
        <v>101</v>
      </c>
      <c r="CC189" s="13">
        <v>0.52</v>
      </c>
      <c r="CD189" s="13">
        <v>4.8849999999999998</v>
      </c>
      <c r="CE189" s="13">
        <v>0.17699999999999999</v>
      </c>
      <c r="CF189" s="13">
        <v>1.0209999999999999</v>
      </c>
      <c r="CG189" s="13">
        <v>8.2000000000000003E-2</v>
      </c>
      <c r="CH189" s="13">
        <v>9.9329999999999998</v>
      </c>
      <c r="CI189" s="13">
        <v>0.67500000000000004</v>
      </c>
      <c r="CJ189" s="13" t="s">
        <v>101</v>
      </c>
      <c r="CK189" s="13">
        <v>0.182</v>
      </c>
      <c r="CL189" s="13">
        <v>25.189</v>
      </c>
      <c r="CM189" s="13">
        <v>0.59699999999999998</v>
      </c>
      <c r="CN189" s="13">
        <v>1.417</v>
      </c>
      <c r="CO189" s="13">
        <v>6.3E-2</v>
      </c>
      <c r="CP189" s="13" t="s">
        <v>101</v>
      </c>
      <c r="CQ189" s="13">
        <v>3.1E-2</v>
      </c>
      <c r="CR189" s="13" t="s">
        <v>101</v>
      </c>
      <c r="CS189" s="13">
        <v>0.90800000000000003</v>
      </c>
      <c r="CT189" s="13">
        <f t="shared" si="4"/>
        <v>100</v>
      </c>
      <c r="CU189" s="1804"/>
    </row>
    <row r="190" spans="1:99" s="11" customFormat="1" x14ac:dyDescent="0.2">
      <c r="A190" s="710">
        <v>4</v>
      </c>
      <c r="B190" s="19">
        <v>2380</v>
      </c>
      <c r="C190" s="404">
        <v>44970</v>
      </c>
      <c r="D190" s="548">
        <v>0.40416666666666662</v>
      </c>
      <c r="E190" s="11" t="s">
        <v>95</v>
      </c>
      <c r="F190" s="11">
        <v>60</v>
      </c>
      <c r="G190" s="11" t="s">
        <v>96</v>
      </c>
      <c r="H190" s="11" t="s">
        <v>97</v>
      </c>
      <c r="I190" s="197" t="s">
        <v>98</v>
      </c>
      <c r="J190" s="197" t="s">
        <v>399</v>
      </c>
      <c r="K190" s="197" t="s">
        <v>182</v>
      </c>
      <c r="L190" s="197" t="s">
        <v>125</v>
      </c>
      <c r="M190" s="197" t="s">
        <v>181</v>
      </c>
      <c r="N190" s="197" t="s">
        <v>1521</v>
      </c>
      <c r="O190" s="197" t="s">
        <v>100</v>
      </c>
      <c r="P190" s="11">
        <v>0.08</v>
      </c>
      <c r="Q190" s="11">
        <v>3.9E-2</v>
      </c>
      <c r="R190" s="11">
        <v>5.3999999999999999E-2</v>
      </c>
      <c r="S190" s="11">
        <v>0.03</v>
      </c>
      <c r="T190" s="11" t="s">
        <v>101</v>
      </c>
      <c r="U190" s="11">
        <v>3.4000000000000002E-2</v>
      </c>
      <c r="V190" s="11" t="s">
        <v>101</v>
      </c>
      <c r="W190" s="11">
        <v>0.03</v>
      </c>
      <c r="X190" s="11">
        <v>3.6999999999999998E-2</v>
      </c>
      <c r="Y190" s="11">
        <v>1.4E-2</v>
      </c>
      <c r="Z190" s="11" t="s">
        <v>101</v>
      </c>
      <c r="AA190" s="11">
        <v>6.0000000000000001E-3</v>
      </c>
      <c r="AB190" s="11" t="s">
        <v>101</v>
      </c>
      <c r="AC190" s="11">
        <v>7.0000000000000001E-3</v>
      </c>
      <c r="AD190" s="11" t="s">
        <v>101</v>
      </c>
      <c r="AE190" s="11">
        <v>4.0000000000000001E-3</v>
      </c>
      <c r="AF190" s="11" t="s">
        <v>101</v>
      </c>
      <c r="AG190" s="11">
        <v>2E-3</v>
      </c>
      <c r="AH190" s="11">
        <v>59.89</v>
      </c>
      <c r="AI190" s="11">
        <v>0.40300000000000002</v>
      </c>
      <c r="AJ190" s="11" t="s">
        <v>101</v>
      </c>
      <c r="AK190" s="11">
        <v>2E-3</v>
      </c>
      <c r="AL190" s="11" t="s">
        <v>101</v>
      </c>
      <c r="AM190" s="11">
        <v>2E-3</v>
      </c>
      <c r="AN190" s="11" t="s">
        <v>101</v>
      </c>
      <c r="AO190" s="11">
        <v>2E-3</v>
      </c>
      <c r="AP190" s="11" t="s">
        <v>101</v>
      </c>
      <c r="AQ190" s="11">
        <v>2E-3</v>
      </c>
      <c r="AR190" s="11" t="s">
        <v>101</v>
      </c>
      <c r="AS190" s="11">
        <v>2E-3</v>
      </c>
      <c r="AT190" s="11">
        <v>8.5000000000000006E-2</v>
      </c>
      <c r="AU190" s="11">
        <v>2E-3</v>
      </c>
      <c r="AV190" s="11" t="s">
        <v>101</v>
      </c>
      <c r="AW190" s="11">
        <v>2E-3</v>
      </c>
      <c r="AX190" s="11" t="s">
        <v>101</v>
      </c>
      <c r="AY190" s="11">
        <v>2E-3</v>
      </c>
      <c r="AZ190" s="11" t="s">
        <v>101</v>
      </c>
      <c r="BA190" s="11">
        <v>5.0000000000000001E-3</v>
      </c>
      <c r="BB190" s="11" t="s">
        <v>101</v>
      </c>
      <c r="BC190" s="11">
        <v>2E-3</v>
      </c>
      <c r="BD190" s="11" t="s">
        <v>101</v>
      </c>
      <c r="BE190" s="11">
        <v>2E-3</v>
      </c>
      <c r="BF190" s="11" t="s">
        <v>101</v>
      </c>
      <c r="BG190" s="11">
        <v>2E-3</v>
      </c>
      <c r="BH190" s="11" t="s">
        <v>101</v>
      </c>
      <c r="BI190" s="11">
        <v>2E-3</v>
      </c>
      <c r="BJ190" s="11" t="s">
        <v>101</v>
      </c>
      <c r="BK190" s="11">
        <v>1.0999999999999999E-2</v>
      </c>
      <c r="BL190" s="11" t="s">
        <v>101</v>
      </c>
      <c r="BM190" s="11">
        <v>2E-3</v>
      </c>
      <c r="BN190" s="11" t="s">
        <v>101</v>
      </c>
      <c r="BO190" s="11">
        <v>4.0000000000000001E-3</v>
      </c>
      <c r="BP190" s="11" t="s">
        <v>101</v>
      </c>
      <c r="BQ190" s="11">
        <v>7.0000000000000001E-3</v>
      </c>
      <c r="BR190" s="11" t="s">
        <v>101</v>
      </c>
      <c r="BS190" s="11">
        <v>1.7999999999999999E-2</v>
      </c>
      <c r="BT190" s="11">
        <v>0.29599999999999999</v>
      </c>
      <c r="BU190" s="11">
        <v>7.6999999999999999E-2</v>
      </c>
      <c r="BV190" s="11" t="s">
        <v>101</v>
      </c>
      <c r="BW190" s="11">
        <v>0.378</v>
      </c>
      <c r="BX190" s="11" t="s">
        <v>101</v>
      </c>
      <c r="BY190" s="11">
        <v>0.108</v>
      </c>
      <c r="BZ190" s="11" t="s">
        <v>101</v>
      </c>
      <c r="CA190" s="11">
        <v>0.34499999999999997</v>
      </c>
      <c r="CB190" s="11" t="s">
        <v>101</v>
      </c>
      <c r="CC190" s="11">
        <v>0.51700000000000002</v>
      </c>
      <c r="CD190" s="11">
        <v>5.4240000000000004</v>
      </c>
      <c r="CE190" s="11">
        <v>0.191</v>
      </c>
      <c r="CF190" s="11">
        <v>0.38</v>
      </c>
      <c r="CG190" s="11">
        <v>7.4999999999999997E-2</v>
      </c>
      <c r="CH190" s="11">
        <v>9.9789999999999992</v>
      </c>
      <c r="CI190" s="11">
        <v>0.68</v>
      </c>
      <c r="CJ190" s="11" t="s">
        <v>101</v>
      </c>
      <c r="CK190" s="11">
        <v>0.108</v>
      </c>
      <c r="CL190" s="11">
        <v>23.715</v>
      </c>
      <c r="CM190" s="11">
        <v>0.59399999999999997</v>
      </c>
      <c r="CN190" s="11" t="s">
        <v>101</v>
      </c>
      <c r="CO190" s="11">
        <v>2.4E-2</v>
      </c>
      <c r="CP190" s="11" t="s">
        <v>101</v>
      </c>
      <c r="CQ190" s="11">
        <v>2.8000000000000001E-2</v>
      </c>
      <c r="CR190" s="11" t="s">
        <v>101</v>
      </c>
      <c r="CS190" s="11">
        <v>0.83</v>
      </c>
      <c r="CT190" s="11">
        <f t="shared" si="4"/>
        <v>99.94</v>
      </c>
      <c r="CU190" s="1804"/>
    </row>
    <row r="191" spans="1:99" x14ac:dyDescent="0.2">
      <c r="A191" s="694">
        <v>4</v>
      </c>
      <c r="B191" s="14">
        <v>2410</v>
      </c>
      <c r="C191" s="203">
        <v>44970</v>
      </c>
      <c r="D191" s="549">
        <v>0.47984953703703703</v>
      </c>
      <c r="E191" t="s">
        <v>95</v>
      </c>
      <c r="F191">
        <v>60</v>
      </c>
      <c r="G191" t="s">
        <v>96</v>
      </c>
      <c r="H191" t="s">
        <v>97</v>
      </c>
      <c r="I191" s="194" t="s">
        <v>98</v>
      </c>
      <c r="J191" s="194" t="s">
        <v>399</v>
      </c>
      <c r="K191" s="194" t="s">
        <v>182</v>
      </c>
      <c r="L191" s="194" t="s">
        <v>125</v>
      </c>
      <c r="M191" s="194" t="s">
        <v>181</v>
      </c>
      <c r="N191" s="194" t="s">
        <v>1522</v>
      </c>
      <c r="O191" s="194" t="s">
        <v>100</v>
      </c>
      <c r="P191" t="s">
        <v>101</v>
      </c>
      <c r="Q191">
        <v>5.3999999999999999E-2</v>
      </c>
      <c r="R191" t="s">
        <v>101</v>
      </c>
      <c r="S191">
        <v>6.8000000000000005E-2</v>
      </c>
      <c r="T191" t="s">
        <v>101</v>
      </c>
      <c r="U191">
        <v>4.2000000000000003E-2</v>
      </c>
      <c r="V191" t="s">
        <v>101</v>
      </c>
      <c r="W191">
        <v>3.6999999999999998E-2</v>
      </c>
      <c r="X191">
        <v>2.1000000000000001E-2</v>
      </c>
      <c r="Y191">
        <v>1.4E-2</v>
      </c>
      <c r="Z191" t="s">
        <v>101</v>
      </c>
      <c r="AA191">
        <v>6.0000000000000001E-3</v>
      </c>
      <c r="AB191" t="s">
        <v>101</v>
      </c>
      <c r="AC191">
        <v>5.0000000000000001E-3</v>
      </c>
      <c r="AD191" t="s">
        <v>101</v>
      </c>
      <c r="AE191">
        <v>3.0000000000000001E-3</v>
      </c>
      <c r="AF191" t="s">
        <v>101</v>
      </c>
      <c r="AG191">
        <v>2E-3</v>
      </c>
      <c r="AH191">
        <v>58.375</v>
      </c>
      <c r="AI191">
        <v>0.44500000000000001</v>
      </c>
      <c r="AJ191" t="s">
        <v>101</v>
      </c>
      <c r="AK191">
        <v>2E-3</v>
      </c>
      <c r="AL191" t="s">
        <v>101</v>
      </c>
      <c r="AM191">
        <v>2E-3</v>
      </c>
      <c r="AN191" t="s">
        <v>101</v>
      </c>
      <c r="AO191">
        <v>4.0000000000000001E-3</v>
      </c>
      <c r="AP191" t="s">
        <v>101</v>
      </c>
      <c r="AQ191">
        <v>2E-3</v>
      </c>
      <c r="AR191" t="s">
        <v>101</v>
      </c>
      <c r="AS191">
        <v>2E-3</v>
      </c>
      <c r="AT191">
        <v>8.5000000000000006E-2</v>
      </c>
      <c r="AU191">
        <v>2E-3</v>
      </c>
      <c r="AV191" t="s">
        <v>101</v>
      </c>
      <c r="AW191">
        <v>2E-3</v>
      </c>
      <c r="AX191" t="s">
        <v>101</v>
      </c>
      <c r="AY191">
        <v>2E-3</v>
      </c>
      <c r="AZ191" t="s">
        <v>101</v>
      </c>
      <c r="BA191">
        <v>4.0000000000000001E-3</v>
      </c>
      <c r="BB191" t="s">
        <v>101</v>
      </c>
      <c r="BC191">
        <v>2E-3</v>
      </c>
      <c r="BD191" t="s">
        <v>101</v>
      </c>
      <c r="BE191">
        <v>2E-3</v>
      </c>
      <c r="BF191" t="s">
        <v>101</v>
      </c>
      <c r="BG191">
        <v>2E-3</v>
      </c>
      <c r="BH191" t="s">
        <v>101</v>
      </c>
      <c r="BI191">
        <v>2E-3</v>
      </c>
      <c r="BJ191" t="s">
        <v>101</v>
      </c>
      <c r="BK191">
        <v>8.9999999999999993E-3</v>
      </c>
      <c r="BL191" t="s">
        <v>101</v>
      </c>
      <c r="BM191">
        <v>2E-3</v>
      </c>
      <c r="BN191" t="s">
        <v>101</v>
      </c>
      <c r="BO191">
        <v>4.0000000000000001E-3</v>
      </c>
      <c r="BP191" t="s">
        <v>101</v>
      </c>
      <c r="BQ191">
        <v>7.0000000000000001E-3</v>
      </c>
      <c r="BR191" t="s">
        <v>101</v>
      </c>
      <c r="BS191">
        <v>1.9E-2</v>
      </c>
      <c r="BT191">
        <v>0.30099999999999999</v>
      </c>
      <c r="BU191">
        <v>8.1000000000000003E-2</v>
      </c>
      <c r="BV191" t="s">
        <v>101</v>
      </c>
      <c r="BW191">
        <v>0.38400000000000001</v>
      </c>
      <c r="BX191" t="s">
        <v>101</v>
      </c>
      <c r="BY191">
        <v>0.08</v>
      </c>
      <c r="BZ191" t="s">
        <v>101</v>
      </c>
      <c r="CA191">
        <v>0.253</v>
      </c>
      <c r="CB191" t="s">
        <v>101</v>
      </c>
      <c r="CC191">
        <v>0.49099999999999999</v>
      </c>
      <c r="CD191">
        <v>5.5179999999999998</v>
      </c>
      <c r="CE191">
        <v>0.183</v>
      </c>
      <c r="CF191">
        <v>0.33800000000000002</v>
      </c>
      <c r="CG191">
        <v>6.3E-2</v>
      </c>
      <c r="CH191">
        <v>10.369</v>
      </c>
      <c r="CI191">
        <v>0.67800000000000005</v>
      </c>
      <c r="CJ191" t="s">
        <v>101</v>
      </c>
      <c r="CK191">
        <v>0.107</v>
      </c>
      <c r="CL191">
        <v>24.956</v>
      </c>
      <c r="CM191">
        <v>0.59199999999999997</v>
      </c>
      <c r="CN191" t="s">
        <v>101</v>
      </c>
      <c r="CO191">
        <v>2.4E-2</v>
      </c>
      <c r="CP191" t="s">
        <v>101</v>
      </c>
      <c r="CQ191">
        <v>2.8000000000000001E-2</v>
      </c>
      <c r="CR191" t="s">
        <v>101</v>
      </c>
      <c r="CS191">
        <v>0.82599999999999996</v>
      </c>
      <c r="CT191">
        <f t="shared" si="4"/>
        <v>99.962999999999994</v>
      </c>
      <c r="CU191" s="1804"/>
    </row>
    <row r="192" spans="1:99" x14ac:dyDescent="0.2">
      <c r="A192" s="694">
        <v>4</v>
      </c>
      <c r="B192" s="14">
        <v>2415</v>
      </c>
      <c r="C192" s="203">
        <v>44970</v>
      </c>
      <c r="D192" s="549">
        <v>0.68611111111111101</v>
      </c>
      <c r="E192" t="s">
        <v>95</v>
      </c>
      <c r="F192">
        <v>60</v>
      </c>
      <c r="G192" t="s">
        <v>96</v>
      </c>
      <c r="H192" t="s">
        <v>97</v>
      </c>
      <c r="I192" s="194" t="s">
        <v>98</v>
      </c>
      <c r="J192" s="194" t="s">
        <v>399</v>
      </c>
      <c r="K192" s="194" t="s">
        <v>182</v>
      </c>
      <c r="L192" s="194" t="s">
        <v>125</v>
      </c>
      <c r="M192" s="194" t="s">
        <v>181</v>
      </c>
      <c r="N192" s="194" t="s">
        <v>1523</v>
      </c>
      <c r="O192" s="194" t="s">
        <v>100</v>
      </c>
      <c r="P192" t="s">
        <v>101</v>
      </c>
      <c r="Q192">
        <v>5.2999999999999999E-2</v>
      </c>
      <c r="R192">
        <v>5.6000000000000001E-2</v>
      </c>
      <c r="S192">
        <v>2.9000000000000001E-2</v>
      </c>
      <c r="T192" t="s">
        <v>101</v>
      </c>
      <c r="U192">
        <v>3.1E-2</v>
      </c>
      <c r="V192" t="s">
        <v>101</v>
      </c>
      <c r="W192">
        <v>0.04</v>
      </c>
      <c r="X192">
        <v>2.4E-2</v>
      </c>
      <c r="Y192">
        <v>1.2999999999999999E-2</v>
      </c>
      <c r="Z192" t="s">
        <v>101</v>
      </c>
      <c r="AA192">
        <v>5.0000000000000001E-3</v>
      </c>
      <c r="AB192" t="s">
        <v>101</v>
      </c>
      <c r="AC192">
        <v>5.0000000000000001E-3</v>
      </c>
      <c r="AD192" t="s">
        <v>101</v>
      </c>
      <c r="AE192">
        <v>3.0000000000000001E-3</v>
      </c>
      <c r="AF192" t="s">
        <v>101</v>
      </c>
      <c r="AG192">
        <v>2E-3</v>
      </c>
      <c r="AH192">
        <v>60.118000000000002</v>
      </c>
      <c r="AI192">
        <v>0.4</v>
      </c>
      <c r="AJ192" t="s">
        <v>101</v>
      </c>
      <c r="AK192">
        <v>2E-3</v>
      </c>
      <c r="AL192" t="s">
        <v>101</v>
      </c>
      <c r="AM192">
        <v>2E-3</v>
      </c>
      <c r="AN192" t="s">
        <v>101</v>
      </c>
      <c r="AO192">
        <v>2E-3</v>
      </c>
      <c r="AP192" t="s">
        <v>101</v>
      </c>
      <c r="AQ192">
        <v>2E-3</v>
      </c>
      <c r="AR192" t="s">
        <v>101</v>
      </c>
      <c r="AS192">
        <v>2E-3</v>
      </c>
      <c r="AT192">
        <v>8.5000000000000006E-2</v>
      </c>
      <c r="AU192">
        <v>2E-3</v>
      </c>
      <c r="AV192" t="s">
        <v>101</v>
      </c>
      <c r="AW192">
        <v>2E-3</v>
      </c>
      <c r="AX192" t="s">
        <v>101</v>
      </c>
      <c r="AY192">
        <v>2E-3</v>
      </c>
      <c r="AZ192" t="s">
        <v>101</v>
      </c>
      <c r="BA192">
        <v>4.0000000000000001E-3</v>
      </c>
      <c r="BB192" t="s">
        <v>101</v>
      </c>
      <c r="BC192">
        <v>2E-3</v>
      </c>
      <c r="BD192" t="s">
        <v>101</v>
      </c>
      <c r="BE192">
        <v>2E-3</v>
      </c>
      <c r="BF192" t="s">
        <v>101</v>
      </c>
      <c r="BG192">
        <v>2E-3</v>
      </c>
      <c r="BH192" t="s">
        <v>101</v>
      </c>
      <c r="BI192">
        <v>2E-3</v>
      </c>
      <c r="BJ192" t="s">
        <v>101</v>
      </c>
      <c r="BK192">
        <v>8.9999999999999993E-3</v>
      </c>
      <c r="BL192" t="s">
        <v>101</v>
      </c>
      <c r="BM192">
        <v>2E-3</v>
      </c>
      <c r="BN192" t="s">
        <v>101</v>
      </c>
      <c r="BO192">
        <v>4.0000000000000001E-3</v>
      </c>
      <c r="BP192" t="s">
        <v>101</v>
      </c>
      <c r="BQ192">
        <v>7.0000000000000001E-3</v>
      </c>
      <c r="BR192" t="s">
        <v>101</v>
      </c>
      <c r="BS192">
        <v>1.7999999999999999E-2</v>
      </c>
      <c r="BT192">
        <v>0.27200000000000002</v>
      </c>
      <c r="BU192">
        <v>7.6999999999999999E-2</v>
      </c>
      <c r="BV192" t="s">
        <v>101</v>
      </c>
      <c r="BW192">
        <v>0.36199999999999999</v>
      </c>
      <c r="BX192" t="s">
        <v>101</v>
      </c>
      <c r="BY192">
        <v>8.5000000000000006E-2</v>
      </c>
      <c r="BZ192" t="s">
        <v>101</v>
      </c>
      <c r="CA192">
        <v>0.26700000000000002</v>
      </c>
      <c r="CB192" t="s">
        <v>101</v>
      </c>
      <c r="CC192">
        <v>0.51800000000000002</v>
      </c>
      <c r="CD192">
        <v>5.399</v>
      </c>
      <c r="CE192">
        <v>0.191</v>
      </c>
      <c r="CF192">
        <v>0.373</v>
      </c>
      <c r="CG192">
        <v>6.8000000000000005E-2</v>
      </c>
      <c r="CH192">
        <v>9.7650000000000006</v>
      </c>
      <c r="CI192">
        <v>0.71</v>
      </c>
      <c r="CJ192" t="s">
        <v>101</v>
      </c>
      <c r="CK192">
        <v>0.108</v>
      </c>
      <c r="CL192">
        <v>23.843</v>
      </c>
      <c r="CM192">
        <v>0.57899999999999996</v>
      </c>
      <c r="CN192" t="s">
        <v>101</v>
      </c>
      <c r="CO192">
        <v>2.4E-2</v>
      </c>
      <c r="CP192" t="s">
        <v>101</v>
      </c>
      <c r="CQ192">
        <v>2.5000000000000001E-2</v>
      </c>
      <c r="CR192" t="s">
        <v>101</v>
      </c>
      <c r="CS192">
        <v>1.4430000000000001</v>
      </c>
      <c r="CT192">
        <f t="shared" si="4"/>
        <v>99.935000000000002</v>
      </c>
      <c r="CU192" s="1804"/>
    </row>
    <row r="193" spans="1:99" s="195" customFormat="1" x14ac:dyDescent="0.2">
      <c r="A193" s="708">
        <v>4</v>
      </c>
      <c r="B193" s="199">
        <v>2433</v>
      </c>
      <c r="C193" s="405">
        <v>44970</v>
      </c>
      <c r="D193" s="550">
        <v>0.73611111111111116</v>
      </c>
      <c r="E193" s="195" t="s">
        <v>95</v>
      </c>
      <c r="F193" s="195">
        <v>60</v>
      </c>
      <c r="G193" s="195" t="s">
        <v>96</v>
      </c>
      <c r="H193" s="195" t="s">
        <v>97</v>
      </c>
      <c r="I193" s="196" t="s">
        <v>98</v>
      </c>
      <c r="J193" s="196" t="s">
        <v>399</v>
      </c>
      <c r="K193" s="196" t="s">
        <v>182</v>
      </c>
      <c r="L193" s="196" t="s">
        <v>125</v>
      </c>
      <c r="M193" s="196" t="s">
        <v>181</v>
      </c>
      <c r="N193" s="196" t="s">
        <v>1524</v>
      </c>
      <c r="O193" s="196" t="s">
        <v>100</v>
      </c>
      <c r="P193" s="195">
        <v>5.3999999999999999E-2</v>
      </c>
      <c r="Q193" s="195">
        <v>3.4000000000000002E-2</v>
      </c>
      <c r="R193" s="195">
        <v>4.8000000000000001E-2</v>
      </c>
      <c r="S193" s="195">
        <v>2.7E-2</v>
      </c>
      <c r="T193" s="195" t="s">
        <v>101</v>
      </c>
      <c r="U193" s="195">
        <v>2.9000000000000001E-2</v>
      </c>
      <c r="V193" s="195" t="s">
        <v>101</v>
      </c>
      <c r="W193" s="195">
        <v>2.5999999999999999E-2</v>
      </c>
      <c r="X193" s="195">
        <v>2.5000000000000001E-2</v>
      </c>
      <c r="Y193" s="195">
        <v>1.2E-2</v>
      </c>
      <c r="Z193" s="195" t="s">
        <v>101</v>
      </c>
      <c r="AA193" s="195">
        <v>5.0000000000000001E-3</v>
      </c>
      <c r="AB193" s="195" t="s">
        <v>101</v>
      </c>
      <c r="AC193" s="195">
        <v>5.0000000000000001E-3</v>
      </c>
      <c r="AD193" s="195" t="s">
        <v>101</v>
      </c>
      <c r="AE193" s="195">
        <v>4.0000000000000001E-3</v>
      </c>
      <c r="AF193" s="195" t="s">
        <v>101</v>
      </c>
      <c r="AG193" s="195">
        <v>2E-3</v>
      </c>
      <c r="AH193" s="195">
        <v>58.164999999999999</v>
      </c>
      <c r="AI193" s="195">
        <v>0.44400000000000001</v>
      </c>
      <c r="AJ193" s="195" t="s">
        <v>101</v>
      </c>
      <c r="AK193" s="195">
        <v>2E-3</v>
      </c>
      <c r="AL193" s="195" t="s">
        <v>101</v>
      </c>
      <c r="AM193" s="195">
        <v>2E-3</v>
      </c>
      <c r="AN193" s="195" t="s">
        <v>101</v>
      </c>
      <c r="AO193" s="195">
        <v>2E-3</v>
      </c>
      <c r="AP193" s="195" t="s">
        <v>101</v>
      </c>
      <c r="AQ193" s="195">
        <v>2E-3</v>
      </c>
      <c r="AR193" s="195" t="s">
        <v>101</v>
      </c>
      <c r="AS193" s="195">
        <v>2E-3</v>
      </c>
      <c r="AT193" s="195">
        <v>8.5000000000000006E-2</v>
      </c>
      <c r="AU193" s="195">
        <v>2E-3</v>
      </c>
      <c r="AV193" s="195" t="s">
        <v>101</v>
      </c>
      <c r="AW193" s="195">
        <v>2E-3</v>
      </c>
      <c r="AX193" s="195" t="s">
        <v>101</v>
      </c>
      <c r="AY193" s="195">
        <v>2E-3</v>
      </c>
      <c r="AZ193" s="195" t="s">
        <v>101</v>
      </c>
      <c r="BA193" s="195">
        <v>4.0000000000000001E-3</v>
      </c>
      <c r="BB193" s="195" t="s">
        <v>101</v>
      </c>
      <c r="BC193" s="195">
        <v>2E-3</v>
      </c>
      <c r="BD193" s="195" t="s">
        <v>101</v>
      </c>
      <c r="BE193" s="195">
        <v>2E-3</v>
      </c>
      <c r="BF193" s="195" t="s">
        <v>101</v>
      </c>
      <c r="BG193" s="195">
        <v>2E-3</v>
      </c>
      <c r="BH193" s="195" t="s">
        <v>101</v>
      </c>
      <c r="BI193" s="195">
        <v>2E-3</v>
      </c>
      <c r="BJ193" s="195" t="s">
        <v>101</v>
      </c>
      <c r="BK193" s="195">
        <v>8.9999999999999993E-3</v>
      </c>
      <c r="BL193" s="195" t="s">
        <v>101</v>
      </c>
      <c r="BM193" s="195">
        <v>2E-3</v>
      </c>
      <c r="BN193" s="195" t="s">
        <v>101</v>
      </c>
      <c r="BO193" s="195">
        <v>4.0000000000000001E-3</v>
      </c>
      <c r="BP193" s="195" t="s">
        <v>101</v>
      </c>
      <c r="BQ193" s="195">
        <v>7.0000000000000001E-3</v>
      </c>
      <c r="BR193" s="195" t="s">
        <v>101</v>
      </c>
      <c r="BS193" s="195">
        <v>1.9E-2</v>
      </c>
      <c r="BT193" s="195">
        <v>0.27800000000000002</v>
      </c>
      <c r="BU193" s="195">
        <v>8.2000000000000003E-2</v>
      </c>
      <c r="BV193" s="195" t="s">
        <v>101</v>
      </c>
      <c r="BW193" s="195">
        <v>0.42499999999999999</v>
      </c>
      <c r="BX193" s="195" t="s">
        <v>101</v>
      </c>
      <c r="BY193" s="195">
        <v>0.108</v>
      </c>
      <c r="BZ193" s="195" t="s">
        <v>101</v>
      </c>
      <c r="CA193" s="195">
        <v>0.34300000000000003</v>
      </c>
      <c r="CB193" s="195" t="s">
        <v>101</v>
      </c>
      <c r="CC193" s="195">
        <v>0.52800000000000002</v>
      </c>
      <c r="CD193" s="195">
        <v>5.3929999999999998</v>
      </c>
      <c r="CE193" s="195">
        <v>0.19600000000000001</v>
      </c>
      <c r="CF193" s="195">
        <v>0.36499999999999999</v>
      </c>
      <c r="CG193" s="195">
        <v>7.5999999999999998E-2</v>
      </c>
      <c r="CH193" s="195">
        <v>11.064</v>
      </c>
      <c r="CI193" s="195">
        <v>0.749</v>
      </c>
      <c r="CJ193" s="195" t="s">
        <v>101</v>
      </c>
      <c r="CK193" s="195">
        <v>0.107</v>
      </c>
      <c r="CL193" s="195">
        <v>24.478000000000002</v>
      </c>
      <c r="CM193" s="195">
        <v>0.60799999999999998</v>
      </c>
      <c r="CN193" s="195" t="s">
        <v>101</v>
      </c>
      <c r="CO193" s="195">
        <v>2.5000000000000001E-2</v>
      </c>
      <c r="CP193" s="195" t="s">
        <v>101</v>
      </c>
      <c r="CQ193" s="195">
        <v>2.3E-2</v>
      </c>
      <c r="CR193" s="195" t="s">
        <v>101</v>
      </c>
      <c r="CS193" s="195">
        <v>1.3240000000000001</v>
      </c>
      <c r="CT193" s="195">
        <f t="shared" si="4"/>
        <v>99.955000000000013</v>
      </c>
      <c r="CU193" s="1804"/>
    </row>
    <row r="194" spans="1:99" x14ac:dyDescent="0.2">
      <c r="A194" s="694">
        <v>4</v>
      </c>
      <c r="B194" s="14">
        <v>2381</v>
      </c>
      <c r="C194" s="203">
        <v>44970</v>
      </c>
      <c r="D194" s="549">
        <v>0.4055555555555555</v>
      </c>
      <c r="E194" t="s">
        <v>95</v>
      </c>
      <c r="F194">
        <v>60</v>
      </c>
      <c r="G194" t="s">
        <v>96</v>
      </c>
      <c r="H194" t="s">
        <v>97</v>
      </c>
      <c r="I194" s="194" t="s">
        <v>98</v>
      </c>
      <c r="J194" s="194" t="s">
        <v>400</v>
      </c>
      <c r="K194" s="194" t="s">
        <v>182</v>
      </c>
      <c r="L194" s="194" t="s">
        <v>125</v>
      </c>
      <c r="M194" s="194" t="s">
        <v>181</v>
      </c>
      <c r="N194" s="194" t="s">
        <v>1525</v>
      </c>
      <c r="O194" s="194" t="s">
        <v>100</v>
      </c>
      <c r="P194">
        <v>7.1999999999999995E-2</v>
      </c>
      <c r="Q194">
        <v>4.2000000000000003E-2</v>
      </c>
      <c r="R194" t="s">
        <v>101</v>
      </c>
      <c r="S194">
        <v>4.8000000000000001E-2</v>
      </c>
      <c r="T194" t="s">
        <v>101</v>
      </c>
      <c r="U194">
        <v>4.8000000000000001E-2</v>
      </c>
      <c r="V194" t="s">
        <v>101</v>
      </c>
      <c r="W194">
        <v>0.04</v>
      </c>
      <c r="X194">
        <v>2.5999999999999999E-2</v>
      </c>
      <c r="Y194">
        <v>1.4999999999999999E-2</v>
      </c>
      <c r="Z194" t="s">
        <v>101</v>
      </c>
      <c r="AA194">
        <v>7.0000000000000001E-3</v>
      </c>
      <c r="AB194" t="s">
        <v>101</v>
      </c>
      <c r="AC194">
        <v>6.0000000000000001E-3</v>
      </c>
      <c r="AD194" t="s">
        <v>101</v>
      </c>
      <c r="AE194">
        <v>3.0000000000000001E-3</v>
      </c>
      <c r="AF194" t="s">
        <v>101</v>
      </c>
      <c r="AG194">
        <v>2E-3</v>
      </c>
      <c r="AH194">
        <v>60.962000000000003</v>
      </c>
      <c r="AI194">
        <v>0.42499999999999999</v>
      </c>
      <c r="AJ194" t="s">
        <v>101</v>
      </c>
      <c r="AK194">
        <v>2E-3</v>
      </c>
      <c r="AL194" t="s">
        <v>101</v>
      </c>
      <c r="AM194">
        <v>2E-3</v>
      </c>
      <c r="AN194" t="s">
        <v>101</v>
      </c>
      <c r="AO194">
        <v>2E-3</v>
      </c>
      <c r="AP194" t="s">
        <v>101</v>
      </c>
      <c r="AQ194">
        <v>2E-3</v>
      </c>
      <c r="AR194" t="s">
        <v>101</v>
      </c>
      <c r="AS194">
        <v>2E-3</v>
      </c>
      <c r="AT194">
        <v>8.5000000000000006E-2</v>
      </c>
      <c r="AU194">
        <v>2E-3</v>
      </c>
      <c r="AV194" t="s">
        <v>101</v>
      </c>
      <c r="AW194">
        <v>2E-3</v>
      </c>
      <c r="AX194" t="s">
        <v>101</v>
      </c>
      <c r="AY194">
        <v>2E-3</v>
      </c>
      <c r="AZ194" t="s">
        <v>101</v>
      </c>
      <c r="BA194">
        <v>6.0000000000000001E-3</v>
      </c>
      <c r="BB194" t="s">
        <v>101</v>
      </c>
      <c r="BC194">
        <v>2E-3</v>
      </c>
      <c r="BD194" t="s">
        <v>101</v>
      </c>
      <c r="BE194">
        <v>2E-3</v>
      </c>
      <c r="BF194" t="s">
        <v>101</v>
      </c>
      <c r="BG194">
        <v>2E-3</v>
      </c>
      <c r="BH194" t="s">
        <v>101</v>
      </c>
      <c r="BI194">
        <v>2E-3</v>
      </c>
      <c r="BJ194" t="s">
        <v>101</v>
      </c>
      <c r="BK194">
        <v>8.9999999999999993E-3</v>
      </c>
      <c r="BL194" t="s">
        <v>101</v>
      </c>
      <c r="BM194">
        <v>2E-3</v>
      </c>
      <c r="BN194" t="s">
        <v>101</v>
      </c>
      <c r="BO194">
        <v>4.0000000000000001E-3</v>
      </c>
      <c r="BP194" t="s">
        <v>101</v>
      </c>
      <c r="BQ194">
        <v>8.0000000000000002E-3</v>
      </c>
      <c r="BR194" t="s">
        <v>101</v>
      </c>
      <c r="BS194">
        <v>2.7E-2</v>
      </c>
      <c r="BT194">
        <v>0.26800000000000002</v>
      </c>
      <c r="BU194">
        <v>8.6999999999999994E-2</v>
      </c>
      <c r="BV194" t="s">
        <v>101</v>
      </c>
      <c r="BW194">
        <v>0.52900000000000003</v>
      </c>
      <c r="BX194" t="s">
        <v>101</v>
      </c>
      <c r="BY194">
        <v>8.4000000000000005E-2</v>
      </c>
      <c r="BZ194" t="s">
        <v>101</v>
      </c>
      <c r="CA194">
        <v>0.23499999999999999</v>
      </c>
      <c r="CB194" t="s">
        <v>101</v>
      </c>
      <c r="CC194">
        <v>0.39</v>
      </c>
      <c r="CD194">
        <v>5.0119999999999996</v>
      </c>
      <c r="CE194">
        <v>0.186</v>
      </c>
      <c r="CF194">
        <v>0.33400000000000002</v>
      </c>
      <c r="CG194">
        <v>5.8999999999999997E-2</v>
      </c>
      <c r="CH194">
        <v>9.5250000000000004</v>
      </c>
      <c r="CI194">
        <v>0.68899999999999995</v>
      </c>
      <c r="CJ194" t="s">
        <v>101</v>
      </c>
      <c r="CK194">
        <v>0.106</v>
      </c>
      <c r="CL194">
        <v>23.678000000000001</v>
      </c>
      <c r="CM194">
        <v>0.60799999999999998</v>
      </c>
      <c r="CN194" t="s">
        <v>101</v>
      </c>
      <c r="CO194">
        <v>3.1E-2</v>
      </c>
      <c r="CP194" t="s">
        <v>101</v>
      </c>
      <c r="CQ194">
        <v>0.03</v>
      </c>
      <c r="CR194" t="s">
        <v>101</v>
      </c>
      <c r="CS194">
        <v>1.3220000000000001</v>
      </c>
      <c r="CT194">
        <f t="shared" si="4"/>
        <v>99.962000000000003</v>
      </c>
      <c r="CU194" s="1804"/>
    </row>
    <row r="195" spans="1:99" x14ac:dyDescent="0.2">
      <c r="A195" s="694">
        <v>4</v>
      </c>
      <c r="B195" s="14">
        <v>2409</v>
      </c>
      <c r="C195" s="203">
        <v>44970</v>
      </c>
      <c r="D195" s="549">
        <v>0.47637731481481477</v>
      </c>
      <c r="E195" t="s">
        <v>95</v>
      </c>
      <c r="F195">
        <v>60</v>
      </c>
      <c r="G195" t="s">
        <v>96</v>
      </c>
      <c r="H195" t="s">
        <v>97</v>
      </c>
      <c r="I195" s="194" t="s">
        <v>98</v>
      </c>
      <c r="J195" s="194" t="s">
        <v>400</v>
      </c>
      <c r="K195" s="194" t="s">
        <v>182</v>
      </c>
      <c r="L195" s="194" t="s">
        <v>125</v>
      </c>
      <c r="M195" s="194" t="s">
        <v>181</v>
      </c>
      <c r="N195" s="194" t="s">
        <v>1526</v>
      </c>
      <c r="O195" s="194" t="s">
        <v>100</v>
      </c>
      <c r="P195">
        <v>8.8999999999999996E-2</v>
      </c>
      <c r="Q195">
        <v>4.2000000000000003E-2</v>
      </c>
      <c r="R195">
        <v>0.06</v>
      </c>
      <c r="S195">
        <v>3.3000000000000002E-2</v>
      </c>
      <c r="T195" t="s">
        <v>101</v>
      </c>
      <c r="U195">
        <v>3.5999999999999997E-2</v>
      </c>
      <c r="V195">
        <v>3.5999999999999997E-2</v>
      </c>
      <c r="W195">
        <v>2.1999999999999999E-2</v>
      </c>
      <c r="X195">
        <v>3.5000000000000003E-2</v>
      </c>
      <c r="Y195">
        <v>1.4999999999999999E-2</v>
      </c>
      <c r="Z195" t="s">
        <v>101</v>
      </c>
      <c r="AA195">
        <v>6.0000000000000001E-3</v>
      </c>
      <c r="AB195" t="s">
        <v>101</v>
      </c>
      <c r="AC195">
        <v>8.0000000000000002E-3</v>
      </c>
      <c r="AD195" t="s">
        <v>101</v>
      </c>
      <c r="AE195">
        <v>4.0000000000000001E-3</v>
      </c>
      <c r="AF195" t="s">
        <v>101</v>
      </c>
      <c r="AG195">
        <v>2E-3</v>
      </c>
      <c r="AH195">
        <v>58.3</v>
      </c>
      <c r="AI195">
        <v>0.41199999999999998</v>
      </c>
      <c r="AJ195" t="s">
        <v>101</v>
      </c>
      <c r="AK195">
        <v>2E-3</v>
      </c>
      <c r="AL195" t="s">
        <v>101</v>
      </c>
      <c r="AM195">
        <v>2E-3</v>
      </c>
      <c r="AN195" t="s">
        <v>101</v>
      </c>
      <c r="AO195">
        <v>2E-3</v>
      </c>
      <c r="AP195" t="s">
        <v>101</v>
      </c>
      <c r="AQ195">
        <v>2E-3</v>
      </c>
      <c r="AR195" t="s">
        <v>101</v>
      </c>
      <c r="AS195">
        <v>2E-3</v>
      </c>
      <c r="AT195">
        <v>8.5999999999999993E-2</v>
      </c>
      <c r="AU195">
        <v>2E-3</v>
      </c>
      <c r="AV195" t="s">
        <v>101</v>
      </c>
      <c r="AW195">
        <v>2E-3</v>
      </c>
      <c r="AX195" t="s">
        <v>101</v>
      </c>
      <c r="AY195">
        <v>2E-3</v>
      </c>
      <c r="AZ195" t="s">
        <v>101</v>
      </c>
      <c r="BA195">
        <v>3.0000000000000001E-3</v>
      </c>
      <c r="BB195" t="s">
        <v>101</v>
      </c>
      <c r="BC195">
        <v>2E-3</v>
      </c>
      <c r="BD195" t="s">
        <v>101</v>
      </c>
      <c r="BE195">
        <v>2E-3</v>
      </c>
      <c r="BF195" t="s">
        <v>101</v>
      </c>
      <c r="BG195">
        <v>2E-3</v>
      </c>
      <c r="BH195" t="s">
        <v>101</v>
      </c>
      <c r="BI195">
        <v>2E-3</v>
      </c>
      <c r="BJ195" t="s">
        <v>101</v>
      </c>
      <c r="BK195">
        <v>1.2999999999999999E-2</v>
      </c>
      <c r="BL195" t="s">
        <v>101</v>
      </c>
      <c r="BM195">
        <v>2E-3</v>
      </c>
      <c r="BN195" t="s">
        <v>101</v>
      </c>
      <c r="BO195">
        <v>4.0000000000000001E-3</v>
      </c>
      <c r="BP195" t="s">
        <v>101</v>
      </c>
      <c r="BQ195">
        <v>7.0000000000000001E-3</v>
      </c>
      <c r="BR195" t="s">
        <v>101</v>
      </c>
      <c r="BS195">
        <v>1.7999999999999999E-2</v>
      </c>
      <c r="BT195">
        <v>0.307</v>
      </c>
      <c r="BU195">
        <v>7.4999999999999997E-2</v>
      </c>
      <c r="BV195" t="s">
        <v>101</v>
      </c>
      <c r="BW195">
        <v>0.35599999999999998</v>
      </c>
      <c r="BX195" t="s">
        <v>101</v>
      </c>
      <c r="BY195">
        <v>7.2999999999999995E-2</v>
      </c>
      <c r="BZ195" t="s">
        <v>101</v>
      </c>
      <c r="CA195">
        <v>0.23</v>
      </c>
      <c r="CB195" t="s">
        <v>101</v>
      </c>
      <c r="CC195">
        <v>0.49099999999999999</v>
      </c>
      <c r="CD195">
        <v>5.1989999999999998</v>
      </c>
      <c r="CE195">
        <v>0.182</v>
      </c>
      <c r="CF195">
        <v>0.34300000000000003</v>
      </c>
      <c r="CG195">
        <v>6.0999999999999999E-2</v>
      </c>
      <c r="CH195">
        <v>10.567</v>
      </c>
      <c r="CI195">
        <v>0.59799999999999998</v>
      </c>
      <c r="CJ195" t="s">
        <v>101</v>
      </c>
      <c r="CK195">
        <v>9.6000000000000002E-2</v>
      </c>
      <c r="CL195">
        <v>24.940999999999999</v>
      </c>
      <c r="CM195">
        <v>0.54400000000000004</v>
      </c>
      <c r="CN195" t="s">
        <v>101</v>
      </c>
      <c r="CO195">
        <v>2.4E-2</v>
      </c>
      <c r="CP195" t="s">
        <v>101</v>
      </c>
      <c r="CQ195">
        <v>0.03</v>
      </c>
      <c r="CR195" t="s">
        <v>101</v>
      </c>
      <c r="CS195">
        <v>0.60699999999999998</v>
      </c>
      <c r="CT195">
        <f t="shared" si="4"/>
        <v>99.962999999999994</v>
      </c>
      <c r="CU195" s="1804"/>
    </row>
    <row r="196" spans="1:99" x14ac:dyDescent="0.2">
      <c r="A196" s="694">
        <v>4</v>
      </c>
      <c r="B196" s="14">
        <v>2416</v>
      </c>
      <c r="C196" s="203">
        <v>44970</v>
      </c>
      <c r="D196" s="549">
        <v>0.68888888888888899</v>
      </c>
      <c r="E196" t="s">
        <v>95</v>
      </c>
      <c r="F196">
        <v>60</v>
      </c>
      <c r="G196" t="s">
        <v>96</v>
      </c>
      <c r="H196" t="s">
        <v>97</v>
      </c>
      <c r="I196" s="194" t="s">
        <v>98</v>
      </c>
      <c r="J196" s="194" t="s">
        <v>400</v>
      </c>
      <c r="K196" s="194" t="s">
        <v>182</v>
      </c>
      <c r="L196" s="194" t="s">
        <v>125</v>
      </c>
      <c r="M196" s="194" t="s">
        <v>181</v>
      </c>
      <c r="N196" s="194" t="s">
        <v>1527</v>
      </c>
      <c r="O196" s="194" t="s">
        <v>100</v>
      </c>
      <c r="P196">
        <v>7.9000000000000001E-2</v>
      </c>
      <c r="Q196">
        <v>3.4000000000000002E-2</v>
      </c>
      <c r="R196">
        <v>0.06</v>
      </c>
      <c r="S196">
        <v>2.7E-2</v>
      </c>
      <c r="T196" t="s">
        <v>101</v>
      </c>
      <c r="U196">
        <v>2.9000000000000001E-2</v>
      </c>
      <c r="V196">
        <v>3.1E-2</v>
      </c>
      <c r="W196">
        <v>1.7999999999999999E-2</v>
      </c>
      <c r="X196">
        <v>3.9E-2</v>
      </c>
      <c r="Y196">
        <v>1.2999999999999999E-2</v>
      </c>
      <c r="Z196" t="s">
        <v>101</v>
      </c>
      <c r="AA196">
        <v>5.0000000000000001E-3</v>
      </c>
      <c r="AB196" t="s">
        <v>101</v>
      </c>
      <c r="AC196">
        <v>5.0000000000000001E-3</v>
      </c>
      <c r="AD196" t="s">
        <v>101</v>
      </c>
      <c r="AE196">
        <v>4.0000000000000001E-3</v>
      </c>
      <c r="AF196" t="s">
        <v>101</v>
      </c>
      <c r="AG196">
        <v>2E-3</v>
      </c>
      <c r="AH196">
        <v>59.872999999999998</v>
      </c>
      <c r="AI196">
        <v>0.42</v>
      </c>
      <c r="AJ196" t="s">
        <v>101</v>
      </c>
      <c r="AK196">
        <v>2E-3</v>
      </c>
      <c r="AL196" t="s">
        <v>101</v>
      </c>
      <c r="AM196">
        <v>2E-3</v>
      </c>
      <c r="AN196" t="s">
        <v>101</v>
      </c>
      <c r="AO196">
        <v>2E-3</v>
      </c>
      <c r="AP196" t="s">
        <v>101</v>
      </c>
      <c r="AQ196">
        <v>2E-3</v>
      </c>
      <c r="AR196" t="s">
        <v>101</v>
      </c>
      <c r="AS196">
        <v>2E-3</v>
      </c>
      <c r="AT196">
        <v>8.5000000000000006E-2</v>
      </c>
      <c r="AU196">
        <v>2E-3</v>
      </c>
      <c r="AV196" t="s">
        <v>101</v>
      </c>
      <c r="AW196">
        <v>2E-3</v>
      </c>
      <c r="AX196" t="s">
        <v>101</v>
      </c>
      <c r="AY196">
        <v>2E-3</v>
      </c>
      <c r="AZ196" t="s">
        <v>101</v>
      </c>
      <c r="BA196">
        <v>3.0000000000000001E-3</v>
      </c>
      <c r="BB196" t="s">
        <v>101</v>
      </c>
      <c r="BC196">
        <v>2E-3</v>
      </c>
      <c r="BD196" t="s">
        <v>101</v>
      </c>
      <c r="BE196">
        <v>2E-3</v>
      </c>
      <c r="BF196" t="s">
        <v>101</v>
      </c>
      <c r="BG196">
        <v>2E-3</v>
      </c>
      <c r="BH196" t="s">
        <v>101</v>
      </c>
      <c r="BI196">
        <v>2E-3</v>
      </c>
      <c r="BJ196" t="s">
        <v>101</v>
      </c>
      <c r="BK196">
        <v>8.9999999999999993E-3</v>
      </c>
      <c r="BL196" t="s">
        <v>101</v>
      </c>
      <c r="BM196">
        <v>2E-3</v>
      </c>
      <c r="BN196" t="s">
        <v>101</v>
      </c>
      <c r="BO196">
        <v>4.0000000000000001E-3</v>
      </c>
      <c r="BP196" t="s">
        <v>101</v>
      </c>
      <c r="BQ196">
        <v>7.0000000000000001E-3</v>
      </c>
      <c r="BR196" t="s">
        <v>101</v>
      </c>
      <c r="BS196">
        <v>1.9E-2</v>
      </c>
      <c r="BT196">
        <v>0.3</v>
      </c>
      <c r="BU196">
        <v>7.9000000000000001E-2</v>
      </c>
      <c r="BV196" t="s">
        <v>101</v>
      </c>
      <c r="BW196">
        <v>0.371</v>
      </c>
      <c r="BX196" t="s">
        <v>101</v>
      </c>
      <c r="BY196">
        <v>8.4000000000000005E-2</v>
      </c>
      <c r="BZ196" t="s">
        <v>101</v>
      </c>
      <c r="CA196">
        <v>0.26400000000000001</v>
      </c>
      <c r="CB196" t="s">
        <v>101</v>
      </c>
      <c r="CC196">
        <v>0.48099999999999998</v>
      </c>
      <c r="CD196">
        <v>5.0860000000000003</v>
      </c>
      <c r="CE196">
        <v>0.193</v>
      </c>
      <c r="CF196">
        <v>0.35099999999999998</v>
      </c>
      <c r="CG196">
        <v>6.9000000000000006E-2</v>
      </c>
      <c r="CH196">
        <v>10.076000000000001</v>
      </c>
      <c r="CI196">
        <v>0.65500000000000003</v>
      </c>
      <c r="CJ196" t="s">
        <v>101</v>
      </c>
      <c r="CK196">
        <v>9.4E-2</v>
      </c>
      <c r="CL196">
        <v>23.963999999999999</v>
      </c>
      <c r="CM196">
        <v>0.54800000000000004</v>
      </c>
      <c r="CN196" t="s">
        <v>101</v>
      </c>
      <c r="CO196">
        <v>2.4E-2</v>
      </c>
      <c r="CP196">
        <v>3.4000000000000002E-2</v>
      </c>
      <c r="CQ196">
        <v>1.7000000000000001E-2</v>
      </c>
      <c r="CR196" t="s">
        <v>101</v>
      </c>
      <c r="CS196">
        <v>1.381</v>
      </c>
      <c r="CT196">
        <f t="shared" si="4"/>
        <v>99.977999999999994</v>
      </c>
      <c r="CU196" s="1804"/>
    </row>
    <row r="197" spans="1:99" ht="15" thickBot="1" x14ac:dyDescent="0.25">
      <c r="A197" s="694">
        <v>4</v>
      </c>
      <c r="B197" s="14">
        <v>2432</v>
      </c>
      <c r="C197" s="203">
        <v>44970</v>
      </c>
      <c r="D197" s="549">
        <v>0.73333333333333339</v>
      </c>
      <c r="E197" t="s">
        <v>95</v>
      </c>
      <c r="F197">
        <v>60</v>
      </c>
      <c r="G197" t="s">
        <v>96</v>
      </c>
      <c r="H197" t="s">
        <v>97</v>
      </c>
      <c r="I197" s="194" t="s">
        <v>98</v>
      </c>
      <c r="J197" s="194" t="s">
        <v>400</v>
      </c>
      <c r="K197" s="194" t="s">
        <v>182</v>
      </c>
      <c r="L197" s="194" t="s">
        <v>125</v>
      </c>
      <c r="M197" s="194" t="s">
        <v>181</v>
      </c>
      <c r="N197" s="194" t="s">
        <v>1528</v>
      </c>
      <c r="O197" s="194" t="s">
        <v>100</v>
      </c>
      <c r="P197">
        <v>8.3000000000000004E-2</v>
      </c>
      <c r="Q197">
        <v>3.4000000000000002E-2</v>
      </c>
      <c r="R197">
        <v>7.0000000000000007E-2</v>
      </c>
      <c r="S197">
        <v>2.5999999999999999E-2</v>
      </c>
      <c r="T197" t="s">
        <v>101</v>
      </c>
      <c r="U197">
        <v>2.9000000000000001E-2</v>
      </c>
      <c r="V197">
        <v>0.04</v>
      </c>
      <c r="W197">
        <v>1.7000000000000001E-2</v>
      </c>
      <c r="X197">
        <v>4.3999999999999997E-2</v>
      </c>
      <c r="Y197">
        <v>1.2E-2</v>
      </c>
      <c r="Z197" t="s">
        <v>101</v>
      </c>
      <c r="AA197">
        <v>6.0000000000000001E-3</v>
      </c>
      <c r="AB197" t="s">
        <v>101</v>
      </c>
      <c r="AC197">
        <v>7.0000000000000001E-3</v>
      </c>
      <c r="AD197" t="s">
        <v>101</v>
      </c>
      <c r="AE197">
        <v>3.0000000000000001E-3</v>
      </c>
      <c r="AF197" t="s">
        <v>101</v>
      </c>
      <c r="AG197">
        <v>2E-3</v>
      </c>
      <c r="AH197">
        <v>58.728000000000002</v>
      </c>
      <c r="AI197">
        <v>0.43</v>
      </c>
      <c r="AJ197" t="s">
        <v>101</v>
      </c>
      <c r="AK197">
        <v>2E-3</v>
      </c>
      <c r="AL197" t="s">
        <v>101</v>
      </c>
      <c r="AM197">
        <v>2E-3</v>
      </c>
      <c r="AN197" t="s">
        <v>101</v>
      </c>
      <c r="AO197">
        <v>2E-3</v>
      </c>
      <c r="AP197" t="s">
        <v>101</v>
      </c>
      <c r="AQ197">
        <v>2E-3</v>
      </c>
      <c r="AR197" t="s">
        <v>101</v>
      </c>
      <c r="AS197">
        <v>2E-3</v>
      </c>
      <c r="AT197">
        <v>8.5000000000000006E-2</v>
      </c>
      <c r="AU197">
        <v>2E-3</v>
      </c>
      <c r="AV197" t="s">
        <v>101</v>
      </c>
      <c r="AW197">
        <v>2E-3</v>
      </c>
      <c r="AX197" t="s">
        <v>101</v>
      </c>
      <c r="AY197">
        <v>2E-3</v>
      </c>
      <c r="AZ197" t="s">
        <v>101</v>
      </c>
      <c r="BA197">
        <v>3.0000000000000001E-3</v>
      </c>
      <c r="BB197" t="s">
        <v>101</v>
      </c>
      <c r="BC197">
        <v>2E-3</v>
      </c>
      <c r="BD197" t="s">
        <v>101</v>
      </c>
      <c r="BE197">
        <v>2E-3</v>
      </c>
      <c r="BF197" t="s">
        <v>101</v>
      </c>
      <c r="BG197">
        <v>2E-3</v>
      </c>
      <c r="BH197" t="s">
        <v>101</v>
      </c>
      <c r="BI197">
        <v>2E-3</v>
      </c>
      <c r="BJ197" t="s">
        <v>101</v>
      </c>
      <c r="BK197">
        <v>8.9999999999999993E-3</v>
      </c>
      <c r="BL197" t="s">
        <v>101</v>
      </c>
      <c r="BM197">
        <v>2E-3</v>
      </c>
      <c r="BN197" t="s">
        <v>101</v>
      </c>
      <c r="BO197">
        <v>4.0000000000000001E-3</v>
      </c>
      <c r="BP197" t="s">
        <v>101</v>
      </c>
      <c r="BQ197">
        <v>7.0000000000000001E-3</v>
      </c>
      <c r="BR197" t="s">
        <v>101</v>
      </c>
      <c r="BS197">
        <v>1.9E-2</v>
      </c>
      <c r="BT197">
        <v>0.29699999999999999</v>
      </c>
      <c r="BU197">
        <v>7.9000000000000001E-2</v>
      </c>
      <c r="BV197" t="s">
        <v>101</v>
      </c>
      <c r="BW197">
        <v>0.373</v>
      </c>
      <c r="BX197" t="s">
        <v>101</v>
      </c>
      <c r="BY197">
        <v>7.0999999999999994E-2</v>
      </c>
      <c r="BZ197" t="s">
        <v>101</v>
      </c>
      <c r="CA197">
        <v>0.223</v>
      </c>
      <c r="CB197" t="s">
        <v>101</v>
      </c>
      <c r="CC197">
        <v>0.46400000000000002</v>
      </c>
      <c r="CD197">
        <v>5.101</v>
      </c>
      <c r="CE197">
        <v>0.17499999999999999</v>
      </c>
      <c r="CF197">
        <v>0.29599999999999999</v>
      </c>
      <c r="CG197">
        <v>5.8000000000000003E-2</v>
      </c>
      <c r="CH197">
        <v>10.683</v>
      </c>
      <c r="CI197">
        <v>0.68799999999999994</v>
      </c>
      <c r="CJ197" t="s">
        <v>101</v>
      </c>
      <c r="CK197">
        <v>0.105</v>
      </c>
      <c r="CL197">
        <v>24.545000000000002</v>
      </c>
      <c r="CM197">
        <v>0.56999999999999995</v>
      </c>
      <c r="CN197" t="s">
        <v>101</v>
      </c>
      <c r="CO197">
        <v>2.8000000000000001E-2</v>
      </c>
      <c r="CP197" t="s">
        <v>101</v>
      </c>
      <c r="CQ197">
        <v>3.1E-2</v>
      </c>
      <c r="CR197" t="s">
        <v>101</v>
      </c>
      <c r="CS197">
        <v>0.995</v>
      </c>
      <c r="CT197">
        <f t="shared" si="4"/>
        <v>99.972000000000023</v>
      </c>
      <c r="CU197" s="1805"/>
    </row>
    <row r="198" spans="1:99" s="285" customFormat="1" x14ac:dyDescent="0.2">
      <c r="A198" s="711">
        <v>5</v>
      </c>
      <c r="B198" s="278">
        <v>2494</v>
      </c>
      <c r="C198" s="564">
        <v>44971</v>
      </c>
      <c r="D198" s="592">
        <v>0.65833333333333333</v>
      </c>
      <c r="E198" s="285" t="s">
        <v>95</v>
      </c>
      <c r="F198" s="285">
        <v>60</v>
      </c>
      <c r="G198" s="285" t="s">
        <v>96</v>
      </c>
      <c r="H198" s="285" t="s">
        <v>97</v>
      </c>
      <c r="I198" s="285" t="s">
        <v>98</v>
      </c>
      <c r="J198" s="285" t="s">
        <v>549</v>
      </c>
      <c r="K198" s="285" t="s">
        <v>182</v>
      </c>
      <c r="L198" s="285" t="s">
        <v>125</v>
      </c>
      <c r="M198" s="285" t="s">
        <v>181</v>
      </c>
      <c r="N198" s="285" t="s">
        <v>1488</v>
      </c>
      <c r="O198" s="285" t="s">
        <v>100</v>
      </c>
      <c r="P198" s="285" t="s">
        <v>101</v>
      </c>
      <c r="Q198" s="285">
        <v>4.9000000000000002E-2</v>
      </c>
      <c r="R198" s="285">
        <v>4.7E-2</v>
      </c>
      <c r="S198" s="285">
        <v>2.5999999999999999E-2</v>
      </c>
      <c r="T198" s="285" t="s">
        <v>101</v>
      </c>
      <c r="U198" s="285">
        <v>4.2999999999999997E-2</v>
      </c>
      <c r="V198" s="285" t="s">
        <v>101</v>
      </c>
      <c r="W198" s="285">
        <v>4.2000000000000003E-2</v>
      </c>
      <c r="X198" s="285">
        <v>2.1999999999999999E-2</v>
      </c>
      <c r="Y198" s="285">
        <v>1.2E-2</v>
      </c>
      <c r="Z198" s="285" t="s">
        <v>101</v>
      </c>
      <c r="AA198" s="285">
        <v>5.0000000000000001E-3</v>
      </c>
      <c r="AB198" s="285" t="s">
        <v>101</v>
      </c>
      <c r="AC198" s="285">
        <v>5.0000000000000001E-3</v>
      </c>
      <c r="AD198" s="285" t="s">
        <v>101</v>
      </c>
      <c r="AE198" s="285">
        <v>3.0000000000000001E-3</v>
      </c>
      <c r="AF198" s="285" t="s">
        <v>101</v>
      </c>
      <c r="AG198" s="285">
        <v>2E-3</v>
      </c>
      <c r="AH198" s="285">
        <v>62.366</v>
      </c>
      <c r="AI198" s="285">
        <v>0.40899999999999997</v>
      </c>
      <c r="AJ198" s="285" t="s">
        <v>101</v>
      </c>
      <c r="AK198" s="285">
        <v>2E-3</v>
      </c>
      <c r="AL198" s="285" t="s">
        <v>101</v>
      </c>
      <c r="AM198" s="285">
        <v>2E-3</v>
      </c>
      <c r="AN198" s="285" t="s">
        <v>101</v>
      </c>
      <c r="AO198" s="285">
        <v>2E-3</v>
      </c>
      <c r="AP198" s="285" t="s">
        <v>101</v>
      </c>
      <c r="AQ198" s="285">
        <v>2E-3</v>
      </c>
      <c r="AR198" s="285" t="s">
        <v>101</v>
      </c>
      <c r="AS198" s="285">
        <v>2E-3</v>
      </c>
      <c r="AT198" s="285">
        <v>4.1000000000000002E-2</v>
      </c>
      <c r="AU198" s="285">
        <v>1E-3</v>
      </c>
      <c r="AV198" s="285" t="s">
        <v>101</v>
      </c>
      <c r="AW198" s="285">
        <v>2E-3</v>
      </c>
      <c r="AX198" s="285" t="s">
        <v>101</v>
      </c>
      <c r="AY198" s="285">
        <v>2E-3</v>
      </c>
      <c r="AZ198" s="285" t="s">
        <v>101</v>
      </c>
      <c r="BA198" s="285">
        <v>3.0000000000000001E-3</v>
      </c>
      <c r="BB198" s="285" t="s">
        <v>101</v>
      </c>
      <c r="BC198" s="285">
        <v>2E-3</v>
      </c>
      <c r="BD198" s="285" t="s">
        <v>101</v>
      </c>
      <c r="BE198" s="285">
        <v>2E-3</v>
      </c>
      <c r="BF198" s="285" t="s">
        <v>101</v>
      </c>
      <c r="BG198" s="285">
        <v>2E-3</v>
      </c>
      <c r="BH198" s="285">
        <v>2E-3</v>
      </c>
      <c r="BI198" s="285">
        <v>1E-3</v>
      </c>
      <c r="BJ198" s="285" t="s">
        <v>101</v>
      </c>
      <c r="BK198" s="285">
        <v>8.9999999999999993E-3</v>
      </c>
      <c r="BL198" s="285" t="s">
        <v>101</v>
      </c>
      <c r="BM198" s="285">
        <v>2E-3</v>
      </c>
      <c r="BN198" s="285" t="s">
        <v>101</v>
      </c>
      <c r="BO198" s="285">
        <v>4.0000000000000001E-3</v>
      </c>
      <c r="BP198" s="285" t="s">
        <v>101</v>
      </c>
      <c r="BQ198" s="285">
        <v>8.0000000000000002E-3</v>
      </c>
      <c r="BR198" s="285" t="s">
        <v>101</v>
      </c>
      <c r="BS198" s="285">
        <v>0.02</v>
      </c>
      <c r="BT198" s="285">
        <v>0.42799999999999999</v>
      </c>
      <c r="BU198" s="285">
        <v>8.4000000000000005E-2</v>
      </c>
      <c r="BV198" s="285" t="s">
        <v>101</v>
      </c>
      <c r="BW198" s="285">
        <v>0.39400000000000002</v>
      </c>
      <c r="BX198" s="285" t="s">
        <v>101</v>
      </c>
      <c r="BY198" s="285">
        <v>7.3999999999999996E-2</v>
      </c>
      <c r="BZ198" s="285" t="s">
        <v>101</v>
      </c>
      <c r="CA198" s="285">
        <v>0.23100000000000001</v>
      </c>
      <c r="CB198" s="285" t="s">
        <v>101</v>
      </c>
      <c r="CC198" s="285">
        <v>0.46</v>
      </c>
      <c r="CD198" s="285">
        <v>2.87</v>
      </c>
      <c r="CE198" s="285">
        <v>0.13600000000000001</v>
      </c>
      <c r="CF198" s="285">
        <v>0.38400000000000001</v>
      </c>
      <c r="CG198" s="285">
        <v>6.5000000000000002E-2</v>
      </c>
      <c r="CH198" s="285">
        <v>6.2880000000000003</v>
      </c>
      <c r="CI198" s="285">
        <v>0.46500000000000002</v>
      </c>
      <c r="CJ198" s="285" t="s">
        <v>101</v>
      </c>
      <c r="CK198" s="285">
        <v>9.8000000000000004E-2</v>
      </c>
      <c r="CL198" s="285">
        <v>27.225000000000001</v>
      </c>
      <c r="CM198" s="285">
        <v>0.60799999999999998</v>
      </c>
      <c r="CN198" s="285">
        <v>0.24099999999999999</v>
      </c>
      <c r="CO198" s="285">
        <v>2.5000000000000001E-2</v>
      </c>
      <c r="CP198" s="285">
        <v>4.4999999999999998E-2</v>
      </c>
      <c r="CQ198" s="285">
        <v>1.7999999999999999E-2</v>
      </c>
      <c r="CR198" s="285" t="s">
        <v>101</v>
      </c>
      <c r="CS198" s="285">
        <v>0.94299999999999995</v>
      </c>
      <c r="CT198" s="278">
        <f t="shared" si="4"/>
        <v>99.959000000000003</v>
      </c>
      <c r="CU198" s="1806">
        <v>0.15902777777777771</v>
      </c>
    </row>
    <row r="199" spans="1:99" s="281" customFormat="1" x14ac:dyDescent="0.2">
      <c r="A199" s="712">
        <v>5</v>
      </c>
      <c r="B199" s="280">
        <v>2495</v>
      </c>
      <c r="C199" s="565">
        <v>44971</v>
      </c>
      <c r="D199" s="593">
        <v>0.66111111111111109</v>
      </c>
      <c r="E199" s="281" t="s">
        <v>95</v>
      </c>
      <c r="F199" s="281">
        <v>60</v>
      </c>
      <c r="G199" s="281" t="s">
        <v>96</v>
      </c>
      <c r="H199" s="281" t="s">
        <v>97</v>
      </c>
      <c r="I199" s="281" t="s">
        <v>98</v>
      </c>
      <c r="J199" s="281" t="s">
        <v>550</v>
      </c>
      <c r="K199" s="281" t="s">
        <v>182</v>
      </c>
      <c r="L199" s="281" t="s">
        <v>125</v>
      </c>
      <c r="M199" s="281" t="s">
        <v>181</v>
      </c>
      <c r="N199" s="281" t="s">
        <v>1488</v>
      </c>
      <c r="O199" s="281" t="s">
        <v>100</v>
      </c>
      <c r="P199" s="281">
        <v>5.8000000000000003E-2</v>
      </c>
      <c r="Q199" s="281">
        <v>3.4000000000000002E-2</v>
      </c>
      <c r="R199" s="281">
        <v>4.2000000000000003E-2</v>
      </c>
      <c r="S199" s="281">
        <v>2.7E-2</v>
      </c>
      <c r="T199" s="281" t="s">
        <v>101</v>
      </c>
      <c r="U199" s="281">
        <v>4.3999999999999997E-2</v>
      </c>
      <c r="V199" s="281" t="s">
        <v>101</v>
      </c>
      <c r="W199" s="281">
        <v>4.1000000000000002E-2</v>
      </c>
      <c r="X199" s="281">
        <v>7.4999999999999997E-2</v>
      </c>
      <c r="Y199" s="281">
        <v>1.4E-2</v>
      </c>
      <c r="Z199" s="281" t="s">
        <v>101</v>
      </c>
      <c r="AA199" s="281">
        <v>5.0000000000000001E-3</v>
      </c>
      <c r="AB199" s="281" t="s">
        <v>101</v>
      </c>
      <c r="AC199" s="281">
        <v>5.0000000000000001E-3</v>
      </c>
      <c r="AD199" s="281" t="s">
        <v>101</v>
      </c>
      <c r="AE199" s="281">
        <v>3.0000000000000001E-3</v>
      </c>
      <c r="AF199" s="281" t="s">
        <v>101</v>
      </c>
      <c r="AG199" s="281">
        <v>2E-3</v>
      </c>
      <c r="AH199" s="281">
        <v>61.558999999999997</v>
      </c>
      <c r="AI199" s="281">
        <v>0.39600000000000002</v>
      </c>
      <c r="AJ199" s="281" t="s">
        <v>101</v>
      </c>
      <c r="AK199" s="281">
        <v>2E-3</v>
      </c>
      <c r="AL199" s="281" t="s">
        <v>101</v>
      </c>
      <c r="AM199" s="281">
        <v>2E-3</v>
      </c>
      <c r="AN199" s="281" t="s">
        <v>101</v>
      </c>
      <c r="AO199" s="281">
        <v>3.0000000000000001E-3</v>
      </c>
      <c r="AP199" s="281" t="s">
        <v>101</v>
      </c>
      <c r="AQ199" s="281">
        <v>2E-3</v>
      </c>
      <c r="AR199" s="281" t="s">
        <v>101</v>
      </c>
      <c r="AS199" s="281">
        <v>2E-3</v>
      </c>
      <c r="AT199" s="281">
        <v>5.6000000000000001E-2</v>
      </c>
      <c r="AU199" s="281">
        <v>1E-3</v>
      </c>
      <c r="AV199" s="281" t="s">
        <v>101</v>
      </c>
      <c r="AW199" s="281">
        <v>2E-3</v>
      </c>
      <c r="AX199" s="281" t="s">
        <v>101</v>
      </c>
      <c r="AY199" s="281">
        <v>2E-3</v>
      </c>
      <c r="AZ199" s="281" t="s">
        <v>101</v>
      </c>
      <c r="BA199" s="281">
        <v>3.0000000000000001E-3</v>
      </c>
      <c r="BB199" s="281" t="s">
        <v>101</v>
      </c>
      <c r="BC199" s="281">
        <v>2E-3</v>
      </c>
      <c r="BD199" s="281" t="s">
        <v>101</v>
      </c>
      <c r="BE199" s="281">
        <v>2E-3</v>
      </c>
      <c r="BF199" s="281" t="s">
        <v>101</v>
      </c>
      <c r="BG199" s="281">
        <v>2E-3</v>
      </c>
      <c r="BH199" s="281">
        <v>2E-3</v>
      </c>
      <c r="BI199" s="281">
        <v>1E-3</v>
      </c>
      <c r="BJ199" s="281" t="s">
        <v>101</v>
      </c>
      <c r="BK199" s="281">
        <v>0.01</v>
      </c>
      <c r="BL199" s="281" t="s">
        <v>101</v>
      </c>
      <c r="BM199" s="281">
        <v>2E-3</v>
      </c>
      <c r="BN199" s="281" t="s">
        <v>101</v>
      </c>
      <c r="BO199" s="281">
        <v>4.0000000000000001E-3</v>
      </c>
      <c r="BP199" s="281" t="s">
        <v>101</v>
      </c>
      <c r="BQ199" s="281">
        <v>7.0000000000000001E-3</v>
      </c>
      <c r="BR199" s="281" t="s">
        <v>101</v>
      </c>
      <c r="BS199" s="281">
        <v>1.7999999999999999E-2</v>
      </c>
      <c r="BT199" s="281">
        <v>0.22</v>
      </c>
      <c r="BU199" s="281">
        <v>7.8E-2</v>
      </c>
      <c r="BV199" s="281" t="s">
        <v>101</v>
      </c>
      <c r="BW199" s="281">
        <v>0.37</v>
      </c>
      <c r="BX199" s="281" t="s">
        <v>101</v>
      </c>
      <c r="BY199" s="281">
        <v>0.10100000000000001</v>
      </c>
      <c r="BZ199" s="281" t="s">
        <v>101</v>
      </c>
      <c r="CA199" s="281">
        <v>0.314</v>
      </c>
      <c r="CB199" s="281" t="s">
        <v>101</v>
      </c>
      <c r="CC199" s="281">
        <v>0.52100000000000002</v>
      </c>
      <c r="CD199" s="281">
        <v>3.3210000000000002</v>
      </c>
      <c r="CE199" s="281">
        <v>0.13800000000000001</v>
      </c>
      <c r="CF199" s="281">
        <v>0.64200000000000002</v>
      </c>
      <c r="CG199" s="281">
        <v>0.08</v>
      </c>
      <c r="CH199" s="281">
        <v>8.6579999999999995</v>
      </c>
      <c r="CI199" s="281">
        <v>0.64800000000000002</v>
      </c>
      <c r="CJ199" s="281" t="s">
        <v>101</v>
      </c>
      <c r="CK199" s="281">
        <v>0.107</v>
      </c>
      <c r="CL199" s="281">
        <v>25.244</v>
      </c>
      <c r="CM199" s="281">
        <v>0.61899999999999999</v>
      </c>
      <c r="CN199" s="281">
        <v>0.10100000000000001</v>
      </c>
      <c r="CO199" s="281">
        <v>2.4E-2</v>
      </c>
      <c r="CP199" s="281" t="s">
        <v>101</v>
      </c>
      <c r="CQ199" s="281">
        <v>2.7E-2</v>
      </c>
      <c r="CR199" s="281" t="s">
        <v>101</v>
      </c>
      <c r="CS199" s="281">
        <v>1.444</v>
      </c>
      <c r="CT199" s="280">
        <f t="shared" si="4"/>
        <v>99.977999999999994</v>
      </c>
      <c r="CU199" s="1807"/>
    </row>
    <row r="200" spans="1:99" s="282" customFormat="1" x14ac:dyDescent="0.2">
      <c r="A200" s="713">
        <v>5</v>
      </c>
      <c r="B200" s="279">
        <v>2496</v>
      </c>
      <c r="C200" s="566">
        <v>44971</v>
      </c>
      <c r="D200" s="594">
        <v>0.66388888888888886</v>
      </c>
      <c r="E200" s="282" t="s">
        <v>95</v>
      </c>
      <c r="F200" s="282">
        <v>60</v>
      </c>
      <c r="G200" s="282" t="s">
        <v>96</v>
      </c>
      <c r="H200" s="282" t="s">
        <v>97</v>
      </c>
      <c r="I200" s="282" t="s">
        <v>98</v>
      </c>
      <c r="J200" s="282" t="s">
        <v>551</v>
      </c>
      <c r="K200" s="282" t="s">
        <v>182</v>
      </c>
      <c r="L200" s="282" t="s">
        <v>125</v>
      </c>
      <c r="M200" s="282" t="s">
        <v>181</v>
      </c>
      <c r="N200" s="282" t="s">
        <v>1488</v>
      </c>
      <c r="O200" s="282" t="s">
        <v>100</v>
      </c>
      <c r="P200" s="282" t="s">
        <v>101</v>
      </c>
      <c r="Q200" s="282">
        <v>5.1999999999999998E-2</v>
      </c>
      <c r="R200" s="282" t="s">
        <v>101</v>
      </c>
      <c r="S200" s="282">
        <v>4.2000000000000003E-2</v>
      </c>
      <c r="T200" s="282" t="s">
        <v>101</v>
      </c>
      <c r="U200" s="282">
        <v>3.5999999999999997E-2</v>
      </c>
      <c r="V200" s="282" t="s">
        <v>101</v>
      </c>
      <c r="W200" s="282">
        <v>3.5999999999999997E-2</v>
      </c>
      <c r="X200" s="282">
        <v>3.7999999999999999E-2</v>
      </c>
      <c r="Y200" s="282">
        <v>1.2999999999999999E-2</v>
      </c>
      <c r="Z200" s="282" t="s">
        <v>101</v>
      </c>
      <c r="AA200" s="282">
        <v>5.0000000000000001E-3</v>
      </c>
      <c r="AB200" s="282" t="s">
        <v>101</v>
      </c>
      <c r="AC200" s="282">
        <v>5.0000000000000001E-3</v>
      </c>
      <c r="AD200" s="282" t="s">
        <v>101</v>
      </c>
      <c r="AE200" s="282">
        <v>3.0000000000000001E-3</v>
      </c>
      <c r="AF200" s="282" t="s">
        <v>101</v>
      </c>
      <c r="AG200" s="282">
        <v>2E-3</v>
      </c>
      <c r="AH200" s="282">
        <v>63.466000000000001</v>
      </c>
      <c r="AI200" s="282">
        <v>0.379</v>
      </c>
      <c r="AJ200" s="282" t="s">
        <v>101</v>
      </c>
      <c r="AK200" s="282">
        <v>2E-3</v>
      </c>
      <c r="AL200" s="282" t="s">
        <v>101</v>
      </c>
      <c r="AM200" s="282">
        <v>2E-3</v>
      </c>
      <c r="AN200" s="282" t="s">
        <v>101</v>
      </c>
      <c r="AO200" s="282">
        <v>2E-3</v>
      </c>
      <c r="AP200" s="282">
        <v>3.0000000000000001E-3</v>
      </c>
      <c r="AQ200" s="282">
        <v>1E-3</v>
      </c>
      <c r="AR200" s="282" t="s">
        <v>101</v>
      </c>
      <c r="AS200" s="282">
        <v>2E-3</v>
      </c>
      <c r="AT200" s="282">
        <v>5.2999999999999999E-2</v>
      </c>
      <c r="AU200" s="282">
        <v>1E-3</v>
      </c>
      <c r="AV200" s="282" t="s">
        <v>101</v>
      </c>
      <c r="AW200" s="282">
        <v>2E-3</v>
      </c>
      <c r="AX200" s="282" t="s">
        <v>101</v>
      </c>
      <c r="AY200" s="282">
        <v>2E-3</v>
      </c>
      <c r="AZ200" s="282" t="s">
        <v>101</v>
      </c>
      <c r="BA200" s="282">
        <v>4.0000000000000001E-3</v>
      </c>
      <c r="BB200" s="282" t="s">
        <v>101</v>
      </c>
      <c r="BC200" s="282">
        <v>2E-3</v>
      </c>
      <c r="BD200" s="282" t="s">
        <v>101</v>
      </c>
      <c r="BE200" s="282">
        <v>2E-3</v>
      </c>
      <c r="BF200" s="282" t="s">
        <v>101</v>
      </c>
      <c r="BG200" s="282">
        <v>2E-3</v>
      </c>
      <c r="BH200" s="282">
        <v>2E-3</v>
      </c>
      <c r="BI200" s="282">
        <v>1E-3</v>
      </c>
      <c r="BJ200" s="282" t="s">
        <v>101</v>
      </c>
      <c r="BK200" s="282">
        <v>8.0000000000000002E-3</v>
      </c>
      <c r="BL200" s="282" t="s">
        <v>101</v>
      </c>
      <c r="BM200" s="282">
        <v>2E-3</v>
      </c>
      <c r="BN200" s="282" t="s">
        <v>101</v>
      </c>
      <c r="BO200" s="282">
        <v>4.0000000000000001E-3</v>
      </c>
      <c r="BP200" s="282" t="s">
        <v>101</v>
      </c>
      <c r="BQ200" s="282">
        <v>7.0000000000000001E-3</v>
      </c>
      <c r="BR200" s="282" t="s">
        <v>101</v>
      </c>
      <c r="BS200" s="282">
        <v>1.9E-2</v>
      </c>
      <c r="BT200" s="282">
        <v>0.42</v>
      </c>
      <c r="BU200" s="282">
        <v>8.2000000000000003E-2</v>
      </c>
      <c r="BV200" s="282" t="s">
        <v>101</v>
      </c>
      <c r="BW200" s="282">
        <v>0.38500000000000001</v>
      </c>
      <c r="BX200" s="282" t="s">
        <v>101</v>
      </c>
      <c r="BY200" s="282">
        <v>7.5999999999999998E-2</v>
      </c>
      <c r="BZ200" s="282" t="s">
        <v>101</v>
      </c>
      <c r="CA200" s="282">
        <v>0.24099999999999999</v>
      </c>
      <c r="CB200" s="282" t="s">
        <v>101</v>
      </c>
      <c r="CC200" s="282">
        <v>0.495</v>
      </c>
      <c r="CD200" s="282">
        <v>3.262</v>
      </c>
      <c r="CE200" s="282">
        <v>0.13600000000000001</v>
      </c>
      <c r="CF200" s="282">
        <v>0.56999999999999995</v>
      </c>
      <c r="CG200" s="282">
        <v>6.8000000000000005E-2</v>
      </c>
      <c r="CH200" s="282">
        <v>7.2640000000000002</v>
      </c>
      <c r="CI200" s="282">
        <v>0.58299999999999996</v>
      </c>
      <c r="CJ200" s="282" t="s">
        <v>101</v>
      </c>
      <c r="CK200" s="282">
        <v>0.111</v>
      </c>
      <c r="CL200" s="282">
        <v>24.501000000000001</v>
      </c>
      <c r="CM200" s="282">
        <v>0.60199999999999998</v>
      </c>
      <c r="CN200" s="282">
        <v>0.187</v>
      </c>
      <c r="CO200" s="282">
        <v>2.7E-2</v>
      </c>
      <c r="CP200" s="282">
        <v>7.9000000000000001E-2</v>
      </c>
      <c r="CQ200" s="282">
        <v>2.3E-2</v>
      </c>
      <c r="CR200" s="282" t="s">
        <v>101</v>
      </c>
      <c r="CS200" s="282">
        <v>1.3069999999999999</v>
      </c>
      <c r="CT200" s="279">
        <f t="shared" si="4"/>
        <v>99.844999999999985</v>
      </c>
      <c r="CU200" s="1807"/>
    </row>
    <row r="201" spans="1:99" s="281" customFormat="1" x14ac:dyDescent="0.2">
      <c r="A201" s="712">
        <v>5</v>
      </c>
      <c r="B201" s="280">
        <v>2497</v>
      </c>
      <c r="C201" s="565">
        <v>44971</v>
      </c>
      <c r="D201" s="593">
        <v>0.66666666666666663</v>
      </c>
      <c r="E201" s="281" t="s">
        <v>95</v>
      </c>
      <c r="F201" s="281">
        <v>60</v>
      </c>
      <c r="G201" s="281" t="s">
        <v>96</v>
      </c>
      <c r="H201" s="281" t="s">
        <v>97</v>
      </c>
      <c r="I201" s="281" t="s">
        <v>98</v>
      </c>
      <c r="J201" s="281" t="s">
        <v>552</v>
      </c>
      <c r="K201" s="281" t="s">
        <v>182</v>
      </c>
      <c r="L201" s="281" t="s">
        <v>125</v>
      </c>
      <c r="M201" s="281" t="s">
        <v>181</v>
      </c>
      <c r="N201" s="281" t="s">
        <v>203</v>
      </c>
      <c r="O201" s="281" t="s">
        <v>100</v>
      </c>
      <c r="P201" s="281">
        <v>0.06</v>
      </c>
      <c r="Q201" s="281">
        <v>3.5000000000000003E-2</v>
      </c>
      <c r="R201" s="281" t="s">
        <v>101</v>
      </c>
      <c r="S201" s="281">
        <v>6.6000000000000003E-2</v>
      </c>
      <c r="T201" s="281" t="s">
        <v>101</v>
      </c>
      <c r="U201" s="281">
        <v>4.3999999999999997E-2</v>
      </c>
      <c r="V201" s="281" t="s">
        <v>101</v>
      </c>
      <c r="W201" s="281">
        <v>2.7E-2</v>
      </c>
      <c r="X201" s="281">
        <v>3.5000000000000003E-2</v>
      </c>
      <c r="Y201" s="281">
        <v>1.2999999999999999E-2</v>
      </c>
      <c r="Z201" s="281" t="s">
        <v>101</v>
      </c>
      <c r="AA201" s="281">
        <v>5.0000000000000001E-3</v>
      </c>
      <c r="AB201" s="281" t="s">
        <v>101</v>
      </c>
      <c r="AC201" s="281">
        <v>5.0000000000000001E-3</v>
      </c>
      <c r="AD201" s="281" t="s">
        <v>101</v>
      </c>
      <c r="AE201" s="281">
        <v>3.0000000000000001E-3</v>
      </c>
      <c r="AF201" s="281" t="s">
        <v>101</v>
      </c>
      <c r="AG201" s="281">
        <v>2E-3</v>
      </c>
      <c r="AH201" s="281">
        <v>62.787999999999997</v>
      </c>
      <c r="AI201" s="281">
        <v>0.35299999999999998</v>
      </c>
      <c r="AJ201" s="281" t="s">
        <v>101</v>
      </c>
      <c r="AK201" s="281">
        <v>2E-3</v>
      </c>
      <c r="AL201" s="281" t="s">
        <v>101</v>
      </c>
      <c r="AM201" s="281">
        <v>2E-3</v>
      </c>
      <c r="AN201" s="281" t="s">
        <v>101</v>
      </c>
      <c r="AO201" s="281">
        <v>2E-3</v>
      </c>
      <c r="AP201" s="281" t="s">
        <v>101</v>
      </c>
      <c r="AQ201" s="281">
        <v>2E-3</v>
      </c>
      <c r="AR201" s="281" t="s">
        <v>101</v>
      </c>
      <c r="AS201" s="281">
        <v>2E-3</v>
      </c>
      <c r="AT201" s="281">
        <v>4.2999999999999997E-2</v>
      </c>
      <c r="AU201" s="281">
        <v>1E-3</v>
      </c>
      <c r="AV201" s="281" t="s">
        <v>101</v>
      </c>
      <c r="AW201" s="281">
        <v>2E-3</v>
      </c>
      <c r="AX201" s="281" t="s">
        <v>101</v>
      </c>
      <c r="AY201" s="281">
        <v>2E-3</v>
      </c>
      <c r="AZ201" s="281" t="s">
        <v>101</v>
      </c>
      <c r="BA201" s="281">
        <v>3.0000000000000001E-3</v>
      </c>
      <c r="BB201" s="281" t="s">
        <v>101</v>
      </c>
      <c r="BC201" s="281">
        <v>2E-3</v>
      </c>
      <c r="BD201" s="281" t="s">
        <v>101</v>
      </c>
      <c r="BE201" s="281">
        <v>2E-3</v>
      </c>
      <c r="BF201" s="281" t="s">
        <v>101</v>
      </c>
      <c r="BG201" s="281">
        <v>2E-3</v>
      </c>
      <c r="BH201" s="281">
        <v>2E-3</v>
      </c>
      <c r="BI201" s="281">
        <v>1E-3</v>
      </c>
      <c r="BJ201" s="281" t="s">
        <v>101</v>
      </c>
      <c r="BK201" s="281">
        <v>8.0000000000000002E-3</v>
      </c>
      <c r="BL201" s="281" t="s">
        <v>101</v>
      </c>
      <c r="BM201" s="281">
        <v>2E-3</v>
      </c>
      <c r="BN201" s="281" t="s">
        <v>101</v>
      </c>
      <c r="BO201" s="281">
        <v>4.0000000000000001E-3</v>
      </c>
      <c r="BP201" s="281" t="s">
        <v>101</v>
      </c>
      <c r="BQ201" s="281">
        <v>6.0000000000000001E-3</v>
      </c>
      <c r="BR201" s="281" t="s">
        <v>101</v>
      </c>
      <c r="BS201" s="281">
        <v>1.6E-2</v>
      </c>
      <c r="BT201" s="281">
        <v>0.14699999999999999</v>
      </c>
      <c r="BU201" s="281">
        <v>7.1999999999999995E-2</v>
      </c>
      <c r="BV201" s="281" t="s">
        <v>101</v>
      </c>
      <c r="BW201" s="281">
        <v>0.34100000000000003</v>
      </c>
      <c r="BX201" s="281" t="s">
        <v>101</v>
      </c>
      <c r="BY201" s="281">
        <v>7.1999999999999995E-2</v>
      </c>
      <c r="BZ201" s="281" t="s">
        <v>101</v>
      </c>
      <c r="CA201" s="281">
        <v>0.22800000000000001</v>
      </c>
      <c r="CB201" s="281" t="s">
        <v>101</v>
      </c>
      <c r="CC201" s="281">
        <v>0.441</v>
      </c>
      <c r="CD201" s="281">
        <v>2.7890000000000001</v>
      </c>
      <c r="CE201" s="281">
        <v>0.122</v>
      </c>
      <c r="CF201" s="281">
        <v>0.41199999999999998</v>
      </c>
      <c r="CG201" s="281">
        <v>6.2E-2</v>
      </c>
      <c r="CH201" s="281">
        <v>6.6989999999999998</v>
      </c>
      <c r="CI201" s="281">
        <v>0.55300000000000005</v>
      </c>
      <c r="CJ201" s="281" t="s">
        <v>101</v>
      </c>
      <c r="CK201" s="281">
        <v>0.123</v>
      </c>
      <c r="CL201" s="281">
        <v>26.631</v>
      </c>
      <c r="CM201" s="281">
        <v>0.60199999999999998</v>
      </c>
      <c r="CN201" s="281">
        <v>0.29299999999999998</v>
      </c>
      <c r="CO201" s="281">
        <v>0.03</v>
      </c>
      <c r="CP201" s="281">
        <v>8.1000000000000003E-2</v>
      </c>
      <c r="CQ201" s="281">
        <v>2.3E-2</v>
      </c>
      <c r="CR201" s="281" t="s">
        <v>101</v>
      </c>
      <c r="CS201" s="281">
        <v>1.42</v>
      </c>
      <c r="CT201" s="280">
        <f t="shared" si="4"/>
        <v>99.98</v>
      </c>
      <c r="CU201" s="1807"/>
    </row>
    <row r="202" spans="1:99" s="281" customFormat="1" x14ac:dyDescent="0.2">
      <c r="A202" s="712">
        <v>5</v>
      </c>
      <c r="B202" s="280">
        <v>2498</v>
      </c>
      <c r="C202" s="565">
        <v>44971</v>
      </c>
      <c r="D202" s="593">
        <v>0.6694444444444444</v>
      </c>
      <c r="E202" s="281" t="s">
        <v>95</v>
      </c>
      <c r="F202" s="281">
        <v>60</v>
      </c>
      <c r="G202" s="281" t="s">
        <v>96</v>
      </c>
      <c r="H202" s="281" t="s">
        <v>97</v>
      </c>
      <c r="I202" s="281" t="s">
        <v>98</v>
      </c>
      <c r="J202" s="281" t="s">
        <v>553</v>
      </c>
      <c r="K202" s="281" t="s">
        <v>182</v>
      </c>
      <c r="L202" s="281" t="s">
        <v>125</v>
      </c>
      <c r="M202" s="281" t="s">
        <v>181</v>
      </c>
      <c r="N202" s="281" t="s">
        <v>203</v>
      </c>
      <c r="O202" s="281" t="s">
        <v>100</v>
      </c>
      <c r="P202" s="281" t="s">
        <v>101</v>
      </c>
      <c r="Q202" s="281">
        <v>6.0999999999999999E-2</v>
      </c>
      <c r="R202" s="281" t="s">
        <v>101</v>
      </c>
      <c r="S202" s="281">
        <v>7.1999999999999995E-2</v>
      </c>
      <c r="T202" s="281" t="s">
        <v>101</v>
      </c>
      <c r="U202" s="281">
        <v>5.3999999999999999E-2</v>
      </c>
      <c r="V202" s="281" t="s">
        <v>101</v>
      </c>
      <c r="W202" s="281">
        <v>4.2000000000000003E-2</v>
      </c>
      <c r="X202" s="281">
        <v>0.33100000000000002</v>
      </c>
      <c r="Y202" s="281">
        <v>2.1999999999999999E-2</v>
      </c>
      <c r="Z202" s="281" t="s">
        <v>101</v>
      </c>
      <c r="AA202" s="281">
        <v>6.0000000000000001E-3</v>
      </c>
      <c r="AB202" s="281" t="s">
        <v>101</v>
      </c>
      <c r="AC202" s="281">
        <v>8.9999999999999993E-3</v>
      </c>
      <c r="AD202" s="281" t="s">
        <v>101</v>
      </c>
      <c r="AE202" s="281">
        <v>3.0000000000000001E-3</v>
      </c>
      <c r="AF202" s="281" t="s">
        <v>101</v>
      </c>
      <c r="AG202" s="281">
        <v>2E-3</v>
      </c>
      <c r="AH202" s="281">
        <v>64.468000000000004</v>
      </c>
      <c r="AI202" s="281">
        <v>0.36199999999999999</v>
      </c>
      <c r="AJ202" s="281" t="s">
        <v>101</v>
      </c>
      <c r="AK202" s="281">
        <v>2E-3</v>
      </c>
      <c r="AL202" s="281" t="s">
        <v>101</v>
      </c>
      <c r="AM202" s="281">
        <v>2E-3</v>
      </c>
      <c r="AN202" s="281" t="s">
        <v>101</v>
      </c>
      <c r="AO202" s="281">
        <v>2E-3</v>
      </c>
      <c r="AP202" s="281" t="s">
        <v>101</v>
      </c>
      <c r="AQ202" s="281">
        <v>2E-3</v>
      </c>
      <c r="AR202" s="281" t="s">
        <v>101</v>
      </c>
      <c r="AS202" s="281">
        <v>2E-3</v>
      </c>
      <c r="AT202" s="281">
        <v>4.9000000000000002E-2</v>
      </c>
      <c r="AU202" s="281">
        <v>1E-3</v>
      </c>
      <c r="AV202" s="281" t="s">
        <v>101</v>
      </c>
      <c r="AW202" s="281">
        <v>2E-3</v>
      </c>
      <c r="AX202" s="281" t="s">
        <v>101</v>
      </c>
      <c r="AY202" s="281">
        <v>2E-3</v>
      </c>
      <c r="AZ202" s="281" t="s">
        <v>101</v>
      </c>
      <c r="BA202" s="281">
        <v>3.0000000000000001E-3</v>
      </c>
      <c r="BB202" s="281" t="s">
        <v>101</v>
      </c>
      <c r="BC202" s="281">
        <v>2E-3</v>
      </c>
      <c r="BD202" s="281" t="s">
        <v>101</v>
      </c>
      <c r="BE202" s="281">
        <v>2E-3</v>
      </c>
      <c r="BF202" s="281" t="s">
        <v>101</v>
      </c>
      <c r="BG202" s="281">
        <v>2E-3</v>
      </c>
      <c r="BH202" s="281">
        <v>3.0000000000000001E-3</v>
      </c>
      <c r="BI202" s="281">
        <v>1E-3</v>
      </c>
      <c r="BJ202" s="281" t="s">
        <v>101</v>
      </c>
      <c r="BK202" s="281">
        <v>8.9999999999999993E-3</v>
      </c>
      <c r="BL202" s="281" t="s">
        <v>101</v>
      </c>
      <c r="BM202" s="281">
        <v>2E-3</v>
      </c>
      <c r="BN202" s="281" t="s">
        <v>101</v>
      </c>
      <c r="BO202" s="281">
        <v>6.0000000000000001E-3</v>
      </c>
      <c r="BP202" s="281" t="s">
        <v>101</v>
      </c>
      <c r="BQ202" s="281">
        <v>7.0000000000000001E-3</v>
      </c>
      <c r="BR202" s="281" t="s">
        <v>101</v>
      </c>
      <c r="BS202" s="281">
        <v>0.02</v>
      </c>
      <c r="BT202" s="281">
        <v>0.46200000000000002</v>
      </c>
      <c r="BU202" s="281">
        <v>8.5999999999999993E-2</v>
      </c>
      <c r="BV202" s="281" t="s">
        <v>101</v>
      </c>
      <c r="BW202" s="281">
        <v>0.40600000000000003</v>
      </c>
      <c r="BX202" s="281" t="s">
        <v>101</v>
      </c>
      <c r="BY202" s="281">
        <v>0.17899999999999999</v>
      </c>
      <c r="BZ202" s="281" t="s">
        <v>101</v>
      </c>
      <c r="CA202" s="281">
        <v>0.56299999999999994</v>
      </c>
      <c r="CB202" s="281" t="s">
        <v>101</v>
      </c>
      <c r="CC202" s="281">
        <v>0.88200000000000001</v>
      </c>
      <c r="CD202" s="281">
        <v>2.585</v>
      </c>
      <c r="CE202" s="281">
        <v>0.13900000000000001</v>
      </c>
      <c r="CF202" s="281">
        <v>1.38</v>
      </c>
      <c r="CG202" s="281">
        <v>0.13700000000000001</v>
      </c>
      <c r="CH202" s="281">
        <v>6.8849999999999998</v>
      </c>
      <c r="CI202" s="281">
        <v>0.55800000000000005</v>
      </c>
      <c r="CJ202" s="281" t="s">
        <v>101</v>
      </c>
      <c r="CK202" s="281">
        <v>0.109</v>
      </c>
      <c r="CL202" s="281">
        <v>23.734000000000002</v>
      </c>
      <c r="CM202" s="281">
        <v>0.73399999999999999</v>
      </c>
      <c r="CN202" s="281" t="s">
        <v>101</v>
      </c>
      <c r="CO202" s="281">
        <v>0.03</v>
      </c>
      <c r="CP202" s="281">
        <v>0.06</v>
      </c>
      <c r="CQ202" s="281">
        <v>2.1999999999999999E-2</v>
      </c>
      <c r="CR202" s="281" t="s">
        <v>101</v>
      </c>
      <c r="CS202" s="281">
        <v>0.76400000000000001</v>
      </c>
      <c r="CT202" s="280">
        <f t="shared" si="4"/>
        <v>99.957000000000022</v>
      </c>
      <c r="CU202" s="1807"/>
    </row>
    <row r="203" spans="1:99" s="284" customFormat="1" ht="15" thickBot="1" x14ac:dyDescent="0.25">
      <c r="A203" s="714">
        <v>5</v>
      </c>
      <c r="B203" s="283">
        <v>2499</v>
      </c>
      <c r="C203" s="567">
        <v>44971</v>
      </c>
      <c r="D203" s="595">
        <v>0.67222222222222217</v>
      </c>
      <c r="E203" s="284" t="s">
        <v>95</v>
      </c>
      <c r="F203" s="284">
        <v>60</v>
      </c>
      <c r="G203" s="284" t="s">
        <v>96</v>
      </c>
      <c r="H203" s="284" t="s">
        <v>97</v>
      </c>
      <c r="I203" s="284" t="s">
        <v>98</v>
      </c>
      <c r="J203" s="284" t="s">
        <v>554</v>
      </c>
      <c r="K203" s="284" t="s">
        <v>182</v>
      </c>
      <c r="L203" s="284" t="s">
        <v>125</v>
      </c>
      <c r="M203" s="284" t="s">
        <v>181</v>
      </c>
      <c r="N203" s="284" t="s">
        <v>203</v>
      </c>
      <c r="O203" s="284" t="s">
        <v>100</v>
      </c>
      <c r="P203" s="284" t="s">
        <v>101</v>
      </c>
      <c r="Q203" s="284">
        <v>8.8999999999999996E-2</v>
      </c>
      <c r="R203" s="284" t="s">
        <v>101</v>
      </c>
      <c r="S203" s="284">
        <v>6.6000000000000003E-2</v>
      </c>
      <c r="T203" s="284" t="s">
        <v>101</v>
      </c>
      <c r="U203" s="284">
        <v>4.1000000000000002E-2</v>
      </c>
      <c r="V203" s="284" t="s">
        <v>101</v>
      </c>
      <c r="W203" s="284">
        <v>3.7999999999999999E-2</v>
      </c>
      <c r="X203" s="284">
        <v>0.59399999999999997</v>
      </c>
      <c r="Y203" s="284">
        <v>0.03</v>
      </c>
      <c r="Z203" s="284" t="s">
        <v>101</v>
      </c>
      <c r="AA203" s="284">
        <v>6.0000000000000001E-3</v>
      </c>
      <c r="AB203" s="284" t="s">
        <v>101</v>
      </c>
      <c r="AC203" s="284">
        <v>6.0000000000000001E-3</v>
      </c>
      <c r="AD203" s="284" t="s">
        <v>101</v>
      </c>
      <c r="AE203" s="284">
        <v>3.0000000000000001E-3</v>
      </c>
      <c r="AF203" s="284" t="s">
        <v>101</v>
      </c>
      <c r="AG203" s="284">
        <v>2E-3</v>
      </c>
      <c r="AH203" s="284">
        <v>58.575000000000003</v>
      </c>
      <c r="AI203" s="284">
        <v>0.44700000000000001</v>
      </c>
      <c r="AJ203" s="284" t="s">
        <v>101</v>
      </c>
      <c r="AK203" s="284">
        <v>2E-3</v>
      </c>
      <c r="AL203" s="284" t="s">
        <v>101</v>
      </c>
      <c r="AM203" s="284">
        <v>2E-3</v>
      </c>
      <c r="AN203" s="284" t="s">
        <v>101</v>
      </c>
      <c r="AO203" s="284">
        <v>2E-3</v>
      </c>
      <c r="AP203" s="284" t="s">
        <v>101</v>
      </c>
      <c r="AQ203" s="284">
        <v>2E-3</v>
      </c>
      <c r="AR203" s="284" t="s">
        <v>101</v>
      </c>
      <c r="AS203" s="284">
        <v>2E-3</v>
      </c>
      <c r="AT203" s="284">
        <v>5.7000000000000002E-2</v>
      </c>
      <c r="AU203" s="284">
        <v>2E-3</v>
      </c>
      <c r="AV203" s="284" t="s">
        <v>101</v>
      </c>
      <c r="AW203" s="284">
        <v>2E-3</v>
      </c>
      <c r="AX203" s="284" t="s">
        <v>101</v>
      </c>
      <c r="AY203" s="284">
        <v>2E-3</v>
      </c>
      <c r="AZ203" s="284" t="s">
        <v>101</v>
      </c>
      <c r="BA203" s="284">
        <v>4.0000000000000001E-3</v>
      </c>
      <c r="BB203" s="284" t="s">
        <v>101</v>
      </c>
      <c r="BC203" s="284">
        <v>2E-3</v>
      </c>
      <c r="BD203" s="284" t="s">
        <v>101</v>
      </c>
      <c r="BE203" s="284">
        <v>2E-3</v>
      </c>
      <c r="BF203" s="284" t="s">
        <v>101</v>
      </c>
      <c r="BG203" s="284">
        <v>2E-3</v>
      </c>
      <c r="BH203" s="284">
        <v>3.0000000000000001E-3</v>
      </c>
      <c r="BI203" s="284">
        <v>1E-3</v>
      </c>
      <c r="BJ203" s="284" t="s">
        <v>101</v>
      </c>
      <c r="BK203" s="284">
        <v>1.2E-2</v>
      </c>
      <c r="BL203" s="284" t="s">
        <v>101</v>
      </c>
      <c r="BM203" s="284">
        <v>2E-3</v>
      </c>
      <c r="BN203" s="284" t="s">
        <v>101</v>
      </c>
      <c r="BO203" s="284">
        <v>7.0000000000000001E-3</v>
      </c>
      <c r="BP203" s="284" t="s">
        <v>101</v>
      </c>
      <c r="BQ203" s="284">
        <v>1.4E-2</v>
      </c>
      <c r="BR203" s="284" t="s">
        <v>101</v>
      </c>
      <c r="BS203" s="284">
        <v>2.3E-2</v>
      </c>
      <c r="BT203" s="284">
        <v>0.24</v>
      </c>
      <c r="BU203" s="284">
        <v>0.10199999999999999</v>
      </c>
      <c r="BV203" s="284" t="s">
        <v>101</v>
      </c>
      <c r="BW203" s="284">
        <v>0.497</v>
      </c>
      <c r="BX203" s="284" t="s">
        <v>101</v>
      </c>
      <c r="BY203" s="284">
        <v>0.245</v>
      </c>
      <c r="BZ203" s="284" t="s">
        <v>101</v>
      </c>
      <c r="CA203" s="284">
        <v>0.753</v>
      </c>
      <c r="CB203" s="284" t="s">
        <v>101</v>
      </c>
      <c r="CC203" s="284">
        <v>1.036</v>
      </c>
      <c r="CD203" s="284">
        <v>3.0720000000000001</v>
      </c>
      <c r="CE203" s="284">
        <v>0.17</v>
      </c>
      <c r="CF203" s="284">
        <v>1.573</v>
      </c>
      <c r="CG203" s="284">
        <v>0.159</v>
      </c>
      <c r="CH203" s="284">
        <v>9.0259999999999998</v>
      </c>
      <c r="CI203" s="284">
        <v>0.68100000000000005</v>
      </c>
      <c r="CJ203" s="284" t="s">
        <v>101</v>
      </c>
      <c r="CK203" s="284">
        <v>0.155</v>
      </c>
      <c r="CL203" s="284">
        <v>26.716999999999999</v>
      </c>
      <c r="CM203" s="284">
        <v>0.877</v>
      </c>
      <c r="CN203" s="284">
        <v>0.1</v>
      </c>
      <c r="CO203" s="284">
        <v>2.5999999999999999E-2</v>
      </c>
      <c r="CP203" s="284">
        <v>3.9E-2</v>
      </c>
      <c r="CQ203" s="284">
        <v>2.1000000000000001E-2</v>
      </c>
      <c r="CR203" s="284" t="s">
        <v>101</v>
      </c>
      <c r="CS203" s="284">
        <v>1.0840000000000001</v>
      </c>
      <c r="CT203" s="283">
        <f t="shared" si="4"/>
        <v>99.995999999999995</v>
      </c>
      <c r="CU203" s="1807"/>
    </row>
    <row r="204" spans="1:99" s="285" customFormat="1" x14ac:dyDescent="0.2">
      <c r="A204" s="711">
        <v>5</v>
      </c>
      <c r="B204" s="278">
        <v>2500</v>
      </c>
      <c r="C204" s="564">
        <v>44971</v>
      </c>
      <c r="D204" s="592">
        <v>0.67499999999999993</v>
      </c>
      <c r="E204" s="285" t="s">
        <v>95</v>
      </c>
      <c r="F204" s="285">
        <v>60</v>
      </c>
      <c r="G204" s="285" t="s">
        <v>96</v>
      </c>
      <c r="H204" s="285" t="s">
        <v>97</v>
      </c>
      <c r="I204" s="285" t="s">
        <v>98</v>
      </c>
      <c r="J204" s="285" t="s">
        <v>555</v>
      </c>
      <c r="K204" s="285" t="s">
        <v>182</v>
      </c>
      <c r="L204" s="285" t="s">
        <v>125</v>
      </c>
      <c r="M204" s="285" t="s">
        <v>181</v>
      </c>
      <c r="N204" s="285" t="s">
        <v>679</v>
      </c>
      <c r="O204" s="285" t="s">
        <v>100</v>
      </c>
      <c r="P204" s="285" t="s">
        <v>101</v>
      </c>
      <c r="Q204" s="285">
        <v>4.5999999999999999E-2</v>
      </c>
      <c r="R204" s="285" t="s">
        <v>101</v>
      </c>
      <c r="S204" s="285">
        <v>4.7E-2</v>
      </c>
      <c r="T204" s="285" t="s">
        <v>101</v>
      </c>
      <c r="U204" s="285">
        <v>4.2999999999999997E-2</v>
      </c>
      <c r="V204" s="285" t="s">
        <v>101</v>
      </c>
      <c r="W204" s="285">
        <v>2.8000000000000001E-2</v>
      </c>
      <c r="X204" s="285">
        <v>0.03</v>
      </c>
      <c r="Y204" s="285">
        <v>1.2999999999999999E-2</v>
      </c>
      <c r="Z204" s="285" t="s">
        <v>101</v>
      </c>
      <c r="AA204" s="285">
        <v>5.0000000000000001E-3</v>
      </c>
      <c r="AB204" s="285" t="s">
        <v>101</v>
      </c>
      <c r="AC204" s="285">
        <v>6.0000000000000001E-3</v>
      </c>
      <c r="AD204" s="285" t="s">
        <v>101</v>
      </c>
      <c r="AE204" s="285">
        <v>4.0000000000000001E-3</v>
      </c>
      <c r="AF204" s="285" t="s">
        <v>101</v>
      </c>
      <c r="AG204" s="285">
        <v>2E-3</v>
      </c>
      <c r="AH204" s="285">
        <v>56.875999999999998</v>
      </c>
      <c r="AI204" s="285">
        <v>0.39700000000000002</v>
      </c>
      <c r="AJ204" s="285" t="s">
        <v>101</v>
      </c>
      <c r="AK204" s="285">
        <v>2E-3</v>
      </c>
      <c r="AL204" s="285" t="s">
        <v>101</v>
      </c>
      <c r="AM204" s="285">
        <v>2E-3</v>
      </c>
      <c r="AN204" s="285" t="s">
        <v>101</v>
      </c>
      <c r="AO204" s="285">
        <v>2E-3</v>
      </c>
      <c r="AP204" s="285" t="s">
        <v>101</v>
      </c>
      <c r="AQ204" s="285">
        <v>2E-3</v>
      </c>
      <c r="AR204" s="285" t="s">
        <v>101</v>
      </c>
      <c r="AS204" s="285">
        <v>2E-3</v>
      </c>
      <c r="AT204" s="285">
        <v>3.0000000000000001E-3</v>
      </c>
      <c r="AU204" s="285">
        <v>1E-3</v>
      </c>
      <c r="AV204" s="285" t="s">
        <v>101</v>
      </c>
      <c r="AW204" s="285">
        <v>2E-3</v>
      </c>
      <c r="AX204" s="285" t="s">
        <v>101</v>
      </c>
      <c r="AY204" s="285">
        <v>2E-3</v>
      </c>
      <c r="AZ204" s="285" t="s">
        <v>101</v>
      </c>
      <c r="BA204" s="285">
        <v>3.0000000000000001E-3</v>
      </c>
      <c r="BB204" s="285" t="s">
        <v>101</v>
      </c>
      <c r="BC204" s="285">
        <v>2E-3</v>
      </c>
      <c r="BD204" s="285" t="s">
        <v>101</v>
      </c>
      <c r="BE204" s="285">
        <v>2E-3</v>
      </c>
      <c r="BF204" s="285" t="s">
        <v>101</v>
      </c>
      <c r="BG204" s="285">
        <v>2E-3</v>
      </c>
      <c r="BH204" s="285" t="s">
        <v>101</v>
      </c>
      <c r="BI204" s="285">
        <v>2E-3</v>
      </c>
      <c r="BJ204" s="285" t="s">
        <v>101</v>
      </c>
      <c r="BK204" s="285">
        <v>8.9999999999999993E-3</v>
      </c>
      <c r="BL204" s="285" t="s">
        <v>101</v>
      </c>
      <c r="BM204" s="285">
        <v>2E-3</v>
      </c>
      <c r="BN204" s="285" t="s">
        <v>101</v>
      </c>
      <c r="BO204" s="285">
        <v>4.0000000000000001E-3</v>
      </c>
      <c r="BP204" s="285" t="s">
        <v>101</v>
      </c>
      <c r="BQ204" s="285">
        <v>7.0000000000000001E-3</v>
      </c>
      <c r="BR204" s="285" t="s">
        <v>101</v>
      </c>
      <c r="BS204" s="285">
        <v>1.7999999999999999E-2</v>
      </c>
      <c r="BT204" s="285">
        <v>0.67800000000000005</v>
      </c>
      <c r="BU204" s="285">
        <v>7.0999999999999994E-2</v>
      </c>
      <c r="BV204" s="285" t="s">
        <v>101</v>
      </c>
      <c r="BW204" s="285">
        <v>0.32100000000000001</v>
      </c>
      <c r="BX204" s="285" t="s">
        <v>101</v>
      </c>
      <c r="BY204" s="285">
        <v>6.8000000000000005E-2</v>
      </c>
      <c r="BZ204" s="285" t="s">
        <v>101</v>
      </c>
      <c r="CA204" s="285">
        <v>0.215</v>
      </c>
      <c r="CB204" s="285" t="s">
        <v>101</v>
      </c>
      <c r="CC204" s="285">
        <v>0.40500000000000003</v>
      </c>
      <c r="CD204" s="285">
        <v>0.33300000000000002</v>
      </c>
      <c r="CE204" s="285">
        <v>4.4999999999999998E-2</v>
      </c>
      <c r="CF204" s="285">
        <v>0.38400000000000001</v>
      </c>
      <c r="CG204" s="285">
        <v>6.2E-2</v>
      </c>
      <c r="CH204" s="285">
        <v>1.1910000000000001</v>
      </c>
      <c r="CI204" s="285">
        <v>0.22800000000000001</v>
      </c>
      <c r="CJ204" s="285" t="s">
        <v>101</v>
      </c>
      <c r="CK204" s="285">
        <v>0.123</v>
      </c>
      <c r="CL204" s="285">
        <v>40.319000000000003</v>
      </c>
      <c r="CM204" s="285">
        <v>0.69799999999999995</v>
      </c>
      <c r="CN204" s="285">
        <v>0.16800000000000001</v>
      </c>
      <c r="CO204" s="285">
        <v>1.9E-2</v>
      </c>
      <c r="CP204" s="285" t="s">
        <v>101</v>
      </c>
      <c r="CQ204" s="285">
        <v>0.02</v>
      </c>
      <c r="CR204" s="285" t="s">
        <v>101</v>
      </c>
      <c r="CS204" s="285">
        <v>1.0269999999999999</v>
      </c>
      <c r="CT204" s="278">
        <f t="shared" si="4"/>
        <v>99.981999999999999</v>
      </c>
      <c r="CU204" s="1807"/>
    </row>
    <row r="205" spans="1:99" s="281" customFormat="1" x14ac:dyDescent="0.2">
      <c r="A205" s="712">
        <v>5</v>
      </c>
      <c r="B205" s="280">
        <v>2501</v>
      </c>
      <c r="C205" s="565">
        <v>44971</v>
      </c>
      <c r="D205" s="593">
        <v>0.6777777777777777</v>
      </c>
      <c r="E205" s="281" t="s">
        <v>95</v>
      </c>
      <c r="F205" s="281">
        <v>60</v>
      </c>
      <c r="G205" s="281" t="s">
        <v>96</v>
      </c>
      <c r="H205" s="281" t="s">
        <v>97</v>
      </c>
      <c r="I205" s="281" t="s">
        <v>98</v>
      </c>
      <c r="J205" s="281" t="s">
        <v>556</v>
      </c>
      <c r="K205" s="281" t="s">
        <v>182</v>
      </c>
      <c r="L205" s="281" t="s">
        <v>125</v>
      </c>
      <c r="M205" s="281" t="s">
        <v>181</v>
      </c>
      <c r="N205" s="281" t="s">
        <v>679</v>
      </c>
      <c r="O205" s="281" t="s">
        <v>100</v>
      </c>
      <c r="P205" s="281" t="s">
        <v>101</v>
      </c>
      <c r="Q205" s="281">
        <v>7.4999999999999997E-2</v>
      </c>
      <c r="R205" s="281" t="s">
        <v>101</v>
      </c>
      <c r="S205" s="281">
        <v>4.3999999999999997E-2</v>
      </c>
      <c r="T205" s="281" t="s">
        <v>101</v>
      </c>
      <c r="U205" s="281">
        <v>2.7E-2</v>
      </c>
      <c r="V205" s="281" t="s">
        <v>101</v>
      </c>
      <c r="W205" s="281">
        <v>3.1E-2</v>
      </c>
      <c r="X205" s="281">
        <v>0.08</v>
      </c>
      <c r="Y205" s="281">
        <v>1.2999999999999999E-2</v>
      </c>
      <c r="Z205" s="281" t="s">
        <v>101</v>
      </c>
      <c r="AA205" s="281">
        <v>5.0000000000000001E-3</v>
      </c>
      <c r="AB205" s="281" t="s">
        <v>101</v>
      </c>
      <c r="AC205" s="281">
        <v>5.0000000000000001E-3</v>
      </c>
      <c r="AD205" s="281" t="s">
        <v>101</v>
      </c>
      <c r="AE205" s="281">
        <v>3.0000000000000001E-3</v>
      </c>
      <c r="AF205" s="281" t="s">
        <v>101</v>
      </c>
      <c r="AG205" s="281">
        <v>2E-3</v>
      </c>
      <c r="AH205" s="281">
        <v>59.575000000000003</v>
      </c>
      <c r="AI205" s="281">
        <v>0.41299999999999998</v>
      </c>
      <c r="AJ205" s="281" t="s">
        <v>101</v>
      </c>
      <c r="AK205" s="281">
        <v>2E-3</v>
      </c>
      <c r="AL205" s="281" t="s">
        <v>101</v>
      </c>
      <c r="AM205" s="281">
        <v>2E-3</v>
      </c>
      <c r="AN205" s="281" t="s">
        <v>101</v>
      </c>
      <c r="AO205" s="281">
        <v>2E-3</v>
      </c>
      <c r="AP205" s="281" t="s">
        <v>101</v>
      </c>
      <c r="AQ205" s="281">
        <v>2E-3</v>
      </c>
      <c r="AR205" s="281" t="s">
        <v>101</v>
      </c>
      <c r="AS205" s="281">
        <v>2E-3</v>
      </c>
      <c r="AT205" s="281">
        <v>4.7E-2</v>
      </c>
      <c r="AU205" s="281">
        <v>1E-3</v>
      </c>
      <c r="AV205" s="281" t="s">
        <v>101</v>
      </c>
      <c r="AW205" s="281">
        <v>2E-3</v>
      </c>
      <c r="AX205" s="281" t="s">
        <v>101</v>
      </c>
      <c r="AY205" s="281">
        <v>2E-3</v>
      </c>
      <c r="AZ205" s="281" t="s">
        <v>101</v>
      </c>
      <c r="BA205" s="281">
        <v>4.0000000000000001E-3</v>
      </c>
      <c r="BB205" s="281" t="s">
        <v>101</v>
      </c>
      <c r="BC205" s="281">
        <v>2E-3</v>
      </c>
      <c r="BD205" s="281" t="s">
        <v>101</v>
      </c>
      <c r="BE205" s="281">
        <v>2E-3</v>
      </c>
      <c r="BF205" s="281" t="s">
        <v>101</v>
      </c>
      <c r="BG205" s="281">
        <v>2E-3</v>
      </c>
      <c r="BH205" s="281">
        <v>3.0000000000000001E-3</v>
      </c>
      <c r="BI205" s="281">
        <v>1E-3</v>
      </c>
      <c r="BJ205" s="281" t="s">
        <v>101</v>
      </c>
      <c r="BK205" s="281">
        <v>8.9999999999999993E-3</v>
      </c>
      <c r="BL205" s="281" t="s">
        <v>101</v>
      </c>
      <c r="BM205" s="281">
        <v>2E-3</v>
      </c>
      <c r="BN205" s="281" t="s">
        <v>101</v>
      </c>
      <c r="BO205" s="281">
        <v>6.0000000000000001E-3</v>
      </c>
      <c r="BP205" s="281" t="s">
        <v>101</v>
      </c>
      <c r="BQ205" s="281">
        <v>7.0000000000000001E-3</v>
      </c>
      <c r="BR205" s="281" t="s">
        <v>101</v>
      </c>
      <c r="BS205" s="281">
        <v>1.9E-2</v>
      </c>
      <c r="BT205" s="281">
        <v>1.016</v>
      </c>
      <c r="BU205" s="281">
        <v>7.2999999999999995E-2</v>
      </c>
      <c r="BV205" s="281" t="s">
        <v>101</v>
      </c>
      <c r="BW205" s="281">
        <v>0.33300000000000002</v>
      </c>
      <c r="BX205" s="281" t="s">
        <v>101</v>
      </c>
      <c r="BY205" s="281">
        <v>9.2999999999999999E-2</v>
      </c>
      <c r="BZ205" s="281" t="s">
        <v>101</v>
      </c>
      <c r="CA205" s="281">
        <v>0.29099999999999998</v>
      </c>
      <c r="CB205" s="281" t="s">
        <v>101</v>
      </c>
      <c r="CC205" s="281">
        <v>0.64800000000000002</v>
      </c>
      <c r="CD205" s="281">
        <v>2.99</v>
      </c>
      <c r="CE205" s="281">
        <v>0.14699999999999999</v>
      </c>
      <c r="CF205" s="281">
        <v>0.74</v>
      </c>
      <c r="CG205" s="281">
        <v>8.5000000000000006E-2</v>
      </c>
      <c r="CH205" s="281">
        <v>7.492</v>
      </c>
      <c r="CI205" s="281">
        <v>0.53600000000000003</v>
      </c>
      <c r="CJ205" s="281" t="s">
        <v>101</v>
      </c>
      <c r="CK205" s="281">
        <v>0.10100000000000001</v>
      </c>
      <c r="CL205" s="281">
        <v>27.145</v>
      </c>
      <c r="CM205" s="281">
        <v>0.622</v>
      </c>
      <c r="CN205" s="281">
        <v>4.1000000000000002E-2</v>
      </c>
      <c r="CO205" s="281">
        <v>2.1000000000000001E-2</v>
      </c>
      <c r="CP205" s="281" t="s">
        <v>101</v>
      </c>
      <c r="CQ205" s="281">
        <v>2.4E-2</v>
      </c>
      <c r="CR205" s="281" t="s">
        <v>101</v>
      </c>
      <c r="CS205" s="281">
        <v>1.0389999999999999</v>
      </c>
      <c r="CT205" s="280">
        <f t="shared" si="4"/>
        <v>99.128999999999991</v>
      </c>
      <c r="CU205" s="1807"/>
    </row>
    <row r="206" spans="1:99" s="284" customFormat="1" ht="15" thickBot="1" x14ac:dyDescent="0.25">
      <c r="A206" s="714">
        <v>5</v>
      </c>
      <c r="B206" s="283">
        <v>2502</v>
      </c>
      <c r="C206" s="567">
        <v>44971</v>
      </c>
      <c r="D206" s="595">
        <v>0.68055555555555547</v>
      </c>
      <c r="E206" s="284" t="s">
        <v>95</v>
      </c>
      <c r="F206" s="284">
        <v>60</v>
      </c>
      <c r="G206" s="284" t="s">
        <v>96</v>
      </c>
      <c r="H206" s="284" t="s">
        <v>97</v>
      </c>
      <c r="I206" s="284" t="s">
        <v>98</v>
      </c>
      <c r="J206" s="284" t="s">
        <v>557</v>
      </c>
      <c r="K206" s="284" t="s">
        <v>182</v>
      </c>
      <c r="L206" s="284" t="s">
        <v>125</v>
      </c>
      <c r="M206" s="284" t="s">
        <v>181</v>
      </c>
      <c r="N206" s="284" t="s">
        <v>679</v>
      </c>
      <c r="O206" s="284" t="s">
        <v>100</v>
      </c>
      <c r="P206" s="284" t="s">
        <v>101</v>
      </c>
      <c r="Q206" s="284">
        <v>6.4000000000000001E-2</v>
      </c>
      <c r="R206" s="284">
        <v>5.6000000000000001E-2</v>
      </c>
      <c r="S206" s="284">
        <v>3.4000000000000002E-2</v>
      </c>
      <c r="T206" s="284" t="s">
        <v>101</v>
      </c>
      <c r="U206" s="284">
        <v>5.8999999999999997E-2</v>
      </c>
      <c r="V206" s="284" t="s">
        <v>101</v>
      </c>
      <c r="W206" s="284">
        <v>3.9E-2</v>
      </c>
      <c r="X206" s="284">
        <v>0.113</v>
      </c>
      <c r="Y206" s="284">
        <v>1.7999999999999999E-2</v>
      </c>
      <c r="Z206" s="284" t="s">
        <v>101</v>
      </c>
      <c r="AA206" s="284">
        <v>6.0000000000000001E-3</v>
      </c>
      <c r="AB206" s="284" t="s">
        <v>101</v>
      </c>
      <c r="AC206" s="284">
        <v>6.0000000000000001E-3</v>
      </c>
      <c r="AD206" s="284" t="s">
        <v>101</v>
      </c>
      <c r="AE206" s="284">
        <v>3.0000000000000001E-3</v>
      </c>
      <c r="AF206" s="284" t="s">
        <v>101</v>
      </c>
      <c r="AG206" s="284">
        <v>2E-3</v>
      </c>
      <c r="AH206" s="284">
        <v>49.128</v>
      </c>
      <c r="AI206" s="284">
        <v>0.442</v>
      </c>
      <c r="AJ206" s="284" t="s">
        <v>101</v>
      </c>
      <c r="AK206" s="284">
        <v>2E-3</v>
      </c>
      <c r="AL206" s="284" t="s">
        <v>101</v>
      </c>
      <c r="AM206" s="284">
        <v>2E-3</v>
      </c>
      <c r="AN206" s="284" t="s">
        <v>101</v>
      </c>
      <c r="AO206" s="284">
        <v>2E-3</v>
      </c>
      <c r="AP206" s="284">
        <v>0.107</v>
      </c>
      <c r="AQ206" s="284">
        <v>3.0000000000000001E-3</v>
      </c>
      <c r="AR206" s="284">
        <v>8.9999999999999993E-3</v>
      </c>
      <c r="AS206" s="284">
        <v>1E-3</v>
      </c>
      <c r="AT206" s="284">
        <v>8.9999999999999993E-3</v>
      </c>
      <c r="AU206" s="284">
        <v>1E-3</v>
      </c>
      <c r="AV206" s="284" t="s">
        <v>101</v>
      </c>
      <c r="AW206" s="284">
        <v>2E-3</v>
      </c>
      <c r="AX206" s="284">
        <v>6.0000000000000001E-3</v>
      </c>
      <c r="AY206" s="284">
        <v>1E-3</v>
      </c>
      <c r="AZ206" s="284" t="s">
        <v>101</v>
      </c>
      <c r="BA206" s="284">
        <v>3.0000000000000001E-3</v>
      </c>
      <c r="BB206" s="284" t="s">
        <v>101</v>
      </c>
      <c r="BC206" s="284">
        <v>2E-3</v>
      </c>
      <c r="BD206" s="284" t="s">
        <v>101</v>
      </c>
      <c r="BE206" s="284">
        <v>2E-3</v>
      </c>
      <c r="BF206" s="284" t="s">
        <v>101</v>
      </c>
      <c r="BG206" s="284">
        <v>2E-3</v>
      </c>
      <c r="BH206" s="284" t="s">
        <v>101</v>
      </c>
      <c r="BI206" s="284">
        <v>2E-3</v>
      </c>
      <c r="BJ206" s="284" t="s">
        <v>101</v>
      </c>
      <c r="BK206" s="284">
        <v>1.0999999999999999E-2</v>
      </c>
      <c r="BL206" s="284">
        <v>5.0000000000000001E-3</v>
      </c>
      <c r="BM206" s="284">
        <v>2E-3</v>
      </c>
      <c r="BN206" s="284" t="s">
        <v>101</v>
      </c>
      <c r="BO206" s="284">
        <v>5.0000000000000001E-3</v>
      </c>
      <c r="BP206" s="284" t="s">
        <v>101</v>
      </c>
      <c r="BQ206" s="284">
        <v>8.0000000000000002E-3</v>
      </c>
      <c r="BR206" s="284" t="s">
        <v>101</v>
      </c>
      <c r="BS206" s="284">
        <v>3.2000000000000001E-2</v>
      </c>
      <c r="BT206" s="284">
        <v>3.9060000000000001</v>
      </c>
      <c r="BU206" s="284">
        <v>0.11</v>
      </c>
      <c r="BV206" s="284" t="s">
        <v>101</v>
      </c>
      <c r="BW206" s="284">
        <v>0.38900000000000001</v>
      </c>
      <c r="BX206" s="284" t="s">
        <v>101</v>
      </c>
      <c r="BY206" s="284">
        <v>0.19</v>
      </c>
      <c r="BZ206" s="284" t="s">
        <v>101</v>
      </c>
      <c r="CA206" s="284">
        <v>0.59499999999999997</v>
      </c>
      <c r="CB206" s="284" t="s">
        <v>101</v>
      </c>
      <c r="CC206" s="284">
        <v>1.3560000000000001</v>
      </c>
      <c r="CD206" s="284">
        <v>0.56000000000000005</v>
      </c>
      <c r="CE206" s="284">
        <v>9.1999999999999998E-2</v>
      </c>
      <c r="CF206" s="284">
        <v>1.8</v>
      </c>
      <c r="CG206" s="284">
        <v>0.18099999999999999</v>
      </c>
      <c r="CH206" s="284">
        <v>2.9119999999999999</v>
      </c>
      <c r="CI206" s="284">
        <v>0.36299999999999999</v>
      </c>
      <c r="CJ206" s="284" t="s">
        <v>101</v>
      </c>
      <c r="CK206" s="284">
        <v>1.5640000000000001</v>
      </c>
      <c r="CL206" s="284">
        <v>40.997999999999998</v>
      </c>
      <c r="CM206" s="284">
        <v>1.1719999999999999</v>
      </c>
      <c r="CN206" s="284">
        <v>0.32100000000000001</v>
      </c>
      <c r="CO206" s="284">
        <v>2.9000000000000001E-2</v>
      </c>
      <c r="CP206" s="284" t="s">
        <v>101</v>
      </c>
      <c r="CQ206" s="284">
        <v>0.161</v>
      </c>
      <c r="CR206" s="284" t="s">
        <v>101</v>
      </c>
      <c r="CS206" s="284">
        <v>1.145</v>
      </c>
      <c r="CT206" s="283">
        <f t="shared" si="4"/>
        <v>99.929999999999993</v>
      </c>
      <c r="CU206" s="1807"/>
    </row>
    <row r="207" spans="1:99" s="285" customFormat="1" x14ac:dyDescent="0.2">
      <c r="A207" s="711">
        <v>5</v>
      </c>
      <c r="B207" s="278">
        <v>2503</v>
      </c>
      <c r="C207" s="564">
        <v>44971</v>
      </c>
      <c r="D207" s="592">
        <v>0.68333333333333324</v>
      </c>
      <c r="E207" s="285" t="s">
        <v>95</v>
      </c>
      <c r="F207" s="285">
        <v>60</v>
      </c>
      <c r="G207" s="285" t="s">
        <v>96</v>
      </c>
      <c r="H207" s="285" t="s">
        <v>97</v>
      </c>
      <c r="I207" s="285" t="s">
        <v>98</v>
      </c>
      <c r="J207" s="285" t="s">
        <v>559</v>
      </c>
      <c r="K207" s="285" t="s">
        <v>182</v>
      </c>
      <c r="L207" s="285" t="s">
        <v>125</v>
      </c>
      <c r="M207" s="285" t="s">
        <v>181</v>
      </c>
      <c r="N207" s="285" t="s">
        <v>1488</v>
      </c>
      <c r="O207" s="285" t="s">
        <v>100</v>
      </c>
      <c r="P207" s="285">
        <v>6.2E-2</v>
      </c>
      <c r="Q207" s="285">
        <v>3.6999999999999998E-2</v>
      </c>
      <c r="R207" s="285">
        <v>5.8999999999999997E-2</v>
      </c>
      <c r="S207" s="285">
        <v>2.9000000000000001E-2</v>
      </c>
      <c r="T207" s="285" t="s">
        <v>101</v>
      </c>
      <c r="U207" s="285">
        <v>3.2000000000000001E-2</v>
      </c>
      <c r="V207" s="285" t="s">
        <v>101</v>
      </c>
      <c r="W207" s="285">
        <v>2.8000000000000001E-2</v>
      </c>
      <c r="X207" s="285">
        <v>0.03</v>
      </c>
      <c r="Y207" s="285">
        <v>1.4E-2</v>
      </c>
      <c r="Z207" s="285" t="s">
        <v>101</v>
      </c>
      <c r="AA207" s="285">
        <v>6.0000000000000001E-3</v>
      </c>
      <c r="AB207" s="285" t="s">
        <v>101</v>
      </c>
      <c r="AC207" s="285">
        <v>5.0000000000000001E-3</v>
      </c>
      <c r="AD207" s="285" t="s">
        <v>101</v>
      </c>
      <c r="AE207" s="285">
        <v>3.0000000000000001E-3</v>
      </c>
      <c r="AF207" s="285" t="s">
        <v>101</v>
      </c>
      <c r="AG207" s="285">
        <v>2E-3</v>
      </c>
      <c r="AH207" s="285">
        <v>59.255000000000003</v>
      </c>
      <c r="AI207" s="285">
        <v>0.42799999999999999</v>
      </c>
      <c r="AJ207" s="285" t="s">
        <v>101</v>
      </c>
      <c r="AK207" s="285">
        <v>2E-3</v>
      </c>
      <c r="AL207" s="285" t="s">
        <v>101</v>
      </c>
      <c r="AM207" s="285">
        <v>2E-3</v>
      </c>
      <c r="AN207" s="285" t="s">
        <v>101</v>
      </c>
      <c r="AO207" s="285">
        <v>2E-3</v>
      </c>
      <c r="AP207" s="285" t="s">
        <v>101</v>
      </c>
      <c r="AQ207" s="285">
        <v>2E-3</v>
      </c>
      <c r="AR207" s="285" t="s">
        <v>101</v>
      </c>
      <c r="AS207" s="285">
        <v>2E-3</v>
      </c>
      <c r="AT207" s="285">
        <v>3.9E-2</v>
      </c>
      <c r="AU207" s="285">
        <v>1E-3</v>
      </c>
      <c r="AV207" s="285" t="s">
        <v>101</v>
      </c>
      <c r="AW207" s="285">
        <v>2E-3</v>
      </c>
      <c r="AX207" s="285" t="s">
        <v>101</v>
      </c>
      <c r="AY207" s="285">
        <v>2E-3</v>
      </c>
      <c r="AZ207" s="285" t="s">
        <v>101</v>
      </c>
      <c r="BA207" s="285">
        <v>3.0000000000000001E-3</v>
      </c>
      <c r="BB207" s="285" t="s">
        <v>101</v>
      </c>
      <c r="BC207" s="285">
        <v>2E-3</v>
      </c>
      <c r="BD207" s="285" t="s">
        <v>101</v>
      </c>
      <c r="BE207" s="285">
        <v>2E-3</v>
      </c>
      <c r="BF207" s="285" t="s">
        <v>101</v>
      </c>
      <c r="BG207" s="285">
        <v>2E-3</v>
      </c>
      <c r="BH207" s="285" t="s">
        <v>101</v>
      </c>
      <c r="BI207" s="285">
        <v>2E-3</v>
      </c>
      <c r="BJ207" s="285" t="s">
        <v>101</v>
      </c>
      <c r="BK207" s="285">
        <v>8.9999999999999993E-3</v>
      </c>
      <c r="BL207" s="285" t="s">
        <v>101</v>
      </c>
      <c r="BM207" s="285">
        <v>2E-3</v>
      </c>
      <c r="BN207" s="285" t="s">
        <v>101</v>
      </c>
      <c r="BO207" s="285">
        <v>4.0000000000000001E-3</v>
      </c>
      <c r="BP207" s="285" t="s">
        <v>101</v>
      </c>
      <c r="BQ207" s="285">
        <v>7.0000000000000001E-3</v>
      </c>
      <c r="BR207" s="285" t="s">
        <v>101</v>
      </c>
      <c r="BS207" s="285">
        <v>1.7000000000000001E-2</v>
      </c>
      <c r="BT207" s="285" t="s">
        <v>101</v>
      </c>
      <c r="BU207" s="285">
        <v>0.11600000000000001</v>
      </c>
      <c r="BV207" s="285" t="s">
        <v>101</v>
      </c>
      <c r="BW207" s="285">
        <v>0.36599999999999999</v>
      </c>
      <c r="BX207" s="285" t="s">
        <v>101</v>
      </c>
      <c r="BY207" s="285">
        <v>8.5000000000000006E-2</v>
      </c>
      <c r="BZ207" s="285" t="s">
        <v>101</v>
      </c>
      <c r="CA207" s="285">
        <v>0.245</v>
      </c>
      <c r="CB207" s="285" t="s">
        <v>101</v>
      </c>
      <c r="CC207" s="285">
        <v>0.42199999999999999</v>
      </c>
      <c r="CD207" s="285">
        <v>5.97</v>
      </c>
      <c r="CE207" s="285">
        <v>0.193</v>
      </c>
      <c r="CF207" s="285">
        <v>0.46500000000000002</v>
      </c>
      <c r="CG207" s="285">
        <v>6.3E-2</v>
      </c>
      <c r="CH207" s="285">
        <v>10.499000000000001</v>
      </c>
      <c r="CI207" s="285">
        <v>0.70499999999999996</v>
      </c>
      <c r="CJ207" s="285" t="s">
        <v>101</v>
      </c>
      <c r="CK207" s="285">
        <v>0.108</v>
      </c>
      <c r="CL207" s="285">
        <v>23.463999999999999</v>
      </c>
      <c r="CM207" s="285">
        <v>0.56599999999999995</v>
      </c>
      <c r="CN207" s="285" t="s">
        <v>101</v>
      </c>
      <c r="CO207" s="285">
        <v>5.2999999999999999E-2</v>
      </c>
      <c r="CP207" s="285" t="s">
        <v>101</v>
      </c>
      <c r="CQ207" s="285">
        <v>2.3E-2</v>
      </c>
      <c r="CR207" s="285" t="s">
        <v>101</v>
      </c>
      <c r="CS207" s="285">
        <v>0.92400000000000004</v>
      </c>
      <c r="CT207" s="278">
        <f t="shared" si="4"/>
        <v>99.843000000000004</v>
      </c>
      <c r="CU207" s="1807"/>
    </row>
    <row r="208" spans="1:99" s="281" customFormat="1" x14ac:dyDescent="0.2">
      <c r="A208" s="712">
        <v>5</v>
      </c>
      <c r="B208" s="280">
        <v>2504</v>
      </c>
      <c r="C208" s="565">
        <v>44971</v>
      </c>
      <c r="D208" s="593">
        <v>0.68611111111111101</v>
      </c>
      <c r="E208" s="281" t="s">
        <v>95</v>
      </c>
      <c r="F208" s="281">
        <v>60</v>
      </c>
      <c r="G208" s="281" t="s">
        <v>96</v>
      </c>
      <c r="H208" s="281" t="s">
        <v>97</v>
      </c>
      <c r="I208" s="281" t="s">
        <v>98</v>
      </c>
      <c r="J208" s="281" t="s">
        <v>560</v>
      </c>
      <c r="K208" s="281" t="s">
        <v>182</v>
      </c>
      <c r="L208" s="281" t="s">
        <v>125</v>
      </c>
      <c r="M208" s="281" t="s">
        <v>181</v>
      </c>
      <c r="N208" s="281" t="s">
        <v>1488</v>
      </c>
      <c r="O208" s="281" t="s">
        <v>100</v>
      </c>
      <c r="P208" s="281" t="s">
        <v>101</v>
      </c>
      <c r="Q208" s="281">
        <v>7.3999999999999996E-2</v>
      </c>
      <c r="R208" s="281" t="s">
        <v>101</v>
      </c>
      <c r="S208" s="281">
        <v>5.8999999999999997E-2</v>
      </c>
      <c r="T208" s="281" t="s">
        <v>101</v>
      </c>
      <c r="U208" s="281">
        <v>5.0999999999999997E-2</v>
      </c>
      <c r="V208" s="281" t="s">
        <v>101</v>
      </c>
      <c r="W208" s="281">
        <v>5.5E-2</v>
      </c>
      <c r="X208" s="281">
        <v>3.6999999999999998E-2</v>
      </c>
      <c r="Y208" s="281">
        <v>1.9E-2</v>
      </c>
      <c r="Z208" s="281" t="s">
        <v>101</v>
      </c>
      <c r="AA208" s="281">
        <v>7.0000000000000001E-3</v>
      </c>
      <c r="AB208" s="281" t="s">
        <v>101</v>
      </c>
      <c r="AC208" s="281">
        <v>7.0000000000000001E-3</v>
      </c>
      <c r="AD208" s="281" t="s">
        <v>101</v>
      </c>
      <c r="AE208" s="281">
        <v>4.0000000000000001E-3</v>
      </c>
      <c r="AF208" s="281" t="s">
        <v>101</v>
      </c>
      <c r="AG208" s="281">
        <v>3.0000000000000001E-3</v>
      </c>
      <c r="AH208" s="281">
        <v>58.573</v>
      </c>
      <c r="AI208" s="281">
        <v>0.46800000000000003</v>
      </c>
      <c r="AJ208" s="281" t="s">
        <v>101</v>
      </c>
      <c r="AK208" s="281">
        <v>2E-3</v>
      </c>
      <c r="AL208" s="281" t="s">
        <v>101</v>
      </c>
      <c r="AM208" s="281">
        <v>2E-3</v>
      </c>
      <c r="AN208" s="281" t="s">
        <v>101</v>
      </c>
      <c r="AO208" s="281">
        <v>2E-3</v>
      </c>
      <c r="AP208" s="281" t="s">
        <v>101</v>
      </c>
      <c r="AQ208" s="281">
        <v>2E-3</v>
      </c>
      <c r="AR208" s="281" t="s">
        <v>101</v>
      </c>
      <c r="AS208" s="281">
        <v>2E-3</v>
      </c>
      <c r="AT208" s="281">
        <v>0.04</v>
      </c>
      <c r="AU208" s="281">
        <v>1E-3</v>
      </c>
      <c r="AV208" s="281" t="s">
        <v>101</v>
      </c>
      <c r="AW208" s="281">
        <v>2E-3</v>
      </c>
      <c r="AX208" s="281" t="s">
        <v>101</v>
      </c>
      <c r="AY208" s="281">
        <v>2E-3</v>
      </c>
      <c r="AZ208" s="281" t="s">
        <v>101</v>
      </c>
      <c r="BA208" s="281">
        <v>3.0000000000000001E-3</v>
      </c>
      <c r="BB208" s="281" t="s">
        <v>101</v>
      </c>
      <c r="BC208" s="281">
        <v>2E-3</v>
      </c>
      <c r="BD208" s="281" t="s">
        <v>101</v>
      </c>
      <c r="BE208" s="281">
        <v>2E-3</v>
      </c>
      <c r="BF208" s="281" t="s">
        <v>101</v>
      </c>
      <c r="BG208" s="281">
        <v>2E-3</v>
      </c>
      <c r="BH208" s="281" t="s">
        <v>101</v>
      </c>
      <c r="BI208" s="281">
        <v>2E-3</v>
      </c>
      <c r="BJ208" s="281" t="s">
        <v>101</v>
      </c>
      <c r="BK208" s="281">
        <v>0.01</v>
      </c>
      <c r="BL208" s="281" t="s">
        <v>101</v>
      </c>
      <c r="BM208" s="281">
        <v>2E-3</v>
      </c>
      <c r="BN208" s="281" t="s">
        <v>101</v>
      </c>
      <c r="BO208" s="281">
        <v>4.0000000000000001E-3</v>
      </c>
      <c r="BP208" s="281" t="s">
        <v>101</v>
      </c>
      <c r="BQ208" s="281">
        <v>8.0000000000000002E-3</v>
      </c>
      <c r="BR208" s="281" t="s">
        <v>101</v>
      </c>
      <c r="BS208" s="281">
        <v>0.02</v>
      </c>
      <c r="BT208" s="281" t="s">
        <v>101</v>
      </c>
      <c r="BU208" s="281">
        <v>0.219</v>
      </c>
      <c r="BV208" s="281" t="s">
        <v>101</v>
      </c>
      <c r="BW208" s="281">
        <v>0.443</v>
      </c>
      <c r="BX208" s="281" t="s">
        <v>101</v>
      </c>
      <c r="BY208" s="281">
        <v>7.5999999999999998E-2</v>
      </c>
      <c r="BZ208" s="281" t="s">
        <v>101</v>
      </c>
      <c r="CA208" s="281">
        <v>0.23300000000000001</v>
      </c>
      <c r="CB208" s="281" t="s">
        <v>101</v>
      </c>
      <c r="CC208" s="281">
        <v>0.44700000000000001</v>
      </c>
      <c r="CD208" s="281">
        <v>6.0369999999999999</v>
      </c>
      <c r="CE208" s="281">
        <v>0.20699999999999999</v>
      </c>
      <c r="CF208" s="281">
        <v>0.63800000000000001</v>
      </c>
      <c r="CG208" s="281">
        <v>6.7000000000000004E-2</v>
      </c>
      <c r="CH208" s="281">
        <v>10.792999999999999</v>
      </c>
      <c r="CI208" s="281">
        <v>0.64200000000000002</v>
      </c>
      <c r="CJ208" s="281" t="s">
        <v>101</v>
      </c>
      <c r="CK208" s="281">
        <v>9.4E-2</v>
      </c>
      <c r="CL208" s="281">
        <v>23.785</v>
      </c>
      <c r="CM208" s="281">
        <v>0.56899999999999995</v>
      </c>
      <c r="CN208" s="281" t="s">
        <v>101</v>
      </c>
      <c r="CO208" s="281">
        <v>2.7E-2</v>
      </c>
      <c r="CP208" s="281" t="s">
        <v>101</v>
      </c>
      <c r="CQ208" s="281">
        <v>1.9E-2</v>
      </c>
      <c r="CR208" s="281" t="s">
        <v>101</v>
      </c>
      <c r="CS208" s="281">
        <v>0.92100000000000004</v>
      </c>
      <c r="CT208" s="280">
        <f t="shared" ref="CT208:CT270" si="5">SUM(P208,R208,T208,V208,X208,Z208,AB208,AD208,AF208,AH208,AJ208,AL208,AN208,AP208,AR208,AT208,AV208,AX208,AZ208,BB208,BD208,BF208,BH208,BJ208,BL208,BN208,BP208,BR208,BT208,BV208,BX208,BZ208,CB208,CD208,CF208,CH208,CJ208,CL208,CN208,CP208,CR208)</f>
        <v>99.902999999999992</v>
      </c>
      <c r="CU208" s="1807"/>
    </row>
    <row r="209" spans="1:99" s="282" customFormat="1" x14ac:dyDescent="0.2">
      <c r="A209" s="713">
        <v>5</v>
      </c>
      <c r="B209" s="279">
        <v>2507</v>
      </c>
      <c r="C209" s="566">
        <v>44971</v>
      </c>
      <c r="D209" s="594">
        <v>0.69444444444444453</v>
      </c>
      <c r="E209" s="282" t="s">
        <v>95</v>
      </c>
      <c r="F209" s="282">
        <v>60</v>
      </c>
      <c r="G209" s="282" t="s">
        <v>96</v>
      </c>
      <c r="H209" s="282" t="s">
        <v>97</v>
      </c>
      <c r="I209" s="282" t="s">
        <v>98</v>
      </c>
      <c r="J209" s="282" t="s">
        <v>561</v>
      </c>
      <c r="K209" s="282" t="s">
        <v>182</v>
      </c>
      <c r="L209" s="282" t="s">
        <v>125</v>
      </c>
      <c r="M209" s="282" t="s">
        <v>181</v>
      </c>
      <c r="N209" s="282" t="s">
        <v>1488</v>
      </c>
      <c r="O209" s="282" t="s">
        <v>100</v>
      </c>
      <c r="P209" s="282" t="s">
        <v>101</v>
      </c>
      <c r="Q209" s="282">
        <v>5.7000000000000002E-2</v>
      </c>
      <c r="R209" s="282" t="s">
        <v>101</v>
      </c>
      <c r="S209" s="282">
        <v>7.3999999999999996E-2</v>
      </c>
      <c r="T209" s="282" t="s">
        <v>101</v>
      </c>
      <c r="U209" s="282">
        <v>4.2000000000000003E-2</v>
      </c>
      <c r="V209" s="282" t="s">
        <v>101</v>
      </c>
      <c r="W209" s="282">
        <v>4.2999999999999997E-2</v>
      </c>
      <c r="X209" s="282" t="s">
        <v>101</v>
      </c>
      <c r="Y209" s="282">
        <v>2.1000000000000001E-2</v>
      </c>
      <c r="Z209" s="282" t="s">
        <v>101</v>
      </c>
      <c r="AA209" s="282">
        <v>6.0000000000000001E-3</v>
      </c>
      <c r="AB209" s="282" t="s">
        <v>101</v>
      </c>
      <c r="AC209" s="282">
        <v>6.0000000000000001E-3</v>
      </c>
      <c r="AD209" s="282" t="s">
        <v>101</v>
      </c>
      <c r="AE209" s="282">
        <v>5.0000000000000001E-3</v>
      </c>
      <c r="AF209" s="282" t="s">
        <v>101</v>
      </c>
      <c r="AG209" s="282">
        <v>2E-3</v>
      </c>
      <c r="AH209" s="282">
        <v>58.66</v>
      </c>
      <c r="AI209" s="282">
        <v>0.40699999999999997</v>
      </c>
      <c r="AJ209" s="282" t="s">
        <v>101</v>
      </c>
      <c r="AK209" s="282">
        <v>2E-3</v>
      </c>
      <c r="AL209" s="282" t="s">
        <v>101</v>
      </c>
      <c r="AM209" s="282">
        <v>2E-3</v>
      </c>
      <c r="AN209" s="282" t="s">
        <v>101</v>
      </c>
      <c r="AO209" s="282">
        <v>2E-3</v>
      </c>
      <c r="AP209" s="282" t="s">
        <v>101</v>
      </c>
      <c r="AQ209" s="282">
        <v>2E-3</v>
      </c>
      <c r="AR209" s="282" t="s">
        <v>101</v>
      </c>
      <c r="AS209" s="282">
        <v>2E-3</v>
      </c>
      <c r="AT209" s="282">
        <v>3.9E-2</v>
      </c>
      <c r="AU209" s="282">
        <v>1E-3</v>
      </c>
      <c r="AV209" s="282" t="s">
        <v>101</v>
      </c>
      <c r="AW209" s="282">
        <v>2E-3</v>
      </c>
      <c r="AX209" s="282" t="s">
        <v>101</v>
      </c>
      <c r="AY209" s="282">
        <v>2E-3</v>
      </c>
      <c r="AZ209" s="282" t="s">
        <v>101</v>
      </c>
      <c r="BA209" s="282">
        <v>4.0000000000000001E-3</v>
      </c>
      <c r="BB209" s="282" t="s">
        <v>101</v>
      </c>
      <c r="BC209" s="282">
        <v>2E-3</v>
      </c>
      <c r="BD209" s="282" t="s">
        <v>101</v>
      </c>
      <c r="BE209" s="282">
        <v>2E-3</v>
      </c>
      <c r="BF209" s="282" t="s">
        <v>101</v>
      </c>
      <c r="BG209" s="282">
        <v>2E-3</v>
      </c>
      <c r="BH209" s="282" t="s">
        <v>101</v>
      </c>
      <c r="BI209" s="282">
        <v>2E-3</v>
      </c>
      <c r="BJ209" s="282" t="s">
        <v>101</v>
      </c>
      <c r="BK209" s="282">
        <v>8.0000000000000002E-3</v>
      </c>
      <c r="BL209" s="282" t="s">
        <v>101</v>
      </c>
      <c r="BM209" s="282">
        <v>2E-3</v>
      </c>
      <c r="BN209" s="282" t="s">
        <v>101</v>
      </c>
      <c r="BO209" s="282">
        <v>6.0000000000000001E-3</v>
      </c>
      <c r="BP209" s="282" t="s">
        <v>101</v>
      </c>
      <c r="BQ209" s="282">
        <v>7.0000000000000001E-3</v>
      </c>
      <c r="BR209" s="282" t="s">
        <v>101</v>
      </c>
      <c r="BS209" s="282">
        <v>1.7000000000000001E-2</v>
      </c>
      <c r="BT209" s="282">
        <v>0.18</v>
      </c>
      <c r="BU209" s="282">
        <v>7.5999999999999998E-2</v>
      </c>
      <c r="BV209" s="282" t="s">
        <v>101</v>
      </c>
      <c r="BW209" s="282">
        <v>0.36</v>
      </c>
      <c r="BX209" s="282" t="s">
        <v>101</v>
      </c>
      <c r="BY209" s="282">
        <v>8.5999999999999993E-2</v>
      </c>
      <c r="BZ209" s="282" t="s">
        <v>101</v>
      </c>
      <c r="CA209" s="282">
        <v>0.27400000000000002</v>
      </c>
      <c r="CB209" s="282" t="s">
        <v>101</v>
      </c>
      <c r="CC209" s="282">
        <v>0.49299999999999999</v>
      </c>
      <c r="CD209" s="282">
        <v>5.9550000000000001</v>
      </c>
      <c r="CE209" s="282">
        <v>0.20499999999999999</v>
      </c>
      <c r="CF209" s="282">
        <v>0.58399999999999996</v>
      </c>
      <c r="CG209" s="282">
        <v>7.1999999999999995E-2</v>
      </c>
      <c r="CH209" s="282">
        <v>10.811999999999999</v>
      </c>
      <c r="CI209" s="282">
        <v>0.69299999999999995</v>
      </c>
      <c r="CJ209" s="282" t="s">
        <v>101</v>
      </c>
      <c r="CK209" s="282">
        <v>0.14499999999999999</v>
      </c>
      <c r="CL209" s="282">
        <v>23.466999999999999</v>
      </c>
      <c r="CM209" s="282">
        <v>0.56299999999999994</v>
      </c>
      <c r="CN209" s="282">
        <v>0.23499999999999999</v>
      </c>
      <c r="CO209" s="282">
        <v>0.03</v>
      </c>
      <c r="CP209" s="282" t="s">
        <v>101</v>
      </c>
      <c r="CQ209" s="282">
        <v>4.7E-2</v>
      </c>
      <c r="CR209" s="282" t="s">
        <v>101</v>
      </c>
      <c r="CS209" s="282">
        <v>0.89</v>
      </c>
      <c r="CT209" s="279">
        <f t="shared" si="5"/>
        <v>99.932000000000002</v>
      </c>
      <c r="CU209" s="1807"/>
    </row>
    <row r="210" spans="1:99" s="281" customFormat="1" x14ac:dyDescent="0.2">
      <c r="A210" s="712">
        <v>5</v>
      </c>
      <c r="B210" s="280">
        <v>2506</v>
      </c>
      <c r="C210" s="565">
        <v>44971</v>
      </c>
      <c r="D210" s="593">
        <v>0.69166666666666676</v>
      </c>
      <c r="E210" s="281" t="s">
        <v>95</v>
      </c>
      <c r="F210" s="281">
        <v>60</v>
      </c>
      <c r="G210" s="281" t="s">
        <v>96</v>
      </c>
      <c r="H210" s="281" t="s">
        <v>97</v>
      </c>
      <c r="I210" s="281" t="s">
        <v>98</v>
      </c>
      <c r="J210" s="281" t="s">
        <v>562</v>
      </c>
      <c r="K210" s="281" t="s">
        <v>182</v>
      </c>
      <c r="L210" s="281" t="s">
        <v>125</v>
      </c>
      <c r="M210" s="281" t="s">
        <v>181</v>
      </c>
      <c r="N210" s="281" t="s">
        <v>203</v>
      </c>
      <c r="O210" s="281" t="s">
        <v>100</v>
      </c>
      <c r="P210" s="281">
        <v>6.0999999999999999E-2</v>
      </c>
      <c r="Q210" s="281">
        <v>3.6999999999999998E-2</v>
      </c>
      <c r="R210" s="281">
        <v>4.4999999999999998E-2</v>
      </c>
      <c r="S210" s="281">
        <v>2.9000000000000001E-2</v>
      </c>
      <c r="T210" s="281" t="s">
        <v>101</v>
      </c>
      <c r="U210" s="281">
        <v>3.2000000000000001E-2</v>
      </c>
      <c r="V210" s="281" t="s">
        <v>101</v>
      </c>
      <c r="W210" s="281">
        <v>0.04</v>
      </c>
      <c r="X210" s="281">
        <v>4.2000000000000003E-2</v>
      </c>
      <c r="Y210" s="281">
        <v>1.4E-2</v>
      </c>
      <c r="Z210" s="281" t="s">
        <v>101</v>
      </c>
      <c r="AA210" s="281">
        <v>5.0000000000000001E-3</v>
      </c>
      <c r="AB210" s="281" t="s">
        <v>101</v>
      </c>
      <c r="AC210" s="281">
        <v>5.0000000000000001E-3</v>
      </c>
      <c r="AD210" s="281" t="s">
        <v>101</v>
      </c>
      <c r="AE210" s="281">
        <v>3.0000000000000001E-3</v>
      </c>
      <c r="AF210" s="281" t="s">
        <v>101</v>
      </c>
      <c r="AG210" s="281">
        <v>2E-3</v>
      </c>
      <c r="AH210" s="281">
        <v>61.911000000000001</v>
      </c>
      <c r="AI210" s="281">
        <v>0.43</v>
      </c>
      <c r="AJ210" s="281" t="s">
        <v>101</v>
      </c>
      <c r="AK210" s="281">
        <v>2E-3</v>
      </c>
      <c r="AL210" s="281" t="s">
        <v>101</v>
      </c>
      <c r="AM210" s="281">
        <v>2E-3</v>
      </c>
      <c r="AN210" s="281" t="s">
        <v>101</v>
      </c>
      <c r="AO210" s="281">
        <v>2E-3</v>
      </c>
      <c r="AP210" s="281" t="s">
        <v>101</v>
      </c>
      <c r="AQ210" s="281">
        <v>2E-3</v>
      </c>
      <c r="AR210" s="281" t="s">
        <v>101</v>
      </c>
      <c r="AS210" s="281">
        <v>2E-3</v>
      </c>
      <c r="AT210" s="281">
        <v>3.9E-2</v>
      </c>
      <c r="AU210" s="281">
        <v>1E-3</v>
      </c>
      <c r="AV210" s="281" t="s">
        <v>101</v>
      </c>
      <c r="AW210" s="281">
        <v>2E-3</v>
      </c>
      <c r="AX210" s="281" t="s">
        <v>101</v>
      </c>
      <c r="AY210" s="281">
        <v>2E-3</v>
      </c>
      <c r="AZ210" s="281" t="s">
        <v>101</v>
      </c>
      <c r="BA210" s="281">
        <v>3.0000000000000001E-3</v>
      </c>
      <c r="BB210" s="281" t="s">
        <v>101</v>
      </c>
      <c r="BC210" s="281">
        <v>2E-3</v>
      </c>
      <c r="BD210" s="281" t="s">
        <v>101</v>
      </c>
      <c r="BE210" s="281">
        <v>2E-3</v>
      </c>
      <c r="BF210" s="281" t="s">
        <v>101</v>
      </c>
      <c r="BG210" s="281">
        <v>2E-3</v>
      </c>
      <c r="BH210" s="281" t="s">
        <v>101</v>
      </c>
      <c r="BI210" s="281">
        <v>2E-3</v>
      </c>
      <c r="BJ210" s="281" t="s">
        <v>101</v>
      </c>
      <c r="BK210" s="281">
        <v>0.01</v>
      </c>
      <c r="BL210" s="281" t="s">
        <v>101</v>
      </c>
      <c r="BM210" s="281">
        <v>2E-3</v>
      </c>
      <c r="BN210" s="281" t="s">
        <v>101</v>
      </c>
      <c r="BO210" s="281">
        <v>4.0000000000000001E-3</v>
      </c>
      <c r="BP210" s="281" t="s">
        <v>101</v>
      </c>
      <c r="BQ210" s="281">
        <v>8.0000000000000002E-3</v>
      </c>
      <c r="BR210" s="281" t="s">
        <v>101</v>
      </c>
      <c r="BS210" s="281">
        <v>1.7999999999999999E-2</v>
      </c>
      <c r="BT210" s="281">
        <v>0.129</v>
      </c>
      <c r="BU210" s="281">
        <v>8.2000000000000003E-2</v>
      </c>
      <c r="BV210" s="281" t="s">
        <v>101</v>
      </c>
      <c r="BW210" s="281">
        <v>0.38800000000000001</v>
      </c>
      <c r="BX210" s="281" t="s">
        <v>101</v>
      </c>
      <c r="BY210" s="281">
        <v>9.4E-2</v>
      </c>
      <c r="BZ210" s="281" t="s">
        <v>101</v>
      </c>
      <c r="CA210" s="281">
        <v>0.26700000000000002</v>
      </c>
      <c r="CB210" s="281" t="s">
        <v>101</v>
      </c>
      <c r="CC210" s="281">
        <v>0.48199999999999998</v>
      </c>
      <c r="CD210" s="281">
        <v>5.7210000000000001</v>
      </c>
      <c r="CE210" s="281">
        <v>0.20499999999999999</v>
      </c>
      <c r="CF210" s="281">
        <v>0.57799999999999996</v>
      </c>
      <c r="CG210" s="281">
        <v>7.2999999999999995E-2</v>
      </c>
      <c r="CH210" s="281">
        <v>9.4719999999999995</v>
      </c>
      <c r="CI210" s="281">
        <v>0.71299999999999997</v>
      </c>
      <c r="CJ210" s="281" t="s">
        <v>101</v>
      </c>
      <c r="CK210" s="281">
        <v>0.105</v>
      </c>
      <c r="CL210" s="281">
        <v>21.946000000000002</v>
      </c>
      <c r="CM210" s="281">
        <v>0.57499999999999996</v>
      </c>
      <c r="CN210" s="281" t="s">
        <v>101</v>
      </c>
      <c r="CO210" s="281">
        <v>3.4000000000000002E-2</v>
      </c>
      <c r="CP210" s="281" t="s">
        <v>101</v>
      </c>
      <c r="CQ210" s="281">
        <v>0.04</v>
      </c>
      <c r="CR210" s="281" t="s">
        <v>101</v>
      </c>
      <c r="CS210" s="281">
        <v>1.44</v>
      </c>
      <c r="CT210" s="280">
        <f t="shared" si="5"/>
        <v>99.944000000000003</v>
      </c>
      <c r="CU210" s="1807"/>
    </row>
    <row r="211" spans="1:99" s="281" customFormat="1" x14ac:dyDescent="0.2">
      <c r="A211" s="712">
        <v>5</v>
      </c>
      <c r="B211" s="280">
        <v>2505</v>
      </c>
      <c r="C211" s="565">
        <v>44971</v>
      </c>
      <c r="D211" s="593">
        <v>0.68888888888888899</v>
      </c>
      <c r="E211" s="281" t="s">
        <v>95</v>
      </c>
      <c r="F211" s="281">
        <v>60</v>
      </c>
      <c r="G211" s="281" t="s">
        <v>96</v>
      </c>
      <c r="H211" s="281" t="s">
        <v>97</v>
      </c>
      <c r="I211" s="281" t="s">
        <v>98</v>
      </c>
      <c r="J211" s="281" t="s">
        <v>563</v>
      </c>
      <c r="K211" s="281" t="s">
        <v>182</v>
      </c>
      <c r="L211" s="281" t="s">
        <v>125</v>
      </c>
      <c r="M211" s="281" t="s">
        <v>181</v>
      </c>
      <c r="N211" s="281" t="s">
        <v>203</v>
      </c>
      <c r="O211" s="281" t="s">
        <v>100</v>
      </c>
      <c r="P211" s="281">
        <v>6.5000000000000002E-2</v>
      </c>
      <c r="Q211" s="281">
        <v>3.6999999999999998E-2</v>
      </c>
      <c r="R211" s="281" t="s">
        <v>101</v>
      </c>
      <c r="S211" s="281">
        <v>4.2999999999999997E-2</v>
      </c>
      <c r="T211" s="281" t="s">
        <v>101</v>
      </c>
      <c r="U211" s="281">
        <v>4.9000000000000002E-2</v>
      </c>
      <c r="V211" s="281">
        <v>0.03</v>
      </c>
      <c r="W211" s="281">
        <v>1.9E-2</v>
      </c>
      <c r="X211" s="281">
        <v>0.04</v>
      </c>
      <c r="Y211" s="281">
        <v>1.4E-2</v>
      </c>
      <c r="Z211" s="281" t="s">
        <v>101</v>
      </c>
      <c r="AA211" s="281">
        <v>5.0000000000000001E-3</v>
      </c>
      <c r="AB211" s="281" t="s">
        <v>101</v>
      </c>
      <c r="AC211" s="281">
        <v>5.0000000000000001E-3</v>
      </c>
      <c r="AD211" s="281" t="s">
        <v>101</v>
      </c>
      <c r="AE211" s="281">
        <v>4.0000000000000001E-3</v>
      </c>
      <c r="AF211" s="281" t="s">
        <v>101</v>
      </c>
      <c r="AG211" s="281">
        <v>2E-3</v>
      </c>
      <c r="AH211" s="281">
        <v>59.691000000000003</v>
      </c>
      <c r="AI211" s="281">
        <v>0.44500000000000001</v>
      </c>
      <c r="AJ211" s="281" t="s">
        <v>101</v>
      </c>
      <c r="AK211" s="281">
        <v>2E-3</v>
      </c>
      <c r="AL211" s="281" t="s">
        <v>101</v>
      </c>
      <c r="AM211" s="281">
        <v>2E-3</v>
      </c>
      <c r="AN211" s="281" t="s">
        <v>101</v>
      </c>
      <c r="AO211" s="281">
        <v>2E-3</v>
      </c>
      <c r="AP211" s="281" t="s">
        <v>101</v>
      </c>
      <c r="AQ211" s="281">
        <v>2E-3</v>
      </c>
      <c r="AR211" s="281" t="s">
        <v>101</v>
      </c>
      <c r="AS211" s="281">
        <v>2E-3</v>
      </c>
      <c r="AT211" s="281">
        <v>3.9E-2</v>
      </c>
      <c r="AU211" s="281">
        <v>1E-3</v>
      </c>
      <c r="AV211" s="281" t="s">
        <v>101</v>
      </c>
      <c r="AW211" s="281">
        <v>2E-3</v>
      </c>
      <c r="AX211" s="281" t="s">
        <v>101</v>
      </c>
      <c r="AY211" s="281">
        <v>2E-3</v>
      </c>
      <c r="AZ211" s="281" t="s">
        <v>101</v>
      </c>
      <c r="BA211" s="281">
        <v>4.0000000000000001E-3</v>
      </c>
      <c r="BB211" s="281" t="s">
        <v>101</v>
      </c>
      <c r="BC211" s="281">
        <v>2E-3</v>
      </c>
      <c r="BD211" s="281" t="s">
        <v>101</v>
      </c>
      <c r="BE211" s="281">
        <v>2E-3</v>
      </c>
      <c r="BF211" s="281" t="s">
        <v>101</v>
      </c>
      <c r="BG211" s="281">
        <v>2E-3</v>
      </c>
      <c r="BH211" s="281" t="s">
        <v>101</v>
      </c>
      <c r="BI211" s="281">
        <v>2E-3</v>
      </c>
      <c r="BJ211" s="281" t="s">
        <v>101</v>
      </c>
      <c r="BK211" s="281">
        <v>0.01</v>
      </c>
      <c r="BL211" s="281" t="s">
        <v>101</v>
      </c>
      <c r="BM211" s="281">
        <v>2E-3</v>
      </c>
      <c r="BN211" s="281" t="s">
        <v>101</v>
      </c>
      <c r="BO211" s="281">
        <v>4.0000000000000001E-3</v>
      </c>
      <c r="BP211" s="281" t="s">
        <v>101</v>
      </c>
      <c r="BQ211" s="281">
        <v>8.0000000000000002E-3</v>
      </c>
      <c r="BR211" s="281" t="s">
        <v>101</v>
      </c>
      <c r="BS211" s="281">
        <v>0.02</v>
      </c>
      <c r="BT211" s="281">
        <v>0.217</v>
      </c>
      <c r="BU211" s="281">
        <v>8.6999999999999994E-2</v>
      </c>
      <c r="BV211" s="281" t="s">
        <v>101</v>
      </c>
      <c r="BW211" s="281">
        <v>0.41199999999999998</v>
      </c>
      <c r="BX211" s="281" t="s">
        <v>101</v>
      </c>
      <c r="BY211" s="281">
        <v>0.109</v>
      </c>
      <c r="BZ211" s="281" t="s">
        <v>101</v>
      </c>
      <c r="CA211" s="281">
        <v>0.34</v>
      </c>
      <c r="CB211" s="281" t="s">
        <v>101</v>
      </c>
      <c r="CC211" s="281">
        <v>0.51700000000000002</v>
      </c>
      <c r="CD211" s="281">
        <v>5.99</v>
      </c>
      <c r="CE211" s="281">
        <v>0.20799999999999999</v>
      </c>
      <c r="CF211" s="281">
        <v>0.64500000000000002</v>
      </c>
      <c r="CG211" s="281">
        <v>7.9000000000000001E-2</v>
      </c>
      <c r="CH211" s="281">
        <v>9.9770000000000003</v>
      </c>
      <c r="CI211" s="281">
        <v>0.69299999999999995</v>
      </c>
      <c r="CJ211" s="281" t="s">
        <v>101</v>
      </c>
      <c r="CK211" s="281">
        <v>0.111</v>
      </c>
      <c r="CL211" s="281">
        <v>23.120999999999999</v>
      </c>
      <c r="CM211" s="281">
        <v>0.58899999999999997</v>
      </c>
      <c r="CN211" s="281">
        <v>0.14299999999999999</v>
      </c>
      <c r="CO211" s="281">
        <v>2.7E-2</v>
      </c>
      <c r="CP211" s="281" t="s">
        <v>101</v>
      </c>
      <c r="CQ211" s="281">
        <v>4.7E-2</v>
      </c>
      <c r="CR211" s="281" t="s">
        <v>101</v>
      </c>
      <c r="CS211" s="281">
        <v>1.105</v>
      </c>
      <c r="CT211" s="280">
        <f t="shared" si="5"/>
        <v>99.957999999999998</v>
      </c>
      <c r="CU211" s="1807"/>
    </row>
    <row r="212" spans="1:99" s="282" customFormat="1" x14ac:dyDescent="0.2">
      <c r="A212" s="713">
        <v>5</v>
      </c>
      <c r="B212" s="279">
        <v>2508</v>
      </c>
      <c r="C212" s="566">
        <v>44971</v>
      </c>
      <c r="D212" s="594">
        <v>0.6972222222222223</v>
      </c>
      <c r="E212" s="282" t="s">
        <v>95</v>
      </c>
      <c r="F212" s="282">
        <v>60</v>
      </c>
      <c r="G212" s="282" t="s">
        <v>96</v>
      </c>
      <c r="H212" s="282" t="s">
        <v>97</v>
      </c>
      <c r="I212" s="282" t="s">
        <v>98</v>
      </c>
      <c r="J212" s="282" t="s">
        <v>564</v>
      </c>
      <c r="K212" s="282" t="s">
        <v>182</v>
      </c>
      <c r="L212" s="282" t="s">
        <v>125</v>
      </c>
      <c r="M212" s="282" t="s">
        <v>181</v>
      </c>
      <c r="N212" s="282" t="s">
        <v>203</v>
      </c>
      <c r="O212" s="282" t="s">
        <v>100</v>
      </c>
      <c r="P212" s="282">
        <v>7.6999999999999999E-2</v>
      </c>
      <c r="Q212" s="282">
        <v>3.6999999999999998E-2</v>
      </c>
      <c r="R212" s="282">
        <v>5.7000000000000002E-2</v>
      </c>
      <c r="S212" s="282">
        <v>2.9000000000000001E-2</v>
      </c>
      <c r="T212" s="282" t="s">
        <v>101</v>
      </c>
      <c r="U212" s="282">
        <v>3.3000000000000002E-2</v>
      </c>
      <c r="V212" s="282">
        <v>3.3000000000000002E-2</v>
      </c>
      <c r="W212" s="282">
        <v>1.9E-2</v>
      </c>
      <c r="X212" s="282">
        <v>4.1000000000000002E-2</v>
      </c>
      <c r="Y212" s="282">
        <v>1.4E-2</v>
      </c>
      <c r="Z212" s="282" t="s">
        <v>101</v>
      </c>
      <c r="AA212" s="282">
        <v>5.0000000000000001E-3</v>
      </c>
      <c r="AB212" s="282" t="s">
        <v>101</v>
      </c>
      <c r="AC212" s="282">
        <v>7.0000000000000001E-3</v>
      </c>
      <c r="AD212" s="282" t="s">
        <v>101</v>
      </c>
      <c r="AE212" s="282">
        <v>3.0000000000000001E-3</v>
      </c>
      <c r="AF212" s="282" t="s">
        <v>101</v>
      </c>
      <c r="AG212" s="282">
        <v>2E-3</v>
      </c>
      <c r="AH212" s="282">
        <v>62.633000000000003</v>
      </c>
      <c r="AI212" s="282">
        <v>0.39200000000000002</v>
      </c>
      <c r="AJ212" s="282" t="s">
        <v>101</v>
      </c>
      <c r="AK212" s="282">
        <v>2E-3</v>
      </c>
      <c r="AL212" s="282" t="s">
        <v>101</v>
      </c>
      <c r="AM212" s="282">
        <v>2E-3</v>
      </c>
      <c r="AN212" s="282" t="s">
        <v>101</v>
      </c>
      <c r="AO212" s="282">
        <v>2E-3</v>
      </c>
      <c r="AP212" s="282" t="s">
        <v>101</v>
      </c>
      <c r="AQ212" s="282">
        <v>2E-3</v>
      </c>
      <c r="AR212" s="282" t="s">
        <v>101</v>
      </c>
      <c r="AS212" s="282">
        <v>2E-3</v>
      </c>
      <c r="AT212" s="282">
        <v>3.9E-2</v>
      </c>
      <c r="AU212" s="282">
        <v>1E-3</v>
      </c>
      <c r="AV212" s="282" t="s">
        <v>101</v>
      </c>
      <c r="AW212" s="282">
        <v>2E-3</v>
      </c>
      <c r="AX212" s="282" t="s">
        <v>101</v>
      </c>
      <c r="AY212" s="282">
        <v>2E-3</v>
      </c>
      <c r="AZ212" s="282" t="s">
        <v>101</v>
      </c>
      <c r="BA212" s="282">
        <v>4.0000000000000001E-3</v>
      </c>
      <c r="BB212" s="282" t="s">
        <v>101</v>
      </c>
      <c r="BC212" s="282">
        <v>2E-3</v>
      </c>
      <c r="BD212" s="282" t="s">
        <v>101</v>
      </c>
      <c r="BE212" s="282">
        <v>2E-3</v>
      </c>
      <c r="BF212" s="282" t="s">
        <v>101</v>
      </c>
      <c r="BG212" s="282">
        <v>2E-3</v>
      </c>
      <c r="BH212" s="282" t="s">
        <v>101</v>
      </c>
      <c r="BI212" s="282">
        <v>2E-3</v>
      </c>
      <c r="BJ212" s="282" t="s">
        <v>101</v>
      </c>
      <c r="BK212" s="282">
        <v>1.0999999999999999E-2</v>
      </c>
      <c r="BL212" s="282" t="s">
        <v>101</v>
      </c>
      <c r="BM212" s="282">
        <v>2E-3</v>
      </c>
      <c r="BN212" s="282" t="s">
        <v>101</v>
      </c>
      <c r="BO212" s="282">
        <v>4.0000000000000001E-3</v>
      </c>
      <c r="BP212" s="282" t="s">
        <v>101</v>
      </c>
      <c r="BQ212" s="282">
        <v>7.0000000000000001E-3</v>
      </c>
      <c r="BR212" s="282" t="s">
        <v>101</v>
      </c>
      <c r="BS212" s="282">
        <v>1.7999999999999999E-2</v>
      </c>
      <c r="BT212" s="282">
        <v>0.188</v>
      </c>
      <c r="BU212" s="282">
        <v>8.2000000000000003E-2</v>
      </c>
      <c r="BV212" s="282" t="s">
        <v>101</v>
      </c>
      <c r="BW212" s="282">
        <v>0.38800000000000001</v>
      </c>
      <c r="BX212" s="282" t="s">
        <v>101</v>
      </c>
      <c r="BY212" s="282">
        <v>6.7000000000000004E-2</v>
      </c>
      <c r="BZ212" s="282" t="s">
        <v>101</v>
      </c>
      <c r="CA212" s="282">
        <v>0.21</v>
      </c>
      <c r="CB212" s="282" t="s">
        <v>101</v>
      </c>
      <c r="CC212" s="282">
        <v>0.45700000000000002</v>
      </c>
      <c r="CD212" s="282">
        <v>5.4169999999999998</v>
      </c>
      <c r="CE212" s="282">
        <v>0.18</v>
      </c>
      <c r="CF212" s="282">
        <v>0.63</v>
      </c>
      <c r="CG212" s="282">
        <v>6.2E-2</v>
      </c>
      <c r="CH212" s="282">
        <v>8.5730000000000004</v>
      </c>
      <c r="CI212" s="282">
        <v>0.54100000000000004</v>
      </c>
      <c r="CJ212" s="282" t="s">
        <v>101</v>
      </c>
      <c r="CK212" s="282">
        <v>9.6000000000000002E-2</v>
      </c>
      <c r="CL212" s="282">
        <v>21.931000000000001</v>
      </c>
      <c r="CM212" s="282">
        <v>0.51400000000000001</v>
      </c>
      <c r="CN212" s="282">
        <v>0.30599999999999999</v>
      </c>
      <c r="CO212" s="282">
        <v>2.8000000000000001E-2</v>
      </c>
      <c r="CP212" s="282">
        <v>4.2999999999999997E-2</v>
      </c>
      <c r="CQ212" s="282">
        <v>1.9E-2</v>
      </c>
      <c r="CR212" s="282" t="s">
        <v>101</v>
      </c>
      <c r="CS212" s="282">
        <v>0.64500000000000002</v>
      </c>
      <c r="CT212" s="279">
        <f t="shared" si="5"/>
        <v>99.967999999999989</v>
      </c>
      <c r="CU212" s="1807"/>
    </row>
    <row r="213" spans="1:99" s="281" customFormat="1" x14ac:dyDescent="0.2">
      <c r="A213" s="712">
        <v>5</v>
      </c>
      <c r="B213" s="280">
        <v>2509</v>
      </c>
      <c r="C213" s="565">
        <v>44971</v>
      </c>
      <c r="D213" s="593">
        <v>0.70000000000000007</v>
      </c>
      <c r="E213" s="281" t="s">
        <v>95</v>
      </c>
      <c r="F213" s="281">
        <v>60</v>
      </c>
      <c r="G213" s="281" t="s">
        <v>96</v>
      </c>
      <c r="H213" s="281" t="s">
        <v>97</v>
      </c>
      <c r="I213" s="281" t="s">
        <v>98</v>
      </c>
      <c r="J213" s="281" t="s">
        <v>565</v>
      </c>
      <c r="K213" s="281" t="s">
        <v>182</v>
      </c>
      <c r="L213" s="281" t="s">
        <v>125</v>
      </c>
      <c r="M213" s="281" t="s">
        <v>181</v>
      </c>
      <c r="N213" s="281" t="s">
        <v>679</v>
      </c>
      <c r="O213" s="281" t="s">
        <v>100</v>
      </c>
      <c r="P213" s="281" t="s">
        <v>101</v>
      </c>
      <c r="Q213" s="281">
        <v>5.1999999999999998E-2</v>
      </c>
      <c r="R213" s="281">
        <v>4.5999999999999999E-2</v>
      </c>
      <c r="S213" s="281">
        <v>2.8000000000000001E-2</v>
      </c>
      <c r="T213" s="281" t="s">
        <v>101</v>
      </c>
      <c r="U213" s="281">
        <v>3.1E-2</v>
      </c>
      <c r="V213" s="281" t="s">
        <v>101</v>
      </c>
      <c r="W213" s="281">
        <v>2.7E-2</v>
      </c>
      <c r="X213" s="281">
        <v>4.2000000000000003E-2</v>
      </c>
      <c r="Y213" s="281">
        <v>1.2999999999999999E-2</v>
      </c>
      <c r="Z213" s="281" t="s">
        <v>101</v>
      </c>
      <c r="AA213" s="281">
        <v>6.0000000000000001E-3</v>
      </c>
      <c r="AB213" s="281" t="s">
        <v>101</v>
      </c>
      <c r="AC213" s="281">
        <v>8.0000000000000002E-3</v>
      </c>
      <c r="AD213" s="281" t="s">
        <v>101</v>
      </c>
      <c r="AE213" s="281">
        <v>3.0000000000000001E-3</v>
      </c>
      <c r="AF213" s="281" t="s">
        <v>101</v>
      </c>
      <c r="AG213" s="281">
        <v>2E-3</v>
      </c>
      <c r="AH213" s="281">
        <v>61.164999999999999</v>
      </c>
      <c r="AI213" s="281">
        <v>0.42499999999999999</v>
      </c>
      <c r="AJ213" s="281" t="s">
        <v>101</v>
      </c>
      <c r="AK213" s="281">
        <v>2E-3</v>
      </c>
      <c r="AL213" s="281" t="s">
        <v>101</v>
      </c>
      <c r="AM213" s="281">
        <v>2E-3</v>
      </c>
      <c r="AN213" s="281" t="s">
        <v>101</v>
      </c>
      <c r="AO213" s="281">
        <v>2E-3</v>
      </c>
      <c r="AP213" s="281" t="s">
        <v>101</v>
      </c>
      <c r="AQ213" s="281">
        <v>2E-3</v>
      </c>
      <c r="AR213" s="281" t="s">
        <v>101</v>
      </c>
      <c r="AS213" s="281">
        <v>2E-3</v>
      </c>
      <c r="AT213" s="281">
        <v>3.6999999999999998E-2</v>
      </c>
      <c r="AU213" s="281">
        <v>1E-3</v>
      </c>
      <c r="AV213" s="281" t="s">
        <v>101</v>
      </c>
      <c r="AW213" s="281">
        <v>2E-3</v>
      </c>
      <c r="AX213" s="281" t="s">
        <v>101</v>
      </c>
      <c r="AY213" s="281">
        <v>2E-3</v>
      </c>
      <c r="AZ213" s="281" t="s">
        <v>101</v>
      </c>
      <c r="BA213" s="281">
        <v>3.0000000000000001E-3</v>
      </c>
      <c r="BB213" s="281" t="s">
        <v>101</v>
      </c>
      <c r="BC213" s="281">
        <v>2E-3</v>
      </c>
      <c r="BD213" s="281" t="s">
        <v>101</v>
      </c>
      <c r="BE213" s="281">
        <v>2E-3</v>
      </c>
      <c r="BF213" s="281" t="s">
        <v>101</v>
      </c>
      <c r="BG213" s="281">
        <v>2E-3</v>
      </c>
      <c r="BH213" s="281" t="s">
        <v>101</v>
      </c>
      <c r="BI213" s="281">
        <v>2E-3</v>
      </c>
      <c r="BJ213" s="281" t="s">
        <v>101</v>
      </c>
      <c r="BK213" s="281">
        <v>8.9999999999999993E-3</v>
      </c>
      <c r="BL213" s="281" t="s">
        <v>101</v>
      </c>
      <c r="BM213" s="281">
        <v>2E-3</v>
      </c>
      <c r="BN213" s="281" t="s">
        <v>101</v>
      </c>
      <c r="BO213" s="281">
        <v>4.0000000000000001E-3</v>
      </c>
      <c r="BP213" s="281" t="s">
        <v>101</v>
      </c>
      <c r="BQ213" s="281">
        <v>7.0000000000000001E-3</v>
      </c>
      <c r="BR213" s="281" t="s">
        <v>101</v>
      </c>
      <c r="BS213" s="281">
        <v>1.7999999999999999E-2</v>
      </c>
      <c r="BT213" s="281">
        <v>0.17699999999999999</v>
      </c>
      <c r="BU213" s="281">
        <v>8.1000000000000003E-2</v>
      </c>
      <c r="BV213" s="281" t="s">
        <v>101</v>
      </c>
      <c r="BW213" s="281">
        <v>0.38100000000000001</v>
      </c>
      <c r="BX213" s="281" t="s">
        <v>101</v>
      </c>
      <c r="BY213" s="281">
        <v>7.3999999999999996E-2</v>
      </c>
      <c r="BZ213" s="281" t="s">
        <v>101</v>
      </c>
      <c r="CA213" s="281">
        <v>0.23300000000000001</v>
      </c>
      <c r="CB213" s="281" t="s">
        <v>101</v>
      </c>
      <c r="CC213" s="281">
        <v>0.52600000000000002</v>
      </c>
      <c r="CD213" s="281">
        <v>5.9939999999999998</v>
      </c>
      <c r="CE213" s="281">
        <v>0.192</v>
      </c>
      <c r="CF213" s="281">
        <v>0.40400000000000003</v>
      </c>
      <c r="CG213" s="281">
        <v>0.06</v>
      </c>
      <c r="CH213" s="281">
        <v>9.6739999999999995</v>
      </c>
      <c r="CI213" s="281">
        <v>0.66500000000000004</v>
      </c>
      <c r="CJ213" s="281" t="s">
        <v>101</v>
      </c>
      <c r="CK213" s="281">
        <v>0.10199999999999999</v>
      </c>
      <c r="CL213" s="281">
        <v>22.106999999999999</v>
      </c>
      <c r="CM213" s="281">
        <v>0.56100000000000005</v>
      </c>
      <c r="CN213" s="281">
        <v>0.254</v>
      </c>
      <c r="CO213" s="281">
        <v>3.1E-2</v>
      </c>
      <c r="CP213" s="281" t="s">
        <v>101</v>
      </c>
      <c r="CQ213" s="281">
        <v>3.4000000000000002E-2</v>
      </c>
      <c r="CR213" s="281" t="s">
        <v>101</v>
      </c>
      <c r="CS213" s="281">
        <v>0.89200000000000002</v>
      </c>
      <c r="CT213" s="280">
        <f t="shared" si="5"/>
        <v>99.899999999999991</v>
      </c>
      <c r="CU213" s="1807"/>
    </row>
    <row r="214" spans="1:99" s="281" customFormat="1" x14ac:dyDescent="0.2">
      <c r="A214" s="712">
        <v>5</v>
      </c>
      <c r="B214" s="280">
        <v>2510</v>
      </c>
      <c r="C214" s="565">
        <v>44971</v>
      </c>
      <c r="D214" s="593">
        <v>0.70277777777777783</v>
      </c>
      <c r="E214" s="281" t="s">
        <v>95</v>
      </c>
      <c r="F214" s="281">
        <v>60</v>
      </c>
      <c r="G214" s="281" t="s">
        <v>96</v>
      </c>
      <c r="H214" s="281" t="s">
        <v>97</v>
      </c>
      <c r="I214" s="281" t="s">
        <v>98</v>
      </c>
      <c r="J214" s="281" t="s">
        <v>566</v>
      </c>
      <c r="K214" s="281" t="s">
        <v>182</v>
      </c>
      <c r="L214" s="281" t="s">
        <v>125</v>
      </c>
      <c r="M214" s="281" t="s">
        <v>181</v>
      </c>
      <c r="N214" s="281" t="s">
        <v>679</v>
      </c>
      <c r="O214" s="281" t="s">
        <v>100</v>
      </c>
      <c r="P214" s="281">
        <v>5.1999999999999998E-2</v>
      </c>
      <c r="Q214" s="281">
        <v>3.4000000000000002E-2</v>
      </c>
      <c r="R214" s="281">
        <v>0.04</v>
      </c>
      <c r="S214" s="281">
        <v>2.7E-2</v>
      </c>
      <c r="T214" s="281" t="s">
        <v>101</v>
      </c>
      <c r="U214" s="281">
        <v>0.03</v>
      </c>
      <c r="V214" s="281" t="s">
        <v>101</v>
      </c>
      <c r="W214" s="281">
        <v>2.7E-2</v>
      </c>
      <c r="X214" s="281">
        <v>2.5000000000000001E-2</v>
      </c>
      <c r="Y214" s="281">
        <v>1.2999999999999999E-2</v>
      </c>
      <c r="Z214" s="281" t="s">
        <v>101</v>
      </c>
      <c r="AA214" s="281">
        <v>5.0000000000000001E-3</v>
      </c>
      <c r="AB214" s="281" t="s">
        <v>101</v>
      </c>
      <c r="AC214" s="281">
        <v>5.0000000000000001E-3</v>
      </c>
      <c r="AD214" s="281" t="s">
        <v>101</v>
      </c>
      <c r="AE214" s="281">
        <v>3.0000000000000001E-3</v>
      </c>
      <c r="AF214" s="281" t="s">
        <v>101</v>
      </c>
      <c r="AG214" s="281">
        <v>2E-3</v>
      </c>
      <c r="AH214" s="281">
        <v>61.771000000000001</v>
      </c>
      <c r="AI214" s="281">
        <v>0.44400000000000001</v>
      </c>
      <c r="AJ214" s="281" t="s">
        <v>101</v>
      </c>
      <c r="AK214" s="281">
        <v>2E-3</v>
      </c>
      <c r="AL214" s="281" t="s">
        <v>101</v>
      </c>
      <c r="AM214" s="281">
        <v>2E-3</v>
      </c>
      <c r="AN214" s="281" t="s">
        <v>101</v>
      </c>
      <c r="AO214" s="281">
        <v>2E-3</v>
      </c>
      <c r="AP214" s="281" t="s">
        <v>101</v>
      </c>
      <c r="AQ214" s="281">
        <v>2E-3</v>
      </c>
      <c r="AR214" s="281" t="s">
        <v>101</v>
      </c>
      <c r="AS214" s="281">
        <v>2E-3</v>
      </c>
      <c r="AT214" s="281">
        <v>3.9E-2</v>
      </c>
      <c r="AU214" s="281">
        <v>1E-3</v>
      </c>
      <c r="AV214" s="281" t="s">
        <v>101</v>
      </c>
      <c r="AW214" s="281">
        <v>2E-3</v>
      </c>
      <c r="AX214" s="281" t="s">
        <v>101</v>
      </c>
      <c r="AY214" s="281">
        <v>2E-3</v>
      </c>
      <c r="AZ214" s="281" t="s">
        <v>101</v>
      </c>
      <c r="BA214" s="281">
        <v>3.0000000000000001E-3</v>
      </c>
      <c r="BB214" s="281" t="s">
        <v>101</v>
      </c>
      <c r="BC214" s="281">
        <v>2E-3</v>
      </c>
      <c r="BD214" s="281" t="s">
        <v>101</v>
      </c>
      <c r="BE214" s="281">
        <v>2E-3</v>
      </c>
      <c r="BF214" s="281" t="s">
        <v>101</v>
      </c>
      <c r="BG214" s="281">
        <v>2E-3</v>
      </c>
      <c r="BH214" s="281" t="s">
        <v>101</v>
      </c>
      <c r="BI214" s="281">
        <v>2E-3</v>
      </c>
      <c r="BJ214" s="281" t="s">
        <v>101</v>
      </c>
      <c r="BK214" s="281">
        <v>0.01</v>
      </c>
      <c r="BL214" s="281" t="s">
        <v>101</v>
      </c>
      <c r="BM214" s="281">
        <v>2E-3</v>
      </c>
      <c r="BN214" s="281" t="s">
        <v>101</v>
      </c>
      <c r="BO214" s="281">
        <v>4.0000000000000001E-3</v>
      </c>
      <c r="BP214" s="281" t="s">
        <v>101</v>
      </c>
      <c r="BQ214" s="281">
        <v>8.0000000000000002E-3</v>
      </c>
      <c r="BR214" s="281" t="s">
        <v>101</v>
      </c>
      <c r="BS214" s="281">
        <v>0.02</v>
      </c>
      <c r="BT214" s="281" t="s">
        <v>101</v>
      </c>
      <c r="BU214" s="281">
        <v>0.13200000000000001</v>
      </c>
      <c r="BV214" s="281" t="s">
        <v>101</v>
      </c>
      <c r="BW214" s="281">
        <v>0.41599999999999998</v>
      </c>
      <c r="BX214" s="281" t="s">
        <v>101</v>
      </c>
      <c r="BY214" s="281">
        <v>7.0999999999999994E-2</v>
      </c>
      <c r="BZ214" s="281" t="s">
        <v>101</v>
      </c>
      <c r="CA214" s="281">
        <v>0.22500000000000001</v>
      </c>
      <c r="CB214" s="281" t="s">
        <v>101</v>
      </c>
      <c r="CC214" s="281">
        <v>0.42099999999999999</v>
      </c>
      <c r="CD214" s="281">
        <v>5.6680000000000001</v>
      </c>
      <c r="CE214" s="281">
        <v>0.193</v>
      </c>
      <c r="CF214" s="281">
        <v>0.54600000000000004</v>
      </c>
      <c r="CG214" s="281">
        <v>6.4000000000000001E-2</v>
      </c>
      <c r="CH214" s="281">
        <v>9.1660000000000004</v>
      </c>
      <c r="CI214" s="281">
        <v>0.62</v>
      </c>
      <c r="CJ214" s="281" t="s">
        <v>101</v>
      </c>
      <c r="CK214" s="281">
        <v>9.2999999999999999E-2</v>
      </c>
      <c r="CL214" s="281">
        <v>22.488</v>
      </c>
      <c r="CM214" s="281">
        <v>0.53900000000000003</v>
      </c>
      <c r="CN214" s="281" t="s">
        <v>101</v>
      </c>
      <c r="CO214" s="281">
        <v>2.5999999999999999E-2</v>
      </c>
      <c r="CP214" s="281">
        <v>2.8000000000000001E-2</v>
      </c>
      <c r="CQ214" s="281">
        <v>1.7000000000000001E-2</v>
      </c>
      <c r="CR214" s="281" t="s">
        <v>101</v>
      </c>
      <c r="CS214" s="281">
        <v>1.286</v>
      </c>
      <c r="CT214" s="280">
        <f t="shared" si="5"/>
        <v>99.823000000000008</v>
      </c>
      <c r="CU214" s="1807"/>
    </row>
    <row r="215" spans="1:99" s="284" customFormat="1" ht="15" thickBot="1" x14ac:dyDescent="0.25">
      <c r="A215" s="714">
        <v>5</v>
      </c>
      <c r="B215" s="283">
        <v>2511</v>
      </c>
      <c r="C215" s="567">
        <v>44971</v>
      </c>
      <c r="D215" s="595">
        <v>0.7055555555555556</v>
      </c>
      <c r="E215" s="284" t="s">
        <v>95</v>
      </c>
      <c r="F215" s="284">
        <v>60</v>
      </c>
      <c r="G215" s="284" t="s">
        <v>96</v>
      </c>
      <c r="H215" s="284" t="s">
        <v>97</v>
      </c>
      <c r="I215" s="284" t="s">
        <v>98</v>
      </c>
      <c r="J215" s="284" t="s">
        <v>567</v>
      </c>
      <c r="K215" s="284" t="s">
        <v>182</v>
      </c>
      <c r="L215" s="284" t="s">
        <v>125</v>
      </c>
      <c r="M215" s="284" t="s">
        <v>181</v>
      </c>
      <c r="N215" s="284" t="s">
        <v>679</v>
      </c>
      <c r="O215" s="284" t="s">
        <v>100</v>
      </c>
      <c r="P215" s="284">
        <v>7.2999999999999995E-2</v>
      </c>
      <c r="Q215" s="284">
        <v>3.3000000000000002E-2</v>
      </c>
      <c r="R215" s="284">
        <v>5.0999999999999997E-2</v>
      </c>
      <c r="S215" s="284">
        <v>2.5999999999999999E-2</v>
      </c>
      <c r="T215" s="284" t="s">
        <v>101</v>
      </c>
      <c r="U215" s="284">
        <v>2.8000000000000001E-2</v>
      </c>
      <c r="V215" s="284">
        <v>2.5999999999999999E-2</v>
      </c>
      <c r="W215" s="284">
        <v>1.7000000000000001E-2</v>
      </c>
      <c r="X215" s="284">
        <v>2.3E-2</v>
      </c>
      <c r="Y215" s="284">
        <v>1.2E-2</v>
      </c>
      <c r="Z215" s="284" t="s">
        <v>101</v>
      </c>
      <c r="AA215" s="284">
        <v>6.0000000000000001E-3</v>
      </c>
      <c r="AB215" s="284" t="s">
        <v>101</v>
      </c>
      <c r="AC215" s="284">
        <v>6.0000000000000001E-3</v>
      </c>
      <c r="AD215" s="284" t="s">
        <v>101</v>
      </c>
      <c r="AE215" s="284">
        <v>2E-3</v>
      </c>
      <c r="AF215" s="284" t="s">
        <v>101</v>
      </c>
      <c r="AG215" s="284">
        <v>2E-3</v>
      </c>
      <c r="AH215" s="284">
        <v>60.128</v>
      </c>
      <c r="AI215" s="284">
        <v>0.41099999999999998</v>
      </c>
      <c r="AJ215" s="284" t="s">
        <v>101</v>
      </c>
      <c r="AK215" s="284">
        <v>2E-3</v>
      </c>
      <c r="AL215" s="284" t="s">
        <v>101</v>
      </c>
      <c r="AM215" s="284">
        <v>2E-3</v>
      </c>
      <c r="AN215" s="284" t="s">
        <v>101</v>
      </c>
      <c r="AO215" s="284">
        <v>2E-3</v>
      </c>
      <c r="AP215" s="284" t="s">
        <v>101</v>
      </c>
      <c r="AQ215" s="284">
        <v>2E-3</v>
      </c>
      <c r="AR215" s="284" t="s">
        <v>101</v>
      </c>
      <c r="AS215" s="284">
        <v>2E-3</v>
      </c>
      <c r="AT215" s="284">
        <v>4.1000000000000002E-2</v>
      </c>
      <c r="AU215" s="284">
        <v>1E-3</v>
      </c>
      <c r="AV215" s="284" t="s">
        <v>101</v>
      </c>
      <c r="AW215" s="284">
        <v>2E-3</v>
      </c>
      <c r="AX215" s="284" t="s">
        <v>101</v>
      </c>
      <c r="AY215" s="284">
        <v>2E-3</v>
      </c>
      <c r="AZ215" s="284" t="s">
        <v>101</v>
      </c>
      <c r="BA215" s="284">
        <v>3.0000000000000001E-3</v>
      </c>
      <c r="BB215" s="284" t="s">
        <v>101</v>
      </c>
      <c r="BC215" s="284">
        <v>2E-3</v>
      </c>
      <c r="BD215" s="284" t="s">
        <v>101</v>
      </c>
      <c r="BE215" s="284">
        <v>2E-3</v>
      </c>
      <c r="BF215" s="284" t="s">
        <v>101</v>
      </c>
      <c r="BG215" s="284">
        <v>2E-3</v>
      </c>
      <c r="BH215" s="284" t="s">
        <v>101</v>
      </c>
      <c r="BI215" s="284">
        <v>2E-3</v>
      </c>
      <c r="BJ215" s="284" t="s">
        <v>101</v>
      </c>
      <c r="BK215" s="284">
        <v>8.9999999999999993E-3</v>
      </c>
      <c r="BL215" s="284" t="s">
        <v>101</v>
      </c>
      <c r="BM215" s="284">
        <v>2E-3</v>
      </c>
      <c r="BN215" s="284" t="s">
        <v>101</v>
      </c>
      <c r="BO215" s="284">
        <v>4.0000000000000001E-3</v>
      </c>
      <c r="BP215" s="284" t="s">
        <v>101</v>
      </c>
      <c r="BQ215" s="284">
        <v>7.0000000000000001E-3</v>
      </c>
      <c r="BR215" s="284" t="s">
        <v>101</v>
      </c>
      <c r="BS215" s="284">
        <v>1.7999999999999999E-2</v>
      </c>
      <c r="BT215" s="284">
        <v>0.192</v>
      </c>
      <c r="BU215" s="284">
        <v>7.8E-2</v>
      </c>
      <c r="BV215" s="284" t="s">
        <v>101</v>
      </c>
      <c r="BW215" s="284">
        <v>0.39400000000000002</v>
      </c>
      <c r="BX215" s="284" t="s">
        <v>101</v>
      </c>
      <c r="BY215" s="284">
        <v>7.6999999999999999E-2</v>
      </c>
      <c r="BZ215" s="284" t="s">
        <v>101</v>
      </c>
      <c r="CA215" s="284">
        <v>0.24199999999999999</v>
      </c>
      <c r="CB215" s="284" t="s">
        <v>101</v>
      </c>
      <c r="CC215" s="284">
        <v>0.46700000000000003</v>
      </c>
      <c r="CD215" s="284">
        <v>5.97</v>
      </c>
      <c r="CE215" s="284">
        <v>0.20699999999999999</v>
      </c>
      <c r="CF215" s="284">
        <v>0.39500000000000002</v>
      </c>
      <c r="CG215" s="284">
        <v>6.5000000000000002E-2</v>
      </c>
      <c r="CH215" s="284">
        <v>10.125999999999999</v>
      </c>
      <c r="CI215" s="284">
        <v>0.60799999999999998</v>
      </c>
      <c r="CJ215" s="284" t="s">
        <v>101</v>
      </c>
      <c r="CK215" s="284">
        <v>9.1999999999999998E-2</v>
      </c>
      <c r="CL215" s="284">
        <v>22.78</v>
      </c>
      <c r="CM215" s="284">
        <v>0.52900000000000003</v>
      </c>
      <c r="CN215" s="284">
        <v>0.155</v>
      </c>
      <c r="CO215" s="284">
        <v>2.4E-2</v>
      </c>
      <c r="CP215" s="284" t="s">
        <v>101</v>
      </c>
      <c r="CQ215" s="284">
        <v>2.5000000000000001E-2</v>
      </c>
      <c r="CR215" s="284" t="s">
        <v>101</v>
      </c>
      <c r="CS215" s="284">
        <v>0.76300000000000001</v>
      </c>
      <c r="CT215" s="283">
        <f t="shared" si="5"/>
        <v>99.960000000000008</v>
      </c>
      <c r="CU215" s="1807"/>
    </row>
    <row r="216" spans="1:99" s="285" customFormat="1" x14ac:dyDescent="0.2">
      <c r="A216" s="711">
        <v>5</v>
      </c>
      <c r="B216" s="278">
        <v>2521</v>
      </c>
      <c r="C216" s="564">
        <v>44971</v>
      </c>
      <c r="D216" s="592">
        <v>0.73333333333333339</v>
      </c>
      <c r="E216" s="285" t="s">
        <v>95</v>
      </c>
      <c r="F216" s="285">
        <v>60</v>
      </c>
      <c r="G216" s="285" t="s">
        <v>96</v>
      </c>
      <c r="H216" s="285" t="s">
        <v>97</v>
      </c>
      <c r="I216" s="285" t="s">
        <v>98</v>
      </c>
      <c r="J216" s="285" t="s">
        <v>577</v>
      </c>
      <c r="K216" s="285" t="s">
        <v>182</v>
      </c>
      <c r="L216" s="285" t="s">
        <v>125</v>
      </c>
      <c r="M216" s="285" t="s">
        <v>181</v>
      </c>
      <c r="N216" s="285" t="s">
        <v>1488</v>
      </c>
      <c r="O216" s="285" t="s">
        <v>100</v>
      </c>
      <c r="P216" s="285">
        <v>6.6000000000000003E-2</v>
      </c>
      <c r="Q216" s="285">
        <v>3.5000000000000003E-2</v>
      </c>
      <c r="R216" s="285">
        <v>5.5E-2</v>
      </c>
      <c r="S216" s="285">
        <v>2.8000000000000001E-2</v>
      </c>
      <c r="T216" s="285" t="s">
        <v>101</v>
      </c>
      <c r="U216" s="285">
        <v>3.1E-2</v>
      </c>
      <c r="V216" s="285">
        <v>2.8000000000000001E-2</v>
      </c>
      <c r="W216" s="285">
        <v>1.7999999999999999E-2</v>
      </c>
      <c r="X216" s="285">
        <v>3.5000000000000003E-2</v>
      </c>
      <c r="Y216" s="285">
        <v>1.2999999999999999E-2</v>
      </c>
      <c r="Z216" s="285" t="s">
        <v>101</v>
      </c>
      <c r="AA216" s="285">
        <v>5.0000000000000001E-3</v>
      </c>
      <c r="AB216" s="285" t="s">
        <v>101</v>
      </c>
      <c r="AC216" s="285">
        <v>5.0000000000000001E-3</v>
      </c>
      <c r="AD216" s="285" t="s">
        <v>101</v>
      </c>
      <c r="AE216" s="285">
        <v>4.0000000000000001E-3</v>
      </c>
      <c r="AF216" s="285" t="s">
        <v>101</v>
      </c>
      <c r="AG216" s="285">
        <v>2E-3</v>
      </c>
      <c r="AH216" s="285">
        <v>59.335000000000001</v>
      </c>
      <c r="AI216" s="285">
        <v>0.433</v>
      </c>
      <c r="AJ216" s="285" t="s">
        <v>101</v>
      </c>
      <c r="AK216" s="285">
        <v>2E-3</v>
      </c>
      <c r="AL216" s="285" t="s">
        <v>101</v>
      </c>
      <c r="AM216" s="285">
        <v>2E-3</v>
      </c>
      <c r="AN216" s="285" t="s">
        <v>101</v>
      </c>
      <c r="AO216" s="285">
        <v>2E-3</v>
      </c>
      <c r="AP216" s="285" t="s">
        <v>101</v>
      </c>
      <c r="AQ216" s="285">
        <v>2E-3</v>
      </c>
      <c r="AR216" s="285" t="s">
        <v>101</v>
      </c>
      <c r="AS216" s="285">
        <v>2E-3</v>
      </c>
      <c r="AT216" s="285">
        <v>3.9E-2</v>
      </c>
      <c r="AU216" s="285">
        <v>1E-3</v>
      </c>
      <c r="AV216" s="285" t="s">
        <v>101</v>
      </c>
      <c r="AW216" s="285">
        <v>2E-3</v>
      </c>
      <c r="AX216" s="285" t="s">
        <v>101</v>
      </c>
      <c r="AY216" s="285">
        <v>2E-3</v>
      </c>
      <c r="AZ216" s="285" t="s">
        <v>101</v>
      </c>
      <c r="BA216" s="285">
        <v>3.0000000000000001E-3</v>
      </c>
      <c r="BB216" s="285" t="s">
        <v>101</v>
      </c>
      <c r="BC216" s="285">
        <v>2E-3</v>
      </c>
      <c r="BD216" s="285" t="s">
        <v>101</v>
      </c>
      <c r="BE216" s="285">
        <v>2E-3</v>
      </c>
      <c r="BF216" s="285" t="s">
        <v>101</v>
      </c>
      <c r="BG216" s="285">
        <v>2E-3</v>
      </c>
      <c r="BH216" s="285" t="s">
        <v>101</v>
      </c>
      <c r="BI216" s="285">
        <v>2E-3</v>
      </c>
      <c r="BJ216" s="285" t="s">
        <v>101</v>
      </c>
      <c r="BK216" s="285">
        <v>8.9999999999999993E-3</v>
      </c>
      <c r="BL216" s="285" t="s">
        <v>101</v>
      </c>
      <c r="BM216" s="285">
        <v>2E-3</v>
      </c>
      <c r="BN216" s="285" t="s">
        <v>101</v>
      </c>
      <c r="BO216" s="285">
        <v>4.0000000000000001E-3</v>
      </c>
      <c r="BP216" s="285" t="s">
        <v>101</v>
      </c>
      <c r="BQ216" s="285">
        <v>7.0000000000000001E-3</v>
      </c>
      <c r="BR216" s="285" t="s">
        <v>101</v>
      </c>
      <c r="BS216" s="285">
        <v>1.7999999999999999E-2</v>
      </c>
      <c r="BT216" s="285">
        <v>0.123</v>
      </c>
      <c r="BU216" s="285">
        <v>8.1000000000000003E-2</v>
      </c>
      <c r="BV216" s="285" t="s">
        <v>101</v>
      </c>
      <c r="BW216" s="285">
        <v>0.38300000000000001</v>
      </c>
      <c r="BX216" s="285" t="s">
        <v>101</v>
      </c>
      <c r="BY216" s="285">
        <v>9.9000000000000005E-2</v>
      </c>
      <c r="BZ216" s="285" t="s">
        <v>101</v>
      </c>
      <c r="CA216" s="285">
        <v>0.27700000000000002</v>
      </c>
      <c r="CB216" s="285" t="s">
        <v>101</v>
      </c>
      <c r="CC216" s="285">
        <v>0.495</v>
      </c>
      <c r="CD216" s="285">
        <v>6.35</v>
      </c>
      <c r="CE216" s="285">
        <v>0.22500000000000001</v>
      </c>
      <c r="CF216" s="285">
        <v>0.374</v>
      </c>
      <c r="CG216" s="285">
        <v>7.0999999999999994E-2</v>
      </c>
      <c r="CH216" s="285">
        <v>10.739000000000001</v>
      </c>
      <c r="CI216" s="285">
        <v>0.78100000000000003</v>
      </c>
      <c r="CJ216" s="285" t="s">
        <v>101</v>
      </c>
      <c r="CK216" s="285">
        <v>0.10100000000000001</v>
      </c>
      <c r="CL216" s="285">
        <v>22.78</v>
      </c>
      <c r="CM216" s="285">
        <v>0.56699999999999995</v>
      </c>
      <c r="CN216" s="285">
        <v>4.8000000000000001E-2</v>
      </c>
      <c r="CO216" s="285">
        <v>2.3E-2</v>
      </c>
      <c r="CP216" s="285" t="s">
        <v>101</v>
      </c>
      <c r="CQ216" s="285">
        <v>2.4E-2</v>
      </c>
      <c r="CR216" s="285" t="s">
        <v>101</v>
      </c>
      <c r="CS216" s="285">
        <v>1.708</v>
      </c>
      <c r="CT216" s="278">
        <f t="shared" si="5"/>
        <v>99.971999999999994</v>
      </c>
      <c r="CU216" s="1807"/>
    </row>
    <row r="217" spans="1:99" s="281" customFormat="1" x14ac:dyDescent="0.2">
      <c r="A217" s="712">
        <v>5</v>
      </c>
      <c r="B217" s="280">
        <v>2522</v>
      </c>
      <c r="C217" s="565">
        <v>44971</v>
      </c>
      <c r="D217" s="593">
        <v>0.73472222222222217</v>
      </c>
      <c r="E217" s="281" t="s">
        <v>95</v>
      </c>
      <c r="F217" s="281">
        <v>60</v>
      </c>
      <c r="G217" s="281" t="s">
        <v>96</v>
      </c>
      <c r="H217" s="281" t="s">
        <v>97</v>
      </c>
      <c r="I217" s="281" t="s">
        <v>98</v>
      </c>
      <c r="J217" s="281" t="s">
        <v>578</v>
      </c>
      <c r="K217" s="281" t="s">
        <v>182</v>
      </c>
      <c r="L217" s="281" t="s">
        <v>125</v>
      </c>
      <c r="M217" s="281" t="s">
        <v>181</v>
      </c>
      <c r="N217" s="281" t="s">
        <v>1488</v>
      </c>
      <c r="O217" s="281" t="s">
        <v>100</v>
      </c>
      <c r="P217" s="281">
        <v>7.3999999999999996E-2</v>
      </c>
      <c r="Q217" s="281">
        <v>4.5999999999999999E-2</v>
      </c>
      <c r="R217" s="281">
        <v>6.7000000000000004E-2</v>
      </c>
      <c r="S217" s="281">
        <v>3.5999999999999997E-2</v>
      </c>
      <c r="T217" s="281" t="s">
        <v>101</v>
      </c>
      <c r="U217" s="281">
        <v>0.06</v>
      </c>
      <c r="V217" s="281" t="s">
        <v>101</v>
      </c>
      <c r="W217" s="281">
        <v>4.8000000000000001E-2</v>
      </c>
      <c r="X217" s="281">
        <v>3.6999999999999998E-2</v>
      </c>
      <c r="Y217" s="281">
        <v>1.7000000000000001E-2</v>
      </c>
      <c r="Z217" s="281" t="s">
        <v>101</v>
      </c>
      <c r="AA217" s="281">
        <v>7.0000000000000001E-3</v>
      </c>
      <c r="AB217" s="281" t="s">
        <v>101</v>
      </c>
      <c r="AC217" s="281">
        <v>7.0000000000000001E-3</v>
      </c>
      <c r="AD217" s="281" t="s">
        <v>101</v>
      </c>
      <c r="AE217" s="281">
        <v>4.0000000000000001E-3</v>
      </c>
      <c r="AF217" s="281" t="s">
        <v>101</v>
      </c>
      <c r="AG217" s="281">
        <v>3.0000000000000001E-3</v>
      </c>
      <c r="AH217" s="281">
        <v>60.182000000000002</v>
      </c>
      <c r="AI217" s="281">
        <v>0.46500000000000002</v>
      </c>
      <c r="AJ217" s="281" t="s">
        <v>101</v>
      </c>
      <c r="AK217" s="281">
        <v>2E-3</v>
      </c>
      <c r="AL217" s="281" t="s">
        <v>101</v>
      </c>
      <c r="AM217" s="281">
        <v>2E-3</v>
      </c>
      <c r="AN217" s="281" t="s">
        <v>101</v>
      </c>
      <c r="AO217" s="281">
        <v>2E-3</v>
      </c>
      <c r="AP217" s="281" t="s">
        <v>101</v>
      </c>
      <c r="AQ217" s="281">
        <v>2E-3</v>
      </c>
      <c r="AR217" s="281" t="s">
        <v>101</v>
      </c>
      <c r="AS217" s="281">
        <v>2E-3</v>
      </c>
      <c r="AT217" s="281">
        <v>4.1000000000000002E-2</v>
      </c>
      <c r="AU217" s="281">
        <v>1E-3</v>
      </c>
      <c r="AV217" s="281" t="s">
        <v>101</v>
      </c>
      <c r="AW217" s="281">
        <v>2E-3</v>
      </c>
      <c r="AX217" s="281" t="s">
        <v>101</v>
      </c>
      <c r="AY217" s="281">
        <v>2E-3</v>
      </c>
      <c r="AZ217" s="281" t="s">
        <v>101</v>
      </c>
      <c r="BA217" s="281">
        <v>3.0000000000000001E-3</v>
      </c>
      <c r="BB217" s="281" t="s">
        <v>101</v>
      </c>
      <c r="BC217" s="281">
        <v>2E-3</v>
      </c>
      <c r="BD217" s="281" t="s">
        <v>101</v>
      </c>
      <c r="BE217" s="281">
        <v>2E-3</v>
      </c>
      <c r="BF217" s="281" t="s">
        <v>101</v>
      </c>
      <c r="BG217" s="281">
        <v>2E-3</v>
      </c>
      <c r="BH217" s="281" t="s">
        <v>101</v>
      </c>
      <c r="BI217" s="281">
        <v>2E-3</v>
      </c>
      <c r="BJ217" s="281" t="s">
        <v>101</v>
      </c>
      <c r="BK217" s="281">
        <v>0.01</v>
      </c>
      <c r="BL217" s="281" t="s">
        <v>101</v>
      </c>
      <c r="BM217" s="281">
        <v>2E-3</v>
      </c>
      <c r="BN217" s="281" t="s">
        <v>101</v>
      </c>
      <c r="BO217" s="281">
        <v>5.0000000000000001E-3</v>
      </c>
      <c r="BP217" s="281" t="s">
        <v>101</v>
      </c>
      <c r="BQ217" s="281">
        <v>8.0000000000000002E-3</v>
      </c>
      <c r="BR217" s="281" t="s">
        <v>101</v>
      </c>
      <c r="BS217" s="281">
        <v>0.02</v>
      </c>
      <c r="BT217" s="281">
        <v>0.13900000000000001</v>
      </c>
      <c r="BU217" s="281">
        <v>8.6999999999999994E-2</v>
      </c>
      <c r="BV217" s="281" t="s">
        <v>101</v>
      </c>
      <c r="BW217" s="281">
        <v>0.44</v>
      </c>
      <c r="BX217" s="281" t="s">
        <v>101</v>
      </c>
      <c r="BY217" s="281">
        <v>6.9000000000000006E-2</v>
      </c>
      <c r="BZ217" s="281" t="s">
        <v>101</v>
      </c>
      <c r="CA217" s="281">
        <v>0.218</v>
      </c>
      <c r="CB217" s="281" t="s">
        <v>101</v>
      </c>
      <c r="CC217" s="281">
        <v>0.46400000000000002</v>
      </c>
      <c r="CD217" s="281">
        <v>6.1539999999999999</v>
      </c>
      <c r="CE217" s="281">
        <v>0.19600000000000001</v>
      </c>
      <c r="CF217" s="281">
        <v>0.499</v>
      </c>
      <c r="CG217" s="281">
        <v>5.8999999999999997E-2</v>
      </c>
      <c r="CH217" s="281">
        <v>10.218</v>
      </c>
      <c r="CI217" s="281">
        <v>0.77600000000000002</v>
      </c>
      <c r="CJ217" s="281" t="s">
        <v>101</v>
      </c>
      <c r="CK217" s="281">
        <v>0.105</v>
      </c>
      <c r="CL217" s="281">
        <v>22.417999999999999</v>
      </c>
      <c r="CM217" s="281">
        <v>0.57999999999999996</v>
      </c>
      <c r="CN217" s="281">
        <v>0.14499999999999999</v>
      </c>
      <c r="CO217" s="281">
        <v>2.7E-2</v>
      </c>
      <c r="CP217" s="281" t="s">
        <v>101</v>
      </c>
      <c r="CQ217" s="281">
        <v>3.1E-2</v>
      </c>
      <c r="CR217" s="281" t="s">
        <v>101</v>
      </c>
      <c r="CS217" s="281">
        <v>1.734</v>
      </c>
      <c r="CT217" s="280">
        <f t="shared" si="5"/>
        <v>99.974000000000004</v>
      </c>
      <c r="CU217" s="1807"/>
    </row>
    <row r="218" spans="1:99" s="282" customFormat="1" x14ac:dyDescent="0.2">
      <c r="A218" s="713">
        <v>5</v>
      </c>
      <c r="B218" s="279">
        <v>2523</v>
      </c>
      <c r="C218" s="566">
        <v>44971</v>
      </c>
      <c r="D218" s="594">
        <v>0.73611111111111116</v>
      </c>
      <c r="E218" s="282" t="s">
        <v>95</v>
      </c>
      <c r="F218" s="282">
        <v>60</v>
      </c>
      <c r="G218" s="282" t="s">
        <v>96</v>
      </c>
      <c r="H218" s="282" t="s">
        <v>97</v>
      </c>
      <c r="I218" s="282" t="s">
        <v>98</v>
      </c>
      <c r="J218" s="282" t="s">
        <v>579</v>
      </c>
      <c r="K218" s="282" t="s">
        <v>182</v>
      </c>
      <c r="L218" s="282" t="s">
        <v>125</v>
      </c>
      <c r="M218" s="282" t="s">
        <v>181</v>
      </c>
      <c r="N218" s="282" t="s">
        <v>1488</v>
      </c>
      <c r="O218" s="282" t="s">
        <v>100</v>
      </c>
      <c r="P218" s="282">
        <v>5.8000000000000003E-2</v>
      </c>
      <c r="Q218" s="282">
        <v>3.9E-2</v>
      </c>
      <c r="R218" s="282" t="s">
        <v>101</v>
      </c>
      <c r="S218" s="282">
        <v>6.9000000000000006E-2</v>
      </c>
      <c r="T218" s="282" t="s">
        <v>101</v>
      </c>
      <c r="U218" s="282">
        <v>4.4999999999999998E-2</v>
      </c>
      <c r="V218" s="282" t="s">
        <v>101</v>
      </c>
      <c r="W218" s="282">
        <v>3.5999999999999997E-2</v>
      </c>
      <c r="X218" s="282">
        <v>3.2000000000000001E-2</v>
      </c>
      <c r="Y218" s="282">
        <v>1.4E-2</v>
      </c>
      <c r="Z218" s="282" t="s">
        <v>101</v>
      </c>
      <c r="AA218" s="282">
        <v>6.0000000000000001E-3</v>
      </c>
      <c r="AB218" s="282" t="s">
        <v>101</v>
      </c>
      <c r="AC218" s="282">
        <v>6.0000000000000001E-3</v>
      </c>
      <c r="AD218" s="282" t="s">
        <v>101</v>
      </c>
      <c r="AE218" s="282">
        <v>3.0000000000000001E-3</v>
      </c>
      <c r="AF218" s="282" t="s">
        <v>101</v>
      </c>
      <c r="AG218" s="282">
        <v>2E-3</v>
      </c>
      <c r="AH218" s="282">
        <v>58.695</v>
      </c>
      <c r="AI218" s="282">
        <v>0.48699999999999999</v>
      </c>
      <c r="AJ218" s="282" t="s">
        <v>101</v>
      </c>
      <c r="AK218" s="282">
        <v>2E-3</v>
      </c>
      <c r="AL218" s="282" t="s">
        <v>101</v>
      </c>
      <c r="AM218" s="282">
        <v>2E-3</v>
      </c>
      <c r="AN218" s="282" t="s">
        <v>101</v>
      </c>
      <c r="AO218" s="282">
        <v>2E-3</v>
      </c>
      <c r="AP218" s="282" t="s">
        <v>101</v>
      </c>
      <c r="AQ218" s="282">
        <v>2E-3</v>
      </c>
      <c r="AR218" s="282" t="s">
        <v>101</v>
      </c>
      <c r="AS218" s="282">
        <v>2E-3</v>
      </c>
      <c r="AT218" s="282">
        <v>0.04</v>
      </c>
      <c r="AU218" s="282">
        <v>1E-3</v>
      </c>
      <c r="AV218" s="282" t="s">
        <v>101</v>
      </c>
      <c r="AW218" s="282">
        <v>2E-3</v>
      </c>
      <c r="AX218" s="282" t="s">
        <v>101</v>
      </c>
      <c r="AY218" s="282">
        <v>2E-3</v>
      </c>
      <c r="AZ218" s="282" t="s">
        <v>101</v>
      </c>
      <c r="BA218" s="282">
        <v>5.0000000000000001E-3</v>
      </c>
      <c r="BB218" s="282" t="s">
        <v>101</v>
      </c>
      <c r="BC218" s="282">
        <v>2E-3</v>
      </c>
      <c r="BD218" s="282" t="s">
        <v>101</v>
      </c>
      <c r="BE218" s="282">
        <v>2E-3</v>
      </c>
      <c r="BF218" s="282" t="s">
        <v>101</v>
      </c>
      <c r="BG218" s="282">
        <v>2E-3</v>
      </c>
      <c r="BH218" s="282" t="s">
        <v>101</v>
      </c>
      <c r="BI218" s="282">
        <v>2E-3</v>
      </c>
      <c r="BJ218" s="282" t="s">
        <v>101</v>
      </c>
      <c r="BK218" s="282">
        <v>1.0999999999999999E-2</v>
      </c>
      <c r="BL218" s="282" t="s">
        <v>101</v>
      </c>
      <c r="BM218" s="282">
        <v>2E-3</v>
      </c>
      <c r="BN218" s="282" t="s">
        <v>101</v>
      </c>
      <c r="BO218" s="282">
        <v>5.0000000000000001E-3</v>
      </c>
      <c r="BP218" s="282" t="s">
        <v>101</v>
      </c>
      <c r="BQ218" s="282">
        <v>8.0000000000000002E-3</v>
      </c>
      <c r="BR218" s="282" t="s">
        <v>101</v>
      </c>
      <c r="BS218" s="282">
        <v>0.02</v>
      </c>
      <c r="BT218" s="282">
        <v>0.189</v>
      </c>
      <c r="BU218" s="282">
        <v>0.09</v>
      </c>
      <c r="BV218" s="282" t="s">
        <v>101</v>
      </c>
      <c r="BW218" s="282">
        <v>0.42799999999999999</v>
      </c>
      <c r="BX218" s="282" t="s">
        <v>101</v>
      </c>
      <c r="BY218" s="282">
        <v>8.6999999999999994E-2</v>
      </c>
      <c r="BZ218" s="282" t="s">
        <v>101</v>
      </c>
      <c r="CA218" s="282">
        <v>0.28499999999999998</v>
      </c>
      <c r="CB218" s="282" t="s">
        <v>101</v>
      </c>
      <c r="CC218" s="282">
        <v>0.42599999999999999</v>
      </c>
      <c r="CD218" s="282">
        <v>6.101</v>
      </c>
      <c r="CE218" s="282">
        <v>0.19500000000000001</v>
      </c>
      <c r="CF218" s="282">
        <v>0.59599999999999997</v>
      </c>
      <c r="CG218" s="282">
        <v>6.6000000000000003E-2</v>
      </c>
      <c r="CH218" s="282">
        <v>10.38</v>
      </c>
      <c r="CI218" s="282">
        <v>0.70399999999999996</v>
      </c>
      <c r="CJ218" s="282" t="s">
        <v>101</v>
      </c>
      <c r="CK218" s="282">
        <v>0.104</v>
      </c>
      <c r="CL218" s="282">
        <v>23.744</v>
      </c>
      <c r="CM218" s="282">
        <v>0.59299999999999997</v>
      </c>
      <c r="CN218" s="282">
        <v>0.16500000000000001</v>
      </c>
      <c r="CO218" s="282">
        <v>2.8000000000000001E-2</v>
      </c>
      <c r="CP218" s="282" t="s">
        <v>101</v>
      </c>
      <c r="CQ218" s="282">
        <v>4.2000000000000003E-2</v>
      </c>
      <c r="CR218" s="282" t="s">
        <v>101</v>
      </c>
      <c r="CS218" s="282">
        <v>0.90300000000000002</v>
      </c>
      <c r="CT218" s="279">
        <f t="shared" si="5"/>
        <v>100.00000000000001</v>
      </c>
      <c r="CU218" s="1807"/>
    </row>
    <row r="219" spans="1:99" s="281" customFormat="1" x14ac:dyDescent="0.2">
      <c r="A219" s="712">
        <v>5</v>
      </c>
      <c r="B219" s="280">
        <v>2524</v>
      </c>
      <c r="C219" s="565">
        <v>44971</v>
      </c>
      <c r="D219" s="593">
        <v>0.73749999999999993</v>
      </c>
      <c r="E219" s="281" t="s">
        <v>95</v>
      </c>
      <c r="F219" s="281">
        <v>60</v>
      </c>
      <c r="G219" s="281" t="s">
        <v>96</v>
      </c>
      <c r="H219" s="281" t="s">
        <v>97</v>
      </c>
      <c r="I219" s="281" t="s">
        <v>98</v>
      </c>
      <c r="J219" s="281" t="s">
        <v>580</v>
      </c>
      <c r="K219" s="281" t="s">
        <v>182</v>
      </c>
      <c r="L219" s="281" t="s">
        <v>125</v>
      </c>
      <c r="M219" s="281" t="s">
        <v>181</v>
      </c>
      <c r="N219" s="281" t="s">
        <v>203</v>
      </c>
      <c r="O219" s="281" t="s">
        <v>100</v>
      </c>
      <c r="P219" s="281" t="s">
        <v>101</v>
      </c>
      <c r="Q219" s="281">
        <v>5.3999999999999999E-2</v>
      </c>
      <c r="R219" s="281">
        <v>4.9000000000000002E-2</v>
      </c>
      <c r="S219" s="281">
        <v>2.9000000000000001E-2</v>
      </c>
      <c r="T219" s="281" t="s">
        <v>101</v>
      </c>
      <c r="U219" s="281">
        <v>5.0999999999999997E-2</v>
      </c>
      <c r="V219" s="281" t="s">
        <v>101</v>
      </c>
      <c r="W219" s="281">
        <v>4.2999999999999997E-2</v>
      </c>
      <c r="X219" s="281">
        <v>0.02</v>
      </c>
      <c r="Y219" s="281">
        <v>1.2999999999999999E-2</v>
      </c>
      <c r="Z219" s="281" t="s">
        <v>101</v>
      </c>
      <c r="AA219" s="281">
        <v>5.0000000000000001E-3</v>
      </c>
      <c r="AB219" s="281" t="s">
        <v>101</v>
      </c>
      <c r="AC219" s="281">
        <v>8.9999999999999993E-3</v>
      </c>
      <c r="AD219" s="281" t="s">
        <v>101</v>
      </c>
      <c r="AE219" s="281">
        <v>3.0000000000000001E-3</v>
      </c>
      <c r="AF219" s="281" t="s">
        <v>101</v>
      </c>
      <c r="AG219" s="281">
        <v>3.0000000000000001E-3</v>
      </c>
      <c r="AH219" s="281">
        <v>57.570999999999998</v>
      </c>
      <c r="AI219" s="281">
        <v>0.48099999999999998</v>
      </c>
      <c r="AJ219" s="281" t="s">
        <v>101</v>
      </c>
      <c r="AK219" s="281">
        <v>2E-3</v>
      </c>
      <c r="AL219" s="281" t="s">
        <v>101</v>
      </c>
      <c r="AM219" s="281">
        <v>2E-3</v>
      </c>
      <c r="AN219" s="281" t="s">
        <v>101</v>
      </c>
      <c r="AO219" s="281">
        <v>2E-3</v>
      </c>
      <c r="AP219" s="281" t="s">
        <v>101</v>
      </c>
      <c r="AQ219" s="281">
        <v>2E-3</v>
      </c>
      <c r="AR219" s="281" t="s">
        <v>101</v>
      </c>
      <c r="AS219" s="281">
        <v>2E-3</v>
      </c>
      <c r="AT219" s="281">
        <v>4.2000000000000003E-2</v>
      </c>
      <c r="AU219" s="281">
        <v>1E-3</v>
      </c>
      <c r="AV219" s="281" t="s">
        <v>101</v>
      </c>
      <c r="AW219" s="281">
        <v>2E-3</v>
      </c>
      <c r="AX219" s="281" t="s">
        <v>101</v>
      </c>
      <c r="AY219" s="281">
        <v>2E-3</v>
      </c>
      <c r="AZ219" s="281" t="s">
        <v>101</v>
      </c>
      <c r="BA219" s="281">
        <v>3.0000000000000001E-3</v>
      </c>
      <c r="BB219" s="281" t="s">
        <v>101</v>
      </c>
      <c r="BC219" s="281">
        <v>2E-3</v>
      </c>
      <c r="BD219" s="281" t="s">
        <v>101</v>
      </c>
      <c r="BE219" s="281">
        <v>2E-3</v>
      </c>
      <c r="BF219" s="281" t="s">
        <v>101</v>
      </c>
      <c r="BG219" s="281">
        <v>2E-3</v>
      </c>
      <c r="BH219" s="281" t="s">
        <v>101</v>
      </c>
      <c r="BI219" s="281">
        <v>2E-3</v>
      </c>
      <c r="BJ219" s="281" t="s">
        <v>101</v>
      </c>
      <c r="BK219" s="281">
        <v>1.2E-2</v>
      </c>
      <c r="BL219" s="281" t="s">
        <v>101</v>
      </c>
      <c r="BM219" s="281">
        <v>2E-3</v>
      </c>
      <c r="BN219" s="281" t="s">
        <v>101</v>
      </c>
      <c r="BO219" s="281">
        <v>4.0000000000000001E-3</v>
      </c>
      <c r="BP219" s="281" t="s">
        <v>101</v>
      </c>
      <c r="BQ219" s="281">
        <v>8.0000000000000002E-3</v>
      </c>
      <c r="BR219" s="281" t="s">
        <v>101</v>
      </c>
      <c r="BS219" s="281">
        <v>1.9E-2</v>
      </c>
      <c r="BT219" s="281">
        <v>0.19400000000000001</v>
      </c>
      <c r="BU219" s="281">
        <v>8.4000000000000005E-2</v>
      </c>
      <c r="BV219" s="281" t="s">
        <v>101</v>
      </c>
      <c r="BW219" s="281">
        <v>0.4</v>
      </c>
      <c r="BX219" s="281" t="s">
        <v>101</v>
      </c>
      <c r="BY219" s="281">
        <v>6.7000000000000004E-2</v>
      </c>
      <c r="BZ219" s="281" t="s">
        <v>101</v>
      </c>
      <c r="CA219" s="281">
        <v>0.20100000000000001</v>
      </c>
      <c r="CB219" s="281" t="s">
        <v>101</v>
      </c>
      <c r="CC219" s="281">
        <v>0.38800000000000001</v>
      </c>
      <c r="CD219" s="281">
        <v>6.69</v>
      </c>
      <c r="CE219" s="281">
        <v>0.214</v>
      </c>
      <c r="CF219" s="281">
        <v>0.23200000000000001</v>
      </c>
      <c r="CG219" s="281">
        <v>5.2999999999999999E-2</v>
      </c>
      <c r="CH219" s="281">
        <v>11.009</v>
      </c>
      <c r="CI219" s="281">
        <v>0.67900000000000005</v>
      </c>
      <c r="CJ219" s="281" t="s">
        <v>101</v>
      </c>
      <c r="CK219" s="281">
        <v>8.8999999999999996E-2</v>
      </c>
      <c r="CL219" s="281">
        <v>24.122</v>
      </c>
      <c r="CM219" s="281">
        <v>0.52100000000000002</v>
      </c>
      <c r="CN219" s="281" t="s">
        <v>101</v>
      </c>
      <c r="CO219" s="281">
        <v>2.5000000000000001E-2</v>
      </c>
      <c r="CP219" s="281">
        <v>2.4E-2</v>
      </c>
      <c r="CQ219" s="281">
        <v>1.6E-2</v>
      </c>
      <c r="CR219" s="281" t="s">
        <v>101</v>
      </c>
      <c r="CS219" s="281">
        <v>1.474</v>
      </c>
      <c r="CT219" s="280">
        <f t="shared" si="5"/>
        <v>99.953000000000003</v>
      </c>
      <c r="CU219" s="1807"/>
    </row>
    <row r="220" spans="1:99" s="281" customFormat="1" x14ac:dyDescent="0.2">
      <c r="A220" s="712">
        <v>5</v>
      </c>
      <c r="B220" s="280">
        <v>2525</v>
      </c>
      <c r="C220" s="565">
        <v>44971</v>
      </c>
      <c r="D220" s="593">
        <v>0.73888888888888893</v>
      </c>
      <c r="E220" s="281" t="s">
        <v>95</v>
      </c>
      <c r="F220" s="281">
        <v>60</v>
      </c>
      <c r="G220" s="281" t="s">
        <v>96</v>
      </c>
      <c r="H220" s="281" t="s">
        <v>97</v>
      </c>
      <c r="I220" s="281" t="s">
        <v>98</v>
      </c>
      <c r="J220" s="281" t="s">
        <v>581</v>
      </c>
      <c r="K220" s="281" t="s">
        <v>182</v>
      </c>
      <c r="L220" s="281" t="s">
        <v>125</v>
      </c>
      <c r="M220" s="281" t="s">
        <v>181</v>
      </c>
      <c r="N220" s="281" t="s">
        <v>203</v>
      </c>
      <c r="O220" s="281" t="s">
        <v>100</v>
      </c>
      <c r="P220" s="281" t="s">
        <v>101</v>
      </c>
      <c r="Q220" s="281">
        <v>5.6000000000000001E-2</v>
      </c>
      <c r="R220" s="281" t="s">
        <v>101</v>
      </c>
      <c r="S220" s="281">
        <v>4.4999999999999998E-2</v>
      </c>
      <c r="T220" s="281" t="s">
        <v>101</v>
      </c>
      <c r="U220" s="281">
        <v>3.4000000000000002E-2</v>
      </c>
      <c r="V220" s="281" t="s">
        <v>101</v>
      </c>
      <c r="W220" s="281">
        <v>3.7999999999999999E-2</v>
      </c>
      <c r="X220" s="281" t="s">
        <v>101</v>
      </c>
      <c r="Y220" s="281">
        <v>2.1000000000000001E-2</v>
      </c>
      <c r="Z220" s="281" t="s">
        <v>101</v>
      </c>
      <c r="AA220" s="281">
        <v>7.0000000000000001E-3</v>
      </c>
      <c r="AB220" s="281" t="s">
        <v>101</v>
      </c>
      <c r="AC220" s="281">
        <v>6.0000000000000001E-3</v>
      </c>
      <c r="AD220" s="281" t="s">
        <v>101</v>
      </c>
      <c r="AE220" s="281">
        <v>3.0000000000000001E-3</v>
      </c>
      <c r="AF220" s="281" t="s">
        <v>101</v>
      </c>
      <c r="AG220" s="281">
        <v>2E-3</v>
      </c>
      <c r="AH220" s="281">
        <v>60.113999999999997</v>
      </c>
      <c r="AI220" s="281">
        <v>0.442</v>
      </c>
      <c r="AJ220" s="281" t="s">
        <v>101</v>
      </c>
      <c r="AK220" s="281">
        <v>2E-3</v>
      </c>
      <c r="AL220" s="281" t="s">
        <v>101</v>
      </c>
      <c r="AM220" s="281">
        <v>2E-3</v>
      </c>
      <c r="AN220" s="281" t="s">
        <v>101</v>
      </c>
      <c r="AO220" s="281">
        <v>2E-3</v>
      </c>
      <c r="AP220" s="281" t="s">
        <v>101</v>
      </c>
      <c r="AQ220" s="281">
        <v>2E-3</v>
      </c>
      <c r="AR220" s="281" t="s">
        <v>101</v>
      </c>
      <c r="AS220" s="281">
        <v>2E-3</v>
      </c>
      <c r="AT220" s="281">
        <v>3.7999999999999999E-2</v>
      </c>
      <c r="AU220" s="281">
        <v>1E-3</v>
      </c>
      <c r="AV220" s="281" t="s">
        <v>101</v>
      </c>
      <c r="AW220" s="281">
        <v>2E-3</v>
      </c>
      <c r="AX220" s="281" t="s">
        <v>101</v>
      </c>
      <c r="AY220" s="281">
        <v>2E-3</v>
      </c>
      <c r="AZ220" s="281" t="s">
        <v>101</v>
      </c>
      <c r="BA220" s="281">
        <v>3.0000000000000001E-3</v>
      </c>
      <c r="BB220" s="281" t="s">
        <v>101</v>
      </c>
      <c r="BC220" s="281">
        <v>2E-3</v>
      </c>
      <c r="BD220" s="281" t="s">
        <v>101</v>
      </c>
      <c r="BE220" s="281">
        <v>2E-3</v>
      </c>
      <c r="BF220" s="281" t="s">
        <v>101</v>
      </c>
      <c r="BG220" s="281">
        <v>2E-3</v>
      </c>
      <c r="BH220" s="281" t="s">
        <v>101</v>
      </c>
      <c r="BI220" s="281">
        <v>2E-3</v>
      </c>
      <c r="BJ220" s="281" t="s">
        <v>101</v>
      </c>
      <c r="BK220" s="281">
        <v>8.9999999999999993E-3</v>
      </c>
      <c r="BL220" s="281" t="s">
        <v>101</v>
      </c>
      <c r="BM220" s="281">
        <v>2E-3</v>
      </c>
      <c r="BN220" s="281" t="s">
        <v>101</v>
      </c>
      <c r="BO220" s="281">
        <v>4.0000000000000001E-3</v>
      </c>
      <c r="BP220" s="281" t="s">
        <v>101</v>
      </c>
      <c r="BQ220" s="281">
        <v>8.0000000000000002E-3</v>
      </c>
      <c r="BR220" s="281" t="s">
        <v>101</v>
      </c>
      <c r="BS220" s="281">
        <v>2.4E-2</v>
      </c>
      <c r="BT220" s="281">
        <v>1.302</v>
      </c>
      <c r="BU220" s="281">
        <v>8.6999999999999994E-2</v>
      </c>
      <c r="BV220" s="281" t="s">
        <v>101</v>
      </c>
      <c r="BW220" s="281">
        <v>0.38700000000000001</v>
      </c>
      <c r="BX220" s="281" t="s">
        <v>101</v>
      </c>
      <c r="BY220" s="281">
        <v>6.8000000000000005E-2</v>
      </c>
      <c r="BZ220" s="281" t="s">
        <v>101</v>
      </c>
      <c r="CA220" s="281">
        <v>0.21199999999999999</v>
      </c>
      <c r="CB220" s="281" t="s">
        <v>101</v>
      </c>
      <c r="CC220" s="281">
        <v>0.46899999999999997</v>
      </c>
      <c r="CD220" s="281">
        <v>5.94</v>
      </c>
      <c r="CE220" s="281">
        <v>0.19400000000000001</v>
      </c>
      <c r="CF220" s="281">
        <v>0.248</v>
      </c>
      <c r="CG220" s="281">
        <v>5.5E-2</v>
      </c>
      <c r="CH220" s="281">
        <v>9.8569999999999993</v>
      </c>
      <c r="CI220" s="281">
        <v>0.70799999999999996</v>
      </c>
      <c r="CJ220" s="281" t="s">
        <v>101</v>
      </c>
      <c r="CK220" s="281">
        <v>9.8000000000000004E-2</v>
      </c>
      <c r="CL220" s="281">
        <v>22.346</v>
      </c>
      <c r="CM220" s="281">
        <v>0.54300000000000004</v>
      </c>
      <c r="CN220" s="281">
        <v>5.0999999999999997E-2</v>
      </c>
      <c r="CO220" s="281">
        <v>2.3E-2</v>
      </c>
      <c r="CP220" s="281" t="s">
        <v>101</v>
      </c>
      <c r="CQ220" s="281">
        <v>3.6999999999999998E-2</v>
      </c>
      <c r="CR220" s="281" t="s">
        <v>101</v>
      </c>
      <c r="CS220" s="281">
        <v>1.464</v>
      </c>
      <c r="CT220" s="280">
        <f t="shared" si="5"/>
        <v>99.896000000000001</v>
      </c>
      <c r="CU220" s="1807"/>
    </row>
    <row r="221" spans="1:99" s="284" customFormat="1" ht="15" thickBot="1" x14ac:dyDescent="0.25">
      <c r="A221" s="714">
        <v>5</v>
      </c>
      <c r="B221" s="283">
        <v>2526</v>
      </c>
      <c r="C221" s="567">
        <v>44971</v>
      </c>
      <c r="D221" s="595">
        <v>0.7402777777777777</v>
      </c>
      <c r="E221" s="284" t="s">
        <v>95</v>
      </c>
      <c r="F221" s="284">
        <v>60</v>
      </c>
      <c r="G221" s="284" t="s">
        <v>96</v>
      </c>
      <c r="H221" s="284" t="s">
        <v>97</v>
      </c>
      <c r="I221" s="284" t="s">
        <v>98</v>
      </c>
      <c r="J221" s="284" t="s">
        <v>582</v>
      </c>
      <c r="K221" s="284" t="s">
        <v>182</v>
      </c>
      <c r="L221" s="284" t="s">
        <v>125</v>
      </c>
      <c r="M221" s="284" t="s">
        <v>181</v>
      </c>
      <c r="N221" s="284" t="s">
        <v>203</v>
      </c>
      <c r="O221" s="284" t="s">
        <v>100</v>
      </c>
      <c r="P221" s="284">
        <v>0.09</v>
      </c>
      <c r="Q221" s="284">
        <v>3.6999999999999998E-2</v>
      </c>
      <c r="R221" s="284">
        <v>7.6999999999999999E-2</v>
      </c>
      <c r="S221" s="284">
        <v>2.9000000000000001E-2</v>
      </c>
      <c r="T221" s="284">
        <v>0.04</v>
      </c>
      <c r="U221" s="284">
        <v>2.1999999999999999E-2</v>
      </c>
      <c r="V221" s="284">
        <v>5.1999999999999998E-2</v>
      </c>
      <c r="W221" s="284">
        <v>1.9E-2</v>
      </c>
      <c r="X221" s="284">
        <v>3.5999999999999997E-2</v>
      </c>
      <c r="Y221" s="284">
        <v>1.2999999999999999E-2</v>
      </c>
      <c r="Z221" s="284" t="s">
        <v>101</v>
      </c>
      <c r="AA221" s="284">
        <v>8.0000000000000002E-3</v>
      </c>
      <c r="AB221" s="284" t="s">
        <v>101</v>
      </c>
      <c r="AC221" s="284">
        <v>6.0000000000000001E-3</v>
      </c>
      <c r="AD221" s="284" t="s">
        <v>101</v>
      </c>
      <c r="AE221" s="284">
        <v>5.0000000000000001E-3</v>
      </c>
      <c r="AF221" s="284" t="s">
        <v>101</v>
      </c>
      <c r="AG221" s="284">
        <v>2E-3</v>
      </c>
      <c r="AH221" s="284">
        <v>60.284999999999997</v>
      </c>
      <c r="AI221" s="284">
        <v>0.39100000000000001</v>
      </c>
      <c r="AJ221" s="284" t="s">
        <v>101</v>
      </c>
      <c r="AK221" s="284">
        <v>2E-3</v>
      </c>
      <c r="AL221" s="284" t="s">
        <v>101</v>
      </c>
      <c r="AM221" s="284">
        <v>2E-3</v>
      </c>
      <c r="AN221" s="284" t="s">
        <v>101</v>
      </c>
      <c r="AO221" s="284">
        <v>2E-3</v>
      </c>
      <c r="AP221" s="284" t="s">
        <v>101</v>
      </c>
      <c r="AQ221" s="284">
        <v>2E-3</v>
      </c>
      <c r="AR221" s="284" t="s">
        <v>101</v>
      </c>
      <c r="AS221" s="284">
        <v>2E-3</v>
      </c>
      <c r="AT221" s="284">
        <v>3.7999999999999999E-2</v>
      </c>
      <c r="AU221" s="284">
        <v>1E-3</v>
      </c>
      <c r="AV221" s="284" t="s">
        <v>101</v>
      </c>
      <c r="AW221" s="284">
        <v>2E-3</v>
      </c>
      <c r="AX221" s="284" t="s">
        <v>101</v>
      </c>
      <c r="AY221" s="284">
        <v>2E-3</v>
      </c>
      <c r="AZ221" s="284" t="s">
        <v>101</v>
      </c>
      <c r="BA221" s="284">
        <v>3.0000000000000001E-3</v>
      </c>
      <c r="BB221" s="284" t="s">
        <v>101</v>
      </c>
      <c r="BC221" s="284">
        <v>2E-3</v>
      </c>
      <c r="BD221" s="284" t="s">
        <v>101</v>
      </c>
      <c r="BE221" s="284">
        <v>2E-3</v>
      </c>
      <c r="BF221" s="284" t="s">
        <v>101</v>
      </c>
      <c r="BG221" s="284">
        <v>2E-3</v>
      </c>
      <c r="BH221" s="284" t="s">
        <v>101</v>
      </c>
      <c r="BI221" s="284">
        <v>2E-3</v>
      </c>
      <c r="BJ221" s="284" t="s">
        <v>101</v>
      </c>
      <c r="BK221" s="284">
        <v>8.9999999999999993E-3</v>
      </c>
      <c r="BL221" s="284" t="s">
        <v>101</v>
      </c>
      <c r="BM221" s="284">
        <v>2E-3</v>
      </c>
      <c r="BN221" s="284" t="s">
        <v>101</v>
      </c>
      <c r="BO221" s="284">
        <v>4.0000000000000001E-3</v>
      </c>
      <c r="BP221" s="284" t="s">
        <v>101</v>
      </c>
      <c r="BQ221" s="284">
        <v>7.0000000000000001E-3</v>
      </c>
      <c r="BR221" s="284" t="s">
        <v>101</v>
      </c>
      <c r="BS221" s="284">
        <v>0.02</v>
      </c>
      <c r="BT221" s="284">
        <v>0.88800000000000001</v>
      </c>
      <c r="BU221" s="284">
        <v>7.6999999999999999E-2</v>
      </c>
      <c r="BV221" s="284" t="s">
        <v>101</v>
      </c>
      <c r="BW221" s="284">
        <v>0.35</v>
      </c>
      <c r="BX221" s="284" t="s">
        <v>101</v>
      </c>
      <c r="BY221" s="284">
        <v>0.08</v>
      </c>
      <c r="BZ221" s="284" t="s">
        <v>101</v>
      </c>
      <c r="CA221" s="284">
        <v>0.23699999999999999</v>
      </c>
      <c r="CB221" s="284" t="s">
        <v>101</v>
      </c>
      <c r="CC221" s="284">
        <v>0.46899999999999997</v>
      </c>
      <c r="CD221" s="284">
        <v>6.0380000000000003</v>
      </c>
      <c r="CE221" s="284">
        <v>0.19800000000000001</v>
      </c>
      <c r="CF221" s="284">
        <v>0.39600000000000002</v>
      </c>
      <c r="CG221" s="284">
        <v>6.3E-2</v>
      </c>
      <c r="CH221" s="284">
        <v>9.6280000000000001</v>
      </c>
      <c r="CI221" s="284">
        <v>0.73899999999999999</v>
      </c>
      <c r="CJ221" s="284" t="s">
        <v>101</v>
      </c>
      <c r="CK221" s="284">
        <v>0.106</v>
      </c>
      <c r="CL221" s="284">
        <v>22.207000000000001</v>
      </c>
      <c r="CM221" s="284">
        <v>0.53900000000000003</v>
      </c>
      <c r="CN221" s="284">
        <v>0.188</v>
      </c>
      <c r="CO221" s="284">
        <v>2.8000000000000001E-2</v>
      </c>
      <c r="CP221" s="284">
        <v>3.7999999999999999E-2</v>
      </c>
      <c r="CQ221" s="284">
        <v>2.1000000000000001E-2</v>
      </c>
      <c r="CR221" s="284" t="s">
        <v>101</v>
      </c>
      <c r="CS221" s="284">
        <v>1.758</v>
      </c>
      <c r="CT221" s="283">
        <f t="shared" si="5"/>
        <v>100.001</v>
      </c>
      <c r="CU221" s="1807"/>
    </row>
    <row r="222" spans="1:99" s="285" customFormat="1" x14ac:dyDescent="0.2">
      <c r="A222" s="711">
        <v>5</v>
      </c>
      <c r="B222" s="278">
        <v>2512</v>
      </c>
      <c r="C222" s="564">
        <v>44971</v>
      </c>
      <c r="D222" s="592">
        <v>0.70833333333333337</v>
      </c>
      <c r="E222" s="285" t="s">
        <v>95</v>
      </c>
      <c r="F222" s="285">
        <v>60</v>
      </c>
      <c r="G222" s="285" t="s">
        <v>96</v>
      </c>
      <c r="H222" s="285" t="s">
        <v>97</v>
      </c>
      <c r="I222" s="285" t="s">
        <v>98</v>
      </c>
      <c r="J222" s="285" t="s">
        <v>568</v>
      </c>
      <c r="K222" s="285" t="s">
        <v>182</v>
      </c>
      <c r="L222" s="285" t="s">
        <v>125</v>
      </c>
      <c r="M222" s="285" t="s">
        <v>181</v>
      </c>
      <c r="N222" s="285" t="s">
        <v>1592</v>
      </c>
      <c r="O222" s="285" t="s">
        <v>100</v>
      </c>
      <c r="P222" s="285">
        <v>6.5000000000000002E-2</v>
      </c>
      <c r="Q222" s="285">
        <v>4.2000000000000003E-2</v>
      </c>
      <c r="R222" s="285" t="s">
        <v>101</v>
      </c>
      <c r="S222" s="285">
        <v>4.9000000000000002E-2</v>
      </c>
      <c r="T222" s="285" t="s">
        <v>101</v>
      </c>
      <c r="U222" s="285">
        <v>5.1999999999999998E-2</v>
      </c>
      <c r="V222" s="285" t="s">
        <v>101</v>
      </c>
      <c r="W222" s="285">
        <v>5.3999999999999999E-2</v>
      </c>
      <c r="X222" s="285">
        <v>5.8999999999999997E-2</v>
      </c>
      <c r="Y222" s="285">
        <v>1.6E-2</v>
      </c>
      <c r="Z222" s="285" t="s">
        <v>101</v>
      </c>
      <c r="AA222" s="285">
        <v>6.0000000000000001E-3</v>
      </c>
      <c r="AB222" s="285" t="s">
        <v>101</v>
      </c>
      <c r="AC222" s="285">
        <v>7.0000000000000001E-3</v>
      </c>
      <c r="AD222" s="285" t="s">
        <v>101</v>
      </c>
      <c r="AE222" s="285">
        <v>3.0000000000000001E-3</v>
      </c>
      <c r="AF222" s="285" t="s">
        <v>101</v>
      </c>
      <c r="AG222" s="285">
        <v>2E-3</v>
      </c>
      <c r="AH222" s="285">
        <v>60.798000000000002</v>
      </c>
      <c r="AI222" s="285">
        <v>0.42</v>
      </c>
      <c r="AJ222" s="285" t="s">
        <v>101</v>
      </c>
      <c r="AK222" s="285">
        <v>2E-3</v>
      </c>
      <c r="AL222" s="285" t="s">
        <v>101</v>
      </c>
      <c r="AM222" s="285">
        <v>2E-3</v>
      </c>
      <c r="AN222" s="285" t="s">
        <v>101</v>
      </c>
      <c r="AO222" s="285">
        <v>2E-3</v>
      </c>
      <c r="AP222" s="285" t="s">
        <v>101</v>
      </c>
      <c r="AQ222" s="285">
        <v>2E-3</v>
      </c>
      <c r="AR222" s="285" t="s">
        <v>101</v>
      </c>
      <c r="AS222" s="285">
        <v>2E-3</v>
      </c>
      <c r="AT222" s="285">
        <v>4.1000000000000002E-2</v>
      </c>
      <c r="AU222" s="285">
        <v>1E-3</v>
      </c>
      <c r="AV222" s="285" t="s">
        <v>101</v>
      </c>
      <c r="AW222" s="285">
        <v>2E-3</v>
      </c>
      <c r="AX222" s="285" t="s">
        <v>101</v>
      </c>
      <c r="AY222" s="285">
        <v>2E-3</v>
      </c>
      <c r="AZ222" s="285" t="s">
        <v>101</v>
      </c>
      <c r="BA222" s="285">
        <v>3.0000000000000001E-3</v>
      </c>
      <c r="BB222" s="285" t="s">
        <v>101</v>
      </c>
      <c r="BC222" s="285">
        <v>3.0000000000000001E-3</v>
      </c>
      <c r="BD222" s="285" t="s">
        <v>101</v>
      </c>
      <c r="BE222" s="285">
        <v>2E-3</v>
      </c>
      <c r="BF222" s="285" t="s">
        <v>101</v>
      </c>
      <c r="BG222" s="285">
        <v>2E-3</v>
      </c>
      <c r="BH222" s="285" t="s">
        <v>101</v>
      </c>
      <c r="BI222" s="285">
        <v>2E-3</v>
      </c>
      <c r="BJ222" s="285" t="s">
        <v>101</v>
      </c>
      <c r="BK222" s="285">
        <v>1.6E-2</v>
      </c>
      <c r="BL222" s="285" t="s">
        <v>101</v>
      </c>
      <c r="BM222" s="285">
        <v>2E-3</v>
      </c>
      <c r="BN222" s="285" t="s">
        <v>101</v>
      </c>
      <c r="BO222" s="285">
        <v>6.0000000000000001E-3</v>
      </c>
      <c r="BP222" s="285" t="s">
        <v>101</v>
      </c>
      <c r="BQ222" s="285">
        <v>1.2999999999999999E-2</v>
      </c>
      <c r="BR222" s="285" t="s">
        <v>101</v>
      </c>
      <c r="BS222" s="285">
        <v>2.1000000000000001E-2</v>
      </c>
      <c r="BT222" s="285">
        <v>0.53200000000000003</v>
      </c>
      <c r="BU222" s="285">
        <v>8.5000000000000006E-2</v>
      </c>
      <c r="BV222" s="285" t="s">
        <v>101</v>
      </c>
      <c r="BW222" s="285">
        <v>0.39900000000000002</v>
      </c>
      <c r="BX222" s="285" t="s">
        <v>101</v>
      </c>
      <c r="BY222" s="285">
        <v>9.2999999999999999E-2</v>
      </c>
      <c r="BZ222" s="285" t="s">
        <v>101</v>
      </c>
      <c r="CA222" s="285">
        <v>0.27900000000000003</v>
      </c>
      <c r="CB222" s="285" t="s">
        <v>101</v>
      </c>
      <c r="CC222" s="285">
        <v>0.55700000000000005</v>
      </c>
      <c r="CD222" s="285">
        <v>4.0979999999999999</v>
      </c>
      <c r="CE222" s="285">
        <v>0.16400000000000001</v>
      </c>
      <c r="CF222" s="285">
        <v>0.58899999999999997</v>
      </c>
      <c r="CG222" s="285">
        <v>7.5999999999999998E-2</v>
      </c>
      <c r="CH222" s="285">
        <v>9.0969999999999995</v>
      </c>
      <c r="CI222" s="285">
        <v>0.58399999999999996</v>
      </c>
      <c r="CJ222" s="285" t="s">
        <v>101</v>
      </c>
      <c r="CK222" s="285">
        <v>0.1</v>
      </c>
      <c r="CL222" s="285">
        <v>24.658000000000001</v>
      </c>
      <c r="CM222" s="285">
        <v>0.59</v>
      </c>
      <c r="CN222" s="285" t="s">
        <v>101</v>
      </c>
      <c r="CO222" s="285">
        <v>2.8000000000000001E-2</v>
      </c>
      <c r="CP222" s="285" t="s">
        <v>101</v>
      </c>
      <c r="CQ222" s="285">
        <v>1.9E-2</v>
      </c>
      <c r="CR222" s="285" t="s">
        <v>101</v>
      </c>
      <c r="CS222" s="285">
        <v>0.97499999999999998</v>
      </c>
      <c r="CT222" s="278">
        <f t="shared" si="5"/>
        <v>99.936999999999998</v>
      </c>
      <c r="CU222" s="1807"/>
    </row>
    <row r="223" spans="1:99" s="281" customFormat="1" x14ac:dyDescent="0.2">
      <c r="A223" s="712">
        <v>5</v>
      </c>
      <c r="B223" s="280">
        <v>2513</v>
      </c>
      <c r="C223" s="565">
        <v>44971</v>
      </c>
      <c r="D223" s="593">
        <v>0.71111111111111114</v>
      </c>
      <c r="E223" s="281" t="s">
        <v>95</v>
      </c>
      <c r="F223" s="281">
        <v>60</v>
      </c>
      <c r="G223" s="281" t="s">
        <v>96</v>
      </c>
      <c r="H223" s="281" t="s">
        <v>97</v>
      </c>
      <c r="I223" s="281" t="s">
        <v>98</v>
      </c>
      <c r="J223" s="281" t="s">
        <v>569</v>
      </c>
      <c r="K223" s="281" t="s">
        <v>182</v>
      </c>
      <c r="L223" s="281" t="s">
        <v>125</v>
      </c>
      <c r="M223" s="281" t="s">
        <v>181</v>
      </c>
      <c r="N223" s="281" t="s">
        <v>1592</v>
      </c>
      <c r="O223" s="281" t="s">
        <v>100</v>
      </c>
      <c r="P223" s="281" t="s">
        <v>101</v>
      </c>
      <c r="Q223" s="281">
        <v>0.05</v>
      </c>
      <c r="R223" s="281">
        <v>4.2000000000000003E-2</v>
      </c>
      <c r="S223" s="281">
        <v>2.7E-2</v>
      </c>
      <c r="T223" s="281" t="s">
        <v>101</v>
      </c>
      <c r="U223" s="281">
        <v>0.03</v>
      </c>
      <c r="V223" s="281" t="s">
        <v>101</v>
      </c>
      <c r="W223" s="281">
        <v>0.04</v>
      </c>
      <c r="X223" s="281">
        <v>6.7000000000000004E-2</v>
      </c>
      <c r="Y223" s="281">
        <v>1.2999999999999999E-2</v>
      </c>
      <c r="Z223" s="281" t="s">
        <v>101</v>
      </c>
      <c r="AA223" s="281">
        <v>5.0000000000000001E-3</v>
      </c>
      <c r="AB223" s="281" t="s">
        <v>101</v>
      </c>
      <c r="AC223" s="281">
        <v>6.0000000000000001E-3</v>
      </c>
      <c r="AD223" s="281" t="s">
        <v>101</v>
      </c>
      <c r="AE223" s="281">
        <v>3.0000000000000001E-3</v>
      </c>
      <c r="AF223" s="281" t="s">
        <v>101</v>
      </c>
      <c r="AG223" s="281">
        <v>2E-3</v>
      </c>
      <c r="AH223" s="281">
        <v>60.356000000000002</v>
      </c>
      <c r="AI223" s="281">
        <v>0.435</v>
      </c>
      <c r="AJ223" s="281" t="s">
        <v>101</v>
      </c>
      <c r="AK223" s="281">
        <v>2E-3</v>
      </c>
      <c r="AL223" s="281" t="s">
        <v>101</v>
      </c>
      <c r="AM223" s="281">
        <v>2E-3</v>
      </c>
      <c r="AN223" s="281" t="s">
        <v>101</v>
      </c>
      <c r="AO223" s="281">
        <v>2E-3</v>
      </c>
      <c r="AP223" s="281" t="s">
        <v>101</v>
      </c>
      <c r="AQ223" s="281">
        <v>2E-3</v>
      </c>
      <c r="AR223" s="281" t="s">
        <v>101</v>
      </c>
      <c r="AS223" s="281">
        <v>2E-3</v>
      </c>
      <c r="AT223" s="281">
        <v>4.3999999999999997E-2</v>
      </c>
      <c r="AU223" s="281">
        <v>1E-3</v>
      </c>
      <c r="AV223" s="281" t="s">
        <v>101</v>
      </c>
      <c r="AW223" s="281">
        <v>2E-3</v>
      </c>
      <c r="AX223" s="281" t="s">
        <v>101</v>
      </c>
      <c r="AY223" s="281">
        <v>2E-3</v>
      </c>
      <c r="AZ223" s="281" t="s">
        <v>101</v>
      </c>
      <c r="BA223" s="281">
        <v>4.0000000000000001E-3</v>
      </c>
      <c r="BB223" s="281" t="s">
        <v>101</v>
      </c>
      <c r="BC223" s="281">
        <v>2E-3</v>
      </c>
      <c r="BD223" s="281" t="s">
        <v>101</v>
      </c>
      <c r="BE223" s="281">
        <v>2E-3</v>
      </c>
      <c r="BF223" s="281" t="s">
        <v>101</v>
      </c>
      <c r="BG223" s="281">
        <v>2E-3</v>
      </c>
      <c r="BH223" s="281" t="s">
        <v>101</v>
      </c>
      <c r="BI223" s="281">
        <v>2E-3</v>
      </c>
      <c r="BJ223" s="281" t="s">
        <v>101</v>
      </c>
      <c r="BK223" s="281">
        <v>1.0999999999999999E-2</v>
      </c>
      <c r="BL223" s="281" t="s">
        <v>101</v>
      </c>
      <c r="BM223" s="281">
        <v>2E-3</v>
      </c>
      <c r="BN223" s="281" t="s">
        <v>101</v>
      </c>
      <c r="BO223" s="281">
        <v>5.0000000000000001E-3</v>
      </c>
      <c r="BP223" s="281" t="s">
        <v>101</v>
      </c>
      <c r="BQ223" s="281">
        <v>8.9999999999999993E-3</v>
      </c>
      <c r="BR223" s="281" t="s">
        <v>101</v>
      </c>
      <c r="BS223" s="281">
        <v>0.02</v>
      </c>
      <c r="BT223" s="281">
        <v>0.32800000000000001</v>
      </c>
      <c r="BU223" s="281">
        <v>8.6999999999999994E-2</v>
      </c>
      <c r="BV223" s="281" t="s">
        <v>101</v>
      </c>
      <c r="BW223" s="281">
        <v>0.42099999999999999</v>
      </c>
      <c r="BX223" s="281" t="s">
        <v>101</v>
      </c>
      <c r="BY223" s="281">
        <v>0.10100000000000001</v>
      </c>
      <c r="BZ223" s="281" t="s">
        <v>101</v>
      </c>
      <c r="CA223" s="281">
        <v>0.3</v>
      </c>
      <c r="CB223" s="281" t="s">
        <v>101</v>
      </c>
      <c r="CC223" s="281">
        <v>0.44800000000000001</v>
      </c>
      <c r="CD223" s="281">
        <v>4.17</v>
      </c>
      <c r="CE223" s="281">
        <v>0.16400000000000001</v>
      </c>
      <c r="CF223" s="281">
        <v>0.76200000000000001</v>
      </c>
      <c r="CG223" s="281">
        <v>7.5999999999999998E-2</v>
      </c>
      <c r="CH223" s="281">
        <v>9.3049999999999997</v>
      </c>
      <c r="CI223" s="281">
        <v>0.64900000000000002</v>
      </c>
      <c r="CJ223" s="281" t="s">
        <v>101</v>
      </c>
      <c r="CK223" s="281">
        <v>0.14000000000000001</v>
      </c>
      <c r="CL223" s="281">
        <v>24.803000000000001</v>
      </c>
      <c r="CM223" s="281">
        <v>0.61499999999999999</v>
      </c>
      <c r="CN223" s="281" t="s">
        <v>101</v>
      </c>
      <c r="CO223" s="281">
        <v>3.4000000000000002E-2</v>
      </c>
      <c r="CP223" s="281" t="s">
        <v>101</v>
      </c>
      <c r="CQ223" s="281">
        <v>3.9E-2</v>
      </c>
      <c r="CR223" s="281" t="s">
        <v>101</v>
      </c>
      <c r="CS223" s="281">
        <v>0.82099999999999995</v>
      </c>
      <c r="CT223" s="280">
        <f t="shared" si="5"/>
        <v>99.87700000000001</v>
      </c>
      <c r="CU223" s="1807"/>
    </row>
    <row r="224" spans="1:99" s="282" customFormat="1" x14ac:dyDescent="0.2">
      <c r="A224" s="713">
        <v>5</v>
      </c>
      <c r="B224" s="279">
        <v>2514</v>
      </c>
      <c r="C224" s="566">
        <v>44971</v>
      </c>
      <c r="D224" s="594">
        <v>0.71388888888888891</v>
      </c>
      <c r="E224" s="282" t="s">
        <v>95</v>
      </c>
      <c r="F224" s="282">
        <v>60</v>
      </c>
      <c r="G224" s="282" t="s">
        <v>96</v>
      </c>
      <c r="H224" s="282" t="s">
        <v>97</v>
      </c>
      <c r="I224" s="282" t="s">
        <v>98</v>
      </c>
      <c r="J224" s="282" t="s">
        <v>570</v>
      </c>
      <c r="K224" s="282" t="s">
        <v>182</v>
      </c>
      <c r="L224" s="282" t="s">
        <v>125</v>
      </c>
      <c r="M224" s="282" t="s">
        <v>181</v>
      </c>
      <c r="N224" s="282" t="s">
        <v>1592</v>
      </c>
      <c r="O224" s="282" t="s">
        <v>100</v>
      </c>
      <c r="P224" s="282" t="s">
        <v>101</v>
      </c>
      <c r="Q224" s="282">
        <v>6.3E-2</v>
      </c>
      <c r="R224" s="282" t="s">
        <v>101</v>
      </c>
      <c r="S224" s="282">
        <v>0.05</v>
      </c>
      <c r="T224" s="282" t="s">
        <v>101</v>
      </c>
      <c r="U224" s="282">
        <v>3.7999999999999999E-2</v>
      </c>
      <c r="V224" s="282" t="s">
        <v>101</v>
      </c>
      <c r="W224" s="282">
        <v>4.7E-2</v>
      </c>
      <c r="X224" s="282">
        <v>5.8000000000000003E-2</v>
      </c>
      <c r="Y224" s="282">
        <v>1.6E-2</v>
      </c>
      <c r="Z224" s="282" t="s">
        <v>101</v>
      </c>
      <c r="AA224" s="282">
        <v>6.0000000000000001E-3</v>
      </c>
      <c r="AB224" s="282" t="s">
        <v>101</v>
      </c>
      <c r="AC224" s="282">
        <v>6.0000000000000001E-3</v>
      </c>
      <c r="AD224" s="282" t="s">
        <v>101</v>
      </c>
      <c r="AE224" s="282">
        <v>3.0000000000000001E-3</v>
      </c>
      <c r="AF224" s="282" t="s">
        <v>101</v>
      </c>
      <c r="AG224" s="282">
        <v>2E-3</v>
      </c>
      <c r="AH224" s="282">
        <v>61.392000000000003</v>
      </c>
      <c r="AI224" s="282">
        <v>0.39500000000000002</v>
      </c>
      <c r="AJ224" s="282" t="s">
        <v>101</v>
      </c>
      <c r="AK224" s="282">
        <v>2E-3</v>
      </c>
      <c r="AL224" s="282" t="s">
        <v>101</v>
      </c>
      <c r="AM224" s="282">
        <v>2E-3</v>
      </c>
      <c r="AN224" s="282" t="s">
        <v>101</v>
      </c>
      <c r="AO224" s="282">
        <v>2E-3</v>
      </c>
      <c r="AP224" s="282" t="s">
        <v>101</v>
      </c>
      <c r="AQ224" s="282">
        <v>2E-3</v>
      </c>
      <c r="AR224" s="282" t="s">
        <v>101</v>
      </c>
      <c r="AS224" s="282">
        <v>2E-3</v>
      </c>
      <c r="AT224" s="282">
        <v>4.4999999999999998E-2</v>
      </c>
      <c r="AU224" s="282">
        <v>1E-3</v>
      </c>
      <c r="AV224" s="282" t="s">
        <v>101</v>
      </c>
      <c r="AW224" s="282">
        <v>2E-3</v>
      </c>
      <c r="AX224" s="282" t="s">
        <v>101</v>
      </c>
      <c r="AY224" s="282">
        <v>2E-3</v>
      </c>
      <c r="AZ224" s="282" t="s">
        <v>101</v>
      </c>
      <c r="BA224" s="282">
        <v>3.0000000000000001E-3</v>
      </c>
      <c r="BB224" s="282" t="s">
        <v>101</v>
      </c>
      <c r="BC224" s="282">
        <v>2E-3</v>
      </c>
      <c r="BD224" s="282" t="s">
        <v>101</v>
      </c>
      <c r="BE224" s="282">
        <v>2E-3</v>
      </c>
      <c r="BF224" s="282" t="s">
        <v>101</v>
      </c>
      <c r="BG224" s="282">
        <v>2E-3</v>
      </c>
      <c r="BH224" s="282" t="s">
        <v>101</v>
      </c>
      <c r="BI224" s="282">
        <v>2E-3</v>
      </c>
      <c r="BJ224" s="282" t="s">
        <v>101</v>
      </c>
      <c r="BK224" s="282">
        <v>1.4E-2</v>
      </c>
      <c r="BL224" s="282" t="s">
        <v>101</v>
      </c>
      <c r="BM224" s="282">
        <v>2E-3</v>
      </c>
      <c r="BN224" s="282" t="s">
        <v>101</v>
      </c>
      <c r="BO224" s="282">
        <v>4.0000000000000001E-3</v>
      </c>
      <c r="BP224" s="282" t="s">
        <v>101</v>
      </c>
      <c r="BQ224" s="282">
        <v>1.2E-2</v>
      </c>
      <c r="BR224" s="282" t="s">
        <v>101</v>
      </c>
      <c r="BS224" s="282">
        <v>1.7999999999999999E-2</v>
      </c>
      <c r="BT224" s="282">
        <v>0.254</v>
      </c>
      <c r="BU224" s="282">
        <v>7.9000000000000001E-2</v>
      </c>
      <c r="BV224" s="282" t="s">
        <v>101</v>
      </c>
      <c r="BW224" s="282">
        <v>0.376</v>
      </c>
      <c r="BX224" s="282" t="s">
        <v>101</v>
      </c>
      <c r="BY224" s="282">
        <v>7.1999999999999995E-2</v>
      </c>
      <c r="BZ224" s="282" t="s">
        <v>101</v>
      </c>
      <c r="CA224" s="282">
        <v>0.22600000000000001</v>
      </c>
      <c r="CB224" s="282" t="s">
        <v>101</v>
      </c>
      <c r="CC224" s="282">
        <v>0.42199999999999999</v>
      </c>
      <c r="CD224" s="282">
        <v>4.5049999999999999</v>
      </c>
      <c r="CE224" s="282">
        <v>0.156</v>
      </c>
      <c r="CF224" s="282">
        <v>0.70899999999999996</v>
      </c>
      <c r="CG224" s="282">
        <v>6.5000000000000002E-2</v>
      </c>
      <c r="CH224" s="282">
        <v>8.9730000000000008</v>
      </c>
      <c r="CI224" s="282">
        <v>0.66800000000000004</v>
      </c>
      <c r="CJ224" s="282" t="s">
        <v>101</v>
      </c>
      <c r="CK224" s="282">
        <v>0.14499999999999999</v>
      </c>
      <c r="CL224" s="282">
        <v>23.943000000000001</v>
      </c>
      <c r="CM224" s="282">
        <v>0.57799999999999996</v>
      </c>
      <c r="CN224" s="282" t="s">
        <v>101</v>
      </c>
      <c r="CO224" s="282">
        <v>3.2000000000000001E-2</v>
      </c>
      <c r="CP224" s="282" t="s">
        <v>101</v>
      </c>
      <c r="CQ224" s="282">
        <v>2.1999999999999999E-2</v>
      </c>
      <c r="CR224" s="282" t="s">
        <v>101</v>
      </c>
      <c r="CS224" s="282">
        <v>1.2949999999999999</v>
      </c>
      <c r="CT224" s="279">
        <f t="shared" si="5"/>
        <v>99.879000000000005</v>
      </c>
      <c r="CU224" s="1807"/>
    </row>
    <row r="225" spans="1:99" s="281" customFormat="1" x14ac:dyDescent="0.2">
      <c r="A225" s="712">
        <v>5</v>
      </c>
      <c r="B225" s="280">
        <v>2515</v>
      </c>
      <c r="C225" s="565">
        <v>44971</v>
      </c>
      <c r="D225" s="593">
        <v>0.71666666666666667</v>
      </c>
      <c r="E225" s="281" t="s">
        <v>95</v>
      </c>
      <c r="F225" s="281">
        <v>60</v>
      </c>
      <c r="G225" s="281" t="s">
        <v>96</v>
      </c>
      <c r="H225" s="281" t="s">
        <v>97</v>
      </c>
      <c r="I225" s="281" t="s">
        <v>98</v>
      </c>
      <c r="J225" s="281" t="s">
        <v>571</v>
      </c>
      <c r="K225" s="281" t="s">
        <v>182</v>
      </c>
      <c r="L225" s="281" t="s">
        <v>125</v>
      </c>
      <c r="M225" s="281" t="s">
        <v>181</v>
      </c>
      <c r="N225" s="281" t="s">
        <v>1593</v>
      </c>
      <c r="O225" s="281" t="s">
        <v>100</v>
      </c>
      <c r="P225" s="281">
        <v>0.09</v>
      </c>
      <c r="Q225" s="281">
        <v>4.2000000000000003E-2</v>
      </c>
      <c r="R225" s="281">
        <v>7.0999999999999994E-2</v>
      </c>
      <c r="S225" s="281">
        <v>3.3000000000000002E-2</v>
      </c>
      <c r="T225" s="281" t="s">
        <v>101</v>
      </c>
      <c r="U225" s="281">
        <v>3.5999999999999997E-2</v>
      </c>
      <c r="V225" s="281">
        <v>4.7E-2</v>
      </c>
      <c r="W225" s="281">
        <v>2.1999999999999999E-2</v>
      </c>
      <c r="X225" s="281">
        <v>3.3000000000000002E-2</v>
      </c>
      <c r="Y225" s="281">
        <v>1.4999999999999999E-2</v>
      </c>
      <c r="Z225" s="281" t="s">
        <v>101</v>
      </c>
      <c r="AA225" s="281">
        <v>8.0000000000000002E-3</v>
      </c>
      <c r="AB225" s="281" t="s">
        <v>101</v>
      </c>
      <c r="AC225" s="281">
        <v>6.0000000000000001E-3</v>
      </c>
      <c r="AD225" s="281" t="s">
        <v>101</v>
      </c>
      <c r="AE225" s="281">
        <v>3.0000000000000001E-3</v>
      </c>
      <c r="AF225" s="281" t="s">
        <v>101</v>
      </c>
      <c r="AG225" s="281">
        <v>2E-3</v>
      </c>
      <c r="AH225" s="281">
        <v>54.716999999999999</v>
      </c>
      <c r="AI225" s="281">
        <v>0.45200000000000001</v>
      </c>
      <c r="AJ225" s="281" t="s">
        <v>101</v>
      </c>
      <c r="AK225" s="281">
        <v>2E-3</v>
      </c>
      <c r="AL225" s="281" t="s">
        <v>101</v>
      </c>
      <c r="AM225" s="281">
        <v>2E-3</v>
      </c>
      <c r="AN225" s="281" t="s">
        <v>101</v>
      </c>
      <c r="AO225" s="281">
        <v>2E-3</v>
      </c>
      <c r="AP225" s="281" t="s">
        <v>101</v>
      </c>
      <c r="AQ225" s="281">
        <v>2E-3</v>
      </c>
      <c r="AR225" s="281" t="s">
        <v>101</v>
      </c>
      <c r="AS225" s="281">
        <v>2E-3</v>
      </c>
      <c r="AT225" s="281">
        <v>7.0000000000000001E-3</v>
      </c>
      <c r="AU225" s="281">
        <v>1E-3</v>
      </c>
      <c r="AV225" s="281" t="s">
        <v>101</v>
      </c>
      <c r="AW225" s="281">
        <v>2E-3</v>
      </c>
      <c r="AX225" s="281">
        <v>2.1000000000000001E-2</v>
      </c>
      <c r="AY225" s="281">
        <v>1E-3</v>
      </c>
      <c r="AZ225" s="281" t="s">
        <v>101</v>
      </c>
      <c r="BA225" s="281">
        <v>4.0000000000000001E-3</v>
      </c>
      <c r="BB225" s="281" t="s">
        <v>101</v>
      </c>
      <c r="BC225" s="281">
        <v>2E-3</v>
      </c>
      <c r="BD225" s="281" t="s">
        <v>101</v>
      </c>
      <c r="BE225" s="281">
        <v>2E-3</v>
      </c>
      <c r="BF225" s="281" t="s">
        <v>101</v>
      </c>
      <c r="BG225" s="281">
        <v>2E-3</v>
      </c>
      <c r="BH225" s="281">
        <v>4.0000000000000001E-3</v>
      </c>
      <c r="BI225" s="281">
        <v>1E-3</v>
      </c>
      <c r="BJ225" s="281" t="s">
        <v>101</v>
      </c>
      <c r="BK225" s="281">
        <v>0.01</v>
      </c>
      <c r="BL225" s="281" t="s">
        <v>101</v>
      </c>
      <c r="BM225" s="281">
        <v>2E-3</v>
      </c>
      <c r="BN225" s="281" t="s">
        <v>101</v>
      </c>
      <c r="BO225" s="281">
        <v>5.0000000000000001E-3</v>
      </c>
      <c r="BP225" s="281" t="s">
        <v>101</v>
      </c>
      <c r="BQ225" s="281">
        <v>8.0000000000000002E-3</v>
      </c>
      <c r="BR225" s="281" t="s">
        <v>101</v>
      </c>
      <c r="BS225" s="281">
        <v>1.9E-2</v>
      </c>
      <c r="BT225" s="281">
        <v>0.153</v>
      </c>
      <c r="BU225" s="281">
        <v>8.5000000000000006E-2</v>
      </c>
      <c r="BV225" s="281" t="s">
        <v>101</v>
      </c>
      <c r="BW225" s="281">
        <v>0.40400000000000003</v>
      </c>
      <c r="BX225" s="281" t="s">
        <v>101</v>
      </c>
      <c r="BY225" s="281">
        <v>6.2E-2</v>
      </c>
      <c r="BZ225" s="281" t="s">
        <v>101</v>
      </c>
      <c r="CA225" s="281">
        <v>0.192</v>
      </c>
      <c r="CB225" s="281" t="s">
        <v>101</v>
      </c>
      <c r="CC225" s="281">
        <v>0.39800000000000002</v>
      </c>
      <c r="CD225" s="281">
        <v>0.309</v>
      </c>
      <c r="CE225" s="281">
        <v>9.0999999999999998E-2</v>
      </c>
      <c r="CF225" s="281">
        <v>8.0820000000000007</v>
      </c>
      <c r="CG225" s="281">
        <v>0.218</v>
      </c>
      <c r="CH225" s="281">
        <v>7.5519999999999996</v>
      </c>
      <c r="CI225" s="281">
        <v>0.55300000000000005</v>
      </c>
      <c r="CJ225" s="281" t="s">
        <v>101</v>
      </c>
      <c r="CK225" s="281">
        <v>0.104</v>
      </c>
      <c r="CL225" s="281">
        <v>28.838000000000001</v>
      </c>
      <c r="CM225" s="281">
        <v>0.56499999999999995</v>
      </c>
      <c r="CN225" s="281" t="s">
        <v>101</v>
      </c>
      <c r="CO225" s="281">
        <v>3.3000000000000002E-2</v>
      </c>
      <c r="CP225" s="281" t="s">
        <v>101</v>
      </c>
      <c r="CQ225" s="281">
        <v>2.5999999999999999E-2</v>
      </c>
      <c r="CR225" s="281" t="s">
        <v>101</v>
      </c>
      <c r="CS225" s="281">
        <v>1.1499999999999999</v>
      </c>
      <c r="CT225" s="280">
        <f t="shared" si="5"/>
        <v>99.923999999999978</v>
      </c>
      <c r="CU225" s="1807"/>
    </row>
    <row r="226" spans="1:99" s="281" customFormat="1" x14ac:dyDescent="0.2">
      <c r="A226" s="712">
        <v>5</v>
      </c>
      <c r="B226" s="280">
        <v>2516</v>
      </c>
      <c r="C226" s="565">
        <v>44971</v>
      </c>
      <c r="D226" s="593">
        <v>0.71944444444444444</v>
      </c>
      <c r="E226" s="281" t="s">
        <v>95</v>
      </c>
      <c r="F226" s="281">
        <v>60</v>
      </c>
      <c r="G226" s="281" t="s">
        <v>96</v>
      </c>
      <c r="H226" s="281" t="s">
        <v>97</v>
      </c>
      <c r="I226" s="281" t="s">
        <v>98</v>
      </c>
      <c r="J226" s="281" t="s">
        <v>572</v>
      </c>
      <c r="K226" s="281" t="s">
        <v>182</v>
      </c>
      <c r="L226" s="281" t="s">
        <v>125</v>
      </c>
      <c r="M226" s="281" t="s">
        <v>181</v>
      </c>
      <c r="N226" s="281" t="s">
        <v>1593</v>
      </c>
      <c r="O226" s="281" t="s">
        <v>100</v>
      </c>
      <c r="P226" s="281" t="s">
        <v>101</v>
      </c>
      <c r="Q226" s="281">
        <v>0.06</v>
      </c>
      <c r="R226" s="281" t="s">
        <v>101</v>
      </c>
      <c r="S226" s="281">
        <v>7.4999999999999997E-2</v>
      </c>
      <c r="T226" s="281" t="s">
        <v>101</v>
      </c>
      <c r="U226" s="281">
        <v>5.0999999999999997E-2</v>
      </c>
      <c r="V226" s="281" t="s">
        <v>101</v>
      </c>
      <c r="W226" s="281">
        <v>4.9000000000000002E-2</v>
      </c>
      <c r="X226" s="281">
        <v>7.2999999999999995E-2</v>
      </c>
      <c r="Y226" s="281">
        <v>1.6E-2</v>
      </c>
      <c r="Z226" s="281" t="s">
        <v>101</v>
      </c>
      <c r="AA226" s="281">
        <v>6.0000000000000001E-3</v>
      </c>
      <c r="AB226" s="281" t="s">
        <v>101</v>
      </c>
      <c r="AC226" s="281">
        <v>6.0000000000000001E-3</v>
      </c>
      <c r="AD226" s="281" t="s">
        <v>101</v>
      </c>
      <c r="AE226" s="281">
        <v>3.0000000000000001E-3</v>
      </c>
      <c r="AF226" s="281" t="s">
        <v>101</v>
      </c>
      <c r="AG226" s="281">
        <v>2E-3</v>
      </c>
      <c r="AH226" s="281">
        <v>59.008000000000003</v>
      </c>
      <c r="AI226" s="281">
        <v>0.41299999999999998</v>
      </c>
      <c r="AJ226" s="281" t="s">
        <v>101</v>
      </c>
      <c r="AK226" s="281">
        <v>2E-3</v>
      </c>
      <c r="AL226" s="281" t="s">
        <v>101</v>
      </c>
      <c r="AM226" s="281">
        <v>2E-3</v>
      </c>
      <c r="AN226" s="281" t="s">
        <v>101</v>
      </c>
      <c r="AO226" s="281">
        <v>2E-3</v>
      </c>
      <c r="AP226" s="281" t="s">
        <v>101</v>
      </c>
      <c r="AQ226" s="281">
        <v>2E-3</v>
      </c>
      <c r="AR226" s="281" t="s">
        <v>101</v>
      </c>
      <c r="AS226" s="281">
        <v>2E-3</v>
      </c>
      <c r="AT226" s="281">
        <v>1.0999999999999999E-2</v>
      </c>
      <c r="AU226" s="281">
        <v>1E-3</v>
      </c>
      <c r="AV226" s="281" t="s">
        <v>101</v>
      </c>
      <c r="AW226" s="281">
        <v>2E-3</v>
      </c>
      <c r="AX226" s="281">
        <v>1.2999999999999999E-2</v>
      </c>
      <c r="AY226" s="281">
        <v>1E-3</v>
      </c>
      <c r="AZ226" s="281" t="s">
        <v>101</v>
      </c>
      <c r="BA226" s="281">
        <v>3.0000000000000001E-3</v>
      </c>
      <c r="BB226" s="281" t="s">
        <v>101</v>
      </c>
      <c r="BC226" s="281">
        <v>2E-3</v>
      </c>
      <c r="BD226" s="281" t="s">
        <v>101</v>
      </c>
      <c r="BE226" s="281">
        <v>2E-3</v>
      </c>
      <c r="BF226" s="281" t="s">
        <v>101</v>
      </c>
      <c r="BG226" s="281">
        <v>2E-3</v>
      </c>
      <c r="BH226" s="281">
        <v>3.0000000000000001E-3</v>
      </c>
      <c r="BI226" s="281">
        <v>1E-3</v>
      </c>
      <c r="BJ226" s="281" t="s">
        <v>101</v>
      </c>
      <c r="BK226" s="281">
        <v>0.01</v>
      </c>
      <c r="BL226" s="281" t="s">
        <v>101</v>
      </c>
      <c r="BM226" s="281">
        <v>2E-3</v>
      </c>
      <c r="BN226" s="281" t="s">
        <v>101</v>
      </c>
      <c r="BO226" s="281">
        <v>4.0000000000000001E-3</v>
      </c>
      <c r="BP226" s="281" t="s">
        <v>101</v>
      </c>
      <c r="BQ226" s="281">
        <v>8.0000000000000002E-3</v>
      </c>
      <c r="BR226" s="281" t="s">
        <v>101</v>
      </c>
      <c r="BS226" s="281">
        <v>1.7999999999999999E-2</v>
      </c>
      <c r="BT226" s="281">
        <v>0.126</v>
      </c>
      <c r="BU226" s="281">
        <v>8.2000000000000003E-2</v>
      </c>
      <c r="BV226" s="281" t="s">
        <v>101</v>
      </c>
      <c r="BW226" s="281">
        <v>0.38700000000000001</v>
      </c>
      <c r="BX226" s="281" t="s">
        <v>101</v>
      </c>
      <c r="BY226" s="281">
        <v>0.109</v>
      </c>
      <c r="BZ226" s="281" t="s">
        <v>101</v>
      </c>
      <c r="CA226" s="281">
        <v>0.35599999999999998</v>
      </c>
      <c r="CB226" s="281" t="s">
        <v>101</v>
      </c>
      <c r="CC226" s="281">
        <v>0.53800000000000003</v>
      </c>
      <c r="CD226" s="281">
        <v>0.83599999999999997</v>
      </c>
      <c r="CE226" s="281">
        <v>9.5000000000000001E-2</v>
      </c>
      <c r="CF226" s="281">
        <v>5.5949999999999998</v>
      </c>
      <c r="CG226" s="281">
        <v>0.189</v>
      </c>
      <c r="CH226" s="281">
        <v>6.9189999999999996</v>
      </c>
      <c r="CI226" s="281">
        <v>0.48799999999999999</v>
      </c>
      <c r="CJ226" s="281" t="s">
        <v>101</v>
      </c>
      <c r="CK226" s="281">
        <v>9.9000000000000005E-2</v>
      </c>
      <c r="CL226" s="281">
        <v>27.158000000000001</v>
      </c>
      <c r="CM226" s="281">
        <v>0.60699999999999998</v>
      </c>
      <c r="CN226" s="281">
        <v>0.14699999999999999</v>
      </c>
      <c r="CO226" s="281">
        <v>2.3E-2</v>
      </c>
      <c r="CP226" s="281">
        <v>5.0999999999999997E-2</v>
      </c>
      <c r="CQ226" s="281">
        <v>0.02</v>
      </c>
      <c r="CR226" s="281" t="s">
        <v>101</v>
      </c>
      <c r="CS226" s="281">
        <v>0.70499999999999996</v>
      </c>
      <c r="CT226" s="280">
        <f t="shared" si="5"/>
        <v>99.940000000000012</v>
      </c>
      <c r="CU226" s="1807"/>
    </row>
    <row r="227" spans="1:99" s="282" customFormat="1" x14ac:dyDescent="0.2">
      <c r="A227" s="713">
        <v>5</v>
      </c>
      <c r="B227" s="279">
        <v>2517</v>
      </c>
      <c r="C227" s="566">
        <v>44971</v>
      </c>
      <c r="D227" s="594">
        <v>0.72222222222222221</v>
      </c>
      <c r="E227" s="282" t="s">
        <v>95</v>
      </c>
      <c r="F227" s="282">
        <v>60</v>
      </c>
      <c r="G227" s="282" t="s">
        <v>96</v>
      </c>
      <c r="H227" s="282" t="s">
        <v>97</v>
      </c>
      <c r="I227" s="282" t="s">
        <v>98</v>
      </c>
      <c r="J227" s="282" t="s">
        <v>573</v>
      </c>
      <c r="K227" s="282" t="s">
        <v>182</v>
      </c>
      <c r="L227" s="282" t="s">
        <v>125</v>
      </c>
      <c r="M227" s="282" t="s">
        <v>181</v>
      </c>
      <c r="N227" s="282" t="s">
        <v>1593</v>
      </c>
      <c r="O227" s="282" t="s">
        <v>100</v>
      </c>
      <c r="P227" s="282" t="s">
        <v>101</v>
      </c>
      <c r="Q227" s="282">
        <v>6.0999999999999999E-2</v>
      </c>
      <c r="R227" s="282" t="s">
        <v>101</v>
      </c>
      <c r="S227" s="282">
        <v>7.0999999999999994E-2</v>
      </c>
      <c r="T227" s="282" t="s">
        <v>101</v>
      </c>
      <c r="U227" s="282">
        <v>3.6999999999999998E-2</v>
      </c>
      <c r="V227" s="282" t="s">
        <v>101</v>
      </c>
      <c r="W227" s="282">
        <v>0.05</v>
      </c>
      <c r="X227" s="282">
        <v>2.5999999999999999E-2</v>
      </c>
      <c r="Y227" s="282">
        <v>1.4999999999999999E-2</v>
      </c>
      <c r="Z227" s="282" t="s">
        <v>101</v>
      </c>
      <c r="AA227" s="282">
        <v>6.0000000000000001E-3</v>
      </c>
      <c r="AB227" s="282" t="s">
        <v>101</v>
      </c>
      <c r="AC227" s="282">
        <v>6.0000000000000001E-3</v>
      </c>
      <c r="AD227" s="282" t="s">
        <v>101</v>
      </c>
      <c r="AE227" s="282">
        <v>4.0000000000000001E-3</v>
      </c>
      <c r="AF227" s="282" t="s">
        <v>101</v>
      </c>
      <c r="AG227" s="282">
        <v>2E-3</v>
      </c>
      <c r="AH227" s="282">
        <v>54.231999999999999</v>
      </c>
      <c r="AI227" s="282">
        <v>0.47599999999999998</v>
      </c>
      <c r="AJ227" s="282" t="s">
        <v>101</v>
      </c>
      <c r="AK227" s="282">
        <v>2E-3</v>
      </c>
      <c r="AL227" s="282" t="s">
        <v>101</v>
      </c>
      <c r="AM227" s="282">
        <v>2E-3</v>
      </c>
      <c r="AN227" s="282" t="s">
        <v>101</v>
      </c>
      <c r="AO227" s="282">
        <v>2E-3</v>
      </c>
      <c r="AP227" s="282" t="s">
        <v>101</v>
      </c>
      <c r="AQ227" s="282">
        <v>2E-3</v>
      </c>
      <c r="AR227" s="282" t="s">
        <v>101</v>
      </c>
      <c r="AS227" s="282">
        <v>2E-3</v>
      </c>
      <c r="AT227" s="282">
        <v>7.0000000000000001E-3</v>
      </c>
      <c r="AU227" s="282">
        <v>1E-3</v>
      </c>
      <c r="AV227" s="282" t="s">
        <v>101</v>
      </c>
      <c r="AW227" s="282">
        <v>2E-3</v>
      </c>
      <c r="AX227" s="282">
        <v>2.7E-2</v>
      </c>
      <c r="AY227" s="282">
        <v>1E-3</v>
      </c>
      <c r="AZ227" s="282" t="s">
        <v>101</v>
      </c>
      <c r="BA227" s="282">
        <v>3.0000000000000001E-3</v>
      </c>
      <c r="BB227" s="282" t="s">
        <v>101</v>
      </c>
      <c r="BC227" s="282">
        <v>2E-3</v>
      </c>
      <c r="BD227" s="282" t="s">
        <v>101</v>
      </c>
      <c r="BE227" s="282">
        <v>2E-3</v>
      </c>
      <c r="BF227" s="282">
        <v>4.0000000000000001E-3</v>
      </c>
      <c r="BG227" s="282">
        <v>1E-3</v>
      </c>
      <c r="BH227" s="282">
        <v>5.0000000000000001E-3</v>
      </c>
      <c r="BI227" s="282">
        <v>1E-3</v>
      </c>
      <c r="BJ227" s="282" t="s">
        <v>101</v>
      </c>
      <c r="BK227" s="282">
        <v>1.0999999999999999E-2</v>
      </c>
      <c r="BL227" s="282" t="s">
        <v>101</v>
      </c>
      <c r="BM227" s="282">
        <v>2E-3</v>
      </c>
      <c r="BN227" s="282" t="s">
        <v>101</v>
      </c>
      <c r="BO227" s="282">
        <v>5.0000000000000001E-3</v>
      </c>
      <c r="BP227" s="282" t="s">
        <v>101</v>
      </c>
      <c r="BQ227" s="282">
        <v>1.2E-2</v>
      </c>
      <c r="BR227" s="282" t="s">
        <v>101</v>
      </c>
      <c r="BS227" s="282">
        <v>2.1000000000000001E-2</v>
      </c>
      <c r="BT227" s="282">
        <v>0.33200000000000002</v>
      </c>
      <c r="BU227" s="282">
        <v>8.8999999999999996E-2</v>
      </c>
      <c r="BV227" s="282" t="s">
        <v>101</v>
      </c>
      <c r="BW227" s="282">
        <v>0.42199999999999999</v>
      </c>
      <c r="BX227" s="282" t="s">
        <v>101</v>
      </c>
      <c r="BY227" s="282">
        <v>6.6000000000000003E-2</v>
      </c>
      <c r="BZ227" s="282" t="s">
        <v>101</v>
      </c>
      <c r="CA227" s="282">
        <v>0.20399999999999999</v>
      </c>
      <c r="CB227" s="282" t="s">
        <v>101</v>
      </c>
      <c r="CC227" s="282">
        <v>0.47</v>
      </c>
      <c r="CD227" s="282">
        <v>0.40100000000000002</v>
      </c>
      <c r="CE227" s="282">
        <v>8.4000000000000005E-2</v>
      </c>
      <c r="CF227" s="282">
        <v>8.6370000000000005</v>
      </c>
      <c r="CG227" s="282">
        <v>0.22900000000000001</v>
      </c>
      <c r="CH227" s="282">
        <v>7.3570000000000002</v>
      </c>
      <c r="CI227" s="282">
        <v>0.54100000000000004</v>
      </c>
      <c r="CJ227" s="282" t="s">
        <v>101</v>
      </c>
      <c r="CK227" s="282">
        <v>0.108</v>
      </c>
      <c r="CL227" s="282">
        <v>28.800999999999998</v>
      </c>
      <c r="CM227" s="282">
        <v>0.58199999999999996</v>
      </c>
      <c r="CN227" s="282">
        <v>8.7999999999999995E-2</v>
      </c>
      <c r="CO227" s="282">
        <v>2.1999999999999999E-2</v>
      </c>
      <c r="CP227" s="282" t="s">
        <v>101</v>
      </c>
      <c r="CQ227" s="282">
        <v>0.03</v>
      </c>
      <c r="CR227" s="282" t="s">
        <v>101</v>
      </c>
      <c r="CS227" s="282">
        <v>0.89700000000000002</v>
      </c>
      <c r="CT227" s="279">
        <f t="shared" si="5"/>
        <v>99.917000000000002</v>
      </c>
      <c r="CU227" s="1807"/>
    </row>
    <row r="228" spans="1:99" s="281" customFormat="1" x14ac:dyDescent="0.2">
      <c r="A228" s="712">
        <v>5</v>
      </c>
      <c r="B228" s="280">
        <v>2518</v>
      </c>
      <c r="C228" s="565">
        <v>44971</v>
      </c>
      <c r="D228" s="593">
        <v>0.72499999999999998</v>
      </c>
      <c r="E228" s="281" t="s">
        <v>95</v>
      </c>
      <c r="F228" s="281">
        <v>60</v>
      </c>
      <c r="G228" s="281" t="s">
        <v>96</v>
      </c>
      <c r="H228" s="281" t="s">
        <v>97</v>
      </c>
      <c r="I228" s="281" t="s">
        <v>98</v>
      </c>
      <c r="J228" s="281" t="s">
        <v>574</v>
      </c>
      <c r="K228" s="281" t="s">
        <v>182</v>
      </c>
      <c r="L228" s="281" t="s">
        <v>125</v>
      </c>
      <c r="M228" s="281" t="s">
        <v>181</v>
      </c>
      <c r="N228" s="281" t="s">
        <v>203</v>
      </c>
      <c r="O228" s="281" t="s">
        <v>100</v>
      </c>
      <c r="P228" s="281">
        <v>6.7000000000000004E-2</v>
      </c>
      <c r="Q228" s="281">
        <v>0.03</v>
      </c>
      <c r="R228" s="281">
        <v>5.5E-2</v>
      </c>
      <c r="S228" s="281">
        <v>2.4E-2</v>
      </c>
      <c r="T228" s="281" t="s">
        <v>101</v>
      </c>
      <c r="U228" s="281">
        <v>2.5999999999999999E-2</v>
      </c>
      <c r="V228" s="281" t="s">
        <v>101</v>
      </c>
      <c r="W228" s="281">
        <v>2.3E-2</v>
      </c>
      <c r="X228" s="281" t="s">
        <v>101</v>
      </c>
      <c r="Y228" s="281">
        <v>1.6E-2</v>
      </c>
      <c r="Z228" s="281" t="s">
        <v>101</v>
      </c>
      <c r="AA228" s="281">
        <v>5.0000000000000001E-3</v>
      </c>
      <c r="AB228" s="281" t="s">
        <v>101</v>
      </c>
      <c r="AC228" s="281">
        <v>5.0000000000000001E-3</v>
      </c>
      <c r="AD228" s="281" t="s">
        <v>101</v>
      </c>
      <c r="AE228" s="281">
        <v>3.0000000000000001E-3</v>
      </c>
      <c r="AF228" s="281" t="s">
        <v>101</v>
      </c>
      <c r="AG228" s="281">
        <v>2E-3</v>
      </c>
      <c r="AH228" s="281">
        <v>56.063000000000002</v>
      </c>
      <c r="AI228" s="281">
        <v>0.36299999999999999</v>
      </c>
      <c r="AJ228" s="281" t="s">
        <v>101</v>
      </c>
      <c r="AK228" s="281">
        <v>2E-3</v>
      </c>
      <c r="AL228" s="281" t="s">
        <v>101</v>
      </c>
      <c r="AM228" s="281">
        <v>2E-3</v>
      </c>
      <c r="AN228" s="281" t="s">
        <v>101</v>
      </c>
      <c r="AO228" s="281">
        <v>2E-3</v>
      </c>
      <c r="AP228" s="281" t="s">
        <v>101</v>
      </c>
      <c r="AQ228" s="281">
        <v>2E-3</v>
      </c>
      <c r="AR228" s="281" t="s">
        <v>101</v>
      </c>
      <c r="AS228" s="281">
        <v>2E-3</v>
      </c>
      <c r="AT228" s="281" t="s">
        <v>101</v>
      </c>
      <c r="AU228" s="281">
        <v>2E-3</v>
      </c>
      <c r="AV228" s="281" t="s">
        <v>101</v>
      </c>
      <c r="AW228" s="281">
        <v>2E-3</v>
      </c>
      <c r="AX228" s="281">
        <v>2E-3</v>
      </c>
      <c r="AY228" s="281">
        <v>1E-3</v>
      </c>
      <c r="AZ228" s="281" t="s">
        <v>101</v>
      </c>
      <c r="BA228" s="281">
        <v>2E-3</v>
      </c>
      <c r="BB228" s="281" t="s">
        <v>101</v>
      </c>
      <c r="BC228" s="281">
        <v>2E-3</v>
      </c>
      <c r="BD228" s="281" t="s">
        <v>101</v>
      </c>
      <c r="BE228" s="281">
        <v>2E-3</v>
      </c>
      <c r="BF228" s="281" t="s">
        <v>101</v>
      </c>
      <c r="BG228" s="281">
        <v>2E-3</v>
      </c>
      <c r="BH228" s="281" t="s">
        <v>101</v>
      </c>
      <c r="BI228" s="281">
        <v>2E-3</v>
      </c>
      <c r="BJ228" s="281" t="s">
        <v>101</v>
      </c>
      <c r="BK228" s="281">
        <v>0.01</v>
      </c>
      <c r="BL228" s="281" t="s">
        <v>101</v>
      </c>
      <c r="BM228" s="281">
        <v>2E-3</v>
      </c>
      <c r="BN228" s="281" t="s">
        <v>101</v>
      </c>
      <c r="BO228" s="281">
        <v>4.0000000000000001E-3</v>
      </c>
      <c r="BP228" s="281" t="s">
        <v>101</v>
      </c>
      <c r="BQ228" s="281">
        <v>7.0000000000000001E-3</v>
      </c>
      <c r="BR228" s="281" t="s">
        <v>101</v>
      </c>
      <c r="BS228" s="281">
        <v>1.6E-2</v>
      </c>
      <c r="BT228" s="281" t="s">
        <v>101</v>
      </c>
      <c r="BU228" s="281">
        <v>0.17899999999999999</v>
      </c>
      <c r="BV228" s="281" t="s">
        <v>101</v>
      </c>
      <c r="BW228" s="281">
        <v>0.35299999999999998</v>
      </c>
      <c r="BX228" s="281" t="s">
        <v>101</v>
      </c>
      <c r="BY228" s="281">
        <v>3.9E-2</v>
      </c>
      <c r="BZ228" s="281" t="s">
        <v>101</v>
      </c>
      <c r="CA228" s="281">
        <v>0.121</v>
      </c>
      <c r="CB228" s="281" t="s">
        <v>101</v>
      </c>
      <c r="CC228" s="281">
        <v>0.27900000000000003</v>
      </c>
      <c r="CD228" s="281">
        <v>0.1</v>
      </c>
      <c r="CE228" s="281">
        <v>0.03</v>
      </c>
      <c r="CF228" s="281">
        <v>0.82399999999999995</v>
      </c>
      <c r="CG228" s="281">
        <v>5.8000000000000003E-2</v>
      </c>
      <c r="CH228" s="281">
        <v>1.335</v>
      </c>
      <c r="CI228" s="281">
        <v>0.254</v>
      </c>
      <c r="CJ228" s="281" t="s">
        <v>101</v>
      </c>
      <c r="CK228" s="281">
        <v>0.154</v>
      </c>
      <c r="CL228" s="281">
        <v>41.206000000000003</v>
      </c>
      <c r="CM228" s="281">
        <v>0.69399999999999995</v>
      </c>
      <c r="CN228" s="281">
        <v>0.23400000000000001</v>
      </c>
      <c r="CO228" s="281">
        <v>2.3E-2</v>
      </c>
      <c r="CP228" s="281">
        <v>0.05</v>
      </c>
      <c r="CQ228" s="281">
        <v>1.7000000000000001E-2</v>
      </c>
      <c r="CR228" s="281" t="s">
        <v>101</v>
      </c>
      <c r="CS228" s="281">
        <v>0.627</v>
      </c>
      <c r="CT228" s="280">
        <f t="shared" si="5"/>
        <v>99.936000000000007</v>
      </c>
      <c r="CU228" s="1807"/>
    </row>
    <row r="229" spans="1:99" s="281" customFormat="1" x14ac:dyDescent="0.2">
      <c r="A229" s="712">
        <v>5</v>
      </c>
      <c r="B229" s="280">
        <v>2519</v>
      </c>
      <c r="C229" s="565">
        <v>44971</v>
      </c>
      <c r="D229" s="593">
        <v>0.72777777777777775</v>
      </c>
      <c r="E229" s="281" t="s">
        <v>95</v>
      </c>
      <c r="F229" s="281">
        <v>60</v>
      </c>
      <c r="G229" s="281" t="s">
        <v>96</v>
      </c>
      <c r="H229" s="281" t="s">
        <v>97</v>
      </c>
      <c r="I229" s="281" t="s">
        <v>98</v>
      </c>
      <c r="J229" s="281" t="s">
        <v>575</v>
      </c>
      <c r="K229" s="281" t="s">
        <v>182</v>
      </c>
      <c r="L229" s="281" t="s">
        <v>125</v>
      </c>
      <c r="M229" s="281" t="s">
        <v>181</v>
      </c>
      <c r="N229" s="281" t="s">
        <v>203</v>
      </c>
      <c r="O229" s="281" t="s">
        <v>100</v>
      </c>
      <c r="P229" s="281">
        <v>5.1999999999999998E-2</v>
      </c>
      <c r="Q229" s="281">
        <v>3.1E-2</v>
      </c>
      <c r="R229" s="281" t="s">
        <v>101</v>
      </c>
      <c r="S229" s="281">
        <v>3.5999999999999997E-2</v>
      </c>
      <c r="T229" s="281" t="s">
        <v>101</v>
      </c>
      <c r="U229" s="281">
        <v>4.2999999999999997E-2</v>
      </c>
      <c r="V229" s="281" t="s">
        <v>101</v>
      </c>
      <c r="W229" s="281">
        <v>3.5000000000000003E-2</v>
      </c>
      <c r="X229" s="281" t="s">
        <v>101</v>
      </c>
      <c r="Y229" s="281">
        <v>2.8000000000000001E-2</v>
      </c>
      <c r="Z229" s="281" t="s">
        <v>101</v>
      </c>
      <c r="AA229" s="281">
        <v>5.0000000000000001E-3</v>
      </c>
      <c r="AB229" s="281" t="s">
        <v>101</v>
      </c>
      <c r="AC229" s="281">
        <v>7.0000000000000001E-3</v>
      </c>
      <c r="AD229" s="281" t="s">
        <v>101</v>
      </c>
      <c r="AE229" s="281">
        <v>3.0000000000000001E-3</v>
      </c>
      <c r="AF229" s="281" t="s">
        <v>101</v>
      </c>
      <c r="AG229" s="281">
        <v>2E-3</v>
      </c>
      <c r="AH229" s="281">
        <v>56.314999999999998</v>
      </c>
      <c r="AI229" s="281">
        <v>0.35299999999999998</v>
      </c>
      <c r="AJ229" s="281" t="s">
        <v>101</v>
      </c>
      <c r="AK229" s="281">
        <v>2E-3</v>
      </c>
      <c r="AL229" s="281" t="s">
        <v>101</v>
      </c>
      <c r="AM229" s="281">
        <v>2E-3</v>
      </c>
      <c r="AN229" s="281" t="s">
        <v>101</v>
      </c>
      <c r="AO229" s="281">
        <v>2E-3</v>
      </c>
      <c r="AP229" s="281" t="s">
        <v>101</v>
      </c>
      <c r="AQ229" s="281">
        <v>2E-3</v>
      </c>
      <c r="AR229" s="281" t="s">
        <v>101</v>
      </c>
      <c r="AS229" s="281">
        <v>2E-3</v>
      </c>
      <c r="AT229" s="281" t="s">
        <v>101</v>
      </c>
      <c r="AU229" s="281">
        <v>2E-3</v>
      </c>
      <c r="AV229" s="281" t="s">
        <v>101</v>
      </c>
      <c r="AW229" s="281">
        <v>2E-3</v>
      </c>
      <c r="AX229" s="281" t="s">
        <v>101</v>
      </c>
      <c r="AY229" s="281">
        <v>2E-3</v>
      </c>
      <c r="AZ229" s="281" t="s">
        <v>101</v>
      </c>
      <c r="BA229" s="281">
        <v>3.0000000000000001E-3</v>
      </c>
      <c r="BB229" s="281" t="s">
        <v>101</v>
      </c>
      <c r="BC229" s="281">
        <v>2E-3</v>
      </c>
      <c r="BD229" s="281" t="s">
        <v>101</v>
      </c>
      <c r="BE229" s="281">
        <v>2E-3</v>
      </c>
      <c r="BF229" s="281" t="s">
        <v>101</v>
      </c>
      <c r="BG229" s="281">
        <v>2E-3</v>
      </c>
      <c r="BH229" s="281" t="s">
        <v>101</v>
      </c>
      <c r="BI229" s="281">
        <v>2E-3</v>
      </c>
      <c r="BJ229" s="281" t="s">
        <v>101</v>
      </c>
      <c r="BK229" s="281">
        <v>1.0999999999999999E-2</v>
      </c>
      <c r="BL229" s="281" t="s">
        <v>101</v>
      </c>
      <c r="BM229" s="281">
        <v>2E-3</v>
      </c>
      <c r="BN229" s="281" t="s">
        <v>101</v>
      </c>
      <c r="BO229" s="281">
        <v>4.0000000000000001E-3</v>
      </c>
      <c r="BP229" s="281" t="s">
        <v>101</v>
      </c>
      <c r="BQ229" s="281">
        <v>8.9999999999999993E-3</v>
      </c>
      <c r="BR229" s="281" t="s">
        <v>101</v>
      </c>
      <c r="BS229" s="281">
        <v>1.6E-2</v>
      </c>
      <c r="BT229" s="281" t="s">
        <v>101</v>
      </c>
      <c r="BU229" s="281">
        <v>0.17499999999999999</v>
      </c>
      <c r="BV229" s="281" t="s">
        <v>101</v>
      </c>
      <c r="BW229" s="281">
        <v>0.33900000000000002</v>
      </c>
      <c r="BX229" s="281" t="s">
        <v>101</v>
      </c>
      <c r="BY229" s="281">
        <v>4.2999999999999997E-2</v>
      </c>
      <c r="BZ229" s="281" t="s">
        <v>101</v>
      </c>
      <c r="CA229" s="281">
        <v>0.13500000000000001</v>
      </c>
      <c r="CB229" s="281" t="s">
        <v>101</v>
      </c>
      <c r="CC229" s="281">
        <v>0.309</v>
      </c>
      <c r="CD229" s="281">
        <v>5.3999999999999999E-2</v>
      </c>
      <c r="CE229" s="281">
        <v>0.02</v>
      </c>
      <c r="CF229" s="281">
        <v>0.16800000000000001</v>
      </c>
      <c r="CG229" s="281">
        <v>0.04</v>
      </c>
      <c r="CH229" s="281">
        <v>0.57699999999999996</v>
      </c>
      <c r="CI229" s="281">
        <v>0.217</v>
      </c>
      <c r="CJ229" s="281" t="s">
        <v>101</v>
      </c>
      <c r="CK229" s="281">
        <v>0.128</v>
      </c>
      <c r="CL229" s="281">
        <v>42.49</v>
      </c>
      <c r="CM229" s="281">
        <v>0.72299999999999998</v>
      </c>
      <c r="CN229" s="281">
        <v>0.26400000000000001</v>
      </c>
      <c r="CO229" s="281">
        <v>2.5000000000000001E-2</v>
      </c>
      <c r="CP229" s="281">
        <v>0.05</v>
      </c>
      <c r="CQ229" s="281">
        <v>1.7999999999999999E-2</v>
      </c>
      <c r="CR229" s="281" t="s">
        <v>101</v>
      </c>
      <c r="CS229" s="281">
        <v>0.64200000000000002</v>
      </c>
      <c r="CT229" s="280">
        <f t="shared" si="5"/>
        <v>99.97</v>
      </c>
      <c r="CU229" s="1807"/>
    </row>
    <row r="230" spans="1:99" s="284" customFormat="1" ht="15" thickBot="1" x14ac:dyDescent="0.25">
      <c r="A230" s="714">
        <v>5</v>
      </c>
      <c r="B230" s="283">
        <v>2520</v>
      </c>
      <c r="C230" s="567">
        <v>44971</v>
      </c>
      <c r="D230" s="595">
        <v>0.73055555555555562</v>
      </c>
      <c r="E230" s="284" t="s">
        <v>95</v>
      </c>
      <c r="F230" s="284">
        <v>60</v>
      </c>
      <c r="G230" s="284" t="s">
        <v>96</v>
      </c>
      <c r="H230" s="284" t="s">
        <v>97</v>
      </c>
      <c r="I230" s="284" t="s">
        <v>98</v>
      </c>
      <c r="J230" s="284" t="s">
        <v>576</v>
      </c>
      <c r="K230" s="284" t="s">
        <v>182</v>
      </c>
      <c r="L230" s="284" t="s">
        <v>125</v>
      </c>
      <c r="M230" s="284" t="s">
        <v>181</v>
      </c>
      <c r="N230" s="284" t="s">
        <v>203</v>
      </c>
      <c r="O230" s="284" t="s">
        <v>100</v>
      </c>
      <c r="P230" s="284" t="s">
        <v>101</v>
      </c>
      <c r="Q230" s="284">
        <v>5.7000000000000002E-2</v>
      </c>
      <c r="R230" s="284" t="s">
        <v>101</v>
      </c>
      <c r="S230" s="284">
        <v>3.5000000000000003E-2</v>
      </c>
      <c r="T230" s="284" t="s">
        <v>101</v>
      </c>
      <c r="U230" s="284">
        <v>2.5000000000000001E-2</v>
      </c>
      <c r="V230" s="284" t="s">
        <v>101</v>
      </c>
      <c r="W230" s="284">
        <v>2.1999999999999999E-2</v>
      </c>
      <c r="X230" s="284" t="s">
        <v>101</v>
      </c>
      <c r="Y230" s="284">
        <v>1.9E-2</v>
      </c>
      <c r="Z230" s="284" t="s">
        <v>101</v>
      </c>
      <c r="AA230" s="284">
        <v>4.0000000000000001E-3</v>
      </c>
      <c r="AB230" s="284" t="s">
        <v>101</v>
      </c>
      <c r="AC230" s="284">
        <v>4.0000000000000001E-3</v>
      </c>
      <c r="AD230" s="284" t="s">
        <v>101</v>
      </c>
      <c r="AE230" s="284">
        <v>2E-3</v>
      </c>
      <c r="AF230" s="284" t="s">
        <v>101</v>
      </c>
      <c r="AG230" s="284">
        <v>2E-3</v>
      </c>
      <c r="AH230" s="284">
        <v>54.866999999999997</v>
      </c>
      <c r="AI230" s="284">
        <v>0.34499999999999997</v>
      </c>
      <c r="AJ230" s="284" t="s">
        <v>101</v>
      </c>
      <c r="AK230" s="284">
        <v>2E-3</v>
      </c>
      <c r="AL230" s="284" t="s">
        <v>101</v>
      </c>
      <c r="AM230" s="284">
        <v>2E-3</v>
      </c>
      <c r="AN230" s="284" t="s">
        <v>101</v>
      </c>
      <c r="AO230" s="284">
        <v>2E-3</v>
      </c>
      <c r="AP230" s="284" t="s">
        <v>101</v>
      </c>
      <c r="AQ230" s="284">
        <v>2E-3</v>
      </c>
      <c r="AR230" s="284" t="s">
        <v>101</v>
      </c>
      <c r="AS230" s="284">
        <v>2E-3</v>
      </c>
      <c r="AT230" s="284" t="s">
        <v>101</v>
      </c>
      <c r="AU230" s="284">
        <v>2E-3</v>
      </c>
      <c r="AV230" s="284" t="s">
        <v>101</v>
      </c>
      <c r="AW230" s="284">
        <v>2E-3</v>
      </c>
      <c r="AX230" s="284" t="s">
        <v>101</v>
      </c>
      <c r="AY230" s="284">
        <v>2E-3</v>
      </c>
      <c r="AZ230" s="284" t="s">
        <v>101</v>
      </c>
      <c r="BA230" s="284">
        <v>3.0000000000000001E-3</v>
      </c>
      <c r="BB230" s="284" t="s">
        <v>101</v>
      </c>
      <c r="BC230" s="284">
        <v>2E-3</v>
      </c>
      <c r="BD230" s="284" t="s">
        <v>101</v>
      </c>
      <c r="BE230" s="284">
        <v>2E-3</v>
      </c>
      <c r="BF230" s="284" t="s">
        <v>101</v>
      </c>
      <c r="BG230" s="284">
        <v>2E-3</v>
      </c>
      <c r="BH230" s="284" t="s">
        <v>101</v>
      </c>
      <c r="BI230" s="284">
        <v>2E-3</v>
      </c>
      <c r="BJ230" s="284" t="s">
        <v>101</v>
      </c>
      <c r="BK230" s="284">
        <v>8.9999999999999993E-3</v>
      </c>
      <c r="BL230" s="284" t="s">
        <v>101</v>
      </c>
      <c r="BM230" s="284">
        <v>2E-3</v>
      </c>
      <c r="BN230" s="284" t="s">
        <v>101</v>
      </c>
      <c r="BO230" s="284">
        <v>4.0000000000000001E-3</v>
      </c>
      <c r="BP230" s="284" t="s">
        <v>101</v>
      </c>
      <c r="BQ230" s="284">
        <v>0.01</v>
      </c>
      <c r="BR230" s="284" t="s">
        <v>101</v>
      </c>
      <c r="BS230" s="284">
        <v>1.4999999999999999E-2</v>
      </c>
      <c r="BT230" s="284" t="s">
        <v>101</v>
      </c>
      <c r="BU230" s="284">
        <v>0.13200000000000001</v>
      </c>
      <c r="BV230" s="284" t="s">
        <v>101</v>
      </c>
      <c r="BW230" s="284">
        <v>0.32400000000000001</v>
      </c>
      <c r="BX230" s="284" t="s">
        <v>101</v>
      </c>
      <c r="BY230" s="284">
        <v>3.5999999999999997E-2</v>
      </c>
      <c r="BZ230" s="284" t="s">
        <v>101</v>
      </c>
      <c r="CA230" s="284">
        <v>0.11</v>
      </c>
      <c r="CB230" s="284" t="s">
        <v>101</v>
      </c>
      <c r="CC230" s="284">
        <v>0.26700000000000002</v>
      </c>
      <c r="CD230" s="284">
        <v>5.2999999999999999E-2</v>
      </c>
      <c r="CE230" s="284">
        <v>1.7999999999999999E-2</v>
      </c>
      <c r="CF230" s="284">
        <v>0.182</v>
      </c>
      <c r="CG230" s="284">
        <v>3.4000000000000002E-2</v>
      </c>
      <c r="CH230" s="284">
        <v>0.67100000000000004</v>
      </c>
      <c r="CI230" s="284">
        <v>0.25700000000000001</v>
      </c>
      <c r="CJ230" s="284" t="s">
        <v>101</v>
      </c>
      <c r="CK230" s="284">
        <v>0.14899999999999999</v>
      </c>
      <c r="CL230" s="284">
        <v>43.898000000000003</v>
      </c>
      <c r="CM230" s="284">
        <v>0.71299999999999997</v>
      </c>
      <c r="CN230" s="284">
        <v>0.26800000000000002</v>
      </c>
      <c r="CO230" s="284">
        <v>2.7E-2</v>
      </c>
      <c r="CP230" s="284">
        <v>5.1999999999999998E-2</v>
      </c>
      <c r="CQ230" s="284">
        <v>0.02</v>
      </c>
      <c r="CR230" s="284" t="s">
        <v>101</v>
      </c>
      <c r="CS230" s="284">
        <v>0.66100000000000003</v>
      </c>
      <c r="CT230" s="283">
        <f t="shared" si="5"/>
        <v>99.991</v>
      </c>
      <c r="CU230" s="1807"/>
    </row>
    <row r="231" spans="1:99" s="285" customFormat="1" x14ac:dyDescent="0.2">
      <c r="A231" s="711">
        <v>5</v>
      </c>
      <c r="B231" s="278">
        <v>2470</v>
      </c>
      <c r="C231" s="564">
        <v>44971</v>
      </c>
      <c r="D231" s="592">
        <v>0.59166666666666667</v>
      </c>
      <c r="E231" s="285" t="s">
        <v>95</v>
      </c>
      <c r="F231" s="285">
        <v>60</v>
      </c>
      <c r="G231" s="285" t="s">
        <v>96</v>
      </c>
      <c r="H231" s="285" t="s">
        <v>97</v>
      </c>
      <c r="I231" s="285" t="s">
        <v>98</v>
      </c>
      <c r="J231" s="285" t="s">
        <v>533</v>
      </c>
      <c r="K231" s="285" t="s">
        <v>182</v>
      </c>
      <c r="L231" s="285" t="s">
        <v>125</v>
      </c>
      <c r="M231" s="285" t="s">
        <v>181</v>
      </c>
      <c r="N231" s="285" t="s">
        <v>1540</v>
      </c>
      <c r="O231" s="285" t="s">
        <v>100</v>
      </c>
      <c r="P231" s="285" t="s">
        <v>101</v>
      </c>
      <c r="Q231" s="285">
        <v>0.05</v>
      </c>
      <c r="R231" s="285" t="s">
        <v>101</v>
      </c>
      <c r="S231" s="285">
        <v>5.2999999999999999E-2</v>
      </c>
      <c r="T231" s="285" t="s">
        <v>101</v>
      </c>
      <c r="U231" s="285">
        <v>2.8000000000000001E-2</v>
      </c>
      <c r="V231" s="285" t="s">
        <v>101</v>
      </c>
      <c r="W231" s="285">
        <v>4.1000000000000002E-2</v>
      </c>
      <c r="X231" s="285" t="s">
        <v>101</v>
      </c>
      <c r="Y231" s="285">
        <v>1.9E-2</v>
      </c>
      <c r="Z231" s="285" t="s">
        <v>101</v>
      </c>
      <c r="AA231" s="285">
        <v>5.0000000000000001E-3</v>
      </c>
      <c r="AB231" s="285" t="s">
        <v>101</v>
      </c>
      <c r="AC231" s="285">
        <v>5.0000000000000001E-3</v>
      </c>
      <c r="AD231" s="285" t="s">
        <v>101</v>
      </c>
      <c r="AE231" s="285">
        <v>3.0000000000000001E-3</v>
      </c>
      <c r="AF231" s="285" t="s">
        <v>101</v>
      </c>
      <c r="AG231" s="285">
        <v>2E-3</v>
      </c>
      <c r="AH231" s="285">
        <v>57.703000000000003</v>
      </c>
      <c r="AI231" s="285">
        <v>0.41799999999999998</v>
      </c>
      <c r="AJ231" s="285" t="s">
        <v>101</v>
      </c>
      <c r="AK231" s="285">
        <v>2E-3</v>
      </c>
      <c r="AL231" s="285" t="s">
        <v>101</v>
      </c>
      <c r="AM231" s="285">
        <v>2E-3</v>
      </c>
      <c r="AN231" s="285" t="s">
        <v>101</v>
      </c>
      <c r="AO231" s="285">
        <v>2E-3</v>
      </c>
      <c r="AP231" s="285" t="s">
        <v>101</v>
      </c>
      <c r="AQ231" s="285">
        <v>2E-3</v>
      </c>
      <c r="AR231" s="285" t="s">
        <v>101</v>
      </c>
      <c r="AS231" s="285">
        <v>2E-3</v>
      </c>
      <c r="AT231" s="285">
        <v>5.7000000000000002E-2</v>
      </c>
      <c r="AU231" s="285">
        <v>1E-3</v>
      </c>
      <c r="AV231" s="285" t="s">
        <v>101</v>
      </c>
      <c r="AW231" s="285">
        <v>2E-3</v>
      </c>
      <c r="AX231" s="285" t="s">
        <v>101</v>
      </c>
      <c r="AY231" s="285">
        <v>2E-3</v>
      </c>
      <c r="AZ231" s="285" t="s">
        <v>101</v>
      </c>
      <c r="BA231" s="285">
        <v>3.0000000000000001E-3</v>
      </c>
      <c r="BB231" s="285" t="s">
        <v>101</v>
      </c>
      <c r="BC231" s="285">
        <v>2E-3</v>
      </c>
      <c r="BD231" s="285" t="s">
        <v>101</v>
      </c>
      <c r="BE231" s="285">
        <v>2E-3</v>
      </c>
      <c r="BF231" s="285" t="s">
        <v>101</v>
      </c>
      <c r="BG231" s="285">
        <v>2E-3</v>
      </c>
      <c r="BH231" s="285" t="s">
        <v>101</v>
      </c>
      <c r="BI231" s="285">
        <v>2E-3</v>
      </c>
      <c r="BJ231" s="285" t="s">
        <v>101</v>
      </c>
      <c r="BK231" s="285">
        <v>8.0000000000000002E-3</v>
      </c>
      <c r="BL231" s="285" t="s">
        <v>101</v>
      </c>
      <c r="BM231" s="285">
        <v>2E-3</v>
      </c>
      <c r="BN231" s="285" t="s">
        <v>101</v>
      </c>
      <c r="BO231" s="285">
        <v>4.0000000000000001E-3</v>
      </c>
      <c r="BP231" s="285" t="s">
        <v>101</v>
      </c>
      <c r="BQ231" s="285">
        <v>7.0000000000000001E-3</v>
      </c>
      <c r="BR231" s="285" t="s">
        <v>101</v>
      </c>
      <c r="BS231" s="285">
        <v>1.7000000000000001E-2</v>
      </c>
      <c r="BT231" s="285">
        <v>0.26500000000000001</v>
      </c>
      <c r="BU231" s="285">
        <v>7.0999999999999994E-2</v>
      </c>
      <c r="BV231" s="285" t="s">
        <v>101</v>
      </c>
      <c r="BW231" s="285">
        <v>0.33400000000000002</v>
      </c>
      <c r="BX231" s="285" t="s">
        <v>101</v>
      </c>
      <c r="BY231" s="285">
        <v>7.9000000000000001E-2</v>
      </c>
      <c r="BZ231" s="285" t="s">
        <v>101</v>
      </c>
      <c r="CA231" s="285">
        <v>0.249</v>
      </c>
      <c r="CB231" s="285" t="s">
        <v>101</v>
      </c>
      <c r="CC231" s="285">
        <v>0.50800000000000001</v>
      </c>
      <c r="CD231" s="285">
        <v>6.2229999999999999</v>
      </c>
      <c r="CE231" s="285">
        <v>0.214</v>
      </c>
      <c r="CF231" s="285">
        <v>0.34699999999999998</v>
      </c>
      <c r="CG231" s="285">
        <v>6.6000000000000003E-2</v>
      </c>
      <c r="CH231" s="285">
        <v>11.196</v>
      </c>
      <c r="CI231" s="285">
        <v>0.63300000000000001</v>
      </c>
      <c r="CJ231" s="285" t="s">
        <v>101</v>
      </c>
      <c r="CK231" s="285">
        <v>0.108</v>
      </c>
      <c r="CL231" s="285">
        <v>24.064</v>
      </c>
      <c r="CM231" s="285">
        <v>0.53100000000000003</v>
      </c>
      <c r="CN231" s="285">
        <v>6.4000000000000001E-2</v>
      </c>
      <c r="CO231" s="285">
        <v>2.1000000000000001E-2</v>
      </c>
      <c r="CP231" s="285" t="s">
        <v>101</v>
      </c>
      <c r="CQ231" s="285">
        <v>2.5000000000000001E-2</v>
      </c>
      <c r="CR231" s="285" t="s">
        <v>101</v>
      </c>
      <c r="CS231" s="285">
        <v>0.745</v>
      </c>
      <c r="CT231" s="278">
        <f t="shared" si="5"/>
        <v>99.918999999999983</v>
      </c>
      <c r="CU231" s="1807"/>
    </row>
    <row r="232" spans="1:99" s="281" customFormat="1" x14ac:dyDescent="0.2">
      <c r="A232" s="712">
        <v>5</v>
      </c>
      <c r="B232" s="280">
        <v>2471</v>
      </c>
      <c r="C232" s="565">
        <v>44971</v>
      </c>
      <c r="D232" s="593">
        <v>0.59444444444444444</v>
      </c>
      <c r="E232" s="281" t="s">
        <v>95</v>
      </c>
      <c r="F232" s="281">
        <v>60</v>
      </c>
      <c r="G232" s="281" t="s">
        <v>96</v>
      </c>
      <c r="H232" s="281" t="s">
        <v>97</v>
      </c>
      <c r="I232" s="281" t="s">
        <v>98</v>
      </c>
      <c r="J232" s="281" t="s">
        <v>534</v>
      </c>
      <c r="K232" s="281" t="s">
        <v>182</v>
      </c>
      <c r="L232" s="281" t="s">
        <v>125</v>
      </c>
      <c r="M232" s="281" t="s">
        <v>181</v>
      </c>
      <c r="N232" s="281" t="s">
        <v>1541</v>
      </c>
      <c r="O232" s="281" t="s">
        <v>100</v>
      </c>
      <c r="P232" s="281" t="s">
        <v>101</v>
      </c>
      <c r="Q232" s="281">
        <v>4.8000000000000001E-2</v>
      </c>
      <c r="R232" s="281" t="s">
        <v>101</v>
      </c>
      <c r="S232" s="281">
        <v>3.7999999999999999E-2</v>
      </c>
      <c r="T232" s="281" t="s">
        <v>101</v>
      </c>
      <c r="U232" s="281">
        <v>0.03</v>
      </c>
      <c r="V232" s="281" t="s">
        <v>101</v>
      </c>
      <c r="W232" s="281">
        <v>4.1000000000000002E-2</v>
      </c>
      <c r="X232" s="281" t="s">
        <v>101</v>
      </c>
      <c r="Y232" s="281">
        <v>1.7999999999999999E-2</v>
      </c>
      <c r="Z232" s="281" t="s">
        <v>101</v>
      </c>
      <c r="AA232" s="281">
        <v>5.0000000000000001E-3</v>
      </c>
      <c r="AB232" s="281" t="s">
        <v>101</v>
      </c>
      <c r="AC232" s="281">
        <v>6.0000000000000001E-3</v>
      </c>
      <c r="AD232" s="281" t="s">
        <v>101</v>
      </c>
      <c r="AE232" s="281">
        <v>3.0000000000000001E-3</v>
      </c>
      <c r="AF232" s="281" t="s">
        <v>101</v>
      </c>
      <c r="AG232" s="281">
        <v>2E-3</v>
      </c>
      <c r="AH232" s="281">
        <v>57.347000000000001</v>
      </c>
      <c r="AI232" s="281">
        <v>0.45300000000000001</v>
      </c>
      <c r="AJ232" s="281" t="s">
        <v>101</v>
      </c>
      <c r="AK232" s="281">
        <v>2E-3</v>
      </c>
      <c r="AL232" s="281" t="s">
        <v>101</v>
      </c>
      <c r="AM232" s="281">
        <v>2E-3</v>
      </c>
      <c r="AN232" s="281" t="s">
        <v>101</v>
      </c>
      <c r="AO232" s="281">
        <v>2E-3</v>
      </c>
      <c r="AP232" s="281" t="s">
        <v>101</v>
      </c>
      <c r="AQ232" s="281">
        <v>2E-3</v>
      </c>
      <c r="AR232" s="281" t="s">
        <v>101</v>
      </c>
      <c r="AS232" s="281">
        <v>2E-3</v>
      </c>
      <c r="AT232" s="281">
        <v>5.8000000000000003E-2</v>
      </c>
      <c r="AU232" s="281">
        <v>2E-3</v>
      </c>
      <c r="AV232" s="281" t="s">
        <v>101</v>
      </c>
      <c r="AW232" s="281">
        <v>2E-3</v>
      </c>
      <c r="AX232" s="281" t="s">
        <v>101</v>
      </c>
      <c r="AY232" s="281">
        <v>2E-3</v>
      </c>
      <c r="AZ232" s="281" t="s">
        <v>101</v>
      </c>
      <c r="BA232" s="281">
        <v>5.0000000000000001E-3</v>
      </c>
      <c r="BB232" s="281" t="s">
        <v>101</v>
      </c>
      <c r="BC232" s="281">
        <v>2E-3</v>
      </c>
      <c r="BD232" s="281" t="s">
        <v>101</v>
      </c>
      <c r="BE232" s="281">
        <v>2E-3</v>
      </c>
      <c r="BF232" s="281" t="s">
        <v>101</v>
      </c>
      <c r="BG232" s="281">
        <v>2E-3</v>
      </c>
      <c r="BH232" s="281" t="s">
        <v>101</v>
      </c>
      <c r="BI232" s="281">
        <v>2E-3</v>
      </c>
      <c r="BJ232" s="281" t="s">
        <v>101</v>
      </c>
      <c r="BK232" s="281">
        <v>8.9999999999999993E-3</v>
      </c>
      <c r="BL232" s="281" t="s">
        <v>101</v>
      </c>
      <c r="BM232" s="281">
        <v>2E-3</v>
      </c>
      <c r="BN232" s="281" t="s">
        <v>101</v>
      </c>
      <c r="BO232" s="281">
        <v>4.0000000000000001E-3</v>
      </c>
      <c r="BP232" s="281" t="s">
        <v>101</v>
      </c>
      <c r="BQ232" s="281">
        <v>7.0000000000000001E-3</v>
      </c>
      <c r="BR232" s="281" t="s">
        <v>101</v>
      </c>
      <c r="BS232" s="281">
        <v>1.9E-2</v>
      </c>
      <c r="BT232" s="281">
        <v>0.26</v>
      </c>
      <c r="BU232" s="281">
        <v>0.08</v>
      </c>
      <c r="BV232" s="281" t="s">
        <v>101</v>
      </c>
      <c r="BW232" s="281">
        <v>0.376</v>
      </c>
      <c r="BX232" s="281" t="s">
        <v>101</v>
      </c>
      <c r="BY232" s="281">
        <v>0.08</v>
      </c>
      <c r="BZ232" s="281" t="s">
        <v>101</v>
      </c>
      <c r="CA232" s="281">
        <v>0.252</v>
      </c>
      <c r="CB232" s="281" t="s">
        <v>101</v>
      </c>
      <c r="CC232" s="281">
        <v>0.51700000000000002</v>
      </c>
      <c r="CD232" s="281">
        <v>6.2149999999999999</v>
      </c>
      <c r="CE232" s="281">
        <v>0.22</v>
      </c>
      <c r="CF232" s="281">
        <v>0.35499999999999998</v>
      </c>
      <c r="CG232" s="281">
        <v>6.7000000000000004E-2</v>
      </c>
      <c r="CH232" s="281">
        <v>11.14</v>
      </c>
      <c r="CI232" s="281">
        <v>0.72499999999999998</v>
      </c>
      <c r="CJ232" s="281" t="s">
        <v>101</v>
      </c>
      <c r="CK232" s="281">
        <v>0.107</v>
      </c>
      <c r="CL232" s="281">
        <v>24.454000000000001</v>
      </c>
      <c r="CM232" s="281">
        <v>0.58499999999999996</v>
      </c>
      <c r="CN232" s="281">
        <v>0.06</v>
      </c>
      <c r="CO232" s="281">
        <v>2.4E-2</v>
      </c>
      <c r="CP232" s="281">
        <v>3.6999999999999998E-2</v>
      </c>
      <c r="CQ232" s="281">
        <v>0.02</v>
      </c>
      <c r="CR232" s="281" t="s">
        <v>101</v>
      </c>
      <c r="CS232" s="281">
        <v>0.95499999999999996</v>
      </c>
      <c r="CT232" s="280">
        <f t="shared" si="5"/>
        <v>99.926000000000016</v>
      </c>
      <c r="CU232" s="1807"/>
    </row>
    <row r="233" spans="1:99" s="281" customFormat="1" x14ac:dyDescent="0.2">
      <c r="A233" s="712">
        <v>5</v>
      </c>
      <c r="B233" s="280">
        <v>2530</v>
      </c>
      <c r="C233" s="565">
        <v>44971</v>
      </c>
      <c r="D233" s="593">
        <v>0.74583333333333324</v>
      </c>
      <c r="E233" s="281" t="s">
        <v>95</v>
      </c>
      <c r="F233" s="281">
        <v>60</v>
      </c>
      <c r="G233" s="281" t="s">
        <v>96</v>
      </c>
      <c r="H233" s="281" t="s">
        <v>97</v>
      </c>
      <c r="I233" s="281" t="s">
        <v>98</v>
      </c>
      <c r="J233" s="281" t="s">
        <v>585</v>
      </c>
      <c r="K233" s="281" t="s">
        <v>182</v>
      </c>
      <c r="L233" s="281" t="s">
        <v>125</v>
      </c>
      <c r="M233" s="281" t="s">
        <v>181</v>
      </c>
      <c r="N233" s="281" t="s">
        <v>1539</v>
      </c>
      <c r="O233" s="281" t="s">
        <v>100</v>
      </c>
      <c r="P233" s="281" t="s">
        <v>101</v>
      </c>
      <c r="Q233" s="281">
        <v>8.7999999999999995E-2</v>
      </c>
      <c r="R233" s="281" t="s">
        <v>101</v>
      </c>
      <c r="S233" s="281">
        <v>5.6000000000000001E-2</v>
      </c>
      <c r="T233" s="281" t="s">
        <v>101</v>
      </c>
      <c r="U233" s="281">
        <v>0.04</v>
      </c>
      <c r="V233" s="281" t="s">
        <v>101</v>
      </c>
      <c r="W233" s="281">
        <v>0.04</v>
      </c>
      <c r="X233" s="281" t="s">
        <v>101</v>
      </c>
      <c r="Y233" s="281">
        <v>2.1000000000000001E-2</v>
      </c>
      <c r="Z233" s="281" t="s">
        <v>101</v>
      </c>
      <c r="AA233" s="281">
        <v>6.0000000000000001E-3</v>
      </c>
      <c r="AB233" s="281" t="s">
        <v>101</v>
      </c>
      <c r="AC233" s="281">
        <v>7.0000000000000001E-3</v>
      </c>
      <c r="AD233" s="281" t="s">
        <v>101</v>
      </c>
      <c r="AE233" s="281">
        <v>3.0000000000000001E-3</v>
      </c>
      <c r="AF233" s="281" t="s">
        <v>101</v>
      </c>
      <c r="AG233" s="281">
        <v>2E-3</v>
      </c>
      <c r="AH233" s="281">
        <v>58.832000000000001</v>
      </c>
      <c r="AI233" s="281">
        <v>0.43099999999999999</v>
      </c>
      <c r="AJ233" s="281" t="s">
        <v>101</v>
      </c>
      <c r="AK233" s="281">
        <v>2E-3</v>
      </c>
      <c r="AL233" s="281" t="s">
        <v>101</v>
      </c>
      <c r="AM233" s="281">
        <v>2E-3</v>
      </c>
      <c r="AN233" s="281" t="s">
        <v>101</v>
      </c>
      <c r="AO233" s="281">
        <v>2E-3</v>
      </c>
      <c r="AP233" s="281" t="s">
        <v>101</v>
      </c>
      <c r="AQ233" s="281">
        <v>2E-3</v>
      </c>
      <c r="AR233" s="281" t="s">
        <v>101</v>
      </c>
      <c r="AS233" s="281">
        <v>2E-3</v>
      </c>
      <c r="AT233" s="281">
        <v>5.8000000000000003E-2</v>
      </c>
      <c r="AU233" s="281">
        <v>1E-3</v>
      </c>
      <c r="AV233" s="281" t="s">
        <v>101</v>
      </c>
      <c r="AW233" s="281">
        <v>2E-3</v>
      </c>
      <c r="AX233" s="281" t="s">
        <v>101</v>
      </c>
      <c r="AY233" s="281">
        <v>2E-3</v>
      </c>
      <c r="AZ233" s="281" t="s">
        <v>101</v>
      </c>
      <c r="BA233" s="281">
        <v>5.0000000000000001E-3</v>
      </c>
      <c r="BB233" s="281" t="s">
        <v>101</v>
      </c>
      <c r="BC233" s="281">
        <v>2E-3</v>
      </c>
      <c r="BD233" s="281" t="s">
        <v>101</v>
      </c>
      <c r="BE233" s="281">
        <v>2E-3</v>
      </c>
      <c r="BF233" s="281" t="s">
        <v>101</v>
      </c>
      <c r="BG233" s="281">
        <v>2E-3</v>
      </c>
      <c r="BH233" s="281" t="s">
        <v>101</v>
      </c>
      <c r="BI233" s="281">
        <v>2E-3</v>
      </c>
      <c r="BJ233" s="281" t="s">
        <v>101</v>
      </c>
      <c r="BK233" s="281">
        <v>0.01</v>
      </c>
      <c r="BL233" s="281" t="s">
        <v>101</v>
      </c>
      <c r="BM233" s="281">
        <v>2E-3</v>
      </c>
      <c r="BN233" s="281" t="s">
        <v>101</v>
      </c>
      <c r="BO233" s="281">
        <v>4.0000000000000001E-3</v>
      </c>
      <c r="BP233" s="281" t="s">
        <v>101</v>
      </c>
      <c r="BQ233" s="281">
        <v>7.0000000000000001E-3</v>
      </c>
      <c r="BR233" s="281" t="s">
        <v>101</v>
      </c>
      <c r="BS233" s="281">
        <v>1.7999999999999999E-2</v>
      </c>
      <c r="BT233" s="281">
        <v>0.26700000000000002</v>
      </c>
      <c r="BU233" s="281">
        <v>7.6999999999999999E-2</v>
      </c>
      <c r="BV233" s="281" t="s">
        <v>101</v>
      </c>
      <c r="BW233" s="281">
        <v>0.36399999999999999</v>
      </c>
      <c r="BX233" s="281" t="s">
        <v>101</v>
      </c>
      <c r="BY233" s="281">
        <v>7.4999999999999997E-2</v>
      </c>
      <c r="BZ233" s="281" t="s">
        <v>101</v>
      </c>
      <c r="CA233" s="281">
        <v>0.22500000000000001</v>
      </c>
      <c r="CB233" s="281" t="s">
        <v>101</v>
      </c>
      <c r="CC233" s="281">
        <v>0.438</v>
      </c>
      <c r="CD233" s="281">
        <v>6.14</v>
      </c>
      <c r="CE233" s="281">
        <v>0.20100000000000001</v>
      </c>
      <c r="CF233" s="281">
        <v>0.313</v>
      </c>
      <c r="CG233" s="281">
        <v>5.8999999999999997E-2</v>
      </c>
      <c r="CH233" s="281">
        <v>10.497999999999999</v>
      </c>
      <c r="CI233" s="281">
        <v>0.70799999999999996</v>
      </c>
      <c r="CJ233" s="281" t="s">
        <v>101</v>
      </c>
      <c r="CK233" s="281">
        <v>0.106</v>
      </c>
      <c r="CL233" s="281">
        <v>23.765000000000001</v>
      </c>
      <c r="CM233" s="281">
        <v>0.56499999999999995</v>
      </c>
      <c r="CN233" s="281">
        <v>6.5000000000000002E-2</v>
      </c>
      <c r="CO233" s="281">
        <v>2.3E-2</v>
      </c>
      <c r="CP233" s="281">
        <v>4.1000000000000002E-2</v>
      </c>
      <c r="CQ233" s="281">
        <v>0.02</v>
      </c>
      <c r="CR233" s="281" t="s">
        <v>101</v>
      </c>
      <c r="CS233" s="281">
        <v>1.111</v>
      </c>
      <c r="CT233" s="280">
        <f t="shared" si="5"/>
        <v>99.978999999999999</v>
      </c>
      <c r="CU233" s="1807"/>
    </row>
    <row r="234" spans="1:99" s="284" customFormat="1" ht="15" thickBot="1" x14ac:dyDescent="0.25">
      <c r="A234" s="714">
        <v>5</v>
      </c>
      <c r="B234" s="283">
        <v>2531</v>
      </c>
      <c r="C234" s="567">
        <v>44971</v>
      </c>
      <c r="D234" s="595">
        <v>0.75069444444444444</v>
      </c>
      <c r="E234" s="284" t="s">
        <v>95</v>
      </c>
      <c r="F234" s="284">
        <v>60</v>
      </c>
      <c r="G234" s="284" t="s">
        <v>96</v>
      </c>
      <c r="H234" s="284" t="s">
        <v>97</v>
      </c>
      <c r="I234" s="284" t="s">
        <v>98</v>
      </c>
      <c r="J234" s="284" t="s">
        <v>586</v>
      </c>
      <c r="K234" s="284" t="s">
        <v>182</v>
      </c>
      <c r="L234" s="284" t="s">
        <v>125</v>
      </c>
      <c r="M234" s="284" t="s">
        <v>181</v>
      </c>
      <c r="N234" s="284" t="s">
        <v>1539</v>
      </c>
      <c r="O234" s="284" t="s">
        <v>100</v>
      </c>
      <c r="P234" s="284" t="s">
        <v>101</v>
      </c>
      <c r="Q234" s="284">
        <v>5.1999999999999998E-2</v>
      </c>
      <c r="R234" s="284" t="s">
        <v>101</v>
      </c>
      <c r="S234" s="284">
        <v>4.1000000000000002E-2</v>
      </c>
      <c r="T234" s="284" t="s">
        <v>101</v>
      </c>
      <c r="U234" s="284">
        <v>3.2000000000000001E-2</v>
      </c>
      <c r="V234" s="284" t="s">
        <v>101</v>
      </c>
      <c r="W234" s="284">
        <v>3.5000000000000003E-2</v>
      </c>
      <c r="X234" s="284" t="s">
        <v>101</v>
      </c>
      <c r="Y234" s="284">
        <v>1.9E-2</v>
      </c>
      <c r="Z234" s="284" t="s">
        <v>101</v>
      </c>
      <c r="AA234" s="284">
        <v>5.0000000000000001E-3</v>
      </c>
      <c r="AB234" s="284" t="s">
        <v>101</v>
      </c>
      <c r="AC234" s="284">
        <v>6.0000000000000001E-3</v>
      </c>
      <c r="AD234" s="284" t="s">
        <v>101</v>
      </c>
      <c r="AE234" s="284">
        <v>4.0000000000000001E-3</v>
      </c>
      <c r="AF234" s="284" t="s">
        <v>101</v>
      </c>
      <c r="AG234" s="284">
        <v>2E-3</v>
      </c>
      <c r="AH234" s="284">
        <v>56.593000000000004</v>
      </c>
      <c r="AI234" s="284">
        <v>0.44900000000000001</v>
      </c>
      <c r="AJ234" s="284" t="s">
        <v>101</v>
      </c>
      <c r="AK234" s="284">
        <v>2E-3</v>
      </c>
      <c r="AL234" s="284" t="s">
        <v>101</v>
      </c>
      <c r="AM234" s="284">
        <v>2E-3</v>
      </c>
      <c r="AN234" s="284" t="s">
        <v>101</v>
      </c>
      <c r="AO234" s="284">
        <v>2E-3</v>
      </c>
      <c r="AP234" s="284" t="s">
        <v>101</v>
      </c>
      <c r="AQ234" s="284">
        <v>2E-3</v>
      </c>
      <c r="AR234" s="284" t="s">
        <v>101</v>
      </c>
      <c r="AS234" s="284">
        <v>2E-3</v>
      </c>
      <c r="AT234" s="284">
        <v>5.7000000000000002E-2</v>
      </c>
      <c r="AU234" s="284">
        <v>1E-3</v>
      </c>
      <c r="AV234" s="284" t="s">
        <v>101</v>
      </c>
      <c r="AW234" s="284">
        <v>2E-3</v>
      </c>
      <c r="AX234" s="284" t="s">
        <v>101</v>
      </c>
      <c r="AY234" s="284">
        <v>2E-3</v>
      </c>
      <c r="AZ234" s="284" t="s">
        <v>101</v>
      </c>
      <c r="BA234" s="284">
        <v>5.0000000000000001E-3</v>
      </c>
      <c r="BB234" s="284" t="s">
        <v>101</v>
      </c>
      <c r="BC234" s="284">
        <v>2E-3</v>
      </c>
      <c r="BD234" s="284" t="s">
        <v>101</v>
      </c>
      <c r="BE234" s="284">
        <v>2E-3</v>
      </c>
      <c r="BF234" s="284" t="s">
        <v>101</v>
      </c>
      <c r="BG234" s="284">
        <v>2E-3</v>
      </c>
      <c r="BH234" s="284" t="s">
        <v>101</v>
      </c>
      <c r="BI234" s="284">
        <v>2E-3</v>
      </c>
      <c r="BJ234" s="284" t="s">
        <v>101</v>
      </c>
      <c r="BK234" s="284">
        <v>8.9999999999999993E-3</v>
      </c>
      <c r="BL234" s="284" t="s">
        <v>101</v>
      </c>
      <c r="BM234" s="284">
        <v>2E-3</v>
      </c>
      <c r="BN234" s="284" t="s">
        <v>101</v>
      </c>
      <c r="BO234" s="284">
        <v>4.0000000000000001E-3</v>
      </c>
      <c r="BP234" s="284" t="s">
        <v>101</v>
      </c>
      <c r="BQ234" s="284">
        <v>7.0000000000000001E-3</v>
      </c>
      <c r="BR234" s="284" t="s">
        <v>101</v>
      </c>
      <c r="BS234" s="284">
        <v>1.7999999999999999E-2</v>
      </c>
      <c r="BT234" s="284">
        <v>0.249</v>
      </c>
      <c r="BU234" s="284">
        <v>7.6999999999999999E-2</v>
      </c>
      <c r="BV234" s="284" t="s">
        <v>101</v>
      </c>
      <c r="BW234" s="284">
        <v>0.36199999999999999</v>
      </c>
      <c r="BX234" s="284" t="s">
        <v>101</v>
      </c>
      <c r="BY234" s="284">
        <v>6.5000000000000002E-2</v>
      </c>
      <c r="BZ234" s="284" t="s">
        <v>101</v>
      </c>
      <c r="CA234" s="284">
        <v>0.20499999999999999</v>
      </c>
      <c r="CB234" s="284" t="s">
        <v>101</v>
      </c>
      <c r="CC234" s="284">
        <v>0.499</v>
      </c>
      <c r="CD234" s="284">
        <v>6.1820000000000004</v>
      </c>
      <c r="CE234" s="284">
        <v>0.192</v>
      </c>
      <c r="CF234" s="284">
        <v>0.30399999999999999</v>
      </c>
      <c r="CG234" s="284">
        <v>5.3999999999999999E-2</v>
      </c>
      <c r="CH234" s="284">
        <v>11.728999999999999</v>
      </c>
      <c r="CI234" s="284">
        <v>0.76600000000000001</v>
      </c>
      <c r="CJ234" s="284" t="s">
        <v>101</v>
      </c>
      <c r="CK234" s="284">
        <v>0.105</v>
      </c>
      <c r="CL234" s="284">
        <v>23.826000000000001</v>
      </c>
      <c r="CM234" s="284">
        <v>0.56100000000000005</v>
      </c>
      <c r="CN234" s="284">
        <v>4.7E-2</v>
      </c>
      <c r="CO234" s="284">
        <v>2.3E-2</v>
      </c>
      <c r="CP234" s="284">
        <v>0.03</v>
      </c>
      <c r="CQ234" s="284">
        <v>1.9E-2</v>
      </c>
      <c r="CR234" s="284" t="s">
        <v>101</v>
      </c>
      <c r="CS234" s="284">
        <v>1.1850000000000001</v>
      </c>
      <c r="CT234" s="283">
        <f t="shared" si="5"/>
        <v>99.016999999999996</v>
      </c>
      <c r="CU234" s="1807"/>
    </row>
    <row r="235" spans="1:99" s="285" customFormat="1" x14ac:dyDescent="0.2">
      <c r="A235" s="711">
        <v>5</v>
      </c>
      <c r="B235" s="278">
        <v>2472</v>
      </c>
      <c r="C235" s="564">
        <v>44971</v>
      </c>
      <c r="D235" s="592">
        <v>0.59722222222222221</v>
      </c>
      <c r="E235" s="285" t="s">
        <v>95</v>
      </c>
      <c r="F235" s="285">
        <v>60</v>
      </c>
      <c r="G235" s="285" t="s">
        <v>96</v>
      </c>
      <c r="H235" s="285" t="s">
        <v>97</v>
      </c>
      <c r="I235" s="285" t="s">
        <v>98</v>
      </c>
      <c r="J235" s="285" t="s">
        <v>535</v>
      </c>
      <c r="K235" s="285" t="s">
        <v>182</v>
      </c>
      <c r="L235" s="285" t="s">
        <v>125</v>
      </c>
      <c r="M235" s="285" t="s">
        <v>181</v>
      </c>
      <c r="N235" s="285" t="s">
        <v>1529</v>
      </c>
      <c r="O235" s="285" t="s">
        <v>100</v>
      </c>
      <c r="P235" s="285">
        <v>6.2E-2</v>
      </c>
      <c r="Q235" s="285">
        <v>3.4000000000000002E-2</v>
      </c>
      <c r="R235" s="285" t="s">
        <v>101</v>
      </c>
      <c r="S235" s="285">
        <v>3.9E-2</v>
      </c>
      <c r="T235" s="285" t="s">
        <v>101</v>
      </c>
      <c r="U235" s="285">
        <v>3.6999999999999998E-2</v>
      </c>
      <c r="V235" s="285" t="s">
        <v>101</v>
      </c>
      <c r="W235" s="285">
        <v>2.9000000000000001E-2</v>
      </c>
      <c r="X235" s="285">
        <v>6.7000000000000004E-2</v>
      </c>
      <c r="Y235" s="285">
        <v>1.2999999999999999E-2</v>
      </c>
      <c r="Z235" s="285" t="s">
        <v>101</v>
      </c>
      <c r="AA235" s="285">
        <v>5.0000000000000001E-3</v>
      </c>
      <c r="AB235" s="285" t="s">
        <v>101</v>
      </c>
      <c r="AC235" s="285">
        <v>5.0000000000000001E-3</v>
      </c>
      <c r="AD235" s="285" t="s">
        <v>101</v>
      </c>
      <c r="AE235" s="285">
        <v>3.0000000000000001E-3</v>
      </c>
      <c r="AF235" s="285" t="s">
        <v>101</v>
      </c>
      <c r="AG235" s="285">
        <v>2E-3</v>
      </c>
      <c r="AH235" s="285">
        <v>57.725999999999999</v>
      </c>
      <c r="AI235" s="285">
        <v>0.41699999999999998</v>
      </c>
      <c r="AJ235" s="285" t="s">
        <v>101</v>
      </c>
      <c r="AK235" s="285">
        <v>2E-3</v>
      </c>
      <c r="AL235" s="285" t="s">
        <v>101</v>
      </c>
      <c r="AM235" s="285">
        <v>2E-3</v>
      </c>
      <c r="AN235" s="285" t="s">
        <v>101</v>
      </c>
      <c r="AO235" s="285">
        <v>2E-3</v>
      </c>
      <c r="AP235" s="285" t="s">
        <v>101</v>
      </c>
      <c r="AQ235" s="285">
        <v>2E-3</v>
      </c>
      <c r="AR235" s="285" t="s">
        <v>101</v>
      </c>
      <c r="AS235" s="285">
        <v>2E-3</v>
      </c>
      <c r="AT235" s="285">
        <v>4.8000000000000001E-2</v>
      </c>
      <c r="AU235" s="285">
        <v>1E-3</v>
      </c>
      <c r="AV235" s="285" t="s">
        <v>101</v>
      </c>
      <c r="AW235" s="285">
        <v>2E-3</v>
      </c>
      <c r="AX235" s="285" t="s">
        <v>101</v>
      </c>
      <c r="AY235" s="285">
        <v>2E-3</v>
      </c>
      <c r="AZ235" s="285" t="s">
        <v>101</v>
      </c>
      <c r="BA235" s="285">
        <v>3.0000000000000001E-3</v>
      </c>
      <c r="BB235" s="285" t="s">
        <v>101</v>
      </c>
      <c r="BC235" s="285">
        <v>2E-3</v>
      </c>
      <c r="BD235" s="285" t="s">
        <v>101</v>
      </c>
      <c r="BE235" s="285">
        <v>2E-3</v>
      </c>
      <c r="BF235" s="285" t="s">
        <v>101</v>
      </c>
      <c r="BG235" s="285">
        <v>2E-3</v>
      </c>
      <c r="BH235" s="285" t="s">
        <v>101</v>
      </c>
      <c r="BI235" s="285">
        <v>2E-3</v>
      </c>
      <c r="BJ235" s="285" t="s">
        <v>101</v>
      </c>
      <c r="BK235" s="285">
        <v>8.0000000000000002E-3</v>
      </c>
      <c r="BL235" s="285" t="s">
        <v>101</v>
      </c>
      <c r="BM235" s="285">
        <v>2E-3</v>
      </c>
      <c r="BN235" s="285" t="s">
        <v>101</v>
      </c>
      <c r="BO235" s="285">
        <v>4.0000000000000001E-3</v>
      </c>
      <c r="BP235" s="285" t="s">
        <v>101</v>
      </c>
      <c r="BQ235" s="285">
        <v>7.0000000000000001E-3</v>
      </c>
      <c r="BR235" s="285" t="s">
        <v>101</v>
      </c>
      <c r="BS235" s="285">
        <v>1.7000000000000001E-2</v>
      </c>
      <c r="BT235" s="285">
        <v>0.22800000000000001</v>
      </c>
      <c r="BU235" s="285">
        <v>7.6999999999999999E-2</v>
      </c>
      <c r="BV235" s="285" t="s">
        <v>101</v>
      </c>
      <c r="BW235" s="285">
        <v>0.36499999999999999</v>
      </c>
      <c r="BX235" s="285" t="s">
        <v>101</v>
      </c>
      <c r="BY235" s="285">
        <v>0.13400000000000001</v>
      </c>
      <c r="BZ235" s="285" t="s">
        <v>101</v>
      </c>
      <c r="CA235" s="285">
        <v>0.35699999999999998</v>
      </c>
      <c r="CB235" s="285" t="s">
        <v>101</v>
      </c>
      <c r="CC235" s="285">
        <v>0.46800000000000003</v>
      </c>
      <c r="CD235" s="285">
        <v>4.8360000000000003</v>
      </c>
      <c r="CE235" s="285">
        <v>0.17399999999999999</v>
      </c>
      <c r="CF235" s="285">
        <v>0.95</v>
      </c>
      <c r="CG235" s="285">
        <v>0.08</v>
      </c>
      <c r="CH235" s="285">
        <v>10.375</v>
      </c>
      <c r="CI235" s="285">
        <v>0.68899999999999995</v>
      </c>
      <c r="CJ235" s="285" t="s">
        <v>101</v>
      </c>
      <c r="CK235" s="285">
        <v>0.109</v>
      </c>
      <c r="CL235" s="285">
        <v>24.597000000000001</v>
      </c>
      <c r="CM235" s="285">
        <v>0.58199999999999996</v>
      </c>
      <c r="CN235" s="285">
        <v>1.077</v>
      </c>
      <c r="CO235" s="285">
        <v>5.3999999999999999E-2</v>
      </c>
      <c r="CP235" s="285" t="s">
        <v>101</v>
      </c>
      <c r="CQ235" s="285">
        <v>3.2000000000000001E-2</v>
      </c>
      <c r="CR235" s="285" t="s">
        <v>101</v>
      </c>
      <c r="CS235" s="285">
        <v>0.90600000000000003</v>
      </c>
      <c r="CT235" s="278">
        <f t="shared" si="5"/>
        <v>99.966000000000008</v>
      </c>
      <c r="CU235" s="1807"/>
    </row>
    <row r="236" spans="1:99" s="284" customFormat="1" ht="15" thickBot="1" x14ac:dyDescent="0.25">
      <c r="A236" s="714">
        <v>5</v>
      </c>
      <c r="B236" s="283">
        <v>2529</v>
      </c>
      <c r="C236" s="567">
        <v>44971</v>
      </c>
      <c r="D236" s="595">
        <v>0.74444444444444446</v>
      </c>
      <c r="E236" s="284" t="s">
        <v>95</v>
      </c>
      <c r="F236" s="284">
        <v>60</v>
      </c>
      <c r="G236" s="284" t="s">
        <v>96</v>
      </c>
      <c r="H236" s="284" t="s">
        <v>97</v>
      </c>
      <c r="I236" s="284" t="s">
        <v>98</v>
      </c>
      <c r="J236" s="284" t="s">
        <v>584</v>
      </c>
      <c r="K236" s="284" t="s">
        <v>182</v>
      </c>
      <c r="L236" s="284" t="s">
        <v>125</v>
      </c>
      <c r="M236" s="284" t="s">
        <v>181</v>
      </c>
      <c r="N236" s="284" t="s">
        <v>1490</v>
      </c>
      <c r="O236" s="284" t="s">
        <v>100</v>
      </c>
      <c r="P236" s="284" t="s">
        <v>101</v>
      </c>
      <c r="Q236" s="284">
        <v>0.05</v>
      </c>
      <c r="R236" s="284">
        <v>4.3999999999999997E-2</v>
      </c>
      <c r="S236" s="284">
        <v>2.7E-2</v>
      </c>
      <c r="T236" s="284" t="s">
        <v>101</v>
      </c>
      <c r="U236" s="284">
        <v>4.2000000000000003E-2</v>
      </c>
      <c r="V236" s="284" t="s">
        <v>101</v>
      </c>
      <c r="W236" s="284">
        <v>2.7E-2</v>
      </c>
      <c r="X236" s="284">
        <v>6.0999999999999999E-2</v>
      </c>
      <c r="Y236" s="284">
        <v>1.2999999999999999E-2</v>
      </c>
      <c r="Z236" s="284" t="s">
        <v>101</v>
      </c>
      <c r="AA236" s="284">
        <v>5.0000000000000001E-3</v>
      </c>
      <c r="AB236" s="284" t="s">
        <v>101</v>
      </c>
      <c r="AC236" s="284">
        <v>6.0000000000000001E-3</v>
      </c>
      <c r="AD236" s="284" t="s">
        <v>101</v>
      </c>
      <c r="AE236" s="284">
        <v>3.0000000000000001E-3</v>
      </c>
      <c r="AF236" s="284" t="s">
        <v>101</v>
      </c>
      <c r="AG236" s="284">
        <v>2E-3</v>
      </c>
      <c r="AH236" s="284">
        <v>58.152000000000001</v>
      </c>
      <c r="AI236" s="284">
        <v>0.40600000000000003</v>
      </c>
      <c r="AJ236" s="284" t="s">
        <v>101</v>
      </c>
      <c r="AK236" s="284">
        <v>2E-3</v>
      </c>
      <c r="AL236" s="284" t="s">
        <v>101</v>
      </c>
      <c r="AM236" s="284">
        <v>2E-3</v>
      </c>
      <c r="AN236" s="284" t="s">
        <v>101</v>
      </c>
      <c r="AO236" s="284">
        <v>2E-3</v>
      </c>
      <c r="AP236" s="284" t="s">
        <v>101</v>
      </c>
      <c r="AQ236" s="284">
        <v>2E-3</v>
      </c>
      <c r="AR236" s="284" t="s">
        <v>101</v>
      </c>
      <c r="AS236" s="284">
        <v>2E-3</v>
      </c>
      <c r="AT236" s="284">
        <v>4.8000000000000001E-2</v>
      </c>
      <c r="AU236" s="284">
        <v>1E-3</v>
      </c>
      <c r="AV236" s="284" t="s">
        <v>101</v>
      </c>
      <c r="AW236" s="284">
        <v>2E-3</v>
      </c>
      <c r="AX236" s="284" t="s">
        <v>101</v>
      </c>
      <c r="AY236" s="284">
        <v>2E-3</v>
      </c>
      <c r="AZ236" s="284" t="s">
        <v>101</v>
      </c>
      <c r="BA236" s="284">
        <v>3.0000000000000001E-3</v>
      </c>
      <c r="BB236" s="284" t="s">
        <v>101</v>
      </c>
      <c r="BC236" s="284">
        <v>2E-3</v>
      </c>
      <c r="BD236" s="284" t="s">
        <v>101</v>
      </c>
      <c r="BE236" s="284">
        <v>2E-3</v>
      </c>
      <c r="BF236" s="284" t="s">
        <v>101</v>
      </c>
      <c r="BG236" s="284">
        <v>2E-3</v>
      </c>
      <c r="BH236" s="284" t="s">
        <v>101</v>
      </c>
      <c r="BI236" s="284">
        <v>2E-3</v>
      </c>
      <c r="BJ236" s="284" t="s">
        <v>101</v>
      </c>
      <c r="BK236" s="284">
        <v>8.0000000000000002E-3</v>
      </c>
      <c r="BL236" s="284" t="s">
        <v>101</v>
      </c>
      <c r="BM236" s="284">
        <v>2E-3</v>
      </c>
      <c r="BN236" s="284" t="s">
        <v>101</v>
      </c>
      <c r="BO236" s="284">
        <v>4.0000000000000001E-3</v>
      </c>
      <c r="BP236" s="284" t="s">
        <v>101</v>
      </c>
      <c r="BQ236" s="284">
        <v>7.0000000000000001E-3</v>
      </c>
      <c r="BR236" s="284" t="s">
        <v>101</v>
      </c>
      <c r="BS236" s="284">
        <v>1.7000000000000001E-2</v>
      </c>
      <c r="BT236" s="284">
        <v>0.23599999999999999</v>
      </c>
      <c r="BU236" s="284">
        <v>7.5999999999999998E-2</v>
      </c>
      <c r="BV236" s="284" t="s">
        <v>101</v>
      </c>
      <c r="BW236" s="284">
        <v>0.36</v>
      </c>
      <c r="BX236" s="284" t="s">
        <v>101</v>
      </c>
      <c r="BY236" s="284">
        <v>0.11</v>
      </c>
      <c r="BZ236" s="284" t="s">
        <v>101</v>
      </c>
      <c r="CA236" s="284">
        <v>0.32700000000000001</v>
      </c>
      <c r="CB236" s="284" t="s">
        <v>101</v>
      </c>
      <c r="CC236" s="284">
        <v>0.66800000000000004</v>
      </c>
      <c r="CD236" s="284">
        <v>4.8639999999999999</v>
      </c>
      <c r="CE236" s="284">
        <v>0.19700000000000001</v>
      </c>
      <c r="CF236" s="284">
        <v>0.85699999999999998</v>
      </c>
      <c r="CG236" s="284">
        <v>9.1999999999999998E-2</v>
      </c>
      <c r="CH236" s="284">
        <v>9.9039999999999999</v>
      </c>
      <c r="CI236" s="284">
        <v>0.72699999999999998</v>
      </c>
      <c r="CJ236" s="284" t="s">
        <v>101</v>
      </c>
      <c r="CK236" s="284">
        <v>0.11799999999999999</v>
      </c>
      <c r="CL236" s="284">
        <v>24.513000000000002</v>
      </c>
      <c r="CM236" s="284">
        <v>0.60599999999999998</v>
      </c>
      <c r="CN236" s="284">
        <v>1.2649999999999999</v>
      </c>
      <c r="CO236" s="284">
        <v>5.8999999999999997E-2</v>
      </c>
      <c r="CP236" s="284" t="s">
        <v>101</v>
      </c>
      <c r="CQ236" s="284">
        <v>5.1999999999999998E-2</v>
      </c>
      <c r="CR236" s="284" t="s">
        <v>101</v>
      </c>
      <c r="CS236" s="284">
        <v>1.5640000000000001</v>
      </c>
      <c r="CT236" s="283">
        <f t="shared" si="5"/>
        <v>99.944000000000003</v>
      </c>
      <c r="CU236" s="1807"/>
    </row>
    <row r="237" spans="1:99" s="285" customFormat="1" x14ac:dyDescent="0.2">
      <c r="A237" s="711">
        <v>5</v>
      </c>
      <c r="B237" s="278">
        <v>2475</v>
      </c>
      <c r="C237" s="564">
        <v>44971</v>
      </c>
      <c r="D237" s="592">
        <v>0.60555555555555551</v>
      </c>
      <c r="E237" s="285" t="s">
        <v>95</v>
      </c>
      <c r="F237" s="285">
        <v>60</v>
      </c>
      <c r="G237" s="285" t="s">
        <v>96</v>
      </c>
      <c r="H237" s="285" t="s">
        <v>97</v>
      </c>
      <c r="I237" s="285" t="s">
        <v>98</v>
      </c>
      <c r="J237" s="285" t="s">
        <v>820</v>
      </c>
      <c r="K237" s="285" t="s">
        <v>182</v>
      </c>
      <c r="L237" s="285" t="s">
        <v>125</v>
      </c>
      <c r="M237" s="285" t="s">
        <v>181</v>
      </c>
      <c r="N237" s="285" t="s">
        <v>1488</v>
      </c>
      <c r="O237" s="285" t="s">
        <v>100</v>
      </c>
      <c r="P237" s="285">
        <v>8.5000000000000006E-2</v>
      </c>
      <c r="Q237" s="285">
        <v>4.9000000000000002E-2</v>
      </c>
      <c r="R237" s="285">
        <v>6.2E-2</v>
      </c>
      <c r="S237" s="285">
        <v>3.7999999999999999E-2</v>
      </c>
      <c r="T237" s="285" t="s">
        <v>101</v>
      </c>
      <c r="U237" s="285">
        <v>6.4000000000000001E-2</v>
      </c>
      <c r="V237" s="285" t="s">
        <v>101</v>
      </c>
      <c r="W237" s="285">
        <v>3.7999999999999999E-2</v>
      </c>
      <c r="X237" s="285">
        <v>3.9E-2</v>
      </c>
      <c r="Y237" s="285">
        <v>1.7999999999999999E-2</v>
      </c>
      <c r="Z237" s="285" t="s">
        <v>101</v>
      </c>
      <c r="AA237" s="285">
        <v>7.0000000000000001E-3</v>
      </c>
      <c r="AB237" s="285" t="s">
        <v>101</v>
      </c>
      <c r="AC237" s="285">
        <v>7.0000000000000001E-3</v>
      </c>
      <c r="AD237" s="285" t="s">
        <v>101</v>
      </c>
      <c r="AE237" s="285">
        <v>6.0000000000000001E-3</v>
      </c>
      <c r="AF237" s="285" t="s">
        <v>101</v>
      </c>
      <c r="AG237" s="285">
        <v>2E-3</v>
      </c>
      <c r="AH237" s="285">
        <v>59.558999999999997</v>
      </c>
      <c r="AI237" s="285">
        <v>0.42499999999999999</v>
      </c>
      <c r="AJ237" s="285" t="s">
        <v>101</v>
      </c>
      <c r="AK237" s="285">
        <v>2E-3</v>
      </c>
      <c r="AL237" s="285" t="s">
        <v>101</v>
      </c>
      <c r="AM237" s="285">
        <v>2E-3</v>
      </c>
      <c r="AN237" s="285" t="s">
        <v>101</v>
      </c>
      <c r="AO237" s="285">
        <v>2E-3</v>
      </c>
      <c r="AP237" s="285" t="s">
        <v>101</v>
      </c>
      <c r="AQ237" s="285">
        <v>2E-3</v>
      </c>
      <c r="AR237" s="285" t="s">
        <v>101</v>
      </c>
      <c r="AS237" s="285">
        <v>2E-3</v>
      </c>
      <c r="AT237" s="285">
        <v>0.04</v>
      </c>
      <c r="AU237" s="285">
        <v>1E-3</v>
      </c>
      <c r="AV237" s="285" t="s">
        <v>101</v>
      </c>
      <c r="AW237" s="285">
        <v>2E-3</v>
      </c>
      <c r="AX237" s="285" t="s">
        <v>101</v>
      </c>
      <c r="AY237" s="285">
        <v>2E-3</v>
      </c>
      <c r="AZ237" s="285" t="s">
        <v>101</v>
      </c>
      <c r="BA237" s="285">
        <v>3.0000000000000001E-3</v>
      </c>
      <c r="BB237" s="285" t="s">
        <v>101</v>
      </c>
      <c r="BC237" s="285">
        <v>2E-3</v>
      </c>
      <c r="BD237" s="285" t="s">
        <v>101</v>
      </c>
      <c r="BE237" s="285">
        <v>2E-3</v>
      </c>
      <c r="BF237" s="285" t="s">
        <v>101</v>
      </c>
      <c r="BG237" s="285">
        <v>2E-3</v>
      </c>
      <c r="BH237" s="285" t="s">
        <v>101</v>
      </c>
      <c r="BI237" s="285">
        <v>2E-3</v>
      </c>
      <c r="BJ237" s="285" t="s">
        <v>101</v>
      </c>
      <c r="BK237" s="285">
        <v>1.0999999999999999E-2</v>
      </c>
      <c r="BL237" s="285" t="s">
        <v>101</v>
      </c>
      <c r="BM237" s="285">
        <v>2E-3</v>
      </c>
      <c r="BN237" s="285" t="s">
        <v>101</v>
      </c>
      <c r="BO237" s="285">
        <v>4.0000000000000001E-3</v>
      </c>
      <c r="BP237" s="285" t="s">
        <v>101</v>
      </c>
      <c r="BQ237" s="285">
        <v>7.0000000000000001E-3</v>
      </c>
      <c r="BR237" s="285" t="s">
        <v>101</v>
      </c>
      <c r="BS237" s="285">
        <v>0.02</v>
      </c>
      <c r="BT237" s="285">
        <v>0.52600000000000002</v>
      </c>
      <c r="BU237" s="285">
        <v>8.1000000000000003E-2</v>
      </c>
      <c r="BV237" s="285" t="s">
        <v>101</v>
      </c>
      <c r="BW237" s="285">
        <v>0.378</v>
      </c>
      <c r="BX237" s="285" t="s">
        <v>101</v>
      </c>
      <c r="BY237" s="285">
        <v>0.11600000000000001</v>
      </c>
      <c r="BZ237" s="285" t="s">
        <v>101</v>
      </c>
      <c r="CA237" s="285">
        <v>0.35199999999999998</v>
      </c>
      <c r="CB237" s="285" t="s">
        <v>101</v>
      </c>
      <c r="CC237" s="285">
        <v>0.54300000000000004</v>
      </c>
      <c r="CD237" s="285">
        <v>5.867</v>
      </c>
      <c r="CE237" s="285">
        <v>0.20799999999999999</v>
      </c>
      <c r="CF237" s="285">
        <v>0.63900000000000001</v>
      </c>
      <c r="CG237" s="285">
        <v>8.3000000000000004E-2</v>
      </c>
      <c r="CH237" s="285">
        <v>10.125</v>
      </c>
      <c r="CI237" s="285">
        <v>0.70599999999999996</v>
      </c>
      <c r="CJ237" s="285" t="s">
        <v>101</v>
      </c>
      <c r="CK237" s="285">
        <v>0.112</v>
      </c>
      <c r="CL237" s="285">
        <v>22.992000000000001</v>
      </c>
      <c r="CM237" s="285">
        <v>0.59499999999999997</v>
      </c>
      <c r="CN237" s="285" t="s">
        <v>101</v>
      </c>
      <c r="CO237" s="285">
        <v>3.7999999999999999E-2</v>
      </c>
      <c r="CP237" s="285" t="s">
        <v>101</v>
      </c>
      <c r="CQ237" s="285">
        <v>2.8000000000000001E-2</v>
      </c>
      <c r="CR237" s="285" t="s">
        <v>101</v>
      </c>
      <c r="CS237" s="285">
        <v>0.90200000000000002</v>
      </c>
      <c r="CT237" s="278">
        <f t="shared" si="5"/>
        <v>99.933999999999997</v>
      </c>
      <c r="CU237" s="1807"/>
    </row>
    <row r="238" spans="1:99" s="281" customFormat="1" x14ac:dyDescent="0.2">
      <c r="A238" s="712">
        <v>5</v>
      </c>
      <c r="B238" s="280">
        <v>2476</v>
      </c>
      <c r="C238" s="565">
        <v>44971</v>
      </c>
      <c r="D238" s="593">
        <v>0.60833333333333328</v>
      </c>
      <c r="E238" s="281" t="s">
        <v>95</v>
      </c>
      <c r="F238" s="281">
        <v>60</v>
      </c>
      <c r="G238" s="281" t="s">
        <v>96</v>
      </c>
      <c r="H238" s="281" t="s">
        <v>97</v>
      </c>
      <c r="I238" s="281" t="s">
        <v>98</v>
      </c>
      <c r="J238" s="281" t="s">
        <v>821</v>
      </c>
      <c r="K238" s="281" t="s">
        <v>182</v>
      </c>
      <c r="L238" s="281" t="s">
        <v>125</v>
      </c>
      <c r="M238" s="281" t="s">
        <v>181</v>
      </c>
      <c r="N238" s="281" t="s">
        <v>1488</v>
      </c>
      <c r="O238" s="281" t="s">
        <v>100</v>
      </c>
      <c r="P238" s="281" t="s">
        <v>101</v>
      </c>
      <c r="Q238" s="281">
        <v>5.8000000000000003E-2</v>
      </c>
      <c r="R238" s="281">
        <v>7.0999999999999994E-2</v>
      </c>
      <c r="S238" s="281">
        <v>3.2000000000000001E-2</v>
      </c>
      <c r="T238" s="281" t="s">
        <v>101</v>
      </c>
      <c r="U238" s="281">
        <v>3.4000000000000002E-2</v>
      </c>
      <c r="V238" s="281" t="s">
        <v>101</v>
      </c>
      <c r="W238" s="281">
        <v>3.1E-2</v>
      </c>
      <c r="X238" s="281">
        <v>3.4000000000000002E-2</v>
      </c>
      <c r="Y238" s="281">
        <v>1.4999999999999999E-2</v>
      </c>
      <c r="Z238" s="281" t="s">
        <v>101</v>
      </c>
      <c r="AA238" s="281">
        <v>8.0000000000000002E-3</v>
      </c>
      <c r="AB238" s="281" t="s">
        <v>101</v>
      </c>
      <c r="AC238" s="281">
        <v>6.0000000000000001E-3</v>
      </c>
      <c r="AD238" s="281" t="s">
        <v>101</v>
      </c>
      <c r="AE238" s="281">
        <v>5.0000000000000001E-3</v>
      </c>
      <c r="AF238" s="281" t="s">
        <v>101</v>
      </c>
      <c r="AG238" s="281">
        <v>3.0000000000000001E-3</v>
      </c>
      <c r="AH238" s="281">
        <v>60.715000000000003</v>
      </c>
      <c r="AI238" s="281">
        <v>0.41299999999999998</v>
      </c>
      <c r="AJ238" s="281" t="s">
        <v>101</v>
      </c>
      <c r="AK238" s="281">
        <v>2E-3</v>
      </c>
      <c r="AL238" s="281" t="s">
        <v>101</v>
      </c>
      <c r="AM238" s="281">
        <v>2E-3</v>
      </c>
      <c r="AN238" s="281" t="s">
        <v>101</v>
      </c>
      <c r="AO238" s="281">
        <v>2E-3</v>
      </c>
      <c r="AP238" s="281" t="s">
        <v>101</v>
      </c>
      <c r="AQ238" s="281">
        <v>2E-3</v>
      </c>
      <c r="AR238" s="281" t="s">
        <v>101</v>
      </c>
      <c r="AS238" s="281">
        <v>2E-3</v>
      </c>
      <c r="AT238" s="281">
        <v>4.2000000000000003E-2</v>
      </c>
      <c r="AU238" s="281">
        <v>1E-3</v>
      </c>
      <c r="AV238" s="281" t="s">
        <v>101</v>
      </c>
      <c r="AW238" s="281">
        <v>2E-3</v>
      </c>
      <c r="AX238" s="281" t="s">
        <v>101</v>
      </c>
      <c r="AY238" s="281">
        <v>2E-3</v>
      </c>
      <c r="AZ238" s="281" t="s">
        <v>101</v>
      </c>
      <c r="BA238" s="281">
        <v>3.0000000000000001E-3</v>
      </c>
      <c r="BB238" s="281" t="s">
        <v>101</v>
      </c>
      <c r="BC238" s="281">
        <v>2E-3</v>
      </c>
      <c r="BD238" s="281" t="s">
        <v>101</v>
      </c>
      <c r="BE238" s="281">
        <v>2E-3</v>
      </c>
      <c r="BF238" s="281" t="s">
        <v>101</v>
      </c>
      <c r="BG238" s="281">
        <v>2E-3</v>
      </c>
      <c r="BH238" s="281" t="s">
        <v>101</v>
      </c>
      <c r="BI238" s="281">
        <v>2E-3</v>
      </c>
      <c r="BJ238" s="281" t="s">
        <v>101</v>
      </c>
      <c r="BK238" s="281">
        <v>1.4E-2</v>
      </c>
      <c r="BL238" s="281" t="s">
        <v>101</v>
      </c>
      <c r="BM238" s="281">
        <v>2E-3</v>
      </c>
      <c r="BN238" s="281" t="s">
        <v>101</v>
      </c>
      <c r="BO238" s="281">
        <v>4.0000000000000001E-3</v>
      </c>
      <c r="BP238" s="281" t="s">
        <v>101</v>
      </c>
      <c r="BQ238" s="281">
        <v>7.0000000000000001E-3</v>
      </c>
      <c r="BR238" s="281" t="s">
        <v>101</v>
      </c>
      <c r="BS238" s="281">
        <v>1.7999999999999999E-2</v>
      </c>
      <c r="BT238" s="281">
        <v>0.17499999999999999</v>
      </c>
      <c r="BU238" s="281">
        <v>7.9000000000000001E-2</v>
      </c>
      <c r="BV238" s="281" t="s">
        <v>101</v>
      </c>
      <c r="BW238" s="281">
        <v>0.375</v>
      </c>
      <c r="BX238" s="281" t="s">
        <v>101</v>
      </c>
      <c r="BY238" s="281">
        <v>8.8999999999999996E-2</v>
      </c>
      <c r="BZ238" s="281" t="s">
        <v>101</v>
      </c>
      <c r="CA238" s="281">
        <v>0.254</v>
      </c>
      <c r="CB238" s="281" t="s">
        <v>101</v>
      </c>
      <c r="CC238" s="281">
        <v>0.4</v>
      </c>
      <c r="CD238" s="281">
        <v>5.81</v>
      </c>
      <c r="CE238" s="281">
        <v>0.20100000000000001</v>
      </c>
      <c r="CF238" s="281">
        <v>0.56000000000000005</v>
      </c>
      <c r="CG238" s="281">
        <v>6.8000000000000005E-2</v>
      </c>
      <c r="CH238" s="281">
        <v>9.81</v>
      </c>
      <c r="CI238" s="281">
        <v>0.67700000000000005</v>
      </c>
      <c r="CJ238" s="281" t="s">
        <v>101</v>
      </c>
      <c r="CK238" s="281">
        <v>0.10199999999999999</v>
      </c>
      <c r="CL238" s="281">
        <v>22.658999999999999</v>
      </c>
      <c r="CM238" s="281">
        <v>0.55900000000000005</v>
      </c>
      <c r="CN238" s="281" t="s">
        <v>101</v>
      </c>
      <c r="CO238" s="281">
        <v>4.2000000000000003E-2</v>
      </c>
      <c r="CP238" s="281" t="s">
        <v>101</v>
      </c>
      <c r="CQ238" s="281">
        <v>2.8000000000000001E-2</v>
      </c>
      <c r="CR238" s="281" t="s">
        <v>101</v>
      </c>
      <c r="CS238" s="281">
        <v>0.93400000000000005</v>
      </c>
      <c r="CT238" s="280">
        <f t="shared" si="5"/>
        <v>99.876000000000005</v>
      </c>
      <c r="CU238" s="1807"/>
    </row>
    <row r="239" spans="1:99" s="282" customFormat="1" x14ac:dyDescent="0.2">
      <c r="A239" s="713">
        <v>5</v>
      </c>
      <c r="B239" s="279">
        <v>2477</v>
      </c>
      <c r="C239" s="566">
        <v>44971</v>
      </c>
      <c r="D239" s="594">
        <v>0.61111111111111105</v>
      </c>
      <c r="E239" s="282" t="s">
        <v>95</v>
      </c>
      <c r="F239" s="282">
        <v>60</v>
      </c>
      <c r="G239" s="282" t="s">
        <v>96</v>
      </c>
      <c r="H239" s="282" t="s">
        <v>97</v>
      </c>
      <c r="I239" s="282" t="s">
        <v>98</v>
      </c>
      <c r="J239" s="282" t="s">
        <v>822</v>
      </c>
      <c r="K239" s="282" t="s">
        <v>182</v>
      </c>
      <c r="L239" s="282" t="s">
        <v>125</v>
      </c>
      <c r="M239" s="282" t="s">
        <v>181</v>
      </c>
      <c r="N239" s="282" t="s">
        <v>1488</v>
      </c>
      <c r="O239" s="282" t="s">
        <v>100</v>
      </c>
      <c r="P239" s="282" t="s">
        <v>101</v>
      </c>
      <c r="Q239" s="282">
        <v>5.3999999999999999E-2</v>
      </c>
      <c r="R239" s="282">
        <v>5.1999999999999998E-2</v>
      </c>
      <c r="S239" s="282">
        <v>2.9000000000000001E-2</v>
      </c>
      <c r="T239" s="282" t="s">
        <v>101</v>
      </c>
      <c r="U239" s="282">
        <v>3.2000000000000001E-2</v>
      </c>
      <c r="V239" s="282" t="s">
        <v>101</v>
      </c>
      <c r="W239" s="282">
        <v>3.7999999999999999E-2</v>
      </c>
      <c r="X239" s="282">
        <v>0.03</v>
      </c>
      <c r="Y239" s="282">
        <v>1.2999999999999999E-2</v>
      </c>
      <c r="Z239" s="282" t="s">
        <v>101</v>
      </c>
      <c r="AA239" s="282">
        <v>5.0000000000000001E-3</v>
      </c>
      <c r="AB239" s="282" t="s">
        <v>101</v>
      </c>
      <c r="AC239" s="282">
        <v>5.0000000000000001E-3</v>
      </c>
      <c r="AD239" s="282" t="s">
        <v>101</v>
      </c>
      <c r="AE239" s="282">
        <v>3.0000000000000001E-3</v>
      </c>
      <c r="AF239" s="282" t="s">
        <v>101</v>
      </c>
      <c r="AG239" s="282">
        <v>2E-3</v>
      </c>
      <c r="AH239" s="282">
        <v>60.850999999999999</v>
      </c>
      <c r="AI239" s="282">
        <v>0.39900000000000002</v>
      </c>
      <c r="AJ239" s="282" t="s">
        <v>101</v>
      </c>
      <c r="AK239" s="282">
        <v>2E-3</v>
      </c>
      <c r="AL239" s="282" t="s">
        <v>101</v>
      </c>
      <c r="AM239" s="282">
        <v>2E-3</v>
      </c>
      <c r="AN239" s="282" t="s">
        <v>101</v>
      </c>
      <c r="AO239" s="282">
        <v>2E-3</v>
      </c>
      <c r="AP239" s="282" t="s">
        <v>101</v>
      </c>
      <c r="AQ239" s="282">
        <v>2E-3</v>
      </c>
      <c r="AR239" s="282" t="s">
        <v>101</v>
      </c>
      <c r="AS239" s="282">
        <v>2E-3</v>
      </c>
      <c r="AT239" s="282">
        <v>0.04</v>
      </c>
      <c r="AU239" s="282">
        <v>1E-3</v>
      </c>
      <c r="AV239" s="282" t="s">
        <v>101</v>
      </c>
      <c r="AW239" s="282">
        <v>2E-3</v>
      </c>
      <c r="AX239" s="282" t="s">
        <v>101</v>
      </c>
      <c r="AY239" s="282">
        <v>2E-3</v>
      </c>
      <c r="AZ239" s="282" t="s">
        <v>101</v>
      </c>
      <c r="BA239" s="282">
        <v>3.0000000000000001E-3</v>
      </c>
      <c r="BB239" s="282" t="s">
        <v>101</v>
      </c>
      <c r="BC239" s="282">
        <v>2E-3</v>
      </c>
      <c r="BD239" s="282" t="s">
        <v>101</v>
      </c>
      <c r="BE239" s="282">
        <v>2E-3</v>
      </c>
      <c r="BF239" s="282" t="s">
        <v>101</v>
      </c>
      <c r="BG239" s="282">
        <v>2E-3</v>
      </c>
      <c r="BH239" s="282" t="s">
        <v>101</v>
      </c>
      <c r="BI239" s="282">
        <v>2E-3</v>
      </c>
      <c r="BJ239" s="282" t="s">
        <v>101</v>
      </c>
      <c r="BK239" s="282">
        <v>8.0000000000000002E-3</v>
      </c>
      <c r="BL239" s="282" t="s">
        <v>101</v>
      </c>
      <c r="BM239" s="282">
        <v>2E-3</v>
      </c>
      <c r="BN239" s="282" t="s">
        <v>101</v>
      </c>
      <c r="BO239" s="282">
        <v>4.0000000000000001E-3</v>
      </c>
      <c r="BP239" s="282" t="s">
        <v>101</v>
      </c>
      <c r="BQ239" s="282">
        <v>7.0000000000000001E-3</v>
      </c>
      <c r="BR239" s="282" t="s">
        <v>101</v>
      </c>
      <c r="BS239" s="282">
        <v>1.7000000000000001E-2</v>
      </c>
      <c r="BT239" s="282">
        <v>0.17399999999999999</v>
      </c>
      <c r="BU239" s="282">
        <v>7.3999999999999996E-2</v>
      </c>
      <c r="BV239" s="282" t="s">
        <v>101</v>
      </c>
      <c r="BW239" s="282">
        <v>0.34799999999999998</v>
      </c>
      <c r="BX239" s="282" t="s">
        <v>101</v>
      </c>
      <c r="BY239" s="282">
        <v>7.5999999999999998E-2</v>
      </c>
      <c r="BZ239" s="282" t="s">
        <v>101</v>
      </c>
      <c r="CA239" s="282">
        <v>0.23799999999999999</v>
      </c>
      <c r="CB239" s="282" t="s">
        <v>101</v>
      </c>
      <c r="CC239" s="282">
        <v>0.46899999999999997</v>
      </c>
      <c r="CD239" s="282">
        <v>5.8129999999999997</v>
      </c>
      <c r="CE239" s="282">
        <v>0.20399999999999999</v>
      </c>
      <c r="CF239" s="282">
        <v>0.56799999999999995</v>
      </c>
      <c r="CG239" s="282">
        <v>6.9000000000000006E-2</v>
      </c>
      <c r="CH239" s="282">
        <v>10.145</v>
      </c>
      <c r="CI239" s="282">
        <v>0.66600000000000004</v>
      </c>
      <c r="CJ239" s="282" t="s">
        <v>101</v>
      </c>
      <c r="CK239" s="282">
        <v>9.2999999999999999E-2</v>
      </c>
      <c r="CL239" s="282">
        <v>22.228999999999999</v>
      </c>
      <c r="CM239" s="282">
        <v>0.52</v>
      </c>
      <c r="CN239" s="282" t="s">
        <v>101</v>
      </c>
      <c r="CO239" s="282">
        <v>4.2999999999999997E-2</v>
      </c>
      <c r="CP239" s="282" t="s">
        <v>101</v>
      </c>
      <c r="CQ239" s="282">
        <v>2.5000000000000001E-2</v>
      </c>
      <c r="CR239" s="282" t="s">
        <v>101</v>
      </c>
      <c r="CS239" s="282">
        <v>1.359</v>
      </c>
      <c r="CT239" s="279">
        <f t="shared" si="5"/>
        <v>99.901999999999987</v>
      </c>
      <c r="CU239" s="1807"/>
    </row>
    <row r="240" spans="1:99" s="281" customFormat="1" x14ac:dyDescent="0.2">
      <c r="A240" s="712">
        <v>5</v>
      </c>
      <c r="B240" s="280">
        <v>2478</v>
      </c>
      <c r="C240" s="565">
        <v>44971</v>
      </c>
      <c r="D240" s="593">
        <v>0.61388888888888882</v>
      </c>
      <c r="E240" s="281" t="s">
        <v>95</v>
      </c>
      <c r="F240" s="281">
        <v>60</v>
      </c>
      <c r="G240" s="281" t="s">
        <v>96</v>
      </c>
      <c r="H240" s="281" t="s">
        <v>97</v>
      </c>
      <c r="I240" s="281" t="s">
        <v>98</v>
      </c>
      <c r="J240" s="281" t="s">
        <v>823</v>
      </c>
      <c r="K240" s="281" t="s">
        <v>182</v>
      </c>
      <c r="L240" s="281" t="s">
        <v>125</v>
      </c>
      <c r="M240" s="281" t="s">
        <v>181</v>
      </c>
      <c r="N240" s="281" t="s">
        <v>203</v>
      </c>
      <c r="O240" s="281" t="s">
        <v>100</v>
      </c>
      <c r="P240" s="281">
        <v>9.0999999999999998E-2</v>
      </c>
      <c r="Q240" s="281">
        <v>3.7999999999999999E-2</v>
      </c>
      <c r="R240" s="281">
        <v>6.9000000000000006E-2</v>
      </c>
      <c r="S240" s="281">
        <v>0.03</v>
      </c>
      <c r="T240" s="281" t="s">
        <v>101</v>
      </c>
      <c r="U240" s="281">
        <v>3.2000000000000001E-2</v>
      </c>
      <c r="V240" s="281" t="s">
        <v>101</v>
      </c>
      <c r="W240" s="281">
        <v>4.7E-2</v>
      </c>
      <c r="X240" s="281">
        <v>4.2000000000000003E-2</v>
      </c>
      <c r="Y240" s="281">
        <v>1.4E-2</v>
      </c>
      <c r="Z240" s="281" t="s">
        <v>101</v>
      </c>
      <c r="AA240" s="281">
        <v>6.0000000000000001E-3</v>
      </c>
      <c r="AB240" s="281" t="s">
        <v>101</v>
      </c>
      <c r="AC240" s="281">
        <v>5.0000000000000001E-3</v>
      </c>
      <c r="AD240" s="281" t="s">
        <v>101</v>
      </c>
      <c r="AE240" s="281">
        <v>3.0000000000000001E-3</v>
      </c>
      <c r="AF240" s="281" t="s">
        <v>101</v>
      </c>
      <c r="AG240" s="281">
        <v>2E-3</v>
      </c>
      <c r="AH240" s="281">
        <v>59.887</v>
      </c>
      <c r="AI240" s="281">
        <v>0.40699999999999997</v>
      </c>
      <c r="AJ240" s="281" t="s">
        <v>101</v>
      </c>
      <c r="AK240" s="281">
        <v>2E-3</v>
      </c>
      <c r="AL240" s="281" t="s">
        <v>101</v>
      </c>
      <c r="AM240" s="281">
        <v>2E-3</v>
      </c>
      <c r="AN240" s="281" t="s">
        <v>101</v>
      </c>
      <c r="AO240" s="281">
        <v>2E-3</v>
      </c>
      <c r="AP240" s="281">
        <v>2E-3</v>
      </c>
      <c r="AQ240" s="281">
        <v>1E-3</v>
      </c>
      <c r="AR240" s="281" t="s">
        <v>101</v>
      </c>
      <c r="AS240" s="281">
        <v>2E-3</v>
      </c>
      <c r="AT240" s="281">
        <v>4.7E-2</v>
      </c>
      <c r="AU240" s="281">
        <v>1E-3</v>
      </c>
      <c r="AV240" s="281" t="s">
        <v>101</v>
      </c>
      <c r="AW240" s="281">
        <v>2E-3</v>
      </c>
      <c r="AX240" s="281" t="s">
        <v>101</v>
      </c>
      <c r="AY240" s="281">
        <v>2E-3</v>
      </c>
      <c r="AZ240" s="281" t="s">
        <v>101</v>
      </c>
      <c r="BA240" s="281">
        <v>3.0000000000000001E-3</v>
      </c>
      <c r="BB240" s="281" t="s">
        <v>101</v>
      </c>
      <c r="BC240" s="281">
        <v>2E-3</v>
      </c>
      <c r="BD240" s="281" t="s">
        <v>101</v>
      </c>
      <c r="BE240" s="281">
        <v>2E-3</v>
      </c>
      <c r="BF240" s="281" t="s">
        <v>101</v>
      </c>
      <c r="BG240" s="281">
        <v>2E-3</v>
      </c>
      <c r="BH240" s="281" t="s">
        <v>101</v>
      </c>
      <c r="BI240" s="281">
        <v>2E-3</v>
      </c>
      <c r="BJ240" s="281" t="s">
        <v>101</v>
      </c>
      <c r="BK240" s="281">
        <v>1.4999999999999999E-2</v>
      </c>
      <c r="BL240" s="281" t="s">
        <v>101</v>
      </c>
      <c r="BM240" s="281">
        <v>2E-3</v>
      </c>
      <c r="BN240" s="281" t="s">
        <v>101</v>
      </c>
      <c r="BO240" s="281">
        <v>4.0000000000000001E-3</v>
      </c>
      <c r="BP240" s="281" t="s">
        <v>101</v>
      </c>
      <c r="BQ240" s="281">
        <v>7.0000000000000001E-3</v>
      </c>
      <c r="BR240" s="281" t="s">
        <v>101</v>
      </c>
      <c r="BS240" s="281">
        <v>1.7000000000000001E-2</v>
      </c>
      <c r="BT240" s="281">
        <v>0.23799999999999999</v>
      </c>
      <c r="BU240" s="281">
        <v>7.4999999999999997E-2</v>
      </c>
      <c r="BV240" s="281" t="s">
        <v>101</v>
      </c>
      <c r="BW240" s="281">
        <v>0.35599999999999998</v>
      </c>
      <c r="BX240" s="281" t="s">
        <v>101</v>
      </c>
      <c r="BY240" s="281">
        <v>6.2E-2</v>
      </c>
      <c r="BZ240" s="281" t="s">
        <v>101</v>
      </c>
      <c r="CA240" s="281">
        <v>0.19500000000000001</v>
      </c>
      <c r="CB240" s="281" t="s">
        <v>101</v>
      </c>
      <c r="CC240" s="281">
        <v>0.372</v>
      </c>
      <c r="CD240" s="281">
        <v>5.6260000000000003</v>
      </c>
      <c r="CE240" s="281">
        <v>0.17599999999999999</v>
      </c>
      <c r="CF240" s="281">
        <v>0.99</v>
      </c>
      <c r="CG240" s="281">
        <v>6.7000000000000004E-2</v>
      </c>
      <c r="CH240" s="281">
        <v>10.544</v>
      </c>
      <c r="CI240" s="281">
        <v>0.69599999999999995</v>
      </c>
      <c r="CJ240" s="281" t="s">
        <v>101</v>
      </c>
      <c r="CK240" s="281">
        <v>0.105</v>
      </c>
      <c r="CL240" s="281">
        <v>22.387</v>
      </c>
      <c r="CM240" s="281">
        <v>0.53500000000000003</v>
      </c>
      <c r="CN240" s="281">
        <v>5.2999999999999999E-2</v>
      </c>
      <c r="CO240" s="281">
        <v>2.4E-2</v>
      </c>
      <c r="CP240" s="281" t="s">
        <v>101</v>
      </c>
      <c r="CQ240" s="281">
        <v>4.4999999999999998E-2</v>
      </c>
      <c r="CR240" s="281" t="s">
        <v>101</v>
      </c>
      <c r="CS240" s="281">
        <v>0.89400000000000002</v>
      </c>
      <c r="CT240" s="280">
        <f t="shared" si="5"/>
        <v>99.975999999999985</v>
      </c>
      <c r="CU240" s="1807"/>
    </row>
    <row r="241" spans="1:99" s="281" customFormat="1" x14ac:dyDescent="0.2">
      <c r="A241" s="712">
        <v>5</v>
      </c>
      <c r="B241" s="280">
        <v>2479</v>
      </c>
      <c r="C241" s="565">
        <v>44971</v>
      </c>
      <c r="D241" s="593">
        <v>0.6166666666666667</v>
      </c>
      <c r="E241" s="281" t="s">
        <v>95</v>
      </c>
      <c r="F241" s="281">
        <v>60</v>
      </c>
      <c r="G241" s="281" t="s">
        <v>96</v>
      </c>
      <c r="H241" s="281" t="s">
        <v>97</v>
      </c>
      <c r="I241" s="281" t="s">
        <v>98</v>
      </c>
      <c r="J241" s="281" t="s">
        <v>824</v>
      </c>
      <c r="K241" s="281" t="s">
        <v>182</v>
      </c>
      <c r="L241" s="281" t="s">
        <v>125</v>
      </c>
      <c r="M241" s="281" t="s">
        <v>181</v>
      </c>
      <c r="N241" s="281" t="s">
        <v>203</v>
      </c>
      <c r="O241" s="281" t="s">
        <v>100</v>
      </c>
      <c r="P241" s="281" t="s">
        <v>101</v>
      </c>
      <c r="Q241" s="281">
        <v>6.8000000000000005E-2</v>
      </c>
      <c r="R241" s="281" t="s">
        <v>101</v>
      </c>
      <c r="S241" s="281">
        <v>5.3999999999999999E-2</v>
      </c>
      <c r="T241" s="281" t="s">
        <v>101</v>
      </c>
      <c r="U241" s="281">
        <v>5.7000000000000002E-2</v>
      </c>
      <c r="V241" s="281" t="s">
        <v>101</v>
      </c>
      <c r="W241" s="281">
        <v>0.04</v>
      </c>
      <c r="X241" s="281" t="s">
        <v>101</v>
      </c>
      <c r="Y241" s="281">
        <v>2.5000000000000001E-2</v>
      </c>
      <c r="Z241" s="281" t="s">
        <v>101</v>
      </c>
      <c r="AA241" s="281">
        <v>7.0000000000000001E-3</v>
      </c>
      <c r="AB241" s="281" t="s">
        <v>101</v>
      </c>
      <c r="AC241" s="281">
        <v>7.0000000000000001E-3</v>
      </c>
      <c r="AD241" s="281" t="s">
        <v>101</v>
      </c>
      <c r="AE241" s="281">
        <v>3.0000000000000001E-3</v>
      </c>
      <c r="AF241" s="281" t="s">
        <v>101</v>
      </c>
      <c r="AG241" s="281">
        <v>2E-3</v>
      </c>
      <c r="AH241" s="281">
        <v>59.457999999999998</v>
      </c>
      <c r="AI241" s="281">
        <v>0.44400000000000001</v>
      </c>
      <c r="AJ241" s="281" t="s">
        <v>101</v>
      </c>
      <c r="AK241" s="281">
        <v>2E-3</v>
      </c>
      <c r="AL241" s="281" t="s">
        <v>101</v>
      </c>
      <c r="AM241" s="281">
        <v>2E-3</v>
      </c>
      <c r="AN241" s="281" t="s">
        <v>101</v>
      </c>
      <c r="AO241" s="281">
        <v>2E-3</v>
      </c>
      <c r="AP241" s="281" t="s">
        <v>101</v>
      </c>
      <c r="AQ241" s="281">
        <v>2E-3</v>
      </c>
      <c r="AR241" s="281" t="s">
        <v>101</v>
      </c>
      <c r="AS241" s="281">
        <v>2E-3</v>
      </c>
      <c r="AT241" s="281">
        <v>4.4999999999999998E-2</v>
      </c>
      <c r="AU241" s="281">
        <v>1E-3</v>
      </c>
      <c r="AV241" s="281" t="s">
        <v>101</v>
      </c>
      <c r="AW241" s="281">
        <v>2E-3</v>
      </c>
      <c r="AX241" s="281" t="s">
        <v>101</v>
      </c>
      <c r="AY241" s="281">
        <v>2E-3</v>
      </c>
      <c r="AZ241" s="281" t="s">
        <v>101</v>
      </c>
      <c r="BA241" s="281">
        <v>4.0000000000000001E-3</v>
      </c>
      <c r="BB241" s="281" t="s">
        <v>101</v>
      </c>
      <c r="BC241" s="281">
        <v>2E-3</v>
      </c>
      <c r="BD241" s="281" t="s">
        <v>101</v>
      </c>
      <c r="BE241" s="281">
        <v>2E-3</v>
      </c>
      <c r="BF241" s="281" t="s">
        <v>101</v>
      </c>
      <c r="BG241" s="281">
        <v>2E-3</v>
      </c>
      <c r="BH241" s="281" t="s">
        <v>101</v>
      </c>
      <c r="BI241" s="281">
        <v>2E-3</v>
      </c>
      <c r="BJ241" s="281" t="s">
        <v>101</v>
      </c>
      <c r="BK241" s="281">
        <v>0.01</v>
      </c>
      <c r="BL241" s="281" t="s">
        <v>101</v>
      </c>
      <c r="BM241" s="281">
        <v>2E-3</v>
      </c>
      <c r="BN241" s="281" t="s">
        <v>101</v>
      </c>
      <c r="BO241" s="281">
        <v>5.0000000000000001E-3</v>
      </c>
      <c r="BP241" s="281" t="s">
        <v>101</v>
      </c>
      <c r="BQ241" s="281">
        <v>7.0000000000000001E-3</v>
      </c>
      <c r="BR241" s="281" t="s">
        <v>101</v>
      </c>
      <c r="BS241" s="281">
        <v>2.1000000000000001E-2</v>
      </c>
      <c r="BT241" s="281">
        <v>0.42199999999999999</v>
      </c>
      <c r="BU241" s="281">
        <v>8.8999999999999996E-2</v>
      </c>
      <c r="BV241" s="281" t="s">
        <v>101</v>
      </c>
      <c r="BW241" s="281">
        <v>0.42099999999999999</v>
      </c>
      <c r="BX241" s="281" t="s">
        <v>101</v>
      </c>
      <c r="BY241" s="281">
        <v>7.0999999999999994E-2</v>
      </c>
      <c r="BZ241" s="281" t="s">
        <v>101</v>
      </c>
      <c r="CA241" s="281">
        <v>0.223</v>
      </c>
      <c r="CB241" s="281" t="s">
        <v>101</v>
      </c>
      <c r="CC241" s="281">
        <v>0.48599999999999999</v>
      </c>
      <c r="CD241" s="281">
        <v>4.9180000000000001</v>
      </c>
      <c r="CE241" s="281">
        <v>0.17499999999999999</v>
      </c>
      <c r="CF241" s="281">
        <v>0.875</v>
      </c>
      <c r="CG241" s="281">
        <v>7.0000000000000007E-2</v>
      </c>
      <c r="CH241" s="281">
        <v>10.308999999999999</v>
      </c>
      <c r="CI241" s="281">
        <v>1.03</v>
      </c>
      <c r="CJ241" s="281" t="s">
        <v>101</v>
      </c>
      <c r="CK241" s="281">
        <v>0.152</v>
      </c>
      <c r="CL241" s="281">
        <v>23.728000000000002</v>
      </c>
      <c r="CM241" s="281">
        <v>0.71799999999999997</v>
      </c>
      <c r="CN241" s="281">
        <v>9.1999999999999998E-2</v>
      </c>
      <c r="CO241" s="281">
        <v>3.5999999999999997E-2</v>
      </c>
      <c r="CP241" s="281" t="s">
        <v>101</v>
      </c>
      <c r="CQ241" s="281">
        <v>4.4999999999999998E-2</v>
      </c>
      <c r="CR241" s="281" t="s">
        <v>101</v>
      </c>
      <c r="CS241" s="281">
        <v>2.101</v>
      </c>
      <c r="CT241" s="280">
        <f t="shared" si="5"/>
        <v>99.846999999999994</v>
      </c>
      <c r="CU241" s="1807"/>
    </row>
    <row r="242" spans="1:99" s="284" customFormat="1" ht="15" thickBot="1" x14ac:dyDescent="0.25">
      <c r="A242" s="714">
        <v>5</v>
      </c>
      <c r="B242" s="283">
        <v>2480</v>
      </c>
      <c r="C242" s="567">
        <v>44971</v>
      </c>
      <c r="D242" s="595">
        <v>0.61944444444444446</v>
      </c>
      <c r="E242" s="284" t="s">
        <v>95</v>
      </c>
      <c r="F242" s="284">
        <v>60</v>
      </c>
      <c r="G242" s="284" t="s">
        <v>96</v>
      </c>
      <c r="H242" s="284" t="s">
        <v>97</v>
      </c>
      <c r="I242" s="284" t="s">
        <v>98</v>
      </c>
      <c r="J242" s="284" t="s">
        <v>825</v>
      </c>
      <c r="K242" s="284" t="s">
        <v>182</v>
      </c>
      <c r="L242" s="284" t="s">
        <v>125</v>
      </c>
      <c r="M242" s="284" t="s">
        <v>181</v>
      </c>
      <c r="N242" s="284" t="s">
        <v>203</v>
      </c>
      <c r="O242" s="284" t="s">
        <v>100</v>
      </c>
      <c r="P242" s="284">
        <v>6.6000000000000003E-2</v>
      </c>
      <c r="Q242" s="284">
        <v>3.4000000000000002E-2</v>
      </c>
      <c r="R242" s="284">
        <v>4.4999999999999998E-2</v>
      </c>
      <c r="S242" s="284">
        <v>2.7E-2</v>
      </c>
      <c r="T242" s="284" t="s">
        <v>101</v>
      </c>
      <c r="U242" s="284">
        <v>3.2000000000000001E-2</v>
      </c>
      <c r="V242" s="284" t="s">
        <v>101</v>
      </c>
      <c r="W242" s="284">
        <v>2.5999999999999999E-2</v>
      </c>
      <c r="X242" s="284">
        <v>2.8000000000000001E-2</v>
      </c>
      <c r="Y242" s="284">
        <v>1.2E-2</v>
      </c>
      <c r="Z242" s="284" t="s">
        <v>101</v>
      </c>
      <c r="AA242" s="284">
        <v>5.0000000000000001E-3</v>
      </c>
      <c r="AB242" s="284" t="s">
        <v>101</v>
      </c>
      <c r="AC242" s="284">
        <v>5.0000000000000001E-3</v>
      </c>
      <c r="AD242" s="284" t="s">
        <v>101</v>
      </c>
      <c r="AE242" s="284">
        <v>3.0000000000000001E-3</v>
      </c>
      <c r="AF242" s="284" t="s">
        <v>101</v>
      </c>
      <c r="AG242" s="284">
        <v>2E-3</v>
      </c>
      <c r="AH242" s="284">
        <v>60.048000000000002</v>
      </c>
      <c r="AI242" s="284">
        <v>0.41</v>
      </c>
      <c r="AJ242" s="284" t="s">
        <v>101</v>
      </c>
      <c r="AK242" s="284">
        <v>2E-3</v>
      </c>
      <c r="AL242" s="284" t="s">
        <v>101</v>
      </c>
      <c r="AM242" s="284">
        <v>2E-3</v>
      </c>
      <c r="AN242" s="284" t="s">
        <v>101</v>
      </c>
      <c r="AO242" s="284">
        <v>2E-3</v>
      </c>
      <c r="AP242" s="284" t="s">
        <v>101</v>
      </c>
      <c r="AQ242" s="284">
        <v>2E-3</v>
      </c>
      <c r="AR242" s="284" t="s">
        <v>101</v>
      </c>
      <c r="AS242" s="284">
        <v>2E-3</v>
      </c>
      <c r="AT242" s="284">
        <v>4.4999999999999998E-2</v>
      </c>
      <c r="AU242" s="284">
        <v>1E-3</v>
      </c>
      <c r="AV242" s="284" t="s">
        <v>101</v>
      </c>
      <c r="AW242" s="284">
        <v>2E-3</v>
      </c>
      <c r="AX242" s="284" t="s">
        <v>101</v>
      </c>
      <c r="AY242" s="284">
        <v>2E-3</v>
      </c>
      <c r="AZ242" s="284" t="s">
        <v>101</v>
      </c>
      <c r="BA242" s="284">
        <v>3.0000000000000001E-3</v>
      </c>
      <c r="BB242" s="284" t="s">
        <v>101</v>
      </c>
      <c r="BC242" s="284">
        <v>2E-3</v>
      </c>
      <c r="BD242" s="284" t="s">
        <v>101</v>
      </c>
      <c r="BE242" s="284">
        <v>2E-3</v>
      </c>
      <c r="BF242" s="284" t="s">
        <v>101</v>
      </c>
      <c r="BG242" s="284">
        <v>2E-3</v>
      </c>
      <c r="BH242" s="284" t="s">
        <v>101</v>
      </c>
      <c r="BI242" s="284">
        <v>2E-3</v>
      </c>
      <c r="BJ242" s="284" t="s">
        <v>101</v>
      </c>
      <c r="BK242" s="284">
        <v>8.9999999999999993E-3</v>
      </c>
      <c r="BL242" s="284" t="s">
        <v>101</v>
      </c>
      <c r="BM242" s="284">
        <v>2E-3</v>
      </c>
      <c r="BN242" s="284" t="s">
        <v>101</v>
      </c>
      <c r="BO242" s="284">
        <v>4.0000000000000001E-3</v>
      </c>
      <c r="BP242" s="284" t="s">
        <v>101</v>
      </c>
      <c r="BQ242" s="284">
        <v>7.0000000000000001E-3</v>
      </c>
      <c r="BR242" s="284" t="s">
        <v>101</v>
      </c>
      <c r="BS242" s="284">
        <v>1.7999999999999999E-2</v>
      </c>
      <c r="BT242" s="284">
        <v>0.24299999999999999</v>
      </c>
      <c r="BU242" s="284">
        <v>0.08</v>
      </c>
      <c r="BV242" s="284" t="s">
        <v>101</v>
      </c>
      <c r="BW242" s="284">
        <v>0.378</v>
      </c>
      <c r="BX242" s="284" t="s">
        <v>101</v>
      </c>
      <c r="BY242" s="284">
        <v>7.8E-2</v>
      </c>
      <c r="BZ242" s="284" t="s">
        <v>101</v>
      </c>
      <c r="CA242" s="284">
        <v>0.22700000000000001</v>
      </c>
      <c r="CB242" s="284" t="s">
        <v>101</v>
      </c>
      <c r="CC242" s="284">
        <v>0.37</v>
      </c>
      <c r="CD242" s="284">
        <v>5.0970000000000004</v>
      </c>
      <c r="CE242" s="284">
        <v>0.17899999999999999</v>
      </c>
      <c r="CF242" s="284">
        <v>0.81899999999999995</v>
      </c>
      <c r="CG242" s="284">
        <v>6.9000000000000006E-2</v>
      </c>
      <c r="CH242" s="284">
        <v>9.8320000000000007</v>
      </c>
      <c r="CI242" s="284">
        <v>0.61599999999999999</v>
      </c>
      <c r="CJ242" s="284" t="s">
        <v>101</v>
      </c>
      <c r="CK242" s="284">
        <v>9.9000000000000005E-2</v>
      </c>
      <c r="CL242" s="284">
        <v>23.58</v>
      </c>
      <c r="CM242" s="284">
        <v>0.52200000000000002</v>
      </c>
      <c r="CN242" s="284">
        <v>4.5999999999999999E-2</v>
      </c>
      <c r="CO242" s="284">
        <v>2.1999999999999999E-2</v>
      </c>
      <c r="CP242" s="284">
        <v>4.1000000000000002E-2</v>
      </c>
      <c r="CQ242" s="284">
        <v>1.9E-2</v>
      </c>
      <c r="CR242" s="284" t="s">
        <v>101</v>
      </c>
      <c r="CS242" s="284">
        <v>1.081</v>
      </c>
      <c r="CT242" s="283">
        <f t="shared" si="5"/>
        <v>99.890000000000015</v>
      </c>
      <c r="CU242" s="1807"/>
    </row>
    <row r="243" spans="1:99" s="285" customFormat="1" x14ac:dyDescent="0.2">
      <c r="A243" s="711">
        <v>5</v>
      </c>
      <c r="B243" s="278">
        <v>2481</v>
      </c>
      <c r="C243" s="564">
        <v>44971</v>
      </c>
      <c r="D243" s="592">
        <v>0.62222222222222223</v>
      </c>
      <c r="E243" s="285" t="s">
        <v>95</v>
      </c>
      <c r="F243" s="285">
        <v>60</v>
      </c>
      <c r="G243" s="285" t="s">
        <v>96</v>
      </c>
      <c r="H243" s="285" t="s">
        <v>97</v>
      </c>
      <c r="I243" s="285" t="s">
        <v>98</v>
      </c>
      <c r="J243" s="285" t="s">
        <v>210</v>
      </c>
      <c r="K243" s="285" t="s">
        <v>182</v>
      </c>
      <c r="L243" s="285" t="s">
        <v>125</v>
      </c>
      <c r="M243" s="285" t="s">
        <v>181</v>
      </c>
      <c r="N243" s="285" t="s">
        <v>1488</v>
      </c>
      <c r="O243" s="285" t="s">
        <v>100</v>
      </c>
      <c r="P243" s="285">
        <v>6.5000000000000002E-2</v>
      </c>
      <c r="Q243" s="285">
        <v>3.7999999999999999E-2</v>
      </c>
      <c r="R243" s="285">
        <v>5.8000000000000003E-2</v>
      </c>
      <c r="S243" s="285">
        <v>0.03</v>
      </c>
      <c r="T243" s="285" t="s">
        <v>101</v>
      </c>
      <c r="U243" s="285">
        <v>4.5999999999999999E-2</v>
      </c>
      <c r="V243" s="285" t="s">
        <v>101</v>
      </c>
      <c r="W243" s="285">
        <v>2.9000000000000001E-2</v>
      </c>
      <c r="X243" s="285">
        <v>6.8000000000000005E-2</v>
      </c>
      <c r="Y243" s="285">
        <v>1.4999999999999999E-2</v>
      </c>
      <c r="Z243" s="285" t="s">
        <v>101</v>
      </c>
      <c r="AA243" s="285">
        <v>6.0000000000000001E-3</v>
      </c>
      <c r="AB243" s="285" t="s">
        <v>101</v>
      </c>
      <c r="AC243" s="285">
        <v>7.0000000000000001E-3</v>
      </c>
      <c r="AD243" s="285" t="s">
        <v>101</v>
      </c>
      <c r="AE243" s="285">
        <v>3.0000000000000001E-3</v>
      </c>
      <c r="AF243" s="285" t="s">
        <v>101</v>
      </c>
      <c r="AG243" s="285">
        <v>2E-3</v>
      </c>
      <c r="AH243" s="285">
        <v>57.552999999999997</v>
      </c>
      <c r="AI243" s="285">
        <v>0.41199999999999998</v>
      </c>
      <c r="AJ243" s="285" t="s">
        <v>101</v>
      </c>
      <c r="AK243" s="285">
        <v>2E-3</v>
      </c>
      <c r="AL243" s="285" t="s">
        <v>101</v>
      </c>
      <c r="AM243" s="285">
        <v>2E-3</v>
      </c>
      <c r="AN243" s="285" t="s">
        <v>101</v>
      </c>
      <c r="AO243" s="285">
        <v>2E-3</v>
      </c>
      <c r="AP243" s="285">
        <v>2E-3</v>
      </c>
      <c r="AQ243" s="285">
        <v>1E-3</v>
      </c>
      <c r="AR243" s="285" t="s">
        <v>101</v>
      </c>
      <c r="AS243" s="285">
        <v>2E-3</v>
      </c>
      <c r="AT243" s="285">
        <v>4.9000000000000002E-2</v>
      </c>
      <c r="AU243" s="285">
        <v>1E-3</v>
      </c>
      <c r="AV243" s="285" t="s">
        <v>101</v>
      </c>
      <c r="AW243" s="285">
        <v>2E-3</v>
      </c>
      <c r="AX243" s="285" t="s">
        <v>101</v>
      </c>
      <c r="AY243" s="285">
        <v>2E-3</v>
      </c>
      <c r="AZ243" s="285" t="s">
        <v>101</v>
      </c>
      <c r="BA243" s="285">
        <v>3.0000000000000001E-3</v>
      </c>
      <c r="BB243" s="285" t="s">
        <v>101</v>
      </c>
      <c r="BC243" s="285">
        <v>2E-3</v>
      </c>
      <c r="BD243" s="285" t="s">
        <v>101</v>
      </c>
      <c r="BE243" s="285">
        <v>2E-3</v>
      </c>
      <c r="BF243" s="285" t="s">
        <v>101</v>
      </c>
      <c r="BG243" s="285">
        <v>2E-3</v>
      </c>
      <c r="BH243" s="285" t="s">
        <v>101</v>
      </c>
      <c r="BI243" s="285">
        <v>2E-3</v>
      </c>
      <c r="BJ243" s="285" t="s">
        <v>101</v>
      </c>
      <c r="BK243" s="285">
        <v>8.0000000000000002E-3</v>
      </c>
      <c r="BL243" s="285" t="s">
        <v>101</v>
      </c>
      <c r="BM243" s="285">
        <v>2E-3</v>
      </c>
      <c r="BN243" s="285" t="s">
        <v>101</v>
      </c>
      <c r="BO243" s="285">
        <v>4.0000000000000001E-3</v>
      </c>
      <c r="BP243" s="285" t="s">
        <v>101</v>
      </c>
      <c r="BQ243" s="285">
        <v>7.0000000000000001E-3</v>
      </c>
      <c r="BR243" s="285" t="s">
        <v>101</v>
      </c>
      <c r="BS243" s="285">
        <v>1.7999999999999999E-2</v>
      </c>
      <c r="BT243" s="285">
        <v>0.22800000000000001</v>
      </c>
      <c r="BU243" s="285">
        <v>7.6999999999999999E-2</v>
      </c>
      <c r="BV243" s="285" t="s">
        <v>101</v>
      </c>
      <c r="BW243" s="285">
        <v>0.36399999999999999</v>
      </c>
      <c r="BX243" s="285" t="s">
        <v>101</v>
      </c>
      <c r="BY243" s="285">
        <v>0.10299999999999999</v>
      </c>
      <c r="BZ243" s="285" t="s">
        <v>101</v>
      </c>
      <c r="CA243" s="285">
        <v>0.316</v>
      </c>
      <c r="CB243" s="285" t="s">
        <v>101</v>
      </c>
      <c r="CC243" s="285">
        <v>0.46700000000000003</v>
      </c>
      <c r="CD243" s="285">
        <v>4.8259999999999996</v>
      </c>
      <c r="CE243" s="285">
        <v>0.17699999999999999</v>
      </c>
      <c r="CF243" s="285">
        <v>1.1599999999999999</v>
      </c>
      <c r="CG243" s="285">
        <v>8.5000000000000006E-2</v>
      </c>
      <c r="CH243" s="285">
        <v>10.186</v>
      </c>
      <c r="CI243" s="285">
        <v>0.75</v>
      </c>
      <c r="CJ243" s="285" t="s">
        <v>101</v>
      </c>
      <c r="CK243" s="285">
        <v>0.14799999999999999</v>
      </c>
      <c r="CL243" s="285">
        <v>25.782</v>
      </c>
      <c r="CM243" s="285">
        <v>0.59199999999999997</v>
      </c>
      <c r="CN243" s="285" t="s">
        <v>101</v>
      </c>
      <c r="CO243" s="285">
        <v>0.02</v>
      </c>
      <c r="CP243" s="285" t="s">
        <v>101</v>
      </c>
      <c r="CQ243" s="285">
        <v>1.7000000000000001E-2</v>
      </c>
      <c r="CR243" s="285" t="s">
        <v>101</v>
      </c>
      <c r="CS243" s="285">
        <v>1.675</v>
      </c>
      <c r="CT243" s="278">
        <f t="shared" si="5"/>
        <v>99.97699999999999</v>
      </c>
      <c r="CU243" s="1807"/>
    </row>
    <row r="244" spans="1:99" s="281" customFormat="1" x14ac:dyDescent="0.2">
      <c r="A244" s="712">
        <v>5</v>
      </c>
      <c r="B244" s="280">
        <v>2482</v>
      </c>
      <c r="C244" s="565">
        <v>44971</v>
      </c>
      <c r="D244" s="593">
        <v>0.625</v>
      </c>
      <c r="E244" s="281" t="s">
        <v>95</v>
      </c>
      <c r="F244" s="281">
        <v>60</v>
      </c>
      <c r="G244" s="281" t="s">
        <v>96</v>
      </c>
      <c r="H244" s="281" t="s">
        <v>97</v>
      </c>
      <c r="I244" s="281" t="s">
        <v>98</v>
      </c>
      <c r="J244" s="281" t="s">
        <v>540</v>
      </c>
      <c r="K244" s="281" t="s">
        <v>182</v>
      </c>
      <c r="L244" s="281" t="s">
        <v>125</v>
      </c>
      <c r="M244" s="281" t="s">
        <v>181</v>
      </c>
      <c r="N244" s="281" t="s">
        <v>1488</v>
      </c>
      <c r="O244" s="281" t="s">
        <v>100</v>
      </c>
      <c r="P244" s="281">
        <v>8.3000000000000004E-2</v>
      </c>
      <c r="Q244" s="281">
        <v>3.9E-2</v>
      </c>
      <c r="R244" s="281">
        <v>5.0999999999999997E-2</v>
      </c>
      <c r="S244" s="281">
        <v>3.1E-2</v>
      </c>
      <c r="T244" s="281" t="s">
        <v>101</v>
      </c>
      <c r="U244" s="281">
        <v>3.4000000000000002E-2</v>
      </c>
      <c r="V244" s="281">
        <v>3.2000000000000001E-2</v>
      </c>
      <c r="W244" s="281">
        <v>0.02</v>
      </c>
      <c r="X244" s="281">
        <v>7.5999999999999998E-2</v>
      </c>
      <c r="Y244" s="281">
        <v>1.4999999999999999E-2</v>
      </c>
      <c r="Z244" s="281" t="s">
        <v>101</v>
      </c>
      <c r="AA244" s="281">
        <v>7.0000000000000001E-3</v>
      </c>
      <c r="AB244" s="281" t="s">
        <v>101</v>
      </c>
      <c r="AC244" s="281">
        <v>8.0000000000000002E-3</v>
      </c>
      <c r="AD244" s="281" t="s">
        <v>101</v>
      </c>
      <c r="AE244" s="281">
        <v>4.0000000000000001E-3</v>
      </c>
      <c r="AF244" s="281" t="s">
        <v>101</v>
      </c>
      <c r="AG244" s="281">
        <v>3.0000000000000001E-3</v>
      </c>
      <c r="AH244" s="281">
        <v>58.476999999999997</v>
      </c>
      <c r="AI244" s="281">
        <v>0.439</v>
      </c>
      <c r="AJ244" s="281" t="s">
        <v>101</v>
      </c>
      <c r="AK244" s="281">
        <v>2E-3</v>
      </c>
      <c r="AL244" s="281" t="s">
        <v>101</v>
      </c>
      <c r="AM244" s="281">
        <v>2E-3</v>
      </c>
      <c r="AN244" s="281" t="s">
        <v>101</v>
      </c>
      <c r="AO244" s="281">
        <v>2E-3</v>
      </c>
      <c r="AP244" s="281" t="s">
        <v>101</v>
      </c>
      <c r="AQ244" s="281">
        <v>2E-3</v>
      </c>
      <c r="AR244" s="281" t="s">
        <v>101</v>
      </c>
      <c r="AS244" s="281">
        <v>2E-3</v>
      </c>
      <c r="AT244" s="281">
        <v>0.05</v>
      </c>
      <c r="AU244" s="281">
        <v>1E-3</v>
      </c>
      <c r="AV244" s="281" t="s">
        <v>101</v>
      </c>
      <c r="AW244" s="281">
        <v>2E-3</v>
      </c>
      <c r="AX244" s="281" t="s">
        <v>101</v>
      </c>
      <c r="AY244" s="281">
        <v>2E-3</v>
      </c>
      <c r="AZ244" s="281" t="s">
        <v>101</v>
      </c>
      <c r="BA244" s="281">
        <v>5.0000000000000001E-3</v>
      </c>
      <c r="BB244" s="281" t="s">
        <v>101</v>
      </c>
      <c r="BC244" s="281">
        <v>2E-3</v>
      </c>
      <c r="BD244" s="281" t="s">
        <v>101</v>
      </c>
      <c r="BE244" s="281">
        <v>2E-3</v>
      </c>
      <c r="BF244" s="281" t="s">
        <v>101</v>
      </c>
      <c r="BG244" s="281">
        <v>2E-3</v>
      </c>
      <c r="BH244" s="281" t="s">
        <v>101</v>
      </c>
      <c r="BI244" s="281">
        <v>2E-3</v>
      </c>
      <c r="BJ244" s="281" t="s">
        <v>101</v>
      </c>
      <c r="BK244" s="281">
        <v>8.9999999999999993E-3</v>
      </c>
      <c r="BL244" s="281" t="s">
        <v>101</v>
      </c>
      <c r="BM244" s="281">
        <v>2E-3</v>
      </c>
      <c r="BN244" s="281" t="s">
        <v>101</v>
      </c>
      <c r="BO244" s="281">
        <v>4.0000000000000001E-3</v>
      </c>
      <c r="BP244" s="281" t="s">
        <v>101</v>
      </c>
      <c r="BQ244" s="281">
        <v>7.0000000000000001E-3</v>
      </c>
      <c r="BR244" s="281" t="s">
        <v>101</v>
      </c>
      <c r="BS244" s="281">
        <v>1.9E-2</v>
      </c>
      <c r="BT244" s="281">
        <v>0.28399999999999997</v>
      </c>
      <c r="BU244" s="281">
        <v>8.4000000000000005E-2</v>
      </c>
      <c r="BV244" s="281" t="s">
        <v>101</v>
      </c>
      <c r="BW244" s="281">
        <v>0.39500000000000002</v>
      </c>
      <c r="BX244" s="281" t="s">
        <v>101</v>
      </c>
      <c r="BY244" s="281">
        <v>9.2999999999999999E-2</v>
      </c>
      <c r="BZ244" s="281" t="s">
        <v>101</v>
      </c>
      <c r="CA244" s="281">
        <v>0.29199999999999998</v>
      </c>
      <c r="CB244" s="281" t="s">
        <v>101</v>
      </c>
      <c r="CC244" s="281">
        <v>0.55200000000000005</v>
      </c>
      <c r="CD244" s="281">
        <v>4.6950000000000003</v>
      </c>
      <c r="CE244" s="281">
        <v>0.18099999999999999</v>
      </c>
      <c r="CF244" s="281">
        <v>0.69399999999999995</v>
      </c>
      <c r="CG244" s="281">
        <v>0.08</v>
      </c>
      <c r="CH244" s="281">
        <v>10.314</v>
      </c>
      <c r="CI244" s="281">
        <v>0.66</v>
      </c>
      <c r="CJ244" s="281" t="s">
        <v>101</v>
      </c>
      <c r="CK244" s="281">
        <v>9.8000000000000004E-2</v>
      </c>
      <c r="CL244" s="281">
        <v>25.192</v>
      </c>
      <c r="CM244" s="281">
        <v>0.58199999999999996</v>
      </c>
      <c r="CN244" s="281" t="s">
        <v>101</v>
      </c>
      <c r="CO244" s="281">
        <v>2.1999999999999999E-2</v>
      </c>
      <c r="CP244" s="281" t="s">
        <v>101</v>
      </c>
      <c r="CQ244" s="281">
        <v>2.3E-2</v>
      </c>
      <c r="CR244" s="281" t="s">
        <v>101</v>
      </c>
      <c r="CS244" s="281">
        <v>1.3759999999999999</v>
      </c>
      <c r="CT244" s="280">
        <f t="shared" si="5"/>
        <v>99.948000000000008</v>
      </c>
      <c r="CU244" s="1807"/>
    </row>
    <row r="245" spans="1:99" s="282" customFormat="1" x14ac:dyDescent="0.2">
      <c r="A245" s="713">
        <v>5</v>
      </c>
      <c r="B245" s="279">
        <v>2483</v>
      </c>
      <c r="C245" s="566">
        <v>44971</v>
      </c>
      <c r="D245" s="594">
        <v>0.62777777777777777</v>
      </c>
      <c r="E245" s="282" t="s">
        <v>95</v>
      </c>
      <c r="F245" s="282">
        <v>60</v>
      </c>
      <c r="G245" s="282" t="s">
        <v>96</v>
      </c>
      <c r="H245" s="282" t="s">
        <v>97</v>
      </c>
      <c r="I245" s="282" t="s">
        <v>98</v>
      </c>
      <c r="J245" s="282" t="s">
        <v>110</v>
      </c>
      <c r="K245" s="282" t="s">
        <v>182</v>
      </c>
      <c r="L245" s="282" t="s">
        <v>125</v>
      </c>
      <c r="M245" s="282" t="s">
        <v>181</v>
      </c>
      <c r="N245" s="282" t="s">
        <v>1594</v>
      </c>
      <c r="O245" s="282" t="s">
        <v>100</v>
      </c>
      <c r="P245" s="282" t="s">
        <v>101</v>
      </c>
      <c r="Q245" s="282">
        <v>5.0999999999999997E-2</v>
      </c>
      <c r="R245" s="282" t="s">
        <v>101</v>
      </c>
      <c r="S245" s="282">
        <v>4.1000000000000002E-2</v>
      </c>
      <c r="T245" s="282" t="s">
        <v>101</v>
      </c>
      <c r="U245" s="282">
        <v>0.04</v>
      </c>
      <c r="V245" s="282" t="s">
        <v>101</v>
      </c>
      <c r="W245" s="282">
        <v>4.3999999999999997E-2</v>
      </c>
      <c r="X245" s="282">
        <v>6.0999999999999999E-2</v>
      </c>
      <c r="Y245" s="282">
        <v>1.4E-2</v>
      </c>
      <c r="Z245" s="282" t="s">
        <v>101</v>
      </c>
      <c r="AA245" s="282">
        <v>5.0000000000000001E-3</v>
      </c>
      <c r="AB245" s="282" t="s">
        <v>101</v>
      </c>
      <c r="AC245" s="282">
        <v>5.0000000000000001E-3</v>
      </c>
      <c r="AD245" s="282" t="s">
        <v>101</v>
      </c>
      <c r="AE245" s="282">
        <v>3.0000000000000001E-3</v>
      </c>
      <c r="AF245" s="282" t="s">
        <v>101</v>
      </c>
      <c r="AG245" s="282">
        <v>2E-3</v>
      </c>
      <c r="AH245" s="282">
        <v>60.993000000000002</v>
      </c>
      <c r="AI245" s="282">
        <v>0.39300000000000002</v>
      </c>
      <c r="AJ245" s="282" t="s">
        <v>101</v>
      </c>
      <c r="AK245" s="282">
        <v>2E-3</v>
      </c>
      <c r="AL245" s="282" t="s">
        <v>101</v>
      </c>
      <c r="AM245" s="282">
        <v>2E-3</v>
      </c>
      <c r="AN245" s="282" t="s">
        <v>101</v>
      </c>
      <c r="AO245" s="282">
        <v>2E-3</v>
      </c>
      <c r="AP245" s="282" t="s">
        <v>101</v>
      </c>
      <c r="AQ245" s="282">
        <v>2E-3</v>
      </c>
      <c r="AR245" s="282" t="s">
        <v>101</v>
      </c>
      <c r="AS245" s="282">
        <v>2E-3</v>
      </c>
      <c r="AT245" s="282">
        <v>4.5999999999999999E-2</v>
      </c>
      <c r="AU245" s="282">
        <v>1E-3</v>
      </c>
      <c r="AV245" s="282" t="s">
        <v>101</v>
      </c>
      <c r="AW245" s="282">
        <v>2E-3</v>
      </c>
      <c r="AX245" s="282" t="s">
        <v>101</v>
      </c>
      <c r="AY245" s="282">
        <v>2E-3</v>
      </c>
      <c r="AZ245" s="282" t="s">
        <v>101</v>
      </c>
      <c r="BA245" s="282">
        <v>3.0000000000000001E-3</v>
      </c>
      <c r="BB245" s="282" t="s">
        <v>101</v>
      </c>
      <c r="BC245" s="282">
        <v>2E-3</v>
      </c>
      <c r="BD245" s="282" t="s">
        <v>101</v>
      </c>
      <c r="BE245" s="282">
        <v>2E-3</v>
      </c>
      <c r="BF245" s="282" t="s">
        <v>101</v>
      </c>
      <c r="BG245" s="282">
        <v>2E-3</v>
      </c>
      <c r="BH245" s="282" t="s">
        <v>101</v>
      </c>
      <c r="BI245" s="282">
        <v>2E-3</v>
      </c>
      <c r="BJ245" s="282" t="s">
        <v>101</v>
      </c>
      <c r="BK245" s="282">
        <v>8.9999999999999993E-3</v>
      </c>
      <c r="BL245" s="282" t="s">
        <v>101</v>
      </c>
      <c r="BM245" s="282">
        <v>2E-3</v>
      </c>
      <c r="BN245" s="282" t="s">
        <v>101</v>
      </c>
      <c r="BO245" s="282">
        <v>4.0000000000000001E-3</v>
      </c>
      <c r="BP245" s="282" t="s">
        <v>101</v>
      </c>
      <c r="BQ245" s="282">
        <v>7.0000000000000001E-3</v>
      </c>
      <c r="BR245" s="282" t="s">
        <v>101</v>
      </c>
      <c r="BS245" s="282">
        <v>1.7000000000000001E-2</v>
      </c>
      <c r="BT245" s="282">
        <v>0.17599999999999999</v>
      </c>
      <c r="BU245" s="282">
        <v>7.5999999999999998E-2</v>
      </c>
      <c r="BV245" s="282" t="s">
        <v>101</v>
      </c>
      <c r="BW245" s="282">
        <v>0.40300000000000002</v>
      </c>
      <c r="BX245" s="282" t="s">
        <v>101</v>
      </c>
      <c r="BY245" s="282">
        <v>0.104</v>
      </c>
      <c r="BZ245" s="282" t="s">
        <v>101</v>
      </c>
      <c r="CA245" s="282">
        <v>0.34799999999999998</v>
      </c>
      <c r="CB245" s="282" t="s">
        <v>101</v>
      </c>
      <c r="CC245" s="282">
        <v>0.56699999999999995</v>
      </c>
      <c r="CD245" s="282">
        <v>4.83</v>
      </c>
      <c r="CE245" s="282">
        <v>0.2</v>
      </c>
      <c r="CF245" s="282">
        <v>0.93600000000000005</v>
      </c>
      <c r="CG245" s="282">
        <v>9.4E-2</v>
      </c>
      <c r="CH245" s="282">
        <v>9.4009999999999998</v>
      </c>
      <c r="CI245" s="282">
        <v>0.60199999999999998</v>
      </c>
      <c r="CJ245" s="282" t="s">
        <v>101</v>
      </c>
      <c r="CK245" s="282">
        <v>9.4E-2</v>
      </c>
      <c r="CL245" s="282">
        <v>23.474</v>
      </c>
      <c r="CM245" s="282">
        <v>0.57399999999999995</v>
      </c>
      <c r="CN245" s="282" t="s">
        <v>101</v>
      </c>
      <c r="CO245" s="282">
        <v>2.1999999999999999E-2</v>
      </c>
      <c r="CP245" s="282" t="s">
        <v>101</v>
      </c>
      <c r="CQ245" s="282">
        <v>1.7000000000000001E-2</v>
      </c>
      <c r="CR245" s="282" t="s">
        <v>101</v>
      </c>
      <c r="CS245" s="282">
        <v>1.054</v>
      </c>
      <c r="CT245" s="279">
        <f t="shared" si="5"/>
        <v>99.917000000000016</v>
      </c>
      <c r="CU245" s="1807"/>
    </row>
    <row r="246" spans="1:99" s="281" customFormat="1" x14ac:dyDescent="0.2">
      <c r="A246" s="712">
        <v>5</v>
      </c>
      <c r="B246" s="280">
        <v>2484</v>
      </c>
      <c r="C246" s="565">
        <v>44971</v>
      </c>
      <c r="D246" s="593">
        <v>0.63055555555555554</v>
      </c>
      <c r="E246" s="281" t="s">
        <v>95</v>
      </c>
      <c r="F246" s="281">
        <v>60</v>
      </c>
      <c r="G246" s="281" t="s">
        <v>96</v>
      </c>
      <c r="H246" s="281" t="s">
        <v>97</v>
      </c>
      <c r="I246" s="281" t="s">
        <v>98</v>
      </c>
      <c r="J246" s="281" t="s">
        <v>539</v>
      </c>
      <c r="K246" s="281" t="s">
        <v>182</v>
      </c>
      <c r="L246" s="281" t="s">
        <v>125</v>
      </c>
      <c r="M246" s="281" t="s">
        <v>181</v>
      </c>
      <c r="N246" s="281" t="s">
        <v>1599</v>
      </c>
      <c r="O246" s="281" t="s">
        <v>100</v>
      </c>
      <c r="P246" s="281" t="s">
        <v>101</v>
      </c>
      <c r="Q246" s="281">
        <v>8.5000000000000006E-2</v>
      </c>
      <c r="R246" s="281" t="s">
        <v>101</v>
      </c>
      <c r="S246" s="281">
        <v>6.6000000000000003E-2</v>
      </c>
      <c r="T246" s="281" t="s">
        <v>101</v>
      </c>
      <c r="U246" s="281">
        <v>4.3999999999999997E-2</v>
      </c>
      <c r="V246" s="281" t="s">
        <v>101</v>
      </c>
      <c r="W246" s="281">
        <v>3.3000000000000002E-2</v>
      </c>
      <c r="X246" s="281">
        <v>4.1000000000000002E-2</v>
      </c>
      <c r="Y246" s="281">
        <v>1.4E-2</v>
      </c>
      <c r="Z246" s="281" t="s">
        <v>101</v>
      </c>
      <c r="AA246" s="281">
        <v>6.0000000000000001E-3</v>
      </c>
      <c r="AB246" s="281" t="s">
        <v>101</v>
      </c>
      <c r="AC246" s="281">
        <v>6.0000000000000001E-3</v>
      </c>
      <c r="AD246" s="281" t="s">
        <v>101</v>
      </c>
      <c r="AE246" s="281">
        <v>6.0000000000000001E-3</v>
      </c>
      <c r="AF246" s="281" t="s">
        <v>101</v>
      </c>
      <c r="AG246" s="281">
        <v>2E-3</v>
      </c>
      <c r="AH246" s="281">
        <v>62.701999999999998</v>
      </c>
      <c r="AI246" s="281">
        <v>0.39100000000000001</v>
      </c>
      <c r="AJ246" s="281" t="s">
        <v>101</v>
      </c>
      <c r="AK246" s="281">
        <v>2E-3</v>
      </c>
      <c r="AL246" s="281" t="s">
        <v>101</v>
      </c>
      <c r="AM246" s="281">
        <v>2E-3</v>
      </c>
      <c r="AN246" s="281" t="s">
        <v>101</v>
      </c>
      <c r="AO246" s="281">
        <v>2E-3</v>
      </c>
      <c r="AP246" s="281" t="s">
        <v>101</v>
      </c>
      <c r="AQ246" s="281">
        <v>2E-3</v>
      </c>
      <c r="AR246" s="281" t="s">
        <v>101</v>
      </c>
      <c r="AS246" s="281">
        <v>2E-3</v>
      </c>
      <c r="AT246" s="281">
        <v>0.05</v>
      </c>
      <c r="AU246" s="281">
        <v>1E-3</v>
      </c>
      <c r="AV246" s="281" t="s">
        <v>101</v>
      </c>
      <c r="AW246" s="281">
        <v>2E-3</v>
      </c>
      <c r="AX246" s="281" t="s">
        <v>101</v>
      </c>
      <c r="AY246" s="281">
        <v>2E-3</v>
      </c>
      <c r="AZ246" s="281" t="s">
        <v>101</v>
      </c>
      <c r="BA246" s="281">
        <v>3.0000000000000001E-3</v>
      </c>
      <c r="BB246" s="281" t="s">
        <v>101</v>
      </c>
      <c r="BC246" s="281">
        <v>2E-3</v>
      </c>
      <c r="BD246" s="281" t="s">
        <v>101</v>
      </c>
      <c r="BE246" s="281">
        <v>2E-3</v>
      </c>
      <c r="BF246" s="281" t="s">
        <v>101</v>
      </c>
      <c r="BG246" s="281">
        <v>2E-3</v>
      </c>
      <c r="BH246" s="281" t="s">
        <v>101</v>
      </c>
      <c r="BI246" s="281">
        <v>2E-3</v>
      </c>
      <c r="BJ246" s="281" t="s">
        <v>101</v>
      </c>
      <c r="BK246" s="281">
        <v>8.9999999999999993E-3</v>
      </c>
      <c r="BL246" s="281" t="s">
        <v>101</v>
      </c>
      <c r="BM246" s="281">
        <v>2E-3</v>
      </c>
      <c r="BN246" s="281" t="s">
        <v>101</v>
      </c>
      <c r="BO246" s="281">
        <v>4.0000000000000001E-3</v>
      </c>
      <c r="BP246" s="281" t="s">
        <v>101</v>
      </c>
      <c r="BQ246" s="281">
        <v>7.0000000000000001E-3</v>
      </c>
      <c r="BR246" s="281" t="s">
        <v>101</v>
      </c>
      <c r="BS246" s="281">
        <v>1.9E-2</v>
      </c>
      <c r="BT246" s="281">
        <v>0.30499999999999999</v>
      </c>
      <c r="BU246" s="281">
        <v>0.08</v>
      </c>
      <c r="BV246" s="281" t="s">
        <v>101</v>
      </c>
      <c r="BW246" s="281">
        <v>0.38</v>
      </c>
      <c r="BX246" s="281" t="s">
        <v>101</v>
      </c>
      <c r="BY246" s="281">
        <v>0.109</v>
      </c>
      <c r="BZ246" s="281" t="s">
        <v>101</v>
      </c>
      <c r="CA246" s="281">
        <v>0.38900000000000001</v>
      </c>
      <c r="CB246" s="281" t="s">
        <v>101</v>
      </c>
      <c r="CC246" s="281">
        <v>0.46500000000000002</v>
      </c>
      <c r="CD246" s="281">
        <v>3.85</v>
      </c>
      <c r="CE246" s="281">
        <v>0.16700000000000001</v>
      </c>
      <c r="CF246" s="281">
        <v>0.96899999999999997</v>
      </c>
      <c r="CG246" s="281">
        <v>8.4000000000000005E-2</v>
      </c>
      <c r="CH246" s="281">
        <v>8.6519999999999992</v>
      </c>
      <c r="CI246" s="281">
        <v>0.54700000000000004</v>
      </c>
      <c r="CJ246" s="281" t="s">
        <v>101</v>
      </c>
      <c r="CK246" s="281">
        <v>9.1999999999999998E-2</v>
      </c>
      <c r="CL246" s="281">
        <v>23.43</v>
      </c>
      <c r="CM246" s="281">
        <v>0.57499999999999996</v>
      </c>
      <c r="CN246" s="281" t="s">
        <v>101</v>
      </c>
      <c r="CO246" s="281">
        <v>2.5999999999999999E-2</v>
      </c>
      <c r="CP246" s="281" t="s">
        <v>101</v>
      </c>
      <c r="CQ246" s="281">
        <v>2.1000000000000001E-2</v>
      </c>
      <c r="CR246" s="281" t="s">
        <v>101</v>
      </c>
      <c r="CS246" s="281">
        <v>0.63600000000000001</v>
      </c>
      <c r="CT246" s="280">
        <f t="shared" si="5"/>
        <v>99.998999999999995</v>
      </c>
      <c r="CU246" s="1807"/>
    </row>
    <row r="247" spans="1:99" s="281" customFormat="1" x14ac:dyDescent="0.2">
      <c r="A247" s="712">
        <v>5</v>
      </c>
      <c r="B247" s="280">
        <v>2485</v>
      </c>
      <c r="C247" s="565">
        <v>44971</v>
      </c>
      <c r="D247" s="593">
        <v>0.6333333333333333</v>
      </c>
      <c r="E247" s="281" t="s">
        <v>95</v>
      </c>
      <c r="F247" s="281">
        <v>60</v>
      </c>
      <c r="G247" s="281" t="s">
        <v>96</v>
      </c>
      <c r="H247" s="281" t="s">
        <v>97</v>
      </c>
      <c r="I247" s="281" t="s">
        <v>98</v>
      </c>
      <c r="J247" s="281" t="s">
        <v>541</v>
      </c>
      <c r="K247" s="281" t="s">
        <v>182</v>
      </c>
      <c r="L247" s="281" t="s">
        <v>125</v>
      </c>
      <c r="M247" s="281" t="s">
        <v>181</v>
      </c>
      <c r="N247" s="281" t="s">
        <v>1599</v>
      </c>
      <c r="O247" s="281" t="s">
        <v>100</v>
      </c>
      <c r="P247" s="281" t="s">
        <v>101</v>
      </c>
      <c r="Q247" s="281">
        <v>7.2999999999999995E-2</v>
      </c>
      <c r="R247" s="281" t="s">
        <v>101</v>
      </c>
      <c r="S247" s="281">
        <v>6.0999999999999999E-2</v>
      </c>
      <c r="T247" s="281" t="s">
        <v>101</v>
      </c>
      <c r="U247" s="281">
        <v>3.4000000000000002E-2</v>
      </c>
      <c r="V247" s="281" t="s">
        <v>101</v>
      </c>
      <c r="W247" s="281">
        <v>3.5999999999999997E-2</v>
      </c>
      <c r="X247" s="281">
        <v>4.2999999999999997E-2</v>
      </c>
      <c r="Y247" s="281">
        <v>1.4999999999999999E-2</v>
      </c>
      <c r="Z247" s="281" t="s">
        <v>101</v>
      </c>
      <c r="AA247" s="281">
        <v>6.0000000000000001E-3</v>
      </c>
      <c r="AB247" s="281" t="s">
        <v>101</v>
      </c>
      <c r="AC247" s="281">
        <v>6.0000000000000001E-3</v>
      </c>
      <c r="AD247" s="281" t="s">
        <v>101</v>
      </c>
      <c r="AE247" s="281">
        <v>4.0000000000000001E-3</v>
      </c>
      <c r="AF247" s="281" t="s">
        <v>101</v>
      </c>
      <c r="AG247" s="281">
        <v>2E-3</v>
      </c>
      <c r="AH247" s="281">
        <v>62.728999999999999</v>
      </c>
      <c r="AI247" s="281">
        <v>0.38700000000000001</v>
      </c>
      <c r="AJ247" s="281" t="s">
        <v>101</v>
      </c>
      <c r="AK247" s="281">
        <v>2E-3</v>
      </c>
      <c r="AL247" s="281" t="s">
        <v>101</v>
      </c>
      <c r="AM247" s="281">
        <v>2E-3</v>
      </c>
      <c r="AN247" s="281" t="s">
        <v>101</v>
      </c>
      <c r="AO247" s="281">
        <v>2E-3</v>
      </c>
      <c r="AP247" s="281" t="s">
        <v>101</v>
      </c>
      <c r="AQ247" s="281">
        <v>2E-3</v>
      </c>
      <c r="AR247" s="281" t="s">
        <v>101</v>
      </c>
      <c r="AS247" s="281">
        <v>2E-3</v>
      </c>
      <c r="AT247" s="281">
        <v>4.7E-2</v>
      </c>
      <c r="AU247" s="281">
        <v>1E-3</v>
      </c>
      <c r="AV247" s="281" t="s">
        <v>101</v>
      </c>
      <c r="AW247" s="281">
        <v>2E-3</v>
      </c>
      <c r="AX247" s="281" t="s">
        <v>101</v>
      </c>
      <c r="AY247" s="281">
        <v>2E-3</v>
      </c>
      <c r="AZ247" s="281" t="s">
        <v>101</v>
      </c>
      <c r="BA247" s="281">
        <v>3.0000000000000001E-3</v>
      </c>
      <c r="BB247" s="281" t="s">
        <v>101</v>
      </c>
      <c r="BC247" s="281">
        <v>2E-3</v>
      </c>
      <c r="BD247" s="281" t="s">
        <v>101</v>
      </c>
      <c r="BE247" s="281">
        <v>2E-3</v>
      </c>
      <c r="BF247" s="281" t="s">
        <v>101</v>
      </c>
      <c r="BG247" s="281">
        <v>2E-3</v>
      </c>
      <c r="BH247" s="281" t="s">
        <v>101</v>
      </c>
      <c r="BI247" s="281">
        <v>2E-3</v>
      </c>
      <c r="BJ247" s="281" t="s">
        <v>101</v>
      </c>
      <c r="BK247" s="281">
        <v>8.9999999999999993E-3</v>
      </c>
      <c r="BL247" s="281" t="s">
        <v>101</v>
      </c>
      <c r="BM247" s="281">
        <v>2E-3</v>
      </c>
      <c r="BN247" s="281" t="s">
        <v>101</v>
      </c>
      <c r="BO247" s="281">
        <v>4.0000000000000001E-3</v>
      </c>
      <c r="BP247" s="281" t="s">
        <v>101</v>
      </c>
      <c r="BQ247" s="281">
        <v>7.0000000000000001E-3</v>
      </c>
      <c r="BR247" s="281" t="s">
        <v>101</v>
      </c>
      <c r="BS247" s="281">
        <v>1.7999999999999999E-2</v>
      </c>
      <c r="BT247" s="281">
        <v>0.254</v>
      </c>
      <c r="BU247" s="281">
        <v>7.5999999999999998E-2</v>
      </c>
      <c r="BV247" s="281" t="s">
        <v>101</v>
      </c>
      <c r="BW247" s="281">
        <v>0.36</v>
      </c>
      <c r="BX247" s="281" t="s">
        <v>101</v>
      </c>
      <c r="BY247" s="281">
        <v>8.6999999999999994E-2</v>
      </c>
      <c r="BZ247" s="281" t="s">
        <v>101</v>
      </c>
      <c r="CA247" s="281">
        <v>0.27200000000000002</v>
      </c>
      <c r="CB247" s="281" t="s">
        <v>101</v>
      </c>
      <c r="CC247" s="281">
        <v>0.51500000000000001</v>
      </c>
      <c r="CD247" s="281">
        <v>4.0730000000000004</v>
      </c>
      <c r="CE247" s="281">
        <v>0.16700000000000001</v>
      </c>
      <c r="CF247" s="281">
        <v>0.80400000000000005</v>
      </c>
      <c r="CG247" s="281">
        <v>0.08</v>
      </c>
      <c r="CH247" s="281">
        <v>8.7940000000000005</v>
      </c>
      <c r="CI247" s="281">
        <v>0.629</v>
      </c>
      <c r="CJ247" s="281" t="s">
        <v>101</v>
      </c>
      <c r="CK247" s="281">
        <v>9.4E-2</v>
      </c>
      <c r="CL247" s="281">
        <v>23.23</v>
      </c>
      <c r="CM247" s="281">
        <v>0.56000000000000005</v>
      </c>
      <c r="CN247" s="281" t="s">
        <v>101</v>
      </c>
      <c r="CO247" s="281">
        <v>2.8000000000000001E-2</v>
      </c>
      <c r="CP247" s="281" t="s">
        <v>101</v>
      </c>
      <c r="CQ247" s="281">
        <v>2.1999999999999999E-2</v>
      </c>
      <c r="CR247" s="281" t="s">
        <v>101</v>
      </c>
      <c r="CS247" s="281">
        <v>1.579</v>
      </c>
      <c r="CT247" s="280">
        <f t="shared" si="5"/>
        <v>99.97399999999999</v>
      </c>
      <c r="CU247" s="1807"/>
    </row>
    <row r="248" spans="1:99" s="282" customFormat="1" ht="15" thickBot="1" x14ac:dyDescent="0.25">
      <c r="A248" s="713">
        <v>5</v>
      </c>
      <c r="B248" s="279">
        <v>2486</v>
      </c>
      <c r="C248" s="566">
        <v>44971</v>
      </c>
      <c r="D248" s="594">
        <v>0.63611111111111118</v>
      </c>
      <c r="E248" s="282" t="s">
        <v>95</v>
      </c>
      <c r="F248" s="282">
        <v>60</v>
      </c>
      <c r="G248" s="282" t="s">
        <v>96</v>
      </c>
      <c r="H248" s="282" t="s">
        <v>97</v>
      </c>
      <c r="I248" s="282" t="s">
        <v>98</v>
      </c>
      <c r="J248" s="282" t="s">
        <v>542</v>
      </c>
      <c r="K248" s="282" t="s">
        <v>182</v>
      </c>
      <c r="L248" s="282" t="s">
        <v>125</v>
      </c>
      <c r="M248" s="282" t="s">
        <v>181</v>
      </c>
      <c r="N248" s="282" t="s">
        <v>203</v>
      </c>
      <c r="O248" s="282" t="s">
        <v>100</v>
      </c>
      <c r="P248" s="282">
        <v>7.1999999999999995E-2</v>
      </c>
      <c r="Q248" s="282">
        <v>3.5999999999999997E-2</v>
      </c>
      <c r="R248" s="282" t="s">
        <v>101</v>
      </c>
      <c r="S248" s="282">
        <v>6.5000000000000002E-2</v>
      </c>
      <c r="T248" s="282" t="s">
        <v>101</v>
      </c>
      <c r="U248" s="282">
        <v>3.1E-2</v>
      </c>
      <c r="V248" s="282" t="s">
        <v>101</v>
      </c>
      <c r="W248" s="282">
        <v>4.3999999999999997E-2</v>
      </c>
      <c r="X248" s="282">
        <v>5.0999999999999997E-2</v>
      </c>
      <c r="Y248" s="282">
        <v>1.4E-2</v>
      </c>
      <c r="Z248" s="282" t="s">
        <v>101</v>
      </c>
      <c r="AA248" s="282">
        <v>5.0000000000000001E-3</v>
      </c>
      <c r="AB248" s="282" t="s">
        <v>101</v>
      </c>
      <c r="AC248" s="282">
        <v>5.0000000000000001E-3</v>
      </c>
      <c r="AD248" s="282" t="s">
        <v>101</v>
      </c>
      <c r="AE248" s="282">
        <v>3.0000000000000001E-3</v>
      </c>
      <c r="AF248" s="282" t="s">
        <v>101</v>
      </c>
      <c r="AG248" s="282">
        <v>2E-3</v>
      </c>
      <c r="AH248" s="282">
        <v>60.036999999999999</v>
      </c>
      <c r="AI248" s="282">
        <v>0.433</v>
      </c>
      <c r="AJ248" s="282" t="s">
        <v>101</v>
      </c>
      <c r="AK248" s="282">
        <v>2E-3</v>
      </c>
      <c r="AL248" s="282" t="s">
        <v>101</v>
      </c>
      <c r="AM248" s="282">
        <v>2E-3</v>
      </c>
      <c r="AN248" s="282" t="s">
        <v>101</v>
      </c>
      <c r="AO248" s="282">
        <v>2E-3</v>
      </c>
      <c r="AP248" s="282" t="s">
        <v>101</v>
      </c>
      <c r="AQ248" s="282">
        <v>2E-3</v>
      </c>
      <c r="AR248" s="282" t="s">
        <v>101</v>
      </c>
      <c r="AS248" s="282">
        <v>2E-3</v>
      </c>
      <c r="AT248" s="282">
        <v>0.05</v>
      </c>
      <c r="AU248" s="282">
        <v>1E-3</v>
      </c>
      <c r="AV248" s="282" t="s">
        <v>101</v>
      </c>
      <c r="AW248" s="282">
        <v>2E-3</v>
      </c>
      <c r="AX248" s="282" t="s">
        <v>101</v>
      </c>
      <c r="AY248" s="282">
        <v>2E-3</v>
      </c>
      <c r="AZ248" s="282" t="s">
        <v>101</v>
      </c>
      <c r="BA248" s="282">
        <v>3.0000000000000001E-3</v>
      </c>
      <c r="BB248" s="282" t="s">
        <v>101</v>
      </c>
      <c r="BC248" s="282">
        <v>2E-3</v>
      </c>
      <c r="BD248" s="282" t="s">
        <v>101</v>
      </c>
      <c r="BE248" s="282">
        <v>2E-3</v>
      </c>
      <c r="BF248" s="282" t="s">
        <v>101</v>
      </c>
      <c r="BG248" s="282">
        <v>2E-3</v>
      </c>
      <c r="BH248" s="282" t="s">
        <v>101</v>
      </c>
      <c r="BI248" s="282">
        <v>2E-3</v>
      </c>
      <c r="BJ248" s="282" t="s">
        <v>101</v>
      </c>
      <c r="BK248" s="282">
        <v>8.9999999999999993E-3</v>
      </c>
      <c r="BL248" s="282" t="s">
        <v>101</v>
      </c>
      <c r="BM248" s="282">
        <v>2E-3</v>
      </c>
      <c r="BN248" s="282" t="s">
        <v>101</v>
      </c>
      <c r="BO248" s="282">
        <v>4.0000000000000001E-3</v>
      </c>
      <c r="BP248" s="282" t="s">
        <v>101</v>
      </c>
      <c r="BQ248" s="282">
        <v>8.0000000000000002E-3</v>
      </c>
      <c r="BR248" s="282" t="s">
        <v>101</v>
      </c>
      <c r="BS248" s="282">
        <v>1.9E-2</v>
      </c>
      <c r="BT248" s="282">
        <v>0.27600000000000002</v>
      </c>
      <c r="BU248" s="282">
        <v>8.3000000000000004E-2</v>
      </c>
      <c r="BV248" s="282" t="s">
        <v>101</v>
      </c>
      <c r="BW248" s="282">
        <v>0.44400000000000001</v>
      </c>
      <c r="BX248" s="282" t="s">
        <v>101</v>
      </c>
      <c r="BY248" s="282">
        <v>7.4999999999999997E-2</v>
      </c>
      <c r="BZ248" s="282" t="s">
        <v>101</v>
      </c>
      <c r="CA248" s="282">
        <v>0.23699999999999999</v>
      </c>
      <c r="CB248" s="282" t="s">
        <v>101</v>
      </c>
      <c r="CC248" s="282">
        <v>0.48199999999999998</v>
      </c>
      <c r="CD248" s="282">
        <v>3.9180000000000001</v>
      </c>
      <c r="CE248" s="282">
        <v>0.151</v>
      </c>
      <c r="CF248" s="282">
        <v>0.86099999999999999</v>
      </c>
      <c r="CG248" s="282">
        <v>7.1999999999999995E-2</v>
      </c>
      <c r="CH248" s="282">
        <v>9.859</v>
      </c>
      <c r="CI248" s="282">
        <v>0.64400000000000002</v>
      </c>
      <c r="CJ248" s="282" t="s">
        <v>101</v>
      </c>
      <c r="CK248" s="282">
        <v>0.106</v>
      </c>
      <c r="CL248" s="282">
        <v>24.847999999999999</v>
      </c>
      <c r="CM248" s="282">
        <v>0.61299999999999999</v>
      </c>
      <c r="CN248" s="282" t="s">
        <v>101</v>
      </c>
      <c r="CO248" s="282">
        <v>2.5000000000000001E-2</v>
      </c>
      <c r="CP248" s="282" t="s">
        <v>101</v>
      </c>
      <c r="CQ248" s="282">
        <v>1.7000000000000001E-2</v>
      </c>
      <c r="CR248" s="282" t="s">
        <v>101</v>
      </c>
      <c r="CS248" s="282">
        <v>0.66200000000000003</v>
      </c>
      <c r="CT248" s="279">
        <f t="shared" si="5"/>
        <v>99.971999999999994</v>
      </c>
      <c r="CU248" s="1807"/>
    </row>
    <row r="249" spans="1:99" s="285" customFormat="1" x14ac:dyDescent="0.2">
      <c r="A249" s="711">
        <v>5</v>
      </c>
      <c r="B249" s="278">
        <v>2488</v>
      </c>
      <c r="C249" s="564">
        <v>44971</v>
      </c>
      <c r="D249" s="592">
        <v>0.64166666666666672</v>
      </c>
      <c r="E249" s="285" t="s">
        <v>95</v>
      </c>
      <c r="F249" s="285">
        <v>60</v>
      </c>
      <c r="G249" s="285" t="s">
        <v>96</v>
      </c>
      <c r="H249" s="285" t="s">
        <v>97</v>
      </c>
      <c r="I249" s="285" t="s">
        <v>98</v>
      </c>
      <c r="J249" s="285" t="s">
        <v>543</v>
      </c>
      <c r="K249" s="285" t="s">
        <v>182</v>
      </c>
      <c r="L249" s="285" t="s">
        <v>125</v>
      </c>
      <c r="M249" s="285" t="s">
        <v>181</v>
      </c>
      <c r="N249" s="285" t="s">
        <v>1488</v>
      </c>
      <c r="O249" s="285" t="s">
        <v>100</v>
      </c>
      <c r="P249" s="285" t="s">
        <v>101</v>
      </c>
      <c r="Q249" s="285">
        <v>5.6000000000000001E-2</v>
      </c>
      <c r="R249" s="285" t="s">
        <v>101</v>
      </c>
      <c r="S249" s="285">
        <v>4.4999999999999998E-2</v>
      </c>
      <c r="T249" s="285" t="s">
        <v>101</v>
      </c>
      <c r="U249" s="285">
        <v>0.05</v>
      </c>
      <c r="V249" s="285" t="s">
        <v>101</v>
      </c>
      <c r="W249" s="285">
        <v>0.03</v>
      </c>
      <c r="X249" s="285">
        <v>5.0999999999999997E-2</v>
      </c>
      <c r="Y249" s="285">
        <v>1.4999999999999999E-2</v>
      </c>
      <c r="Z249" s="285" t="s">
        <v>101</v>
      </c>
      <c r="AA249" s="285">
        <v>6.0000000000000001E-3</v>
      </c>
      <c r="AB249" s="285" t="s">
        <v>101</v>
      </c>
      <c r="AC249" s="285">
        <v>5.0000000000000001E-3</v>
      </c>
      <c r="AD249" s="285" t="s">
        <v>101</v>
      </c>
      <c r="AE249" s="285">
        <v>3.0000000000000001E-3</v>
      </c>
      <c r="AF249" s="285" t="s">
        <v>101</v>
      </c>
      <c r="AG249" s="285">
        <v>2E-3</v>
      </c>
      <c r="AH249" s="285">
        <v>58.755000000000003</v>
      </c>
      <c r="AI249" s="285">
        <v>0.42599999999999999</v>
      </c>
      <c r="AJ249" s="285" t="s">
        <v>101</v>
      </c>
      <c r="AK249" s="285">
        <v>2E-3</v>
      </c>
      <c r="AL249" s="285" t="s">
        <v>101</v>
      </c>
      <c r="AM249" s="285">
        <v>2E-3</v>
      </c>
      <c r="AN249" s="285" t="s">
        <v>101</v>
      </c>
      <c r="AO249" s="285">
        <v>2E-3</v>
      </c>
      <c r="AP249" s="285" t="s">
        <v>101</v>
      </c>
      <c r="AQ249" s="285">
        <v>2E-3</v>
      </c>
      <c r="AR249" s="285" t="s">
        <v>101</v>
      </c>
      <c r="AS249" s="285">
        <v>2E-3</v>
      </c>
      <c r="AT249" s="285">
        <v>4.4999999999999998E-2</v>
      </c>
      <c r="AU249" s="285">
        <v>1E-3</v>
      </c>
      <c r="AV249" s="285" t="s">
        <v>101</v>
      </c>
      <c r="AW249" s="285">
        <v>2E-3</v>
      </c>
      <c r="AX249" s="285" t="s">
        <v>101</v>
      </c>
      <c r="AY249" s="285">
        <v>2E-3</v>
      </c>
      <c r="AZ249" s="285" t="s">
        <v>101</v>
      </c>
      <c r="BA249" s="285">
        <v>4.0000000000000001E-3</v>
      </c>
      <c r="BB249" s="285" t="s">
        <v>101</v>
      </c>
      <c r="BC249" s="285">
        <v>2E-3</v>
      </c>
      <c r="BD249" s="285" t="s">
        <v>101</v>
      </c>
      <c r="BE249" s="285">
        <v>2E-3</v>
      </c>
      <c r="BF249" s="285" t="s">
        <v>101</v>
      </c>
      <c r="BG249" s="285">
        <v>2E-3</v>
      </c>
      <c r="BH249" s="285" t="s">
        <v>101</v>
      </c>
      <c r="BI249" s="285">
        <v>2E-3</v>
      </c>
      <c r="BJ249" s="285" t="s">
        <v>101</v>
      </c>
      <c r="BK249" s="285">
        <v>8.9999999999999993E-3</v>
      </c>
      <c r="BL249" s="285" t="s">
        <v>101</v>
      </c>
      <c r="BM249" s="285">
        <v>2E-3</v>
      </c>
      <c r="BN249" s="285" t="s">
        <v>101</v>
      </c>
      <c r="BO249" s="285">
        <v>4.0000000000000001E-3</v>
      </c>
      <c r="BP249" s="285" t="s">
        <v>101</v>
      </c>
      <c r="BQ249" s="285">
        <v>7.0000000000000001E-3</v>
      </c>
      <c r="BR249" s="285" t="s">
        <v>101</v>
      </c>
      <c r="BS249" s="285">
        <v>1.7999999999999999E-2</v>
      </c>
      <c r="BT249" s="285">
        <v>0.193</v>
      </c>
      <c r="BU249" s="285">
        <v>0.08</v>
      </c>
      <c r="BV249" s="285" t="s">
        <v>101</v>
      </c>
      <c r="BW249" s="285">
        <v>0.38200000000000001</v>
      </c>
      <c r="BX249" s="285" t="s">
        <v>101</v>
      </c>
      <c r="BY249" s="285">
        <v>0.104</v>
      </c>
      <c r="BZ249" s="285" t="s">
        <v>101</v>
      </c>
      <c r="CA249" s="285">
        <v>0.32400000000000001</v>
      </c>
      <c r="CB249" s="285" t="s">
        <v>101</v>
      </c>
      <c r="CC249" s="285">
        <v>0.60399999999999998</v>
      </c>
      <c r="CD249" s="285">
        <v>5.0979999999999999</v>
      </c>
      <c r="CE249" s="285">
        <v>0.182</v>
      </c>
      <c r="CF249" s="285">
        <v>0.65100000000000002</v>
      </c>
      <c r="CG249" s="285">
        <v>8.2000000000000003E-2</v>
      </c>
      <c r="CH249" s="285">
        <v>10.377000000000001</v>
      </c>
      <c r="CI249" s="285">
        <v>0.74</v>
      </c>
      <c r="CJ249" s="285" t="s">
        <v>101</v>
      </c>
      <c r="CK249" s="285">
        <v>0.158</v>
      </c>
      <c r="CL249" s="285">
        <v>24.713000000000001</v>
      </c>
      <c r="CM249" s="285">
        <v>0.623</v>
      </c>
      <c r="CN249" s="285" t="s">
        <v>101</v>
      </c>
      <c r="CO249" s="285">
        <v>2.5000000000000001E-2</v>
      </c>
      <c r="CP249" s="285" t="s">
        <v>101</v>
      </c>
      <c r="CQ249" s="285">
        <v>2.5999999999999999E-2</v>
      </c>
      <c r="CR249" s="285" t="s">
        <v>101</v>
      </c>
      <c r="CS249" s="285">
        <v>1.351</v>
      </c>
      <c r="CT249" s="278">
        <f t="shared" si="5"/>
        <v>99.88300000000001</v>
      </c>
      <c r="CU249" s="1807"/>
    </row>
    <row r="250" spans="1:99" s="281" customFormat="1" x14ac:dyDescent="0.2">
      <c r="A250" s="712">
        <v>5</v>
      </c>
      <c r="B250" s="280">
        <v>2489</v>
      </c>
      <c r="C250" s="565">
        <v>44971</v>
      </c>
      <c r="D250" s="593">
        <v>0.64444444444444449</v>
      </c>
      <c r="E250" s="281" t="s">
        <v>95</v>
      </c>
      <c r="F250" s="281">
        <v>60</v>
      </c>
      <c r="G250" s="281" t="s">
        <v>96</v>
      </c>
      <c r="H250" s="281" t="s">
        <v>97</v>
      </c>
      <c r="I250" s="281" t="s">
        <v>98</v>
      </c>
      <c r="J250" s="281" t="s">
        <v>544</v>
      </c>
      <c r="K250" s="281" t="s">
        <v>182</v>
      </c>
      <c r="L250" s="281" t="s">
        <v>125</v>
      </c>
      <c r="M250" s="281" t="s">
        <v>181</v>
      </c>
      <c r="N250" s="281" t="s">
        <v>1488</v>
      </c>
      <c r="O250" s="281" t="s">
        <v>100</v>
      </c>
      <c r="P250" s="281" t="s">
        <v>101</v>
      </c>
      <c r="Q250" s="281">
        <v>5.2999999999999999E-2</v>
      </c>
      <c r="R250" s="281">
        <v>4.2000000000000003E-2</v>
      </c>
      <c r="S250" s="281">
        <v>2.8000000000000001E-2</v>
      </c>
      <c r="T250" s="281" t="s">
        <v>101</v>
      </c>
      <c r="U250" s="281">
        <v>4.9000000000000002E-2</v>
      </c>
      <c r="V250" s="281" t="s">
        <v>101</v>
      </c>
      <c r="W250" s="281">
        <v>2.8000000000000001E-2</v>
      </c>
      <c r="X250" s="281">
        <v>4.9000000000000002E-2</v>
      </c>
      <c r="Y250" s="281">
        <v>1.4E-2</v>
      </c>
      <c r="Z250" s="281" t="s">
        <v>101</v>
      </c>
      <c r="AA250" s="281">
        <v>5.0000000000000001E-3</v>
      </c>
      <c r="AB250" s="281" t="s">
        <v>101</v>
      </c>
      <c r="AC250" s="281">
        <v>5.0000000000000001E-3</v>
      </c>
      <c r="AD250" s="281" t="s">
        <v>101</v>
      </c>
      <c r="AE250" s="281">
        <v>3.0000000000000001E-3</v>
      </c>
      <c r="AF250" s="281" t="s">
        <v>101</v>
      </c>
      <c r="AG250" s="281">
        <v>2E-3</v>
      </c>
      <c r="AH250" s="281">
        <v>58.448999999999998</v>
      </c>
      <c r="AI250" s="281">
        <v>0.42699999999999999</v>
      </c>
      <c r="AJ250" s="281" t="s">
        <v>101</v>
      </c>
      <c r="AK250" s="281">
        <v>2E-3</v>
      </c>
      <c r="AL250" s="281" t="s">
        <v>101</v>
      </c>
      <c r="AM250" s="281">
        <v>2E-3</v>
      </c>
      <c r="AN250" s="281" t="s">
        <v>101</v>
      </c>
      <c r="AO250" s="281">
        <v>2E-3</v>
      </c>
      <c r="AP250" s="281">
        <v>2E-3</v>
      </c>
      <c r="AQ250" s="281">
        <v>1E-3</v>
      </c>
      <c r="AR250" s="281" t="s">
        <v>101</v>
      </c>
      <c r="AS250" s="281">
        <v>2E-3</v>
      </c>
      <c r="AT250" s="281">
        <v>4.3999999999999997E-2</v>
      </c>
      <c r="AU250" s="281">
        <v>1E-3</v>
      </c>
      <c r="AV250" s="281" t="s">
        <v>101</v>
      </c>
      <c r="AW250" s="281">
        <v>2E-3</v>
      </c>
      <c r="AX250" s="281" t="s">
        <v>101</v>
      </c>
      <c r="AY250" s="281">
        <v>2E-3</v>
      </c>
      <c r="AZ250" s="281" t="s">
        <v>101</v>
      </c>
      <c r="BA250" s="281">
        <v>3.0000000000000001E-3</v>
      </c>
      <c r="BB250" s="281" t="s">
        <v>101</v>
      </c>
      <c r="BC250" s="281">
        <v>2E-3</v>
      </c>
      <c r="BD250" s="281" t="s">
        <v>101</v>
      </c>
      <c r="BE250" s="281">
        <v>2E-3</v>
      </c>
      <c r="BF250" s="281" t="s">
        <v>101</v>
      </c>
      <c r="BG250" s="281">
        <v>2E-3</v>
      </c>
      <c r="BH250" s="281" t="s">
        <v>101</v>
      </c>
      <c r="BI250" s="281">
        <v>2E-3</v>
      </c>
      <c r="BJ250" s="281" t="s">
        <v>101</v>
      </c>
      <c r="BK250" s="281">
        <v>1.2E-2</v>
      </c>
      <c r="BL250" s="281" t="s">
        <v>101</v>
      </c>
      <c r="BM250" s="281">
        <v>2E-3</v>
      </c>
      <c r="BN250" s="281" t="s">
        <v>101</v>
      </c>
      <c r="BO250" s="281">
        <v>4.0000000000000001E-3</v>
      </c>
      <c r="BP250" s="281" t="s">
        <v>101</v>
      </c>
      <c r="BQ250" s="281">
        <v>7.0000000000000001E-3</v>
      </c>
      <c r="BR250" s="281" t="s">
        <v>101</v>
      </c>
      <c r="BS250" s="281">
        <v>1.9E-2</v>
      </c>
      <c r="BT250" s="281">
        <v>0.308</v>
      </c>
      <c r="BU250" s="281">
        <v>0.08</v>
      </c>
      <c r="BV250" s="281" t="s">
        <v>101</v>
      </c>
      <c r="BW250" s="281">
        <v>0.374</v>
      </c>
      <c r="BX250" s="281" t="s">
        <v>101</v>
      </c>
      <c r="BY250" s="281">
        <v>0.123</v>
      </c>
      <c r="BZ250" s="281" t="s">
        <v>101</v>
      </c>
      <c r="CA250" s="281">
        <v>0.38200000000000001</v>
      </c>
      <c r="CB250" s="281" t="s">
        <v>101</v>
      </c>
      <c r="CC250" s="281">
        <v>0.65500000000000003</v>
      </c>
      <c r="CD250" s="281">
        <v>4.9969999999999999</v>
      </c>
      <c r="CE250" s="281">
        <v>0.191</v>
      </c>
      <c r="CF250" s="281">
        <v>0.68600000000000005</v>
      </c>
      <c r="CG250" s="281">
        <v>9.5000000000000001E-2</v>
      </c>
      <c r="CH250" s="281">
        <v>10.022</v>
      </c>
      <c r="CI250" s="281">
        <v>0.68100000000000005</v>
      </c>
      <c r="CJ250" s="281" t="s">
        <v>101</v>
      </c>
      <c r="CK250" s="281">
        <v>9.6000000000000002E-2</v>
      </c>
      <c r="CL250" s="281">
        <v>24.911000000000001</v>
      </c>
      <c r="CM250" s="281">
        <v>0.59699999999999998</v>
      </c>
      <c r="CN250" s="281" t="s">
        <v>101</v>
      </c>
      <c r="CO250" s="281">
        <v>1.9E-2</v>
      </c>
      <c r="CP250" s="281" t="s">
        <v>101</v>
      </c>
      <c r="CQ250" s="281">
        <v>1.7999999999999999E-2</v>
      </c>
      <c r="CR250" s="281" t="s">
        <v>101</v>
      </c>
      <c r="CS250" s="281">
        <v>1.601</v>
      </c>
      <c r="CT250" s="280">
        <f t="shared" si="5"/>
        <v>99.51</v>
      </c>
      <c r="CU250" s="1807"/>
    </row>
    <row r="251" spans="1:99" s="282" customFormat="1" x14ac:dyDescent="0.2">
      <c r="A251" s="713">
        <v>5</v>
      </c>
      <c r="B251" s="279">
        <v>2490</v>
      </c>
      <c r="C251" s="566">
        <v>44971</v>
      </c>
      <c r="D251" s="594">
        <v>0.64722222222222225</v>
      </c>
      <c r="E251" s="282" t="s">
        <v>95</v>
      </c>
      <c r="F251" s="282">
        <v>60</v>
      </c>
      <c r="G251" s="282" t="s">
        <v>96</v>
      </c>
      <c r="H251" s="282" t="s">
        <v>97</v>
      </c>
      <c r="I251" s="282" t="s">
        <v>98</v>
      </c>
      <c r="J251" s="282" t="s">
        <v>545</v>
      </c>
      <c r="K251" s="282" t="s">
        <v>182</v>
      </c>
      <c r="L251" s="282" t="s">
        <v>125</v>
      </c>
      <c r="M251" s="282" t="s">
        <v>181</v>
      </c>
      <c r="N251" s="282" t="s">
        <v>1488</v>
      </c>
      <c r="O251" s="282" t="s">
        <v>100</v>
      </c>
      <c r="P251" s="282" t="s">
        <v>101</v>
      </c>
      <c r="Q251" s="282">
        <v>6.5000000000000002E-2</v>
      </c>
      <c r="R251" s="282" t="s">
        <v>101</v>
      </c>
      <c r="S251" s="282">
        <v>0.08</v>
      </c>
      <c r="T251" s="282" t="s">
        <v>101</v>
      </c>
      <c r="U251" s="282">
        <v>5.8000000000000003E-2</v>
      </c>
      <c r="V251" s="282" t="s">
        <v>101</v>
      </c>
      <c r="W251" s="282">
        <v>3.5000000000000003E-2</v>
      </c>
      <c r="X251" s="282">
        <v>4.3999999999999997E-2</v>
      </c>
      <c r="Y251" s="282">
        <v>1.7000000000000001E-2</v>
      </c>
      <c r="Z251" s="282" t="s">
        <v>101</v>
      </c>
      <c r="AA251" s="282">
        <v>7.0000000000000001E-3</v>
      </c>
      <c r="AB251" s="282" t="s">
        <v>101</v>
      </c>
      <c r="AC251" s="282">
        <v>7.0000000000000001E-3</v>
      </c>
      <c r="AD251" s="282" t="s">
        <v>101</v>
      </c>
      <c r="AE251" s="282">
        <v>3.0000000000000001E-3</v>
      </c>
      <c r="AF251" s="282" t="s">
        <v>101</v>
      </c>
      <c r="AG251" s="282">
        <v>2E-3</v>
      </c>
      <c r="AH251" s="282">
        <v>58.529000000000003</v>
      </c>
      <c r="AI251" s="282">
        <v>0.40600000000000003</v>
      </c>
      <c r="AJ251" s="282" t="s">
        <v>101</v>
      </c>
      <c r="AK251" s="282">
        <v>2E-3</v>
      </c>
      <c r="AL251" s="282" t="s">
        <v>101</v>
      </c>
      <c r="AM251" s="282">
        <v>2E-3</v>
      </c>
      <c r="AN251" s="282" t="s">
        <v>101</v>
      </c>
      <c r="AO251" s="282">
        <v>3.0000000000000001E-3</v>
      </c>
      <c r="AP251" s="282" t="s">
        <v>101</v>
      </c>
      <c r="AQ251" s="282">
        <v>2E-3</v>
      </c>
      <c r="AR251" s="282" t="s">
        <v>101</v>
      </c>
      <c r="AS251" s="282">
        <v>2E-3</v>
      </c>
      <c r="AT251" s="282">
        <v>4.3999999999999997E-2</v>
      </c>
      <c r="AU251" s="282">
        <v>1E-3</v>
      </c>
      <c r="AV251" s="282" t="s">
        <v>101</v>
      </c>
      <c r="AW251" s="282">
        <v>2E-3</v>
      </c>
      <c r="AX251" s="282" t="s">
        <v>101</v>
      </c>
      <c r="AY251" s="282">
        <v>2E-3</v>
      </c>
      <c r="AZ251" s="282" t="s">
        <v>101</v>
      </c>
      <c r="BA251" s="282">
        <v>3.0000000000000001E-3</v>
      </c>
      <c r="BB251" s="282" t="s">
        <v>101</v>
      </c>
      <c r="BC251" s="282">
        <v>2E-3</v>
      </c>
      <c r="BD251" s="282" t="s">
        <v>101</v>
      </c>
      <c r="BE251" s="282">
        <v>2E-3</v>
      </c>
      <c r="BF251" s="282" t="s">
        <v>101</v>
      </c>
      <c r="BG251" s="282">
        <v>2E-3</v>
      </c>
      <c r="BH251" s="282" t="s">
        <v>101</v>
      </c>
      <c r="BI251" s="282">
        <v>2E-3</v>
      </c>
      <c r="BJ251" s="282" t="s">
        <v>101</v>
      </c>
      <c r="BK251" s="282">
        <v>8.0000000000000002E-3</v>
      </c>
      <c r="BL251" s="282" t="s">
        <v>101</v>
      </c>
      <c r="BM251" s="282">
        <v>2E-3</v>
      </c>
      <c r="BN251" s="282" t="s">
        <v>101</v>
      </c>
      <c r="BO251" s="282">
        <v>4.0000000000000001E-3</v>
      </c>
      <c r="BP251" s="282" t="s">
        <v>101</v>
      </c>
      <c r="BQ251" s="282">
        <v>7.0000000000000001E-3</v>
      </c>
      <c r="BR251" s="282" t="s">
        <v>101</v>
      </c>
      <c r="BS251" s="282">
        <v>1.7000000000000001E-2</v>
      </c>
      <c r="BT251" s="282">
        <v>0.22800000000000001</v>
      </c>
      <c r="BU251" s="282">
        <v>7.4999999999999997E-2</v>
      </c>
      <c r="BV251" s="282" t="s">
        <v>101</v>
      </c>
      <c r="BW251" s="282">
        <v>0.35399999999999998</v>
      </c>
      <c r="BX251" s="282" t="s">
        <v>101</v>
      </c>
      <c r="BY251" s="282">
        <v>7.0999999999999994E-2</v>
      </c>
      <c r="BZ251" s="282" t="s">
        <v>101</v>
      </c>
      <c r="CA251" s="282">
        <v>0.22500000000000001</v>
      </c>
      <c r="CB251" s="282" t="s">
        <v>101</v>
      </c>
      <c r="CC251" s="282">
        <v>0.50600000000000001</v>
      </c>
      <c r="CD251" s="282">
        <v>5.3109999999999999</v>
      </c>
      <c r="CE251" s="282">
        <v>0.17699999999999999</v>
      </c>
      <c r="CF251" s="282">
        <v>0.90600000000000003</v>
      </c>
      <c r="CG251" s="282">
        <v>7.0000000000000007E-2</v>
      </c>
      <c r="CH251" s="282">
        <v>10.664</v>
      </c>
      <c r="CI251" s="282">
        <v>0.69299999999999995</v>
      </c>
      <c r="CJ251" s="282" t="s">
        <v>101</v>
      </c>
      <c r="CK251" s="282">
        <v>0.10199999999999999</v>
      </c>
      <c r="CL251" s="282">
        <v>24.071999999999999</v>
      </c>
      <c r="CM251" s="282">
        <v>0.56799999999999995</v>
      </c>
      <c r="CN251" s="282">
        <v>0.129</v>
      </c>
      <c r="CO251" s="282">
        <v>2.5999999999999999E-2</v>
      </c>
      <c r="CP251" s="282" t="s">
        <v>101</v>
      </c>
      <c r="CQ251" s="282">
        <v>2.5000000000000001E-2</v>
      </c>
      <c r="CR251" s="282" t="s">
        <v>101</v>
      </c>
      <c r="CS251" s="282">
        <v>0.94</v>
      </c>
      <c r="CT251" s="279">
        <f t="shared" si="5"/>
        <v>99.927000000000021</v>
      </c>
      <c r="CU251" s="1807"/>
    </row>
    <row r="252" spans="1:99" s="281" customFormat="1" x14ac:dyDescent="0.2">
      <c r="A252" s="712">
        <v>5</v>
      </c>
      <c r="B252" s="280">
        <v>2491</v>
      </c>
      <c r="C252" s="565">
        <v>44971</v>
      </c>
      <c r="D252" s="593">
        <v>0.65</v>
      </c>
      <c r="E252" s="281" t="s">
        <v>95</v>
      </c>
      <c r="F252" s="281">
        <v>60</v>
      </c>
      <c r="G252" s="281" t="s">
        <v>96</v>
      </c>
      <c r="H252" s="281" t="s">
        <v>97</v>
      </c>
      <c r="I252" s="281" t="s">
        <v>98</v>
      </c>
      <c r="J252" s="281" t="s">
        <v>546</v>
      </c>
      <c r="K252" s="281" t="s">
        <v>182</v>
      </c>
      <c r="L252" s="281" t="s">
        <v>125</v>
      </c>
      <c r="M252" s="281" t="s">
        <v>181</v>
      </c>
      <c r="N252" s="281" t="s">
        <v>203</v>
      </c>
      <c r="O252" s="281" t="s">
        <v>100</v>
      </c>
      <c r="P252" s="281">
        <v>6.4000000000000001E-2</v>
      </c>
      <c r="Q252" s="281">
        <v>3.7999999999999999E-2</v>
      </c>
      <c r="R252" s="281" t="s">
        <v>101</v>
      </c>
      <c r="S252" s="281">
        <v>4.4999999999999998E-2</v>
      </c>
      <c r="T252" s="281" t="s">
        <v>101</v>
      </c>
      <c r="U252" s="281">
        <v>3.3000000000000002E-2</v>
      </c>
      <c r="V252" s="281" t="s">
        <v>101</v>
      </c>
      <c r="W252" s="281">
        <v>4.9000000000000002E-2</v>
      </c>
      <c r="X252" s="281">
        <v>5.2999999999999999E-2</v>
      </c>
      <c r="Y252" s="281">
        <v>1.4999999999999999E-2</v>
      </c>
      <c r="Z252" s="281" t="s">
        <v>101</v>
      </c>
      <c r="AA252" s="281">
        <v>6.0000000000000001E-3</v>
      </c>
      <c r="AB252" s="281" t="s">
        <v>101</v>
      </c>
      <c r="AC252" s="281">
        <v>0.01</v>
      </c>
      <c r="AD252" s="281" t="s">
        <v>101</v>
      </c>
      <c r="AE252" s="281">
        <v>3.0000000000000001E-3</v>
      </c>
      <c r="AF252" s="281" t="s">
        <v>101</v>
      </c>
      <c r="AG252" s="281">
        <v>2E-3</v>
      </c>
      <c r="AH252" s="281">
        <v>59.850999999999999</v>
      </c>
      <c r="AI252" s="281">
        <v>0.40400000000000003</v>
      </c>
      <c r="AJ252" s="281" t="s">
        <v>101</v>
      </c>
      <c r="AK252" s="281">
        <v>2E-3</v>
      </c>
      <c r="AL252" s="281" t="s">
        <v>101</v>
      </c>
      <c r="AM252" s="281">
        <v>2E-3</v>
      </c>
      <c r="AN252" s="281" t="s">
        <v>101</v>
      </c>
      <c r="AO252" s="281">
        <v>2E-3</v>
      </c>
      <c r="AP252" s="281" t="s">
        <v>101</v>
      </c>
      <c r="AQ252" s="281">
        <v>2E-3</v>
      </c>
      <c r="AR252" s="281" t="s">
        <v>101</v>
      </c>
      <c r="AS252" s="281">
        <v>2E-3</v>
      </c>
      <c r="AT252" s="281">
        <v>4.5999999999999999E-2</v>
      </c>
      <c r="AU252" s="281">
        <v>1E-3</v>
      </c>
      <c r="AV252" s="281" t="s">
        <v>101</v>
      </c>
      <c r="AW252" s="281">
        <v>2E-3</v>
      </c>
      <c r="AX252" s="281" t="s">
        <v>101</v>
      </c>
      <c r="AY252" s="281">
        <v>2E-3</v>
      </c>
      <c r="AZ252" s="281" t="s">
        <v>101</v>
      </c>
      <c r="BA252" s="281">
        <v>3.0000000000000001E-3</v>
      </c>
      <c r="BB252" s="281" t="s">
        <v>101</v>
      </c>
      <c r="BC252" s="281">
        <v>2E-3</v>
      </c>
      <c r="BD252" s="281" t="s">
        <v>101</v>
      </c>
      <c r="BE252" s="281">
        <v>2E-3</v>
      </c>
      <c r="BF252" s="281" t="s">
        <v>101</v>
      </c>
      <c r="BG252" s="281">
        <v>2E-3</v>
      </c>
      <c r="BH252" s="281" t="s">
        <v>101</v>
      </c>
      <c r="BI252" s="281">
        <v>2E-3</v>
      </c>
      <c r="BJ252" s="281" t="s">
        <v>101</v>
      </c>
      <c r="BK252" s="281">
        <v>8.0000000000000002E-3</v>
      </c>
      <c r="BL252" s="281" t="s">
        <v>101</v>
      </c>
      <c r="BM252" s="281">
        <v>2E-3</v>
      </c>
      <c r="BN252" s="281" t="s">
        <v>101</v>
      </c>
      <c r="BO252" s="281">
        <v>4.0000000000000001E-3</v>
      </c>
      <c r="BP252" s="281" t="s">
        <v>101</v>
      </c>
      <c r="BQ252" s="281">
        <v>7.0000000000000001E-3</v>
      </c>
      <c r="BR252" s="281" t="s">
        <v>101</v>
      </c>
      <c r="BS252" s="281">
        <v>1.7999999999999999E-2</v>
      </c>
      <c r="BT252" s="281">
        <v>0.20599999999999999</v>
      </c>
      <c r="BU252" s="281">
        <v>7.6999999999999999E-2</v>
      </c>
      <c r="BV252" s="281" t="s">
        <v>101</v>
      </c>
      <c r="BW252" s="281">
        <v>0.36799999999999999</v>
      </c>
      <c r="BX252" s="281" t="s">
        <v>101</v>
      </c>
      <c r="BY252" s="281">
        <v>9.2999999999999999E-2</v>
      </c>
      <c r="BZ252" s="281" t="s">
        <v>101</v>
      </c>
      <c r="CA252" s="281">
        <v>0.28899999999999998</v>
      </c>
      <c r="CB252" s="281" t="s">
        <v>101</v>
      </c>
      <c r="CC252" s="281">
        <v>0.44600000000000001</v>
      </c>
      <c r="CD252" s="281">
        <v>4.4450000000000003</v>
      </c>
      <c r="CE252" s="281">
        <v>0.17</v>
      </c>
      <c r="CF252" s="281">
        <v>1.236</v>
      </c>
      <c r="CG252" s="281">
        <v>8.5000000000000006E-2</v>
      </c>
      <c r="CH252" s="281">
        <v>9.9819999999999993</v>
      </c>
      <c r="CI252" s="281">
        <v>0.60499999999999998</v>
      </c>
      <c r="CJ252" s="281" t="s">
        <v>101</v>
      </c>
      <c r="CK252" s="281">
        <v>9.5000000000000001E-2</v>
      </c>
      <c r="CL252" s="281">
        <v>24.036999999999999</v>
      </c>
      <c r="CM252" s="281">
        <v>0.55100000000000005</v>
      </c>
      <c r="CN252" s="281" t="s">
        <v>101</v>
      </c>
      <c r="CO252" s="281">
        <v>3.2000000000000001E-2</v>
      </c>
      <c r="CP252" s="281" t="s">
        <v>101</v>
      </c>
      <c r="CQ252" s="281">
        <v>2.9000000000000001E-2</v>
      </c>
      <c r="CR252" s="281" t="s">
        <v>101</v>
      </c>
      <c r="CS252" s="281">
        <v>0.68600000000000005</v>
      </c>
      <c r="CT252" s="280">
        <f t="shared" si="5"/>
        <v>99.919999999999987</v>
      </c>
      <c r="CU252" s="1807"/>
    </row>
    <row r="253" spans="1:99" s="281" customFormat="1" x14ac:dyDescent="0.2">
      <c r="A253" s="712">
        <v>5</v>
      </c>
      <c r="B253" s="280">
        <v>2492</v>
      </c>
      <c r="C253" s="565">
        <v>44971</v>
      </c>
      <c r="D253" s="593">
        <v>0.65277777777777779</v>
      </c>
      <c r="E253" s="281" t="s">
        <v>95</v>
      </c>
      <c r="F253" s="281">
        <v>60</v>
      </c>
      <c r="G253" s="281" t="s">
        <v>96</v>
      </c>
      <c r="H253" s="281" t="s">
        <v>97</v>
      </c>
      <c r="I253" s="281" t="s">
        <v>98</v>
      </c>
      <c r="J253" s="281" t="s">
        <v>547</v>
      </c>
      <c r="K253" s="281" t="s">
        <v>182</v>
      </c>
      <c r="L253" s="281" t="s">
        <v>125</v>
      </c>
      <c r="M253" s="281" t="s">
        <v>181</v>
      </c>
      <c r="N253" s="281" t="s">
        <v>203</v>
      </c>
      <c r="O253" s="281" t="s">
        <v>100</v>
      </c>
      <c r="P253" s="281">
        <v>6.0999999999999999E-2</v>
      </c>
      <c r="Q253" s="281">
        <v>3.5999999999999997E-2</v>
      </c>
      <c r="R253" s="281" t="s">
        <v>101</v>
      </c>
      <c r="S253" s="281">
        <v>4.2000000000000003E-2</v>
      </c>
      <c r="T253" s="281" t="s">
        <v>101</v>
      </c>
      <c r="U253" s="281">
        <v>3.1E-2</v>
      </c>
      <c r="V253" s="281" t="s">
        <v>101</v>
      </c>
      <c r="W253" s="281">
        <v>2.8000000000000001E-2</v>
      </c>
      <c r="X253" s="281">
        <v>5.8999999999999997E-2</v>
      </c>
      <c r="Y253" s="281">
        <v>1.4E-2</v>
      </c>
      <c r="Z253" s="281" t="s">
        <v>101</v>
      </c>
      <c r="AA253" s="281">
        <v>6.0000000000000001E-3</v>
      </c>
      <c r="AB253" s="281" t="s">
        <v>101</v>
      </c>
      <c r="AC253" s="281">
        <v>5.0000000000000001E-3</v>
      </c>
      <c r="AD253" s="281" t="s">
        <v>101</v>
      </c>
      <c r="AE253" s="281">
        <v>5.0000000000000001E-3</v>
      </c>
      <c r="AF253" s="281" t="s">
        <v>101</v>
      </c>
      <c r="AG253" s="281">
        <v>2E-3</v>
      </c>
      <c r="AH253" s="281">
        <v>58.853000000000002</v>
      </c>
      <c r="AI253" s="281">
        <v>0.40699999999999997</v>
      </c>
      <c r="AJ253" s="281" t="s">
        <v>101</v>
      </c>
      <c r="AK253" s="281">
        <v>2E-3</v>
      </c>
      <c r="AL253" s="281" t="s">
        <v>101</v>
      </c>
      <c r="AM253" s="281">
        <v>2E-3</v>
      </c>
      <c r="AN253" s="281" t="s">
        <v>101</v>
      </c>
      <c r="AO253" s="281">
        <v>2E-3</v>
      </c>
      <c r="AP253" s="281" t="s">
        <v>101</v>
      </c>
      <c r="AQ253" s="281">
        <v>2E-3</v>
      </c>
      <c r="AR253" s="281" t="s">
        <v>101</v>
      </c>
      <c r="AS253" s="281">
        <v>2E-3</v>
      </c>
      <c r="AT253" s="281">
        <v>4.4999999999999998E-2</v>
      </c>
      <c r="AU253" s="281">
        <v>1E-3</v>
      </c>
      <c r="AV253" s="281" t="s">
        <v>101</v>
      </c>
      <c r="AW253" s="281">
        <v>2E-3</v>
      </c>
      <c r="AX253" s="281" t="s">
        <v>101</v>
      </c>
      <c r="AY253" s="281">
        <v>2E-3</v>
      </c>
      <c r="AZ253" s="281" t="s">
        <v>101</v>
      </c>
      <c r="BA253" s="281">
        <v>4.0000000000000001E-3</v>
      </c>
      <c r="BB253" s="281" t="s">
        <v>101</v>
      </c>
      <c r="BC253" s="281">
        <v>2E-3</v>
      </c>
      <c r="BD253" s="281" t="s">
        <v>101</v>
      </c>
      <c r="BE253" s="281">
        <v>2E-3</v>
      </c>
      <c r="BF253" s="281" t="s">
        <v>101</v>
      </c>
      <c r="BG253" s="281">
        <v>2E-3</v>
      </c>
      <c r="BH253" s="281" t="s">
        <v>101</v>
      </c>
      <c r="BI253" s="281">
        <v>2E-3</v>
      </c>
      <c r="BJ253" s="281" t="s">
        <v>101</v>
      </c>
      <c r="BK253" s="281">
        <v>8.0000000000000002E-3</v>
      </c>
      <c r="BL253" s="281" t="s">
        <v>101</v>
      </c>
      <c r="BM253" s="281">
        <v>2E-3</v>
      </c>
      <c r="BN253" s="281" t="s">
        <v>101</v>
      </c>
      <c r="BO253" s="281">
        <v>4.0000000000000001E-3</v>
      </c>
      <c r="BP253" s="281" t="s">
        <v>101</v>
      </c>
      <c r="BQ253" s="281">
        <v>7.0000000000000001E-3</v>
      </c>
      <c r="BR253" s="281" t="s">
        <v>101</v>
      </c>
      <c r="BS253" s="281">
        <v>1.7999999999999999E-2</v>
      </c>
      <c r="BT253" s="281">
        <v>0.255</v>
      </c>
      <c r="BU253" s="281">
        <v>7.8E-2</v>
      </c>
      <c r="BV253" s="281" t="s">
        <v>101</v>
      </c>
      <c r="BW253" s="281">
        <v>0.37</v>
      </c>
      <c r="BX253" s="281" t="s">
        <v>101</v>
      </c>
      <c r="BY253" s="281">
        <v>0.108</v>
      </c>
      <c r="BZ253" s="281" t="s">
        <v>101</v>
      </c>
      <c r="CA253" s="281">
        <v>0.35799999999999998</v>
      </c>
      <c r="CB253" s="281" t="s">
        <v>101</v>
      </c>
      <c r="CC253" s="281">
        <v>0.54400000000000004</v>
      </c>
      <c r="CD253" s="281">
        <v>4.5350000000000001</v>
      </c>
      <c r="CE253" s="281">
        <v>0.17699999999999999</v>
      </c>
      <c r="CF253" s="281">
        <v>1.03</v>
      </c>
      <c r="CG253" s="281">
        <v>9.0999999999999998E-2</v>
      </c>
      <c r="CH253" s="281">
        <v>10.044</v>
      </c>
      <c r="CI253" s="281">
        <v>0.73199999999999998</v>
      </c>
      <c r="CJ253" s="281" t="s">
        <v>101</v>
      </c>
      <c r="CK253" s="281">
        <v>0.129</v>
      </c>
      <c r="CL253" s="281">
        <v>25.030999999999999</v>
      </c>
      <c r="CM253" s="281">
        <v>0.61099999999999999</v>
      </c>
      <c r="CN253" s="281" t="s">
        <v>101</v>
      </c>
      <c r="CO253" s="281">
        <v>0.03</v>
      </c>
      <c r="CP253" s="281" t="s">
        <v>101</v>
      </c>
      <c r="CQ253" s="281">
        <v>2.1000000000000001E-2</v>
      </c>
      <c r="CR253" s="281" t="s">
        <v>101</v>
      </c>
      <c r="CS253" s="281">
        <v>1.5169999999999999</v>
      </c>
      <c r="CT253" s="280">
        <f t="shared" si="5"/>
        <v>99.913000000000011</v>
      </c>
      <c r="CU253" s="1807"/>
    </row>
    <row r="254" spans="1:99" s="284" customFormat="1" ht="15" thickBot="1" x14ac:dyDescent="0.25">
      <c r="A254" s="714">
        <v>5</v>
      </c>
      <c r="B254" s="283">
        <v>2493</v>
      </c>
      <c r="C254" s="567">
        <v>44971</v>
      </c>
      <c r="D254" s="595">
        <v>0.65555555555555556</v>
      </c>
      <c r="E254" s="284" t="s">
        <v>95</v>
      </c>
      <c r="F254" s="284">
        <v>60</v>
      </c>
      <c r="G254" s="284" t="s">
        <v>96</v>
      </c>
      <c r="H254" s="284" t="s">
        <v>97</v>
      </c>
      <c r="I254" s="284" t="s">
        <v>98</v>
      </c>
      <c r="J254" s="284" t="s">
        <v>548</v>
      </c>
      <c r="K254" s="284" t="s">
        <v>182</v>
      </c>
      <c r="L254" s="284" t="s">
        <v>125</v>
      </c>
      <c r="M254" s="284" t="s">
        <v>181</v>
      </c>
      <c r="N254" s="284" t="s">
        <v>203</v>
      </c>
      <c r="O254" s="284" t="s">
        <v>100</v>
      </c>
      <c r="P254" s="284" t="s">
        <v>101</v>
      </c>
      <c r="Q254" s="284">
        <v>5.3999999999999999E-2</v>
      </c>
      <c r="R254" s="284" t="s">
        <v>101</v>
      </c>
      <c r="S254" s="284">
        <v>4.2000000000000003E-2</v>
      </c>
      <c r="T254" s="284" t="s">
        <v>101</v>
      </c>
      <c r="U254" s="284">
        <v>3.2000000000000001E-2</v>
      </c>
      <c r="V254" s="284" t="s">
        <v>101</v>
      </c>
      <c r="W254" s="284">
        <v>4.2000000000000003E-2</v>
      </c>
      <c r="X254" s="284">
        <v>6.5000000000000002E-2</v>
      </c>
      <c r="Y254" s="284">
        <v>1.4E-2</v>
      </c>
      <c r="Z254" s="284" t="s">
        <v>101</v>
      </c>
      <c r="AA254" s="284">
        <v>5.0000000000000001E-3</v>
      </c>
      <c r="AB254" s="284" t="s">
        <v>101</v>
      </c>
      <c r="AC254" s="284">
        <v>5.0000000000000001E-3</v>
      </c>
      <c r="AD254" s="284" t="s">
        <v>101</v>
      </c>
      <c r="AE254" s="284">
        <v>3.0000000000000001E-3</v>
      </c>
      <c r="AF254" s="284" t="s">
        <v>101</v>
      </c>
      <c r="AG254" s="284">
        <v>2E-3</v>
      </c>
      <c r="AH254" s="284">
        <v>56.960999999999999</v>
      </c>
      <c r="AI254" s="284">
        <v>0.42899999999999999</v>
      </c>
      <c r="AJ254" s="284" t="s">
        <v>101</v>
      </c>
      <c r="AK254" s="284">
        <v>2E-3</v>
      </c>
      <c r="AL254" s="284" t="s">
        <v>101</v>
      </c>
      <c r="AM254" s="284">
        <v>2E-3</v>
      </c>
      <c r="AN254" s="284" t="s">
        <v>101</v>
      </c>
      <c r="AO254" s="284">
        <v>2E-3</v>
      </c>
      <c r="AP254" s="284" t="s">
        <v>101</v>
      </c>
      <c r="AQ254" s="284">
        <v>2E-3</v>
      </c>
      <c r="AR254" s="284" t="s">
        <v>101</v>
      </c>
      <c r="AS254" s="284">
        <v>2E-3</v>
      </c>
      <c r="AT254" s="284">
        <v>4.5999999999999999E-2</v>
      </c>
      <c r="AU254" s="284">
        <v>1E-3</v>
      </c>
      <c r="AV254" s="284" t="s">
        <v>101</v>
      </c>
      <c r="AW254" s="284">
        <v>2E-3</v>
      </c>
      <c r="AX254" s="284" t="s">
        <v>101</v>
      </c>
      <c r="AY254" s="284">
        <v>2E-3</v>
      </c>
      <c r="AZ254" s="284" t="s">
        <v>101</v>
      </c>
      <c r="BA254" s="284">
        <v>3.0000000000000001E-3</v>
      </c>
      <c r="BB254" s="284" t="s">
        <v>101</v>
      </c>
      <c r="BC254" s="284">
        <v>2E-3</v>
      </c>
      <c r="BD254" s="284" t="s">
        <v>101</v>
      </c>
      <c r="BE254" s="284">
        <v>2E-3</v>
      </c>
      <c r="BF254" s="284" t="s">
        <v>101</v>
      </c>
      <c r="BG254" s="284">
        <v>2E-3</v>
      </c>
      <c r="BH254" s="284" t="s">
        <v>101</v>
      </c>
      <c r="BI254" s="284">
        <v>2E-3</v>
      </c>
      <c r="BJ254" s="284" t="s">
        <v>101</v>
      </c>
      <c r="BK254" s="284">
        <v>8.9999999999999993E-3</v>
      </c>
      <c r="BL254" s="284" t="s">
        <v>101</v>
      </c>
      <c r="BM254" s="284">
        <v>2E-3</v>
      </c>
      <c r="BN254" s="284" t="s">
        <v>101</v>
      </c>
      <c r="BO254" s="284">
        <v>4.0000000000000001E-3</v>
      </c>
      <c r="BP254" s="284" t="s">
        <v>101</v>
      </c>
      <c r="BQ254" s="284">
        <v>7.0000000000000001E-3</v>
      </c>
      <c r="BR254" s="284" t="s">
        <v>101</v>
      </c>
      <c r="BS254" s="284">
        <v>1.7999999999999999E-2</v>
      </c>
      <c r="BT254" s="284">
        <v>0.14399999999999999</v>
      </c>
      <c r="BU254" s="284">
        <v>0.08</v>
      </c>
      <c r="BV254" s="284" t="s">
        <v>101</v>
      </c>
      <c r="BW254" s="284">
        <v>0.42799999999999999</v>
      </c>
      <c r="BX254" s="284" t="s">
        <v>101</v>
      </c>
      <c r="BY254" s="284">
        <v>9.4E-2</v>
      </c>
      <c r="BZ254" s="284" t="s">
        <v>101</v>
      </c>
      <c r="CA254" s="284">
        <v>0.29699999999999999</v>
      </c>
      <c r="CB254" s="284" t="s">
        <v>101</v>
      </c>
      <c r="CC254" s="284">
        <v>0.53600000000000003</v>
      </c>
      <c r="CD254" s="284">
        <v>4.74</v>
      </c>
      <c r="CE254" s="284">
        <v>0.193</v>
      </c>
      <c r="CF254" s="284">
        <v>1.1379999999999999</v>
      </c>
      <c r="CG254" s="284">
        <v>9.2999999999999999E-2</v>
      </c>
      <c r="CH254" s="284">
        <v>11.01</v>
      </c>
      <c r="CI254" s="284">
        <v>0.627</v>
      </c>
      <c r="CJ254" s="284" t="s">
        <v>101</v>
      </c>
      <c r="CK254" s="284">
        <v>9.7000000000000003E-2</v>
      </c>
      <c r="CL254" s="284">
        <v>25.789000000000001</v>
      </c>
      <c r="CM254" s="284">
        <v>0.58899999999999997</v>
      </c>
      <c r="CN254" s="284" t="s">
        <v>101</v>
      </c>
      <c r="CO254" s="284">
        <v>2.1000000000000001E-2</v>
      </c>
      <c r="CP254" s="284" t="s">
        <v>101</v>
      </c>
      <c r="CQ254" s="284">
        <v>2.3E-2</v>
      </c>
      <c r="CR254" s="284" t="s">
        <v>101</v>
      </c>
      <c r="CS254" s="284">
        <v>0.71799999999999997</v>
      </c>
      <c r="CT254" s="283">
        <f t="shared" si="5"/>
        <v>99.893000000000001</v>
      </c>
      <c r="CU254" s="1807"/>
    </row>
    <row r="255" spans="1:99" s="285" customFormat="1" x14ac:dyDescent="0.2">
      <c r="A255" s="711">
        <v>5</v>
      </c>
      <c r="B255" s="278">
        <v>2473</v>
      </c>
      <c r="C255" s="564">
        <v>44971</v>
      </c>
      <c r="D255" s="592">
        <v>0.6</v>
      </c>
      <c r="E255" s="285" t="s">
        <v>95</v>
      </c>
      <c r="F255" s="285">
        <v>60</v>
      </c>
      <c r="G255" s="285" t="s">
        <v>96</v>
      </c>
      <c r="H255" s="285" t="s">
        <v>97</v>
      </c>
      <c r="I255" s="285" t="s">
        <v>98</v>
      </c>
      <c r="J255" s="285" t="s">
        <v>536</v>
      </c>
      <c r="K255" s="285" t="s">
        <v>182</v>
      </c>
      <c r="L255" s="285" t="s">
        <v>125</v>
      </c>
      <c r="M255" s="285" t="s">
        <v>181</v>
      </c>
      <c r="N255" s="285" t="s">
        <v>1530</v>
      </c>
      <c r="O255" s="285" t="s">
        <v>100</v>
      </c>
      <c r="P255" s="285">
        <v>7.3999999999999996E-2</v>
      </c>
      <c r="Q255" s="285">
        <v>3.6999999999999998E-2</v>
      </c>
      <c r="R255" s="285">
        <v>4.7E-2</v>
      </c>
      <c r="S255" s="285">
        <v>2.9000000000000001E-2</v>
      </c>
      <c r="T255" s="285" t="s">
        <v>101</v>
      </c>
      <c r="U255" s="285">
        <v>5.1999999999999998E-2</v>
      </c>
      <c r="V255" s="285" t="s">
        <v>101</v>
      </c>
      <c r="W255" s="285">
        <v>2.8000000000000001E-2</v>
      </c>
      <c r="X255" s="285">
        <v>3.3000000000000002E-2</v>
      </c>
      <c r="Y255" s="285">
        <v>1.4E-2</v>
      </c>
      <c r="Z255" s="285" t="s">
        <v>101</v>
      </c>
      <c r="AA255" s="285">
        <v>6.0000000000000001E-3</v>
      </c>
      <c r="AB255" s="285" t="s">
        <v>101</v>
      </c>
      <c r="AC255" s="285">
        <v>5.0000000000000001E-3</v>
      </c>
      <c r="AD255" s="285" t="s">
        <v>101</v>
      </c>
      <c r="AE255" s="285">
        <v>3.0000000000000001E-3</v>
      </c>
      <c r="AF255" s="285" t="s">
        <v>101</v>
      </c>
      <c r="AG255" s="285">
        <v>2E-3</v>
      </c>
      <c r="AH255" s="285">
        <v>57.883000000000003</v>
      </c>
      <c r="AI255" s="285">
        <v>0.47199999999999998</v>
      </c>
      <c r="AJ255" s="285" t="s">
        <v>101</v>
      </c>
      <c r="AK255" s="285">
        <v>2E-3</v>
      </c>
      <c r="AL255" s="285" t="s">
        <v>101</v>
      </c>
      <c r="AM255" s="285">
        <v>2E-3</v>
      </c>
      <c r="AN255" s="285" t="s">
        <v>101</v>
      </c>
      <c r="AO255" s="285">
        <v>3.0000000000000001E-3</v>
      </c>
      <c r="AP255" s="285" t="s">
        <v>101</v>
      </c>
      <c r="AQ255" s="285">
        <v>2E-3</v>
      </c>
      <c r="AR255" s="285" t="s">
        <v>101</v>
      </c>
      <c r="AS255" s="285">
        <v>2E-3</v>
      </c>
      <c r="AT255" s="285">
        <v>8.5000000000000006E-2</v>
      </c>
      <c r="AU255" s="285">
        <v>2E-3</v>
      </c>
      <c r="AV255" s="285" t="s">
        <v>101</v>
      </c>
      <c r="AW255" s="285">
        <v>2E-3</v>
      </c>
      <c r="AX255" s="285" t="s">
        <v>101</v>
      </c>
      <c r="AY255" s="285">
        <v>2E-3</v>
      </c>
      <c r="AZ255" s="285" t="s">
        <v>101</v>
      </c>
      <c r="BA255" s="285">
        <v>4.0000000000000001E-3</v>
      </c>
      <c r="BB255" s="285" t="s">
        <v>101</v>
      </c>
      <c r="BC255" s="285">
        <v>2E-3</v>
      </c>
      <c r="BD255" s="285" t="s">
        <v>101</v>
      </c>
      <c r="BE255" s="285">
        <v>2E-3</v>
      </c>
      <c r="BF255" s="285" t="s">
        <v>101</v>
      </c>
      <c r="BG255" s="285">
        <v>2E-3</v>
      </c>
      <c r="BH255" s="285" t="s">
        <v>101</v>
      </c>
      <c r="BI255" s="285">
        <v>2E-3</v>
      </c>
      <c r="BJ255" s="285" t="s">
        <v>101</v>
      </c>
      <c r="BK255" s="285">
        <v>8.9999999999999993E-3</v>
      </c>
      <c r="BL255" s="285" t="s">
        <v>101</v>
      </c>
      <c r="BM255" s="285">
        <v>2E-3</v>
      </c>
      <c r="BN255" s="285" t="s">
        <v>101</v>
      </c>
      <c r="BO255" s="285">
        <v>4.0000000000000001E-3</v>
      </c>
      <c r="BP255" s="285" t="s">
        <v>101</v>
      </c>
      <c r="BQ255" s="285">
        <v>8.0000000000000002E-3</v>
      </c>
      <c r="BR255" s="285" t="s">
        <v>101</v>
      </c>
      <c r="BS255" s="285">
        <v>2.1000000000000001E-2</v>
      </c>
      <c r="BT255" s="285">
        <v>0.28999999999999998</v>
      </c>
      <c r="BU255" s="285">
        <v>8.8999999999999996E-2</v>
      </c>
      <c r="BV255" s="285" t="s">
        <v>101</v>
      </c>
      <c r="BW255" s="285">
        <v>0.433</v>
      </c>
      <c r="BX255" s="285" t="s">
        <v>101</v>
      </c>
      <c r="BY255" s="285">
        <v>7.2999999999999995E-2</v>
      </c>
      <c r="BZ255" s="285" t="s">
        <v>101</v>
      </c>
      <c r="CA255" s="285">
        <v>0.23</v>
      </c>
      <c r="CB255" s="285" t="s">
        <v>101</v>
      </c>
      <c r="CC255" s="285">
        <v>0.54100000000000004</v>
      </c>
      <c r="CD255" s="285">
        <v>5.4429999999999996</v>
      </c>
      <c r="CE255" s="285">
        <v>0.18</v>
      </c>
      <c r="CF255" s="285">
        <v>0.374</v>
      </c>
      <c r="CG255" s="285">
        <v>5.8999999999999997E-2</v>
      </c>
      <c r="CH255" s="285">
        <v>11.055</v>
      </c>
      <c r="CI255" s="285">
        <v>0.81699999999999995</v>
      </c>
      <c r="CJ255" s="285" t="s">
        <v>101</v>
      </c>
      <c r="CK255" s="285">
        <v>0.112</v>
      </c>
      <c r="CL255" s="285">
        <v>24.695</v>
      </c>
      <c r="CM255" s="285">
        <v>0.61099999999999999</v>
      </c>
      <c r="CN255" s="285" t="s">
        <v>101</v>
      </c>
      <c r="CO255" s="285">
        <v>2.5000000000000001E-2</v>
      </c>
      <c r="CP255" s="285" t="s">
        <v>101</v>
      </c>
      <c r="CQ255" s="285">
        <v>2.4E-2</v>
      </c>
      <c r="CR255" s="285" t="s">
        <v>101</v>
      </c>
      <c r="CS255" s="285">
        <v>1.7989999999999999</v>
      </c>
      <c r="CT255" s="278">
        <f t="shared" si="5"/>
        <v>99.978999999999985</v>
      </c>
      <c r="CU255" s="1807"/>
    </row>
    <row r="256" spans="1:99" s="282" customFormat="1" x14ac:dyDescent="0.2">
      <c r="A256" s="713">
        <v>5</v>
      </c>
      <c r="B256" s="279">
        <v>2528</v>
      </c>
      <c r="C256" s="566">
        <v>44971</v>
      </c>
      <c r="D256" s="594">
        <v>0.74305555555555547</v>
      </c>
      <c r="E256" s="282" t="s">
        <v>95</v>
      </c>
      <c r="F256" s="282">
        <v>60</v>
      </c>
      <c r="G256" s="282" t="s">
        <v>96</v>
      </c>
      <c r="H256" s="282" t="s">
        <v>97</v>
      </c>
      <c r="I256" s="282" t="s">
        <v>98</v>
      </c>
      <c r="J256" s="282" t="s">
        <v>583</v>
      </c>
      <c r="K256" s="282" t="s">
        <v>182</v>
      </c>
      <c r="L256" s="282" t="s">
        <v>125</v>
      </c>
      <c r="M256" s="282" t="s">
        <v>181</v>
      </c>
      <c r="N256" s="282" t="s">
        <v>1490</v>
      </c>
      <c r="O256" s="282" t="s">
        <v>100</v>
      </c>
      <c r="P256" s="282">
        <v>5.8000000000000003E-2</v>
      </c>
      <c r="Q256" s="282">
        <v>3.4000000000000002E-2</v>
      </c>
      <c r="R256" s="282">
        <v>5.6000000000000001E-2</v>
      </c>
      <c r="S256" s="282">
        <v>2.7E-2</v>
      </c>
      <c r="T256" s="282" t="s">
        <v>101</v>
      </c>
      <c r="U256" s="282">
        <v>0.03</v>
      </c>
      <c r="V256" s="282" t="s">
        <v>101</v>
      </c>
      <c r="W256" s="282">
        <v>2.5999999999999999E-2</v>
      </c>
      <c r="X256" s="282">
        <v>3.6999999999999998E-2</v>
      </c>
      <c r="Y256" s="282">
        <v>1.2999999999999999E-2</v>
      </c>
      <c r="Z256" s="282" t="s">
        <v>101</v>
      </c>
      <c r="AA256" s="282">
        <v>5.0000000000000001E-3</v>
      </c>
      <c r="AB256" s="282" t="s">
        <v>101</v>
      </c>
      <c r="AC256" s="282">
        <v>5.0000000000000001E-3</v>
      </c>
      <c r="AD256" s="282" t="s">
        <v>101</v>
      </c>
      <c r="AE256" s="282">
        <v>3.0000000000000001E-3</v>
      </c>
      <c r="AF256" s="282" t="s">
        <v>101</v>
      </c>
      <c r="AG256" s="282">
        <v>2E-3</v>
      </c>
      <c r="AH256" s="282">
        <v>59.222999999999999</v>
      </c>
      <c r="AI256" s="282">
        <v>0.42399999999999999</v>
      </c>
      <c r="AJ256" s="282" t="s">
        <v>101</v>
      </c>
      <c r="AK256" s="282">
        <v>2E-3</v>
      </c>
      <c r="AL256" s="282" t="s">
        <v>101</v>
      </c>
      <c r="AM256" s="282">
        <v>2E-3</v>
      </c>
      <c r="AN256" s="282" t="s">
        <v>101</v>
      </c>
      <c r="AO256" s="282">
        <v>2E-3</v>
      </c>
      <c r="AP256" s="282" t="s">
        <v>101</v>
      </c>
      <c r="AQ256" s="282">
        <v>2E-3</v>
      </c>
      <c r="AR256" s="282" t="s">
        <v>101</v>
      </c>
      <c r="AS256" s="282">
        <v>2E-3</v>
      </c>
      <c r="AT256" s="282">
        <v>8.3000000000000004E-2</v>
      </c>
      <c r="AU256" s="282">
        <v>2E-3</v>
      </c>
      <c r="AV256" s="282" t="s">
        <v>101</v>
      </c>
      <c r="AW256" s="282">
        <v>2E-3</v>
      </c>
      <c r="AX256" s="282" t="s">
        <v>101</v>
      </c>
      <c r="AY256" s="282">
        <v>2E-3</v>
      </c>
      <c r="AZ256" s="282" t="s">
        <v>101</v>
      </c>
      <c r="BA256" s="282">
        <v>4.0000000000000001E-3</v>
      </c>
      <c r="BB256" s="282" t="s">
        <v>101</v>
      </c>
      <c r="BC256" s="282">
        <v>2E-3</v>
      </c>
      <c r="BD256" s="282" t="s">
        <v>101</v>
      </c>
      <c r="BE256" s="282">
        <v>2E-3</v>
      </c>
      <c r="BF256" s="282" t="s">
        <v>101</v>
      </c>
      <c r="BG256" s="282">
        <v>2E-3</v>
      </c>
      <c r="BH256" s="282" t="s">
        <v>101</v>
      </c>
      <c r="BI256" s="282">
        <v>2E-3</v>
      </c>
      <c r="BJ256" s="282" t="s">
        <v>101</v>
      </c>
      <c r="BK256" s="282">
        <v>1.2E-2</v>
      </c>
      <c r="BL256" s="282" t="s">
        <v>101</v>
      </c>
      <c r="BM256" s="282">
        <v>2E-3</v>
      </c>
      <c r="BN256" s="282" t="s">
        <v>101</v>
      </c>
      <c r="BO256" s="282">
        <v>4.0000000000000001E-3</v>
      </c>
      <c r="BP256" s="282" t="s">
        <v>101</v>
      </c>
      <c r="BQ256" s="282">
        <v>7.0000000000000001E-3</v>
      </c>
      <c r="BR256" s="282" t="s">
        <v>101</v>
      </c>
      <c r="BS256" s="282">
        <v>1.9E-2</v>
      </c>
      <c r="BT256" s="282">
        <v>0.32400000000000001</v>
      </c>
      <c r="BU256" s="282">
        <v>8.1000000000000003E-2</v>
      </c>
      <c r="BV256" s="282" t="s">
        <v>101</v>
      </c>
      <c r="BW256" s="282">
        <v>0.38300000000000001</v>
      </c>
      <c r="BX256" s="282" t="s">
        <v>101</v>
      </c>
      <c r="BY256" s="282">
        <v>8.5999999999999993E-2</v>
      </c>
      <c r="BZ256" s="282" t="s">
        <v>101</v>
      </c>
      <c r="CA256" s="282">
        <v>0.26100000000000001</v>
      </c>
      <c r="CB256" s="282" t="s">
        <v>101</v>
      </c>
      <c r="CC256" s="282">
        <v>0.39100000000000001</v>
      </c>
      <c r="CD256" s="282">
        <v>5.2</v>
      </c>
      <c r="CE256" s="282">
        <v>0.17499999999999999</v>
      </c>
      <c r="CF256" s="282">
        <v>0.45700000000000002</v>
      </c>
      <c r="CG256" s="282">
        <v>6.2E-2</v>
      </c>
      <c r="CH256" s="282">
        <v>9.9039999999999999</v>
      </c>
      <c r="CI256" s="282">
        <v>0.66400000000000003</v>
      </c>
      <c r="CJ256" s="282" t="s">
        <v>101</v>
      </c>
      <c r="CK256" s="282">
        <v>0.108</v>
      </c>
      <c r="CL256" s="282">
        <v>24.614000000000001</v>
      </c>
      <c r="CM256" s="282">
        <v>0.57099999999999995</v>
      </c>
      <c r="CN256" s="282" t="s">
        <v>101</v>
      </c>
      <c r="CO256" s="282">
        <v>2.8000000000000001E-2</v>
      </c>
      <c r="CP256" s="282" t="s">
        <v>101</v>
      </c>
      <c r="CQ256" s="282">
        <v>4.2000000000000003E-2</v>
      </c>
      <c r="CR256" s="282" t="s">
        <v>101</v>
      </c>
      <c r="CS256" s="282">
        <v>0.90400000000000003</v>
      </c>
      <c r="CT256" s="279">
        <f t="shared" si="5"/>
        <v>99.955999999999989</v>
      </c>
      <c r="CU256" s="1807"/>
    </row>
    <row r="257" spans="1:99" s="281" customFormat="1" x14ac:dyDescent="0.2">
      <c r="A257" s="712">
        <v>5</v>
      </c>
      <c r="B257" s="280">
        <v>2474</v>
      </c>
      <c r="C257" s="565">
        <v>44971</v>
      </c>
      <c r="D257" s="593">
        <v>0.60277777777777775</v>
      </c>
      <c r="E257" s="281" t="s">
        <v>95</v>
      </c>
      <c r="F257" s="281">
        <v>60</v>
      </c>
      <c r="G257" s="281" t="s">
        <v>96</v>
      </c>
      <c r="H257" s="281" t="s">
        <v>97</v>
      </c>
      <c r="I257" s="281" t="s">
        <v>98</v>
      </c>
      <c r="J257" s="281" t="s">
        <v>538</v>
      </c>
      <c r="K257" s="281" t="s">
        <v>182</v>
      </c>
      <c r="L257" s="281" t="s">
        <v>125</v>
      </c>
      <c r="M257" s="281" t="s">
        <v>181</v>
      </c>
      <c r="N257" s="281" t="s">
        <v>1492</v>
      </c>
      <c r="O257" s="281" t="s">
        <v>100</v>
      </c>
      <c r="P257" s="281">
        <v>6.8000000000000005E-2</v>
      </c>
      <c r="Q257" s="281">
        <v>3.6999999999999998E-2</v>
      </c>
      <c r="R257" s="281">
        <v>0.05</v>
      </c>
      <c r="S257" s="281">
        <v>2.9000000000000001E-2</v>
      </c>
      <c r="T257" s="281" t="s">
        <v>101</v>
      </c>
      <c r="U257" s="281">
        <v>4.4999999999999998E-2</v>
      </c>
      <c r="V257" s="281">
        <v>3.1E-2</v>
      </c>
      <c r="W257" s="281">
        <v>1.9E-2</v>
      </c>
      <c r="X257" s="281">
        <v>3.3000000000000002E-2</v>
      </c>
      <c r="Y257" s="281">
        <v>1.4E-2</v>
      </c>
      <c r="Z257" s="281" t="s">
        <v>101</v>
      </c>
      <c r="AA257" s="281">
        <v>5.0000000000000001E-3</v>
      </c>
      <c r="AB257" s="281" t="s">
        <v>101</v>
      </c>
      <c r="AC257" s="281">
        <v>5.0000000000000001E-3</v>
      </c>
      <c r="AD257" s="281" t="s">
        <v>101</v>
      </c>
      <c r="AE257" s="281">
        <v>3.0000000000000001E-3</v>
      </c>
      <c r="AF257" s="281" t="s">
        <v>101</v>
      </c>
      <c r="AG257" s="281">
        <v>2E-3</v>
      </c>
      <c r="AH257" s="281">
        <v>58.042999999999999</v>
      </c>
      <c r="AI257" s="281">
        <v>0.439</v>
      </c>
      <c r="AJ257" s="281" t="s">
        <v>101</v>
      </c>
      <c r="AK257" s="281">
        <v>2E-3</v>
      </c>
      <c r="AL257" s="281" t="s">
        <v>101</v>
      </c>
      <c r="AM257" s="281">
        <v>2E-3</v>
      </c>
      <c r="AN257" s="281" t="s">
        <v>101</v>
      </c>
      <c r="AO257" s="281">
        <v>3.0000000000000001E-3</v>
      </c>
      <c r="AP257" s="281" t="s">
        <v>101</v>
      </c>
      <c r="AQ257" s="281">
        <v>2E-3</v>
      </c>
      <c r="AR257" s="281" t="s">
        <v>101</v>
      </c>
      <c r="AS257" s="281">
        <v>2E-3</v>
      </c>
      <c r="AT257" s="281">
        <v>8.5000000000000006E-2</v>
      </c>
      <c r="AU257" s="281">
        <v>2E-3</v>
      </c>
      <c r="AV257" s="281" t="s">
        <v>101</v>
      </c>
      <c r="AW257" s="281">
        <v>2E-3</v>
      </c>
      <c r="AX257" s="281" t="s">
        <v>101</v>
      </c>
      <c r="AY257" s="281">
        <v>2E-3</v>
      </c>
      <c r="AZ257" s="281" t="s">
        <v>101</v>
      </c>
      <c r="BA257" s="281">
        <v>4.0000000000000001E-3</v>
      </c>
      <c r="BB257" s="281" t="s">
        <v>101</v>
      </c>
      <c r="BC257" s="281">
        <v>2E-3</v>
      </c>
      <c r="BD257" s="281" t="s">
        <v>101</v>
      </c>
      <c r="BE257" s="281">
        <v>2E-3</v>
      </c>
      <c r="BF257" s="281" t="s">
        <v>101</v>
      </c>
      <c r="BG257" s="281">
        <v>2E-3</v>
      </c>
      <c r="BH257" s="281" t="s">
        <v>101</v>
      </c>
      <c r="BI257" s="281">
        <v>2E-3</v>
      </c>
      <c r="BJ257" s="281" t="s">
        <v>101</v>
      </c>
      <c r="BK257" s="281">
        <v>8.9999999999999993E-3</v>
      </c>
      <c r="BL257" s="281" t="s">
        <v>101</v>
      </c>
      <c r="BM257" s="281">
        <v>2E-3</v>
      </c>
      <c r="BN257" s="281" t="s">
        <v>101</v>
      </c>
      <c r="BO257" s="281">
        <v>4.0000000000000001E-3</v>
      </c>
      <c r="BP257" s="281" t="s">
        <v>101</v>
      </c>
      <c r="BQ257" s="281">
        <v>7.0000000000000001E-3</v>
      </c>
      <c r="BR257" s="281" t="s">
        <v>101</v>
      </c>
      <c r="BS257" s="281">
        <v>1.7999999999999999E-2</v>
      </c>
      <c r="BT257" s="281">
        <v>0.31</v>
      </c>
      <c r="BU257" s="281">
        <v>7.8E-2</v>
      </c>
      <c r="BV257" s="281" t="s">
        <v>101</v>
      </c>
      <c r="BW257" s="281">
        <v>0.36599999999999999</v>
      </c>
      <c r="BX257" s="281" t="s">
        <v>101</v>
      </c>
      <c r="BY257" s="281">
        <v>7.6999999999999999E-2</v>
      </c>
      <c r="BZ257" s="281" t="s">
        <v>101</v>
      </c>
      <c r="CA257" s="281">
        <v>0.23799999999999999</v>
      </c>
      <c r="CB257" s="281" t="s">
        <v>101</v>
      </c>
      <c r="CC257" s="281">
        <v>0.43</v>
      </c>
      <c r="CD257" s="281">
        <v>5.2569999999999997</v>
      </c>
      <c r="CE257" s="281">
        <v>0.17799999999999999</v>
      </c>
      <c r="CF257" s="281">
        <v>0.33400000000000002</v>
      </c>
      <c r="CG257" s="281">
        <v>6.0999999999999999E-2</v>
      </c>
      <c r="CH257" s="281">
        <v>10.535</v>
      </c>
      <c r="CI257" s="281">
        <v>0.7</v>
      </c>
      <c r="CJ257" s="281" t="s">
        <v>101</v>
      </c>
      <c r="CK257" s="281">
        <v>0.111</v>
      </c>
      <c r="CL257" s="281">
        <v>25.253</v>
      </c>
      <c r="CM257" s="281">
        <v>0.58499999999999996</v>
      </c>
      <c r="CN257" s="281" t="s">
        <v>101</v>
      </c>
      <c r="CO257" s="281">
        <v>0.03</v>
      </c>
      <c r="CP257" s="281" t="s">
        <v>101</v>
      </c>
      <c r="CQ257" s="281">
        <v>3.5000000000000003E-2</v>
      </c>
      <c r="CR257" s="281" t="s">
        <v>101</v>
      </c>
      <c r="CS257" s="281">
        <v>0.89800000000000002</v>
      </c>
      <c r="CT257" s="280">
        <f t="shared" si="5"/>
        <v>99.998999999999995</v>
      </c>
      <c r="CU257" s="1807"/>
    </row>
    <row r="258" spans="1:99" s="281" customFormat="1" ht="15" thickBot="1" x14ac:dyDescent="0.25">
      <c r="A258" s="712">
        <v>5</v>
      </c>
      <c r="B258" s="280">
        <v>2527</v>
      </c>
      <c r="C258" s="565">
        <v>44971</v>
      </c>
      <c r="D258" s="593">
        <v>0.7416666666666667</v>
      </c>
      <c r="E258" s="281" t="s">
        <v>95</v>
      </c>
      <c r="F258" s="281">
        <v>60</v>
      </c>
      <c r="G258" s="281" t="s">
        <v>96</v>
      </c>
      <c r="H258" s="281" t="s">
        <v>97</v>
      </c>
      <c r="I258" s="281" t="s">
        <v>98</v>
      </c>
      <c r="J258" s="281" t="s">
        <v>537</v>
      </c>
      <c r="K258" s="281" t="s">
        <v>182</v>
      </c>
      <c r="L258" s="281" t="s">
        <v>125</v>
      </c>
      <c r="M258" s="281" t="s">
        <v>181</v>
      </c>
      <c r="N258" s="281" t="s">
        <v>1490</v>
      </c>
      <c r="O258" s="281" t="s">
        <v>100</v>
      </c>
      <c r="P258" s="281" t="s">
        <v>101</v>
      </c>
      <c r="Q258" s="281">
        <v>7.9000000000000001E-2</v>
      </c>
      <c r="R258" s="281" t="s">
        <v>101</v>
      </c>
      <c r="S258" s="281">
        <v>0.04</v>
      </c>
      <c r="T258" s="281" t="s">
        <v>101</v>
      </c>
      <c r="U258" s="281">
        <v>0.03</v>
      </c>
      <c r="V258" s="281" t="s">
        <v>101</v>
      </c>
      <c r="W258" s="281">
        <v>2.8000000000000001E-2</v>
      </c>
      <c r="X258" s="281" t="s">
        <v>101</v>
      </c>
      <c r="Y258" s="281">
        <v>1.9E-2</v>
      </c>
      <c r="Z258" s="281" t="s">
        <v>101</v>
      </c>
      <c r="AA258" s="281">
        <v>5.0000000000000001E-3</v>
      </c>
      <c r="AB258" s="281" t="s">
        <v>101</v>
      </c>
      <c r="AC258" s="281">
        <v>5.0000000000000001E-3</v>
      </c>
      <c r="AD258" s="281" t="s">
        <v>101</v>
      </c>
      <c r="AE258" s="281">
        <v>3.0000000000000001E-3</v>
      </c>
      <c r="AF258" s="281" t="s">
        <v>101</v>
      </c>
      <c r="AG258" s="281">
        <v>2E-3</v>
      </c>
      <c r="AH258" s="281">
        <v>58.945999999999998</v>
      </c>
      <c r="AI258" s="281">
        <v>0.441</v>
      </c>
      <c r="AJ258" s="281" t="s">
        <v>101</v>
      </c>
      <c r="AK258" s="281">
        <v>2E-3</v>
      </c>
      <c r="AL258" s="281" t="s">
        <v>101</v>
      </c>
      <c r="AM258" s="281">
        <v>2E-3</v>
      </c>
      <c r="AN258" s="281" t="s">
        <v>101</v>
      </c>
      <c r="AO258" s="281">
        <v>3.0000000000000001E-3</v>
      </c>
      <c r="AP258" s="281" t="s">
        <v>101</v>
      </c>
      <c r="AQ258" s="281">
        <v>2E-3</v>
      </c>
      <c r="AR258" s="281" t="s">
        <v>101</v>
      </c>
      <c r="AS258" s="281">
        <v>2E-3</v>
      </c>
      <c r="AT258" s="281">
        <v>8.4000000000000005E-2</v>
      </c>
      <c r="AU258" s="281">
        <v>2E-3</v>
      </c>
      <c r="AV258" s="281" t="s">
        <v>101</v>
      </c>
      <c r="AW258" s="281">
        <v>2E-3</v>
      </c>
      <c r="AX258" s="281" t="s">
        <v>101</v>
      </c>
      <c r="AY258" s="281">
        <v>2E-3</v>
      </c>
      <c r="AZ258" s="281" t="s">
        <v>101</v>
      </c>
      <c r="BA258" s="281">
        <v>4.0000000000000001E-3</v>
      </c>
      <c r="BB258" s="281" t="s">
        <v>101</v>
      </c>
      <c r="BC258" s="281">
        <v>3.0000000000000001E-3</v>
      </c>
      <c r="BD258" s="281" t="s">
        <v>101</v>
      </c>
      <c r="BE258" s="281">
        <v>2E-3</v>
      </c>
      <c r="BF258" s="281" t="s">
        <v>101</v>
      </c>
      <c r="BG258" s="281">
        <v>2E-3</v>
      </c>
      <c r="BH258" s="281" t="s">
        <v>101</v>
      </c>
      <c r="BI258" s="281">
        <v>2E-3</v>
      </c>
      <c r="BJ258" s="281" t="s">
        <v>101</v>
      </c>
      <c r="BK258" s="281">
        <v>0.01</v>
      </c>
      <c r="BL258" s="281" t="s">
        <v>101</v>
      </c>
      <c r="BM258" s="281">
        <v>2E-3</v>
      </c>
      <c r="BN258" s="281" t="s">
        <v>101</v>
      </c>
      <c r="BO258" s="281">
        <v>4.0000000000000001E-3</v>
      </c>
      <c r="BP258" s="281" t="s">
        <v>101</v>
      </c>
      <c r="BQ258" s="281">
        <v>8.0000000000000002E-3</v>
      </c>
      <c r="BR258" s="281" t="s">
        <v>101</v>
      </c>
      <c r="BS258" s="281">
        <v>1.9E-2</v>
      </c>
      <c r="BT258" s="281">
        <v>0.314</v>
      </c>
      <c r="BU258" s="281">
        <v>8.2000000000000003E-2</v>
      </c>
      <c r="BV258" s="281" t="s">
        <v>101</v>
      </c>
      <c r="BW258" s="281">
        <v>0.4</v>
      </c>
      <c r="BX258" s="281" t="s">
        <v>101</v>
      </c>
      <c r="BY258" s="281">
        <v>8.4000000000000005E-2</v>
      </c>
      <c r="BZ258" s="281" t="s">
        <v>101</v>
      </c>
      <c r="CA258" s="281">
        <v>0.245</v>
      </c>
      <c r="CB258" s="281" t="s">
        <v>101</v>
      </c>
      <c r="CC258" s="281">
        <v>0.43099999999999999</v>
      </c>
      <c r="CD258" s="281">
        <v>5.1710000000000003</v>
      </c>
      <c r="CE258" s="281">
        <v>0.19</v>
      </c>
      <c r="CF258" s="281">
        <v>0.46200000000000002</v>
      </c>
      <c r="CG258" s="281">
        <v>6.7000000000000004E-2</v>
      </c>
      <c r="CH258" s="281">
        <v>10.083</v>
      </c>
      <c r="CI258" s="281">
        <v>0.67500000000000004</v>
      </c>
      <c r="CJ258" s="281" t="s">
        <v>101</v>
      </c>
      <c r="CK258" s="281">
        <v>9.5000000000000001E-2</v>
      </c>
      <c r="CL258" s="281">
        <v>24.893999999999998</v>
      </c>
      <c r="CM258" s="281">
        <v>0.55900000000000005</v>
      </c>
      <c r="CN258" s="281" t="s">
        <v>101</v>
      </c>
      <c r="CO258" s="281">
        <v>2.5999999999999999E-2</v>
      </c>
      <c r="CP258" s="281" t="s">
        <v>101</v>
      </c>
      <c r="CQ258" s="281">
        <v>3.5000000000000003E-2</v>
      </c>
      <c r="CR258" s="281" t="s">
        <v>101</v>
      </c>
      <c r="CS258" s="281">
        <v>1.5549999999999999</v>
      </c>
      <c r="CT258" s="280">
        <f t="shared" si="5"/>
        <v>99.954000000000008</v>
      </c>
      <c r="CU258" s="1808"/>
    </row>
    <row r="259" spans="1:99" s="11" customFormat="1" x14ac:dyDescent="0.2">
      <c r="A259" s="710">
        <v>6</v>
      </c>
      <c r="B259" s="19">
        <v>2587</v>
      </c>
      <c r="C259" s="404">
        <v>44974</v>
      </c>
      <c r="D259" s="548">
        <v>0.75902777777777775</v>
      </c>
      <c r="E259" s="11" t="s">
        <v>95</v>
      </c>
      <c r="F259" s="11">
        <v>60</v>
      </c>
      <c r="G259" s="11" t="s">
        <v>96</v>
      </c>
      <c r="H259" s="11" t="s">
        <v>97</v>
      </c>
      <c r="I259" s="197" t="s">
        <v>98</v>
      </c>
      <c r="J259" s="197" t="s">
        <v>644</v>
      </c>
      <c r="K259" s="197" t="s">
        <v>182</v>
      </c>
      <c r="L259" s="197" t="s">
        <v>125</v>
      </c>
      <c r="M259" s="197" t="s">
        <v>181</v>
      </c>
      <c r="N259" s="197" t="s">
        <v>1488</v>
      </c>
      <c r="O259" s="197" t="s">
        <v>100</v>
      </c>
      <c r="P259" s="11" t="s">
        <v>101</v>
      </c>
      <c r="Q259" s="11">
        <v>5.0999999999999997E-2</v>
      </c>
      <c r="R259" s="11" t="s">
        <v>101</v>
      </c>
      <c r="S259" s="11">
        <v>6.6000000000000003E-2</v>
      </c>
      <c r="T259" s="11" t="s">
        <v>101</v>
      </c>
      <c r="U259" s="11">
        <v>4.1000000000000002E-2</v>
      </c>
      <c r="V259" s="11" t="s">
        <v>101</v>
      </c>
      <c r="W259" s="11">
        <v>4.2000000000000003E-2</v>
      </c>
      <c r="X259" s="11" t="s">
        <v>101</v>
      </c>
      <c r="Y259" s="11">
        <v>1.9E-2</v>
      </c>
      <c r="Z259" s="11" t="s">
        <v>101</v>
      </c>
      <c r="AA259" s="11">
        <v>5.0000000000000001E-3</v>
      </c>
      <c r="AB259" s="11" t="s">
        <v>101</v>
      </c>
      <c r="AC259" s="11">
        <v>5.0000000000000001E-3</v>
      </c>
      <c r="AD259" s="11" t="s">
        <v>101</v>
      </c>
      <c r="AE259" s="11">
        <v>3.0000000000000001E-3</v>
      </c>
      <c r="AF259" s="11" t="s">
        <v>101</v>
      </c>
      <c r="AG259" s="11">
        <v>2E-3</v>
      </c>
      <c r="AH259" s="11">
        <v>58.692</v>
      </c>
      <c r="AI259" s="11">
        <v>0.434</v>
      </c>
      <c r="AJ259" s="11" t="s">
        <v>101</v>
      </c>
      <c r="AK259" s="11">
        <v>2E-3</v>
      </c>
      <c r="AL259" s="11" t="s">
        <v>101</v>
      </c>
      <c r="AM259" s="11">
        <v>2E-3</v>
      </c>
      <c r="AN259" s="11" t="s">
        <v>101</v>
      </c>
      <c r="AO259" s="11">
        <v>2E-3</v>
      </c>
      <c r="AP259" s="11" t="s">
        <v>101</v>
      </c>
      <c r="AQ259" s="11">
        <v>2E-3</v>
      </c>
      <c r="AR259" s="11" t="s">
        <v>101</v>
      </c>
      <c r="AS259" s="11">
        <v>2E-3</v>
      </c>
      <c r="AT259" s="11">
        <v>3.9E-2</v>
      </c>
      <c r="AU259" s="11">
        <v>1E-3</v>
      </c>
      <c r="AV259" s="11" t="s">
        <v>101</v>
      </c>
      <c r="AW259" s="11">
        <v>2E-3</v>
      </c>
      <c r="AX259" s="11" t="s">
        <v>101</v>
      </c>
      <c r="AY259" s="11">
        <v>2E-3</v>
      </c>
      <c r="AZ259" s="11" t="s">
        <v>101</v>
      </c>
      <c r="BA259" s="11">
        <v>3.0000000000000001E-3</v>
      </c>
      <c r="BB259" s="11" t="s">
        <v>101</v>
      </c>
      <c r="BC259" s="11">
        <v>2E-3</v>
      </c>
      <c r="BD259" s="11" t="s">
        <v>101</v>
      </c>
      <c r="BE259" s="11">
        <v>2E-3</v>
      </c>
      <c r="BF259" s="11" t="s">
        <v>101</v>
      </c>
      <c r="BG259" s="11">
        <v>2E-3</v>
      </c>
      <c r="BH259" s="11" t="s">
        <v>101</v>
      </c>
      <c r="BI259" s="11">
        <v>2E-3</v>
      </c>
      <c r="BJ259" s="11" t="s">
        <v>101</v>
      </c>
      <c r="BK259" s="11">
        <v>1.0999999999999999E-2</v>
      </c>
      <c r="BL259" s="11" t="s">
        <v>101</v>
      </c>
      <c r="BM259" s="11">
        <v>2E-3</v>
      </c>
      <c r="BN259" s="11" t="s">
        <v>101</v>
      </c>
      <c r="BO259" s="11">
        <v>4.0000000000000001E-3</v>
      </c>
      <c r="BP259" s="11" t="s">
        <v>101</v>
      </c>
      <c r="BQ259" s="11">
        <v>7.0000000000000001E-3</v>
      </c>
      <c r="BR259" s="11" t="s">
        <v>101</v>
      </c>
      <c r="BS259" s="11">
        <v>1.7999999999999999E-2</v>
      </c>
      <c r="BT259" s="11" t="s">
        <v>101</v>
      </c>
      <c r="BU259" s="11">
        <v>0.12</v>
      </c>
      <c r="BV259" s="11" t="s">
        <v>101</v>
      </c>
      <c r="BW259" s="11">
        <v>0.38200000000000001</v>
      </c>
      <c r="BX259" s="11" t="s">
        <v>101</v>
      </c>
      <c r="BY259" s="11">
        <v>7.3999999999999996E-2</v>
      </c>
      <c r="BZ259" s="11" t="s">
        <v>101</v>
      </c>
      <c r="CA259" s="11">
        <v>0.23200000000000001</v>
      </c>
      <c r="CB259" s="11" t="s">
        <v>101</v>
      </c>
      <c r="CC259" s="11">
        <v>0.435</v>
      </c>
      <c r="CD259" s="11">
        <v>6.0069999999999997</v>
      </c>
      <c r="CE259" s="11">
        <v>0.20200000000000001</v>
      </c>
      <c r="CF259" s="11">
        <v>0.24099999999999999</v>
      </c>
      <c r="CG259" s="11">
        <v>5.8999999999999997E-2</v>
      </c>
      <c r="CH259" s="11">
        <v>10.875999999999999</v>
      </c>
      <c r="CI259" s="11">
        <v>0.81100000000000005</v>
      </c>
      <c r="CJ259" s="11" t="s">
        <v>101</v>
      </c>
      <c r="CK259" s="11">
        <v>0.109</v>
      </c>
      <c r="CL259" s="11">
        <v>23.971</v>
      </c>
      <c r="CM259" s="11">
        <v>0.57999999999999996</v>
      </c>
      <c r="CN259" s="11" t="s">
        <v>101</v>
      </c>
      <c r="CO259" s="11">
        <v>2.3E-2</v>
      </c>
      <c r="CP259" s="11" t="s">
        <v>101</v>
      </c>
      <c r="CQ259" s="11">
        <v>2.1999999999999999E-2</v>
      </c>
      <c r="CR259" s="11" t="s">
        <v>101</v>
      </c>
      <c r="CS259" s="11">
        <v>1.782</v>
      </c>
      <c r="CT259" s="11">
        <f t="shared" si="5"/>
        <v>99.826000000000008</v>
      </c>
      <c r="CU259" s="1797">
        <v>0.17777777777777767</v>
      </c>
    </row>
    <row r="260" spans="1:99" x14ac:dyDescent="0.2">
      <c r="A260" s="694">
        <v>6</v>
      </c>
      <c r="B260" s="14">
        <v>2588</v>
      </c>
      <c r="C260" s="203">
        <v>44974</v>
      </c>
      <c r="D260" s="549">
        <v>0.76111111111111107</v>
      </c>
      <c r="E260" t="s">
        <v>95</v>
      </c>
      <c r="F260">
        <v>60</v>
      </c>
      <c r="G260" t="s">
        <v>96</v>
      </c>
      <c r="H260" t="s">
        <v>97</v>
      </c>
      <c r="I260" s="194" t="s">
        <v>98</v>
      </c>
      <c r="J260" s="194" t="s">
        <v>645</v>
      </c>
      <c r="K260" s="194" t="s">
        <v>182</v>
      </c>
      <c r="L260" s="194" t="s">
        <v>125</v>
      </c>
      <c r="M260" s="194" t="s">
        <v>181</v>
      </c>
      <c r="N260" s="194" t="s">
        <v>1488</v>
      </c>
      <c r="O260" s="194" t="s">
        <v>100</v>
      </c>
      <c r="P260" t="s">
        <v>101</v>
      </c>
      <c r="Q260">
        <v>5.8000000000000003E-2</v>
      </c>
      <c r="R260" t="s">
        <v>101</v>
      </c>
      <c r="S260">
        <v>4.5999999999999999E-2</v>
      </c>
      <c r="T260" t="s">
        <v>101</v>
      </c>
      <c r="U260">
        <v>5.2999999999999999E-2</v>
      </c>
      <c r="V260" t="s">
        <v>101</v>
      </c>
      <c r="W260">
        <v>3.5999999999999997E-2</v>
      </c>
      <c r="X260">
        <v>2.7E-2</v>
      </c>
      <c r="Y260">
        <v>1.4E-2</v>
      </c>
      <c r="Z260" t="s">
        <v>101</v>
      </c>
      <c r="AA260">
        <v>6.0000000000000001E-3</v>
      </c>
      <c r="AB260" t="s">
        <v>101</v>
      </c>
      <c r="AC260">
        <v>6.0000000000000001E-3</v>
      </c>
      <c r="AD260" t="s">
        <v>101</v>
      </c>
      <c r="AE260">
        <v>3.0000000000000001E-3</v>
      </c>
      <c r="AF260" t="s">
        <v>101</v>
      </c>
      <c r="AG260">
        <v>2E-3</v>
      </c>
      <c r="AH260">
        <v>58.362000000000002</v>
      </c>
      <c r="AI260">
        <v>0.496</v>
      </c>
      <c r="AJ260" t="s">
        <v>101</v>
      </c>
      <c r="AK260">
        <v>2E-3</v>
      </c>
      <c r="AL260" t="s">
        <v>101</v>
      </c>
      <c r="AM260">
        <v>2E-3</v>
      </c>
      <c r="AN260" t="s">
        <v>101</v>
      </c>
      <c r="AO260">
        <v>2E-3</v>
      </c>
      <c r="AP260" t="s">
        <v>101</v>
      </c>
      <c r="AQ260">
        <v>2E-3</v>
      </c>
      <c r="AR260" t="s">
        <v>101</v>
      </c>
      <c r="AS260">
        <v>2E-3</v>
      </c>
      <c r="AT260">
        <v>3.9E-2</v>
      </c>
      <c r="AU260">
        <v>1E-3</v>
      </c>
      <c r="AV260" t="s">
        <v>101</v>
      </c>
      <c r="AW260">
        <v>2E-3</v>
      </c>
      <c r="AX260" t="s">
        <v>101</v>
      </c>
      <c r="AY260">
        <v>2E-3</v>
      </c>
      <c r="AZ260" t="s">
        <v>101</v>
      </c>
      <c r="BA260">
        <v>3.0000000000000001E-3</v>
      </c>
      <c r="BB260" t="s">
        <v>101</v>
      </c>
      <c r="BC260">
        <v>2E-3</v>
      </c>
      <c r="BD260" t="s">
        <v>101</v>
      </c>
      <c r="BE260">
        <v>2E-3</v>
      </c>
      <c r="BF260" t="s">
        <v>101</v>
      </c>
      <c r="BG260">
        <v>2E-3</v>
      </c>
      <c r="BH260" t="s">
        <v>101</v>
      </c>
      <c r="BI260">
        <v>2E-3</v>
      </c>
      <c r="BJ260" t="s">
        <v>101</v>
      </c>
      <c r="BK260">
        <v>0.01</v>
      </c>
      <c r="BL260" t="s">
        <v>101</v>
      </c>
      <c r="BM260">
        <v>2E-3</v>
      </c>
      <c r="BN260" t="s">
        <v>101</v>
      </c>
      <c r="BO260">
        <v>5.0000000000000001E-3</v>
      </c>
      <c r="BP260" t="s">
        <v>101</v>
      </c>
      <c r="BQ260">
        <v>8.0000000000000002E-3</v>
      </c>
      <c r="BR260" t="s">
        <v>101</v>
      </c>
      <c r="BS260">
        <v>2.1000000000000001E-2</v>
      </c>
      <c r="BT260">
        <v>0.14299999999999999</v>
      </c>
      <c r="BU260">
        <v>9.4E-2</v>
      </c>
      <c r="BV260" t="s">
        <v>101</v>
      </c>
      <c r="BW260">
        <v>0.44700000000000001</v>
      </c>
      <c r="BX260" t="s">
        <v>101</v>
      </c>
      <c r="BY260">
        <v>6.9000000000000006E-2</v>
      </c>
      <c r="BZ260" t="s">
        <v>101</v>
      </c>
      <c r="CA260">
        <v>0.217</v>
      </c>
      <c r="CB260" t="s">
        <v>101</v>
      </c>
      <c r="CC260">
        <v>0.38100000000000001</v>
      </c>
      <c r="CD260">
        <v>6.0570000000000004</v>
      </c>
      <c r="CE260">
        <v>0.20399999999999999</v>
      </c>
      <c r="CF260">
        <v>0.378</v>
      </c>
      <c r="CG260">
        <v>5.7000000000000002E-2</v>
      </c>
      <c r="CH260">
        <v>11.11</v>
      </c>
      <c r="CI260">
        <v>0.68400000000000005</v>
      </c>
      <c r="CJ260" t="s">
        <v>101</v>
      </c>
      <c r="CK260">
        <v>0.14899999999999999</v>
      </c>
      <c r="CL260">
        <v>23.783999999999999</v>
      </c>
      <c r="CM260">
        <v>0.56000000000000005</v>
      </c>
      <c r="CN260" t="s">
        <v>101</v>
      </c>
      <c r="CO260">
        <v>2.1000000000000001E-2</v>
      </c>
      <c r="CP260" t="s">
        <v>101</v>
      </c>
      <c r="CQ260">
        <v>0.02</v>
      </c>
      <c r="CR260" t="s">
        <v>101</v>
      </c>
      <c r="CS260">
        <v>1.1399999999999999</v>
      </c>
      <c r="CT260">
        <f t="shared" si="5"/>
        <v>99.9</v>
      </c>
      <c r="CU260" s="1798"/>
    </row>
    <row r="261" spans="1:99" s="195" customFormat="1" x14ac:dyDescent="0.2">
      <c r="A261" s="708">
        <v>6</v>
      </c>
      <c r="B261" s="199">
        <v>2589</v>
      </c>
      <c r="C261" s="405">
        <v>44974</v>
      </c>
      <c r="D261" s="550">
        <v>0.76250000000000007</v>
      </c>
      <c r="E261" s="195" t="s">
        <v>95</v>
      </c>
      <c r="F261" s="195">
        <v>60</v>
      </c>
      <c r="G261" s="195" t="s">
        <v>96</v>
      </c>
      <c r="H261" s="195" t="s">
        <v>97</v>
      </c>
      <c r="I261" s="196" t="s">
        <v>98</v>
      </c>
      <c r="J261" s="196" t="s">
        <v>646</v>
      </c>
      <c r="K261" s="196" t="s">
        <v>182</v>
      </c>
      <c r="L261" s="196" t="s">
        <v>125</v>
      </c>
      <c r="M261" s="196" t="s">
        <v>181</v>
      </c>
      <c r="N261" s="196" t="s">
        <v>1488</v>
      </c>
      <c r="O261" s="196" t="s">
        <v>100</v>
      </c>
      <c r="P261" s="195">
        <v>5.7000000000000002E-2</v>
      </c>
      <c r="Q261" s="195">
        <v>3.7999999999999999E-2</v>
      </c>
      <c r="R261" s="195">
        <v>4.9000000000000002E-2</v>
      </c>
      <c r="S261" s="195">
        <v>0.03</v>
      </c>
      <c r="T261" s="195" t="s">
        <v>101</v>
      </c>
      <c r="U261" s="195">
        <v>4.9000000000000002E-2</v>
      </c>
      <c r="V261" s="195" t="s">
        <v>101</v>
      </c>
      <c r="W261" s="195">
        <v>0.03</v>
      </c>
      <c r="X261" s="195">
        <v>3.1E-2</v>
      </c>
      <c r="Y261" s="195">
        <v>1.4E-2</v>
      </c>
      <c r="Z261" s="195" t="s">
        <v>101</v>
      </c>
      <c r="AA261" s="195">
        <v>7.0000000000000001E-3</v>
      </c>
      <c r="AB261" s="195" t="s">
        <v>101</v>
      </c>
      <c r="AC261" s="195">
        <v>6.0000000000000001E-3</v>
      </c>
      <c r="AD261" s="195" t="s">
        <v>101</v>
      </c>
      <c r="AE261" s="195">
        <v>3.0000000000000001E-3</v>
      </c>
      <c r="AF261" s="195" t="s">
        <v>101</v>
      </c>
      <c r="AG261" s="195">
        <v>2E-3</v>
      </c>
      <c r="AH261" s="195">
        <v>58.4</v>
      </c>
      <c r="AI261" s="195">
        <v>0.41599999999999998</v>
      </c>
      <c r="AJ261" s="195" t="s">
        <v>101</v>
      </c>
      <c r="AK261" s="195">
        <v>2E-3</v>
      </c>
      <c r="AL261" s="195" t="s">
        <v>101</v>
      </c>
      <c r="AM261" s="195">
        <v>2E-3</v>
      </c>
      <c r="AN261" s="195" t="s">
        <v>101</v>
      </c>
      <c r="AO261" s="195">
        <v>2E-3</v>
      </c>
      <c r="AP261" s="195" t="s">
        <v>101</v>
      </c>
      <c r="AQ261" s="195">
        <v>2E-3</v>
      </c>
      <c r="AR261" s="195" t="s">
        <v>101</v>
      </c>
      <c r="AS261" s="195">
        <v>2E-3</v>
      </c>
      <c r="AT261" s="195">
        <v>0.04</v>
      </c>
      <c r="AU261" s="195">
        <v>1E-3</v>
      </c>
      <c r="AV261" s="195" t="s">
        <v>101</v>
      </c>
      <c r="AW261" s="195">
        <v>2E-3</v>
      </c>
      <c r="AX261" s="195" t="s">
        <v>101</v>
      </c>
      <c r="AY261" s="195">
        <v>2E-3</v>
      </c>
      <c r="AZ261" s="195" t="s">
        <v>101</v>
      </c>
      <c r="BA261" s="195">
        <v>3.0000000000000001E-3</v>
      </c>
      <c r="BB261" s="195" t="s">
        <v>101</v>
      </c>
      <c r="BC261" s="195">
        <v>2E-3</v>
      </c>
      <c r="BD261" s="195" t="s">
        <v>101</v>
      </c>
      <c r="BE261" s="195">
        <v>2E-3</v>
      </c>
      <c r="BF261" s="195" t="s">
        <v>101</v>
      </c>
      <c r="BG261" s="195">
        <v>2E-3</v>
      </c>
      <c r="BH261" s="195" t="s">
        <v>101</v>
      </c>
      <c r="BI261" s="195">
        <v>2E-3</v>
      </c>
      <c r="BJ261" s="195" t="s">
        <v>101</v>
      </c>
      <c r="BK261" s="195">
        <v>1.2999999999999999E-2</v>
      </c>
      <c r="BL261" s="195" t="s">
        <v>101</v>
      </c>
      <c r="BM261" s="195">
        <v>2E-3</v>
      </c>
      <c r="BN261" s="195" t="s">
        <v>101</v>
      </c>
      <c r="BO261" s="195">
        <v>4.0000000000000001E-3</v>
      </c>
      <c r="BP261" s="195" t="s">
        <v>101</v>
      </c>
      <c r="BQ261" s="195">
        <v>7.0000000000000001E-3</v>
      </c>
      <c r="BR261" s="195" t="s">
        <v>101</v>
      </c>
      <c r="BS261" s="195">
        <v>1.7000000000000001E-2</v>
      </c>
      <c r="BT261" s="195" t="s">
        <v>101</v>
      </c>
      <c r="BU261" s="195">
        <v>0.11600000000000001</v>
      </c>
      <c r="BV261" s="195" t="s">
        <v>101</v>
      </c>
      <c r="BW261" s="195">
        <v>0.36799999999999999</v>
      </c>
      <c r="BX261" s="195" t="s">
        <v>101</v>
      </c>
      <c r="BY261" s="195">
        <v>7.2999999999999995E-2</v>
      </c>
      <c r="BZ261" s="195" t="s">
        <v>101</v>
      </c>
      <c r="CA261" s="195">
        <v>0.23200000000000001</v>
      </c>
      <c r="CB261" s="195" t="s">
        <v>101</v>
      </c>
      <c r="CC261" s="195">
        <v>0.39300000000000002</v>
      </c>
      <c r="CD261" s="195">
        <v>6.0529999999999999</v>
      </c>
      <c r="CE261" s="195">
        <v>0.19500000000000001</v>
      </c>
      <c r="CF261" s="195">
        <v>0.34799999999999998</v>
      </c>
      <c r="CG261" s="195">
        <v>5.8999999999999997E-2</v>
      </c>
      <c r="CH261" s="195">
        <v>10.741</v>
      </c>
      <c r="CI261" s="195">
        <v>0.74399999999999999</v>
      </c>
      <c r="CJ261" s="195" t="s">
        <v>101</v>
      </c>
      <c r="CK261" s="195">
        <v>0.108</v>
      </c>
      <c r="CL261" s="195">
        <v>24.152999999999999</v>
      </c>
      <c r="CM261" s="195">
        <v>0.56899999999999995</v>
      </c>
      <c r="CN261" s="195" t="s">
        <v>101</v>
      </c>
      <c r="CO261" s="195">
        <v>2.8000000000000001E-2</v>
      </c>
      <c r="CP261" s="195" t="s">
        <v>101</v>
      </c>
      <c r="CQ261" s="195">
        <v>2.4E-2</v>
      </c>
      <c r="CR261" s="195" t="s">
        <v>101</v>
      </c>
      <c r="CS261" s="195">
        <v>1.2330000000000001</v>
      </c>
      <c r="CT261" s="195">
        <f t="shared" si="5"/>
        <v>99.871999999999986</v>
      </c>
      <c r="CU261" s="1798"/>
    </row>
    <row r="262" spans="1:99" x14ac:dyDescent="0.2">
      <c r="A262" s="694">
        <v>6</v>
      </c>
      <c r="B262" s="14">
        <v>2590</v>
      </c>
      <c r="C262" s="203">
        <v>44974</v>
      </c>
      <c r="D262" s="549">
        <v>0.76458333333333339</v>
      </c>
      <c r="E262" t="s">
        <v>95</v>
      </c>
      <c r="F262">
        <v>60</v>
      </c>
      <c r="G262" t="s">
        <v>96</v>
      </c>
      <c r="H262" t="s">
        <v>97</v>
      </c>
      <c r="I262" s="194" t="s">
        <v>98</v>
      </c>
      <c r="J262" s="194" t="s">
        <v>647</v>
      </c>
      <c r="K262" s="194" t="s">
        <v>182</v>
      </c>
      <c r="L262" s="194" t="s">
        <v>125</v>
      </c>
      <c r="M262" s="194" t="s">
        <v>181</v>
      </c>
      <c r="N262" s="194" t="s">
        <v>203</v>
      </c>
      <c r="O262" s="194" t="s">
        <v>100</v>
      </c>
      <c r="P262">
        <v>6.0999999999999999E-2</v>
      </c>
      <c r="Q262">
        <v>3.6999999999999998E-2</v>
      </c>
      <c r="R262" t="s">
        <v>101</v>
      </c>
      <c r="S262">
        <v>4.2999999999999997E-2</v>
      </c>
      <c r="T262" t="s">
        <v>101</v>
      </c>
      <c r="U262">
        <v>3.2000000000000001E-2</v>
      </c>
      <c r="V262" t="s">
        <v>101</v>
      </c>
      <c r="W262">
        <v>2.9000000000000001E-2</v>
      </c>
      <c r="X262">
        <v>3.1E-2</v>
      </c>
      <c r="Y262">
        <v>1.4E-2</v>
      </c>
      <c r="Z262" t="s">
        <v>101</v>
      </c>
      <c r="AA262">
        <v>6.0000000000000001E-3</v>
      </c>
      <c r="AB262" t="s">
        <v>101</v>
      </c>
      <c r="AC262">
        <v>6.0000000000000001E-3</v>
      </c>
      <c r="AD262" t="s">
        <v>101</v>
      </c>
      <c r="AE262">
        <v>4.0000000000000001E-3</v>
      </c>
      <c r="AF262" t="s">
        <v>101</v>
      </c>
      <c r="AG262">
        <v>3.0000000000000001E-3</v>
      </c>
      <c r="AH262">
        <v>59.484999999999999</v>
      </c>
      <c r="AI262">
        <v>0.40799999999999997</v>
      </c>
      <c r="AJ262" t="s">
        <v>101</v>
      </c>
      <c r="AK262">
        <v>2E-3</v>
      </c>
      <c r="AL262" t="s">
        <v>101</v>
      </c>
      <c r="AM262">
        <v>2E-3</v>
      </c>
      <c r="AN262" t="s">
        <v>101</v>
      </c>
      <c r="AO262">
        <v>2E-3</v>
      </c>
      <c r="AP262" t="s">
        <v>101</v>
      </c>
      <c r="AQ262">
        <v>2E-3</v>
      </c>
      <c r="AR262" t="s">
        <v>101</v>
      </c>
      <c r="AS262">
        <v>2E-3</v>
      </c>
      <c r="AT262">
        <v>0.04</v>
      </c>
      <c r="AU262">
        <v>1E-3</v>
      </c>
      <c r="AV262" t="s">
        <v>101</v>
      </c>
      <c r="AW262">
        <v>2E-3</v>
      </c>
      <c r="AX262" t="s">
        <v>101</v>
      </c>
      <c r="AY262">
        <v>2E-3</v>
      </c>
      <c r="AZ262" t="s">
        <v>101</v>
      </c>
      <c r="BA262">
        <v>3.0000000000000001E-3</v>
      </c>
      <c r="BB262" t="s">
        <v>101</v>
      </c>
      <c r="BC262">
        <v>2E-3</v>
      </c>
      <c r="BD262" t="s">
        <v>101</v>
      </c>
      <c r="BE262">
        <v>2E-3</v>
      </c>
      <c r="BF262" t="s">
        <v>101</v>
      </c>
      <c r="BG262">
        <v>2E-3</v>
      </c>
      <c r="BH262" t="s">
        <v>101</v>
      </c>
      <c r="BI262">
        <v>2E-3</v>
      </c>
      <c r="BJ262" t="s">
        <v>101</v>
      </c>
      <c r="BK262">
        <v>1.4999999999999999E-2</v>
      </c>
      <c r="BL262" t="s">
        <v>101</v>
      </c>
      <c r="BM262">
        <v>2E-3</v>
      </c>
      <c r="BN262" t="s">
        <v>101</v>
      </c>
      <c r="BO262">
        <v>4.0000000000000001E-3</v>
      </c>
      <c r="BP262" t="s">
        <v>101</v>
      </c>
      <c r="BQ262">
        <v>7.0000000000000001E-3</v>
      </c>
      <c r="BR262" t="s">
        <v>101</v>
      </c>
      <c r="BS262">
        <v>1.7999999999999999E-2</v>
      </c>
      <c r="BT262" t="s">
        <v>101</v>
      </c>
      <c r="BU262">
        <v>0.11799999999999999</v>
      </c>
      <c r="BV262" t="s">
        <v>101</v>
      </c>
      <c r="BW262">
        <v>0.379</v>
      </c>
      <c r="BX262" t="s">
        <v>101</v>
      </c>
      <c r="BY262">
        <v>7.5999999999999998E-2</v>
      </c>
      <c r="BZ262" t="s">
        <v>101</v>
      </c>
      <c r="CA262">
        <v>0.23699999999999999</v>
      </c>
      <c r="CB262" t="s">
        <v>101</v>
      </c>
      <c r="CC262">
        <v>0.45600000000000002</v>
      </c>
      <c r="CD262">
        <v>5.9240000000000004</v>
      </c>
      <c r="CE262">
        <v>0.19800000000000001</v>
      </c>
      <c r="CF262">
        <v>0.45200000000000001</v>
      </c>
      <c r="CG262">
        <v>6.4000000000000001E-2</v>
      </c>
      <c r="CH262">
        <v>10.568</v>
      </c>
      <c r="CI262">
        <v>0.73299999999999998</v>
      </c>
      <c r="CJ262" t="s">
        <v>101</v>
      </c>
      <c r="CK262">
        <v>0.10199999999999999</v>
      </c>
      <c r="CL262">
        <v>23.254999999999999</v>
      </c>
      <c r="CM262">
        <v>0.56899999999999995</v>
      </c>
      <c r="CN262" t="s">
        <v>101</v>
      </c>
      <c r="CO262">
        <v>2.5000000000000001E-2</v>
      </c>
      <c r="CP262" t="s">
        <v>101</v>
      </c>
      <c r="CQ262">
        <v>2.1999999999999999E-2</v>
      </c>
      <c r="CR262" t="s">
        <v>101</v>
      </c>
      <c r="CS262">
        <v>1.2190000000000001</v>
      </c>
      <c r="CT262">
        <f t="shared" si="5"/>
        <v>99.815999999999988</v>
      </c>
      <c r="CU262" s="1798"/>
    </row>
    <row r="263" spans="1:99" x14ac:dyDescent="0.2">
      <c r="A263" s="694">
        <v>6</v>
      </c>
      <c r="B263" s="14">
        <v>2591</v>
      </c>
      <c r="C263" s="203">
        <v>44974</v>
      </c>
      <c r="D263" s="549">
        <v>0.76666666666666661</v>
      </c>
      <c r="E263" t="s">
        <v>95</v>
      </c>
      <c r="F263">
        <v>60</v>
      </c>
      <c r="G263" t="s">
        <v>96</v>
      </c>
      <c r="H263" t="s">
        <v>97</v>
      </c>
      <c r="I263" s="194" t="s">
        <v>98</v>
      </c>
      <c r="J263" s="194" t="s">
        <v>648</v>
      </c>
      <c r="K263" s="194" t="s">
        <v>182</v>
      </c>
      <c r="L263" s="194" t="s">
        <v>125</v>
      </c>
      <c r="M263" s="194" t="s">
        <v>181</v>
      </c>
      <c r="N263" s="194" t="s">
        <v>203</v>
      </c>
      <c r="O263" s="194" t="s">
        <v>100</v>
      </c>
      <c r="P263" t="s">
        <v>101</v>
      </c>
      <c r="Q263">
        <v>7.6999999999999999E-2</v>
      </c>
      <c r="R263">
        <v>5.6000000000000001E-2</v>
      </c>
      <c r="S263">
        <v>2.9000000000000001E-2</v>
      </c>
      <c r="T263" t="s">
        <v>101</v>
      </c>
      <c r="U263">
        <v>3.9E-2</v>
      </c>
      <c r="V263" t="s">
        <v>101</v>
      </c>
      <c r="W263">
        <v>2.8000000000000001E-2</v>
      </c>
      <c r="X263">
        <v>2.9000000000000001E-2</v>
      </c>
      <c r="Y263">
        <v>1.2999999999999999E-2</v>
      </c>
      <c r="Z263" t="s">
        <v>101</v>
      </c>
      <c r="AA263">
        <v>5.0000000000000001E-3</v>
      </c>
      <c r="AB263" t="s">
        <v>101</v>
      </c>
      <c r="AC263">
        <v>5.0000000000000001E-3</v>
      </c>
      <c r="AD263" t="s">
        <v>101</v>
      </c>
      <c r="AE263">
        <v>3.0000000000000001E-3</v>
      </c>
      <c r="AF263" t="s">
        <v>101</v>
      </c>
      <c r="AG263">
        <v>2E-3</v>
      </c>
      <c r="AH263">
        <v>58.982999999999997</v>
      </c>
      <c r="AI263">
        <v>0.439</v>
      </c>
      <c r="AJ263" t="s">
        <v>101</v>
      </c>
      <c r="AK263">
        <v>2E-3</v>
      </c>
      <c r="AL263" t="s">
        <v>101</v>
      </c>
      <c r="AM263">
        <v>2E-3</v>
      </c>
      <c r="AN263" t="s">
        <v>101</v>
      </c>
      <c r="AO263">
        <v>3.0000000000000001E-3</v>
      </c>
      <c r="AP263" t="s">
        <v>101</v>
      </c>
      <c r="AQ263">
        <v>2E-3</v>
      </c>
      <c r="AR263" t="s">
        <v>101</v>
      </c>
      <c r="AS263">
        <v>2E-3</v>
      </c>
      <c r="AT263">
        <v>3.9E-2</v>
      </c>
      <c r="AU263">
        <v>1E-3</v>
      </c>
      <c r="AV263" t="s">
        <v>101</v>
      </c>
      <c r="AW263">
        <v>2E-3</v>
      </c>
      <c r="AX263" t="s">
        <v>101</v>
      </c>
      <c r="AY263">
        <v>2E-3</v>
      </c>
      <c r="AZ263" t="s">
        <v>101</v>
      </c>
      <c r="BA263">
        <v>3.0000000000000001E-3</v>
      </c>
      <c r="BB263" t="s">
        <v>101</v>
      </c>
      <c r="BC263">
        <v>2E-3</v>
      </c>
      <c r="BD263" t="s">
        <v>101</v>
      </c>
      <c r="BE263">
        <v>2E-3</v>
      </c>
      <c r="BF263" t="s">
        <v>101</v>
      </c>
      <c r="BG263">
        <v>2E-3</v>
      </c>
      <c r="BH263" t="s">
        <v>101</v>
      </c>
      <c r="BI263">
        <v>2E-3</v>
      </c>
      <c r="BJ263" t="s">
        <v>101</v>
      </c>
      <c r="BK263">
        <v>8.9999999999999993E-3</v>
      </c>
      <c r="BL263" t="s">
        <v>101</v>
      </c>
      <c r="BM263">
        <v>2E-3</v>
      </c>
      <c r="BN263" t="s">
        <v>101</v>
      </c>
      <c r="BO263">
        <v>4.0000000000000001E-3</v>
      </c>
      <c r="BP263" t="s">
        <v>101</v>
      </c>
      <c r="BQ263">
        <v>7.0000000000000001E-3</v>
      </c>
      <c r="BR263" t="s">
        <v>101</v>
      </c>
      <c r="BS263">
        <v>1.9E-2</v>
      </c>
      <c r="BT263" t="s">
        <v>101</v>
      </c>
      <c r="BU263">
        <v>0.122</v>
      </c>
      <c r="BV263" t="s">
        <v>101</v>
      </c>
      <c r="BW263">
        <v>0.43</v>
      </c>
      <c r="BX263" t="s">
        <v>101</v>
      </c>
      <c r="BY263">
        <v>6.8000000000000005E-2</v>
      </c>
      <c r="BZ263" t="s">
        <v>101</v>
      </c>
      <c r="CA263">
        <v>0.214</v>
      </c>
      <c r="CB263" t="s">
        <v>101</v>
      </c>
      <c r="CC263">
        <v>0.40300000000000002</v>
      </c>
      <c r="CD263">
        <v>5.968</v>
      </c>
      <c r="CE263">
        <v>0.20499999999999999</v>
      </c>
      <c r="CF263">
        <v>0.48</v>
      </c>
      <c r="CG263">
        <v>6.2E-2</v>
      </c>
      <c r="CH263">
        <v>10.731999999999999</v>
      </c>
      <c r="CI263">
        <v>0.65100000000000002</v>
      </c>
      <c r="CJ263" t="s">
        <v>101</v>
      </c>
      <c r="CK263">
        <v>9.0999999999999998E-2</v>
      </c>
      <c r="CL263">
        <v>23.52</v>
      </c>
      <c r="CM263">
        <v>0.54</v>
      </c>
      <c r="CN263" t="s">
        <v>101</v>
      </c>
      <c r="CO263">
        <v>2.4E-2</v>
      </c>
      <c r="CP263">
        <v>5.1999999999999998E-2</v>
      </c>
      <c r="CQ263">
        <v>1.9E-2</v>
      </c>
      <c r="CR263" t="s">
        <v>101</v>
      </c>
      <c r="CS263">
        <v>1.071</v>
      </c>
      <c r="CT263">
        <f t="shared" si="5"/>
        <v>99.859000000000009</v>
      </c>
      <c r="CU263" s="1798"/>
    </row>
    <row r="264" spans="1:99" s="195" customFormat="1" x14ac:dyDescent="0.2">
      <c r="A264" s="708">
        <v>6</v>
      </c>
      <c r="B264" s="199">
        <v>2592</v>
      </c>
      <c r="C264" s="405">
        <v>44974</v>
      </c>
      <c r="D264" s="550">
        <v>0.76944444444444438</v>
      </c>
      <c r="E264" s="195" t="s">
        <v>95</v>
      </c>
      <c r="F264" s="195">
        <v>60</v>
      </c>
      <c r="G264" s="195" t="s">
        <v>96</v>
      </c>
      <c r="H264" s="195" t="s">
        <v>97</v>
      </c>
      <c r="I264" s="196" t="s">
        <v>98</v>
      </c>
      <c r="J264" s="196" t="s">
        <v>649</v>
      </c>
      <c r="K264" s="196" t="s">
        <v>182</v>
      </c>
      <c r="L264" s="196" t="s">
        <v>125</v>
      </c>
      <c r="M264" s="196" t="s">
        <v>181</v>
      </c>
      <c r="N264" s="196" t="s">
        <v>203</v>
      </c>
      <c r="O264" s="196" t="s">
        <v>100</v>
      </c>
      <c r="P264" s="195">
        <v>7.8E-2</v>
      </c>
      <c r="Q264" s="195">
        <v>4.5999999999999999E-2</v>
      </c>
      <c r="R264" s="195" t="s">
        <v>101</v>
      </c>
      <c r="S264" s="195">
        <v>5.3999999999999999E-2</v>
      </c>
      <c r="T264" s="195" t="s">
        <v>101</v>
      </c>
      <c r="U264" s="195">
        <v>4.1000000000000002E-2</v>
      </c>
      <c r="V264" s="195" t="s">
        <v>101</v>
      </c>
      <c r="W264" s="195">
        <v>4.9000000000000002E-2</v>
      </c>
      <c r="X264" s="195">
        <v>2.5999999999999999E-2</v>
      </c>
      <c r="Y264" s="195">
        <v>1.7000000000000001E-2</v>
      </c>
      <c r="Z264" s="195" t="s">
        <v>101</v>
      </c>
      <c r="AA264" s="195">
        <v>7.0000000000000001E-3</v>
      </c>
      <c r="AB264" s="195" t="s">
        <v>101</v>
      </c>
      <c r="AC264" s="195">
        <v>8.9999999999999993E-3</v>
      </c>
      <c r="AD264" s="195" t="s">
        <v>101</v>
      </c>
      <c r="AE264" s="195">
        <v>4.0000000000000001E-3</v>
      </c>
      <c r="AF264" s="195" t="s">
        <v>101</v>
      </c>
      <c r="AG264" s="195">
        <v>3.0000000000000001E-3</v>
      </c>
      <c r="AH264" s="195">
        <v>59.155999999999999</v>
      </c>
      <c r="AI264" s="195">
        <v>0.45900000000000002</v>
      </c>
      <c r="AJ264" s="195" t="s">
        <v>101</v>
      </c>
      <c r="AK264" s="195">
        <v>2E-3</v>
      </c>
      <c r="AL264" s="195" t="s">
        <v>101</v>
      </c>
      <c r="AM264" s="195">
        <v>2E-3</v>
      </c>
      <c r="AN264" s="195" t="s">
        <v>101</v>
      </c>
      <c r="AO264" s="195">
        <v>2E-3</v>
      </c>
      <c r="AP264" s="195" t="s">
        <v>101</v>
      </c>
      <c r="AQ264" s="195">
        <v>2E-3</v>
      </c>
      <c r="AR264" s="195" t="s">
        <v>101</v>
      </c>
      <c r="AS264" s="195">
        <v>2E-3</v>
      </c>
      <c r="AT264" s="195">
        <v>0.04</v>
      </c>
      <c r="AU264" s="195">
        <v>1E-3</v>
      </c>
      <c r="AV264" s="195" t="s">
        <v>101</v>
      </c>
      <c r="AW264" s="195">
        <v>2E-3</v>
      </c>
      <c r="AX264" s="195" t="s">
        <v>101</v>
      </c>
      <c r="AY264" s="195">
        <v>2E-3</v>
      </c>
      <c r="AZ264" s="195" t="s">
        <v>101</v>
      </c>
      <c r="BA264" s="195">
        <v>5.0000000000000001E-3</v>
      </c>
      <c r="BB264" s="195" t="s">
        <v>101</v>
      </c>
      <c r="BC264" s="195">
        <v>3.0000000000000001E-3</v>
      </c>
      <c r="BD264" s="195" t="s">
        <v>101</v>
      </c>
      <c r="BE264" s="195">
        <v>2E-3</v>
      </c>
      <c r="BF264" s="195" t="s">
        <v>101</v>
      </c>
      <c r="BG264" s="195">
        <v>2E-3</v>
      </c>
      <c r="BH264" s="195" t="s">
        <v>101</v>
      </c>
      <c r="BI264" s="195">
        <v>2E-3</v>
      </c>
      <c r="BJ264" s="195" t="s">
        <v>101</v>
      </c>
      <c r="BK264" s="195">
        <v>0.01</v>
      </c>
      <c r="BL264" s="195" t="s">
        <v>101</v>
      </c>
      <c r="BM264" s="195">
        <v>2E-3</v>
      </c>
      <c r="BN264" s="195" t="s">
        <v>101</v>
      </c>
      <c r="BO264" s="195">
        <v>4.0000000000000001E-3</v>
      </c>
      <c r="BP264" s="195" t="s">
        <v>101</v>
      </c>
      <c r="BQ264" s="195">
        <v>8.0000000000000002E-3</v>
      </c>
      <c r="BR264" s="195" t="s">
        <v>101</v>
      </c>
      <c r="BS264" s="195">
        <v>1.9E-2</v>
      </c>
      <c r="BT264" s="195" t="s">
        <v>101</v>
      </c>
      <c r="BU264" s="195">
        <v>0.19600000000000001</v>
      </c>
      <c r="BV264" s="195" t="s">
        <v>101</v>
      </c>
      <c r="BW264" s="195">
        <v>0.40600000000000003</v>
      </c>
      <c r="BX264" s="195" t="s">
        <v>101</v>
      </c>
      <c r="BY264" s="195">
        <v>7.4999999999999997E-2</v>
      </c>
      <c r="BZ264" s="195" t="s">
        <v>101</v>
      </c>
      <c r="CA264" s="195">
        <v>0.22900000000000001</v>
      </c>
      <c r="CB264" s="195" t="s">
        <v>101</v>
      </c>
      <c r="CC264" s="195">
        <v>0.34499999999999997</v>
      </c>
      <c r="CD264" s="195">
        <v>6.1109999999999998</v>
      </c>
      <c r="CE264" s="195">
        <v>0.19900000000000001</v>
      </c>
      <c r="CF264" s="195">
        <v>0.438</v>
      </c>
      <c r="CG264" s="195">
        <v>5.7000000000000002E-2</v>
      </c>
      <c r="CH264" s="195">
        <v>10.526</v>
      </c>
      <c r="CI264" s="195">
        <v>0.72599999999999998</v>
      </c>
      <c r="CJ264" s="195" t="s">
        <v>101</v>
      </c>
      <c r="CK264" s="195">
        <v>0.111</v>
      </c>
      <c r="CL264" s="195">
        <v>23.547999999999998</v>
      </c>
      <c r="CM264" s="195">
        <v>0.58599999999999997</v>
      </c>
      <c r="CN264" s="195" t="s">
        <v>101</v>
      </c>
      <c r="CO264" s="195">
        <v>0.03</v>
      </c>
      <c r="CP264" s="195" t="s">
        <v>101</v>
      </c>
      <c r="CQ264" s="195">
        <v>2.3E-2</v>
      </c>
      <c r="CR264" s="195" t="s">
        <v>101</v>
      </c>
      <c r="CS264" s="195">
        <v>1.0209999999999999</v>
      </c>
      <c r="CT264" s="195">
        <f t="shared" si="5"/>
        <v>99.923000000000002</v>
      </c>
      <c r="CU264" s="1798"/>
    </row>
    <row r="265" spans="1:99" x14ac:dyDescent="0.2">
      <c r="A265" s="694">
        <v>6</v>
      </c>
      <c r="B265" s="14">
        <v>2593</v>
      </c>
      <c r="C265" s="203">
        <v>44974</v>
      </c>
      <c r="D265" s="549">
        <v>0.77361111111111114</v>
      </c>
      <c r="E265" t="s">
        <v>95</v>
      </c>
      <c r="F265">
        <v>60</v>
      </c>
      <c r="G265" t="s">
        <v>96</v>
      </c>
      <c r="H265" t="s">
        <v>97</v>
      </c>
      <c r="I265" s="194" t="s">
        <v>98</v>
      </c>
      <c r="J265" s="194" t="s">
        <v>650</v>
      </c>
      <c r="K265" s="194" t="s">
        <v>182</v>
      </c>
      <c r="L265" s="194" t="s">
        <v>125</v>
      </c>
      <c r="M265" s="194" t="s">
        <v>181</v>
      </c>
      <c r="N265" s="194" t="s">
        <v>679</v>
      </c>
      <c r="O265" s="194" t="s">
        <v>100</v>
      </c>
      <c r="P265">
        <v>6.2E-2</v>
      </c>
      <c r="Q265">
        <v>3.7999999999999999E-2</v>
      </c>
      <c r="R265">
        <v>4.9000000000000002E-2</v>
      </c>
      <c r="S265">
        <v>0.03</v>
      </c>
      <c r="T265" t="s">
        <v>101</v>
      </c>
      <c r="U265">
        <v>0.05</v>
      </c>
      <c r="V265" t="s">
        <v>101</v>
      </c>
      <c r="W265">
        <v>0.03</v>
      </c>
      <c r="X265">
        <v>2.9000000000000001E-2</v>
      </c>
      <c r="Y265">
        <v>1.4E-2</v>
      </c>
      <c r="Z265" t="s">
        <v>101</v>
      </c>
      <c r="AA265">
        <v>6.0000000000000001E-3</v>
      </c>
      <c r="AB265" t="s">
        <v>101</v>
      </c>
      <c r="AC265">
        <v>7.0000000000000001E-3</v>
      </c>
      <c r="AD265" t="s">
        <v>101</v>
      </c>
      <c r="AE265">
        <v>4.0000000000000001E-3</v>
      </c>
      <c r="AF265" t="s">
        <v>101</v>
      </c>
      <c r="AG265">
        <v>2E-3</v>
      </c>
      <c r="AH265">
        <v>58.762</v>
      </c>
      <c r="AI265">
        <v>0.42599999999999999</v>
      </c>
      <c r="AJ265" t="s">
        <v>101</v>
      </c>
      <c r="AK265">
        <v>2E-3</v>
      </c>
      <c r="AL265" t="s">
        <v>101</v>
      </c>
      <c r="AM265">
        <v>2E-3</v>
      </c>
      <c r="AN265" t="s">
        <v>101</v>
      </c>
      <c r="AO265">
        <v>2E-3</v>
      </c>
      <c r="AP265" t="s">
        <v>101</v>
      </c>
      <c r="AQ265">
        <v>2E-3</v>
      </c>
      <c r="AR265" t="s">
        <v>101</v>
      </c>
      <c r="AS265">
        <v>2E-3</v>
      </c>
      <c r="AT265">
        <v>3.7999999999999999E-2</v>
      </c>
      <c r="AU265">
        <v>1E-3</v>
      </c>
      <c r="AV265" t="s">
        <v>101</v>
      </c>
      <c r="AW265">
        <v>2E-3</v>
      </c>
      <c r="AX265" t="s">
        <v>101</v>
      </c>
      <c r="AY265">
        <v>2E-3</v>
      </c>
      <c r="AZ265" t="s">
        <v>101</v>
      </c>
      <c r="BA265">
        <v>3.0000000000000001E-3</v>
      </c>
      <c r="BB265" t="s">
        <v>101</v>
      </c>
      <c r="BC265">
        <v>2E-3</v>
      </c>
      <c r="BD265" t="s">
        <v>101</v>
      </c>
      <c r="BE265">
        <v>2E-3</v>
      </c>
      <c r="BF265" t="s">
        <v>101</v>
      </c>
      <c r="BG265">
        <v>2E-3</v>
      </c>
      <c r="BH265" t="s">
        <v>101</v>
      </c>
      <c r="BI265">
        <v>2E-3</v>
      </c>
      <c r="BJ265" t="s">
        <v>101</v>
      </c>
      <c r="BK265">
        <v>1.2E-2</v>
      </c>
      <c r="BL265" t="s">
        <v>101</v>
      </c>
      <c r="BM265">
        <v>2E-3</v>
      </c>
      <c r="BN265" t="s">
        <v>101</v>
      </c>
      <c r="BO265">
        <v>4.0000000000000001E-3</v>
      </c>
      <c r="BP265" t="s">
        <v>101</v>
      </c>
      <c r="BQ265">
        <v>7.0000000000000001E-3</v>
      </c>
      <c r="BR265" t="s">
        <v>101</v>
      </c>
      <c r="BS265">
        <v>1.7999999999999999E-2</v>
      </c>
      <c r="BT265">
        <v>0.183</v>
      </c>
      <c r="BU265">
        <v>7.9000000000000001E-2</v>
      </c>
      <c r="BV265" t="s">
        <v>101</v>
      </c>
      <c r="BW265">
        <v>0.375</v>
      </c>
      <c r="BX265" t="s">
        <v>101</v>
      </c>
      <c r="BY265">
        <v>0.14899999999999999</v>
      </c>
      <c r="BZ265" t="s">
        <v>101</v>
      </c>
      <c r="CA265">
        <v>0.46</v>
      </c>
      <c r="CB265" t="s">
        <v>101</v>
      </c>
      <c r="CC265">
        <v>0.50700000000000001</v>
      </c>
      <c r="CD265">
        <v>6.0330000000000004</v>
      </c>
      <c r="CE265">
        <v>0.21299999999999999</v>
      </c>
      <c r="CF265">
        <v>0.32600000000000001</v>
      </c>
      <c r="CG265">
        <v>7.1999999999999995E-2</v>
      </c>
      <c r="CH265">
        <v>10.59</v>
      </c>
      <c r="CI265">
        <v>0.70399999999999996</v>
      </c>
      <c r="CJ265" t="s">
        <v>101</v>
      </c>
      <c r="CK265">
        <v>0.106</v>
      </c>
      <c r="CL265">
        <v>23.908000000000001</v>
      </c>
      <c r="CM265">
        <v>0.60799999999999998</v>
      </c>
      <c r="CN265" t="s">
        <v>101</v>
      </c>
      <c r="CO265">
        <v>2.1999999999999999E-2</v>
      </c>
      <c r="CP265" t="s">
        <v>101</v>
      </c>
      <c r="CQ265">
        <v>1.7999999999999999E-2</v>
      </c>
      <c r="CR265" t="s">
        <v>101</v>
      </c>
      <c r="CS265">
        <v>0.90100000000000002</v>
      </c>
      <c r="CT265">
        <f t="shared" si="5"/>
        <v>99.97999999999999</v>
      </c>
      <c r="CU265" s="1798"/>
    </row>
    <row r="266" spans="1:99" x14ac:dyDescent="0.2">
      <c r="A266" s="694">
        <v>6</v>
      </c>
      <c r="B266" s="14">
        <v>2594</v>
      </c>
      <c r="C266" s="203">
        <v>44974</v>
      </c>
      <c r="D266" s="549">
        <v>0.77569444444444446</v>
      </c>
      <c r="E266" t="s">
        <v>95</v>
      </c>
      <c r="F266">
        <v>60</v>
      </c>
      <c r="G266" t="s">
        <v>96</v>
      </c>
      <c r="H266" t="s">
        <v>97</v>
      </c>
      <c r="I266" s="194" t="s">
        <v>98</v>
      </c>
      <c r="J266" s="194" t="s">
        <v>651</v>
      </c>
      <c r="K266" s="194" t="s">
        <v>182</v>
      </c>
      <c r="L266" s="194" t="s">
        <v>125</v>
      </c>
      <c r="M266" s="194" t="s">
        <v>181</v>
      </c>
      <c r="N266" s="194" t="s">
        <v>679</v>
      </c>
      <c r="O266" s="194" t="s">
        <v>100</v>
      </c>
      <c r="P266" t="s">
        <v>101</v>
      </c>
      <c r="Q266">
        <v>4.9000000000000002E-2</v>
      </c>
      <c r="R266">
        <v>0.04</v>
      </c>
      <c r="S266">
        <v>2.5999999999999999E-2</v>
      </c>
      <c r="T266" t="s">
        <v>101</v>
      </c>
      <c r="U266">
        <v>2.9000000000000001E-2</v>
      </c>
      <c r="V266" t="s">
        <v>101</v>
      </c>
      <c r="W266">
        <v>0.04</v>
      </c>
      <c r="X266">
        <v>2.1999999999999999E-2</v>
      </c>
      <c r="Y266">
        <v>1.2E-2</v>
      </c>
      <c r="Z266" t="s">
        <v>101</v>
      </c>
      <c r="AA266">
        <v>5.0000000000000001E-3</v>
      </c>
      <c r="AB266" t="s">
        <v>101</v>
      </c>
      <c r="AC266">
        <v>5.0000000000000001E-3</v>
      </c>
      <c r="AD266" t="s">
        <v>101</v>
      </c>
      <c r="AE266">
        <v>3.0000000000000001E-3</v>
      </c>
      <c r="AF266" t="s">
        <v>101</v>
      </c>
      <c r="AG266">
        <v>2E-3</v>
      </c>
      <c r="AH266">
        <v>57.567999999999998</v>
      </c>
      <c r="AI266">
        <v>0.45100000000000001</v>
      </c>
      <c r="AJ266" t="s">
        <v>101</v>
      </c>
      <c r="AK266">
        <v>2E-3</v>
      </c>
      <c r="AL266" t="s">
        <v>101</v>
      </c>
      <c r="AM266">
        <v>2E-3</v>
      </c>
      <c r="AN266" t="s">
        <v>101</v>
      </c>
      <c r="AO266">
        <v>2E-3</v>
      </c>
      <c r="AP266" t="s">
        <v>101</v>
      </c>
      <c r="AQ266">
        <v>2E-3</v>
      </c>
      <c r="AR266" t="s">
        <v>101</v>
      </c>
      <c r="AS266">
        <v>2E-3</v>
      </c>
      <c r="AT266">
        <v>0.04</v>
      </c>
      <c r="AU266">
        <v>1E-3</v>
      </c>
      <c r="AV266" t="s">
        <v>101</v>
      </c>
      <c r="AW266">
        <v>2E-3</v>
      </c>
      <c r="AX266" t="s">
        <v>101</v>
      </c>
      <c r="AY266">
        <v>2E-3</v>
      </c>
      <c r="AZ266" t="s">
        <v>101</v>
      </c>
      <c r="BA266">
        <v>4.0000000000000001E-3</v>
      </c>
      <c r="BB266" t="s">
        <v>101</v>
      </c>
      <c r="BC266">
        <v>2E-3</v>
      </c>
      <c r="BD266" t="s">
        <v>101</v>
      </c>
      <c r="BE266">
        <v>2E-3</v>
      </c>
      <c r="BF266" t="s">
        <v>101</v>
      </c>
      <c r="BG266">
        <v>2E-3</v>
      </c>
      <c r="BH266" t="s">
        <v>101</v>
      </c>
      <c r="BI266">
        <v>2E-3</v>
      </c>
      <c r="BJ266" t="s">
        <v>101</v>
      </c>
      <c r="BK266">
        <v>8.9999999999999993E-3</v>
      </c>
      <c r="BL266" t="s">
        <v>101</v>
      </c>
      <c r="BM266">
        <v>2E-3</v>
      </c>
      <c r="BN266" t="s">
        <v>101</v>
      </c>
      <c r="BO266">
        <v>4.0000000000000001E-3</v>
      </c>
      <c r="BP266" t="s">
        <v>101</v>
      </c>
      <c r="BQ266">
        <v>7.0000000000000001E-3</v>
      </c>
      <c r="BR266" t="s">
        <v>101</v>
      </c>
      <c r="BS266">
        <v>0.02</v>
      </c>
      <c r="BT266">
        <v>0.59</v>
      </c>
      <c r="BU266">
        <v>7.9000000000000001E-2</v>
      </c>
      <c r="BV266" t="s">
        <v>101</v>
      </c>
      <c r="BW266">
        <v>0.36699999999999999</v>
      </c>
      <c r="BX266" t="s">
        <v>101</v>
      </c>
      <c r="BY266">
        <v>0.18099999999999999</v>
      </c>
      <c r="BZ266" t="s">
        <v>101</v>
      </c>
      <c r="CA266">
        <v>0.56000000000000005</v>
      </c>
      <c r="CB266" t="s">
        <v>101</v>
      </c>
      <c r="CC266">
        <v>0.72499999999999998</v>
      </c>
      <c r="CD266">
        <v>6.1829999999999998</v>
      </c>
      <c r="CE266">
        <v>0.24199999999999999</v>
      </c>
      <c r="CF266">
        <v>0.53</v>
      </c>
      <c r="CG266">
        <v>0.10100000000000001</v>
      </c>
      <c r="CH266">
        <v>11.036</v>
      </c>
      <c r="CI266">
        <v>0.72699999999999998</v>
      </c>
      <c r="CJ266" t="s">
        <v>101</v>
      </c>
      <c r="CK266">
        <v>0.151</v>
      </c>
      <c r="CL266">
        <v>23.92</v>
      </c>
      <c r="CM266">
        <v>0.62</v>
      </c>
      <c r="CN266" t="s">
        <v>101</v>
      </c>
      <c r="CO266">
        <v>2.1000000000000001E-2</v>
      </c>
      <c r="CP266" t="s">
        <v>101</v>
      </c>
      <c r="CQ266">
        <v>1.9E-2</v>
      </c>
      <c r="CR266" t="s">
        <v>101</v>
      </c>
      <c r="CS266">
        <v>1.548</v>
      </c>
      <c r="CT266">
        <f t="shared" si="5"/>
        <v>99.929000000000002</v>
      </c>
      <c r="CU266" s="1798"/>
    </row>
    <row r="267" spans="1:99" s="13" customFormat="1" ht="15" thickBot="1" x14ac:dyDescent="0.25">
      <c r="A267" s="709">
        <v>6</v>
      </c>
      <c r="B267" s="16">
        <v>2595</v>
      </c>
      <c r="C267" s="407">
        <v>44974</v>
      </c>
      <c r="D267" s="552">
        <v>0.77708333333333324</v>
      </c>
      <c r="E267" s="13" t="s">
        <v>95</v>
      </c>
      <c r="F267" s="13">
        <v>60</v>
      </c>
      <c r="G267" s="13" t="s">
        <v>96</v>
      </c>
      <c r="H267" s="13" t="s">
        <v>97</v>
      </c>
      <c r="I267" s="200" t="s">
        <v>98</v>
      </c>
      <c r="J267" s="200" t="s">
        <v>652</v>
      </c>
      <c r="K267" s="200" t="s">
        <v>182</v>
      </c>
      <c r="L267" s="200" t="s">
        <v>125</v>
      </c>
      <c r="M267" s="200" t="s">
        <v>181</v>
      </c>
      <c r="N267" s="200" t="s">
        <v>679</v>
      </c>
      <c r="O267" s="200" t="s">
        <v>100</v>
      </c>
      <c r="P267" s="13">
        <v>5.8999999999999997E-2</v>
      </c>
      <c r="Q267" s="13">
        <v>3.5999999999999997E-2</v>
      </c>
      <c r="R267" s="13">
        <v>4.3999999999999997E-2</v>
      </c>
      <c r="S267" s="13">
        <v>2.8000000000000001E-2</v>
      </c>
      <c r="T267" s="13" t="s">
        <v>101</v>
      </c>
      <c r="U267" s="13">
        <v>3.6999999999999998E-2</v>
      </c>
      <c r="V267" s="13" t="s">
        <v>101</v>
      </c>
      <c r="W267" s="13">
        <v>2.8000000000000001E-2</v>
      </c>
      <c r="X267" s="13" t="s">
        <v>101</v>
      </c>
      <c r="Y267" s="13">
        <v>2.5999999999999999E-2</v>
      </c>
      <c r="Z267" s="13" t="s">
        <v>101</v>
      </c>
      <c r="AA267" s="13">
        <v>5.0000000000000001E-3</v>
      </c>
      <c r="AB267" s="13" t="s">
        <v>101</v>
      </c>
      <c r="AC267" s="13">
        <v>6.0000000000000001E-3</v>
      </c>
      <c r="AD267" s="13" t="s">
        <v>101</v>
      </c>
      <c r="AE267" s="13">
        <v>3.0000000000000001E-3</v>
      </c>
      <c r="AF267" s="13" t="s">
        <v>101</v>
      </c>
      <c r="AG267" s="13">
        <v>3.0000000000000001E-3</v>
      </c>
      <c r="AH267" s="13">
        <v>56.634</v>
      </c>
      <c r="AI267" s="13">
        <v>0.48</v>
      </c>
      <c r="AJ267" s="13" t="s">
        <v>101</v>
      </c>
      <c r="AK267" s="13">
        <v>2E-3</v>
      </c>
      <c r="AL267" s="13" t="s">
        <v>101</v>
      </c>
      <c r="AM267" s="13">
        <v>2E-3</v>
      </c>
      <c r="AN267" s="13" t="s">
        <v>101</v>
      </c>
      <c r="AO267" s="13">
        <v>2E-3</v>
      </c>
      <c r="AP267" s="13" t="s">
        <v>101</v>
      </c>
      <c r="AQ267" s="13">
        <v>2E-3</v>
      </c>
      <c r="AR267" s="13" t="s">
        <v>101</v>
      </c>
      <c r="AS267" s="13">
        <v>2E-3</v>
      </c>
      <c r="AT267" s="13">
        <v>0.04</v>
      </c>
      <c r="AU267" s="13">
        <v>1E-3</v>
      </c>
      <c r="AV267" s="13" t="s">
        <v>101</v>
      </c>
      <c r="AW267" s="13">
        <v>2E-3</v>
      </c>
      <c r="AX267" s="13" t="s">
        <v>101</v>
      </c>
      <c r="AY267" s="13">
        <v>2E-3</v>
      </c>
      <c r="AZ267" s="13" t="s">
        <v>101</v>
      </c>
      <c r="BA267" s="13">
        <v>3.0000000000000001E-3</v>
      </c>
      <c r="BB267" s="13" t="s">
        <v>101</v>
      </c>
      <c r="BC267" s="13">
        <v>2E-3</v>
      </c>
      <c r="BD267" s="13" t="s">
        <v>101</v>
      </c>
      <c r="BE267" s="13">
        <v>2E-3</v>
      </c>
      <c r="BF267" s="13" t="s">
        <v>101</v>
      </c>
      <c r="BG267" s="13">
        <v>2E-3</v>
      </c>
      <c r="BH267" s="13" t="s">
        <v>101</v>
      </c>
      <c r="BI267" s="13">
        <v>2E-3</v>
      </c>
      <c r="BJ267" s="13" t="s">
        <v>101</v>
      </c>
      <c r="BK267" s="13">
        <v>1.2E-2</v>
      </c>
      <c r="BL267" s="13" t="s">
        <v>101</v>
      </c>
      <c r="BM267" s="13">
        <v>2E-3</v>
      </c>
      <c r="BN267" s="13" t="s">
        <v>101</v>
      </c>
      <c r="BO267" s="13">
        <v>4.0000000000000001E-3</v>
      </c>
      <c r="BP267" s="13" t="s">
        <v>101</v>
      </c>
      <c r="BQ267" s="13">
        <v>8.0000000000000002E-3</v>
      </c>
      <c r="BR267" s="13" t="s">
        <v>101</v>
      </c>
      <c r="BS267" s="13">
        <v>0.02</v>
      </c>
      <c r="BT267" s="13">
        <v>0.19600000000000001</v>
      </c>
      <c r="BU267" s="13">
        <v>8.5999999999999993E-2</v>
      </c>
      <c r="BV267" s="13" t="s">
        <v>101</v>
      </c>
      <c r="BW267" s="13">
        <v>0.40799999999999997</v>
      </c>
      <c r="BX267" s="13" t="s">
        <v>101</v>
      </c>
      <c r="BY267" s="13">
        <v>6.9000000000000006E-2</v>
      </c>
      <c r="BZ267" s="13" t="s">
        <v>101</v>
      </c>
      <c r="CA267" s="13">
        <v>0.2</v>
      </c>
      <c r="CB267" s="13" t="s">
        <v>101</v>
      </c>
      <c r="CC267" s="13">
        <v>0.378</v>
      </c>
      <c r="CD267" s="13">
        <v>6.4850000000000003</v>
      </c>
      <c r="CE267" s="13">
        <v>0.214</v>
      </c>
      <c r="CF267" s="13">
        <v>0.23799999999999999</v>
      </c>
      <c r="CG267" s="13">
        <v>5.3999999999999999E-2</v>
      </c>
      <c r="CH267" s="13">
        <v>11.67</v>
      </c>
      <c r="CI267" s="13">
        <v>0.73499999999999999</v>
      </c>
      <c r="CJ267" s="13" t="s">
        <v>101</v>
      </c>
      <c r="CK267" s="13">
        <v>9.4E-2</v>
      </c>
      <c r="CL267" s="13">
        <v>24.613</v>
      </c>
      <c r="CM267" s="13">
        <v>0.54500000000000004</v>
      </c>
      <c r="CN267" s="13" t="s">
        <v>101</v>
      </c>
      <c r="CO267" s="13">
        <v>1.9E-2</v>
      </c>
      <c r="CP267" s="13" t="s">
        <v>101</v>
      </c>
      <c r="CQ267" s="13">
        <v>3.9E-2</v>
      </c>
      <c r="CR267" s="13" t="s">
        <v>101</v>
      </c>
      <c r="CS267" s="13">
        <v>1.4179999999999999</v>
      </c>
      <c r="CT267" s="13">
        <f t="shared" si="5"/>
        <v>99.978999999999999</v>
      </c>
      <c r="CU267" s="1798"/>
    </row>
    <row r="268" spans="1:99" s="11" customFormat="1" x14ac:dyDescent="0.2">
      <c r="A268" s="710">
        <v>6</v>
      </c>
      <c r="B268" s="19">
        <v>2552</v>
      </c>
      <c r="C268" s="404">
        <v>44974</v>
      </c>
      <c r="D268" s="548">
        <v>0.65625</v>
      </c>
      <c r="E268" s="11" t="s">
        <v>95</v>
      </c>
      <c r="F268" s="11">
        <v>60</v>
      </c>
      <c r="G268" s="11" t="s">
        <v>96</v>
      </c>
      <c r="H268" s="11" t="s">
        <v>97</v>
      </c>
      <c r="I268" s="197" t="s">
        <v>98</v>
      </c>
      <c r="J268" s="197" t="s">
        <v>617</v>
      </c>
      <c r="K268" s="197" t="s">
        <v>182</v>
      </c>
      <c r="L268" s="197" t="s">
        <v>125</v>
      </c>
      <c r="M268" s="197" t="s">
        <v>181</v>
      </c>
      <c r="N268" s="197" t="s">
        <v>1488</v>
      </c>
      <c r="O268" s="197" t="s">
        <v>100</v>
      </c>
      <c r="P268" s="11" t="s">
        <v>101</v>
      </c>
      <c r="Q268" s="11">
        <v>5.0999999999999997E-2</v>
      </c>
      <c r="R268" s="11" t="s">
        <v>101</v>
      </c>
      <c r="S268" s="11">
        <v>0.04</v>
      </c>
      <c r="T268" s="11" t="s">
        <v>101</v>
      </c>
      <c r="U268" s="11">
        <v>4.1000000000000002E-2</v>
      </c>
      <c r="V268" s="11" t="s">
        <v>101</v>
      </c>
      <c r="W268" s="11">
        <v>4.3999999999999997E-2</v>
      </c>
      <c r="X268" s="11" t="s">
        <v>101</v>
      </c>
      <c r="Y268" s="11">
        <v>1.9E-2</v>
      </c>
      <c r="Z268" s="11" t="s">
        <v>101</v>
      </c>
      <c r="AA268" s="11">
        <v>5.0000000000000001E-3</v>
      </c>
      <c r="AB268" s="11" t="s">
        <v>101</v>
      </c>
      <c r="AC268" s="11">
        <v>5.0000000000000001E-3</v>
      </c>
      <c r="AD268" s="11" t="s">
        <v>101</v>
      </c>
      <c r="AE268" s="11">
        <v>3.0000000000000001E-3</v>
      </c>
      <c r="AF268" s="11" t="s">
        <v>101</v>
      </c>
      <c r="AG268" s="11">
        <v>3.0000000000000001E-3</v>
      </c>
      <c r="AH268" s="11">
        <v>61.19</v>
      </c>
      <c r="AI268" s="11">
        <v>0.40899999999999997</v>
      </c>
      <c r="AJ268" s="11" t="s">
        <v>101</v>
      </c>
      <c r="AK268" s="11">
        <v>2E-3</v>
      </c>
      <c r="AL268" s="11" t="s">
        <v>101</v>
      </c>
      <c r="AM268" s="11">
        <v>2E-3</v>
      </c>
      <c r="AN268" s="11" t="s">
        <v>101</v>
      </c>
      <c r="AO268" s="11">
        <v>2E-3</v>
      </c>
      <c r="AP268" s="11" t="s">
        <v>101</v>
      </c>
      <c r="AQ268" s="11">
        <v>2E-3</v>
      </c>
      <c r="AR268" s="11" t="s">
        <v>101</v>
      </c>
      <c r="AS268" s="11">
        <v>2E-3</v>
      </c>
      <c r="AT268" s="11">
        <v>3.7999999999999999E-2</v>
      </c>
      <c r="AU268" s="11">
        <v>1E-3</v>
      </c>
      <c r="AV268" s="11" t="s">
        <v>101</v>
      </c>
      <c r="AW268" s="11">
        <v>2E-3</v>
      </c>
      <c r="AX268" s="11" t="s">
        <v>101</v>
      </c>
      <c r="AY268" s="11">
        <v>2E-3</v>
      </c>
      <c r="AZ268" s="11" t="s">
        <v>101</v>
      </c>
      <c r="BA268" s="11">
        <v>4.0000000000000001E-3</v>
      </c>
      <c r="BB268" s="11" t="s">
        <v>101</v>
      </c>
      <c r="BC268" s="11">
        <v>2E-3</v>
      </c>
      <c r="BD268" s="11" t="s">
        <v>101</v>
      </c>
      <c r="BE268" s="11">
        <v>2E-3</v>
      </c>
      <c r="BF268" s="11" t="s">
        <v>101</v>
      </c>
      <c r="BG268" s="11">
        <v>2E-3</v>
      </c>
      <c r="BH268" s="11" t="s">
        <v>101</v>
      </c>
      <c r="BI268" s="11">
        <v>2E-3</v>
      </c>
      <c r="BJ268" s="11" t="s">
        <v>101</v>
      </c>
      <c r="BK268" s="11">
        <v>8.9999999999999993E-3</v>
      </c>
      <c r="BL268" s="11" t="s">
        <v>101</v>
      </c>
      <c r="BM268" s="11">
        <v>2E-3</v>
      </c>
      <c r="BN268" s="11" t="s">
        <v>101</v>
      </c>
      <c r="BO268" s="11">
        <v>4.0000000000000001E-3</v>
      </c>
      <c r="BP268" s="11" t="s">
        <v>101</v>
      </c>
      <c r="BQ268" s="11">
        <v>7.0000000000000001E-3</v>
      </c>
      <c r="BR268" s="11" t="s">
        <v>101</v>
      </c>
      <c r="BS268" s="11">
        <v>1.7999999999999999E-2</v>
      </c>
      <c r="BT268" s="11">
        <v>0.19400000000000001</v>
      </c>
      <c r="BU268" s="11">
        <v>7.5999999999999998E-2</v>
      </c>
      <c r="BV268" s="11" t="s">
        <v>101</v>
      </c>
      <c r="BW268" s="11">
        <v>0.35899999999999999</v>
      </c>
      <c r="BX268" s="11" t="s">
        <v>101</v>
      </c>
      <c r="BY268" s="11">
        <v>8.8999999999999996E-2</v>
      </c>
      <c r="BZ268" s="11" t="s">
        <v>101</v>
      </c>
      <c r="CA268" s="11">
        <v>0.26</v>
      </c>
      <c r="CB268" s="11" t="s">
        <v>101</v>
      </c>
      <c r="CC268" s="11">
        <v>0.48299999999999998</v>
      </c>
      <c r="CD268" s="11">
        <v>6.0049999999999999</v>
      </c>
      <c r="CE268" s="11">
        <v>0.20499999999999999</v>
      </c>
      <c r="CF268" s="11">
        <v>0.51300000000000001</v>
      </c>
      <c r="CG268" s="11">
        <v>7.0000000000000007E-2</v>
      </c>
      <c r="CH268" s="11">
        <v>9.5739999999999998</v>
      </c>
      <c r="CI268" s="11">
        <v>0.60899999999999999</v>
      </c>
      <c r="CJ268" s="11" t="s">
        <v>101</v>
      </c>
      <c r="CK268" s="11">
        <v>9.1999999999999998E-2</v>
      </c>
      <c r="CL268" s="11">
        <v>22.311</v>
      </c>
      <c r="CM268" s="11">
        <v>0.52600000000000002</v>
      </c>
      <c r="CN268" s="11">
        <v>7.1999999999999995E-2</v>
      </c>
      <c r="CO268" s="11">
        <v>2.1000000000000001E-2</v>
      </c>
      <c r="CP268" s="11" t="s">
        <v>101</v>
      </c>
      <c r="CQ268" s="11">
        <v>3.1E-2</v>
      </c>
      <c r="CR268" s="11" t="s">
        <v>101</v>
      </c>
      <c r="CS268" s="11">
        <v>1.012</v>
      </c>
      <c r="CT268" s="11">
        <f t="shared" si="5"/>
        <v>99.896999999999991</v>
      </c>
      <c r="CU268" s="1798"/>
    </row>
    <row r="269" spans="1:99" x14ac:dyDescent="0.2">
      <c r="A269" s="694">
        <v>6</v>
      </c>
      <c r="B269" s="14">
        <v>2553</v>
      </c>
      <c r="C269" s="203">
        <v>44974</v>
      </c>
      <c r="D269" s="549">
        <v>0.65972222222222221</v>
      </c>
      <c r="E269" t="s">
        <v>95</v>
      </c>
      <c r="F269">
        <v>60</v>
      </c>
      <c r="G269" t="s">
        <v>96</v>
      </c>
      <c r="H269" t="s">
        <v>97</v>
      </c>
      <c r="I269" s="194" t="s">
        <v>98</v>
      </c>
      <c r="J269" s="194" t="s">
        <v>618</v>
      </c>
      <c r="K269" s="194" t="s">
        <v>182</v>
      </c>
      <c r="L269" s="194" t="s">
        <v>125</v>
      </c>
      <c r="M269" s="194" t="s">
        <v>181</v>
      </c>
      <c r="N269" s="194" t="s">
        <v>1488</v>
      </c>
      <c r="O269" s="194" t="s">
        <v>100</v>
      </c>
      <c r="P269">
        <v>6.5000000000000002E-2</v>
      </c>
      <c r="Q269">
        <v>3.6999999999999998E-2</v>
      </c>
      <c r="R269" t="s">
        <v>101</v>
      </c>
      <c r="S269">
        <v>4.2999999999999997E-2</v>
      </c>
      <c r="T269" t="s">
        <v>101</v>
      </c>
      <c r="U269">
        <v>4.7E-2</v>
      </c>
      <c r="V269" t="s">
        <v>101</v>
      </c>
      <c r="W269">
        <v>4.3999999999999997E-2</v>
      </c>
      <c r="X269">
        <v>2.5999999999999999E-2</v>
      </c>
      <c r="Y269">
        <v>1.4E-2</v>
      </c>
      <c r="Z269" t="s">
        <v>101</v>
      </c>
      <c r="AA269">
        <v>5.0000000000000001E-3</v>
      </c>
      <c r="AB269" t="s">
        <v>101</v>
      </c>
      <c r="AC269">
        <v>5.0000000000000001E-3</v>
      </c>
      <c r="AD269" t="s">
        <v>101</v>
      </c>
      <c r="AE269">
        <v>3.0000000000000001E-3</v>
      </c>
      <c r="AF269" t="s">
        <v>101</v>
      </c>
      <c r="AG269">
        <v>2E-3</v>
      </c>
      <c r="AH269">
        <v>59.426000000000002</v>
      </c>
      <c r="AI269">
        <v>0.41</v>
      </c>
      <c r="AJ269" t="s">
        <v>101</v>
      </c>
      <c r="AK269">
        <v>2E-3</v>
      </c>
      <c r="AL269" t="s">
        <v>101</v>
      </c>
      <c r="AM269">
        <v>2E-3</v>
      </c>
      <c r="AN269" t="s">
        <v>101</v>
      </c>
      <c r="AO269">
        <v>2E-3</v>
      </c>
      <c r="AP269" t="s">
        <v>101</v>
      </c>
      <c r="AQ269">
        <v>2E-3</v>
      </c>
      <c r="AR269" t="s">
        <v>101</v>
      </c>
      <c r="AS269">
        <v>2E-3</v>
      </c>
      <c r="AT269">
        <v>3.9E-2</v>
      </c>
      <c r="AU269">
        <v>1E-3</v>
      </c>
      <c r="AV269" t="s">
        <v>101</v>
      </c>
      <c r="AW269">
        <v>2E-3</v>
      </c>
      <c r="AX269" t="s">
        <v>101</v>
      </c>
      <c r="AY269">
        <v>2E-3</v>
      </c>
      <c r="AZ269" t="s">
        <v>101</v>
      </c>
      <c r="BA269">
        <v>3.0000000000000001E-3</v>
      </c>
      <c r="BB269" t="s">
        <v>101</v>
      </c>
      <c r="BC269">
        <v>2E-3</v>
      </c>
      <c r="BD269" t="s">
        <v>101</v>
      </c>
      <c r="BE269">
        <v>2E-3</v>
      </c>
      <c r="BF269" t="s">
        <v>101</v>
      </c>
      <c r="BG269">
        <v>2E-3</v>
      </c>
      <c r="BH269" t="s">
        <v>101</v>
      </c>
      <c r="BI269">
        <v>2E-3</v>
      </c>
      <c r="BJ269" t="s">
        <v>101</v>
      </c>
      <c r="BK269">
        <v>8.9999999999999993E-3</v>
      </c>
      <c r="BL269" t="s">
        <v>101</v>
      </c>
      <c r="BM269">
        <v>2E-3</v>
      </c>
      <c r="BN269" t="s">
        <v>101</v>
      </c>
      <c r="BO269">
        <v>4.0000000000000001E-3</v>
      </c>
      <c r="BP269" t="s">
        <v>101</v>
      </c>
      <c r="BQ269">
        <v>7.0000000000000001E-3</v>
      </c>
      <c r="BR269" t="s">
        <v>101</v>
      </c>
      <c r="BS269">
        <v>1.7000000000000001E-2</v>
      </c>
      <c r="BT269">
        <v>0.17100000000000001</v>
      </c>
      <c r="BU269">
        <v>7.3999999999999996E-2</v>
      </c>
      <c r="BV269" t="s">
        <v>101</v>
      </c>
      <c r="BW269">
        <v>0.35399999999999998</v>
      </c>
      <c r="BX269" t="s">
        <v>101</v>
      </c>
      <c r="BY269">
        <v>8.1000000000000003E-2</v>
      </c>
      <c r="BZ269" t="s">
        <v>101</v>
      </c>
      <c r="CA269">
        <v>0.254</v>
      </c>
      <c r="CB269" t="s">
        <v>101</v>
      </c>
      <c r="CC269">
        <v>0.437</v>
      </c>
      <c r="CD269">
        <v>5.94</v>
      </c>
      <c r="CE269">
        <v>0.2</v>
      </c>
      <c r="CF269">
        <v>0.52700000000000002</v>
      </c>
      <c r="CG269">
        <v>6.8000000000000005E-2</v>
      </c>
      <c r="CH269">
        <v>10.449</v>
      </c>
      <c r="CI269">
        <v>0.67300000000000004</v>
      </c>
      <c r="CJ269" t="s">
        <v>101</v>
      </c>
      <c r="CK269">
        <v>9.6000000000000002E-2</v>
      </c>
      <c r="CL269">
        <v>23.178999999999998</v>
      </c>
      <c r="CM269">
        <v>0.53100000000000003</v>
      </c>
      <c r="CN269">
        <v>0.11799999999999999</v>
      </c>
      <c r="CO269">
        <v>2.5999999999999999E-2</v>
      </c>
      <c r="CP269" t="s">
        <v>101</v>
      </c>
      <c r="CQ269">
        <v>2.9000000000000001E-2</v>
      </c>
      <c r="CR269" t="s">
        <v>101</v>
      </c>
      <c r="CS269">
        <v>1.2250000000000001</v>
      </c>
      <c r="CT269">
        <f t="shared" si="5"/>
        <v>99.94</v>
      </c>
      <c r="CU269" s="1798"/>
    </row>
    <row r="270" spans="1:99" s="195" customFormat="1" ht="15" thickBot="1" x14ac:dyDescent="0.25">
      <c r="A270" s="708">
        <v>6</v>
      </c>
      <c r="B270" s="199">
        <v>2554</v>
      </c>
      <c r="C270" s="405">
        <v>44974</v>
      </c>
      <c r="D270" s="550">
        <v>0.66111111111111109</v>
      </c>
      <c r="E270" s="195" t="s">
        <v>95</v>
      </c>
      <c r="F270" s="195">
        <v>60</v>
      </c>
      <c r="G270" s="195" t="s">
        <v>96</v>
      </c>
      <c r="H270" s="195" t="s">
        <v>97</v>
      </c>
      <c r="I270" s="196" t="s">
        <v>98</v>
      </c>
      <c r="J270" s="196" t="s">
        <v>619</v>
      </c>
      <c r="K270" s="196" t="s">
        <v>182</v>
      </c>
      <c r="L270" s="196" t="s">
        <v>125</v>
      </c>
      <c r="M270" s="196" t="s">
        <v>181</v>
      </c>
      <c r="N270" s="196" t="s">
        <v>1488</v>
      </c>
      <c r="O270" s="196" t="s">
        <v>100</v>
      </c>
      <c r="P270" s="195">
        <v>6.6000000000000003E-2</v>
      </c>
      <c r="Q270" s="195">
        <v>3.5000000000000003E-2</v>
      </c>
      <c r="R270" s="195" t="s">
        <v>101</v>
      </c>
      <c r="S270" s="195">
        <v>0.04</v>
      </c>
      <c r="T270" s="195" t="s">
        <v>101</v>
      </c>
      <c r="U270" s="195">
        <v>0.03</v>
      </c>
      <c r="V270" s="195" t="s">
        <v>101</v>
      </c>
      <c r="W270" s="195">
        <v>4.1000000000000002E-2</v>
      </c>
      <c r="X270" s="195">
        <v>2.1000000000000001E-2</v>
      </c>
      <c r="Y270" s="195">
        <v>1.2999999999999999E-2</v>
      </c>
      <c r="Z270" s="195" t="s">
        <v>101</v>
      </c>
      <c r="AA270" s="195">
        <v>5.0000000000000001E-3</v>
      </c>
      <c r="AB270" s="195" t="s">
        <v>101</v>
      </c>
      <c r="AC270" s="195">
        <v>5.0000000000000001E-3</v>
      </c>
      <c r="AD270" s="195" t="s">
        <v>101</v>
      </c>
      <c r="AE270" s="195">
        <v>3.0000000000000001E-3</v>
      </c>
      <c r="AF270" s="195" t="s">
        <v>101</v>
      </c>
      <c r="AG270" s="195">
        <v>2E-3</v>
      </c>
      <c r="AH270" s="195">
        <v>59.656999999999996</v>
      </c>
      <c r="AI270" s="195">
        <v>0.45300000000000001</v>
      </c>
      <c r="AJ270" s="195" t="s">
        <v>101</v>
      </c>
      <c r="AK270" s="195">
        <v>2E-3</v>
      </c>
      <c r="AL270" s="195" t="s">
        <v>101</v>
      </c>
      <c r="AM270" s="195">
        <v>2E-3</v>
      </c>
      <c r="AN270" s="195" t="s">
        <v>101</v>
      </c>
      <c r="AO270" s="195">
        <v>2E-3</v>
      </c>
      <c r="AP270" s="195" t="s">
        <v>101</v>
      </c>
      <c r="AQ270" s="195">
        <v>2E-3</v>
      </c>
      <c r="AR270" s="195" t="s">
        <v>101</v>
      </c>
      <c r="AS270" s="195">
        <v>2E-3</v>
      </c>
      <c r="AT270" s="195">
        <v>3.9E-2</v>
      </c>
      <c r="AU270" s="195">
        <v>1E-3</v>
      </c>
      <c r="AV270" s="195" t="s">
        <v>101</v>
      </c>
      <c r="AW270" s="195">
        <v>2E-3</v>
      </c>
      <c r="AX270" s="195" t="s">
        <v>101</v>
      </c>
      <c r="AY270" s="195">
        <v>2E-3</v>
      </c>
      <c r="AZ270" s="195" t="s">
        <v>101</v>
      </c>
      <c r="BA270" s="195">
        <v>5.0000000000000001E-3</v>
      </c>
      <c r="BB270" s="195" t="s">
        <v>101</v>
      </c>
      <c r="BC270" s="195">
        <v>2E-3</v>
      </c>
      <c r="BD270" s="195" t="s">
        <v>101</v>
      </c>
      <c r="BE270" s="195">
        <v>2E-3</v>
      </c>
      <c r="BF270" s="195" t="s">
        <v>101</v>
      </c>
      <c r="BG270" s="195">
        <v>2E-3</v>
      </c>
      <c r="BH270" s="195" t="s">
        <v>101</v>
      </c>
      <c r="BI270" s="195">
        <v>2E-3</v>
      </c>
      <c r="BJ270" s="195" t="s">
        <v>101</v>
      </c>
      <c r="BK270" s="195">
        <v>0.01</v>
      </c>
      <c r="BL270" s="195" t="s">
        <v>101</v>
      </c>
      <c r="BM270" s="195">
        <v>2E-3</v>
      </c>
      <c r="BN270" s="195" t="s">
        <v>101</v>
      </c>
      <c r="BO270" s="195">
        <v>4.0000000000000001E-3</v>
      </c>
      <c r="BP270" s="195" t="s">
        <v>101</v>
      </c>
      <c r="BQ270" s="195">
        <v>8.0000000000000002E-3</v>
      </c>
      <c r="BR270" s="195" t="s">
        <v>101</v>
      </c>
      <c r="BS270" s="195">
        <v>0.02</v>
      </c>
      <c r="BT270" s="195">
        <v>0.21199999999999999</v>
      </c>
      <c r="BU270" s="195">
        <v>8.5000000000000006E-2</v>
      </c>
      <c r="BV270" s="195" t="s">
        <v>101</v>
      </c>
      <c r="BW270" s="195">
        <v>0.40400000000000003</v>
      </c>
      <c r="BX270" s="195" t="s">
        <v>101</v>
      </c>
      <c r="BY270" s="195">
        <v>7.5999999999999998E-2</v>
      </c>
      <c r="BZ270" s="195" t="s">
        <v>101</v>
      </c>
      <c r="CA270" s="195">
        <v>0.24</v>
      </c>
      <c r="CB270" s="195" t="s">
        <v>101</v>
      </c>
      <c r="CC270" s="195">
        <v>0.502</v>
      </c>
      <c r="CD270" s="195">
        <v>6.0789999999999997</v>
      </c>
      <c r="CE270" s="195">
        <v>0.20399999999999999</v>
      </c>
      <c r="CF270" s="195">
        <v>0.48799999999999999</v>
      </c>
      <c r="CG270" s="195">
        <v>6.5000000000000002E-2</v>
      </c>
      <c r="CH270" s="195">
        <v>10.231</v>
      </c>
      <c r="CI270" s="195">
        <v>0.65700000000000003</v>
      </c>
      <c r="CJ270" s="195" t="s">
        <v>101</v>
      </c>
      <c r="CK270" s="195">
        <v>9.0999999999999998E-2</v>
      </c>
      <c r="CL270" s="195">
        <v>23.120999999999999</v>
      </c>
      <c r="CM270" s="195">
        <v>0.54400000000000004</v>
      </c>
      <c r="CN270" s="195" t="s">
        <v>101</v>
      </c>
      <c r="CO270" s="195">
        <v>2.9000000000000001E-2</v>
      </c>
      <c r="CP270" s="195" t="s">
        <v>101</v>
      </c>
      <c r="CQ270" s="195">
        <v>2.1999999999999999E-2</v>
      </c>
      <c r="CR270" s="195" t="s">
        <v>101</v>
      </c>
      <c r="CS270" s="195">
        <v>1.319</v>
      </c>
      <c r="CT270" s="195">
        <f t="shared" si="5"/>
        <v>99.913999999999987</v>
      </c>
      <c r="CU270" s="1798"/>
    </row>
    <row r="271" spans="1:99" s="11" customFormat="1" x14ac:dyDescent="0.2">
      <c r="A271" s="710">
        <v>6</v>
      </c>
      <c r="B271" s="19">
        <v>2549</v>
      </c>
      <c r="C271" s="404">
        <v>44974</v>
      </c>
      <c r="D271" s="548">
        <v>0.65</v>
      </c>
      <c r="E271" s="11" t="s">
        <v>95</v>
      </c>
      <c r="F271" s="11">
        <v>60</v>
      </c>
      <c r="G271" s="11" t="s">
        <v>96</v>
      </c>
      <c r="H271" s="11" t="s">
        <v>97</v>
      </c>
      <c r="I271" s="197" t="s">
        <v>98</v>
      </c>
      <c r="J271" s="197" t="s">
        <v>614</v>
      </c>
      <c r="K271" s="197" t="s">
        <v>182</v>
      </c>
      <c r="L271" s="197" t="s">
        <v>125</v>
      </c>
      <c r="M271" s="197" t="s">
        <v>181</v>
      </c>
      <c r="N271" s="197" t="s">
        <v>1488</v>
      </c>
      <c r="O271" s="197" t="s">
        <v>100</v>
      </c>
      <c r="P271" s="11" t="s">
        <v>101</v>
      </c>
      <c r="Q271" s="11">
        <v>5.2999999999999999E-2</v>
      </c>
      <c r="R271" s="11">
        <v>0.05</v>
      </c>
      <c r="S271" s="11">
        <v>2.8000000000000001E-2</v>
      </c>
      <c r="T271" s="11" t="s">
        <v>101</v>
      </c>
      <c r="U271" s="11">
        <v>3.1E-2</v>
      </c>
      <c r="V271" s="11" t="s">
        <v>101</v>
      </c>
      <c r="W271" s="11">
        <v>2.8000000000000001E-2</v>
      </c>
      <c r="X271" s="11">
        <v>2.9000000000000001E-2</v>
      </c>
      <c r="Y271" s="11">
        <v>1.2999999999999999E-2</v>
      </c>
      <c r="Z271" s="11" t="s">
        <v>101</v>
      </c>
      <c r="AA271" s="11">
        <v>5.0000000000000001E-3</v>
      </c>
      <c r="AB271" s="11" t="s">
        <v>101</v>
      </c>
      <c r="AC271" s="11">
        <v>5.0000000000000001E-3</v>
      </c>
      <c r="AD271" s="11" t="s">
        <v>101</v>
      </c>
      <c r="AE271" s="11">
        <v>3.0000000000000001E-3</v>
      </c>
      <c r="AF271" s="11" t="s">
        <v>101</v>
      </c>
      <c r="AG271" s="11">
        <v>2E-3</v>
      </c>
      <c r="AH271" s="11">
        <v>61.155999999999999</v>
      </c>
      <c r="AI271" s="11">
        <v>0.442</v>
      </c>
      <c r="AJ271" s="11" t="s">
        <v>101</v>
      </c>
      <c r="AK271" s="11">
        <v>2E-3</v>
      </c>
      <c r="AL271" s="11" t="s">
        <v>101</v>
      </c>
      <c r="AM271" s="11">
        <v>2E-3</v>
      </c>
      <c r="AN271" s="11" t="s">
        <v>101</v>
      </c>
      <c r="AO271" s="11">
        <v>2E-3</v>
      </c>
      <c r="AP271" s="11" t="s">
        <v>101</v>
      </c>
      <c r="AQ271" s="11">
        <v>2E-3</v>
      </c>
      <c r="AR271" s="11" t="s">
        <v>101</v>
      </c>
      <c r="AS271" s="11">
        <v>2E-3</v>
      </c>
      <c r="AT271" s="11">
        <v>0.04</v>
      </c>
      <c r="AU271" s="11">
        <v>1E-3</v>
      </c>
      <c r="AV271" s="11" t="s">
        <v>101</v>
      </c>
      <c r="AW271" s="11">
        <v>2E-3</v>
      </c>
      <c r="AX271" s="11" t="s">
        <v>101</v>
      </c>
      <c r="AY271" s="11">
        <v>2E-3</v>
      </c>
      <c r="AZ271" s="11" t="s">
        <v>101</v>
      </c>
      <c r="BA271" s="11">
        <v>5.0000000000000001E-3</v>
      </c>
      <c r="BB271" s="11" t="s">
        <v>101</v>
      </c>
      <c r="BC271" s="11">
        <v>2E-3</v>
      </c>
      <c r="BD271" s="11" t="s">
        <v>101</v>
      </c>
      <c r="BE271" s="11">
        <v>2E-3</v>
      </c>
      <c r="BF271" s="11" t="s">
        <v>101</v>
      </c>
      <c r="BG271" s="11">
        <v>2E-3</v>
      </c>
      <c r="BH271" s="11" t="s">
        <v>101</v>
      </c>
      <c r="BI271" s="11">
        <v>2E-3</v>
      </c>
      <c r="BJ271" s="11" t="s">
        <v>101</v>
      </c>
      <c r="BK271" s="11">
        <v>0.01</v>
      </c>
      <c r="BL271" s="11" t="s">
        <v>101</v>
      </c>
      <c r="BM271" s="11">
        <v>2E-3</v>
      </c>
      <c r="BN271" s="11" t="s">
        <v>101</v>
      </c>
      <c r="BO271" s="11">
        <v>4.0000000000000001E-3</v>
      </c>
      <c r="BP271" s="11" t="s">
        <v>101</v>
      </c>
      <c r="BQ271" s="11">
        <v>7.0000000000000001E-3</v>
      </c>
      <c r="BR271" s="11" t="s">
        <v>101</v>
      </c>
      <c r="BS271" s="11">
        <v>0.02</v>
      </c>
      <c r="BT271" s="11">
        <v>0.24</v>
      </c>
      <c r="BU271" s="11">
        <v>8.6999999999999994E-2</v>
      </c>
      <c r="BV271" s="11" t="s">
        <v>101</v>
      </c>
      <c r="BW271" s="11">
        <v>0.40899999999999997</v>
      </c>
      <c r="BX271" s="11" t="s">
        <v>101</v>
      </c>
      <c r="BY271" s="11">
        <v>0.108</v>
      </c>
      <c r="BZ271" s="11" t="s">
        <v>101</v>
      </c>
      <c r="CA271" s="11">
        <v>0.34499999999999997</v>
      </c>
      <c r="CB271" s="11" t="s">
        <v>101</v>
      </c>
      <c r="CC271" s="11">
        <v>0.41099999999999998</v>
      </c>
      <c r="CD271" s="11">
        <v>5.8049999999999997</v>
      </c>
      <c r="CE271" s="11">
        <v>0.19600000000000001</v>
      </c>
      <c r="CF271" s="11">
        <v>0.53</v>
      </c>
      <c r="CG271" s="11">
        <v>6.5000000000000002E-2</v>
      </c>
      <c r="CH271" s="11">
        <v>9.7539999999999996</v>
      </c>
      <c r="CI271" s="11">
        <v>0.67400000000000004</v>
      </c>
      <c r="CJ271" s="11" t="s">
        <v>101</v>
      </c>
      <c r="CK271" s="11">
        <v>0.10299999999999999</v>
      </c>
      <c r="CL271" s="11">
        <v>22.225999999999999</v>
      </c>
      <c r="CM271" s="11">
        <v>0.57699999999999996</v>
      </c>
      <c r="CN271" s="11">
        <v>6.5000000000000002E-2</v>
      </c>
      <c r="CO271" s="11">
        <v>2.4E-2</v>
      </c>
      <c r="CP271" s="11" t="s">
        <v>101</v>
      </c>
      <c r="CQ271" s="11">
        <v>0.03</v>
      </c>
      <c r="CR271" s="11" t="s">
        <v>101</v>
      </c>
      <c r="CS271" s="11">
        <v>0.79700000000000004</v>
      </c>
      <c r="CT271" s="11">
        <f t="shared" ref="CT271:CT324" si="6">SUM(P271,R271,T271,V271,X271,Z271,AB271,AD271,AF271,AH271,AJ271,AL271,AN271,AP271,AR271,AT271,AV271,AX271,AZ271,BB271,BD271,BF271,BH271,BJ271,BL271,BN271,BP271,BR271,BT271,BV271,BX271,BZ271,CB271,CD271,CF271,CH271,CJ271,CL271,CN271,CP271,CR271)</f>
        <v>99.894999999999996</v>
      </c>
      <c r="CU271" s="1798"/>
    </row>
    <row r="272" spans="1:99" x14ac:dyDescent="0.2">
      <c r="A272" s="694">
        <v>6</v>
      </c>
      <c r="B272" s="14">
        <v>2550</v>
      </c>
      <c r="C272" s="203">
        <v>44974</v>
      </c>
      <c r="D272" s="549">
        <v>0.65208333333333335</v>
      </c>
      <c r="E272" t="s">
        <v>95</v>
      </c>
      <c r="F272">
        <v>60</v>
      </c>
      <c r="G272" t="s">
        <v>96</v>
      </c>
      <c r="H272" t="s">
        <v>97</v>
      </c>
      <c r="I272" s="194" t="s">
        <v>98</v>
      </c>
      <c r="J272" s="194" t="s">
        <v>615</v>
      </c>
      <c r="K272" s="194" t="s">
        <v>182</v>
      </c>
      <c r="L272" s="194" t="s">
        <v>125</v>
      </c>
      <c r="M272" s="194" t="s">
        <v>181</v>
      </c>
      <c r="N272" s="194" t="s">
        <v>1488</v>
      </c>
      <c r="O272" s="194" t="s">
        <v>100</v>
      </c>
      <c r="P272">
        <v>7.0999999999999994E-2</v>
      </c>
      <c r="Q272">
        <v>3.5999999999999997E-2</v>
      </c>
      <c r="R272">
        <v>5.3999999999999999E-2</v>
      </c>
      <c r="S272">
        <v>2.8000000000000001E-2</v>
      </c>
      <c r="T272" t="s">
        <v>101</v>
      </c>
      <c r="U272">
        <v>4.7E-2</v>
      </c>
      <c r="V272">
        <v>3.7999999999999999E-2</v>
      </c>
      <c r="W272">
        <v>1.9E-2</v>
      </c>
      <c r="X272">
        <v>3.9E-2</v>
      </c>
      <c r="Y272">
        <v>1.2999999999999999E-2</v>
      </c>
      <c r="Z272" t="s">
        <v>101</v>
      </c>
      <c r="AA272">
        <v>7.0000000000000001E-3</v>
      </c>
      <c r="AB272" t="s">
        <v>101</v>
      </c>
      <c r="AC272">
        <v>5.0000000000000001E-3</v>
      </c>
      <c r="AD272" t="s">
        <v>101</v>
      </c>
      <c r="AE272">
        <v>3.0000000000000001E-3</v>
      </c>
      <c r="AF272" t="s">
        <v>101</v>
      </c>
      <c r="AG272">
        <v>2E-3</v>
      </c>
      <c r="AH272">
        <v>58.856000000000002</v>
      </c>
      <c r="AI272">
        <v>0.49299999999999999</v>
      </c>
      <c r="AJ272" t="s">
        <v>101</v>
      </c>
      <c r="AK272">
        <v>2E-3</v>
      </c>
      <c r="AL272" t="s">
        <v>101</v>
      </c>
      <c r="AM272">
        <v>2E-3</v>
      </c>
      <c r="AN272" t="s">
        <v>101</v>
      </c>
      <c r="AO272">
        <v>2E-3</v>
      </c>
      <c r="AP272" t="s">
        <v>101</v>
      </c>
      <c r="AQ272">
        <v>2E-3</v>
      </c>
      <c r="AR272" t="s">
        <v>101</v>
      </c>
      <c r="AS272">
        <v>2E-3</v>
      </c>
      <c r="AT272">
        <v>0.04</v>
      </c>
      <c r="AU272">
        <v>1E-3</v>
      </c>
      <c r="AV272" t="s">
        <v>101</v>
      </c>
      <c r="AW272">
        <v>2E-3</v>
      </c>
      <c r="AX272" t="s">
        <v>101</v>
      </c>
      <c r="AY272">
        <v>2E-3</v>
      </c>
      <c r="AZ272" t="s">
        <v>101</v>
      </c>
      <c r="BA272">
        <v>3.0000000000000001E-3</v>
      </c>
      <c r="BB272" t="s">
        <v>101</v>
      </c>
      <c r="BC272">
        <v>2E-3</v>
      </c>
      <c r="BD272" t="s">
        <v>101</v>
      </c>
      <c r="BE272">
        <v>2E-3</v>
      </c>
      <c r="BF272" t="s">
        <v>101</v>
      </c>
      <c r="BG272">
        <v>2E-3</v>
      </c>
      <c r="BH272" t="s">
        <v>101</v>
      </c>
      <c r="BI272">
        <v>2E-3</v>
      </c>
      <c r="BJ272" t="s">
        <v>101</v>
      </c>
      <c r="BK272">
        <v>0.01</v>
      </c>
      <c r="BL272" t="s">
        <v>101</v>
      </c>
      <c r="BM272">
        <v>2E-3</v>
      </c>
      <c r="BN272" t="s">
        <v>101</v>
      </c>
      <c r="BO272">
        <v>5.0000000000000001E-3</v>
      </c>
      <c r="BP272" t="s">
        <v>101</v>
      </c>
      <c r="BQ272">
        <v>8.0000000000000002E-3</v>
      </c>
      <c r="BR272" t="s">
        <v>101</v>
      </c>
      <c r="BS272">
        <v>0.02</v>
      </c>
      <c r="BT272">
        <v>0.17199999999999999</v>
      </c>
      <c r="BU272">
        <v>8.5999999999999993E-2</v>
      </c>
      <c r="BV272" t="s">
        <v>101</v>
      </c>
      <c r="BW272">
        <v>0.40899999999999997</v>
      </c>
      <c r="BX272" t="s">
        <v>101</v>
      </c>
      <c r="BY272">
        <v>6.8000000000000005E-2</v>
      </c>
      <c r="BZ272" t="s">
        <v>101</v>
      </c>
      <c r="CA272">
        <v>0.21199999999999999</v>
      </c>
      <c r="CB272" t="s">
        <v>101</v>
      </c>
      <c r="CC272">
        <v>0.41099999999999998</v>
      </c>
      <c r="CD272">
        <v>5.89</v>
      </c>
      <c r="CE272">
        <v>0.19400000000000001</v>
      </c>
      <c r="CF272">
        <v>0.9</v>
      </c>
      <c r="CG272">
        <v>6.9000000000000006E-2</v>
      </c>
      <c r="CH272">
        <v>10.214</v>
      </c>
      <c r="CI272">
        <v>0.65300000000000002</v>
      </c>
      <c r="CJ272" t="s">
        <v>101</v>
      </c>
      <c r="CK272">
        <v>9.4E-2</v>
      </c>
      <c r="CL272">
        <v>22.92</v>
      </c>
      <c r="CM272">
        <v>0.53700000000000003</v>
      </c>
      <c r="CN272" t="s">
        <v>101</v>
      </c>
      <c r="CO272">
        <v>2.9000000000000001E-2</v>
      </c>
      <c r="CP272" t="s">
        <v>101</v>
      </c>
      <c r="CQ272">
        <v>2.1999999999999999E-2</v>
      </c>
      <c r="CR272" t="s">
        <v>101</v>
      </c>
      <c r="CS272">
        <v>1.1080000000000001</v>
      </c>
      <c r="CT272">
        <f t="shared" si="6"/>
        <v>99.194000000000003</v>
      </c>
      <c r="CU272" s="1798"/>
    </row>
    <row r="273" spans="1:99" s="13" customFormat="1" ht="15" thickBot="1" x14ac:dyDescent="0.25">
      <c r="A273" s="709">
        <v>6</v>
      </c>
      <c r="B273" s="16">
        <v>2551</v>
      </c>
      <c r="C273" s="407">
        <v>44974</v>
      </c>
      <c r="D273" s="552">
        <v>0.65416666666666667</v>
      </c>
      <c r="E273" s="13" t="s">
        <v>95</v>
      </c>
      <c r="F273" s="13">
        <v>60</v>
      </c>
      <c r="G273" s="13" t="s">
        <v>96</v>
      </c>
      <c r="H273" s="13" t="s">
        <v>97</v>
      </c>
      <c r="I273" s="200" t="s">
        <v>98</v>
      </c>
      <c r="J273" s="200" t="s">
        <v>616</v>
      </c>
      <c r="K273" s="200" t="s">
        <v>182</v>
      </c>
      <c r="L273" s="200" t="s">
        <v>125</v>
      </c>
      <c r="M273" s="200" t="s">
        <v>181</v>
      </c>
      <c r="N273" s="200" t="s">
        <v>1488</v>
      </c>
      <c r="O273" s="200" t="s">
        <v>100</v>
      </c>
      <c r="P273" s="13">
        <v>5.8999999999999997E-2</v>
      </c>
      <c r="Q273" s="13">
        <v>3.5000000000000003E-2</v>
      </c>
      <c r="R273" s="13" t="s">
        <v>101</v>
      </c>
      <c r="S273" s="13">
        <v>4.2000000000000003E-2</v>
      </c>
      <c r="T273" s="13" t="s">
        <v>101</v>
      </c>
      <c r="U273" s="13">
        <v>5.0999999999999997E-2</v>
      </c>
      <c r="V273" s="13" t="s">
        <v>101</v>
      </c>
      <c r="W273" s="13">
        <v>2.8000000000000001E-2</v>
      </c>
      <c r="X273" s="13">
        <v>2.7E-2</v>
      </c>
      <c r="Y273" s="13">
        <v>1.2999999999999999E-2</v>
      </c>
      <c r="Z273" s="13" t="s">
        <v>101</v>
      </c>
      <c r="AA273" s="13">
        <v>5.0000000000000001E-3</v>
      </c>
      <c r="AB273" s="13" t="s">
        <v>101</v>
      </c>
      <c r="AC273" s="13">
        <v>5.0000000000000001E-3</v>
      </c>
      <c r="AD273" s="13" t="s">
        <v>101</v>
      </c>
      <c r="AE273" s="13">
        <v>3.0000000000000001E-3</v>
      </c>
      <c r="AF273" s="13" t="s">
        <v>101</v>
      </c>
      <c r="AG273" s="13">
        <v>2E-3</v>
      </c>
      <c r="AH273" s="13">
        <v>59.584000000000003</v>
      </c>
      <c r="AI273" s="13">
        <v>0.442</v>
      </c>
      <c r="AJ273" s="13" t="s">
        <v>101</v>
      </c>
      <c r="AK273" s="13">
        <v>2E-3</v>
      </c>
      <c r="AL273" s="13" t="s">
        <v>101</v>
      </c>
      <c r="AM273" s="13">
        <v>2E-3</v>
      </c>
      <c r="AN273" s="13" t="s">
        <v>101</v>
      </c>
      <c r="AO273" s="13">
        <v>2E-3</v>
      </c>
      <c r="AP273" s="13" t="s">
        <v>101</v>
      </c>
      <c r="AQ273" s="13">
        <v>2E-3</v>
      </c>
      <c r="AR273" s="13" t="s">
        <v>101</v>
      </c>
      <c r="AS273" s="13">
        <v>2E-3</v>
      </c>
      <c r="AT273" s="13">
        <v>3.9E-2</v>
      </c>
      <c r="AU273" s="13">
        <v>1E-3</v>
      </c>
      <c r="AV273" s="13" t="s">
        <v>101</v>
      </c>
      <c r="AW273" s="13">
        <v>2E-3</v>
      </c>
      <c r="AX273" s="13" t="s">
        <v>101</v>
      </c>
      <c r="AY273" s="13">
        <v>2E-3</v>
      </c>
      <c r="AZ273" s="13" t="s">
        <v>101</v>
      </c>
      <c r="BA273" s="13">
        <v>3.0000000000000001E-3</v>
      </c>
      <c r="BB273" s="13" t="s">
        <v>101</v>
      </c>
      <c r="BC273" s="13">
        <v>2E-3</v>
      </c>
      <c r="BD273" s="13" t="s">
        <v>101</v>
      </c>
      <c r="BE273" s="13">
        <v>2E-3</v>
      </c>
      <c r="BF273" s="13" t="s">
        <v>101</v>
      </c>
      <c r="BG273" s="13">
        <v>2E-3</v>
      </c>
      <c r="BH273" s="13" t="s">
        <v>101</v>
      </c>
      <c r="BI273" s="13">
        <v>2E-3</v>
      </c>
      <c r="BJ273" s="13" t="s">
        <v>101</v>
      </c>
      <c r="BK273" s="13">
        <v>1.0999999999999999E-2</v>
      </c>
      <c r="BL273" s="13" t="s">
        <v>101</v>
      </c>
      <c r="BM273" s="13">
        <v>2E-3</v>
      </c>
      <c r="BN273" s="13" t="s">
        <v>101</v>
      </c>
      <c r="BO273" s="13">
        <v>4.0000000000000001E-3</v>
      </c>
      <c r="BP273" s="13" t="s">
        <v>101</v>
      </c>
      <c r="BQ273" s="13">
        <v>7.0000000000000001E-3</v>
      </c>
      <c r="BR273" s="13" t="s">
        <v>101</v>
      </c>
      <c r="BS273" s="13">
        <v>1.9E-2</v>
      </c>
      <c r="BT273" s="13">
        <v>0.20499999999999999</v>
      </c>
      <c r="BU273" s="13">
        <v>8.3000000000000004E-2</v>
      </c>
      <c r="BV273" s="13" t="s">
        <v>101</v>
      </c>
      <c r="BW273" s="13">
        <v>0.39400000000000002</v>
      </c>
      <c r="BX273" s="13" t="s">
        <v>101</v>
      </c>
      <c r="BY273" s="13">
        <v>0.107</v>
      </c>
      <c r="BZ273" s="13" t="s">
        <v>101</v>
      </c>
      <c r="CA273" s="13">
        <v>0.32800000000000001</v>
      </c>
      <c r="CB273" s="13" t="s">
        <v>101</v>
      </c>
      <c r="CC273" s="13">
        <v>0.46200000000000002</v>
      </c>
      <c r="CD273" s="13">
        <v>5.83</v>
      </c>
      <c r="CE273" s="13">
        <v>0.20399999999999999</v>
      </c>
      <c r="CF273" s="13">
        <v>0.60399999999999998</v>
      </c>
      <c r="CG273" s="13">
        <v>7.3999999999999996E-2</v>
      </c>
      <c r="CH273" s="13">
        <v>10.866</v>
      </c>
      <c r="CI273" s="13">
        <v>0.73099999999999998</v>
      </c>
      <c r="CJ273" s="13" t="s">
        <v>101</v>
      </c>
      <c r="CK273" s="13">
        <v>0.104</v>
      </c>
      <c r="CL273" s="13">
        <v>22.745999999999999</v>
      </c>
      <c r="CM273" s="13">
        <v>0.57999999999999996</v>
      </c>
      <c r="CN273" s="13" t="s">
        <v>101</v>
      </c>
      <c r="CO273" s="13">
        <v>2.8000000000000001E-2</v>
      </c>
      <c r="CP273" s="13" t="s">
        <v>101</v>
      </c>
      <c r="CQ273" s="13">
        <v>2.9000000000000001E-2</v>
      </c>
      <c r="CR273" s="13" t="s">
        <v>101</v>
      </c>
      <c r="CS273" s="13">
        <v>1.0620000000000001</v>
      </c>
      <c r="CT273" s="13">
        <f t="shared" si="6"/>
        <v>99.96</v>
      </c>
      <c r="CU273" s="1798"/>
    </row>
    <row r="274" spans="1:99" s="11" customFormat="1" x14ac:dyDescent="0.2">
      <c r="A274" s="710">
        <v>6</v>
      </c>
      <c r="B274" s="19">
        <v>2578</v>
      </c>
      <c r="C274" s="404">
        <v>44974</v>
      </c>
      <c r="D274" s="548">
        <v>0.73333333333333339</v>
      </c>
      <c r="E274" s="11" t="s">
        <v>95</v>
      </c>
      <c r="F274" s="11">
        <v>60</v>
      </c>
      <c r="G274" s="11" t="s">
        <v>96</v>
      </c>
      <c r="H274" s="11" t="s">
        <v>97</v>
      </c>
      <c r="I274" s="197" t="s">
        <v>98</v>
      </c>
      <c r="J274" s="197" t="s">
        <v>638</v>
      </c>
      <c r="K274" s="197" t="s">
        <v>182</v>
      </c>
      <c r="L274" s="197" t="s">
        <v>125</v>
      </c>
      <c r="M274" s="197" t="s">
        <v>181</v>
      </c>
      <c r="N274" s="197" t="s">
        <v>1595</v>
      </c>
      <c r="O274" s="197" t="s">
        <v>100</v>
      </c>
      <c r="P274" s="11">
        <v>6.5000000000000002E-2</v>
      </c>
      <c r="Q274" s="11">
        <v>3.9E-2</v>
      </c>
      <c r="R274" s="11">
        <v>5.1999999999999998E-2</v>
      </c>
      <c r="S274" s="11">
        <v>3.1E-2</v>
      </c>
      <c r="T274" s="11" t="s">
        <v>101</v>
      </c>
      <c r="U274" s="11">
        <v>5.3999999999999999E-2</v>
      </c>
      <c r="V274" s="11" t="s">
        <v>101</v>
      </c>
      <c r="W274" s="11">
        <v>3.1E-2</v>
      </c>
      <c r="X274" s="11">
        <v>6.0999999999999999E-2</v>
      </c>
      <c r="Y274" s="11">
        <v>1.4999999999999999E-2</v>
      </c>
      <c r="Z274" s="11" t="s">
        <v>101</v>
      </c>
      <c r="AA274" s="11">
        <v>6.0000000000000001E-3</v>
      </c>
      <c r="AB274" s="11" t="s">
        <v>101</v>
      </c>
      <c r="AC274" s="11">
        <v>7.0000000000000001E-3</v>
      </c>
      <c r="AD274" s="11" t="s">
        <v>101</v>
      </c>
      <c r="AE274" s="11">
        <v>3.0000000000000001E-3</v>
      </c>
      <c r="AF274" s="11" t="s">
        <v>101</v>
      </c>
      <c r="AG274" s="11">
        <v>2E-3</v>
      </c>
      <c r="AH274" s="11">
        <v>62.84</v>
      </c>
      <c r="AI274" s="11">
        <v>0.39100000000000001</v>
      </c>
      <c r="AJ274" s="11" t="s">
        <v>101</v>
      </c>
      <c r="AK274" s="11">
        <v>2E-3</v>
      </c>
      <c r="AL274" s="11" t="s">
        <v>101</v>
      </c>
      <c r="AM274" s="11">
        <v>2E-3</v>
      </c>
      <c r="AN274" s="11" t="s">
        <v>101</v>
      </c>
      <c r="AO274" s="11">
        <v>2E-3</v>
      </c>
      <c r="AP274" s="11" t="s">
        <v>101</v>
      </c>
      <c r="AQ274" s="11">
        <v>2E-3</v>
      </c>
      <c r="AR274" s="11" t="s">
        <v>101</v>
      </c>
      <c r="AS274" s="11">
        <v>2E-3</v>
      </c>
      <c r="AT274" s="11">
        <v>3.4000000000000002E-2</v>
      </c>
      <c r="AU274" s="11">
        <v>1E-3</v>
      </c>
      <c r="AV274" s="11" t="s">
        <v>101</v>
      </c>
      <c r="AW274" s="11">
        <v>2E-3</v>
      </c>
      <c r="AX274" s="11" t="s">
        <v>101</v>
      </c>
      <c r="AY274" s="11">
        <v>2E-3</v>
      </c>
      <c r="AZ274" s="11" t="s">
        <v>101</v>
      </c>
      <c r="BA274" s="11">
        <v>3.0000000000000001E-3</v>
      </c>
      <c r="BB274" s="11" t="s">
        <v>101</v>
      </c>
      <c r="BC274" s="11">
        <v>2E-3</v>
      </c>
      <c r="BD274" s="11" t="s">
        <v>101</v>
      </c>
      <c r="BE274" s="11">
        <v>2E-3</v>
      </c>
      <c r="BF274" s="11" t="s">
        <v>101</v>
      </c>
      <c r="BG274" s="11">
        <v>2E-3</v>
      </c>
      <c r="BH274" s="11" t="s">
        <v>101</v>
      </c>
      <c r="BI274" s="11">
        <v>2E-3</v>
      </c>
      <c r="BJ274" s="11" t="s">
        <v>101</v>
      </c>
      <c r="BK274" s="11">
        <v>8.9999999999999993E-3</v>
      </c>
      <c r="BL274" s="11" t="s">
        <v>101</v>
      </c>
      <c r="BM274" s="11">
        <v>2E-3</v>
      </c>
      <c r="BN274" s="11" t="s">
        <v>101</v>
      </c>
      <c r="BO274" s="11">
        <v>4.0000000000000001E-3</v>
      </c>
      <c r="BP274" s="11" t="s">
        <v>101</v>
      </c>
      <c r="BQ274" s="11">
        <v>7.0000000000000001E-3</v>
      </c>
      <c r="BR274" s="11" t="s">
        <v>101</v>
      </c>
      <c r="BS274" s="11">
        <v>1.7999999999999999E-2</v>
      </c>
      <c r="BT274" s="11">
        <v>0.192</v>
      </c>
      <c r="BU274" s="11">
        <v>8.1000000000000003E-2</v>
      </c>
      <c r="BV274" s="11" t="s">
        <v>101</v>
      </c>
      <c r="BW274" s="11">
        <v>0.45400000000000001</v>
      </c>
      <c r="BX274" s="11" t="s">
        <v>101</v>
      </c>
      <c r="BY274" s="11">
        <v>9.6000000000000002E-2</v>
      </c>
      <c r="BZ274" s="11" t="s">
        <v>101</v>
      </c>
      <c r="CA274" s="11">
        <v>0.31</v>
      </c>
      <c r="CB274" s="11" t="s">
        <v>101</v>
      </c>
      <c r="CC274" s="11">
        <v>0.501</v>
      </c>
      <c r="CD274" s="11">
        <v>4.351</v>
      </c>
      <c r="CE274" s="11">
        <v>0.17699999999999999</v>
      </c>
      <c r="CF274" s="11">
        <v>0.48899999999999999</v>
      </c>
      <c r="CG274" s="11">
        <v>7.6999999999999999E-2</v>
      </c>
      <c r="CH274" s="11">
        <v>8.4849999999999994</v>
      </c>
      <c r="CI274" s="11">
        <v>0.57699999999999996</v>
      </c>
      <c r="CJ274" s="11" t="s">
        <v>101</v>
      </c>
      <c r="CK274" s="11">
        <v>9.2999999999999999E-2</v>
      </c>
      <c r="CL274" s="11">
        <v>23.384</v>
      </c>
      <c r="CM274" s="11">
        <v>0.58499999999999996</v>
      </c>
      <c r="CN274" s="11" t="s">
        <v>101</v>
      </c>
      <c r="CO274" s="11">
        <v>2.9000000000000001E-2</v>
      </c>
      <c r="CP274" s="11" t="s">
        <v>101</v>
      </c>
      <c r="CQ274" s="11">
        <v>3.1E-2</v>
      </c>
      <c r="CR274" s="11" t="s">
        <v>101</v>
      </c>
      <c r="CS274" s="11">
        <v>1.1359999999999999</v>
      </c>
      <c r="CT274" s="11">
        <f t="shared" si="6"/>
        <v>99.953000000000003</v>
      </c>
      <c r="CU274" s="1798"/>
    </row>
    <row r="275" spans="1:99" x14ac:dyDescent="0.2">
      <c r="A275" s="694">
        <v>6</v>
      </c>
      <c r="B275" s="14">
        <v>2579</v>
      </c>
      <c r="C275" s="203">
        <v>44974</v>
      </c>
      <c r="D275" s="549">
        <v>0.73611111111111116</v>
      </c>
      <c r="E275" t="s">
        <v>95</v>
      </c>
      <c r="F275">
        <v>60</v>
      </c>
      <c r="G275" t="s">
        <v>96</v>
      </c>
      <c r="H275" t="s">
        <v>97</v>
      </c>
      <c r="I275" s="194" t="s">
        <v>98</v>
      </c>
      <c r="J275" s="194" t="s">
        <v>639</v>
      </c>
      <c r="K275" s="194" t="s">
        <v>182</v>
      </c>
      <c r="L275" s="194" t="s">
        <v>125</v>
      </c>
      <c r="M275" s="194" t="s">
        <v>181</v>
      </c>
      <c r="N275" s="194" t="s">
        <v>1596</v>
      </c>
      <c r="O275" s="194" t="s">
        <v>100</v>
      </c>
      <c r="P275">
        <v>7.9000000000000001E-2</v>
      </c>
      <c r="Q275">
        <v>3.6999999999999998E-2</v>
      </c>
      <c r="R275">
        <v>5.6000000000000001E-2</v>
      </c>
      <c r="S275">
        <v>2.9000000000000001E-2</v>
      </c>
      <c r="T275" t="s">
        <v>101</v>
      </c>
      <c r="U275">
        <v>3.1E-2</v>
      </c>
      <c r="V275">
        <v>3.2000000000000001E-2</v>
      </c>
      <c r="W275">
        <v>1.9E-2</v>
      </c>
      <c r="X275">
        <v>6.3E-2</v>
      </c>
      <c r="Y275">
        <v>1.4E-2</v>
      </c>
      <c r="Z275" t="s">
        <v>101</v>
      </c>
      <c r="AA275">
        <v>5.0000000000000001E-3</v>
      </c>
      <c r="AB275" t="s">
        <v>101</v>
      </c>
      <c r="AC275">
        <v>5.0000000000000001E-3</v>
      </c>
      <c r="AD275" t="s">
        <v>101</v>
      </c>
      <c r="AE275">
        <v>3.0000000000000001E-3</v>
      </c>
      <c r="AF275" t="s">
        <v>101</v>
      </c>
      <c r="AG275">
        <v>2E-3</v>
      </c>
      <c r="AH275">
        <v>61.841000000000001</v>
      </c>
      <c r="AI275">
        <v>0.39400000000000002</v>
      </c>
      <c r="AJ275" t="s">
        <v>101</v>
      </c>
      <c r="AK275">
        <v>2E-3</v>
      </c>
      <c r="AL275" t="s">
        <v>101</v>
      </c>
      <c r="AM275">
        <v>2E-3</v>
      </c>
      <c r="AN275" t="s">
        <v>101</v>
      </c>
      <c r="AO275">
        <v>2E-3</v>
      </c>
      <c r="AP275" t="s">
        <v>101</v>
      </c>
      <c r="AQ275">
        <v>2E-3</v>
      </c>
      <c r="AR275" t="s">
        <v>101</v>
      </c>
      <c r="AS275">
        <v>2E-3</v>
      </c>
      <c r="AT275">
        <v>3.4000000000000002E-2</v>
      </c>
      <c r="AU275">
        <v>1E-3</v>
      </c>
      <c r="AV275" t="s">
        <v>101</v>
      </c>
      <c r="AW275">
        <v>2E-3</v>
      </c>
      <c r="AX275" t="s">
        <v>101</v>
      </c>
      <c r="AY275">
        <v>2E-3</v>
      </c>
      <c r="AZ275" t="s">
        <v>101</v>
      </c>
      <c r="BA275">
        <v>4.0000000000000001E-3</v>
      </c>
      <c r="BB275" t="s">
        <v>101</v>
      </c>
      <c r="BC275">
        <v>2E-3</v>
      </c>
      <c r="BD275" t="s">
        <v>101</v>
      </c>
      <c r="BE275">
        <v>2E-3</v>
      </c>
      <c r="BF275" t="s">
        <v>101</v>
      </c>
      <c r="BG275">
        <v>2E-3</v>
      </c>
      <c r="BH275" t="s">
        <v>101</v>
      </c>
      <c r="BI275">
        <v>2E-3</v>
      </c>
      <c r="BJ275" t="s">
        <v>101</v>
      </c>
      <c r="BK275">
        <v>8.9999999999999993E-3</v>
      </c>
      <c r="BL275" t="s">
        <v>101</v>
      </c>
      <c r="BM275">
        <v>2E-3</v>
      </c>
      <c r="BN275" t="s">
        <v>101</v>
      </c>
      <c r="BO275">
        <v>4.0000000000000001E-3</v>
      </c>
      <c r="BP275" t="s">
        <v>101</v>
      </c>
      <c r="BQ275">
        <v>7.0000000000000001E-3</v>
      </c>
      <c r="BR275" t="s">
        <v>101</v>
      </c>
      <c r="BS275">
        <v>0.02</v>
      </c>
      <c r="BT275">
        <v>0.77700000000000002</v>
      </c>
      <c r="BU275">
        <v>7.8E-2</v>
      </c>
      <c r="BV275" t="s">
        <v>101</v>
      </c>
      <c r="BW275">
        <v>0.35599999999999998</v>
      </c>
      <c r="BX275" t="s">
        <v>101</v>
      </c>
      <c r="BY275">
        <v>7.9000000000000001E-2</v>
      </c>
      <c r="BZ275" t="s">
        <v>101</v>
      </c>
      <c r="CA275">
        <v>0.248</v>
      </c>
      <c r="CB275" t="s">
        <v>101</v>
      </c>
      <c r="CC275">
        <v>0.48499999999999999</v>
      </c>
      <c r="CD275">
        <v>4.2850000000000001</v>
      </c>
      <c r="CE275">
        <v>0.155</v>
      </c>
      <c r="CF275">
        <v>0.46800000000000003</v>
      </c>
      <c r="CG275">
        <v>6.6000000000000003E-2</v>
      </c>
      <c r="CH275">
        <v>8.7219999999999995</v>
      </c>
      <c r="CI275">
        <v>0.61799999999999999</v>
      </c>
      <c r="CJ275" t="s">
        <v>101</v>
      </c>
      <c r="CK275">
        <v>0.16400000000000001</v>
      </c>
      <c r="CL275">
        <v>23.62</v>
      </c>
      <c r="CM275">
        <v>0.57099999999999995</v>
      </c>
      <c r="CN275" t="s">
        <v>101</v>
      </c>
      <c r="CO275">
        <v>3.6999999999999998E-2</v>
      </c>
      <c r="CP275" t="s">
        <v>101</v>
      </c>
      <c r="CQ275">
        <v>4.2999999999999997E-2</v>
      </c>
      <c r="CR275" t="s">
        <v>101</v>
      </c>
      <c r="CS275">
        <v>0.84599999999999997</v>
      </c>
      <c r="CT275">
        <f t="shared" si="6"/>
        <v>99.977000000000004</v>
      </c>
      <c r="CU275" s="1798"/>
    </row>
    <row r="276" spans="1:99" s="195" customFormat="1" x14ac:dyDescent="0.2">
      <c r="A276" s="708">
        <v>6</v>
      </c>
      <c r="B276" s="199">
        <v>2580</v>
      </c>
      <c r="C276" s="405">
        <v>44974</v>
      </c>
      <c r="D276" s="550">
        <v>0.7416666666666667</v>
      </c>
      <c r="E276" s="195" t="s">
        <v>95</v>
      </c>
      <c r="F276" s="195">
        <v>60</v>
      </c>
      <c r="G276" s="195" t="s">
        <v>96</v>
      </c>
      <c r="H276" s="195" t="s">
        <v>97</v>
      </c>
      <c r="I276" s="196" t="s">
        <v>98</v>
      </c>
      <c r="J276" s="196" t="s">
        <v>640</v>
      </c>
      <c r="K276" s="196" t="s">
        <v>182</v>
      </c>
      <c r="L276" s="196" t="s">
        <v>125</v>
      </c>
      <c r="M276" s="196" t="s">
        <v>181</v>
      </c>
      <c r="N276" s="196" t="s">
        <v>1596</v>
      </c>
      <c r="O276" s="196" t="s">
        <v>100</v>
      </c>
      <c r="P276" s="195">
        <v>5.8000000000000003E-2</v>
      </c>
      <c r="Q276" s="195">
        <v>1.6E-2</v>
      </c>
      <c r="R276" s="195">
        <v>3.9E-2</v>
      </c>
      <c r="S276" s="195">
        <v>1.2999999999999999E-2</v>
      </c>
      <c r="T276" s="195">
        <v>1.9E-2</v>
      </c>
      <c r="U276" s="195">
        <v>8.9999999999999993E-3</v>
      </c>
      <c r="V276" s="195">
        <v>2.3E-2</v>
      </c>
      <c r="W276" s="195">
        <v>8.0000000000000002E-3</v>
      </c>
      <c r="X276" s="195">
        <v>6.5000000000000002E-2</v>
      </c>
      <c r="Y276" s="195">
        <v>6.0000000000000001E-3</v>
      </c>
      <c r="Z276" s="195" t="s">
        <v>101</v>
      </c>
      <c r="AA276" s="195">
        <v>2E-3</v>
      </c>
      <c r="AB276" s="195" t="s">
        <v>101</v>
      </c>
      <c r="AC276" s="195">
        <v>2E-3</v>
      </c>
      <c r="AD276" s="195" t="s">
        <v>101</v>
      </c>
      <c r="AE276" s="195">
        <v>2E-3</v>
      </c>
      <c r="AF276" s="195" t="s">
        <v>101</v>
      </c>
      <c r="AG276" s="195">
        <v>2E-3</v>
      </c>
      <c r="AH276" s="195">
        <v>63.771999999999998</v>
      </c>
      <c r="AI276" s="195">
        <v>0.221</v>
      </c>
      <c r="AJ276" s="195" t="s">
        <v>101</v>
      </c>
      <c r="AK276" s="195">
        <v>2E-3</v>
      </c>
      <c r="AL276" s="195" t="s">
        <v>101</v>
      </c>
      <c r="AM276" s="195">
        <v>2E-3</v>
      </c>
      <c r="AN276" s="195" t="s">
        <v>101</v>
      </c>
      <c r="AO276" s="195">
        <v>2E-3</v>
      </c>
      <c r="AP276" s="195" t="s">
        <v>101</v>
      </c>
      <c r="AQ276" s="195">
        <v>2E-3</v>
      </c>
      <c r="AR276" s="195" t="s">
        <v>101</v>
      </c>
      <c r="AS276" s="195">
        <v>2E-3</v>
      </c>
      <c r="AT276" s="195">
        <v>3.5000000000000003E-2</v>
      </c>
      <c r="AU276" s="195">
        <v>1E-3</v>
      </c>
      <c r="AV276" s="195" t="s">
        <v>101</v>
      </c>
      <c r="AW276" s="195">
        <v>2E-3</v>
      </c>
      <c r="AX276" s="195" t="s">
        <v>101</v>
      </c>
      <c r="AY276" s="195">
        <v>2E-3</v>
      </c>
      <c r="AZ276" s="195" t="s">
        <v>101</v>
      </c>
      <c r="BA276" s="195">
        <v>2E-3</v>
      </c>
      <c r="BB276" s="195" t="s">
        <v>101</v>
      </c>
      <c r="BC276" s="195">
        <v>2E-3</v>
      </c>
      <c r="BD276" s="195" t="s">
        <v>101</v>
      </c>
      <c r="BE276" s="195">
        <v>2E-3</v>
      </c>
      <c r="BF276" s="195" t="s">
        <v>101</v>
      </c>
      <c r="BG276" s="195">
        <v>2E-3</v>
      </c>
      <c r="BH276" s="195" t="s">
        <v>101</v>
      </c>
      <c r="BI276" s="195">
        <v>2E-3</v>
      </c>
      <c r="BJ276" s="195" t="s">
        <v>101</v>
      </c>
      <c r="BK276" s="195">
        <v>5.0000000000000001E-3</v>
      </c>
      <c r="BL276" s="195" t="s">
        <v>101</v>
      </c>
      <c r="BM276" s="195">
        <v>2E-3</v>
      </c>
      <c r="BN276" s="195">
        <v>4.0000000000000001E-3</v>
      </c>
      <c r="BO276" s="195">
        <v>2E-3</v>
      </c>
      <c r="BP276" s="195">
        <v>1.0999999999999999E-2</v>
      </c>
      <c r="BQ276" s="195">
        <v>3.0000000000000001E-3</v>
      </c>
      <c r="BR276" s="195" t="s">
        <v>101</v>
      </c>
      <c r="BS276" s="195">
        <v>1.0999999999999999E-2</v>
      </c>
      <c r="BT276" s="195">
        <v>0.65300000000000002</v>
      </c>
      <c r="BU276" s="195">
        <v>4.4999999999999998E-2</v>
      </c>
      <c r="BV276" s="195" t="s">
        <v>101</v>
      </c>
      <c r="BW276" s="195">
        <v>0.21099999999999999</v>
      </c>
      <c r="BX276" s="195" t="s">
        <v>101</v>
      </c>
      <c r="BY276" s="195">
        <v>7.2999999999999995E-2</v>
      </c>
      <c r="BZ276" s="195" t="s">
        <v>101</v>
      </c>
      <c r="CA276" s="195">
        <v>0.21</v>
      </c>
      <c r="CB276" s="195" t="s">
        <v>101</v>
      </c>
      <c r="CC276" s="195">
        <v>0.317</v>
      </c>
      <c r="CD276" s="195">
        <v>3.9180000000000001</v>
      </c>
      <c r="CE276" s="195">
        <v>0.1</v>
      </c>
      <c r="CF276" s="195">
        <v>0.56899999999999995</v>
      </c>
      <c r="CG276" s="195">
        <v>4.9000000000000002E-2</v>
      </c>
      <c r="CH276" s="195">
        <v>8.1280000000000001</v>
      </c>
      <c r="CI276" s="195">
        <v>0.41799999999999998</v>
      </c>
      <c r="CJ276" s="195">
        <v>7.6999999999999999E-2</v>
      </c>
      <c r="CK276" s="195">
        <v>4.9000000000000002E-2</v>
      </c>
      <c r="CL276" s="195">
        <v>22.195</v>
      </c>
      <c r="CM276" s="195">
        <v>0.375</v>
      </c>
      <c r="CN276" s="195">
        <v>0.27100000000000002</v>
      </c>
      <c r="CO276" s="195">
        <v>2.1000000000000001E-2</v>
      </c>
      <c r="CP276" s="195">
        <v>0.158</v>
      </c>
      <c r="CQ276" s="195">
        <v>1.9E-2</v>
      </c>
      <c r="CR276" s="195" t="s">
        <v>101</v>
      </c>
      <c r="CS276" s="195">
        <v>0.68100000000000005</v>
      </c>
      <c r="CT276" s="195">
        <f t="shared" si="6"/>
        <v>99.995000000000005</v>
      </c>
      <c r="CU276" s="1798"/>
    </row>
    <row r="277" spans="1:99" x14ac:dyDescent="0.2">
      <c r="A277" s="694">
        <v>6</v>
      </c>
      <c r="B277" s="14">
        <v>2581</v>
      </c>
      <c r="C277" s="203">
        <v>44974</v>
      </c>
      <c r="D277" s="549">
        <v>0.74375000000000002</v>
      </c>
      <c r="E277" t="s">
        <v>95</v>
      </c>
      <c r="F277">
        <v>60</v>
      </c>
      <c r="G277" t="s">
        <v>96</v>
      </c>
      <c r="H277" t="s">
        <v>97</v>
      </c>
      <c r="I277" s="194" t="s">
        <v>98</v>
      </c>
      <c r="J277" s="194" t="s">
        <v>641</v>
      </c>
      <c r="K277" s="194" t="s">
        <v>182</v>
      </c>
      <c r="L277" s="194" t="s">
        <v>125</v>
      </c>
      <c r="M277" s="194" t="s">
        <v>181</v>
      </c>
      <c r="N277" s="194" t="s">
        <v>1597</v>
      </c>
      <c r="O277" s="194" t="s">
        <v>100</v>
      </c>
      <c r="P277">
        <v>8.1000000000000003E-2</v>
      </c>
      <c r="Q277">
        <v>3.9E-2</v>
      </c>
      <c r="R277">
        <v>4.9000000000000002E-2</v>
      </c>
      <c r="S277">
        <v>0.03</v>
      </c>
      <c r="T277" t="s">
        <v>101</v>
      </c>
      <c r="U277">
        <v>4.7E-2</v>
      </c>
      <c r="V277" t="s">
        <v>101</v>
      </c>
      <c r="W277">
        <v>2.9000000000000001E-2</v>
      </c>
      <c r="X277">
        <v>8.2000000000000003E-2</v>
      </c>
      <c r="Y277">
        <v>1.4999999999999999E-2</v>
      </c>
      <c r="Z277" t="s">
        <v>101</v>
      </c>
      <c r="AA277">
        <v>7.0000000000000001E-3</v>
      </c>
      <c r="AB277" t="s">
        <v>101</v>
      </c>
      <c r="AC277">
        <v>6.0000000000000001E-3</v>
      </c>
      <c r="AD277" t="s">
        <v>101</v>
      </c>
      <c r="AE277">
        <v>3.0000000000000001E-3</v>
      </c>
      <c r="AF277" t="s">
        <v>101</v>
      </c>
      <c r="AG277">
        <v>3.0000000000000001E-3</v>
      </c>
      <c r="AH277">
        <v>57.317</v>
      </c>
      <c r="AI277">
        <v>0.41</v>
      </c>
      <c r="AJ277" t="s">
        <v>101</v>
      </c>
      <c r="AK277">
        <v>2E-3</v>
      </c>
      <c r="AL277" t="s">
        <v>101</v>
      </c>
      <c r="AM277">
        <v>2E-3</v>
      </c>
      <c r="AN277" t="s">
        <v>101</v>
      </c>
      <c r="AO277">
        <v>2E-3</v>
      </c>
      <c r="AP277" t="s">
        <v>101</v>
      </c>
      <c r="AQ277">
        <v>2E-3</v>
      </c>
      <c r="AR277" t="s">
        <v>101</v>
      </c>
      <c r="AS277">
        <v>2E-3</v>
      </c>
      <c r="AT277">
        <v>1.2E-2</v>
      </c>
      <c r="AU277">
        <v>1E-3</v>
      </c>
      <c r="AV277" t="s">
        <v>101</v>
      </c>
      <c r="AW277">
        <v>2E-3</v>
      </c>
      <c r="AX277">
        <v>1.6E-2</v>
      </c>
      <c r="AY277">
        <v>1E-3</v>
      </c>
      <c r="AZ277" t="s">
        <v>101</v>
      </c>
      <c r="BA277">
        <v>3.0000000000000001E-3</v>
      </c>
      <c r="BB277" t="s">
        <v>101</v>
      </c>
      <c r="BC277">
        <v>2E-3</v>
      </c>
      <c r="BD277" t="s">
        <v>101</v>
      </c>
      <c r="BE277">
        <v>2E-3</v>
      </c>
      <c r="BF277" t="s">
        <v>101</v>
      </c>
      <c r="BG277">
        <v>2E-3</v>
      </c>
      <c r="BH277">
        <v>3.0000000000000001E-3</v>
      </c>
      <c r="BI277">
        <v>1E-3</v>
      </c>
      <c r="BJ277" t="s">
        <v>101</v>
      </c>
      <c r="BK277">
        <v>0.01</v>
      </c>
      <c r="BL277" t="s">
        <v>101</v>
      </c>
      <c r="BM277">
        <v>2E-3</v>
      </c>
      <c r="BN277" t="s">
        <v>101</v>
      </c>
      <c r="BO277">
        <v>4.0000000000000001E-3</v>
      </c>
      <c r="BP277" t="s">
        <v>101</v>
      </c>
      <c r="BQ277">
        <v>7.0000000000000001E-3</v>
      </c>
      <c r="BR277" t="s">
        <v>101</v>
      </c>
      <c r="BS277">
        <v>1.7999999999999999E-2</v>
      </c>
      <c r="BT277" t="s">
        <v>101</v>
      </c>
      <c r="BU277">
        <v>0.187</v>
      </c>
      <c r="BV277" t="s">
        <v>101</v>
      </c>
      <c r="BW277">
        <v>0.40500000000000003</v>
      </c>
      <c r="BX277" t="s">
        <v>101</v>
      </c>
      <c r="BY277">
        <v>8.7999999999999995E-2</v>
      </c>
      <c r="BZ277" t="s">
        <v>101</v>
      </c>
      <c r="CA277">
        <v>0.27800000000000002</v>
      </c>
      <c r="CB277" t="s">
        <v>101</v>
      </c>
      <c r="CC277">
        <v>0.499</v>
      </c>
      <c r="CD277">
        <v>0.70199999999999996</v>
      </c>
      <c r="CE277">
        <v>8.7999999999999995E-2</v>
      </c>
      <c r="CF277">
        <v>6.2649999999999997</v>
      </c>
      <c r="CG277">
        <v>0.19400000000000001</v>
      </c>
      <c r="CH277">
        <v>7.0949999999999998</v>
      </c>
      <c r="CI277">
        <v>0.52400000000000002</v>
      </c>
      <c r="CJ277" t="s">
        <v>101</v>
      </c>
      <c r="CK277">
        <v>0.10299999999999999</v>
      </c>
      <c r="CL277">
        <v>28.245000000000001</v>
      </c>
      <c r="CM277">
        <v>0.60299999999999998</v>
      </c>
      <c r="CN277">
        <v>0.108</v>
      </c>
      <c r="CO277">
        <v>2.3E-2</v>
      </c>
      <c r="CP277" t="s">
        <v>101</v>
      </c>
      <c r="CQ277">
        <v>2.4E-2</v>
      </c>
      <c r="CR277" t="s">
        <v>101</v>
      </c>
      <c r="CS277">
        <v>1.1140000000000001</v>
      </c>
      <c r="CT277">
        <f t="shared" si="6"/>
        <v>99.975000000000009</v>
      </c>
      <c r="CU277" s="1798"/>
    </row>
    <row r="278" spans="1:99" x14ac:dyDescent="0.2">
      <c r="A278" s="694">
        <v>6</v>
      </c>
      <c r="B278" s="14">
        <v>2582</v>
      </c>
      <c r="C278" s="203">
        <v>44974</v>
      </c>
      <c r="D278" s="549">
        <v>0.74652777777777779</v>
      </c>
      <c r="E278" t="s">
        <v>95</v>
      </c>
      <c r="F278">
        <v>60</v>
      </c>
      <c r="G278" t="s">
        <v>96</v>
      </c>
      <c r="H278" t="s">
        <v>97</v>
      </c>
      <c r="I278" s="194" t="s">
        <v>98</v>
      </c>
      <c r="J278" s="194" t="s">
        <v>642</v>
      </c>
      <c r="K278" s="194" t="s">
        <v>182</v>
      </c>
      <c r="L278" s="194" t="s">
        <v>125</v>
      </c>
      <c r="M278" s="194" t="s">
        <v>181</v>
      </c>
      <c r="N278" s="194" t="s">
        <v>1597</v>
      </c>
      <c r="O278" s="194" t="s">
        <v>100</v>
      </c>
      <c r="P278" t="s">
        <v>101</v>
      </c>
      <c r="Q278">
        <v>6.7000000000000004E-2</v>
      </c>
      <c r="R278">
        <v>5.8000000000000003E-2</v>
      </c>
      <c r="S278">
        <v>3.5000000000000003E-2</v>
      </c>
      <c r="T278">
        <v>4.1000000000000002E-2</v>
      </c>
      <c r="U278">
        <v>2.5999999999999999E-2</v>
      </c>
      <c r="V278">
        <v>3.5000000000000003E-2</v>
      </c>
      <c r="W278">
        <v>2.3E-2</v>
      </c>
      <c r="X278">
        <v>0.106</v>
      </c>
      <c r="Y278">
        <v>1.7999999999999999E-2</v>
      </c>
      <c r="Z278" t="s">
        <v>101</v>
      </c>
      <c r="AA278">
        <v>8.0000000000000002E-3</v>
      </c>
      <c r="AB278" t="s">
        <v>101</v>
      </c>
      <c r="AC278">
        <v>6.0000000000000001E-3</v>
      </c>
      <c r="AD278" t="s">
        <v>101</v>
      </c>
      <c r="AE278">
        <v>3.0000000000000001E-3</v>
      </c>
      <c r="AF278" t="s">
        <v>101</v>
      </c>
      <c r="AG278">
        <v>2E-3</v>
      </c>
      <c r="AH278">
        <v>57.249000000000002</v>
      </c>
      <c r="AI278">
        <v>0.40200000000000002</v>
      </c>
      <c r="AJ278" t="s">
        <v>101</v>
      </c>
      <c r="AK278">
        <v>2E-3</v>
      </c>
      <c r="AL278" t="s">
        <v>101</v>
      </c>
      <c r="AM278">
        <v>2E-3</v>
      </c>
      <c r="AN278" t="s">
        <v>101</v>
      </c>
      <c r="AO278">
        <v>2E-3</v>
      </c>
      <c r="AP278" t="s">
        <v>101</v>
      </c>
      <c r="AQ278">
        <v>2E-3</v>
      </c>
      <c r="AR278" t="s">
        <v>101</v>
      </c>
      <c r="AS278">
        <v>2E-3</v>
      </c>
      <c r="AT278">
        <v>1.2999999999999999E-2</v>
      </c>
      <c r="AU278">
        <v>1E-3</v>
      </c>
      <c r="AV278" t="s">
        <v>101</v>
      </c>
      <c r="AW278">
        <v>2E-3</v>
      </c>
      <c r="AX278">
        <v>1.4E-2</v>
      </c>
      <c r="AY278">
        <v>1E-3</v>
      </c>
      <c r="AZ278" t="s">
        <v>101</v>
      </c>
      <c r="BA278">
        <v>3.0000000000000001E-3</v>
      </c>
      <c r="BB278" t="s">
        <v>101</v>
      </c>
      <c r="BC278">
        <v>2E-3</v>
      </c>
      <c r="BD278" t="s">
        <v>101</v>
      </c>
      <c r="BE278">
        <v>2E-3</v>
      </c>
      <c r="BF278" t="s">
        <v>101</v>
      </c>
      <c r="BG278">
        <v>2E-3</v>
      </c>
      <c r="BH278">
        <v>2E-3</v>
      </c>
      <c r="BI278">
        <v>1E-3</v>
      </c>
      <c r="BJ278" t="s">
        <v>101</v>
      </c>
      <c r="BK278">
        <v>0.01</v>
      </c>
      <c r="BL278" t="s">
        <v>101</v>
      </c>
      <c r="BM278">
        <v>2E-3</v>
      </c>
      <c r="BN278" t="s">
        <v>101</v>
      </c>
      <c r="BO278">
        <v>4.0000000000000001E-3</v>
      </c>
      <c r="BP278" t="s">
        <v>101</v>
      </c>
      <c r="BQ278">
        <v>7.0000000000000001E-3</v>
      </c>
      <c r="BR278" t="s">
        <v>101</v>
      </c>
      <c r="BS278">
        <v>1.7000000000000001E-2</v>
      </c>
      <c r="BT278">
        <v>0.161</v>
      </c>
      <c r="BU278">
        <v>7.6999999999999999E-2</v>
      </c>
      <c r="BV278" t="s">
        <v>101</v>
      </c>
      <c r="BW278">
        <v>0.36499999999999999</v>
      </c>
      <c r="BX278" t="s">
        <v>101</v>
      </c>
      <c r="BY278">
        <v>0.113</v>
      </c>
      <c r="BZ278" t="s">
        <v>101</v>
      </c>
      <c r="CA278">
        <v>0.35199999999999998</v>
      </c>
      <c r="CB278" t="s">
        <v>101</v>
      </c>
      <c r="CC278">
        <v>0.505</v>
      </c>
      <c r="CD278">
        <v>0.85</v>
      </c>
      <c r="CE278">
        <v>8.5000000000000006E-2</v>
      </c>
      <c r="CF278">
        <v>5.758</v>
      </c>
      <c r="CG278">
        <v>0.17699999999999999</v>
      </c>
      <c r="CH278">
        <v>7.6109999999999998</v>
      </c>
      <c r="CI278">
        <v>0.629</v>
      </c>
      <c r="CJ278" t="s">
        <v>101</v>
      </c>
      <c r="CK278">
        <v>0.108</v>
      </c>
      <c r="CL278">
        <v>27.786999999999999</v>
      </c>
      <c r="CM278">
        <v>0.61299999999999999</v>
      </c>
      <c r="CN278">
        <v>0.19</v>
      </c>
      <c r="CO278">
        <v>2.8000000000000001E-2</v>
      </c>
      <c r="CP278">
        <v>0.06</v>
      </c>
      <c r="CQ278">
        <v>2.3E-2</v>
      </c>
      <c r="CR278" t="s">
        <v>101</v>
      </c>
      <c r="CS278">
        <v>1.7310000000000001</v>
      </c>
      <c r="CT278">
        <f t="shared" si="6"/>
        <v>99.935000000000002</v>
      </c>
      <c r="CU278" s="1798"/>
    </row>
    <row r="279" spans="1:99" s="13" customFormat="1" ht="15" thickBot="1" x14ac:dyDescent="0.25">
      <c r="A279" s="709">
        <v>6</v>
      </c>
      <c r="B279" s="16">
        <v>2583</v>
      </c>
      <c r="C279" s="407">
        <v>44974</v>
      </c>
      <c r="D279" s="552">
        <v>0.74861111111111101</v>
      </c>
      <c r="E279" s="13" t="s">
        <v>95</v>
      </c>
      <c r="F279" s="13">
        <v>60</v>
      </c>
      <c r="G279" s="13" t="s">
        <v>96</v>
      </c>
      <c r="H279" s="13" t="s">
        <v>97</v>
      </c>
      <c r="I279" s="200" t="s">
        <v>98</v>
      </c>
      <c r="J279" s="200" t="s">
        <v>643</v>
      </c>
      <c r="K279" s="200" t="s">
        <v>182</v>
      </c>
      <c r="L279" s="200" t="s">
        <v>125</v>
      </c>
      <c r="M279" s="200" t="s">
        <v>181</v>
      </c>
      <c r="N279" s="200" t="s">
        <v>1597</v>
      </c>
      <c r="O279" s="200" t="s">
        <v>100</v>
      </c>
      <c r="P279" s="13">
        <v>7.2999999999999995E-2</v>
      </c>
      <c r="Q279" s="13">
        <v>4.7E-2</v>
      </c>
      <c r="R279" s="13">
        <v>5.8999999999999997E-2</v>
      </c>
      <c r="S279" s="13">
        <v>3.6999999999999998E-2</v>
      </c>
      <c r="T279" s="13" t="s">
        <v>101</v>
      </c>
      <c r="U279" s="13">
        <v>6.4000000000000001E-2</v>
      </c>
      <c r="V279" s="13" t="s">
        <v>101</v>
      </c>
      <c r="W279" s="13">
        <v>3.5999999999999997E-2</v>
      </c>
      <c r="X279" s="13">
        <v>8.3000000000000004E-2</v>
      </c>
      <c r="Y279" s="13">
        <v>1.7999999999999999E-2</v>
      </c>
      <c r="Z279" s="13" t="s">
        <v>101</v>
      </c>
      <c r="AA279" s="13">
        <v>7.0000000000000001E-3</v>
      </c>
      <c r="AB279" s="13" t="s">
        <v>101</v>
      </c>
      <c r="AC279" s="13">
        <v>1.0999999999999999E-2</v>
      </c>
      <c r="AD279" s="13" t="s">
        <v>101</v>
      </c>
      <c r="AE279" s="13">
        <v>4.0000000000000001E-3</v>
      </c>
      <c r="AF279" s="13" t="s">
        <v>101</v>
      </c>
      <c r="AG279" s="13">
        <v>2E-3</v>
      </c>
      <c r="AH279" s="13">
        <v>55.185000000000002</v>
      </c>
      <c r="AI279" s="13">
        <v>0.442</v>
      </c>
      <c r="AJ279" s="13" t="s">
        <v>101</v>
      </c>
      <c r="AK279" s="13">
        <v>2E-3</v>
      </c>
      <c r="AL279" s="13" t="s">
        <v>101</v>
      </c>
      <c r="AM279" s="13">
        <v>2E-3</v>
      </c>
      <c r="AN279" s="13" t="s">
        <v>101</v>
      </c>
      <c r="AO279" s="13">
        <v>2E-3</v>
      </c>
      <c r="AP279" s="13" t="s">
        <v>101</v>
      </c>
      <c r="AQ279" s="13">
        <v>2E-3</v>
      </c>
      <c r="AR279" s="13" t="s">
        <v>101</v>
      </c>
      <c r="AS279" s="13">
        <v>2E-3</v>
      </c>
      <c r="AT279" s="13">
        <v>1.2E-2</v>
      </c>
      <c r="AU279" s="13">
        <v>1E-3</v>
      </c>
      <c r="AV279" s="13" t="s">
        <v>101</v>
      </c>
      <c r="AW279" s="13">
        <v>2E-3</v>
      </c>
      <c r="AX279" s="13">
        <v>1.4999999999999999E-2</v>
      </c>
      <c r="AY279" s="13">
        <v>1E-3</v>
      </c>
      <c r="AZ279" s="13" t="s">
        <v>101</v>
      </c>
      <c r="BA279" s="13">
        <v>3.0000000000000001E-3</v>
      </c>
      <c r="BB279" s="13" t="s">
        <v>101</v>
      </c>
      <c r="BC279" s="13">
        <v>2E-3</v>
      </c>
      <c r="BD279" s="13" t="s">
        <v>101</v>
      </c>
      <c r="BE279" s="13">
        <v>2E-3</v>
      </c>
      <c r="BF279" s="13" t="s">
        <v>101</v>
      </c>
      <c r="BG279" s="13">
        <v>2E-3</v>
      </c>
      <c r="BH279" s="13">
        <v>3.0000000000000001E-3</v>
      </c>
      <c r="BI279" s="13">
        <v>1E-3</v>
      </c>
      <c r="BJ279" s="13" t="s">
        <v>101</v>
      </c>
      <c r="BK279" s="13">
        <v>1.2999999999999999E-2</v>
      </c>
      <c r="BL279" s="13" t="s">
        <v>101</v>
      </c>
      <c r="BM279" s="13">
        <v>2E-3</v>
      </c>
      <c r="BN279" s="13" t="s">
        <v>101</v>
      </c>
      <c r="BO279" s="13">
        <v>4.0000000000000001E-3</v>
      </c>
      <c r="BP279" s="13" t="s">
        <v>101</v>
      </c>
      <c r="BQ279" s="13">
        <v>7.0000000000000001E-3</v>
      </c>
      <c r="BR279" s="13" t="s">
        <v>101</v>
      </c>
      <c r="BS279" s="13">
        <v>1.7999999999999999E-2</v>
      </c>
      <c r="BT279" s="13" t="s">
        <v>101</v>
      </c>
      <c r="BU279" s="13">
        <v>0.19400000000000001</v>
      </c>
      <c r="BV279" s="13" t="s">
        <v>101</v>
      </c>
      <c r="BW279" s="13">
        <v>0.39500000000000002</v>
      </c>
      <c r="BX279" s="13" t="s">
        <v>101</v>
      </c>
      <c r="BY279" s="13">
        <v>0.11</v>
      </c>
      <c r="BZ279" s="13" t="s">
        <v>101</v>
      </c>
      <c r="CA279" s="13">
        <v>0.35399999999999998</v>
      </c>
      <c r="CB279" s="13" t="s">
        <v>101</v>
      </c>
      <c r="CC279" s="13">
        <v>0.54</v>
      </c>
      <c r="CD279" s="13">
        <v>0.46100000000000002</v>
      </c>
      <c r="CE279" s="13">
        <v>0.104</v>
      </c>
      <c r="CF279" s="13">
        <v>8.0380000000000003</v>
      </c>
      <c r="CG279" s="13">
        <v>0.251</v>
      </c>
      <c r="CH279" s="13">
        <v>7.5119999999999996</v>
      </c>
      <c r="CI279" s="13">
        <v>0.49299999999999999</v>
      </c>
      <c r="CJ279" s="13" t="s">
        <v>101</v>
      </c>
      <c r="CK279" s="13">
        <v>9.5000000000000001E-2</v>
      </c>
      <c r="CL279" s="13">
        <v>28.462</v>
      </c>
      <c r="CM279" s="13">
        <v>0.58899999999999997</v>
      </c>
      <c r="CN279" s="13">
        <v>7.0999999999999994E-2</v>
      </c>
      <c r="CO279" s="13">
        <v>1.9E-2</v>
      </c>
      <c r="CP279" s="13" t="s">
        <v>101</v>
      </c>
      <c r="CQ279" s="13">
        <v>2.7E-2</v>
      </c>
      <c r="CR279" s="13" t="s">
        <v>101</v>
      </c>
      <c r="CS279" s="13">
        <v>1.0640000000000001</v>
      </c>
      <c r="CT279" s="13">
        <f t="shared" si="6"/>
        <v>99.974000000000004</v>
      </c>
      <c r="CU279" s="1798"/>
    </row>
    <row r="280" spans="1:99" s="11" customFormat="1" x14ac:dyDescent="0.2">
      <c r="A280" s="710">
        <v>6</v>
      </c>
      <c r="B280" s="19">
        <v>2541</v>
      </c>
      <c r="C280" s="404">
        <v>44974</v>
      </c>
      <c r="D280" s="548">
        <v>0.63124999999999998</v>
      </c>
      <c r="E280" s="11" t="s">
        <v>95</v>
      </c>
      <c r="F280" s="11">
        <v>60</v>
      </c>
      <c r="G280" s="11" t="s">
        <v>96</v>
      </c>
      <c r="H280" s="11" t="s">
        <v>97</v>
      </c>
      <c r="I280" s="197" t="s">
        <v>98</v>
      </c>
      <c r="J280" s="197" t="s">
        <v>606</v>
      </c>
      <c r="K280" s="197" t="s">
        <v>182</v>
      </c>
      <c r="L280" s="197" t="s">
        <v>125</v>
      </c>
      <c r="M280" s="197" t="s">
        <v>181</v>
      </c>
      <c r="N280" s="197" t="s">
        <v>1488</v>
      </c>
      <c r="O280" s="197" t="s">
        <v>100</v>
      </c>
      <c r="P280" s="11">
        <v>8.1000000000000003E-2</v>
      </c>
      <c r="Q280" s="11">
        <v>4.5999999999999999E-2</v>
      </c>
      <c r="R280" s="11" t="s">
        <v>101</v>
      </c>
      <c r="S280" s="11">
        <v>0.08</v>
      </c>
      <c r="T280" s="11" t="s">
        <v>101</v>
      </c>
      <c r="U280" s="11">
        <v>6.2E-2</v>
      </c>
      <c r="V280" s="11" t="s">
        <v>101</v>
      </c>
      <c r="W280" s="11">
        <v>5.6000000000000001E-2</v>
      </c>
      <c r="X280" s="11">
        <v>3.3000000000000002E-2</v>
      </c>
      <c r="Y280" s="11">
        <v>1.7000000000000001E-2</v>
      </c>
      <c r="Z280" s="11" t="s">
        <v>101</v>
      </c>
      <c r="AA280" s="11">
        <v>7.0000000000000001E-3</v>
      </c>
      <c r="AB280" s="11" t="s">
        <v>101</v>
      </c>
      <c r="AC280" s="11">
        <v>7.0000000000000001E-3</v>
      </c>
      <c r="AD280" s="11" t="s">
        <v>101</v>
      </c>
      <c r="AE280" s="11">
        <v>6.0000000000000001E-3</v>
      </c>
      <c r="AF280" s="11" t="s">
        <v>101</v>
      </c>
      <c r="AG280" s="11">
        <v>4.0000000000000001E-3</v>
      </c>
      <c r="AH280" s="11">
        <v>60.250999999999998</v>
      </c>
      <c r="AI280" s="11">
        <v>0.40300000000000002</v>
      </c>
      <c r="AJ280" s="11" t="s">
        <v>101</v>
      </c>
      <c r="AK280" s="11">
        <v>2E-3</v>
      </c>
      <c r="AL280" s="11" t="s">
        <v>101</v>
      </c>
      <c r="AM280" s="11">
        <v>2E-3</v>
      </c>
      <c r="AN280" s="11" t="s">
        <v>101</v>
      </c>
      <c r="AO280" s="11">
        <v>2E-3</v>
      </c>
      <c r="AP280" s="11" t="s">
        <v>101</v>
      </c>
      <c r="AQ280" s="11">
        <v>2E-3</v>
      </c>
      <c r="AR280" s="11" t="s">
        <v>101</v>
      </c>
      <c r="AS280" s="11">
        <v>2E-3</v>
      </c>
      <c r="AT280" s="11">
        <v>3.9E-2</v>
      </c>
      <c r="AU280" s="11">
        <v>1E-3</v>
      </c>
      <c r="AV280" s="11" t="s">
        <v>101</v>
      </c>
      <c r="AW280" s="11">
        <v>2E-3</v>
      </c>
      <c r="AX280" s="11" t="s">
        <v>101</v>
      </c>
      <c r="AY280" s="11">
        <v>2E-3</v>
      </c>
      <c r="AZ280" s="11" t="s">
        <v>101</v>
      </c>
      <c r="BA280" s="11">
        <v>3.0000000000000001E-3</v>
      </c>
      <c r="BB280" s="11" t="s">
        <v>101</v>
      </c>
      <c r="BC280" s="11">
        <v>2E-3</v>
      </c>
      <c r="BD280" s="11" t="s">
        <v>101</v>
      </c>
      <c r="BE280" s="11">
        <v>2E-3</v>
      </c>
      <c r="BF280" s="11" t="s">
        <v>101</v>
      </c>
      <c r="BG280" s="11">
        <v>2E-3</v>
      </c>
      <c r="BH280" s="11" t="s">
        <v>101</v>
      </c>
      <c r="BI280" s="11">
        <v>2E-3</v>
      </c>
      <c r="BJ280" s="11" t="s">
        <v>101</v>
      </c>
      <c r="BK280" s="11">
        <v>8.0000000000000002E-3</v>
      </c>
      <c r="BL280" s="11" t="s">
        <v>101</v>
      </c>
      <c r="BM280" s="11">
        <v>2E-3</v>
      </c>
      <c r="BN280" s="11" t="s">
        <v>101</v>
      </c>
      <c r="BO280" s="11">
        <v>4.0000000000000001E-3</v>
      </c>
      <c r="BP280" s="11" t="s">
        <v>101</v>
      </c>
      <c r="BQ280" s="11">
        <v>7.0000000000000001E-3</v>
      </c>
      <c r="BR280" s="11" t="s">
        <v>101</v>
      </c>
      <c r="BS280" s="11">
        <v>1.7000000000000001E-2</v>
      </c>
      <c r="BT280" s="11">
        <v>0.13400000000000001</v>
      </c>
      <c r="BU280" s="11">
        <v>7.6999999999999999E-2</v>
      </c>
      <c r="BV280" s="11" t="s">
        <v>101</v>
      </c>
      <c r="BW280" s="11">
        <v>0.36699999999999999</v>
      </c>
      <c r="BX280" s="11" t="s">
        <v>101</v>
      </c>
      <c r="BY280" s="11">
        <v>8.3000000000000004E-2</v>
      </c>
      <c r="BZ280" s="11" t="s">
        <v>101</v>
      </c>
      <c r="CA280" s="11">
        <v>0.26200000000000001</v>
      </c>
      <c r="CB280" s="11" t="s">
        <v>101</v>
      </c>
      <c r="CC280" s="11">
        <v>0.54800000000000004</v>
      </c>
      <c r="CD280" s="11">
        <v>5.9690000000000003</v>
      </c>
      <c r="CE280" s="11">
        <v>0.21</v>
      </c>
      <c r="CF280" s="11">
        <v>0.57799999999999996</v>
      </c>
      <c r="CG280" s="11">
        <v>7.1999999999999995E-2</v>
      </c>
      <c r="CH280" s="11">
        <v>9.9540000000000006</v>
      </c>
      <c r="CI280" s="11">
        <v>0.67600000000000005</v>
      </c>
      <c r="CJ280" s="11" t="s">
        <v>101</v>
      </c>
      <c r="CK280" s="11">
        <v>0.105</v>
      </c>
      <c r="CL280" s="11">
        <v>22.959</v>
      </c>
      <c r="CM280" s="11">
        <v>0.57999999999999996</v>
      </c>
      <c r="CN280" s="11" t="s">
        <v>101</v>
      </c>
      <c r="CO280" s="11">
        <v>3.5999999999999997E-2</v>
      </c>
      <c r="CP280" s="11" t="s">
        <v>101</v>
      </c>
      <c r="CQ280" s="11">
        <v>3.5000000000000003E-2</v>
      </c>
      <c r="CR280" s="11" t="s">
        <v>101</v>
      </c>
      <c r="CS280" s="11">
        <v>0.84699999999999998</v>
      </c>
      <c r="CT280" s="11">
        <f t="shared" si="6"/>
        <v>99.99799999999999</v>
      </c>
      <c r="CU280" s="1798"/>
    </row>
    <row r="281" spans="1:99" x14ac:dyDescent="0.2">
      <c r="A281" s="694">
        <v>6</v>
      </c>
      <c r="B281" s="14">
        <v>2542</v>
      </c>
      <c r="C281" s="203">
        <v>44974</v>
      </c>
      <c r="D281" s="549">
        <v>0.6333333333333333</v>
      </c>
      <c r="E281" t="s">
        <v>95</v>
      </c>
      <c r="F281">
        <v>60</v>
      </c>
      <c r="G281" t="s">
        <v>96</v>
      </c>
      <c r="H281" t="s">
        <v>97</v>
      </c>
      <c r="I281" s="194" t="s">
        <v>98</v>
      </c>
      <c r="J281" s="194" t="s">
        <v>607</v>
      </c>
      <c r="K281" s="194" t="s">
        <v>182</v>
      </c>
      <c r="L281" s="194" t="s">
        <v>125</v>
      </c>
      <c r="M281" s="194" t="s">
        <v>181</v>
      </c>
      <c r="N281" s="194" t="s">
        <v>1488</v>
      </c>
      <c r="O281" s="194" t="s">
        <v>100</v>
      </c>
      <c r="P281" t="s">
        <v>101</v>
      </c>
      <c r="Q281">
        <v>5.0999999999999997E-2</v>
      </c>
      <c r="R281" t="s">
        <v>101</v>
      </c>
      <c r="S281">
        <v>6.0999999999999999E-2</v>
      </c>
      <c r="T281" t="s">
        <v>101</v>
      </c>
      <c r="U281">
        <v>3.5999999999999997E-2</v>
      </c>
      <c r="V281" t="s">
        <v>101</v>
      </c>
      <c r="W281">
        <v>4.1000000000000002E-2</v>
      </c>
      <c r="X281">
        <v>0.02</v>
      </c>
      <c r="Y281">
        <v>1.2999999999999999E-2</v>
      </c>
      <c r="Z281" t="s">
        <v>101</v>
      </c>
      <c r="AA281">
        <v>5.0000000000000001E-3</v>
      </c>
      <c r="AB281" t="s">
        <v>101</v>
      </c>
      <c r="AC281">
        <v>5.0000000000000001E-3</v>
      </c>
      <c r="AD281" t="s">
        <v>101</v>
      </c>
      <c r="AE281">
        <v>3.0000000000000001E-3</v>
      </c>
      <c r="AF281" t="s">
        <v>101</v>
      </c>
      <c r="AG281">
        <v>2E-3</v>
      </c>
      <c r="AH281">
        <v>62.122</v>
      </c>
      <c r="AI281">
        <v>0.41699999999999998</v>
      </c>
      <c r="AJ281" t="s">
        <v>101</v>
      </c>
      <c r="AK281">
        <v>2E-3</v>
      </c>
      <c r="AL281" t="s">
        <v>101</v>
      </c>
      <c r="AM281">
        <v>2E-3</v>
      </c>
      <c r="AN281" t="s">
        <v>101</v>
      </c>
      <c r="AO281">
        <v>2E-3</v>
      </c>
      <c r="AP281" t="s">
        <v>101</v>
      </c>
      <c r="AQ281">
        <v>2E-3</v>
      </c>
      <c r="AR281" t="s">
        <v>101</v>
      </c>
      <c r="AS281">
        <v>2E-3</v>
      </c>
      <c r="AT281">
        <v>0.04</v>
      </c>
      <c r="AU281">
        <v>1E-3</v>
      </c>
      <c r="AV281" t="s">
        <v>101</v>
      </c>
      <c r="AW281">
        <v>2E-3</v>
      </c>
      <c r="AX281" t="s">
        <v>101</v>
      </c>
      <c r="AY281">
        <v>2E-3</v>
      </c>
      <c r="AZ281" t="s">
        <v>101</v>
      </c>
      <c r="BA281">
        <v>4.0000000000000001E-3</v>
      </c>
      <c r="BB281" t="s">
        <v>101</v>
      </c>
      <c r="BC281">
        <v>2E-3</v>
      </c>
      <c r="BD281" t="s">
        <v>101</v>
      </c>
      <c r="BE281">
        <v>2E-3</v>
      </c>
      <c r="BF281" t="s">
        <v>101</v>
      </c>
      <c r="BG281">
        <v>2E-3</v>
      </c>
      <c r="BH281" t="s">
        <v>101</v>
      </c>
      <c r="BI281">
        <v>2E-3</v>
      </c>
      <c r="BJ281" t="s">
        <v>101</v>
      </c>
      <c r="BK281">
        <v>8.9999999999999993E-3</v>
      </c>
      <c r="BL281" t="s">
        <v>101</v>
      </c>
      <c r="BM281">
        <v>2E-3</v>
      </c>
      <c r="BN281" t="s">
        <v>101</v>
      </c>
      <c r="BO281">
        <v>4.0000000000000001E-3</v>
      </c>
      <c r="BP281" t="s">
        <v>101</v>
      </c>
      <c r="BQ281">
        <v>7.0000000000000001E-3</v>
      </c>
      <c r="BR281" t="s">
        <v>101</v>
      </c>
      <c r="BS281">
        <v>1.9E-2</v>
      </c>
      <c r="BT281">
        <v>0.18</v>
      </c>
      <c r="BU281">
        <v>8.5000000000000006E-2</v>
      </c>
      <c r="BV281" t="s">
        <v>101</v>
      </c>
      <c r="BW281">
        <v>0.40200000000000002</v>
      </c>
      <c r="BX281" t="s">
        <v>101</v>
      </c>
      <c r="BY281">
        <v>9.4E-2</v>
      </c>
      <c r="BZ281" t="s">
        <v>101</v>
      </c>
      <c r="CA281">
        <v>0.29499999999999998</v>
      </c>
      <c r="CB281" t="s">
        <v>101</v>
      </c>
      <c r="CC281">
        <v>0.55500000000000005</v>
      </c>
      <c r="CD281">
        <v>5.8680000000000003</v>
      </c>
      <c r="CE281">
        <v>0.23</v>
      </c>
      <c r="CF281">
        <v>0.48</v>
      </c>
      <c r="CG281">
        <v>7.9000000000000001E-2</v>
      </c>
      <c r="CH281">
        <v>9.3339999999999996</v>
      </c>
      <c r="CI281">
        <v>0.66100000000000003</v>
      </c>
      <c r="CJ281" t="s">
        <v>101</v>
      </c>
      <c r="CK281">
        <v>9.1999999999999998E-2</v>
      </c>
      <c r="CL281">
        <v>21.872</v>
      </c>
      <c r="CM281">
        <v>0.55600000000000005</v>
      </c>
      <c r="CN281" t="s">
        <v>101</v>
      </c>
      <c r="CO281">
        <v>0.03</v>
      </c>
      <c r="CP281">
        <v>4.1000000000000002E-2</v>
      </c>
      <c r="CQ281">
        <v>1.9E-2</v>
      </c>
      <c r="CR281" t="s">
        <v>101</v>
      </c>
      <c r="CS281">
        <v>1.5660000000000001</v>
      </c>
      <c r="CT281">
        <f t="shared" si="6"/>
        <v>99.957000000000008</v>
      </c>
      <c r="CU281" s="1798"/>
    </row>
    <row r="282" spans="1:99" s="195" customFormat="1" x14ac:dyDescent="0.2">
      <c r="A282" s="708">
        <v>6</v>
      </c>
      <c r="B282" s="199">
        <v>2543</v>
      </c>
      <c r="C282" s="405">
        <v>44974</v>
      </c>
      <c r="D282" s="550">
        <v>0.63541666666666663</v>
      </c>
      <c r="E282" s="195" t="s">
        <v>95</v>
      </c>
      <c r="F282" s="195">
        <v>60</v>
      </c>
      <c r="G282" s="195" t="s">
        <v>96</v>
      </c>
      <c r="H282" s="195" t="s">
        <v>97</v>
      </c>
      <c r="I282" s="196" t="s">
        <v>98</v>
      </c>
      <c r="J282" s="196" t="s">
        <v>608</v>
      </c>
      <c r="K282" s="196" t="s">
        <v>182</v>
      </c>
      <c r="L282" s="196" t="s">
        <v>125</v>
      </c>
      <c r="M282" s="196" t="s">
        <v>181</v>
      </c>
      <c r="N282" s="196" t="s">
        <v>1488</v>
      </c>
      <c r="O282" s="196" t="s">
        <v>100</v>
      </c>
      <c r="P282" s="195">
        <v>6.7000000000000004E-2</v>
      </c>
      <c r="Q282" s="195">
        <v>4.1000000000000002E-2</v>
      </c>
      <c r="R282" s="195">
        <v>6.5000000000000002E-2</v>
      </c>
      <c r="S282" s="195">
        <v>3.3000000000000002E-2</v>
      </c>
      <c r="T282" s="195" t="s">
        <v>101</v>
      </c>
      <c r="U282" s="195">
        <v>4.7E-2</v>
      </c>
      <c r="V282" s="195" t="s">
        <v>101</v>
      </c>
      <c r="W282" s="195">
        <v>3.2000000000000001E-2</v>
      </c>
      <c r="X282" s="195">
        <v>2.7E-2</v>
      </c>
      <c r="Y282" s="195">
        <v>1.4999999999999999E-2</v>
      </c>
      <c r="Z282" s="195" t="s">
        <v>101</v>
      </c>
      <c r="AA282" s="195">
        <v>6.0000000000000001E-3</v>
      </c>
      <c r="AB282" s="195" t="s">
        <v>101</v>
      </c>
      <c r="AC282" s="195">
        <v>6.0000000000000001E-3</v>
      </c>
      <c r="AD282" s="195" t="s">
        <v>101</v>
      </c>
      <c r="AE282" s="195">
        <v>3.0000000000000001E-3</v>
      </c>
      <c r="AF282" s="195" t="s">
        <v>101</v>
      </c>
      <c r="AG282" s="195">
        <v>3.0000000000000001E-3</v>
      </c>
      <c r="AH282" s="195">
        <v>60.156999999999996</v>
      </c>
      <c r="AI282" s="195">
        <v>0.42199999999999999</v>
      </c>
      <c r="AJ282" s="195" t="s">
        <v>101</v>
      </c>
      <c r="AK282" s="195">
        <v>2E-3</v>
      </c>
      <c r="AL282" s="195" t="s">
        <v>101</v>
      </c>
      <c r="AM282" s="195">
        <v>2E-3</v>
      </c>
      <c r="AN282" s="195" t="s">
        <v>101</v>
      </c>
      <c r="AO282" s="195">
        <v>2E-3</v>
      </c>
      <c r="AP282" s="195" t="s">
        <v>101</v>
      </c>
      <c r="AQ282" s="195">
        <v>2E-3</v>
      </c>
      <c r="AR282" s="195" t="s">
        <v>101</v>
      </c>
      <c r="AS282" s="195">
        <v>2E-3</v>
      </c>
      <c r="AT282" s="195">
        <v>3.9E-2</v>
      </c>
      <c r="AU282" s="195">
        <v>1E-3</v>
      </c>
      <c r="AV282" s="195" t="s">
        <v>101</v>
      </c>
      <c r="AW282" s="195">
        <v>2E-3</v>
      </c>
      <c r="AX282" s="195" t="s">
        <v>101</v>
      </c>
      <c r="AY282" s="195">
        <v>2E-3</v>
      </c>
      <c r="AZ282" s="195" t="s">
        <v>101</v>
      </c>
      <c r="BA282" s="195">
        <v>3.0000000000000001E-3</v>
      </c>
      <c r="BB282" s="195" t="s">
        <v>101</v>
      </c>
      <c r="BC282" s="195">
        <v>2E-3</v>
      </c>
      <c r="BD282" s="195" t="s">
        <v>101</v>
      </c>
      <c r="BE282" s="195">
        <v>2E-3</v>
      </c>
      <c r="BF282" s="195" t="s">
        <v>101</v>
      </c>
      <c r="BG282" s="195">
        <v>2E-3</v>
      </c>
      <c r="BH282" s="195" t="s">
        <v>101</v>
      </c>
      <c r="BI282" s="195">
        <v>2E-3</v>
      </c>
      <c r="BJ282" s="195" t="s">
        <v>101</v>
      </c>
      <c r="BK282" s="195">
        <v>8.9999999999999993E-3</v>
      </c>
      <c r="BL282" s="195" t="s">
        <v>101</v>
      </c>
      <c r="BM282" s="195">
        <v>2E-3</v>
      </c>
      <c r="BN282" s="195" t="s">
        <v>101</v>
      </c>
      <c r="BO282" s="195">
        <v>4.0000000000000001E-3</v>
      </c>
      <c r="BP282" s="195" t="s">
        <v>101</v>
      </c>
      <c r="BQ282" s="195">
        <v>7.0000000000000001E-3</v>
      </c>
      <c r="BR282" s="195" t="s">
        <v>101</v>
      </c>
      <c r="BS282" s="195">
        <v>1.9E-2</v>
      </c>
      <c r="BT282" s="195">
        <v>0.17799999999999999</v>
      </c>
      <c r="BU282" s="195">
        <v>8.3000000000000004E-2</v>
      </c>
      <c r="BV282" s="195" t="s">
        <v>101</v>
      </c>
      <c r="BW282" s="195">
        <v>0.39100000000000001</v>
      </c>
      <c r="BX282" s="195" t="s">
        <v>101</v>
      </c>
      <c r="BY282" s="195">
        <v>9.1999999999999998E-2</v>
      </c>
      <c r="BZ282" s="195" t="s">
        <v>101</v>
      </c>
      <c r="CA282" s="195">
        <v>0.29899999999999999</v>
      </c>
      <c r="CB282" s="195" t="s">
        <v>101</v>
      </c>
      <c r="CC282" s="195">
        <v>0.52100000000000002</v>
      </c>
      <c r="CD282" s="195">
        <v>5.9779999999999998</v>
      </c>
      <c r="CE282" s="195">
        <v>0.20899999999999999</v>
      </c>
      <c r="CF282" s="195">
        <v>0.58599999999999997</v>
      </c>
      <c r="CG282" s="195">
        <v>7.5999999999999998E-2</v>
      </c>
      <c r="CH282" s="195">
        <v>10.364000000000001</v>
      </c>
      <c r="CI282" s="195">
        <v>0.70399999999999996</v>
      </c>
      <c r="CJ282" s="195" t="s">
        <v>101</v>
      </c>
      <c r="CK282" s="195">
        <v>0.105</v>
      </c>
      <c r="CL282" s="195">
        <v>22.515999999999998</v>
      </c>
      <c r="CM282" s="195">
        <v>0.58099999999999996</v>
      </c>
      <c r="CN282" s="195" t="s">
        <v>101</v>
      </c>
      <c r="CO282" s="195">
        <v>3.1E-2</v>
      </c>
      <c r="CP282" s="195" t="s">
        <v>101</v>
      </c>
      <c r="CQ282" s="195">
        <v>3.1E-2</v>
      </c>
      <c r="CR282" s="195" t="s">
        <v>101</v>
      </c>
      <c r="CS282" s="195">
        <v>0.90800000000000003</v>
      </c>
      <c r="CT282" s="195">
        <f t="shared" si="6"/>
        <v>99.977000000000004</v>
      </c>
      <c r="CU282" s="1798"/>
    </row>
    <row r="283" spans="1:99" x14ac:dyDescent="0.2">
      <c r="A283" s="694">
        <v>6</v>
      </c>
      <c r="B283" s="14">
        <v>2544</v>
      </c>
      <c r="C283" s="203">
        <v>44974</v>
      </c>
      <c r="D283" s="549">
        <v>0.63750000000000007</v>
      </c>
      <c r="E283" t="s">
        <v>95</v>
      </c>
      <c r="F283">
        <v>60</v>
      </c>
      <c r="G283" t="s">
        <v>96</v>
      </c>
      <c r="H283" t="s">
        <v>97</v>
      </c>
      <c r="I283" s="194" t="s">
        <v>98</v>
      </c>
      <c r="J283" s="194" t="s">
        <v>609</v>
      </c>
      <c r="K283" s="194" t="s">
        <v>182</v>
      </c>
      <c r="L283" s="194" t="s">
        <v>125</v>
      </c>
      <c r="M283" s="194" t="s">
        <v>181</v>
      </c>
      <c r="N283" s="194" t="s">
        <v>679</v>
      </c>
      <c r="O283" s="194" t="s">
        <v>100</v>
      </c>
      <c r="P283">
        <v>8.6999999999999994E-2</v>
      </c>
      <c r="Q283">
        <v>3.9E-2</v>
      </c>
      <c r="R283">
        <v>5.2999999999999999E-2</v>
      </c>
      <c r="S283">
        <v>0.03</v>
      </c>
      <c r="T283">
        <v>4.1000000000000002E-2</v>
      </c>
      <c r="U283">
        <v>2.3E-2</v>
      </c>
      <c r="V283">
        <v>3.9E-2</v>
      </c>
      <c r="W283">
        <v>0.02</v>
      </c>
      <c r="X283">
        <v>3.1E-2</v>
      </c>
      <c r="Y283">
        <v>1.4E-2</v>
      </c>
      <c r="Z283" t="s">
        <v>101</v>
      </c>
      <c r="AA283">
        <v>8.0000000000000002E-3</v>
      </c>
      <c r="AB283" t="s">
        <v>101</v>
      </c>
      <c r="AC283">
        <v>7.0000000000000001E-3</v>
      </c>
      <c r="AD283" t="s">
        <v>101</v>
      </c>
      <c r="AE283">
        <v>4.0000000000000001E-3</v>
      </c>
      <c r="AF283" t="s">
        <v>101</v>
      </c>
      <c r="AG283">
        <v>2E-3</v>
      </c>
      <c r="AH283">
        <v>58.959000000000003</v>
      </c>
      <c r="AI283">
        <v>0.44600000000000001</v>
      </c>
      <c r="AJ283" t="s">
        <v>101</v>
      </c>
      <c r="AK283">
        <v>2E-3</v>
      </c>
      <c r="AL283" t="s">
        <v>101</v>
      </c>
      <c r="AM283">
        <v>2E-3</v>
      </c>
      <c r="AN283" t="s">
        <v>101</v>
      </c>
      <c r="AO283">
        <v>2E-3</v>
      </c>
      <c r="AP283" t="s">
        <v>101</v>
      </c>
      <c r="AQ283">
        <v>2E-3</v>
      </c>
      <c r="AR283" t="s">
        <v>101</v>
      </c>
      <c r="AS283">
        <v>2E-3</v>
      </c>
      <c r="AT283">
        <v>3.9E-2</v>
      </c>
      <c r="AU283">
        <v>1E-3</v>
      </c>
      <c r="AV283" t="s">
        <v>101</v>
      </c>
      <c r="AW283">
        <v>2E-3</v>
      </c>
      <c r="AX283" t="s">
        <v>101</v>
      </c>
      <c r="AY283">
        <v>2E-3</v>
      </c>
      <c r="AZ283" t="s">
        <v>101</v>
      </c>
      <c r="BA283">
        <v>4.0000000000000001E-3</v>
      </c>
      <c r="BB283" t="s">
        <v>101</v>
      </c>
      <c r="BC283">
        <v>2E-3</v>
      </c>
      <c r="BD283" t="s">
        <v>101</v>
      </c>
      <c r="BE283">
        <v>2E-3</v>
      </c>
      <c r="BF283" t="s">
        <v>101</v>
      </c>
      <c r="BG283">
        <v>2E-3</v>
      </c>
      <c r="BH283" t="s">
        <v>101</v>
      </c>
      <c r="BI283">
        <v>2E-3</v>
      </c>
      <c r="BJ283" t="s">
        <v>101</v>
      </c>
      <c r="BK283">
        <v>8.9999999999999993E-3</v>
      </c>
      <c r="BL283" t="s">
        <v>101</v>
      </c>
      <c r="BM283">
        <v>2E-3</v>
      </c>
      <c r="BN283" t="s">
        <v>101</v>
      </c>
      <c r="BO283">
        <v>4.0000000000000001E-3</v>
      </c>
      <c r="BP283" t="s">
        <v>101</v>
      </c>
      <c r="BQ283">
        <v>7.0000000000000001E-3</v>
      </c>
      <c r="BR283" t="s">
        <v>101</v>
      </c>
      <c r="BS283">
        <v>0.02</v>
      </c>
      <c r="BT283">
        <v>0.39300000000000002</v>
      </c>
      <c r="BU283">
        <v>8.1000000000000003E-2</v>
      </c>
      <c r="BV283" t="s">
        <v>101</v>
      </c>
      <c r="BW283">
        <v>0.378</v>
      </c>
      <c r="BX283" t="s">
        <v>101</v>
      </c>
      <c r="BY283">
        <v>7.5999999999999998E-2</v>
      </c>
      <c r="BZ283" t="s">
        <v>101</v>
      </c>
      <c r="CA283">
        <v>0.23100000000000001</v>
      </c>
      <c r="CB283" t="s">
        <v>101</v>
      </c>
      <c r="CC283">
        <v>0.36</v>
      </c>
      <c r="CD283">
        <v>6.4109999999999996</v>
      </c>
      <c r="CE283">
        <v>0.19600000000000001</v>
      </c>
      <c r="CF283">
        <v>0.499</v>
      </c>
      <c r="CG283">
        <v>5.8999999999999997E-2</v>
      </c>
      <c r="CH283">
        <v>10.59</v>
      </c>
      <c r="CI283">
        <v>0.74299999999999999</v>
      </c>
      <c r="CJ283" t="s">
        <v>101</v>
      </c>
      <c r="CK283">
        <v>0.105</v>
      </c>
      <c r="CL283">
        <v>22.856999999999999</v>
      </c>
      <c r="CM283">
        <v>0.55500000000000005</v>
      </c>
      <c r="CN283" t="s">
        <v>101</v>
      </c>
      <c r="CO283">
        <v>3.2000000000000001E-2</v>
      </c>
      <c r="CP283" t="s">
        <v>101</v>
      </c>
      <c r="CQ283">
        <v>4.7E-2</v>
      </c>
      <c r="CR283" t="s">
        <v>101</v>
      </c>
      <c r="CS283">
        <v>1.2250000000000001</v>
      </c>
      <c r="CT283">
        <f t="shared" si="6"/>
        <v>99.998999999999995</v>
      </c>
      <c r="CU283" s="1798"/>
    </row>
    <row r="284" spans="1:99" x14ac:dyDescent="0.2">
      <c r="A284" s="694">
        <v>6</v>
      </c>
      <c r="B284" s="14">
        <v>2545</v>
      </c>
      <c r="C284" s="203">
        <v>44974</v>
      </c>
      <c r="D284" s="549">
        <v>0.63888888888888895</v>
      </c>
      <c r="E284" t="s">
        <v>95</v>
      </c>
      <c r="F284">
        <v>60</v>
      </c>
      <c r="G284" t="s">
        <v>96</v>
      </c>
      <c r="H284" t="s">
        <v>97</v>
      </c>
      <c r="I284" s="194" t="s">
        <v>98</v>
      </c>
      <c r="J284" s="194" t="s">
        <v>610</v>
      </c>
      <c r="K284" s="194" t="s">
        <v>182</v>
      </c>
      <c r="L284" s="194" t="s">
        <v>125</v>
      </c>
      <c r="M284" s="194" t="s">
        <v>181</v>
      </c>
      <c r="N284" s="194" t="s">
        <v>679</v>
      </c>
      <c r="O284" s="194" t="s">
        <v>100</v>
      </c>
      <c r="P284">
        <v>6.7000000000000004E-2</v>
      </c>
      <c r="Q284">
        <v>3.5000000000000003E-2</v>
      </c>
      <c r="R284" t="s">
        <v>101</v>
      </c>
      <c r="S284">
        <v>6.3E-2</v>
      </c>
      <c r="T284" t="s">
        <v>101</v>
      </c>
      <c r="U284">
        <v>3.4000000000000002E-2</v>
      </c>
      <c r="V284" t="s">
        <v>101</v>
      </c>
      <c r="W284">
        <v>4.2999999999999997E-2</v>
      </c>
      <c r="X284">
        <v>2.3E-2</v>
      </c>
      <c r="Y284">
        <v>1.2999999999999999E-2</v>
      </c>
      <c r="Z284" t="s">
        <v>101</v>
      </c>
      <c r="AA284">
        <v>5.0000000000000001E-3</v>
      </c>
      <c r="AB284" t="s">
        <v>101</v>
      </c>
      <c r="AC284">
        <v>5.0000000000000001E-3</v>
      </c>
      <c r="AD284" t="s">
        <v>101</v>
      </c>
      <c r="AE284">
        <v>3.0000000000000001E-3</v>
      </c>
      <c r="AF284" t="s">
        <v>101</v>
      </c>
      <c r="AG284">
        <v>2E-3</v>
      </c>
      <c r="AH284">
        <v>61.143000000000001</v>
      </c>
      <c r="AI284">
        <v>0.40200000000000002</v>
      </c>
      <c r="AJ284" t="s">
        <v>101</v>
      </c>
      <c r="AK284">
        <v>2E-3</v>
      </c>
      <c r="AL284" t="s">
        <v>101</v>
      </c>
      <c r="AM284">
        <v>2E-3</v>
      </c>
      <c r="AN284" t="s">
        <v>101</v>
      </c>
      <c r="AO284">
        <v>2E-3</v>
      </c>
      <c r="AP284" t="s">
        <v>101</v>
      </c>
      <c r="AQ284">
        <v>2E-3</v>
      </c>
      <c r="AR284" t="s">
        <v>101</v>
      </c>
      <c r="AS284">
        <v>2E-3</v>
      </c>
      <c r="AT284">
        <v>3.9E-2</v>
      </c>
      <c r="AU284">
        <v>1E-3</v>
      </c>
      <c r="AV284" t="s">
        <v>101</v>
      </c>
      <c r="AW284">
        <v>2E-3</v>
      </c>
      <c r="AX284" t="s">
        <v>101</v>
      </c>
      <c r="AY284">
        <v>2E-3</v>
      </c>
      <c r="AZ284" t="s">
        <v>101</v>
      </c>
      <c r="BA284">
        <v>3.0000000000000001E-3</v>
      </c>
      <c r="BB284" t="s">
        <v>101</v>
      </c>
      <c r="BC284">
        <v>2E-3</v>
      </c>
      <c r="BD284" t="s">
        <v>101</v>
      </c>
      <c r="BE284">
        <v>2E-3</v>
      </c>
      <c r="BF284" t="s">
        <v>101</v>
      </c>
      <c r="BG284">
        <v>2E-3</v>
      </c>
      <c r="BH284" t="s">
        <v>101</v>
      </c>
      <c r="BI284">
        <v>2E-3</v>
      </c>
      <c r="BJ284" t="s">
        <v>101</v>
      </c>
      <c r="BK284">
        <v>8.9999999999999993E-3</v>
      </c>
      <c r="BL284" t="s">
        <v>101</v>
      </c>
      <c r="BM284">
        <v>2E-3</v>
      </c>
      <c r="BN284" t="s">
        <v>101</v>
      </c>
      <c r="BO284">
        <v>4.0000000000000001E-3</v>
      </c>
      <c r="BP284" t="s">
        <v>101</v>
      </c>
      <c r="BQ284">
        <v>7.0000000000000001E-3</v>
      </c>
      <c r="BR284" t="s">
        <v>101</v>
      </c>
      <c r="BS284">
        <v>1.7999999999999999E-2</v>
      </c>
      <c r="BT284">
        <v>0.23699999999999999</v>
      </c>
      <c r="BU284">
        <v>7.6999999999999999E-2</v>
      </c>
      <c r="BV284" t="s">
        <v>101</v>
      </c>
      <c r="BW284">
        <v>0.36299999999999999</v>
      </c>
      <c r="BX284" t="s">
        <v>101</v>
      </c>
      <c r="BY284">
        <v>7.6999999999999999E-2</v>
      </c>
      <c r="BZ284" t="s">
        <v>101</v>
      </c>
      <c r="CA284">
        <v>0.24199999999999999</v>
      </c>
      <c r="CB284" t="s">
        <v>101</v>
      </c>
      <c r="CC284">
        <v>0.47399999999999998</v>
      </c>
      <c r="CD284">
        <v>5.9930000000000003</v>
      </c>
      <c r="CE284">
        <v>0.20599999999999999</v>
      </c>
      <c r="CF284">
        <v>0.39</v>
      </c>
      <c r="CG284">
        <v>6.5000000000000002E-2</v>
      </c>
      <c r="CH284">
        <v>9.8970000000000002</v>
      </c>
      <c r="CI284">
        <v>0.73799999999999999</v>
      </c>
      <c r="CJ284" t="s">
        <v>101</v>
      </c>
      <c r="CK284">
        <v>9.9000000000000005E-2</v>
      </c>
      <c r="CL284">
        <v>22.212</v>
      </c>
      <c r="CM284">
        <v>0.55600000000000005</v>
      </c>
      <c r="CN284" t="s">
        <v>101</v>
      </c>
      <c r="CO284">
        <v>4.2999999999999997E-2</v>
      </c>
      <c r="CP284" t="s">
        <v>101</v>
      </c>
      <c r="CQ284">
        <v>3.1E-2</v>
      </c>
      <c r="CR284" t="s">
        <v>101</v>
      </c>
      <c r="CS284">
        <v>1.6279999999999999</v>
      </c>
      <c r="CT284">
        <f t="shared" si="6"/>
        <v>100.00100000000002</v>
      </c>
      <c r="CU284" s="1798"/>
    </row>
    <row r="285" spans="1:99" x14ac:dyDescent="0.2">
      <c r="A285" s="694">
        <v>6</v>
      </c>
      <c r="B285" s="14">
        <v>2546</v>
      </c>
      <c r="C285" s="203">
        <v>44974</v>
      </c>
      <c r="D285" s="549">
        <v>0.64097222222222217</v>
      </c>
      <c r="E285" t="s">
        <v>95</v>
      </c>
      <c r="F285">
        <v>60</v>
      </c>
      <c r="G285" t="s">
        <v>96</v>
      </c>
      <c r="H285" t="s">
        <v>97</v>
      </c>
      <c r="I285" s="194" t="s">
        <v>98</v>
      </c>
      <c r="J285" s="194" t="s">
        <v>611</v>
      </c>
      <c r="K285" s="194" t="s">
        <v>182</v>
      </c>
      <c r="L285" s="194" t="s">
        <v>125</v>
      </c>
      <c r="M285" s="194" t="s">
        <v>181</v>
      </c>
      <c r="N285" s="194" t="s">
        <v>1601</v>
      </c>
      <c r="O285" s="194" t="s">
        <v>100</v>
      </c>
      <c r="P285">
        <v>0.10199999999999999</v>
      </c>
      <c r="Q285">
        <v>4.2999999999999997E-2</v>
      </c>
      <c r="R285">
        <v>0.1</v>
      </c>
      <c r="S285">
        <v>3.4000000000000002E-2</v>
      </c>
      <c r="T285">
        <v>4.1000000000000002E-2</v>
      </c>
      <c r="U285">
        <v>2.5000000000000001E-2</v>
      </c>
      <c r="V285">
        <v>5.0999999999999997E-2</v>
      </c>
      <c r="W285">
        <v>2.1999999999999999E-2</v>
      </c>
      <c r="X285">
        <v>2.5999999999999999E-2</v>
      </c>
      <c r="Y285">
        <v>1.4999999999999999E-2</v>
      </c>
      <c r="Z285" t="s">
        <v>101</v>
      </c>
      <c r="AA285">
        <v>8.0000000000000002E-3</v>
      </c>
      <c r="AB285" t="s">
        <v>101</v>
      </c>
      <c r="AC285">
        <v>8.0000000000000002E-3</v>
      </c>
      <c r="AD285" t="s">
        <v>101</v>
      </c>
      <c r="AE285">
        <v>3.0000000000000001E-3</v>
      </c>
      <c r="AF285" t="s">
        <v>101</v>
      </c>
      <c r="AG285">
        <v>2E-3</v>
      </c>
      <c r="AH285">
        <v>52.54</v>
      </c>
      <c r="AI285">
        <v>0.54200000000000004</v>
      </c>
      <c r="AJ285" t="s">
        <v>101</v>
      </c>
      <c r="AK285">
        <v>2E-3</v>
      </c>
      <c r="AL285" t="s">
        <v>101</v>
      </c>
      <c r="AM285">
        <v>2E-3</v>
      </c>
      <c r="AN285" t="s">
        <v>101</v>
      </c>
      <c r="AO285">
        <v>2E-3</v>
      </c>
      <c r="AP285" t="s">
        <v>101</v>
      </c>
      <c r="AQ285">
        <v>2E-3</v>
      </c>
      <c r="AR285" t="s">
        <v>101</v>
      </c>
      <c r="AS285">
        <v>2E-3</v>
      </c>
      <c r="AT285">
        <v>3.5999999999999997E-2</v>
      </c>
      <c r="AU285">
        <v>1E-3</v>
      </c>
      <c r="AV285" t="s">
        <v>101</v>
      </c>
      <c r="AW285">
        <v>2E-3</v>
      </c>
      <c r="AX285" t="s">
        <v>101</v>
      </c>
      <c r="AY285">
        <v>2E-3</v>
      </c>
      <c r="AZ285" t="s">
        <v>101</v>
      </c>
      <c r="BA285">
        <v>3.0000000000000001E-3</v>
      </c>
      <c r="BB285" t="s">
        <v>101</v>
      </c>
      <c r="BC285">
        <v>2E-3</v>
      </c>
      <c r="BD285" t="s">
        <v>101</v>
      </c>
      <c r="BE285">
        <v>2E-3</v>
      </c>
      <c r="BF285" t="s">
        <v>101</v>
      </c>
      <c r="BG285">
        <v>2E-3</v>
      </c>
      <c r="BH285" t="s">
        <v>101</v>
      </c>
      <c r="BI285">
        <v>2E-3</v>
      </c>
      <c r="BJ285" t="s">
        <v>101</v>
      </c>
      <c r="BK285">
        <v>1.4E-2</v>
      </c>
      <c r="BL285" t="s">
        <v>101</v>
      </c>
      <c r="BM285">
        <v>2E-3</v>
      </c>
      <c r="BN285" t="s">
        <v>101</v>
      </c>
      <c r="BO285">
        <v>6.0000000000000001E-3</v>
      </c>
      <c r="BP285" t="s">
        <v>101</v>
      </c>
      <c r="BQ285">
        <v>8.0000000000000002E-3</v>
      </c>
      <c r="BR285" t="s">
        <v>101</v>
      </c>
      <c r="BS285">
        <v>0.03</v>
      </c>
      <c r="BT285">
        <v>0.55700000000000005</v>
      </c>
      <c r="BU285">
        <v>9.4E-2</v>
      </c>
      <c r="BV285" t="s">
        <v>101</v>
      </c>
      <c r="BW285">
        <v>0.45200000000000001</v>
      </c>
      <c r="BX285" t="s">
        <v>101</v>
      </c>
      <c r="BY285">
        <v>8.5000000000000006E-2</v>
      </c>
      <c r="BZ285" t="s">
        <v>101</v>
      </c>
      <c r="CA285">
        <v>0.26700000000000002</v>
      </c>
      <c r="CB285" t="s">
        <v>101</v>
      </c>
      <c r="CC285">
        <v>0.52300000000000002</v>
      </c>
      <c r="CD285">
        <v>7.2140000000000004</v>
      </c>
      <c r="CE285">
        <v>0.252</v>
      </c>
      <c r="CF285">
        <v>0.61099999999999999</v>
      </c>
      <c r="CG285">
        <v>7.5999999999999998E-2</v>
      </c>
      <c r="CH285">
        <v>12.66</v>
      </c>
      <c r="CI285">
        <v>0.87</v>
      </c>
      <c r="CJ285" t="s">
        <v>101</v>
      </c>
      <c r="CK285">
        <v>0.112</v>
      </c>
      <c r="CL285">
        <v>26.036999999999999</v>
      </c>
      <c r="CM285">
        <v>0.61199999999999999</v>
      </c>
      <c r="CN285" t="s">
        <v>101</v>
      </c>
      <c r="CO285">
        <v>0.04</v>
      </c>
      <c r="CP285" t="s">
        <v>101</v>
      </c>
      <c r="CQ285">
        <v>3.1E-2</v>
      </c>
      <c r="CR285" t="s">
        <v>101</v>
      </c>
      <c r="CS285">
        <v>1.6040000000000001</v>
      </c>
      <c r="CT285">
        <f t="shared" si="6"/>
        <v>99.974999999999994</v>
      </c>
      <c r="CU285" s="1798"/>
    </row>
    <row r="286" spans="1:99" s="195" customFormat="1" x14ac:dyDescent="0.2">
      <c r="A286" s="708">
        <v>6</v>
      </c>
      <c r="B286" s="199">
        <v>2547</v>
      </c>
      <c r="C286" s="405">
        <v>44974</v>
      </c>
      <c r="D286" s="550">
        <v>0.64652777777777781</v>
      </c>
      <c r="E286" s="195" t="s">
        <v>95</v>
      </c>
      <c r="F286" s="195">
        <v>60</v>
      </c>
      <c r="G286" s="195" t="s">
        <v>96</v>
      </c>
      <c r="H286" s="195" t="s">
        <v>97</v>
      </c>
      <c r="I286" s="196" t="s">
        <v>98</v>
      </c>
      <c r="J286" s="196" t="s">
        <v>612</v>
      </c>
      <c r="K286" s="196" t="s">
        <v>182</v>
      </c>
      <c r="L286" s="196" t="s">
        <v>125</v>
      </c>
      <c r="M286" s="196" t="s">
        <v>181</v>
      </c>
      <c r="N286" s="196" t="s">
        <v>1601</v>
      </c>
      <c r="O286" s="196" t="s">
        <v>100</v>
      </c>
      <c r="P286" s="195">
        <v>8.2000000000000003E-2</v>
      </c>
      <c r="Q286" s="195">
        <v>3.5999999999999997E-2</v>
      </c>
      <c r="R286" s="195">
        <v>4.2000000000000003E-2</v>
      </c>
      <c r="S286" s="195">
        <v>2.7E-2</v>
      </c>
      <c r="T286" s="195" t="s">
        <v>101</v>
      </c>
      <c r="U286" s="195">
        <v>4.4999999999999998E-2</v>
      </c>
      <c r="V286" s="195" t="s">
        <v>101</v>
      </c>
      <c r="W286" s="195">
        <v>4.3999999999999997E-2</v>
      </c>
      <c r="X286" s="195">
        <v>3.2000000000000001E-2</v>
      </c>
      <c r="Y286" s="195">
        <v>1.2999999999999999E-2</v>
      </c>
      <c r="Z286" s="195" t="s">
        <v>101</v>
      </c>
      <c r="AA286" s="195">
        <v>5.0000000000000001E-3</v>
      </c>
      <c r="AB286" s="195" t="s">
        <v>101</v>
      </c>
      <c r="AC286" s="195">
        <v>5.0000000000000001E-3</v>
      </c>
      <c r="AD286" s="195" t="s">
        <v>101</v>
      </c>
      <c r="AE286" s="195">
        <v>4.0000000000000001E-3</v>
      </c>
      <c r="AF286" s="195" t="s">
        <v>101</v>
      </c>
      <c r="AG286" s="195">
        <v>3.0000000000000001E-3</v>
      </c>
      <c r="AH286" s="195">
        <v>61.16</v>
      </c>
      <c r="AI286" s="195">
        <v>0.39800000000000002</v>
      </c>
      <c r="AJ286" s="195" t="s">
        <v>101</v>
      </c>
      <c r="AK286" s="195">
        <v>2E-3</v>
      </c>
      <c r="AL286" s="195" t="s">
        <v>101</v>
      </c>
      <c r="AM286" s="195">
        <v>2E-3</v>
      </c>
      <c r="AN286" s="195" t="s">
        <v>101</v>
      </c>
      <c r="AO286" s="195">
        <v>2E-3</v>
      </c>
      <c r="AP286" s="195" t="s">
        <v>101</v>
      </c>
      <c r="AQ286" s="195">
        <v>2E-3</v>
      </c>
      <c r="AR286" s="195" t="s">
        <v>101</v>
      </c>
      <c r="AS286" s="195">
        <v>2E-3</v>
      </c>
      <c r="AT286" s="195">
        <v>3.7999999999999999E-2</v>
      </c>
      <c r="AU286" s="195">
        <v>1E-3</v>
      </c>
      <c r="AV286" s="195" t="s">
        <v>101</v>
      </c>
      <c r="AW286" s="195">
        <v>2E-3</v>
      </c>
      <c r="AX286" s="195" t="s">
        <v>101</v>
      </c>
      <c r="AY286" s="195">
        <v>2E-3</v>
      </c>
      <c r="AZ286" s="195" t="s">
        <v>101</v>
      </c>
      <c r="BA286" s="195">
        <v>3.0000000000000001E-3</v>
      </c>
      <c r="BB286" s="195" t="s">
        <v>101</v>
      </c>
      <c r="BC286" s="195">
        <v>2E-3</v>
      </c>
      <c r="BD286" s="195" t="s">
        <v>101</v>
      </c>
      <c r="BE286" s="195">
        <v>2E-3</v>
      </c>
      <c r="BF286" s="195" t="s">
        <v>101</v>
      </c>
      <c r="BG286" s="195">
        <v>2E-3</v>
      </c>
      <c r="BH286" s="195" t="s">
        <v>101</v>
      </c>
      <c r="BI286" s="195">
        <v>2E-3</v>
      </c>
      <c r="BJ286" s="195" t="s">
        <v>101</v>
      </c>
      <c r="BK286" s="195">
        <v>8.9999999999999993E-3</v>
      </c>
      <c r="BL286" s="195" t="s">
        <v>101</v>
      </c>
      <c r="BM286" s="195">
        <v>2E-3</v>
      </c>
      <c r="BN286" s="195" t="s">
        <v>101</v>
      </c>
      <c r="BO286" s="195">
        <v>4.0000000000000001E-3</v>
      </c>
      <c r="BP286" s="195" t="s">
        <v>101</v>
      </c>
      <c r="BQ286" s="195">
        <v>7.0000000000000001E-3</v>
      </c>
      <c r="BR286" s="195" t="s">
        <v>101</v>
      </c>
      <c r="BS286" s="195">
        <v>2.1999999999999999E-2</v>
      </c>
      <c r="BT286" s="195">
        <v>1.2849999999999999</v>
      </c>
      <c r="BU286" s="195">
        <v>0.08</v>
      </c>
      <c r="BV286" s="195" t="s">
        <v>101</v>
      </c>
      <c r="BW286" s="195">
        <v>0.36199999999999999</v>
      </c>
      <c r="BX286" s="195" t="s">
        <v>101</v>
      </c>
      <c r="BY286" s="195">
        <v>9.9000000000000005E-2</v>
      </c>
      <c r="BZ286" s="195" t="s">
        <v>101</v>
      </c>
      <c r="CA286" s="195">
        <v>0.30299999999999999</v>
      </c>
      <c r="CB286" s="195" t="s">
        <v>101</v>
      </c>
      <c r="CC286" s="195">
        <v>0.58599999999999997</v>
      </c>
      <c r="CD286" s="195">
        <v>5.508</v>
      </c>
      <c r="CE286" s="195">
        <v>0.20899999999999999</v>
      </c>
      <c r="CF286" s="195">
        <v>0.40500000000000003</v>
      </c>
      <c r="CG286" s="195">
        <v>7.8E-2</v>
      </c>
      <c r="CH286" s="195">
        <v>8.8849999999999998</v>
      </c>
      <c r="CI286" s="195">
        <v>0.59</v>
      </c>
      <c r="CJ286" s="195" t="s">
        <v>101</v>
      </c>
      <c r="CK286" s="195">
        <v>8.8999999999999996E-2</v>
      </c>
      <c r="CL286" s="195">
        <v>21.009</v>
      </c>
      <c r="CM286" s="195">
        <v>0.51300000000000001</v>
      </c>
      <c r="CN286" s="195">
        <v>0.314</v>
      </c>
      <c r="CO286" s="195">
        <v>2.8000000000000001E-2</v>
      </c>
      <c r="CP286" s="195">
        <v>0.13600000000000001</v>
      </c>
      <c r="CQ286" s="195">
        <v>2.5000000000000001E-2</v>
      </c>
      <c r="CR286" s="195" t="s">
        <v>101</v>
      </c>
      <c r="CS286" s="195">
        <v>1.1080000000000001</v>
      </c>
      <c r="CT286" s="195">
        <f t="shared" si="6"/>
        <v>98.895999999999987</v>
      </c>
      <c r="CU286" s="1798"/>
    </row>
    <row r="287" spans="1:99" s="13" customFormat="1" ht="15" thickBot="1" x14ac:dyDescent="0.25">
      <c r="A287" s="709">
        <v>6</v>
      </c>
      <c r="B287" s="16">
        <v>2548</v>
      </c>
      <c r="C287" s="407">
        <v>44974</v>
      </c>
      <c r="D287" s="552">
        <v>0.6479166666666667</v>
      </c>
      <c r="E287" s="13" t="s">
        <v>95</v>
      </c>
      <c r="F287" s="13">
        <v>60</v>
      </c>
      <c r="G287" s="13" t="s">
        <v>96</v>
      </c>
      <c r="H287" s="13" t="s">
        <v>97</v>
      </c>
      <c r="I287" s="200" t="s">
        <v>98</v>
      </c>
      <c r="J287" s="200" t="s">
        <v>613</v>
      </c>
      <c r="K287" s="200" t="s">
        <v>182</v>
      </c>
      <c r="L287" s="200" t="s">
        <v>125</v>
      </c>
      <c r="M287" s="200" t="s">
        <v>181</v>
      </c>
      <c r="N287" s="200" t="s">
        <v>1488</v>
      </c>
      <c r="O287" s="200" t="s">
        <v>100</v>
      </c>
      <c r="P287" s="13" t="s">
        <v>101</v>
      </c>
      <c r="Q287" s="13">
        <v>5.3999999999999999E-2</v>
      </c>
      <c r="R287" s="13" t="s">
        <v>101</v>
      </c>
      <c r="S287" s="13">
        <v>4.2999999999999997E-2</v>
      </c>
      <c r="T287" s="13" t="s">
        <v>101</v>
      </c>
      <c r="U287" s="13">
        <v>4.7E-2</v>
      </c>
      <c r="V287" s="13" t="s">
        <v>101</v>
      </c>
      <c r="W287" s="13">
        <v>4.1000000000000002E-2</v>
      </c>
      <c r="X287" s="13">
        <v>2.1000000000000001E-2</v>
      </c>
      <c r="Y287" s="13">
        <v>1.2999999999999999E-2</v>
      </c>
      <c r="Z287" s="13" t="s">
        <v>101</v>
      </c>
      <c r="AA287" s="13">
        <v>5.0000000000000001E-3</v>
      </c>
      <c r="AB287" s="13" t="s">
        <v>101</v>
      </c>
      <c r="AC287" s="13">
        <v>5.0000000000000001E-3</v>
      </c>
      <c r="AD287" s="13" t="s">
        <v>101</v>
      </c>
      <c r="AE287" s="13">
        <v>3.0000000000000001E-3</v>
      </c>
      <c r="AF287" s="13" t="s">
        <v>101</v>
      </c>
      <c r="AG287" s="13">
        <v>2E-3</v>
      </c>
      <c r="AH287" s="13">
        <v>59.646999999999998</v>
      </c>
      <c r="AI287" s="13">
        <v>0.40200000000000002</v>
      </c>
      <c r="AJ287" s="13" t="s">
        <v>101</v>
      </c>
      <c r="AK287" s="13">
        <v>2E-3</v>
      </c>
      <c r="AL287" s="13" t="s">
        <v>101</v>
      </c>
      <c r="AM287" s="13">
        <v>2E-3</v>
      </c>
      <c r="AN287" s="13" t="s">
        <v>101</v>
      </c>
      <c r="AO287" s="13">
        <v>2E-3</v>
      </c>
      <c r="AP287" s="13" t="s">
        <v>101</v>
      </c>
      <c r="AQ287" s="13">
        <v>2E-3</v>
      </c>
      <c r="AR287" s="13" t="s">
        <v>101</v>
      </c>
      <c r="AS287" s="13">
        <v>2E-3</v>
      </c>
      <c r="AT287" s="13">
        <v>3.7999999999999999E-2</v>
      </c>
      <c r="AU287" s="13">
        <v>1E-3</v>
      </c>
      <c r="AV287" s="13" t="s">
        <v>101</v>
      </c>
      <c r="AW287" s="13">
        <v>2E-3</v>
      </c>
      <c r="AX287" s="13" t="s">
        <v>101</v>
      </c>
      <c r="AY287" s="13">
        <v>2E-3</v>
      </c>
      <c r="AZ287" s="13" t="s">
        <v>101</v>
      </c>
      <c r="BA287" s="13">
        <v>3.0000000000000001E-3</v>
      </c>
      <c r="BB287" s="13" t="s">
        <v>101</v>
      </c>
      <c r="BC287" s="13">
        <v>2E-3</v>
      </c>
      <c r="BD287" s="13" t="s">
        <v>101</v>
      </c>
      <c r="BE287" s="13">
        <v>2E-3</v>
      </c>
      <c r="BF287" s="13" t="s">
        <v>101</v>
      </c>
      <c r="BG287" s="13">
        <v>2E-3</v>
      </c>
      <c r="BH287" s="13" t="s">
        <v>101</v>
      </c>
      <c r="BI287" s="13">
        <v>2E-3</v>
      </c>
      <c r="BJ287" s="13" t="s">
        <v>101</v>
      </c>
      <c r="BK287" s="13">
        <v>8.0000000000000002E-3</v>
      </c>
      <c r="BL287" s="13" t="s">
        <v>101</v>
      </c>
      <c r="BM287" s="13">
        <v>2E-3</v>
      </c>
      <c r="BN287" s="13" t="s">
        <v>101</v>
      </c>
      <c r="BO287" s="13">
        <v>4.0000000000000001E-3</v>
      </c>
      <c r="BP287" s="13" t="s">
        <v>101</v>
      </c>
      <c r="BQ287" s="13">
        <v>7.0000000000000001E-3</v>
      </c>
      <c r="BR287" s="13" t="s">
        <v>101</v>
      </c>
      <c r="BS287" s="13">
        <v>1.7000000000000001E-2</v>
      </c>
      <c r="BT287" s="13">
        <v>0.26200000000000001</v>
      </c>
      <c r="BU287" s="13">
        <v>7.4999999999999997E-2</v>
      </c>
      <c r="BV287" s="13" t="s">
        <v>101</v>
      </c>
      <c r="BW287" s="13">
        <v>0.35299999999999998</v>
      </c>
      <c r="BX287" s="13" t="s">
        <v>101</v>
      </c>
      <c r="BY287" s="13">
        <v>7.5999999999999998E-2</v>
      </c>
      <c r="BZ287" s="13" t="s">
        <v>101</v>
      </c>
      <c r="CA287" s="13">
        <v>0.23499999999999999</v>
      </c>
      <c r="CB287" s="13" t="s">
        <v>101</v>
      </c>
      <c r="CC287" s="13">
        <v>0.39400000000000002</v>
      </c>
      <c r="CD287" s="13">
        <v>5.8150000000000004</v>
      </c>
      <c r="CE287" s="13">
        <v>0.192</v>
      </c>
      <c r="CF287" s="13">
        <v>1.258</v>
      </c>
      <c r="CG287" s="13">
        <v>0.08</v>
      </c>
      <c r="CH287" s="13">
        <v>9.9659999999999993</v>
      </c>
      <c r="CI287" s="13">
        <v>0.66</v>
      </c>
      <c r="CJ287" s="13" t="s">
        <v>101</v>
      </c>
      <c r="CK287" s="13">
        <v>0.10100000000000001</v>
      </c>
      <c r="CL287" s="13">
        <v>22.838999999999999</v>
      </c>
      <c r="CM287" s="13">
        <v>0.53700000000000003</v>
      </c>
      <c r="CN287" s="13">
        <v>4.2000000000000003E-2</v>
      </c>
      <c r="CO287" s="13">
        <v>2.3E-2</v>
      </c>
      <c r="CP287" s="13">
        <v>4.3999999999999997E-2</v>
      </c>
      <c r="CQ287" s="13">
        <v>2.1000000000000001E-2</v>
      </c>
      <c r="CR287" s="13" t="s">
        <v>101</v>
      </c>
      <c r="CS287" s="13">
        <v>0.76300000000000001</v>
      </c>
      <c r="CT287" s="13">
        <f t="shared" si="6"/>
        <v>99.931999999999988</v>
      </c>
      <c r="CU287" s="1798"/>
    </row>
    <row r="288" spans="1:99" s="11" customFormat="1" x14ac:dyDescent="0.2">
      <c r="A288" s="710">
        <v>6</v>
      </c>
      <c r="B288" s="19">
        <v>2584</v>
      </c>
      <c r="C288" s="404">
        <v>44974</v>
      </c>
      <c r="D288" s="548">
        <v>0.75208333333333333</v>
      </c>
      <c r="E288" s="11" t="s">
        <v>95</v>
      </c>
      <c r="F288" s="11">
        <v>60</v>
      </c>
      <c r="G288" s="11" t="s">
        <v>96</v>
      </c>
      <c r="H288" s="11" t="s">
        <v>97</v>
      </c>
      <c r="I288" s="197" t="s">
        <v>98</v>
      </c>
      <c r="J288" s="197" t="s">
        <v>169</v>
      </c>
      <c r="K288" s="197" t="s">
        <v>182</v>
      </c>
      <c r="L288" s="197" t="s">
        <v>125</v>
      </c>
      <c r="M288" s="197" t="s">
        <v>181</v>
      </c>
      <c r="N288" s="197" t="s">
        <v>1488</v>
      </c>
      <c r="O288" s="197" t="s">
        <v>100</v>
      </c>
      <c r="P288" s="11">
        <v>5.8000000000000003E-2</v>
      </c>
      <c r="Q288" s="11">
        <v>3.7999999999999999E-2</v>
      </c>
      <c r="R288" s="11">
        <v>6.2E-2</v>
      </c>
      <c r="S288" s="11">
        <v>0.03</v>
      </c>
      <c r="T288" s="11" t="s">
        <v>101</v>
      </c>
      <c r="U288" s="11">
        <v>3.3000000000000002E-2</v>
      </c>
      <c r="V288" s="11" t="s">
        <v>101</v>
      </c>
      <c r="W288" s="11">
        <v>0.03</v>
      </c>
      <c r="X288" s="11">
        <v>2.1000000000000001E-2</v>
      </c>
      <c r="Y288" s="11">
        <v>1.4E-2</v>
      </c>
      <c r="Z288" s="11" t="s">
        <v>101</v>
      </c>
      <c r="AA288" s="11">
        <v>6.0000000000000001E-3</v>
      </c>
      <c r="AB288" s="11" t="s">
        <v>101</v>
      </c>
      <c r="AC288" s="11">
        <v>6.0000000000000001E-3</v>
      </c>
      <c r="AD288" s="11" t="s">
        <v>101</v>
      </c>
      <c r="AE288" s="11">
        <v>3.0000000000000001E-3</v>
      </c>
      <c r="AF288" s="11" t="s">
        <v>101</v>
      </c>
      <c r="AG288" s="11">
        <v>2E-3</v>
      </c>
      <c r="AH288" s="11">
        <v>60.787999999999997</v>
      </c>
      <c r="AI288" s="11">
        <v>0.39400000000000002</v>
      </c>
      <c r="AJ288" s="11" t="s">
        <v>101</v>
      </c>
      <c r="AK288" s="11">
        <v>2E-3</v>
      </c>
      <c r="AL288" s="11" t="s">
        <v>101</v>
      </c>
      <c r="AM288" s="11">
        <v>2E-3</v>
      </c>
      <c r="AN288" s="11" t="s">
        <v>101</v>
      </c>
      <c r="AO288" s="11">
        <v>2E-3</v>
      </c>
      <c r="AP288" s="11" t="s">
        <v>101</v>
      </c>
      <c r="AQ288" s="11">
        <v>2E-3</v>
      </c>
      <c r="AR288" s="11" t="s">
        <v>101</v>
      </c>
      <c r="AS288" s="11">
        <v>2E-3</v>
      </c>
      <c r="AT288" s="11">
        <v>3.5999999999999997E-2</v>
      </c>
      <c r="AU288" s="11">
        <v>1E-3</v>
      </c>
      <c r="AV288" s="11" t="s">
        <v>101</v>
      </c>
      <c r="AW288" s="11">
        <v>2E-3</v>
      </c>
      <c r="AX288" s="11" t="s">
        <v>101</v>
      </c>
      <c r="AY288" s="11">
        <v>2E-3</v>
      </c>
      <c r="AZ288" s="11" t="s">
        <v>101</v>
      </c>
      <c r="BA288" s="11">
        <v>4.0000000000000001E-3</v>
      </c>
      <c r="BB288" s="11" t="s">
        <v>101</v>
      </c>
      <c r="BC288" s="11">
        <v>2E-3</v>
      </c>
      <c r="BD288" s="11" t="s">
        <v>101</v>
      </c>
      <c r="BE288" s="11">
        <v>2E-3</v>
      </c>
      <c r="BF288" s="11" t="s">
        <v>101</v>
      </c>
      <c r="BG288" s="11">
        <v>2E-3</v>
      </c>
      <c r="BH288" s="11" t="s">
        <v>101</v>
      </c>
      <c r="BI288" s="11">
        <v>2E-3</v>
      </c>
      <c r="BJ288" s="11" t="s">
        <v>101</v>
      </c>
      <c r="BK288" s="11">
        <v>8.9999999999999993E-3</v>
      </c>
      <c r="BL288" s="11" t="s">
        <v>101</v>
      </c>
      <c r="BM288" s="11">
        <v>2E-3</v>
      </c>
      <c r="BN288" s="11" t="s">
        <v>101</v>
      </c>
      <c r="BO288" s="11">
        <v>5.0000000000000001E-3</v>
      </c>
      <c r="BP288" s="11" t="s">
        <v>101</v>
      </c>
      <c r="BQ288" s="11">
        <v>7.0000000000000001E-3</v>
      </c>
      <c r="BR288" s="11" t="s">
        <v>101</v>
      </c>
      <c r="BS288" s="11">
        <v>1.7999999999999999E-2</v>
      </c>
      <c r="BT288" s="11">
        <v>0.497</v>
      </c>
      <c r="BU288" s="11">
        <v>7.5999999999999998E-2</v>
      </c>
      <c r="BV288" s="11" t="s">
        <v>101</v>
      </c>
      <c r="BW288" s="11">
        <v>0.35399999999999998</v>
      </c>
      <c r="BX288" s="11" t="s">
        <v>101</v>
      </c>
      <c r="BY288" s="11">
        <v>6.8000000000000005E-2</v>
      </c>
      <c r="BZ288" s="11" t="s">
        <v>101</v>
      </c>
      <c r="CA288" s="11">
        <v>0.215</v>
      </c>
      <c r="CB288" s="11" t="s">
        <v>101</v>
      </c>
      <c r="CC288" s="11">
        <v>0.47099999999999997</v>
      </c>
      <c r="CD288" s="11">
        <v>6.069</v>
      </c>
      <c r="CE288" s="11">
        <v>0.184</v>
      </c>
      <c r="CF288" s="11">
        <v>0.41099999999999998</v>
      </c>
      <c r="CG288" s="11">
        <v>5.7000000000000002E-2</v>
      </c>
      <c r="CH288" s="11">
        <v>9.625</v>
      </c>
      <c r="CI288" s="11">
        <v>0.84899999999999998</v>
      </c>
      <c r="CJ288" s="11" t="s">
        <v>101</v>
      </c>
      <c r="CK288" s="11">
        <v>0.13300000000000001</v>
      </c>
      <c r="CL288" s="11">
        <v>22.053999999999998</v>
      </c>
      <c r="CM288" s="11">
        <v>0.63600000000000001</v>
      </c>
      <c r="CN288" s="11" t="s">
        <v>101</v>
      </c>
      <c r="CO288" s="11">
        <v>0.05</v>
      </c>
      <c r="CP288" s="11">
        <v>0.32300000000000001</v>
      </c>
      <c r="CQ288" s="11">
        <v>4.9000000000000002E-2</v>
      </c>
      <c r="CR288" s="11" t="s">
        <v>101</v>
      </c>
      <c r="CS288" s="11">
        <v>1.117</v>
      </c>
      <c r="CT288" s="11">
        <f t="shared" si="6"/>
        <v>99.943999999999988</v>
      </c>
      <c r="CU288" s="1798"/>
    </row>
    <row r="289" spans="1:99" x14ac:dyDescent="0.2">
      <c r="A289" s="694">
        <v>6</v>
      </c>
      <c r="B289" s="14">
        <v>2585</v>
      </c>
      <c r="C289" s="203">
        <v>44974</v>
      </c>
      <c r="D289" s="549">
        <v>0.75347222222222221</v>
      </c>
      <c r="E289" t="s">
        <v>95</v>
      </c>
      <c r="F289">
        <v>60</v>
      </c>
      <c r="G289" t="s">
        <v>96</v>
      </c>
      <c r="H289" t="s">
        <v>97</v>
      </c>
      <c r="I289" s="194" t="s">
        <v>98</v>
      </c>
      <c r="J289" s="194" t="s">
        <v>170</v>
      </c>
      <c r="K289" s="194" t="s">
        <v>182</v>
      </c>
      <c r="L289" s="194" t="s">
        <v>125</v>
      </c>
      <c r="M289" s="194" t="s">
        <v>181</v>
      </c>
      <c r="N289" s="194" t="s">
        <v>1598</v>
      </c>
      <c r="O289" s="194" t="s">
        <v>100</v>
      </c>
      <c r="P289" t="s">
        <v>101</v>
      </c>
      <c r="Q289">
        <v>5.7000000000000002E-2</v>
      </c>
      <c r="R289" t="s">
        <v>101</v>
      </c>
      <c r="S289">
        <v>4.4999999999999998E-2</v>
      </c>
      <c r="T289" t="s">
        <v>101</v>
      </c>
      <c r="U289">
        <v>3.4000000000000002E-2</v>
      </c>
      <c r="V289" t="s">
        <v>101</v>
      </c>
      <c r="W289">
        <v>0.03</v>
      </c>
      <c r="X289">
        <v>2.4E-2</v>
      </c>
      <c r="Y289">
        <v>1.4E-2</v>
      </c>
      <c r="Z289" t="s">
        <v>101</v>
      </c>
      <c r="AA289">
        <v>6.0000000000000001E-3</v>
      </c>
      <c r="AB289" t="s">
        <v>101</v>
      </c>
      <c r="AC289">
        <v>6.0000000000000001E-3</v>
      </c>
      <c r="AD289" t="s">
        <v>101</v>
      </c>
      <c r="AE289">
        <v>3.0000000000000001E-3</v>
      </c>
      <c r="AF289" t="s">
        <v>101</v>
      </c>
      <c r="AG289">
        <v>2E-3</v>
      </c>
      <c r="AH289">
        <v>61.316000000000003</v>
      </c>
      <c r="AI289">
        <v>0.39900000000000002</v>
      </c>
      <c r="AJ289" t="s">
        <v>101</v>
      </c>
      <c r="AK289">
        <v>2E-3</v>
      </c>
      <c r="AL289" t="s">
        <v>101</v>
      </c>
      <c r="AM289">
        <v>2E-3</v>
      </c>
      <c r="AN289" t="s">
        <v>101</v>
      </c>
      <c r="AO289">
        <v>2E-3</v>
      </c>
      <c r="AP289" t="s">
        <v>101</v>
      </c>
      <c r="AQ289">
        <v>2E-3</v>
      </c>
      <c r="AR289" t="s">
        <v>101</v>
      </c>
      <c r="AS289">
        <v>2E-3</v>
      </c>
      <c r="AT289">
        <v>3.7999999999999999E-2</v>
      </c>
      <c r="AU289">
        <v>1E-3</v>
      </c>
      <c r="AV289" t="s">
        <v>101</v>
      </c>
      <c r="AW289">
        <v>2E-3</v>
      </c>
      <c r="AX289" t="s">
        <v>101</v>
      </c>
      <c r="AY289">
        <v>2E-3</v>
      </c>
      <c r="AZ289" t="s">
        <v>101</v>
      </c>
      <c r="BA289">
        <v>3.0000000000000001E-3</v>
      </c>
      <c r="BB289" t="s">
        <v>101</v>
      </c>
      <c r="BC289">
        <v>2E-3</v>
      </c>
      <c r="BD289" t="s">
        <v>101</v>
      </c>
      <c r="BE289">
        <v>2E-3</v>
      </c>
      <c r="BF289" t="s">
        <v>101</v>
      </c>
      <c r="BG289">
        <v>2E-3</v>
      </c>
      <c r="BH289" t="s">
        <v>101</v>
      </c>
      <c r="BI289">
        <v>2E-3</v>
      </c>
      <c r="BJ289" t="s">
        <v>101</v>
      </c>
      <c r="BK289">
        <v>8.0000000000000002E-3</v>
      </c>
      <c r="BL289" t="s">
        <v>101</v>
      </c>
      <c r="BM289">
        <v>2E-3</v>
      </c>
      <c r="BN289">
        <v>1.4E-2</v>
      </c>
      <c r="BO289">
        <v>4.0000000000000001E-3</v>
      </c>
      <c r="BP289" t="s">
        <v>101</v>
      </c>
      <c r="BQ289">
        <v>8.9999999999999993E-3</v>
      </c>
      <c r="BR289" t="s">
        <v>101</v>
      </c>
      <c r="BS289">
        <v>1.7999999999999999E-2</v>
      </c>
      <c r="BT289">
        <v>0.52800000000000002</v>
      </c>
      <c r="BU289">
        <v>7.6999999999999999E-2</v>
      </c>
      <c r="BV289" t="s">
        <v>101</v>
      </c>
      <c r="BW289">
        <v>0.35699999999999998</v>
      </c>
      <c r="BX289" t="s">
        <v>101</v>
      </c>
      <c r="BY289">
        <v>8.4000000000000005E-2</v>
      </c>
      <c r="BZ289" t="s">
        <v>101</v>
      </c>
      <c r="CA289">
        <v>0.26300000000000001</v>
      </c>
      <c r="CB289" t="s">
        <v>101</v>
      </c>
      <c r="CC289">
        <v>0.63100000000000001</v>
      </c>
      <c r="CD289">
        <v>5.7969999999999997</v>
      </c>
      <c r="CE289">
        <v>0.19700000000000001</v>
      </c>
      <c r="CF289">
        <v>0.48899999999999999</v>
      </c>
      <c r="CG289">
        <v>6.9000000000000006E-2</v>
      </c>
      <c r="CH289">
        <v>8.9559999999999995</v>
      </c>
      <c r="CI289">
        <v>0.66200000000000003</v>
      </c>
      <c r="CJ289" t="s">
        <v>101</v>
      </c>
      <c r="CK289">
        <v>0.10100000000000001</v>
      </c>
      <c r="CL289">
        <v>21.632999999999999</v>
      </c>
      <c r="CM289">
        <v>0.56200000000000006</v>
      </c>
      <c r="CN289" t="s">
        <v>101</v>
      </c>
      <c r="CO289">
        <v>0.04</v>
      </c>
      <c r="CP289">
        <v>0.111</v>
      </c>
      <c r="CQ289">
        <v>2.5000000000000001E-2</v>
      </c>
      <c r="CR289" t="s">
        <v>101</v>
      </c>
      <c r="CS289">
        <v>1.1990000000000001</v>
      </c>
      <c r="CT289">
        <f t="shared" si="6"/>
        <v>98.906000000000006</v>
      </c>
      <c r="CU289" s="1798"/>
    </row>
    <row r="290" spans="1:99" s="13" customFormat="1" ht="15" thickBot="1" x14ac:dyDescent="0.25">
      <c r="A290" s="709">
        <v>6</v>
      </c>
      <c r="B290" s="16">
        <v>2586</v>
      </c>
      <c r="C290" s="407">
        <v>44974</v>
      </c>
      <c r="D290" s="552">
        <v>0.75624999999999998</v>
      </c>
      <c r="E290" s="13" t="s">
        <v>95</v>
      </c>
      <c r="F290" s="13">
        <v>60</v>
      </c>
      <c r="G290" s="13" t="s">
        <v>96</v>
      </c>
      <c r="H290" s="13" t="s">
        <v>97</v>
      </c>
      <c r="I290" s="200" t="s">
        <v>98</v>
      </c>
      <c r="J290" s="200" t="s">
        <v>171</v>
      </c>
      <c r="K290" s="200" t="s">
        <v>182</v>
      </c>
      <c r="L290" s="200" t="s">
        <v>125</v>
      </c>
      <c r="M290" s="200" t="s">
        <v>181</v>
      </c>
      <c r="N290" s="200" t="s">
        <v>1598</v>
      </c>
      <c r="O290" s="200" t="s">
        <v>100</v>
      </c>
      <c r="P290" s="13">
        <v>7.2999999999999995E-2</v>
      </c>
      <c r="Q290" s="13">
        <v>3.6999999999999998E-2</v>
      </c>
      <c r="R290" s="13">
        <v>5.6000000000000001E-2</v>
      </c>
      <c r="S290" s="13">
        <v>2.9000000000000001E-2</v>
      </c>
      <c r="T290" s="13" t="s">
        <v>101</v>
      </c>
      <c r="U290" s="13">
        <v>3.6999999999999998E-2</v>
      </c>
      <c r="V290" s="13">
        <v>2.9000000000000001E-2</v>
      </c>
      <c r="W290" s="13">
        <v>1.9E-2</v>
      </c>
      <c r="X290" s="13">
        <v>0.03</v>
      </c>
      <c r="Y290" s="13">
        <v>1.2999999999999999E-2</v>
      </c>
      <c r="Z290" s="13" t="s">
        <v>101</v>
      </c>
      <c r="AA290" s="13">
        <v>5.0000000000000001E-3</v>
      </c>
      <c r="AB290" s="13" t="s">
        <v>101</v>
      </c>
      <c r="AC290" s="13">
        <v>5.0000000000000001E-3</v>
      </c>
      <c r="AD290" s="13" t="s">
        <v>101</v>
      </c>
      <c r="AE290" s="13">
        <v>3.0000000000000001E-3</v>
      </c>
      <c r="AF290" s="13" t="s">
        <v>101</v>
      </c>
      <c r="AG290" s="13">
        <v>2E-3</v>
      </c>
      <c r="AH290" s="13">
        <v>64.293999999999997</v>
      </c>
      <c r="AI290" s="13">
        <v>0.35699999999999998</v>
      </c>
      <c r="AJ290" s="13" t="s">
        <v>101</v>
      </c>
      <c r="AK290" s="13">
        <v>2E-3</v>
      </c>
      <c r="AL290" s="13" t="s">
        <v>101</v>
      </c>
      <c r="AM290" s="13">
        <v>2E-3</v>
      </c>
      <c r="AN290" s="13" t="s">
        <v>101</v>
      </c>
      <c r="AO290" s="13">
        <v>2E-3</v>
      </c>
      <c r="AP290" s="13" t="s">
        <v>101</v>
      </c>
      <c r="AQ290" s="13">
        <v>2E-3</v>
      </c>
      <c r="AR290" s="13" t="s">
        <v>101</v>
      </c>
      <c r="AS290" s="13">
        <v>2E-3</v>
      </c>
      <c r="AT290" s="13">
        <v>3.4000000000000002E-2</v>
      </c>
      <c r="AU290" s="13">
        <v>1E-3</v>
      </c>
      <c r="AV290" s="13" t="s">
        <v>101</v>
      </c>
      <c r="AW290" s="13">
        <v>2E-3</v>
      </c>
      <c r="AX290" s="13" t="s">
        <v>101</v>
      </c>
      <c r="AY290" s="13">
        <v>2E-3</v>
      </c>
      <c r="AZ290" s="13" t="s">
        <v>101</v>
      </c>
      <c r="BA290" s="13">
        <v>3.0000000000000001E-3</v>
      </c>
      <c r="BB290" s="13" t="s">
        <v>101</v>
      </c>
      <c r="BC290" s="13">
        <v>2E-3</v>
      </c>
      <c r="BD290" s="13" t="s">
        <v>101</v>
      </c>
      <c r="BE290" s="13">
        <v>2E-3</v>
      </c>
      <c r="BF290" s="13" t="s">
        <v>101</v>
      </c>
      <c r="BG290" s="13">
        <v>2E-3</v>
      </c>
      <c r="BH290" s="13" t="s">
        <v>101</v>
      </c>
      <c r="BI290" s="13">
        <v>2E-3</v>
      </c>
      <c r="BJ290" s="13" t="s">
        <v>101</v>
      </c>
      <c r="BK290" s="13">
        <v>8.0000000000000002E-3</v>
      </c>
      <c r="BL290" s="13" t="s">
        <v>101</v>
      </c>
      <c r="BM290" s="13">
        <v>3.0000000000000001E-3</v>
      </c>
      <c r="BN290" s="13">
        <v>2.1000000000000001E-2</v>
      </c>
      <c r="BO290" s="13">
        <v>4.0000000000000001E-3</v>
      </c>
      <c r="BP290" s="13">
        <v>8.9999999999999993E-3</v>
      </c>
      <c r="BQ290" s="13">
        <v>5.0000000000000001E-3</v>
      </c>
      <c r="BR290" s="13" t="s">
        <v>101</v>
      </c>
      <c r="BS290" s="13">
        <v>2.1999999999999999E-2</v>
      </c>
      <c r="BT290" s="13">
        <v>1.5860000000000001</v>
      </c>
      <c r="BU290" s="13">
        <v>7.9000000000000001E-2</v>
      </c>
      <c r="BV290" s="13" t="s">
        <v>101</v>
      </c>
      <c r="BW290" s="13">
        <v>0.34300000000000003</v>
      </c>
      <c r="BX290" s="13" t="s">
        <v>101</v>
      </c>
      <c r="BY290" s="13">
        <v>0.14000000000000001</v>
      </c>
      <c r="BZ290" s="13" t="s">
        <v>101</v>
      </c>
      <c r="CA290" s="13">
        <v>0.4</v>
      </c>
      <c r="CB290" s="13" t="s">
        <v>101</v>
      </c>
      <c r="CC290" s="13">
        <v>0.66600000000000004</v>
      </c>
      <c r="CD290" s="13">
        <v>5.3239999999999998</v>
      </c>
      <c r="CE290" s="13">
        <v>0.223</v>
      </c>
      <c r="CF290" s="13">
        <v>0.55900000000000005</v>
      </c>
      <c r="CG290" s="13">
        <v>9.7000000000000003E-2</v>
      </c>
      <c r="CH290" s="13">
        <v>7.673</v>
      </c>
      <c r="CI290" s="13">
        <v>0.68700000000000006</v>
      </c>
      <c r="CJ290" s="13" t="s">
        <v>101</v>
      </c>
      <c r="CK290" s="13">
        <v>0.1</v>
      </c>
      <c r="CL290" s="13">
        <v>20.212</v>
      </c>
      <c r="CM290" s="13">
        <v>0.56599999999999995</v>
      </c>
      <c r="CN290" s="13" t="s">
        <v>101</v>
      </c>
      <c r="CO290" s="13">
        <v>3.5999999999999997E-2</v>
      </c>
      <c r="CP290" s="13">
        <v>9.7000000000000003E-2</v>
      </c>
      <c r="CQ290" s="13">
        <v>2.5999999999999999E-2</v>
      </c>
      <c r="CR290" s="13" t="s">
        <v>101</v>
      </c>
      <c r="CS290" s="13">
        <v>2.0920000000000001</v>
      </c>
      <c r="CT290" s="13">
        <f t="shared" si="6"/>
        <v>99.997</v>
      </c>
      <c r="CU290" s="1798"/>
    </row>
    <row r="291" spans="1:99" s="11" customFormat="1" x14ac:dyDescent="0.2">
      <c r="A291" s="710">
        <v>6</v>
      </c>
      <c r="B291" s="19">
        <v>2556</v>
      </c>
      <c r="C291" s="404">
        <v>44974</v>
      </c>
      <c r="D291" s="548">
        <v>0.66805555555555562</v>
      </c>
      <c r="E291" s="11" t="s">
        <v>95</v>
      </c>
      <c r="F291" s="11">
        <v>60</v>
      </c>
      <c r="G291" s="11" t="s">
        <v>96</v>
      </c>
      <c r="H291" s="11" t="s">
        <v>97</v>
      </c>
      <c r="I291" s="197" t="s">
        <v>98</v>
      </c>
      <c r="J291" s="197" t="s">
        <v>620</v>
      </c>
      <c r="K291" s="197" t="s">
        <v>182</v>
      </c>
      <c r="L291" s="197" t="s">
        <v>125</v>
      </c>
      <c r="M291" s="197" t="s">
        <v>181</v>
      </c>
      <c r="N291" s="197" t="s">
        <v>1488</v>
      </c>
      <c r="O291" s="197" t="s">
        <v>100</v>
      </c>
      <c r="P291" s="11">
        <v>7.5999999999999998E-2</v>
      </c>
      <c r="Q291" s="11">
        <v>3.5999999999999997E-2</v>
      </c>
      <c r="R291" s="11">
        <v>5.7000000000000002E-2</v>
      </c>
      <c r="S291" s="11">
        <v>2.8000000000000001E-2</v>
      </c>
      <c r="T291" s="11">
        <v>3.5999999999999997E-2</v>
      </c>
      <c r="U291" s="11">
        <v>2.1000000000000001E-2</v>
      </c>
      <c r="V291" s="11" t="s">
        <v>101</v>
      </c>
      <c r="W291" s="11">
        <v>2.8000000000000001E-2</v>
      </c>
      <c r="X291" s="11">
        <v>3.1E-2</v>
      </c>
      <c r="Y291" s="11">
        <v>1.2999999999999999E-2</v>
      </c>
      <c r="Z291" s="11" t="s">
        <v>101</v>
      </c>
      <c r="AA291" s="11">
        <v>7.0000000000000001E-3</v>
      </c>
      <c r="AB291" s="11" t="s">
        <v>101</v>
      </c>
      <c r="AC291" s="11">
        <v>5.0000000000000001E-3</v>
      </c>
      <c r="AD291" s="11" t="s">
        <v>101</v>
      </c>
      <c r="AE291" s="11">
        <v>4.0000000000000001E-3</v>
      </c>
      <c r="AF291" s="11" t="s">
        <v>101</v>
      </c>
      <c r="AG291" s="11">
        <v>2E-3</v>
      </c>
      <c r="AH291" s="11">
        <v>58.768000000000001</v>
      </c>
      <c r="AI291" s="11">
        <v>0.44700000000000001</v>
      </c>
      <c r="AJ291" s="11" t="s">
        <v>101</v>
      </c>
      <c r="AK291" s="11">
        <v>2E-3</v>
      </c>
      <c r="AL291" s="11" t="s">
        <v>101</v>
      </c>
      <c r="AM291" s="11">
        <v>2E-3</v>
      </c>
      <c r="AN291" s="11" t="s">
        <v>101</v>
      </c>
      <c r="AO291" s="11">
        <v>2E-3</v>
      </c>
      <c r="AP291" s="11" t="s">
        <v>101</v>
      </c>
      <c r="AQ291" s="11">
        <v>2E-3</v>
      </c>
      <c r="AR291" s="11" t="s">
        <v>101</v>
      </c>
      <c r="AS291" s="11">
        <v>2E-3</v>
      </c>
      <c r="AT291" s="11">
        <v>3.5999999999999997E-2</v>
      </c>
      <c r="AU291" s="11">
        <v>1E-3</v>
      </c>
      <c r="AV291" s="11" t="s">
        <v>101</v>
      </c>
      <c r="AW291" s="11">
        <v>2E-3</v>
      </c>
      <c r="AX291" s="11" t="s">
        <v>101</v>
      </c>
      <c r="AY291" s="11">
        <v>2E-3</v>
      </c>
      <c r="AZ291" s="11" t="s">
        <v>101</v>
      </c>
      <c r="BA291" s="11">
        <v>4.0000000000000001E-3</v>
      </c>
      <c r="BB291" s="11" t="s">
        <v>101</v>
      </c>
      <c r="BC291" s="11">
        <v>2E-3</v>
      </c>
      <c r="BD291" s="11" t="s">
        <v>101</v>
      </c>
      <c r="BE291" s="11">
        <v>2E-3</v>
      </c>
      <c r="BF291" s="11" t="s">
        <v>101</v>
      </c>
      <c r="BG291" s="11">
        <v>2E-3</v>
      </c>
      <c r="BH291" s="11" t="s">
        <v>101</v>
      </c>
      <c r="BI291" s="11">
        <v>2E-3</v>
      </c>
      <c r="BJ291" s="11" t="s">
        <v>101</v>
      </c>
      <c r="BK291" s="11">
        <v>8.9999999999999993E-3</v>
      </c>
      <c r="BL291" s="11" t="s">
        <v>101</v>
      </c>
      <c r="BM291" s="11">
        <v>2E-3</v>
      </c>
      <c r="BN291" s="11" t="s">
        <v>101</v>
      </c>
      <c r="BO291" s="11">
        <v>4.0000000000000001E-3</v>
      </c>
      <c r="BP291" s="11" t="s">
        <v>101</v>
      </c>
      <c r="BQ291" s="11">
        <v>8.0000000000000002E-3</v>
      </c>
      <c r="BR291" s="11" t="s">
        <v>101</v>
      </c>
      <c r="BS291" s="11">
        <v>1.9E-2</v>
      </c>
      <c r="BT291" s="11">
        <v>0.19500000000000001</v>
      </c>
      <c r="BU291" s="11">
        <v>8.1000000000000003E-2</v>
      </c>
      <c r="BV291" s="11" t="s">
        <v>101</v>
      </c>
      <c r="BW291" s="11">
        <v>0.40600000000000003</v>
      </c>
      <c r="BX291" s="11" t="s">
        <v>101</v>
      </c>
      <c r="BY291" s="11">
        <v>7.8E-2</v>
      </c>
      <c r="BZ291" s="11" t="s">
        <v>101</v>
      </c>
      <c r="CA291" s="11">
        <v>0.24</v>
      </c>
      <c r="CB291" s="11" t="s">
        <v>101</v>
      </c>
      <c r="CC291" s="11">
        <v>0.38800000000000001</v>
      </c>
      <c r="CD291" s="11">
        <v>6.6280000000000001</v>
      </c>
      <c r="CE291" s="11">
        <v>0.20799999999999999</v>
      </c>
      <c r="CF291" s="11">
        <v>0.39600000000000002</v>
      </c>
      <c r="CG291" s="11">
        <v>0.06</v>
      </c>
      <c r="CH291" s="11">
        <v>11.037000000000001</v>
      </c>
      <c r="CI291" s="11">
        <v>0.68200000000000005</v>
      </c>
      <c r="CJ291" s="11" t="s">
        <v>101</v>
      </c>
      <c r="CK291" s="11">
        <v>9.6000000000000002E-2</v>
      </c>
      <c r="CL291" s="11">
        <v>22.527999999999999</v>
      </c>
      <c r="CM291" s="11">
        <v>0.51500000000000001</v>
      </c>
      <c r="CN291" s="11" t="s">
        <v>101</v>
      </c>
      <c r="CO291" s="11">
        <v>0.03</v>
      </c>
      <c r="CP291" s="11">
        <v>8.6999999999999994E-2</v>
      </c>
      <c r="CQ291" s="11">
        <v>2.1000000000000001E-2</v>
      </c>
      <c r="CR291" s="11" t="s">
        <v>101</v>
      </c>
      <c r="CS291" s="11">
        <v>1.29</v>
      </c>
      <c r="CT291" s="11">
        <f t="shared" si="6"/>
        <v>99.875000000000014</v>
      </c>
      <c r="CU291" s="1798"/>
    </row>
    <row r="292" spans="1:99" x14ac:dyDescent="0.2">
      <c r="A292" s="694">
        <v>6</v>
      </c>
      <c r="B292" s="14">
        <v>2557</v>
      </c>
      <c r="C292" s="203">
        <v>44974</v>
      </c>
      <c r="D292" s="549">
        <v>0.67013888888888884</v>
      </c>
      <c r="E292" t="s">
        <v>95</v>
      </c>
      <c r="F292">
        <v>60</v>
      </c>
      <c r="G292" t="s">
        <v>96</v>
      </c>
      <c r="H292" t="s">
        <v>97</v>
      </c>
      <c r="I292" s="194" t="s">
        <v>98</v>
      </c>
      <c r="J292" s="194" t="s">
        <v>621</v>
      </c>
      <c r="K292" s="194" t="s">
        <v>182</v>
      </c>
      <c r="L292" s="194" t="s">
        <v>125</v>
      </c>
      <c r="M292" s="194" t="s">
        <v>181</v>
      </c>
      <c r="N292" s="194" t="s">
        <v>1488</v>
      </c>
      <c r="O292" s="194" t="s">
        <v>100</v>
      </c>
      <c r="P292">
        <v>7.1999999999999995E-2</v>
      </c>
      <c r="Q292">
        <v>3.4000000000000002E-2</v>
      </c>
      <c r="R292">
        <v>5.7000000000000002E-2</v>
      </c>
      <c r="S292">
        <v>2.7E-2</v>
      </c>
      <c r="T292" t="s">
        <v>101</v>
      </c>
      <c r="U292">
        <v>3.4000000000000002E-2</v>
      </c>
      <c r="V292" t="s">
        <v>101</v>
      </c>
      <c r="W292">
        <v>4.2999999999999997E-2</v>
      </c>
      <c r="X292">
        <v>0.03</v>
      </c>
      <c r="Y292">
        <v>1.2999999999999999E-2</v>
      </c>
      <c r="Z292" t="s">
        <v>101</v>
      </c>
      <c r="AA292">
        <v>7.0000000000000001E-3</v>
      </c>
      <c r="AB292" t="s">
        <v>101</v>
      </c>
      <c r="AC292">
        <v>5.0000000000000001E-3</v>
      </c>
      <c r="AD292" t="s">
        <v>101</v>
      </c>
      <c r="AE292">
        <v>3.0000000000000001E-3</v>
      </c>
      <c r="AF292" t="s">
        <v>101</v>
      </c>
      <c r="AG292">
        <v>2E-3</v>
      </c>
      <c r="AH292">
        <v>61.643999999999998</v>
      </c>
      <c r="AI292">
        <v>0.42499999999999999</v>
      </c>
      <c r="AJ292" t="s">
        <v>101</v>
      </c>
      <c r="AK292">
        <v>2E-3</v>
      </c>
      <c r="AL292" t="s">
        <v>101</v>
      </c>
      <c r="AM292">
        <v>2E-3</v>
      </c>
      <c r="AN292" t="s">
        <v>101</v>
      </c>
      <c r="AO292">
        <v>2E-3</v>
      </c>
      <c r="AP292" t="s">
        <v>101</v>
      </c>
      <c r="AQ292">
        <v>2E-3</v>
      </c>
      <c r="AR292" t="s">
        <v>101</v>
      </c>
      <c r="AS292">
        <v>2E-3</v>
      </c>
      <c r="AT292">
        <v>3.5000000000000003E-2</v>
      </c>
      <c r="AU292">
        <v>1E-3</v>
      </c>
      <c r="AV292" t="s">
        <v>101</v>
      </c>
      <c r="AW292">
        <v>2E-3</v>
      </c>
      <c r="AX292" t="s">
        <v>101</v>
      </c>
      <c r="AY292">
        <v>2E-3</v>
      </c>
      <c r="AZ292" t="s">
        <v>101</v>
      </c>
      <c r="BA292">
        <v>3.0000000000000001E-3</v>
      </c>
      <c r="BB292" t="s">
        <v>101</v>
      </c>
      <c r="BC292">
        <v>2E-3</v>
      </c>
      <c r="BD292" t="s">
        <v>101</v>
      </c>
      <c r="BE292">
        <v>2E-3</v>
      </c>
      <c r="BF292" t="s">
        <v>101</v>
      </c>
      <c r="BG292">
        <v>2E-3</v>
      </c>
      <c r="BH292" t="s">
        <v>101</v>
      </c>
      <c r="BI292">
        <v>2E-3</v>
      </c>
      <c r="BJ292" t="s">
        <v>101</v>
      </c>
      <c r="BK292">
        <v>8.9999999999999993E-3</v>
      </c>
      <c r="BL292" t="s">
        <v>101</v>
      </c>
      <c r="BM292">
        <v>2E-3</v>
      </c>
      <c r="BN292" t="s">
        <v>101</v>
      </c>
      <c r="BO292">
        <v>4.0000000000000001E-3</v>
      </c>
      <c r="BP292" t="s">
        <v>101</v>
      </c>
      <c r="BQ292">
        <v>7.0000000000000001E-3</v>
      </c>
      <c r="BR292" t="s">
        <v>101</v>
      </c>
      <c r="BS292">
        <v>1.9E-2</v>
      </c>
      <c r="BT292">
        <v>0.23899999999999999</v>
      </c>
      <c r="BU292">
        <v>8.4000000000000005E-2</v>
      </c>
      <c r="BV292" t="s">
        <v>101</v>
      </c>
      <c r="BW292">
        <v>0.40500000000000003</v>
      </c>
      <c r="BX292" t="s">
        <v>101</v>
      </c>
      <c r="BY292">
        <v>6.8000000000000005E-2</v>
      </c>
      <c r="BZ292" t="s">
        <v>101</v>
      </c>
      <c r="CA292">
        <v>0.21199999999999999</v>
      </c>
      <c r="CB292" t="s">
        <v>101</v>
      </c>
      <c r="CC292">
        <v>0.436</v>
      </c>
      <c r="CD292">
        <v>6.3360000000000003</v>
      </c>
      <c r="CE292">
        <v>0.20100000000000001</v>
      </c>
      <c r="CF292">
        <v>0.45</v>
      </c>
      <c r="CG292">
        <v>5.8999999999999997E-2</v>
      </c>
      <c r="CH292">
        <v>9.7970000000000006</v>
      </c>
      <c r="CI292">
        <v>0.67700000000000005</v>
      </c>
      <c r="CJ292" t="s">
        <v>101</v>
      </c>
      <c r="CK292">
        <v>0.10100000000000001</v>
      </c>
      <c r="CL292">
        <v>21.105</v>
      </c>
      <c r="CM292">
        <v>0.54300000000000004</v>
      </c>
      <c r="CN292">
        <v>0.20100000000000001</v>
      </c>
      <c r="CO292">
        <v>2.9000000000000001E-2</v>
      </c>
      <c r="CP292">
        <v>3.5000000000000003E-2</v>
      </c>
      <c r="CQ292">
        <v>2.1000000000000001E-2</v>
      </c>
      <c r="CR292" t="s">
        <v>101</v>
      </c>
      <c r="CS292">
        <v>0.95599999999999996</v>
      </c>
      <c r="CT292">
        <f t="shared" si="6"/>
        <v>100.00099999999999</v>
      </c>
      <c r="CU292" s="1798"/>
    </row>
    <row r="293" spans="1:99" s="195" customFormat="1" x14ac:dyDescent="0.2">
      <c r="A293" s="708">
        <v>6</v>
      </c>
      <c r="B293" s="199">
        <v>2558</v>
      </c>
      <c r="C293" s="405">
        <v>44974</v>
      </c>
      <c r="D293" s="550">
        <v>0.67291666666666661</v>
      </c>
      <c r="E293" s="195" t="s">
        <v>95</v>
      </c>
      <c r="F293" s="195">
        <v>60</v>
      </c>
      <c r="G293" s="195" t="s">
        <v>96</v>
      </c>
      <c r="H293" s="195" t="s">
        <v>97</v>
      </c>
      <c r="I293" s="196" t="s">
        <v>98</v>
      </c>
      <c r="J293" s="196" t="s">
        <v>622</v>
      </c>
      <c r="K293" s="196" t="s">
        <v>182</v>
      </c>
      <c r="L293" s="196" t="s">
        <v>125</v>
      </c>
      <c r="M293" s="196" t="s">
        <v>181</v>
      </c>
      <c r="N293" s="196" t="s">
        <v>1488</v>
      </c>
      <c r="O293" s="196" t="s">
        <v>100</v>
      </c>
      <c r="P293" s="195">
        <v>7.0999999999999994E-2</v>
      </c>
      <c r="Q293" s="195">
        <v>3.5999999999999997E-2</v>
      </c>
      <c r="R293" s="195">
        <v>5.3999999999999999E-2</v>
      </c>
      <c r="S293" s="195">
        <v>2.8000000000000001E-2</v>
      </c>
      <c r="T293" s="195" t="s">
        <v>101</v>
      </c>
      <c r="U293" s="195">
        <v>3.1E-2</v>
      </c>
      <c r="V293" s="195">
        <v>2.9000000000000001E-2</v>
      </c>
      <c r="W293" s="195">
        <v>1.9E-2</v>
      </c>
      <c r="X293" s="195">
        <v>3.1E-2</v>
      </c>
      <c r="Y293" s="195">
        <v>1.2999999999999999E-2</v>
      </c>
      <c r="Z293" s="195" t="s">
        <v>101</v>
      </c>
      <c r="AA293" s="195">
        <v>5.0000000000000001E-3</v>
      </c>
      <c r="AB293" s="195" t="s">
        <v>101</v>
      </c>
      <c r="AC293" s="195">
        <v>5.0000000000000001E-3</v>
      </c>
      <c r="AD293" s="195" t="s">
        <v>101</v>
      </c>
      <c r="AE293" s="195">
        <v>3.0000000000000001E-3</v>
      </c>
      <c r="AF293" s="195" t="s">
        <v>101</v>
      </c>
      <c r="AG293" s="195">
        <v>2E-3</v>
      </c>
      <c r="AH293" s="195">
        <v>58.792999999999999</v>
      </c>
      <c r="AI293" s="195">
        <v>0.433</v>
      </c>
      <c r="AJ293" s="195" t="s">
        <v>101</v>
      </c>
      <c r="AK293" s="195">
        <v>2E-3</v>
      </c>
      <c r="AL293" s="195" t="s">
        <v>101</v>
      </c>
      <c r="AM293" s="195">
        <v>2E-3</v>
      </c>
      <c r="AN293" s="195" t="s">
        <v>101</v>
      </c>
      <c r="AO293" s="195">
        <v>2E-3</v>
      </c>
      <c r="AP293" s="195" t="s">
        <v>101</v>
      </c>
      <c r="AQ293" s="195">
        <v>2E-3</v>
      </c>
      <c r="AR293" s="195" t="s">
        <v>101</v>
      </c>
      <c r="AS293" s="195">
        <v>2E-3</v>
      </c>
      <c r="AT293" s="195">
        <v>3.5999999999999997E-2</v>
      </c>
      <c r="AU293" s="195">
        <v>1E-3</v>
      </c>
      <c r="AV293" s="195" t="s">
        <v>101</v>
      </c>
      <c r="AW293" s="195">
        <v>2E-3</v>
      </c>
      <c r="AX293" s="195" t="s">
        <v>101</v>
      </c>
      <c r="AY293" s="195">
        <v>2E-3</v>
      </c>
      <c r="AZ293" s="195" t="s">
        <v>101</v>
      </c>
      <c r="BA293" s="195">
        <v>3.0000000000000001E-3</v>
      </c>
      <c r="BB293" s="195" t="s">
        <v>101</v>
      </c>
      <c r="BC293" s="195">
        <v>2E-3</v>
      </c>
      <c r="BD293" s="195" t="s">
        <v>101</v>
      </c>
      <c r="BE293" s="195">
        <v>2E-3</v>
      </c>
      <c r="BF293" s="195" t="s">
        <v>101</v>
      </c>
      <c r="BG293" s="195">
        <v>2E-3</v>
      </c>
      <c r="BH293" s="195" t="s">
        <v>101</v>
      </c>
      <c r="BI293" s="195">
        <v>2E-3</v>
      </c>
      <c r="BJ293" s="195" t="s">
        <v>101</v>
      </c>
      <c r="BK293" s="195">
        <v>1.4E-2</v>
      </c>
      <c r="BL293" s="195" t="s">
        <v>101</v>
      </c>
      <c r="BM293" s="195">
        <v>2E-3</v>
      </c>
      <c r="BN293" s="195" t="s">
        <v>101</v>
      </c>
      <c r="BO293" s="195">
        <v>4.0000000000000001E-3</v>
      </c>
      <c r="BP293" s="195" t="s">
        <v>101</v>
      </c>
      <c r="BQ293" s="195">
        <v>7.0000000000000001E-3</v>
      </c>
      <c r="BR293" s="195" t="s">
        <v>101</v>
      </c>
      <c r="BS293" s="195">
        <v>1.7999999999999999E-2</v>
      </c>
      <c r="BT293" s="195">
        <v>0.216</v>
      </c>
      <c r="BU293" s="195">
        <v>7.6999999999999999E-2</v>
      </c>
      <c r="BV293" s="195" t="s">
        <v>101</v>
      </c>
      <c r="BW293" s="195">
        <v>0.36499999999999999</v>
      </c>
      <c r="BX293" s="195" t="s">
        <v>101</v>
      </c>
      <c r="BY293" s="195">
        <v>7.6999999999999999E-2</v>
      </c>
      <c r="BZ293" s="195" t="s">
        <v>101</v>
      </c>
      <c r="CA293" s="195">
        <v>0.24099999999999999</v>
      </c>
      <c r="CB293" s="195" t="s">
        <v>101</v>
      </c>
      <c r="CC293" s="195">
        <v>0.505</v>
      </c>
      <c r="CD293" s="195">
        <v>6.3849999999999998</v>
      </c>
      <c r="CE293" s="195">
        <v>0.2</v>
      </c>
      <c r="CF293" s="195">
        <v>0.35899999999999999</v>
      </c>
      <c r="CG293" s="195">
        <v>6.0999999999999999E-2</v>
      </c>
      <c r="CH293" s="195">
        <v>10.616</v>
      </c>
      <c r="CI293" s="195">
        <v>0.73099999999999998</v>
      </c>
      <c r="CJ293" s="195" t="s">
        <v>101</v>
      </c>
      <c r="CK293" s="195">
        <v>0.10299999999999999</v>
      </c>
      <c r="CL293" s="195">
        <v>23.382000000000001</v>
      </c>
      <c r="CM293" s="195">
        <v>0.56299999999999994</v>
      </c>
      <c r="CN293" s="195" t="s">
        <v>101</v>
      </c>
      <c r="CO293" s="195">
        <v>4.9000000000000002E-2</v>
      </c>
      <c r="CP293" s="195" t="s">
        <v>101</v>
      </c>
      <c r="CQ293" s="195">
        <v>2.7E-2</v>
      </c>
      <c r="CR293" s="195" t="s">
        <v>101</v>
      </c>
      <c r="CS293" s="195">
        <v>1.31</v>
      </c>
      <c r="CT293" s="195">
        <f t="shared" si="6"/>
        <v>99.972000000000008</v>
      </c>
      <c r="CU293" s="1798"/>
    </row>
    <row r="294" spans="1:99" x14ac:dyDescent="0.2">
      <c r="A294" s="694">
        <v>6</v>
      </c>
      <c r="B294" s="14">
        <v>2559</v>
      </c>
      <c r="C294" s="203">
        <v>44974</v>
      </c>
      <c r="D294" s="549">
        <v>0.67499999999999993</v>
      </c>
      <c r="E294" t="s">
        <v>95</v>
      </c>
      <c r="F294">
        <v>60</v>
      </c>
      <c r="G294" t="s">
        <v>96</v>
      </c>
      <c r="H294" t="s">
        <v>97</v>
      </c>
      <c r="I294" s="194" t="s">
        <v>98</v>
      </c>
      <c r="J294" s="194" t="s">
        <v>623</v>
      </c>
      <c r="K294" s="194" t="s">
        <v>182</v>
      </c>
      <c r="L294" s="194" t="s">
        <v>125</v>
      </c>
      <c r="M294" s="194" t="s">
        <v>181</v>
      </c>
      <c r="N294" s="194" t="s">
        <v>1601</v>
      </c>
      <c r="O294" s="194" t="s">
        <v>100</v>
      </c>
      <c r="P294">
        <v>9.0999999999999998E-2</v>
      </c>
      <c r="Q294">
        <v>3.5000000000000003E-2</v>
      </c>
      <c r="R294">
        <v>5.3999999999999999E-2</v>
      </c>
      <c r="S294">
        <v>2.7E-2</v>
      </c>
      <c r="T294" t="s">
        <v>101</v>
      </c>
      <c r="U294">
        <v>0.03</v>
      </c>
      <c r="V294">
        <v>2.8000000000000001E-2</v>
      </c>
      <c r="W294">
        <v>1.7999999999999999E-2</v>
      </c>
      <c r="X294">
        <v>2.1000000000000001E-2</v>
      </c>
      <c r="Y294">
        <v>1.2E-2</v>
      </c>
      <c r="Z294" t="s">
        <v>101</v>
      </c>
      <c r="AA294">
        <v>6.0000000000000001E-3</v>
      </c>
      <c r="AB294" t="s">
        <v>101</v>
      </c>
      <c r="AC294">
        <v>5.0000000000000001E-3</v>
      </c>
      <c r="AD294" t="s">
        <v>101</v>
      </c>
      <c r="AE294">
        <v>3.0000000000000001E-3</v>
      </c>
      <c r="AF294" t="s">
        <v>101</v>
      </c>
      <c r="AG294">
        <v>2E-3</v>
      </c>
      <c r="AH294">
        <v>58.384999999999998</v>
      </c>
      <c r="AI294">
        <v>0.45200000000000001</v>
      </c>
      <c r="AJ294" t="s">
        <v>101</v>
      </c>
      <c r="AK294">
        <v>2E-3</v>
      </c>
      <c r="AL294" t="s">
        <v>101</v>
      </c>
      <c r="AM294">
        <v>2E-3</v>
      </c>
      <c r="AN294" t="s">
        <v>101</v>
      </c>
      <c r="AO294">
        <v>2E-3</v>
      </c>
      <c r="AP294" t="s">
        <v>101</v>
      </c>
      <c r="AQ294">
        <v>2E-3</v>
      </c>
      <c r="AR294" t="s">
        <v>101</v>
      </c>
      <c r="AS294">
        <v>2E-3</v>
      </c>
      <c r="AT294">
        <v>3.5999999999999997E-2</v>
      </c>
      <c r="AU294">
        <v>1E-3</v>
      </c>
      <c r="AV294" t="s">
        <v>101</v>
      </c>
      <c r="AW294">
        <v>2E-3</v>
      </c>
      <c r="AX294" t="s">
        <v>101</v>
      </c>
      <c r="AY294">
        <v>2E-3</v>
      </c>
      <c r="AZ294" t="s">
        <v>101</v>
      </c>
      <c r="BA294">
        <v>3.0000000000000001E-3</v>
      </c>
      <c r="BB294" t="s">
        <v>101</v>
      </c>
      <c r="BC294">
        <v>2E-3</v>
      </c>
      <c r="BD294" t="s">
        <v>101</v>
      </c>
      <c r="BE294">
        <v>2E-3</v>
      </c>
      <c r="BF294" t="s">
        <v>101</v>
      </c>
      <c r="BG294">
        <v>2E-3</v>
      </c>
      <c r="BH294" t="s">
        <v>101</v>
      </c>
      <c r="BI294">
        <v>2E-3</v>
      </c>
      <c r="BJ294" t="s">
        <v>101</v>
      </c>
      <c r="BK294">
        <v>0.01</v>
      </c>
      <c r="BL294" t="s">
        <v>101</v>
      </c>
      <c r="BM294">
        <v>2E-3</v>
      </c>
      <c r="BN294" t="s">
        <v>101</v>
      </c>
      <c r="BO294">
        <v>4.0000000000000001E-3</v>
      </c>
      <c r="BP294" t="s">
        <v>101</v>
      </c>
      <c r="BQ294">
        <v>7.0000000000000001E-3</v>
      </c>
      <c r="BR294" t="s">
        <v>101</v>
      </c>
      <c r="BS294">
        <v>2.1999999999999999E-2</v>
      </c>
      <c r="BT294">
        <v>0.94599999999999995</v>
      </c>
      <c r="BU294">
        <v>8.5999999999999993E-2</v>
      </c>
      <c r="BV294" t="s">
        <v>101</v>
      </c>
      <c r="BW294">
        <v>0.38900000000000001</v>
      </c>
      <c r="BX294" t="s">
        <v>101</v>
      </c>
      <c r="BY294">
        <v>0.122</v>
      </c>
      <c r="BZ294" t="s">
        <v>101</v>
      </c>
      <c r="CA294">
        <v>0.38400000000000001</v>
      </c>
      <c r="CB294" t="s">
        <v>101</v>
      </c>
      <c r="CC294">
        <v>0.876</v>
      </c>
      <c r="CD294">
        <v>6.601</v>
      </c>
      <c r="CE294">
        <v>0.252</v>
      </c>
      <c r="CF294">
        <v>0.51700000000000002</v>
      </c>
      <c r="CG294">
        <v>9.2999999999999999E-2</v>
      </c>
      <c r="CH294">
        <v>10.779</v>
      </c>
      <c r="CI294">
        <v>0.76900000000000002</v>
      </c>
      <c r="CJ294" t="s">
        <v>101</v>
      </c>
      <c r="CK294">
        <v>0.106</v>
      </c>
      <c r="CL294">
        <v>22.234000000000002</v>
      </c>
      <c r="CM294">
        <v>0.625</v>
      </c>
      <c r="CN294">
        <v>0.219</v>
      </c>
      <c r="CO294">
        <v>3.1E-2</v>
      </c>
      <c r="CP294">
        <v>5.8999999999999997E-2</v>
      </c>
      <c r="CQ294">
        <v>2.4E-2</v>
      </c>
      <c r="CR294" t="s">
        <v>101</v>
      </c>
      <c r="CS294">
        <v>1.343</v>
      </c>
      <c r="CT294">
        <f t="shared" si="6"/>
        <v>99.97</v>
      </c>
      <c r="CU294" s="1798"/>
    </row>
    <row r="295" spans="1:99" x14ac:dyDescent="0.2">
      <c r="A295" s="694">
        <v>6</v>
      </c>
      <c r="B295" s="14">
        <v>2560</v>
      </c>
      <c r="C295" s="203">
        <v>44974</v>
      </c>
      <c r="D295" s="549">
        <v>0.6777777777777777</v>
      </c>
      <c r="E295" t="s">
        <v>95</v>
      </c>
      <c r="F295">
        <v>60</v>
      </c>
      <c r="G295" t="s">
        <v>96</v>
      </c>
      <c r="H295" t="s">
        <v>97</v>
      </c>
      <c r="I295" s="194" t="s">
        <v>98</v>
      </c>
      <c r="J295" s="194" t="s">
        <v>624</v>
      </c>
      <c r="K295" s="194" t="s">
        <v>182</v>
      </c>
      <c r="L295" s="194" t="s">
        <v>125</v>
      </c>
      <c r="M295" s="194" t="s">
        <v>181</v>
      </c>
      <c r="N295" s="194" t="s">
        <v>679</v>
      </c>
      <c r="O295" s="194" t="s">
        <v>100</v>
      </c>
      <c r="P295" t="s">
        <v>101</v>
      </c>
      <c r="Q295">
        <v>7.0000000000000007E-2</v>
      </c>
      <c r="R295" t="s">
        <v>101</v>
      </c>
      <c r="S295">
        <v>0.09</v>
      </c>
      <c r="T295" t="s">
        <v>101</v>
      </c>
      <c r="U295">
        <v>5.5E-2</v>
      </c>
      <c r="V295" t="s">
        <v>101</v>
      </c>
      <c r="W295">
        <v>5.5E-2</v>
      </c>
      <c r="X295">
        <v>2.8000000000000001E-2</v>
      </c>
      <c r="Y295">
        <v>1.7000000000000001E-2</v>
      </c>
      <c r="Z295" t="s">
        <v>101</v>
      </c>
      <c r="AA295">
        <v>8.0000000000000002E-3</v>
      </c>
      <c r="AB295" t="s">
        <v>101</v>
      </c>
      <c r="AC295">
        <v>1.2E-2</v>
      </c>
      <c r="AD295" t="s">
        <v>101</v>
      </c>
      <c r="AE295">
        <v>4.0000000000000001E-3</v>
      </c>
      <c r="AF295" t="s">
        <v>101</v>
      </c>
      <c r="AG295">
        <v>2E-3</v>
      </c>
      <c r="AH295">
        <v>56.468000000000004</v>
      </c>
      <c r="AI295">
        <v>0.47899999999999998</v>
      </c>
      <c r="AJ295" t="s">
        <v>101</v>
      </c>
      <c r="AK295">
        <v>2E-3</v>
      </c>
      <c r="AL295" t="s">
        <v>101</v>
      </c>
      <c r="AM295">
        <v>2E-3</v>
      </c>
      <c r="AN295" t="s">
        <v>101</v>
      </c>
      <c r="AO295">
        <v>2E-3</v>
      </c>
      <c r="AP295" t="s">
        <v>101</v>
      </c>
      <c r="AQ295">
        <v>2E-3</v>
      </c>
      <c r="AR295" t="s">
        <v>101</v>
      </c>
      <c r="AS295">
        <v>2E-3</v>
      </c>
      <c r="AT295">
        <v>3.6999999999999998E-2</v>
      </c>
      <c r="AU295">
        <v>1E-3</v>
      </c>
      <c r="AV295" t="s">
        <v>101</v>
      </c>
      <c r="AW295">
        <v>2E-3</v>
      </c>
      <c r="AX295" t="s">
        <v>101</v>
      </c>
      <c r="AY295">
        <v>2E-3</v>
      </c>
      <c r="AZ295" t="s">
        <v>101</v>
      </c>
      <c r="BA295">
        <v>3.0000000000000001E-3</v>
      </c>
      <c r="BB295" t="s">
        <v>101</v>
      </c>
      <c r="BC295">
        <v>2E-3</v>
      </c>
      <c r="BD295" t="s">
        <v>101</v>
      </c>
      <c r="BE295">
        <v>2E-3</v>
      </c>
      <c r="BF295" t="s">
        <v>101</v>
      </c>
      <c r="BG295">
        <v>2E-3</v>
      </c>
      <c r="BH295" t="s">
        <v>101</v>
      </c>
      <c r="BI295">
        <v>2E-3</v>
      </c>
      <c r="BJ295" t="s">
        <v>101</v>
      </c>
      <c r="BK295">
        <v>8.9999999999999993E-3</v>
      </c>
      <c r="BL295" t="s">
        <v>101</v>
      </c>
      <c r="BM295">
        <v>2E-3</v>
      </c>
      <c r="BN295" t="s">
        <v>101</v>
      </c>
      <c r="BO295">
        <v>4.0000000000000001E-3</v>
      </c>
      <c r="BP295" t="s">
        <v>101</v>
      </c>
      <c r="BQ295">
        <v>8.0000000000000002E-3</v>
      </c>
      <c r="BR295" t="s">
        <v>101</v>
      </c>
      <c r="BS295">
        <v>2.1999999999999999E-2</v>
      </c>
      <c r="BT295">
        <v>0.41099999999999998</v>
      </c>
      <c r="BU295">
        <v>8.4000000000000005E-2</v>
      </c>
      <c r="BV295" t="s">
        <v>101</v>
      </c>
      <c r="BW295">
        <v>0.432</v>
      </c>
      <c r="BX295" t="s">
        <v>101</v>
      </c>
      <c r="BY295">
        <v>7.5999999999999998E-2</v>
      </c>
      <c r="BZ295" t="s">
        <v>101</v>
      </c>
      <c r="CA295">
        <v>0.23699999999999999</v>
      </c>
      <c r="CB295" t="s">
        <v>101</v>
      </c>
      <c r="CC295">
        <v>0.41499999999999998</v>
      </c>
      <c r="CD295">
        <v>6.9329999999999998</v>
      </c>
      <c r="CE295">
        <v>0.22800000000000001</v>
      </c>
      <c r="CF295">
        <v>0.372</v>
      </c>
      <c r="CG295">
        <v>6.2E-2</v>
      </c>
      <c r="CH295">
        <v>11.773999999999999</v>
      </c>
      <c r="CI295">
        <v>0.85699999999999998</v>
      </c>
      <c r="CJ295" t="s">
        <v>101</v>
      </c>
      <c r="CK295">
        <v>0.115</v>
      </c>
      <c r="CL295">
        <v>23.905000000000001</v>
      </c>
      <c r="CM295">
        <v>0.59399999999999997</v>
      </c>
      <c r="CN295" t="s">
        <v>101</v>
      </c>
      <c r="CO295">
        <v>3.9E-2</v>
      </c>
      <c r="CP295" t="s">
        <v>101</v>
      </c>
      <c r="CQ295">
        <v>2.7E-2</v>
      </c>
      <c r="CR295" t="s">
        <v>101</v>
      </c>
      <c r="CS295">
        <v>1.623</v>
      </c>
      <c r="CT295">
        <f t="shared" si="6"/>
        <v>99.928000000000011</v>
      </c>
      <c r="CU295" s="1798"/>
    </row>
    <row r="296" spans="1:99" x14ac:dyDescent="0.2">
      <c r="A296" s="694">
        <v>6</v>
      </c>
      <c r="B296" s="14">
        <v>2561</v>
      </c>
      <c r="C296" s="203">
        <v>44974</v>
      </c>
      <c r="D296" s="549">
        <v>0.67986111111111114</v>
      </c>
      <c r="E296" t="s">
        <v>95</v>
      </c>
      <c r="F296">
        <v>60</v>
      </c>
      <c r="G296" t="s">
        <v>96</v>
      </c>
      <c r="H296" t="s">
        <v>97</v>
      </c>
      <c r="I296" s="194" t="s">
        <v>98</v>
      </c>
      <c r="J296" s="194" t="s">
        <v>625</v>
      </c>
      <c r="K296" s="194" t="s">
        <v>182</v>
      </c>
      <c r="L296" s="194" t="s">
        <v>125</v>
      </c>
      <c r="M296" s="194" t="s">
        <v>181</v>
      </c>
      <c r="N296" s="194" t="s">
        <v>1601</v>
      </c>
      <c r="O296" s="194" t="s">
        <v>100</v>
      </c>
      <c r="P296" t="s">
        <v>101</v>
      </c>
      <c r="Q296">
        <v>0.06</v>
      </c>
      <c r="R296" t="s">
        <v>101</v>
      </c>
      <c r="S296">
        <v>4.7E-2</v>
      </c>
      <c r="T296" t="s">
        <v>101</v>
      </c>
      <c r="U296">
        <v>4.3999999999999997E-2</v>
      </c>
      <c r="V296" t="s">
        <v>101</v>
      </c>
      <c r="W296">
        <v>3.2000000000000001E-2</v>
      </c>
      <c r="X296" t="s">
        <v>101</v>
      </c>
      <c r="Y296">
        <v>3.1E-2</v>
      </c>
      <c r="Z296" t="s">
        <v>101</v>
      </c>
      <c r="AA296">
        <v>6.0000000000000001E-3</v>
      </c>
      <c r="AB296" t="s">
        <v>101</v>
      </c>
      <c r="AC296">
        <v>7.0000000000000001E-3</v>
      </c>
      <c r="AD296" t="s">
        <v>101</v>
      </c>
      <c r="AE296">
        <v>4.0000000000000001E-3</v>
      </c>
      <c r="AF296" t="s">
        <v>101</v>
      </c>
      <c r="AG296">
        <v>2E-3</v>
      </c>
      <c r="AH296">
        <v>52.16</v>
      </c>
      <c r="AI296">
        <v>0.53900000000000003</v>
      </c>
      <c r="AJ296" t="s">
        <v>101</v>
      </c>
      <c r="AK296">
        <v>2E-3</v>
      </c>
      <c r="AL296" t="s">
        <v>101</v>
      </c>
      <c r="AM296">
        <v>2E-3</v>
      </c>
      <c r="AN296" t="s">
        <v>101</v>
      </c>
      <c r="AO296">
        <v>2E-3</v>
      </c>
      <c r="AP296" t="s">
        <v>101</v>
      </c>
      <c r="AQ296">
        <v>2E-3</v>
      </c>
      <c r="AR296" t="s">
        <v>101</v>
      </c>
      <c r="AS296">
        <v>2E-3</v>
      </c>
      <c r="AT296">
        <v>3.7999999999999999E-2</v>
      </c>
      <c r="AU296">
        <v>1E-3</v>
      </c>
      <c r="AV296" t="s">
        <v>101</v>
      </c>
      <c r="AW296">
        <v>2E-3</v>
      </c>
      <c r="AX296" t="s">
        <v>101</v>
      </c>
      <c r="AY296">
        <v>2E-3</v>
      </c>
      <c r="AZ296" t="s">
        <v>101</v>
      </c>
      <c r="BA296">
        <v>4.0000000000000001E-3</v>
      </c>
      <c r="BB296" t="s">
        <v>101</v>
      </c>
      <c r="BC296">
        <v>2E-3</v>
      </c>
      <c r="BD296" t="s">
        <v>101</v>
      </c>
      <c r="BE296">
        <v>2E-3</v>
      </c>
      <c r="BF296" t="s">
        <v>101</v>
      </c>
      <c r="BG296">
        <v>2E-3</v>
      </c>
      <c r="BH296" t="s">
        <v>101</v>
      </c>
      <c r="BI296">
        <v>2E-3</v>
      </c>
      <c r="BJ296" t="s">
        <v>101</v>
      </c>
      <c r="BK296">
        <v>1.2999999999999999E-2</v>
      </c>
      <c r="BL296" t="s">
        <v>101</v>
      </c>
      <c r="BM296">
        <v>2E-3</v>
      </c>
      <c r="BN296" t="s">
        <v>101</v>
      </c>
      <c r="BO296">
        <v>4.0000000000000001E-3</v>
      </c>
      <c r="BP296" t="s">
        <v>101</v>
      </c>
      <c r="BQ296">
        <v>8.0000000000000002E-3</v>
      </c>
      <c r="BR296" t="s">
        <v>101</v>
      </c>
      <c r="BS296">
        <v>2.1999999999999999E-2</v>
      </c>
      <c r="BT296">
        <v>0.71399999999999997</v>
      </c>
      <c r="BU296">
        <v>8.7999999999999995E-2</v>
      </c>
      <c r="BV296" t="s">
        <v>101</v>
      </c>
      <c r="BW296">
        <v>0.40200000000000002</v>
      </c>
      <c r="BX296" t="s">
        <v>101</v>
      </c>
      <c r="BY296">
        <v>9.9000000000000005E-2</v>
      </c>
      <c r="BZ296" t="s">
        <v>101</v>
      </c>
      <c r="CA296">
        <v>0.29099999999999998</v>
      </c>
      <c r="CB296" t="s">
        <v>101</v>
      </c>
      <c r="CC296">
        <v>0.56299999999999994</v>
      </c>
      <c r="CD296">
        <v>8.0809999999999995</v>
      </c>
      <c r="CE296">
        <v>0.26</v>
      </c>
      <c r="CF296">
        <v>0.499</v>
      </c>
      <c r="CG296">
        <v>7.4999999999999997E-2</v>
      </c>
      <c r="CH296">
        <v>12.692</v>
      </c>
      <c r="CI296">
        <v>0.91300000000000003</v>
      </c>
      <c r="CJ296" t="s">
        <v>101</v>
      </c>
      <c r="CK296">
        <v>0.122</v>
      </c>
      <c r="CL296">
        <v>25.507000000000001</v>
      </c>
      <c r="CM296">
        <v>0.622</v>
      </c>
      <c r="CN296">
        <v>0.13300000000000001</v>
      </c>
      <c r="CO296">
        <v>3.1E-2</v>
      </c>
      <c r="CP296">
        <v>6.2E-2</v>
      </c>
      <c r="CQ296">
        <v>2.5999999999999999E-2</v>
      </c>
      <c r="CR296" t="s">
        <v>101</v>
      </c>
      <c r="CS296">
        <v>1.4970000000000001</v>
      </c>
      <c r="CT296">
        <f t="shared" si="6"/>
        <v>99.885999999999996</v>
      </c>
      <c r="CU296" s="1798"/>
    </row>
    <row r="297" spans="1:99" x14ac:dyDescent="0.2">
      <c r="A297" s="694">
        <v>6</v>
      </c>
      <c r="B297" s="14">
        <v>2562</v>
      </c>
      <c r="C297" s="203">
        <v>44974</v>
      </c>
      <c r="D297" s="549">
        <v>0.68541666666666667</v>
      </c>
      <c r="E297" t="s">
        <v>95</v>
      </c>
      <c r="F297">
        <v>60</v>
      </c>
      <c r="G297" t="s">
        <v>96</v>
      </c>
      <c r="H297" t="s">
        <v>97</v>
      </c>
      <c r="I297" s="194" t="s">
        <v>98</v>
      </c>
      <c r="J297" s="194" t="s">
        <v>626</v>
      </c>
      <c r="K297" s="194" t="s">
        <v>182</v>
      </c>
      <c r="L297" s="194" t="s">
        <v>125</v>
      </c>
      <c r="M297" s="194" t="s">
        <v>181</v>
      </c>
      <c r="N297" s="194" t="s">
        <v>679</v>
      </c>
      <c r="O297" s="194" t="s">
        <v>100</v>
      </c>
      <c r="P297" t="s">
        <v>101</v>
      </c>
      <c r="Q297">
        <v>7.0999999999999994E-2</v>
      </c>
      <c r="R297" t="s">
        <v>101</v>
      </c>
      <c r="S297">
        <v>5.1999999999999998E-2</v>
      </c>
      <c r="T297" t="s">
        <v>101</v>
      </c>
      <c r="U297">
        <v>3.4000000000000002E-2</v>
      </c>
      <c r="V297" t="s">
        <v>101</v>
      </c>
      <c r="W297">
        <v>3.2000000000000001E-2</v>
      </c>
      <c r="X297" t="s">
        <v>101</v>
      </c>
      <c r="Y297">
        <v>3.1E-2</v>
      </c>
      <c r="Z297" t="s">
        <v>101</v>
      </c>
      <c r="AA297">
        <v>6.0000000000000001E-3</v>
      </c>
      <c r="AB297" t="s">
        <v>101</v>
      </c>
      <c r="AC297">
        <v>7.0000000000000001E-3</v>
      </c>
      <c r="AD297" t="s">
        <v>101</v>
      </c>
      <c r="AE297">
        <v>3.0000000000000001E-3</v>
      </c>
      <c r="AF297" t="s">
        <v>101</v>
      </c>
      <c r="AG297">
        <v>2E-3</v>
      </c>
      <c r="AH297">
        <v>61.685000000000002</v>
      </c>
      <c r="AI297">
        <v>0.43099999999999999</v>
      </c>
      <c r="AJ297" t="s">
        <v>101</v>
      </c>
      <c r="AK297">
        <v>2E-3</v>
      </c>
      <c r="AL297" t="s">
        <v>101</v>
      </c>
      <c r="AM297">
        <v>2E-3</v>
      </c>
      <c r="AN297" t="s">
        <v>101</v>
      </c>
      <c r="AO297">
        <v>2E-3</v>
      </c>
      <c r="AP297" t="s">
        <v>101</v>
      </c>
      <c r="AQ297">
        <v>2E-3</v>
      </c>
      <c r="AR297" t="s">
        <v>101</v>
      </c>
      <c r="AS297">
        <v>2E-3</v>
      </c>
      <c r="AT297">
        <v>3.5999999999999997E-2</v>
      </c>
      <c r="AU297">
        <v>1E-3</v>
      </c>
      <c r="AV297" t="s">
        <v>101</v>
      </c>
      <c r="AW297">
        <v>2E-3</v>
      </c>
      <c r="AX297" t="s">
        <v>101</v>
      </c>
      <c r="AY297">
        <v>2E-3</v>
      </c>
      <c r="AZ297" t="s">
        <v>101</v>
      </c>
      <c r="BA297">
        <v>4.0000000000000001E-3</v>
      </c>
      <c r="BB297" t="s">
        <v>101</v>
      </c>
      <c r="BC297">
        <v>2E-3</v>
      </c>
      <c r="BD297" t="s">
        <v>101</v>
      </c>
      <c r="BE297">
        <v>2E-3</v>
      </c>
      <c r="BF297" t="s">
        <v>101</v>
      </c>
      <c r="BG297">
        <v>2E-3</v>
      </c>
      <c r="BH297" t="s">
        <v>101</v>
      </c>
      <c r="BI297">
        <v>2E-3</v>
      </c>
      <c r="BJ297" t="s">
        <v>101</v>
      </c>
      <c r="BK297">
        <v>8.9999999999999993E-3</v>
      </c>
      <c r="BL297" t="s">
        <v>101</v>
      </c>
      <c r="BM297">
        <v>2E-3</v>
      </c>
      <c r="BN297" t="s">
        <v>101</v>
      </c>
      <c r="BO297">
        <v>4.0000000000000001E-3</v>
      </c>
      <c r="BP297" t="s">
        <v>101</v>
      </c>
      <c r="BQ297">
        <v>7.0000000000000001E-3</v>
      </c>
      <c r="BR297" t="s">
        <v>101</v>
      </c>
      <c r="BS297">
        <v>0.02</v>
      </c>
      <c r="BT297">
        <v>0.379</v>
      </c>
      <c r="BU297">
        <v>8.2000000000000003E-2</v>
      </c>
      <c r="BV297" t="s">
        <v>101</v>
      </c>
      <c r="BW297">
        <v>0.41299999999999998</v>
      </c>
      <c r="BX297" t="s">
        <v>101</v>
      </c>
      <c r="BY297">
        <v>8.4000000000000005E-2</v>
      </c>
      <c r="BZ297" t="s">
        <v>101</v>
      </c>
      <c r="CA297">
        <v>0.26100000000000001</v>
      </c>
      <c r="CB297" t="s">
        <v>101</v>
      </c>
      <c r="CC297">
        <v>0.39900000000000002</v>
      </c>
      <c r="CD297">
        <v>6.4290000000000003</v>
      </c>
      <c r="CE297">
        <v>0.222</v>
      </c>
      <c r="CF297">
        <v>0.35899999999999999</v>
      </c>
      <c r="CG297">
        <v>6.3E-2</v>
      </c>
      <c r="CH297">
        <v>9.5440000000000005</v>
      </c>
      <c r="CI297">
        <v>0.61899999999999999</v>
      </c>
      <c r="CJ297" t="s">
        <v>101</v>
      </c>
      <c r="CK297">
        <v>9.1999999999999998E-2</v>
      </c>
      <c r="CL297">
        <v>21.506</v>
      </c>
      <c r="CM297">
        <v>0.52500000000000002</v>
      </c>
      <c r="CN297">
        <v>0.04</v>
      </c>
      <c r="CO297">
        <v>2.1000000000000001E-2</v>
      </c>
      <c r="CP297" t="s">
        <v>101</v>
      </c>
      <c r="CQ297">
        <v>2.5999999999999999E-2</v>
      </c>
      <c r="CR297" t="s">
        <v>101</v>
      </c>
      <c r="CS297">
        <v>1.02</v>
      </c>
      <c r="CT297">
        <f t="shared" si="6"/>
        <v>99.977999999999994</v>
      </c>
      <c r="CU297" s="1798"/>
    </row>
    <row r="298" spans="1:99" s="195" customFormat="1" x14ac:dyDescent="0.2">
      <c r="A298" s="708">
        <v>6</v>
      </c>
      <c r="B298" s="199">
        <v>2563</v>
      </c>
      <c r="C298" s="405">
        <v>44974</v>
      </c>
      <c r="D298" s="550">
        <v>0.6875</v>
      </c>
      <c r="E298" s="195" t="s">
        <v>95</v>
      </c>
      <c r="F298" s="195">
        <v>60</v>
      </c>
      <c r="G298" s="195" t="s">
        <v>96</v>
      </c>
      <c r="H298" s="195" t="s">
        <v>97</v>
      </c>
      <c r="I298" s="196" t="s">
        <v>98</v>
      </c>
      <c r="J298" s="196" t="s">
        <v>627</v>
      </c>
      <c r="K298" s="196" t="s">
        <v>182</v>
      </c>
      <c r="L298" s="196" t="s">
        <v>125</v>
      </c>
      <c r="M298" s="196" t="s">
        <v>181</v>
      </c>
      <c r="N298" s="196" t="s">
        <v>1601</v>
      </c>
      <c r="O298" s="196" t="s">
        <v>100</v>
      </c>
      <c r="P298" s="195" t="s">
        <v>101</v>
      </c>
      <c r="Q298" s="195">
        <v>8.6999999999999994E-2</v>
      </c>
      <c r="R298" s="195" t="s">
        <v>101</v>
      </c>
      <c r="S298" s="195">
        <v>6.9000000000000006E-2</v>
      </c>
      <c r="T298" s="195" t="s">
        <v>101</v>
      </c>
      <c r="U298" s="195">
        <v>4.7E-2</v>
      </c>
      <c r="V298" s="195" t="s">
        <v>101</v>
      </c>
      <c r="W298" s="195">
        <v>3.6999999999999998E-2</v>
      </c>
      <c r="X298" s="195" t="s">
        <v>101</v>
      </c>
      <c r="Y298" s="195">
        <v>2.1000000000000001E-2</v>
      </c>
      <c r="Z298" s="195" t="s">
        <v>101</v>
      </c>
      <c r="AA298" s="195">
        <v>6.0000000000000001E-3</v>
      </c>
      <c r="AB298" s="195" t="s">
        <v>101</v>
      </c>
      <c r="AC298" s="195">
        <v>6.0000000000000001E-3</v>
      </c>
      <c r="AD298" s="195" t="s">
        <v>101</v>
      </c>
      <c r="AE298" s="195">
        <v>3.0000000000000001E-3</v>
      </c>
      <c r="AF298" s="195" t="s">
        <v>101</v>
      </c>
      <c r="AG298" s="195">
        <v>2E-3</v>
      </c>
      <c r="AH298" s="195">
        <v>58.914999999999999</v>
      </c>
      <c r="AI298" s="195">
        <v>0.443</v>
      </c>
      <c r="AJ298" s="195" t="s">
        <v>101</v>
      </c>
      <c r="AK298" s="195">
        <v>2E-3</v>
      </c>
      <c r="AL298" s="195" t="s">
        <v>101</v>
      </c>
      <c r="AM298" s="195">
        <v>2E-3</v>
      </c>
      <c r="AN298" s="195" t="s">
        <v>101</v>
      </c>
      <c r="AO298" s="195">
        <v>2E-3</v>
      </c>
      <c r="AP298" s="195" t="s">
        <v>101</v>
      </c>
      <c r="AQ298" s="195">
        <v>2E-3</v>
      </c>
      <c r="AR298" s="195" t="s">
        <v>101</v>
      </c>
      <c r="AS298" s="195">
        <v>2E-3</v>
      </c>
      <c r="AT298" s="195">
        <v>3.6999999999999998E-2</v>
      </c>
      <c r="AU298" s="195">
        <v>1E-3</v>
      </c>
      <c r="AV298" s="195" t="s">
        <v>101</v>
      </c>
      <c r="AW298" s="195">
        <v>2E-3</v>
      </c>
      <c r="AX298" s="195" t="s">
        <v>101</v>
      </c>
      <c r="AY298" s="195">
        <v>2E-3</v>
      </c>
      <c r="AZ298" s="195" t="s">
        <v>101</v>
      </c>
      <c r="BA298" s="195">
        <v>3.0000000000000001E-3</v>
      </c>
      <c r="BB298" s="195" t="s">
        <v>101</v>
      </c>
      <c r="BC298" s="195">
        <v>3.0000000000000001E-3</v>
      </c>
      <c r="BD298" s="195" t="s">
        <v>101</v>
      </c>
      <c r="BE298" s="195">
        <v>2E-3</v>
      </c>
      <c r="BF298" s="195" t="s">
        <v>101</v>
      </c>
      <c r="BG298" s="195">
        <v>2E-3</v>
      </c>
      <c r="BH298" s="195" t="s">
        <v>101</v>
      </c>
      <c r="BI298" s="195">
        <v>2E-3</v>
      </c>
      <c r="BJ298" s="195" t="s">
        <v>101</v>
      </c>
      <c r="BK298" s="195">
        <v>8.9999999999999993E-3</v>
      </c>
      <c r="BL298" s="195" t="s">
        <v>101</v>
      </c>
      <c r="BM298" s="195">
        <v>2E-3</v>
      </c>
      <c r="BN298" s="195" t="s">
        <v>101</v>
      </c>
      <c r="BO298" s="195">
        <v>4.0000000000000001E-3</v>
      </c>
      <c r="BP298" s="195" t="s">
        <v>101</v>
      </c>
      <c r="BQ298" s="195">
        <v>7.0000000000000001E-3</v>
      </c>
      <c r="BR298" s="195" t="s">
        <v>101</v>
      </c>
      <c r="BS298" s="195">
        <v>0.02</v>
      </c>
      <c r="BT298" s="195">
        <v>0.59399999999999997</v>
      </c>
      <c r="BU298" s="195">
        <v>8.3000000000000004E-2</v>
      </c>
      <c r="BV298" s="195" t="s">
        <v>101</v>
      </c>
      <c r="BW298" s="195">
        <v>0.38700000000000001</v>
      </c>
      <c r="BX298" s="195" t="s">
        <v>101</v>
      </c>
      <c r="BY298" s="195">
        <v>9.2999999999999999E-2</v>
      </c>
      <c r="BZ298" s="195" t="s">
        <v>101</v>
      </c>
      <c r="CA298" s="195">
        <v>0.28999999999999998</v>
      </c>
      <c r="CB298" s="195" t="s">
        <v>101</v>
      </c>
      <c r="CC298" s="195">
        <v>0.41499999999999998</v>
      </c>
      <c r="CD298" s="195">
        <v>6.68</v>
      </c>
      <c r="CE298" s="195">
        <v>0.23899999999999999</v>
      </c>
      <c r="CF298" s="195">
        <v>0.32300000000000001</v>
      </c>
      <c r="CG298" s="195">
        <v>6.6000000000000003E-2</v>
      </c>
      <c r="CH298" s="195">
        <v>10.679</v>
      </c>
      <c r="CI298" s="195">
        <v>0.746</v>
      </c>
      <c r="CJ298" s="195" t="s">
        <v>101</v>
      </c>
      <c r="CK298" s="195">
        <v>0.108</v>
      </c>
      <c r="CL298" s="195">
        <v>22.756</v>
      </c>
      <c r="CM298" s="195">
        <v>0.58299999999999996</v>
      </c>
      <c r="CN298" s="195" t="s">
        <v>101</v>
      </c>
      <c r="CO298" s="195">
        <v>3.2000000000000001E-2</v>
      </c>
      <c r="CP298" s="195" t="s">
        <v>101</v>
      </c>
      <c r="CQ298" s="195">
        <v>2.7E-2</v>
      </c>
      <c r="CR298" s="195" t="s">
        <v>101</v>
      </c>
      <c r="CS298" s="195">
        <v>0.92500000000000004</v>
      </c>
      <c r="CT298" s="195">
        <f t="shared" si="6"/>
        <v>99.983999999999995</v>
      </c>
      <c r="CU298" s="1798"/>
    </row>
    <row r="299" spans="1:99" x14ac:dyDescent="0.2">
      <c r="A299" s="694">
        <v>6</v>
      </c>
      <c r="B299" s="14">
        <v>2564</v>
      </c>
      <c r="C299" s="203">
        <v>44974</v>
      </c>
      <c r="D299" s="549">
        <v>0.69305555555555554</v>
      </c>
      <c r="E299" t="s">
        <v>95</v>
      </c>
      <c r="F299">
        <v>60</v>
      </c>
      <c r="G299" t="s">
        <v>96</v>
      </c>
      <c r="H299" t="s">
        <v>97</v>
      </c>
      <c r="I299" s="194" t="s">
        <v>98</v>
      </c>
      <c r="J299" s="194" t="s">
        <v>628</v>
      </c>
      <c r="K299" s="194" t="s">
        <v>182</v>
      </c>
      <c r="L299" s="194" t="s">
        <v>125</v>
      </c>
      <c r="M299" s="194" t="s">
        <v>181</v>
      </c>
      <c r="N299" s="194" t="s">
        <v>1602</v>
      </c>
      <c r="O299" s="194" t="s">
        <v>100</v>
      </c>
      <c r="P299">
        <v>6.2E-2</v>
      </c>
      <c r="Q299">
        <v>1.6E-2</v>
      </c>
      <c r="R299">
        <v>4.2999999999999997E-2</v>
      </c>
      <c r="S299">
        <v>1.2999999999999999E-2</v>
      </c>
      <c r="T299">
        <v>1.6E-2</v>
      </c>
      <c r="U299">
        <v>8.9999999999999993E-3</v>
      </c>
      <c r="V299">
        <v>0.02</v>
      </c>
      <c r="W299">
        <v>8.0000000000000002E-3</v>
      </c>
      <c r="X299">
        <v>2.1000000000000001E-2</v>
      </c>
      <c r="Y299">
        <v>6.0000000000000001E-3</v>
      </c>
      <c r="Z299" t="s">
        <v>101</v>
      </c>
      <c r="AA299">
        <v>2E-3</v>
      </c>
      <c r="AB299" t="s">
        <v>101</v>
      </c>
      <c r="AC299">
        <v>2E-3</v>
      </c>
      <c r="AD299" t="s">
        <v>101</v>
      </c>
      <c r="AE299">
        <v>2E-3</v>
      </c>
      <c r="AF299" t="s">
        <v>101</v>
      </c>
      <c r="AG299">
        <v>2E-3</v>
      </c>
      <c r="AH299">
        <v>60.325000000000003</v>
      </c>
      <c r="AI299">
        <v>0.23799999999999999</v>
      </c>
      <c r="AJ299" t="s">
        <v>101</v>
      </c>
      <c r="AK299">
        <v>2E-3</v>
      </c>
      <c r="AL299" t="s">
        <v>101</v>
      </c>
      <c r="AM299">
        <v>2E-3</v>
      </c>
      <c r="AN299" t="s">
        <v>101</v>
      </c>
      <c r="AO299">
        <v>2E-3</v>
      </c>
      <c r="AP299" t="s">
        <v>101</v>
      </c>
      <c r="AQ299">
        <v>2E-3</v>
      </c>
      <c r="AR299" t="s">
        <v>101</v>
      </c>
      <c r="AS299">
        <v>2E-3</v>
      </c>
      <c r="AT299">
        <v>3.3000000000000002E-2</v>
      </c>
      <c r="AU299">
        <v>1E-3</v>
      </c>
      <c r="AV299" t="s">
        <v>101</v>
      </c>
      <c r="AW299">
        <v>2E-3</v>
      </c>
      <c r="AX299" t="s">
        <v>101</v>
      </c>
      <c r="AY299">
        <v>2E-3</v>
      </c>
      <c r="AZ299" t="s">
        <v>101</v>
      </c>
      <c r="BA299">
        <v>2E-3</v>
      </c>
      <c r="BB299" t="s">
        <v>101</v>
      </c>
      <c r="BC299">
        <v>2E-3</v>
      </c>
      <c r="BD299" t="s">
        <v>101</v>
      </c>
      <c r="BE299">
        <v>2E-3</v>
      </c>
      <c r="BF299" t="s">
        <v>101</v>
      </c>
      <c r="BG299">
        <v>2E-3</v>
      </c>
      <c r="BH299" t="s">
        <v>101</v>
      </c>
      <c r="BI299">
        <v>2E-3</v>
      </c>
      <c r="BJ299">
        <v>8.0000000000000002E-3</v>
      </c>
      <c r="BK299">
        <v>4.0000000000000001E-3</v>
      </c>
      <c r="BL299" t="s">
        <v>101</v>
      </c>
      <c r="BM299">
        <v>2E-3</v>
      </c>
      <c r="BN299">
        <v>4.0000000000000001E-3</v>
      </c>
      <c r="BO299">
        <v>2E-3</v>
      </c>
      <c r="BP299">
        <v>1.0999999999999999E-2</v>
      </c>
      <c r="BQ299">
        <v>3.0000000000000001E-3</v>
      </c>
      <c r="BR299" t="s">
        <v>101</v>
      </c>
      <c r="BS299">
        <v>1.4E-2</v>
      </c>
      <c r="BT299">
        <v>1.784</v>
      </c>
      <c r="BU299">
        <v>0.05</v>
      </c>
      <c r="BV299" t="s">
        <v>101</v>
      </c>
      <c r="BW299">
        <v>0.21299999999999999</v>
      </c>
      <c r="BX299" t="s">
        <v>101</v>
      </c>
      <c r="BY299">
        <v>8.3000000000000004E-2</v>
      </c>
      <c r="BZ299" t="s">
        <v>101</v>
      </c>
      <c r="CA299">
        <v>0.252</v>
      </c>
      <c r="CB299" t="s">
        <v>101</v>
      </c>
      <c r="CC299">
        <v>0.56699999999999995</v>
      </c>
      <c r="CD299">
        <v>5.8659999999999997</v>
      </c>
      <c r="CE299">
        <v>0.14499999999999999</v>
      </c>
      <c r="CF299">
        <v>0.65400000000000003</v>
      </c>
      <c r="CG299">
        <v>6.2E-2</v>
      </c>
      <c r="CH299">
        <v>9.516</v>
      </c>
      <c r="CI299">
        <v>0.53900000000000003</v>
      </c>
      <c r="CJ299" t="s">
        <v>101</v>
      </c>
      <c r="CK299">
        <v>8.1000000000000003E-2</v>
      </c>
      <c r="CL299">
        <v>21.183</v>
      </c>
      <c r="CM299">
        <v>0.40300000000000002</v>
      </c>
      <c r="CN299">
        <v>0.29799999999999999</v>
      </c>
      <c r="CO299">
        <v>2.3E-2</v>
      </c>
      <c r="CP299">
        <v>0.156</v>
      </c>
      <c r="CQ299">
        <v>2.1000000000000001E-2</v>
      </c>
      <c r="CR299" t="s">
        <v>101</v>
      </c>
      <c r="CS299">
        <v>1.306</v>
      </c>
      <c r="CT299">
        <f t="shared" si="6"/>
        <v>100.00000000000003</v>
      </c>
      <c r="CU299" s="1798"/>
    </row>
    <row r="300" spans="1:99" x14ac:dyDescent="0.2">
      <c r="A300" s="694">
        <v>6</v>
      </c>
      <c r="B300" s="14">
        <v>2565</v>
      </c>
      <c r="C300" s="203">
        <v>44974</v>
      </c>
      <c r="D300" s="549">
        <v>0.69652777777777775</v>
      </c>
      <c r="E300" t="s">
        <v>95</v>
      </c>
      <c r="F300">
        <v>60</v>
      </c>
      <c r="G300" t="s">
        <v>96</v>
      </c>
      <c r="H300" t="s">
        <v>97</v>
      </c>
      <c r="I300" s="194" t="s">
        <v>98</v>
      </c>
      <c r="J300" s="194" t="s">
        <v>629</v>
      </c>
      <c r="K300" s="194" t="s">
        <v>182</v>
      </c>
      <c r="L300" s="194" t="s">
        <v>125</v>
      </c>
      <c r="M300" s="194" t="s">
        <v>181</v>
      </c>
      <c r="N300" s="194" t="s">
        <v>203</v>
      </c>
      <c r="O300" s="194" t="s">
        <v>100</v>
      </c>
      <c r="P300">
        <v>7.1999999999999995E-2</v>
      </c>
      <c r="Q300">
        <v>0.04</v>
      </c>
      <c r="R300" t="s">
        <v>101</v>
      </c>
      <c r="S300">
        <v>0.06</v>
      </c>
      <c r="T300" t="s">
        <v>101</v>
      </c>
      <c r="U300">
        <v>3.5000000000000003E-2</v>
      </c>
      <c r="V300" t="s">
        <v>101</v>
      </c>
      <c r="W300">
        <v>3.1E-2</v>
      </c>
      <c r="X300" t="s">
        <v>101</v>
      </c>
      <c r="Y300">
        <v>2.1999999999999999E-2</v>
      </c>
      <c r="Z300" t="s">
        <v>101</v>
      </c>
      <c r="AA300">
        <v>6.0000000000000001E-3</v>
      </c>
      <c r="AB300" t="s">
        <v>101</v>
      </c>
      <c r="AC300">
        <v>8.0000000000000002E-3</v>
      </c>
      <c r="AD300" t="s">
        <v>101</v>
      </c>
      <c r="AE300">
        <v>3.0000000000000001E-3</v>
      </c>
      <c r="AF300" t="s">
        <v>101</v>
      </c>
      <c r="AG300">
        <v>3.0000000000000001E-3</v>
      </c>
      <c r="AH300">
        <v>55.325000000000003</v>
      </c>
      <c r="AI300">
        <v>0.46400000000000002</v>
      </c>
      <c r="AJ300" t="s">
        <v>101</v>
      </c>
      <c r="AK300">
        <v>2E-3</v>
      </c>
      <c r="AL300" t="s">
        <v>101</v>
      </c>
      <c r="AM300">
        <v>2E-3</v>
      </c>
      <c r="AN300" t="s">
        <v>101</v>
      </c>
      <c r="AO300">
        <v>2E-3</v>
      </c>
      <c r="AP300" t="s">
        <v>101</v>
      </c>
      <c r="AQ300">
        <v>2E-3</v>
      </c>
      <c r="AR300" t="s">
        <v>101</v>
      </c>
      <c r="AS300">
        <v>2E-3</v>
      </c>
      <c r="AT300">
        <v>3.6999999999999998E-2</v>
      </c>
      <c r="AU300">
        <v>1E-3</v>
      </c>
      <c r="AV300" t="s">
        <v>101</v>
      </c>
      <c r="AW300">
        <v>2E-3</v>
      </c>
      <c r="AX300" t="s">
        <v>101</v>
      </c>
      <c r="AY300">
        <v>2E-3</v>
      </c>
      <c r="AZ300" t="s">
        <v>101</v>
      </c>
      <c r="BA300">
        <v>3.0000000000000001E-3</v>
      </c>
      <c r="BB300" t="s">
        <v>101</v>
      </c>
      <c r="BC300">
        <v>2E-3</v>
      </c>
      <c r="BD300" t="s">
        <v>101</v>
      </c>
      <c r="BE300">
        <v>2E-3</v>
      </c>
      <c r="BF300" t="s">
        <v>101</v>
      </c>
      <c r="BG300">
        <v>2E-3</v>
      </c>
      <c r="BH300" t="s">
        <v>101</v>
      </c>
      <c r="BI300">
        <v>2E-3</v>
      </c>
      <c r="BJ300" t="s">
        <v>101</v>
      </c>
      <c r="BK300">
        <v>1.2999999999999999E-2</v>
      </c>
      <c r="BL300" t="s">
        <v>101</v>
      </c>
      <c r="BM300">
        <v>2E-3</v>
      </c>
      <c r="BN300" t="s">
        <v>101</v>
      </c>
      <c r="BO300">
        <v>4.0000000000000001E-3</v>
      </c>
      <c r="BP300" t="s">
        <v>101</v>
      </c>
      <c r="BQ300">
        <v>7.0000000000000001E-3</v>
      </c>
      <c r="BR300" t="s">
        <v>101</v>
      </c>
      <c r="BS300">
        <v>1.9E-2</v>
      </c>
      <c r="BT300">
        <v>0.41299999999999998</v>
      </c>
      <c r="BU300">
        <v>8.1000000000000003E-2</v>
      </c>
      <c r="BV300" t="s">
        <v>101</v>
      </c>
      <c r="BW300">
        <v>0.38</v>
      </c>
      <c r="BX300" t="s">
        <v>101</v>
      </c>
      <c r="BY300">
        <v>7.4999999999999997E-2</v>
      </c>
      <c r="BZ300" t="s">
        <v>101</v>
      </c>
      <c r="CA300">
        <v>0.23400000000000001</v>
      </c>
      <c r="CB300" t="s">
        <v>101</v>
      </c>
      <c r="CC300">
        <v>0.49099999999999999</v>
      </c>
      <c r="CD300">
        <v>7.0330000000000004</v>
      </c>
      <c r="CE300">
        <v>0.219</v>
      </c>
      <c r="CF300">
        <v>0.39</v>
      </c>
      <c r="CG300">
        <v>6.2E-2</v>
      </c>
      <c r="CH300">
        <v>11.968999999999999</v>
      </c>
      <c r="CI300">
        <v>0.85399999999999998</v>
      </c>
      <c r="CJ300">
        <v>0.13700000000000001</v>
      </c>
      <c r="CK300">
        <v>8.2000000000000003E-2</v>
      </c>
      <c r="CL300">
        <v>24.451000000000001</v>
      </c>
      <c r="CM300">
        <v>0.58299999999999996</v>
      </c>
      <c r="CN300" t="s">
        <v>101</v>
      </c>
      <c r="CO300">
        <v>3.6999999999999998E-2</v>
      </c>
      <c r="CP300">
        <v>6.4000000000000001E-2</v>
      </c>
      <c r="CQ300">
        <v>2.4E-2</v>
      </c>
      <c r="CR300" t="s">
        <v>101</v>
      </c>
      <c r="CS300">
        <v>1.59</v>
      </c>
      <c r="CT300">
        <f t="shared" si="6"/>
        <v>99.890999999999991</v>
      </c>
      <c r="CU300" s="1798"/>
    </row>
    <row r="301" spans="1:99" s="195" customFormat="1" ht="15" thickBot="1" x14ac:dyDescent="0.25">
      <c r="A301" s="708">
        <v>6</v>
      </c>
      <c r="B301" s="199">
        <v>2566</v>
      </c>
      <c r="C301" s="405">
        <v>44974</v>
      </c>
      <c r="D301" s="550">
        <v>0.69861111111111107</v>
      </c>
      <c r="E301" s="195" t="s">
        <v>95</v>
      </c>
      <c r="F301" s="195">
        <v>60</v>
      </c>
      <c r="G301" s="195" t="s">
        <v>96</v>
      </c>
      <c r="H301" s="195" t="s">
        <v>97</v>
      </c>
      <c r="I301" s="196" t="s">
        <v>98</v>
      </c>
      <c r="J301" s="196" t="s">
        <v>630</v>
      </c>
      <c r="K301" s="196" t="s">
        <v>182</v>
      </c>
      <c r="L301" s="196" t="s">
        <v>125</v>
      </c>
      <c r="M301" s="196" t="s">
        <v>181</v>
      </c>
      <c r="N301" s="196" t="s">
        <v>203</v>
      </c>
      <c r="O301" s="196" t="s">
        <v>100</v>
      </c>
      <c r="P301" s="195">
        <v>5.8999999999999997E-2</v>
      </c>
      <c r="Q301" s="195">
        <v>3.5999999999999997E-2</v>
      </c>
      <c r="R301" s="195" t="s">
        <v>101</v>
      </c>
      <c r="S301" s="195">
        <v>5.8999999999999997E-2</v>
      </c>
      <c r="T301" s="195" t="s">
        <v>101</v>
      </c>
      <c r="U301" s="195">
        <v>3.9E-2</v>
      </c>
      <c r="V301" s="195" t="s">
        <v>101</v>
      </c>
      <c r="W301" s="195">
        <v>3.5999999999999997E-2</v>
      </c>
      <c r="X301" s="195">
        <v>2.4E-2</v>
      </c>
      <c r="Y301" s="195">
        <v>1.2999999999999999E-2</v>
      </c>
      <c r="Z301" s="195" t="s">
        <v>101</v>
      </c>
      <c r="AA301" s="195">
        <v>5.0000000000000001E-3</v>
      </c>
      <c r="AB301" s="195" t="s">
        <v>101</v>
      </c>
      <c r="AC301" s="195">
        <v>5.0000000000000001E-3</v>
      </c>
      <c r="AD301" s="195" t="s">
        <v>101</v>
      </c>
      <c r="AE301" s="195">
        <v>3.0000000000000001E-3</v>
      </c>
      <c r="AF301" s="195" t="s">
        <v>101</v>
      </c>
      <c r="AG301" s="195">
        <v>2E-3</v>
      </c>
      <c r="AH301" s="195">
        <v>59.703000000000003</v>
      </c>
      <c r="AI301" s="195">
        <v>0.40500000000000003</v>
      </c>
      <c r="AJ301" s="195" t="s">
        <v>101</v>
      </c>
      <c r="AK301" s="195">
        <v>2E-3</v>
      </c>
      <c r="AL301" s="195" t="s">
        <v>101</v>
      </c>
      <c r="AM301" s="195">
        <v>2E-3</v>
      </c>
      <c r="AN301" s="195" t="s">
        <v>101</v>
      </c>
      <c r="AO301" s="195">
        <v>2E-3</v>
      </c>
      <c r="AP301" s="195" t="s">
        <v>101</v>
      </c>
      <c r="AQ301" s="195">
        <v>2E-3</v>
      </c>
      <c r="AR301" s="195" t="s">
        <v>101</v>
      </c>
      <c r="AS301" s="195">
        <v>2E-3</v>
      </c>
      <c r="AT301" s="195">
        <v>3.5999999999999997E-2</v>
      </c>
      <c r="AU301" s="195">
        <v>1E-3</v>
      </c>
      <c r="AV301" s="195" t="s">
        <v>101</v>
      </c>
      <c r="AW301" s="195">
        <v>2E-3</v>
      </c>
      <c r="AX301" s="195" t="s">
        <v>101</v>
      </c>
      <c r="AY301" s="195">
        <v>2E-3</v>
      </c>
      <c r="AZ301" s="195" t="s">
        <v>101</v>
      </c>
      <c r="BA301" s="195">
        <v>3.0000000000000001E-3</v>
      </c>
      <c r="BB301" s="195" t="s">
        <v>101</v>
      </c>
      <c r="BC301" s="195">
        <v>2E-3</v>
      </c>
      <c r="BD301" s="195" t="s">
        <v>101</v>
      </c>
      <c r="BE301" s="195">
        <v>2E-3</v>
      </c>
      <c r="BF301" s="195" t="s">
        <v>101</v>
      </c>
      <c r="BG301" s="195">
        <v>2E-3</v>
      </c>
      <c r="BH301" s="195" t="s">
        <v>101</v>
      </c>
      <c r="BI301" s="195">
        <v>2E-3</v>
      </c>
      <c r="BJ301" s="195" t="s">
        <v>101</v>
      </c>
      <c r="BK301" s="195">
        <v>0.01</v>
      </c>
      <c r="BL301" s="195" t="s">
        <v>101</v>
      </c>
      <c r="BM301" s="195">
        <v>2E-3</v>
      </c>
      <c r="BN301" s="195" t="s">
        <v>101</v>
      </c>
      <c r="BO301" s="195">
        <v>4.0000000000000001E-3</v>
      </c>
      <c r="BP301" s="195" t="s">
        <v>101</v>
      </c>
      <c r="BQ301" s="195">
        <v>7.0000000000000001E-3</v>
      </c>
      <c r="BR301" s="195" t="s">
        <v>101</v>
      </c>
      <c r="BS301" s="195">
        <v>1.7000000000000001E-2</v>
      </c>
      <c r="BT301" s="195">
        <v>0.255</v>
      </c>
      <c r="BU301" s="195">
        <v>7.4999999999999997E-2</v>
      </c>
      <c r="BV301" s="195" t="s">
        <v>101</v>
      </c>
      <c r="BW301" s="195">
        <v>0.35499999999999998</v>
      </c>
      <c r="BX301" s="195" t="s">
        <v>101</v>
      </c>
      <c r="BY301" s="195">
        <v>8.1000000000000003E-2</v>
      </c>
      <c r="BZ301" s="195" t="s">
        <v>101</v>
      </c>
      <c r="CA301" s="195">
        <v>0.254</v>
      </c>
      <c r="CB301" s="195" t="s">
        <v>101</v>
      </c>
      <c r="CC301" s="195">
        <v>0.53600000000000003</v>
      </c>
      <c r="CD301" s="195">
        <v>6.6989999999999998</v>
      </c>
      <c r="CE301" s="195">
        <v>0.223</v>
      </c>
      <c r="CF301" s="195">
        <v>0.42399999999999999</v>
      </c>
      <c r="CG301" s="195">
        <v>6.8000000000000005E-2</v>
      </c>
      <c r="CH301" s="195">
        <v>10.259</v>
      </c>
      <c r="CI301" s="195">
        <v>0.63</v>
      </c>
      <c r="CJ301" s="195" t="s">
        <v>101</v>
      </c>
      <c r="CK301" s="195">
        <v>9.4E-2</v>
      </c>
      <c r="CL301" s="195">
        <v>22.077999999999999</v>
      </c>
      <c r="CM301" s="195">
        <v>0.52200000000000002</v>
      </c>
      <c r="CN301" s="195">
        <v>0.27500000000000002</v>
      </c>
      <c r="CO301" s="195">
        <v>2.9000000000000001E-2</v>
      </c>
      <c r="CP301" s="195">
        <v>0.189</v>
      </c>
      <c r="CQ301" s="195">
        <v>2.9000000000000001E-2</v>
      </c>
      <c r="CR301" s="195" t="s">
        <v>101</v>
      </c>
      <c r="CS301" s="195">
        <v>0.85699999999999998</v>
      </c>
      <c r="CT301" s="195">
        <f t="shared" si="6"/>
        <v>100.00100000000002</v>
      </c>
      <c r="CU301" s="1798"/>
    </row>
    <row r="302" spans="1:99" s="11" customFormat="1" x14ac:dyDescent="0.2">
      <c r="A302" s="710">
        <v>6</v>
      </c>
      <c r="B302" s="19">
        <v>2568</v>
      </c>
      <c r="C302" s="404">
        <v>44974</v>
      </c>
      <c r="D302" s="548">
        <v>0.70208333333333339</v>
      </c>
      <c r="E302" s="11" t="s">
        <v>95</v>
      </c>
      <c r="F302" s="11">
        <v>60</v>
      </c>
      <c r="G302" s="11" t="s">
        <v>96</v>
      </c>
      <c r="H302" s="11" t="s">
        <v>97</v>
      </c>
      <c r="I302" s="197" t="s">
        <v>98</v>
      </c>
      <c r="J302" s="197" t="s">
        <v>631</v>
      </c>
      <c r="K302" s="197" t="s">
        <v>182</v>
      </c>
      <c r="L302" s="197" t="s">
        <v>125</v>
      </c>
      <c r="M302" s="197" t="s">
        <v>181</v>
      </c>
      <c r="N302" s="197" t="s">
        <v>1488</v>
      </c>
      <c r="O302" s="197" t="s">
        <v>100</v>
      </c>
      <c r="P302" s="11">
        <v>7.4999999999999997E-2</v>
      </c>
      <c r="Q302" s="11">
        <v>4.3999999999999997E-2</v>
      </c>
      <c r="R302" s="11" t="s">
        <v>101</v>
      </c>
      <c r="S302" s="11">
        <v>5.0999999999999997E-2</v>
      </c>
      <c r="T302" s="11" t="s">
        <v>101</v>
      </c>
      <c r="U302" s="11">
        <v>3.9E-2</v>
      </c>
      <c r="V302" s="11" t="s">
        <v>101</v>
      </c>
      <c r="W302" s="11">
        <v>5.1999999999999998E-2</v>
      </c>
      <c r="X302" s="11">
        <v>2.8000000000000001E-2</v>
      </c>
      <c r="Y302" s="11">
        <v>1.6E-2</v>
      </c>
      <c r="Z302" s="11" t="s">
        <v>101</v>
      </c>
      <c r="AA302" s="11">
        <v>8.0000000000000002E-3</v>
      </c>
      <c r="AB302" s="11" t="s">
        <v>101</v>
      </c>
      <c r="AC302" s="11">
        <v>6.0000000000000001E-3</v>
      </c>
      <c r="AD302" s="11" t="s">
        <v>101</v>
      </c>
      <c r="AE302" s="11">
        <v>6.0000000000000001E-3</v>
      </c>
      <c r="AF302" s="11" t="s">
        <v>101</v>
      </c>
      <c r="AG302" s="11">
        <v>3.0000000000000001E-3</v>
      </c>
      <c r="AH302" s="11">
        <v>60.052999999999997</v>
      </c>
      <c r="AI302" s="11">
        <v>0.41</v>
      </c>
      <c r="AJ302" s="11" t="s">
        <v>101</v>
      </c>
      <c r="AK302" s="11">
        <v>2E-3</v>
      </c>
      <c r="AL302" s="11" t="s">
        <v>101</v>
      </c>
      <c r="AM302" s="11">
        <v>2E-3</v>
      </c>
      <c r="AN302" s="11" t="s">
        <v>101</v>
      </c>
      <c r="AO302" s="11">
        <v>2E-3</v>
      </c>
      <c r="AP302" s="11" t="s">
        <v>101</v>
      </c>
      <c r="AQ302" s="11">
        <v>2E-3</v>
      </c>
      <c r="AR302" s="11" t="s">
        <v>101</v>
      </c>
      <c r="AS302" s="11">
        <v>2E-3</v>
      </c>
      <c r="AT302" s="11">
        <v>3.5999999999999997E-2</v>
      </c>
      <c r="AU302" s="11">
        <v>1E-3</v>
      </c>
      <c r="AV302" s="11" t="s">
        <v>101</v>
      </c>
      <c r="AW302" s="11">
        <v>2E-3</v>
      </c>
      <c r="AX302" s="11" t="s">
        <v>101</v>
      </c>
      <c r="AY302" s="11">
        <v>2E-3</v>
      </c>
      <c r="AZ302" s="11" t="s">
        <v>101</v>
      </c>
      <c r="BA302" s="11">
        <v>3.0000000000000001E-3</v>
      </c>
      <c r="BB302" s="11" t="s">
        <v>101</v>
      </c>
      <c r="BC302" s="11">
        <v>2E-3</v>
      </c>
      <c r="BD302" s="11" t="s">
        <v>101</v>
      </c>
      <c r="BE302" s="11">
        <v>2E-3</v>
      </c>
      <c r="BF302" s="11" t="s">
        <v>101</v>
      </c>
      <c r="BG302" s="11">
        <v>2E-3</v>
      </c>
      <c r="BH302" s="11" t="s">
        <v>101</v>
      </c>
      <c r="BI302" s="11">
        <v>2E-3</v>
      </c>
      <c r="BJ302" s="11" t="s">
        <v>101</v>
      </c>
      <c r="BK302" s="11">
        <v>1.0999999999999999E-2</v>
      </c>
      <c r="BL302" s="11" t="s">
        <v>101</v>
      </c>
      <c r="BM302" s="11">
        <v>3.0000000000000001E-3</v>
      </c>
      <c r="BN302" s="11" t="s">
        <v>101</v>
      </c>
      <c r="BO302" s="11">
        <v>4.0000000000000001E-3</v>
      </c>
      <c r="BP302" s="11" t="s">
        <v>101</v>
      </c>
      <c r="BQ302" s="11">
        <v>7.0000000000000001E-3</v>
      </c>
      <c r="BR302" s="11" t="s">
        <v>101</v>
      </c>
      <c r="BS302" s="11">
        <v>1.9E-2</v>
      </c>
      <c r="BT302" s="11">
        <v>0.374</v>
      </c>
      <c r="BU302" s="11">
        <v>7.9000000000000001E-2</v>
      </c>
      <c r="BV302" s="11" t="s">
        <v>101</v>
      </c>
      <c r="BW302" s="11">
        <v>0.374</v>
      </c>
      <c r="BX302" s="11" t="s">
        <v>101</v>
      </c>
      <c r="BY302" s="11">
        <v>7.9000000000000001E-2</v>
      </c>
      <c r="BZ302" s="11" t="s">
        <v>101</v>
      </c>
      <c r="CA302" s="11">
        <v>0.24099999999999999</v>
      </c>
      <c r="CB302" s="11" t="s">
        <v>101</v>
      </c>
      <c r="CC302" s="11">
        <v>0.44700000000000001</v>
      </c>
      <c r="CD302" s="11">
        <v>5.9509999999999996</v>
      </c>
      <c r="CE302" s="11">
        <v>0.192</v>
      </c>
      <c r="CF302" s="11">
        <v>0.27600000000000002</v>
      </c>
      <c r="CG302" s="11">
        <v>0.06</v>
      </c>
      <c r="CH302" s="11">
        <v>10.422000000000001</v>
      </c>
      <c r="CI302" s="11">
        <v>0.80200000000000005</v>
      </c>
      <c r="CJ302" s="11" t="s">
        <v>101</v>
      </c>
      <c r="CK302" s="11">
        <v>0.10299999999999999</v>
      </c>
      <c r="CL302" s="11">
        <v>22.702000000000002</v>
      </c>
      <c r="CM302" s="11">
        <v>0.56000000000000005</v>
      </c>
      <c r="CN302" s="11" t="s">
        <v>101</v>
      </c>
      <c r="CO302" s="11">
        <v>0.03</v>
      </c>
      <c r="CP302" s="11" t="s">
        <v>101</v>
      </c>
      <c r="CQ302" s="11">
        <v>2.8000000000000001E-2</v>
      </c>
      <c r="CR302" s="11" t="s">
        <v>101</v>
      </c>
      <c r="CS302" s="11">
        <v>1.913</v>
      </c>
      <c r="CT302" s="11">
        <f t="shared" si="6"/>
        <v>99.916999999999987</v>
      </c>
      <c r="CU302" s="1798"/>
    </row>
    <row r="303" spans="1:99" x14ac:dyDescent="0.2">
      <c r="A303" s="694">
        <v>6</v>
      </c>
      <c r="B303" s="14">
        <v>2569</v>
      </c>
      <c r="C303" s="203">
        <v>44974</v>
      </c>
      <c r="D303" s="549">
        <v>0.70347222222222217</v>
      </c>
      <c r="E303" t="s">
        <v>95</v>
      </c>
      <c r="F303">
        <v>60</v>
      </c>
      <c r="G303" t="s">
        <v>96</v>
      </c>
      <c r="H303" t="s">
        <v>97</v>
      </c>
      <c r="I303" s="194" t="s">
        <v>98</v>
      </c>
      <c r="J303" s="194" t="s">
        <v>632</v>
      </c>
      <c r="K303" s="194" t="s">
        <v>182</v>
      </c>
      <c r="L303" s="194" t="s">
        <v>125</v>
      </c>
      <c r="M303" s="194" t="s">
        <v>181</v>
      </c>
      <c r="N303" s="194" t="s">
        <v>1598</v>
      </c>
      <c r="O303" s="194" t="s">
        <v>100</v>
      </c>
      <c r="P303" t="s">
        <v>101</v>
      </c>
      <c r="Q303">
        <v>8.8999999999999996E-2</v>
      </c>
      <c r="R303" t="s">
        <v>101</v>
      </c>
      <c r="S303">
        <v>6.5000000000000002E-2</v>
      </c>
      <c r="T303" t="s">
        <v>101</v>
      </c>
      <c r="U303">
        <v>3.1E-2</v>
      </c>
      <c r="V303" t="s">
        <v>101</v>
      </c>
      <c r="W303">
        <v>3.2000000000000001E-2</v>
      </c>
      <c r="X303">
        <v>2.5999999999999999E-2</v>
      </c>
      <c r="Y303">
        <v>1.4E-2</v>
      </c>
      <c r="Z303" t="s">
        <v>101</v>
      </c>
      <c r="AA303">
        <v>6.0000000000000001E-3</v>
      </c>
      <c r="AB303" t="s">
        <v>101</v>
      </c>
      <c r="AC303">
        <v>7.0000000000000001E-3</v>
      </c>
      <c r="AD303" t="s">
        <v>101</v>
      </c>
      <c r="AE303">
        <v>3.0000000000000001E-3</v>
      </c>
      <c r="AF303" t="s">
        <v>101</v>
      </c>
      <c r="AG303">
        <v>2E-3</v>
      </c>
      <c r="AH303">
        <v>57.997999999999998</v>
      </c>
      <c r="AI303">
        <v>0.45900000000000002</v>
      </c>
      <c r="AJ303" t="s">
        <v>101</v>
      </c>
      <c r="AK303">
        <v>2E-3</v>
      </c>
      <c r="AL303" t="s">
        <v>101</v>
      </c>
      <c r="AM303">
        <v>2E-3</v>
      </c>
      <c r="AN303" t="s">
        <v>101</v>
      </c>
      <c r="AO303">
        <v>2E-3</v>
      </c>
      <c r="AP303" t="s">
        <v>101</v>
      </c>
      <c r="AQ303">
        <v>2E-3</v>
      </c>
      <c r="AR303" t="s">
        <v>101</v>
      </c>
      <c r="AS303">
        <v>2E-3</v>
      </c>
      <c r="AT303">
        <v>3.5000000000000003E-2</v>
      </c>
      <c r="AU303">
        <v>1E-3</v>
      </c>
      <c r="AV303" t="s">
        <v>101</v>
      </c>
      <c r="AW303">
        <v>2E-3</v>
      </c>
      <c r="AX303" t="s">
        <v>101</v>
      </c>
      <c r="AY303">
        <v>2E-3</v>
      </c>
      <c r="AZ303" t="s">
        <v>101</v>
      </c>
      <c r="BA303">
        <v>4.0000000000000001E-3</v>
      </c>
      <c r="BB303" t="s">
        <v>101</v>
      </c>
      <c r="BC303">
        <v>2E-3</v>
      </c>
      <c r="BD303" t="s">
        <v>101</v>
      </c>
      <c r="BE303">
        <v>2E-3</v>
      </c>
      <c r="BF303" t="s">
        <v>101</v>
      </c>
      <c r="BG303">
        <v>2E-3</v>
      </c>
      <c r="BH303" t="s">
        <v>101</v>
      </c>
      <c r="BI303">
        <v>2E-3</v>
      </c>
      <c r="BJ303" t="s">
        <v>101</v>
      </c>
      <c r="BK303">
        <v>1.6E-2</v>
      </c>
      <c r="BL303" t="s">
        <v>101</v>
      </c>
      <c r="BM303">
        <v>2E-3</v>
      </c>
      <c r="BN303" t="s">
        <v>101</v>
      </c>
      <c r="BO303">
        <v>5.0000000000000001E-3</v>
      </c>
      <c r="BP303">
        <v>5.1999999999999998E-2</v>
      </c>
      <c r="BQ303">
        <v>8.0000000000000002E-3</v>
      </c>
      <c r="BR303" t="s">
        <v>101</v>
      </c>
      <c r="BS303">
        <v>3.1E-2</v>
      </c>
      <c r="BT303">
        <v>2.1030000000000002</v>
      </c>
      <c r="BU303">
        <v>9.0999999999999998E-2</v>
      </c>
      <c r="BV303" t="s">
        <v>101</v>
      </c>
      <c r="BW303">
        <v>0.377</v>
      </c>
      <c r="BX303" t="s">
        <v>101</v>
      </c>
      <c r="BY303">
        <v>7.0000000000000007E-2</v>
      </c>
      <c r="BZ303" t="s">
        <v>101</v>
      </c>
      <c r="CA303">
        <v>0.221</v>
      </c>
      <c r="CB303" t="s">
        <v>101</v>
      </c>
      <c r="CC303">
        <v>0.45</v>
      </c>
      <c r="CD303">
        <v>5.2919999999999998</v>
      </c>
      <c r="CE303">
        <v>0.186</v>
      </c>
      <c r="CF303">
        <v>0.45800000000000002</v>
      </c>
      <c r="CG303">
        <v>6.3E-2</v>
      </c>
      <c r="CH303">
        <v>10.122999999999999</v>
      </c>
      <c r="CI303">
        <v>0.69899999999999995</v>
      </c>
      <c r="CJ303" t="s">
        <v>101</v>
      </c>
      <c r="CK303">
        <v>0.109</v>
      </c>
      <c r="CL303">
        <v>21.414999999999999</v>
      </c>
      <c r="CM303">
        <v>0.52200000000000002</v>
      </c>
      <c r="CN303" t="s">
        <v>101</v>
      </c>
      <c r="CO303">
        <v>2.7E-2</v>
      </c>
      <c r="CP303">
        <v>2.4940000000000002</v>
      </c>
      <c r="CQ303">
        <v>0.10299999999999999</v>
      </c>
      <c r="CR303" t="s">
        <v>101</v>
      </c>
      <c r="CS303">
        <v>1.0629999999999999</v>
      </c>
      <c r="CT303">
        <f t="shared" si="6"/>
        <v>99.996000000000009</v>
      </c>
      <c r="CU303" s="1798"/>
    </row>
    <row r="304" spans="1:99" s="195" customFormat="1" x14ac:dyDescent="0.2">
      <c r="A304" s="708">
        <v>6</v>
      </c>
      <c r="B304" s="199">
        <v>2570</v>
      </c>
      <c r="C304" s="405">
        <v>44974</v>
      </c>
      <c r="D304" s="550">
        <v>0.70694444444444438</v>
      </c>
      <c r="E304" s="195" t="s">
        <v>95</v>
      </c>
      <c r="F304" s="195">
        <v>60</v>
      </c>
      <c r="G304" s="195" t="s">
        <v>96</v>
      </c>
      <c r="H304" s="195" t="s">
        <v>97</v>
      </c>
      <c r="I304" s="196" t="s">
        <v>98</v>
      </c>
      <c r="J304" s="196" t="s">
        <v>633</v>
      </c>
      <c r="K304" s="196" t="s">
        <v>182</v>
      </c>
      <c r="L304" s="196" t="s">
        <v>125</v>
      </c>
      <c r="M304" s="196" t="s">
        <v>181</v>
      </c>
      <c r="N304" s="196" t="s">
        <v>1488</v>
      </c>
      <c r="O304" s="196" t="s">
        <v>100</v>
      </c>
      <c r="P304" s="195">
        <v>6.8000000000000005E-2</v>
      </c>
      <c r="Q304" s="195">
        <v>3.5999999999999997E-2</v>
      </c>
      <c r="R304" s="195">
        <v>5.2999999999999999E-2</v>
      </c>
      <c r="S304" s="195">
        <v>2.9000000000000001E-2</v>
      </c>
      <c r="T304" s="195" t="s">
        <v>101</v>
      </c>
      <c r="U304" s="195">
        <v>3.2000000000000001E-2</v>
      </c>
      <c r="V304" s="195" t="s">
        <v>101</v>
      </c>
      <c r="W304" s="195">
        <v>2.8000000000000001E-2</v>
      </c>
      <c r="X304" s="195">
        <v>2.7E-2</v>
      </c>
      <c r="Y304" s="195">
        <v>1.2999999999999999E-2</v>
      </c>
      <c r="Z304" s="195" t="s">
        <v>101</v>
      </c>
      <c r="AA304" s="195">
        <v>5.0000000000000001E-3</v>
      </c>
      <c r="AB304" s="195" t="s">
        <v>101</v>
      </c>
      <c r="AC304" s="195">
        <v>7.0000000000000001E-3</v>
      </c>
      <c r="AD304" s="195" t="s">
        <v>101</v>
      </c>
      <c r="AE304" s="195">
        <v>3.0000000000000001E-3</v>
      </c>
      <c r="AF304" s="195" t="s">
        <v>101</v>
      </c>
      <c r="AG304" s="195">
        <v>2E-3</v>
      </c>
      <c r="AH304" s="195">
        <v>57.436999999999998</v>
      </c>
      <c r="AI304" s="195">
        <v>0.43</v>
      </c>
      <c r="AJ304" s="195" t="s">
        <v>101</v>
      </c>
      <c r="AK304" s="195">
        <v>2E-3</v>
      </c>
      <c r="AL304" s="195" t="s">
        <v>101</v>
      </c>
      <c r="AM304" s="195">
        <v>2E-3</v>
      </c>
      <c r="AN304" s="195" t="s">
        <v>101</v>
      </c>
      <c r="AO304" s="195">
        <v>2E-3</v>
      </c>
      <c r="AP304" s="195" t="s">
        <v>101</v>
      </c>
      <c r="AQ304" s="195">
        <v>2E-3</v>
      </c>
      <c r="AR304" s="195" t="s">
        <v>101</v>
      </c>
      <c r="AS304" s="195">
        <v>2E-3</v>
      </c>
      <c r="AT304" s="195">
        <v>3.5000000000000003E-2</v>
      </c>
      <c r="AU304" s="195">
        <v>1E-3</v>
      </c>
      <c r="AV304" s="195" t="s">
        <v>101</v>
      </c>
      <c r="AW304" s="195">
        <v>2E-3</v>
      </c>
      <c r="AX304" s="195" t="s">
        <v>101</v>
      </c>
      <c r="AY304" s="195">
        <v>2E-3</v>
      </c>
      <c r="AZ304" s="195" t="s">
        <v>101</v>
      </c>
      <c r="BA304" s="195">
        <v>3.0000000000000001E-3</v>
      </c>
      <c r="BB304" s="195" t="s">
        <v>101</v>
      </c>
      <c r="BC304" s="195">
        <v>2E-3</v>
      </c>
      <c r="BD304" s="195" t="s">
        <v>101</v>
      </c>
      <c r="BE304" s="195">
        <v>2E-3</v>
      </c>
      <c r="BF304" s="195" t="s">
        <v>101</v>
      </c>
      <c r="BG304" s="195">
        <v>2E-3</v>
      </c>
      <c r="BH304" s="195" t="s">
        <v>101</v>
      </c>
      <c r="BI304" s="195">
        <v>2E-3</v>
      </c>
      <c r="BJ304" s="195" t="s">
        <v>101</v>
      </c>
      <c r="BK304" s="195">
        <v>8.9999999999999993E-3</v>
      </c>
      <c r="BL304" s="195" t="s">
        <v>101</v>
      </c>
      <c r="BM304" s="195">
        <v>2E-3</v>
      </c>
      <c r="BN304" s="195" t="s">
        <v>101</v>
      </c>
      <c r="BO304" s="195">
        <v>4.0000000000000001E-3</v>
      </c>
      <c r="BP304" s="195" t="s">
        <v>101</v>
      </c>
      <c r="BQ304" s="195">
        <v>8.0000000000000002E-3</v>
      </c>
      <c r="BR304" s="195" t="s">
        <v>101</v>
      </c>
      <c r="BS304" s="195">
        <v>1.9E-2</v>
      </c>
      <c r="BT304" s="195">
        <v>0.496</v>
      </c>
      <c r="BU304" s="195">
        <v>7.8E-2</v>
      </c>
      <c r="BV304" s="195" t="s">
        <v>101</v>
      </c>
      <c r="BW304" s="195">
        <v>0.36399999999999999</v>
      </c>
      <c r="BX304" s="195" t="s">
        <v>101</v>
      </c>
      <c r="BY304" s="195">
        <v>9.4E-2</v>
      </c>
      <c r="BZ304" s="195" t="s">
        <v>101</v>
      </c>
      <c r="CA304" s="195">
        <v>0.28699999999999998</v>
      </c>
      <c r="CB304" s="195" t="s">
        <v>101</v>
      </c>
      <c r="CC304" s="195">
        <v>0.56000000000000005</v>
      </c>
      <c r="CD304" s="195">
        <v>6.4240000000000004</v>
      </c>
      <c r="CE304" s="195">
        <v>0.217</v>
      </c>
      <c r="CF304" s="195">
        <v>0.44700000000000001</v>
      </c>
      <c r="CG304" s="195">
        <v>7.2999999999999995E-2</v>
      </c>
      <c r="CH304" s="195">
        <v>11.507</v>
      </c>
      <c r="CI304" s="195">
        <v>0.76600000000000001</v>
      </c>
      <c r="CJ304" s="195" t="s">
        <v>101</v>
      </c>
      <c r="CK304" s="195">
        <v>0.107</v>
      </c>
      <c r="CL304" s="195">
        <v>23.43</v>
      </c>
      <c r="CM304" s="195">
        <v>0.57899999999999996</v>
      </c>
      <c r="CN304" s="195" t="s">
        <v>101</v>
      </c>
      <c r="CO304" s="195">
        <v>2.7E-2</v>
      </c>
      <c r="CP304" s="195" t="s">
        <v>101</v>
      </c>
      <c r="CQ304" s="195">
        <v>2.9000000000000001E-2</v>
      </c>
      <c r="CR304" s="195" t="s">
        <v>101</v>
      </c>
      <c r="CS304" s="195">
        <v>1.097</v>
      </c>
      <c r="CT304" s="195">
        <f t="shared" si="6"/>
        <v>99.924000000000007</v>
      </c>
      <c r="CU304" s="1798"/>
    </row>
    <row r="305" spans="1:99" x14ac:dyDescent="0.2">
      <c r="A305" s="694">
        <v>6</v>
      </c>
      <c r="B305" s="14">
        <v>2571</v>
      </c>
      <c r="C305" s="203">
        <v>44974</v>
      </c>
      <c r="D305" s="549">
        <v>0.70972222222222225</v>
      </c>
      <c r="E305" t="s">
        <v>95</v>
      </c>
      <c r="F305">
        <v>60</v>
      </c>
      <c r="G305" t="s">
        <v>96</v>
      </c>
      <c r="H305" t="s">
        <v>97</v>
      </c>
      <c r="I305" s="194" t="s">
        <v>98</v>
      </c>
      <c r="J305" s="194" t="s">
        <v>634</v>
      </c>
      <c r="K305" s="194" t="s">
        <v>182</v>
      </c>
      <c r="L305" s="194" t="s">
        <v>125</v>
      </c>
      <c r="M305" s="194" t="s">
        <v>181</v>
      </c>
      <c r="N305" s="194" t="s">
        <v>1601</v>
      </c>
      <c r="O305" s="194" t="s">
        <v>100</v>
      </c>
      <c r="P305">
        <v>6.9000000000000006E-2</v>
      </c>
      <c r="Q305">
        <v>3.5000000000000003E-2</v>
      </c>
      <c r="R305">
        <v>4.8000000000000001E-2</v>
      </c>
      <c r="S305">
        <v>2.7E-2</v>
      </c>
      <c r="T305" t="s">
        <v>101</v>
      </c>
      <c r="U305">
        <v>4.3999999999999997E-2</v>
      </c>
      <c r="V305">
        <v>2.9000000000000001E-2</v>
      </c>
      <c r="W305">
        <v>1.7999999999999999E-2</v>
      </c>
      <c r="X305">
        <v>2.5000000000000001E-2</v>
      </c>
      <c r="Y305">
        <v>1.2999999999999999E-2</v>
      </c>
      <c r="Z305" t="s">
        <v>101</v>
      </c>
      <c r="AA305">
        <v>5.0000000000000001E-3</v>
      </c>
      <c r="AB305" t="s">
        <v>101</v>
      </c>
      <c r="AC305">
        <v>5.0000000000000001E-3</v>
      </c>
      <c r="AD305" t="s">
        <v>101</v>
      </c>
      <c r="AE305">
        <v>3.0000000000000001E-3</v>
      </c>
      <c r="AF305" t="s">
        <v>101</v>
      </c>
      <c r="AG305">
        <v>2E-3</v>
      </c>
      <c r="AH305">
        <v>58.094999999999999</v>
      </c>
      <c r="AI305">
        <v>0.49</v>
      </c>
      <c r="AJ305" t="s">
        <v>101</v>
      </c>
      <c r="AK305">
        <v>2E-3</v>
      </c>
      <c r="AL305" t="s">
        <v>101</v>
      </c>
      <c r="AM305">
        <v>2E-3</v>
      </c>
      <c r="AN305" t="s">
        <v>101</v>
      </c>
      <c r="AO305">
        <v>2E-3</v>
      </c>
      <c r="AP305" t="s">
        <v>101</v>
      </c>
      <c r="AQ305">
        <v>2E-3</v>
      </c>
      <c r="AR305" t="s">
        <v>101</v>
      </c>
      <c r="AS305">
        <v>2E-3</v>
      </c>
      <c r="AT305">
        <v>3.6999999999999998E-2</v>
      </c>
      <c r="AU305">
        <v>1E-3</v>
      </c>
      <c r="AV305" t="s">
        <v>101</v>
      </c>
      <c r="AW305">
        <v>2E-3</v>
      </c>
      <c r="AX305" t="s">
        <v>101</v>
      </c>
      <c r="AY305">
        <v>2E-3</v>
      </c>
      <c r="AZ305" t="s">
        <v>101</v>
      </c>
      <c r="BA305">
        <v>3.0000000000000001E-3</v>
      </c>
      <c r="BB305" t="s">
        <v>101</v>
      </c>
      <c r="BC305">
        <v>2E-3</v>
      </c>
      <c r="BD305" t="s">
        <v>101</v>
      </c>
      <c r="BE305">
        <v>2E-3</v>
      </c>
      <c r="BF305" t="s">
        <v>101</v>
      </c>
      <c r="BG305">
        <v>2E-3</v>
      </c>
      <c r="BH305" t="s">
        <v>101</v>
      </c>
      <c r="BI305">
        <v>2E-3</v>
      </c>
      <c r="BJ305" t="s">
        <v>101</v>
      </c>
      <c r="BK305">
        <v>0.01</v>
      </c>
      <c r="BL305" t="s">
        <v>101</v>
      </c>
      <c r="BM305">
        <v>3.0000000000000001E-3</v>
      </c>
      <c r="BN305" t="s">
        <v>101</v>
      </c>
      <c r="BO305">
        <v>5.0000000000000001E-3</v>
      </c>
      <c r="BP305" t="s">
        <v>101</v>
      </c>
      <c r="BQ305">
        <v>8.0000000000000002E-3</v>
      </c>
      <c r="BR305" t="s">
        <v>101</v>
      </c>
      <c r="BS305">
        <v>2.1999999999999999E-2</v>
      </c>
      <c r="BT305">
        <v>0.752</v>
      </c>
      <c r="BU305">
        <v>8.6999999999999994E-2</v>
      </c>
      <c r="BV305" t="s">
        <v>101</v>
      </c>
      <c r="BW305">
        <v>0.39900000000000002</v>
      </c>
      <c r="BX305" t="s">
        <v>101</v>
      </c>
      <c r="BY305">
        <v>8.2000000000000003E-2</v>
      </c>
      <c r="BZ305" t="s">
        <v>101</v>
      </c>
      <c r="CA305">
        <v>0.21099999999999999</v>
      </c>
      <c r="CB305" t="s">
        <v>101</v>
      </c>
      <c r="CC305">
        <v>0.38900000000000001</v>
      </c>
      <c r="CD305">
        <v>6.1289999999999996</v>
      </c>
      <c r="CE305">
        <v>0.19700000000000001</v>
      </c>
      <c r="CF305">
        <v>0.36499999999999999</v>
      </c>
      <c r="CG305">
        <v>5.6000000000000001E-2</v>
      </c>
      <c r="CH305">
        <v>11.125999999999999</v>
      </c>
      <c r="CI305">
        <v>0.81799999999999995</v>
      </c>
      <c r="CJ305" t="s">
        <v>101</v>
      </c>
      <c r="CK305">
        <v>0.108</v>
      </c>
      <c r="CL305">
        <v>23.177</v>
      </c>
      <c r="CM305">
        <v>0.56799999999999995</v>
      </c>
      <c r="CN305">
        <v>0.14699999999999999</v>
      </c>
      <c r="CO305">
        <v>2.9000000000000001E-2</v>
      </c>
      <c r="CP305" t="s">
        <v>101</v>
      </c>
      <c r="CQ305">
        <v>2.7E-2</v>
      </c>
      <c r="CR305" t="s">
        <v>101</v>
      </c>
      <c r="CS305">
        <v>1.6890000000000001</v>
      </c>
      <c r="CT305">
        <f t="shared" si="6"/>
        <v>99.999000000000009</v>
      </c>
      <c r="CU305" s="1798"/>
    </row>
    <row r="306" spans="1:99" x14ac:dyDescent="0.2">
      <c r="A306" s="694">
        <v>6</v>
      </c>
      <c r="B306" s="14">
        <v>2572</v>
      </c>
      <c r="C306" s="203">
        <v>44974</v>
      </c>
      <c r="D306" s="549">
        <v>0.71319444444444446</v>
      </c>
      <c r="E306" t="s">
        <v>95</v>
      </c>
      <c r="F306">
        <v>60</v>
      </c>
      <c r="G306" t="s">
        <v>96</v>
      </c>
      <c r="H306" t="s">
        <v>97</v>
      </c>
      <c r="I306" s="194" t="s">
        <v>98</v>
      </c>
      <c r="J306" s="194" t="s">
        <v>635</v>
      </c>
      <c r="K306" s="194" t="s">
        <v>182</v>
      </c>
      <c r="L306" s="194" t="s">
        <v>125</v>
      </c>
      <c r="M306" s="194" t="s">
        <v>181</v>
      </c>
      <c r="N306" s="194" t="s">
        <v>1601</v>
      </c>
      <c r="O306" s="194" t="s">
        <v>100</v>
      </c>
      <c r="P306" t="s">
        <v>101</v>
      </c>
      <c r="Q306">
        <v>8.6999999999999994E-2</v>
      </c>
      <c r="R306" t="s">
        <v>101</v>
      </c>
      <c r="S306">
        <v>7.0000000000000007E-2</v>
      </c>
      <c r="T306" t="s">
        <v>101</v>
      </c>
      <c r="U306">
        <v>0.03</v>
      </c>
      <c r="V306" t="s">
        <v>101</v>
      </c>
      <c r="W306">
        <v>2.8000000000000001E-2</v>
      </c>
      <c r="X306" t="s">
        <v>101</v>
      </c>
      <c r="Y306">
        <v>2.5000000000000001E-2</v>
      </c>
      <c r="Z306" t="s">
        <v>101</v>
      </c>
      <c r="AA306">
        <v>5.0000000000000001E-3</v>
      </c>
      <c r="AB306" t="s">
        <v>101</v>
      </c>
      <c r="AC306">
        <v>5.0000000000000001E-3</v>
      </c>
      <c r="AD306" t="s">
        <v>101</v>
      </c>
      <c r="AE306">
        <v>3.0000000000000001E-3</v>
      </c>
      <c r="AF306" t="s">
        <v>101</v>
      </c>
      <c r="AG306">
        <v>2E-3</v>
      </c>
      <c r="AH306">
        <v>59.034999999999997</v>
      </c>
      <c r="AI306">
        <v>0.42899999999999999</v>
      </c>
      <c r="AJ306" t="s">
        <v>101</v>
      </c>
      <c r="AK306">
        <v>2E-3</v>
      </c>
      <c r="AL306" t="s">
        <v>101</v>
      </c>
      <c r="AM306">
        <v>2E-3</v>
      </c>
      <c r="AN306" t="s">
        <v>101</v>
      </c>
      <c r="AO306">
        <v>2E-3</v>
      </c>
      <c r="AP306" t="s">
        <v>101</v>
      </c>
      <c r="AQ306">
        <v>2E-3</v>
      </c>
      <c r="AR306" t="s">
        <v>101</v>
      </c>
      <c r="AS306">
        <v>2E-3</v>
      </c>
      <c r="AT306">
        <v>3.5999999999999997E-2</v>
      </c>
      <c r="AU306">
        <v>1E-3</v>
      </c>
      <c r="AV306" t="s">
        <v>101</v>
      </c>
      <c r="AW306">
        <v>2E-3</v>
      </c>
      <c r="AX306" t="s">
        <v>101</v>
      </c>
      <c r="AY306">
        <v>2E-3</v>
      </c>
      <c r="AZ306" t="s">
        <v>101</v>
      </c>
      <c r="BA306">
        <v>4.0000000000000001E-3</v>
      </c>
      <c r="BB306" t="s">
        <v>101</v>
      </c>
      <c r="BC306">
        <v>2E-3</v>
      </c>
      <c r="BD306" t="s">
        <v>101</v>
      </c>
      <c r="BE306">
        <v>2E-3</v>
      </c>
      <c r="BF306" t="s">
        <v>101</v>
      </c>
      <c r="BG306">
        <v>2E-3</v>
      </c>
      <c r="BH306" t="s">
        <v>101</v>
      </c>
      <c r="BI306">
        <v>2E-3</v>
      </c>
      <c r="BJ306" t="s">
        <v>101</v>
      </c>
      <c r="BK306">
        <v>8.9999999999999993E-3</v>
      </c>
      <c r="BL306" t="s">
        <v>101</v>
      </c>
      <c r="BM306">
        <v>2E-3</v>
      </c>
      <c r="BN306" t="s">
        <v>101</v>
      </c>
      <c r="BO306">
        <v>4.0000000000000001E-3</v>
      </c>
      <c r="BP306" t="s">
        <v>101</v>
      </c>
      <c r="BQ306">
        <v>7.0000000000000001E-3</v>
      </c>
      <c r="BR306" t="s">
        <v>101</v>
      </c>
      <c r="BS306">
        <v>2.1000000000000001E-2</v>
      </c>
      <c r="BT306">
        <v>1.04</v>
      </c>
      <c r="BU306">
        <v>8.2000000000000003E-2</v>
      </c>
      <c r="BV306" t="s">
        <v>101</v>
      </c>
      <c r="BW306">
        <v>0.38200000000000001</v>
      </c>
      <c r="BX306" t="s">
        <v>101</v>
      </c>
      <c r="BY306">
        <v>8.8999999999999996E-2</v>
      </c>
      <c r="BZ306" t="s">
        <v>101</v>
      </c>
      <c r="CA306">
        <v>0.27400000000000002</v>
      </c>
      <c r="CB306" t="s">
        <v>101</v>
      </c>
      <c r="CC306">
        <v>0.51</v>
      </c>
      <c r="CD306">
        <v>5.9119999999999999</v>
      </c>
      <c r="CE306">
        <v>0.20200000000000001</v>
      </c>
      <c r="CF306">
        <v>0.53500000000000003</v>
      </c>
      <c r="CG306">
        <v>7.1999999999999995E-2</v>
      </c>
      <c r="CH306">
        <v>10.247</v>
      </c>
      <c r="CI306">
        <v>0.71599999999999997</v>
      </c>
      <c r="CJ306" t="s">
        <v>101</v>
      </c>
      <c r="CK306">
        <v>0.105</v>
      </c>
      <c r="CL306">
        <v>23.195</v>
      </c>
      <c r="CM306">
        <v>0.57399999999999995</v>
      </c>
      <c r="CN306" t="s">
        <v>101</v>
      </c>
      <c r="CO306">
        <v>3.1E-2</v>
      </c>
      <c r="CP306" t="s">
        <v>101</v>
      </c>
      <c r="CQ306">
        <v>4.1000000000000002E-2</v>
      </c>
      <c r="CR306" t="s">
        <v>101</v>
      </c>
      <c r="CS306">
        <v>1.1399999999999999</v>
      </c>
      <c r="CT306">
        <f t="shared" si="6"/>
        <v>100</v>
      </c>
      <c r="CU306" s="1798"/>
    </row>
    <row r="307" spans="1:99" x14ac:dyDescent="0.2">
      <c r="A307" s="694">
        <v>6</v>
      </c>
      <c r="B307" s="14">
        <v>2573</v>
      </c>
      <c r="C307" s="203">
        <v>44974</v>
      </c>
      <c r="D307" s="549">
        <v>0.71597222222222223</v>
      </c>
      <c r="E307" t="s">
        <v>95</v>
      </c>
      <c r="F307">
        <v>60</v>
      </c>
      <c r="G307" t="s">
        <v>96</v>
      </c>
      <c r="H307" t="s">
        <v>97</v>
      </c>
      <c r="I307" s="194" t="s">
        <v>98</v>
      </c>
      <c r="J307" s="194" t="s">
        <v>636</v>
      </c>
      <c r="K307" s="194" t="s">
        <v>182</v>
      </c>
      <c r="L307" s="194" t="s">
        <v>125</v>
      </c>
      <c r="M307" s="194" t="s">
        <v>181</v>
      </c>
      <c r="N307" s="194" t="s">
        <v>679</v>
      </c>
      <c r="O307" s="194" t="s">
        <v>100</v>
      </c>
      <c r="P307">
        <v>6.9000000000000006E-2</v>
      </c>
      <c r="Q307">
        <v>4.1000000000000002E-2</v>
      </c>
      <c r="R307" t="s">
        <v>101</v>
      </c>
      <c r="S307">
        <v>4.8000000000000001E-2</v>
      </c>
      <c r="T307" t="s">
        <v>101</v>
      </c>
      <c r="U307">
        <v>5.2999999999999999E-2</v>
      </c>
      <c r="V307">
        <v>3.4000000000000002E-2</v>
      </c>
      <c r="W307">
        <v>2.1999999999999999E-2</v>
      </c>
      <c r="X307">
        <v>2.9000000000000001E-2</v>
      </c>
      <c r="Y307">
        <v>1.4999999999999999E-2</v>
      </c>
      <c r="Z307" t="s">
        <v>101</v>
      </c>
      <c r="AA307">
        <v>7.0000000000000001E-3</v>
      </c>
      <c r="AB307" t="s">
        <v>101</v>
      </c>
      <c r="AC307">
        <v>6.0000000000000001E-3</v>
      </c>
      <c r="AD307" t="s">
        <v>101</v>
      </c>
      <c r="AE307">
        <v>5.0000000000000001E-3</v>
      </c>
      <c r="AF307" t="s">
        <v>101</v>
      </c>
      <c r="AG307">
        <v>3.0000000000000001E-3</v>
      </c>
      <c r="AH307">
        <v>60.018000000000001</v>
      </c>
      <c r="AI307">
        <v>0.44</v>
      </c>
      <c r="AJ307" t="s">
        <v>101</v>
      </c>
      <c r="AK307">
        <v>2E-3</v>
      </c>
      <c r="AL307" t="s">
        <v>101</v>
      </c>
      <c r="AM307">
        <v>2E-3</v>
      </c>
      <c r="AN307" t="s">
        <v>101</v>
      </c>
      <c r="AO307">
        <v>2E-3</v>
      </c>
      <c r="AP307" t="s">
        <v>101</v>
      </c>
      <c r="AQ307">
        <v>2E-3</v>
      </c>
      <c r="AR307" t="s">
        <v>101</v>
      </c>
      <c r="AS307">
        <v>2E-3</v>
      </c>
      <c r="AT307">
        <v>3.5999999999999997E-2</v>
      </c>
      <c r="AU307">
        <v>1E-3</v>
      </c>
      <c r="AV307" t="s">
        <v>101</v>
      </c>
      <c r="AW307">
        <v>2E-3</v>
      </c>
      <c r="AX307" t="s">
        <v>101</v>
      </c>
      <c r="AY307">
        <v>2E-3</v>
      </c>
      <c r="AZ307" t="s">
        <v>101</v>
      </c>
      <c r="BA307">
        <v>3.0000000000000001E-3</v>
      </c>
      <c r="BB307" t="s">
        <v>101</v>
      </c>
      <c r="BC307">
        <v>2E-3</v>
      </c>
      <c r="BD307" t="s">
        <v>101</v>
      </c>
      <c r="BE307">
        <v>2E-3</v>
      </c>
      <c r="BF307" t="s">
        <v>101</v>
      </c>
      <c r="BG307">
        <v>2E-3</v>
      </c>
      <c r="BH307" t="s">
        <v>101</v>
      </c>
      <c r="BI307">
        <v>2E-3</v>
      </c>
      <c r="BJ307" t="s">
        <v>101</v>
      </c>
      <c r="BK307">
        <v>0.01</v>
      </c>
      <c r="BL307" t="s">
        <v>101</v>
      </c>
      <c r="BM307">
        <v>2E-3</v>
      </c>
      <c r="BN307" t="s">
        <v>101</v>
      </c>
      <c r="BO307">
        <v>4.0000000000000001E-3</v>
      </c>
      <c r="BP307" t="s">
        <v>101</v>
      </c>
      <c r="BQ307">
        <v>8.0000000000000002E-3</v>
      </c>
      <c r="BR307" t="s">
        <v>101</v>
      </c>
      <c r="BS307">
        <v>0.02</v>
      </c>
      <c r="BT307">
        <v>0.373</v>
      </c>
      <c r="BU307">
        <v>8.5000000000000006E-2</v>
      </c>
      <c r="BV307" t="s">
        <v>101</v>
      </c>
      <c r="BW307">
        <v>0.4</v>
      </c>
      <c r="BX307" t="s">
        <v>101</v>
      </c>
      <c r="BY307">
        <v>6.6000000000000003E-2</v>
      </c>
      <c r="BZ307" t="s">
        <v>101</v>
      </c>
      <c r="CA307">
        <v>0.20899999999999999</v>
      </c>
      <c r="CB307" t="s">
        <v>101</v>
      </c>
      <c r="CC307">
        <v>0.495</v>
      </c>
      <c r="CD307">
        <v>5.8630000000000004</v>
      </c>
      <c r="CE307">
        <v>0.20200000000000001</v>
      </c>
      <c r="CF307">
        <v>0.46600000000000003</v>
      </c>
      <c r="CG307">
        <v>6.0999999999999999E-2</v>
      </c>
      <c r="CH307">
        <v>10.321999999999999</v>
      </c>
      <c r="CI307">
        <v>0.628</v>
      </c>
      <c r="CJ307" t="s">
        <v>101</v>
      </c>
      <c r="CK307">
        <v>9.0999999999999998E-2</v>
      </c>
      <c r="CL307">
        <v>22.72</v>
      </c>
      <c r="CM307">
        <v>0.53800000000000003</v>
      </c>
      <c r="CN307" t="s">
        <v>101</v>
      </c>
      <c r="CO307">
        <v>2.5999999999999999E-2</v>
      </c>
      <c r="CP307" t="s">
        <v>101</v>
      </c>
      <c r="CQ307">
        <v>2.5000000000000001E-2</v>
      </c>
      <c r="CR307" t="s">
        <v>101</v>
      </c>
      <c r="CS307">
        <v>0.91400000000000003</v>
      </c>
      <c r="CT307">
        <f t="shared" si="6"/>
        <v>99.929999999999993</v>
      </c>
      <c r="CU307" s="1798"/>
    </row>
    <row r="308" spans="1:99" s="195" customFormat="1" ht="15" thickBot="1" x14ac:dyDescent="0.25">
      <c r="A308" s="708">
        <v>6</v>
      </c>
      <c r="B308" s="199">
        <v>2574</v>
      </c>
      <c r="C308" s="405">
        <v>44974</v>
      </c>
      <c r="D308" s="550">
        <v>0.72013888888888899</v>
      </c>
      <c r="E308" s="195" t="s">
        <v>95</v>
      </c>
      <c r="F308" s="195">
        <v>60</v>
      </c>
      <c r="G308" s="195" t="s">
        <v>96</v>
      </c>
      <c r="H308" s="195" t="s">
        <v>97</v>
      </c>
      <c r="I308" s="196" t="s">
        <v>98</v>
      </c>
      <c r="J308" s="196" t="s">
        <v>637</v>
      </c>
      <c r="K308" s="196" t="s">
        <v>182</v>
      </c>
      <c r="L308" s="196" t="s">
        <v>125</v>
      </c>
      <c r="M308" s="196" t="s">
        <v>181</v>
      </c>
      <c r="N308" s="196" t="s">
        <v>1601</v>
      </c>
      <c r="O308" s="196" t="s">
        <v>100</v>
      </c>
      <c r="P308" s="195" t="s">
        <v>101</v>
      </c>
      <c r="Q308" s="195">
        <v>9.1999999999999998E-2</v>
      </c>
      <c r="R308" s="195" t="s">
        <v>101</v>
      </c>
      <c r="S308" s="195">
        <v>7.6999999999999999E-2</v>
      </c>
      <c r="T308" s="195" t="s">
        <v>101</v>
      </c>
      <c r="U308" s="195">
        <v>5.7000000000000002E-2</v>
      </c>
      <c r="V308" s="195" t="s">
        <v>101</v>
      </c>
      <c r="W308" s="195">
        <v>3.6999999999999998E-2</v>
      </c>
      <c r="X308" s="195" t="s">
        <v>101</v>
      </c>
      <c r="Y308" s="195">
        <v>3.3000000000000002E-2</v>
      </c>
      <c r="Z308" s="195" t="s">
        <v>101</v>
      </c>
      <c r="AA308" s="195">
        <v>7.0000000000000001E-3</v>
      </c>
      <c r="AB308" s="195" t="s">
        <v>101</v>
      </c>
      <c r="AC308" s="195">
        <v>6.0000000000000001E-3</v>
      </c>
      <c r="AD308" s="195" t="s">
        <v>101</v>
      </c>
      <c r="AE308" s="195">
        <v>3.0000000000000001E-3</v>
      </c>
      <c r="AF308" s="195" t="s">
        <v>101</v>
      </c>
      <c r="AG308" s="195">
        <v>2E-3</v>
      </c>
      <c r="AH308" s="195">
        <v>58.814</v>
      </c>
      <c r="AI308" s="195">
        <v>0.45600000000000002</v>
      </c>
      <c r="AJ308" s="195" t="s">
        <v>101</v>
      </c>
      <c r="AK308" s="195">
        <v>2E-3</v>
      </c>
      <c r="AL308" s="195" t="s">
        <v>101</v>
      </c>
      <c r="AM308" s="195">
        <v>2E-3</v>
      </c>
      <c r="AN308" s="195" t="s">
        <v>101</v>
      </c>
      <c r="AO308" s="195">
        <v>2E-3</v>
      </c>
      <c r="AP308" s="195" t="s">
        <v>101</v>
      </c>
      <c r="AQ308" s="195">
        <v>2E-3</v>
      </c>
      <c r="AR308" s="195" t="s">
        <v>101</v>
      </c>
      <c r="AS308" s="195">
        <v>2E-3</v>
      </c>
      <c r="AT308" s="195">
        <v>3.5999999999999997E-2</v>
      </c>
      <c r="AU308" s="195">
        <v>1E-3</v>
      </c>
      <c r="AV308" s="195" t="s">
        <v>101</v>
      </c>
      <c r="AW308" s="195">
        <v>2E-3</v>
      </c>
      <c r="AX308" s="195" t="s">
        <v>101</v>
      </c>
      <c r="AY308" s="195">
        <v>2E-3</v>
      </c>
      <c r="AZ308" s="195" t="s">
        <v>101</v>
      </c>
      <c r="BA308" s="195">
        <v>3.0000000000000001E-3</v>
      </c>
      <c r="BB308" s="195" t="s">
        <v>101</v>
      </c>
      <c r="BC308" s="195">
        <v>2E-3</v>
      </c>
      <c r="BD308" s="195" t="s">
        <v>101</v>
      </c>
      <c r="BE308" s="195">
        <v>2E-3</v>
      </c>
      <c r="BF308" s="195" t="s">
        <v>101</v>
      </c>
      <c r="BG308" s="195">
        <v>2E-3</v>
      </c>
      <c r="BH308" s="195" t="s">
        <v>101</v>
      </c>
      <c r="BI308" s="195">
        <v>2E-3</v>
      </c>
      <c r="BJ308" s="195" t="s">
        <v>101</v>
      </c>
      <c r="BK308" s="195">
        <v>8.9999999999999993E-3</v>
      </c>
      <c r="BL308" s="195" t="s">
        <v>101</v>
      </c>
      <c r="BM308" s="195">
        <v>3.0000000000000001E-3</v>
      </c>
      <c r="BN308" s="195" t="s">
        <v>101</v>
      </c>
      <c r="BO308" s="195">
        <v>4.0000000000000001E-3</v>
      </c>
      <c r="BP308" s="195" t="s">
        <v>101</v>
      </c>
      <c r="BQ308" s="195">
        <v>8.0000000000000002E-3</v>
      </c>
      <c r="BR308" s="195" t="s">
        <v>101</v>
      </c>
      <c r="BS308" s="195">
        <v>1.9E-2</v>
      </c>
      <c r="BT308" s="195">
        <v>0.53500000000000003</v>
      </c>
      <c r="BU308" s="195">
        <v>7.9000000000000001E-2</v>
      </c>
      <c r="BV308" s="195" t="s">
        <v>101</v>
      </c>
      <c r="BW308" s="195">
        <v>0.36599999999999999</v>
      </c>
      <c r="BX308" s="195" t="s">
        <v>101</v>
      </c>
      <c r="BY308" s="195">
        <v>7.6999999999999999E-2</v>
      </c>
      <c r="BZ308" s="195" t="s">
        <v>101</v>
      </c>
      <c r="CA308" s="195">
        <v>0.24</v>
      </c>
      <c r="CB308" s="195" t="s">
        <v>101</v>
      </c>
      <c r="CC308" s="195">
        <v>0.47799999999999998</v>
      </c>
      <c r="CD308" s="195">
        <v>6.3869999999999996</v>
      </c>
      <c r="CE308" s="195">
        <v>0.20399999999999999</v>
      </c>
      <c r="CF308" s="195">
        <v>0.53900000000000003</v>
      </c>
      <c r="CG308" s="195">
        <v>6.5000000000000002E-2</v>
      </c>
      <c r="CH308" s="195">
        <v>10.303000000000001</v>
      </c>
      <c r="CI308" s="195">
        <v>0.747</v>
      </c>
      <c r="CJ308" s="195" t="s">
        <v>101</v>
      </c>
      <c r="CK308" s="195">
        <v>0.11600000000000001</v>
      </c>
      <c r="CL308" s="195">
        <v>23.192</v>
      </c>
      <c r="CM308" s="195">
        <v>0.58399999999999996</v>
      </c>
      <c r="CN308" s="195">
        <v>4.7E-2</v>
      </c>
      <c r="CO308" s="195">
        <v>2.5000000000000001E-2</v>
      </c>
      <c r="CP308" s="195">
        <v>0.14699999999999999</v>
      </c>
      <c r="CQ308" s="195">
        <v>3.1E-2</v>
      </c>
      <c r="CR308" s="195" t="s">
        <v>101</v>
      </c>
      <c r="CS308" s="195">
        <v>1.163</v>
      </c>
      <c r="CT308" s="195">
        <f t="shared" si="6"/>
        <v>99.999999999999986</v>
      </c>
      <c r="CU308" s="1798"/>
    </row>
    <row r="309" spans="1:99" s="11" customFormat="1" x14ac:dyDescent="0.2">
      <c r="A309" s="710">
        <v>6</v>
      </c>
      <c r="B309" s="19">
        <v>2533</v>
      </c>
      <c r="C309" s="404">
        <v>44974</v>
      </c>
      <c r="D309" s="548">
        <v>0.61458333333333337</v>
      </c>
      <c r="E309" s="11" t="s">
        <v>95</v>
      </c>
      <c r="F309" s="11">
        <v>60</v>
      </c>
      <c r="G309" s="11" t="s">
        <v>96</v>
      </c>
      <c r="H309" s="11" t="s">
        <v>97</v>
      </c>
      <c r="I309" s="197" t="s">
        <v>98</v>
      </c>
      <c r="J309" s="197" t="s">
        <v>533</v>
      </c>
      <c r="K309" s="197" t="s">
        <v>182</v>
      </c>
      <c r="L309" s="197" t="s">
        <v>125</v>
      </c>
      <c r="M309" s="197" t="s">
        <v>181</v>
      </c>
      <c r="N309" s="197" t="s">
        <v>1540</v>
      </c>
      <c r="O309" s="197" t="s">
        <v>100</v>
      </c>
      <c r="P309" s="11" t="s">
        <v>101</v>
      </c>
      <c r="Q309" s="11">
        <v>5.2999999999999999E-2</v>
      </c>
      <c r="R309" s="11">
        <v>5.0999999999999997E-2</v>
      </c>
      <c r="S309" s="11">
        <v>2.8000000000000001E-2</v>
      </c>
      <c r="T309" s="11" t="s">
        <v>101</v>
      </c>
      <c r="U309" s="11">
        <v>4.8000000000000001E-2</v>
      </c>
      <c r="V309" s="11">
        <v>0.03</v>
      </c>
      <c r="W309" s="11">
        <v>1.9E-2</v>
      </c>
      <c r="X309" s="11">
        <v>2.5999999999999999E-2</v>
      </c>
      <c r="Y309" s="11">
        <v>1.2999999999999999E-2</v>
      </c>
      <c r="Z309" s="11" t="s">
        <v>101</v>
      </c>
      <c r="AA309" s="11">
        <v>8.0000000000000002E-3</v>
      </c>
      <c r="AB309" s="11" t="s">
        <v>101</v>
      </c>
      <c r="AC309" s="11">
        <v>7.0000000000000001E-3</v>
      </c>
      <c r="AD309" s="11" t="s">
        <v>101</v>
      </c>
      <c r="AE309" s="11">
        <v>3.0000000000000001E-3</v>
      </c>
      <c r="AF309" s="11" t="s">
        <v>101</v>
      </c>
      <c r="AG309" s="11">
        <v>2E-3</v>
      </c>
      <c r="AH309" s="11">
        <v>60.095999999999997</v>
      </c>
      <c r="AI309" s="11">
        <v>0.41499999999999998</v>
      </c>
      <c r="AJ309" s="11" t="s">
        <v>101</v>
      </c>
      <c r="AK309" s="11">
        <v>2E-3</v>
      </c>
      <c r="AL309" s="11" t="s">
        <v>101</v>
      </c>
      <c r="AM309" s="11">
        <v>2E-3</v>
      </c>
      <c r="AN309" s="11" t="s">
        <v>101</v>
      </c>
      <c r="AO309" s="11">
        <v>2E-3</v>
      </c>
      <c r="AP309" s="11" t="s">
        <v>101</v>
      </c>
      <c r="AQ309" s="11">
        <v>2E-3</v>
      </c>
      <c r="AR309" s="11" t="s">
        <v>101</v>
      </c>
      <c r="AS309" s="11">
        <v>2E-3</v>
      </c>
      <c r="AT309" s="11">
        <v>5.6000000000000001E-2</v>
      </c>
      <c r="AU309" s="11">
        <v>1E-3</v>
      </c>
      <c r="AV309" s="11" t="s">
        <v>101</v>
      </c>
      <c r="AW309" s="11">
        <v>2E-3</v>
      </c>
      <c r="AX309" s="11" t="s">
        <v>101</v>
      </c>
      <c r="AY309" s="11">
        <v>2E-3</v>
      </c>
      <c r="AZ309" s="11" t="s">
        <v>101</v>
      </c>
      <c r="BA309" s="11">
        <v>4.0000000000000001E-3</v>
      </c>
      <c r="BB309" s="11" t="s">
        <v>101</v>
      </c>
      <c r="BC309" s="11">
        <v>2E-3</v>
      </c>
      <c r="BD309" s="11" t="s">
        <v>101</v>
      </c>
      <c r="BE309" s="11">
        <v>2E-3</v>
      </c>
      <c r="BF309" s="11" t="s">
        <v>101</v>
      </c>
      <c r="BG309" s="11">
        <v>2E-3</v>
      </c>
      <c r="BH309" s="11" t="s">
        <v>101</v>
      </c>
      <c r="BI309" s="11">
        <v>2E-3</v>
      </c>
      <c r="BJ309" s="11" t="s">
        <v>101</v>
      </c>
      <c r="BK309" s="11">
        <v>8.0000000000000002E-3</v>
      </c>
      <c r="BL309" s="11" t="s">
        <v>101</v>
      </c>
      <c r="BM309" s="11">
        <v>2E-3</v>
      </c>
      <c r="BN309" s="11" t="s">
        <v>101</v>
      </c>
      <c r="BO309" s="11">
        <v>4.0000000000000001E-3</v>
      </c>
      <c r="BP309" s="11" t="s">
        <v>101</v>
      </c>
      <c r="BQ309" s="11">
        <v>7.0000000000000001E-3</v>
      </c>
      <c r="BR309" s="11" t="s">
        <v>101</v>
      </c>
      <c r="BS309" s="11">
        <v>1.7000000000000001E-2</v>
      </c>
      <c r="BT309" s="11">
        <v>0.23899999999999999</v>
      </c>
      <c r="BU309" s="11">
        <v>7.3999999999999996E-2</v>
      </c>
      <c r="BV309" s="11" t="s">
        <v>101</v>
      </c>
      <c r="BW309" s="11">
        <v>0.35</v>
      </c>
      <c r="BX309" s="11" t="s">
        <v>101</v>
      </c>
      <c r="BY309" s="11">
        <v>6.8000000000000005E-2</v>
      </c>
      <c r="BZ309" s="11" t="s">
        <v>101</v>
      </c>
      <c r="CA309" s="11">
        <v>0.21299999999999999</v>
      </c>
      <c r="CB309" s="11" t="s">
        <v>101</v>
      </c>
      <c r="CC309" s="11">
        <v>0.40799999999999997</v>
      </c>
      <c r="CD309" s="11">
        <v>6.04</v>
      </c>
      <c r="CE309" s="11">
        <v>0.188</v>
      </c>
      <c r="CF309" s="11">
        <v>0.34300000000000003</v>
      </c>
      <c r="CG309" s="11">
        <v>5.6000000000000001E-2</v>
      </c>
      <c r="CH309" s="11">
        <v>10.33</v>
      </c>
      <c r="CI309" s="11">
        <v>0.67700000000000005</v>
      </c>
      <c r="CJ309" s="11" t="s">
        <v>101</v>
      </c>
      <c r="CK309" s="11">
        <v>0.104</v>
      </c>
      <c r="CL309" s="11">
        <v>22.655999999999999</v>
      </c>
      <c r="CM309" s="11">
        <v>0.54300000000000004</v>
      </c>
      <c r="CN309" s="11">
        <v>0.06</v>
      </c>
      <c r="CO309" s="11">
        <v>2.3E-2</v>
      </c>
      <c r="CP309" s="11" t="s">
        <v>101</v>
      </c>
      <c r="CQ309" s="11">
        <v>2.9000000000000001E-2</v>
      </c>
      <c r="CR309" s="11" t="s">
        <v>101</v>
      </c>
      <c r="CS309" s="11">
        <v>0.749</v>
      </c>
      <c r="CT309" s="11">
        <f t="shared" si="6"/>
        <v>99.926999999999992</v>
      </c>
      <c r="CU309" s="1798"/>
    </row>
    <row r="310" spans="1:99" x14ac:dyDescent="0.2">
      <c r="A310" s="694">
        <v>6</v>
      </c>
      <c r="B310" s="14">
        <v>2534</v>
      </c>
      <c r="C310" s="203">
        <v>44974</v>
      </c>
      <c r="D310" s="549">
        <v>0.6166666666666667</v>
      </c>
      <c r="E310" t="s">
        <v>95</v>
      </c>
      <c r="F310">
        <v>60</v>
      </c>
      <c r="G310" t="s">
        <v>96</v>
      </c>
      <c r="H310" t="s">
        <v>97</v>
      </c>
      <c r="I310" s="194" t="s">
        <v>98</v>
      </c>
      <c r="J310" s="194" t="s">
        <v>534</v>
      </c>
      <c r="K310" s="194" t="s">
        <v>182</v>
      </c>
      <c r="L310" s="194" t="s">
        <v>125</v>
      </c>
      <c r="M310" s="194" t="s">
        <v>181</v>
      </c>
      <c r="N310" s="194" t="s">
        <v>1541</v>
      </c>
      <c r="O310" s="194" t="s">
        <v>100</v>
      </c>
      <c r="P310">
        <v>0.06</v>
      </c>
      <c r="Q310">
        <v>3.4000000000000002E-2</v>
      </c>
      <c r="R310">
        <v>4.1000000000000002E-2</v>
      </c>
      <c r="S310">
        <v>2.7E-2</v>
      </c>
      <c r="T310" t="s">
        <v>101</v>
      </c>
      <c r="U310">
        <v>4.3999999999999997E-2</v>
      </c>
      <c r="V310" t="s">
        <v>101</v>
      </c>
      <c r="W310">
        <v>2.7E-2</v>
      </c>
      <c r="X310" t="s">
        <v>101</v>
      </c>
      <c r="Y310">
        <v>1.9E-2</v>
      </c>
      <c r="Z310" t="s">
        <v>101</v>
      </c>
      <c r="AA310">
        <v>5.0000000000000001E-3</v>
      </c>
      <c r="AB310" t="s">
        <v>101</v>
      </c>
      <c r="AC310">
        <v>6.0000000000000001E-3</v>
      </c>
      <c r="AD310" t="s">
        <v>101</v>
      </c>
      <c r="AE310">
        <v>3.0000000000000001E-3</v>
      </c>
      <c r="AF310" t="s">
        <v>101</v>
      </c>
      <c r="AG310">
        <v>2E-3</v>
      </c>
      <c r="AH310">
        <v>59.734000000000002</v>
      </c>
      <c r="AI310">
        <v>0.40200000000000002</v>
      </c>
      <c r="AJ310" t="s">
        <v>101</v>
      </c>
      <c r="AK310">
        <v>2E-3</v>
      </c>
      <c r="AL310" t="s">
        <v>101</v>
      </c>
      <c r="AM310">
        <v>2E-3</v>
      </c>
      <c r="AN310" t="s">
        <v>101</v>
      </c>
      <c r="AO310">
        <v>2E-3</v>
      </c>
      <c r="AP310" t="s">
        <v>101</v>
      </c>
      <c r="AQ310">
        <v>2E-3</v>
      </c>
      <c r="AR310" t="s">
        <v>101</v>
      </c>
      <c r="AS310">
        <v>2E-3</v>
      </c>
      <c r="AT310">
        <v>5.8000000000000003E-2</v>
      </c>
      <c r="AU310">
        <v>1E-3</v>
      </c>
      <c r="AV310" t="s">
        <v>101</v>
      </c>
      <c r="AW310">
        <v>2E-3</v>
      </c>
      <c r="AX310" t="s">
        <v>101</v>
      </c>
      <c r="AY310">
        <v>2E-3</v>
      </c>
      <c r="AZ310" t="s">
        <v>101</v>
      </c>
      <c r="BA310">
        <v>3.0000000000000001E-3</v>
      </c>
      <c r="BB310" t="s">
        <v>101</v>
      </c>
      <c r="BC310">
        <v>2E-3</v>
      </c>
      <c r="BD310" t="s">
        <v>101</v>
      </c>
      <c r="BE310">
        <v>2E-3</v>
      </c>
      <c r="BF310" t="s">
        <v>101</v>
      </c>
      <c r="BG310">
        <v>2E-3</v>
      </c>
      <c r="BH310" t="s">
        <v>101</v>
      </c>
      <c r="BI310">
        <v>2E-3</v>
      </c>
      <c r="BJ310" t="s">
        <v>101</v>
      </c>
      <c r="BK310">
        <v>8.0000000000000002E-3</v>
      </c>
      <c r="BL310" t="s">
        <v>101</v>
      </c>
      <c r="BM310">
        <v>2E-3</v>
      </c>
      <c r="BN310" t="s">
        <v>101</v>
      </c>
      <c r="BO310">
        <v>3.0000000000000001E-3</v>
      </c>
      <c r="BP310" t="s">
        <v>101</v>
      </c>
      <c r="BQ310">
        <v>7.0000000000000001E-3</v>
      </c>
      <c r="BR310" t="s">
        <v>101</v>
      </c>
      <c r="BS310">
        <v>1.7000000000000001E-2</v>
      </c>
      <c r="BT310">
        <v>0.255</v>
      </c>
      <c r="BU310">
        <v>7.1999999999999995E-2</v>
      </c>
      <c r="BV310" t="s">
        <v>101</v>
      </c>
      <c r="BW310">
        <v>0.33800000000000002</v>
      </c>
      <c r="BX310" t="s">
        <v>101</v>
      </c>
      <c r="BY310">
        <v>6.9000000000000006E-2</v>
      </c>
      <c r="BZ310" t="s">
        <v>101</v>
      </c>
      <c r="CA310">
        <v>0.21199999999999999</v>
      </c>
      <c r="CB310" t="s">
        <v>101</v>
      </c>
      <c r="CC310">
        <v>0.40300000000000002</v>
      </c>
      <c r="CD310">
        <v>6.0220000000000002</v>
      </c>
      <c r="CE310">
        <v>0.183</v>
      </c>
      <c r="CF310">
        <v>0.35499999999999998</v>
      </c>
      <c r="CG310">
        <v>5.5E-2</v>
      </c>
      <c r="CH310">
        <v>10.335000000000001</v>
      </c>
      <c r="CI310">
        <v>0.68400000000000005</v>
      </c>
      <c r="CJ310" t="s">
        <v>101</v>
      </c>
      <c r="CK310">
        <v>0.10199999999999999</v>
      </c>
      <c r="CL310">
        <v>22.998000000000001</v>
      </c>
      <c r="CM310">
        <v>0.54100000000000004</v>
      </c>
      <c r="CN310">
        <v>6.6000000000000003E-2</v>
      </c>
      <c r="CO310">
        <v>2.4E-2</v>
      </c>
      <c r="CP310">
        <v>3.6999999999999998E-2</v>
      </c>
      <c r="CQ310">
        <v>0.02</v>
      </c>
      <c r="CR310" t="s">
        <v>101</v>
      </c>
      <c r="CS310">
        <v>0.878</v>
      </c>
      <c r="CT310">
        <f t="shared" si="6"/>
        <v>99.961000000000027</v>
      </c>
      <c r="CU310" s="1798"/>
    </row>
    <row r="311" spans="1:99" x14ac:dyDescent="0.2">
      <c r="A311" s="694">
        <v>6</v>
      </c>
      <c r="B311" s="14">
        <v>2602</v>
      </c>
      <c r="C311" s="203">
        <v>44974</v>
      </c>
      <c r="D311" s="549">
        <v>0.79027777777777775</v>
      </c>
      <c r="E311" t="s">
        <v>95</v>
      </c>
      <c r="F311">
        <v>60</v>
      </c>
      <c r="G311" t="s">
        <v>96</v>
      </c>
      <c r="H311" t="s">
        <v>97</v>
      </c>
      <c r="I311" s="194" t="s">
        <v>98</v>
      </c>
      <c r="J311" s="194" t="s">
        <v>585</v>
      </c>
      <c r="K311" s="194" t="s">
        <v>182</v>
      </c>
      <c r="L311" s="194" t="s">
        <v>125</v>
      </c>
      <c r="M311" s="194" t="s">
        <v>181</v>
      </c>
      <c r="N311" s="194" t="s">
        <v>1542</v>
      </c>
      <c r="O311" s="194" t="s">
        <v>100</v>
      </c>
      <c r="P311" t="s">
        <v>101</v>
      </c>
      <c r="Q311">
        <v>7.6999999999999999E-2</v>
      </c>
      <c r="R311" t="s">
        <v>101</v>
      </c>
      <c r="S311">
        <v>0.05</v>
      </c>
      <c r="T311" t="s">
        <v>101</v>
      </c>
      <c r="U311">
        <v>3.9E-2</v>
      </c>
      <c r="V311" t="s">
        <v>101</v>
      </c>
      <c r="W311">
        <v>4.2000000000000003E-2</v>
      </c>
      <c r="X311">
        <v>0.02</v>
      </c>
      <c r="Y311">
        <v>1.2999999999999999E-2</v>
      </c>
      <c r="Z311" t="s">
        <v>101</v>
      </c>
      <c r="AA311">
        <v>5.0000000000000001E-3</v>
      </c>
      <c r="AB311" t="s">
        <v>101</v>
      </c>
      <c r="AC311">
        <v>6.0000000000000001E-3</v>
      </c>
      <c r="AD311" t="s">
        <v>101</v>
      </c>
      <c r="AE311">
        <v>4.0000000000000001E-3</v>
      </c>
      <c r="AF311" t="s">
        <v>101</v>
      </c>
      <c r="AG311">
        <v>3.0000000000000001E-3</v>
      </c>
      <c r="AH311">
        <v>58.347999999999999</v>
      </c>
      <c r="AI311">
        <v>0.44600000000000001</v>
      </c>
      <c r="AJ311" t="s">
        <v>101</v>
      </c>
      <c r="AK311">
        <v>2E-3</v>
      </c>
      <c r="AL311" t="s">
        <v>101</v>
      </c>
      <c r="AM311">
        <v>2E-3</v>
      </c>
      <c r="AN311" t="s">
        <v>101</v>
      </c>
      <c r="AO311">
        <v>2E-3</v>
      </c>
      <c r="AP311" t="s">
        <v>101</v>
      </c>
      <c r="AQ311">
        <v>2E-3</v>
      </c>
      <c r="AR311" t="s">
        <v>101</v>
      </c>
      <c r="AS311">
        <v>2E-3</v>
      </c>
      <c r="AT311">
        <v>5.8999999999999997E-2</v>
      </c>
      <c r="AU311">
        <v>2E-3</v>
      </c>
      <c r="AV311" t="s">
        <v>101</v>
      </c>
      <c r="AW311">
        <v>2E-3</v>
      </c>
      <c r="AX311" t="s">
        <v>101</v>
      </c>
      <c r="AY311">
        <v>2E-3</v>
      </c>
      <c r="AZ311" t="s">
        <v>101</v>
      </c>
      <c r="BA311">
        <v>3.0000000000000001E-3</v>
      </c>
      <c r="BB311" t="s">
        <v>101</v>
      </c>
      <c r="BC311">
        <v>2E-3</v>
      </c>
      <c r="BD311" t="s">
        <v>101</v>
      </c>
      <c r="BE311">
        <v>2E-3</v>
      </c>
      <c r="BF311" t="s">
        <v>101</v>
      </c>
      <c r="BG311">
        <v>2E-3</v>
      </c>
      <c r="BH311" t="s">
        <v>101</v>
      </c>
      <c r="BI311">
        <v>2E-3</v>
      </c>
      <c r="BJ311" t="s">
        <v>101</v>
      </c>
      <c r="BK311">
        <v>8.9999999999999993E-3</v>
      </c>
      <c r="BL311" t="s">
        <v>101</v>
      </c>
      <c r="BM311">
        <v>2E-3</v>
      </c>
      <c r="BN311" t="s">
        <v>101</v>
      </c>
      <c r="BO311">
        <v>4.0000000000000001E-3</v>
      </c>
      <c r="BP311" t="s">
        <v>101</v>
      </c>
      <c r="BQ311">
        <v>7.0000000000000001E-3</v>
      </c>
      <c r="BR311" t="s">
        <v>101</v>
      </c>
      <c r="BS311">
        <v>1.7999999999999999E-2</v>
      </c>
      <c r="BT311">
        <v>0.248</v>
      </c>
      <c r="BU311">
        <v>7.6999999999999999E-2</v>
      </c>
      <c r="BV311" t="s">
        <v>101</v>
      </c>
      <c r="BW311">
        <v>0.36499999999999999</v>
      </c>
      <c r="BX311" t="s">
        <v>101</v>
      </c>
      <c r="BY311">
        <v>6.5000000000000002E-2</v>
      </c>
      <c r="BZ311" t="s">
        <v>101</v>
      </c>
      <c r="CA311">
        <v>0.20399999999999999</v>
      </c>
      <c r="CB311" t="s">
        <v>101</v>
      </c>
      <c r="CC311">
        <v>0.44</v>
      </c>
      <c r="CD311">
        <v>6.1779999999999999</v>
      </c>
      <c r="CE311">
        <v>0.191</v>
      </c>
      <c r="CF311">
        <v>0.33700000000000002</v>
      </c>
      <c r="CG311">
        <v>5.3999999999999999E-2</v>
      </c>
      <c r="CH311">
        <v>11.067</v>
      </c>
      <c r="CI311">
        <v>0.745</v>
      </c>
      <c r="CJ311" t="s">
        <v>101</v>
      </c>
      <c r="CK311">
        <v>0.106</v>
      </c>
      <c r="CL311">
        <v>23.695</v>
      </c>
      <c r="CM311">
        <v>0.56200000000000006</v>
      </c>
      <c r="CN311" t="s">
        <v>101</v>
      </c>
      <c r="CO311">
        <v>3.3000000000000002E-2</v>
      </c>
      <c r="CP311" t="s">
        <v>101</v>
      </c>
      <c r="CQ311">
        <v>2.8000000000000001E-2</v>
      </c>
      <c r="CR311" t="s">
        <v>101</v>
      </c>
      <c r="CS311">
        <v>1.244</v>
      </c>
      <c r="CT311">
        <f t="shared" si="6"/>
        <v>99.951999999999998</v>
      </c>
      <c r="CU311" s="1798"/>
    </row>
    <row r="312" spans="1:99" s="13" customFormat="1" ht="15" thickBot="1" x14ac:dyDescent="0.25">
      <c r="A312" s="709">
        <v>6</v>
      </c>
      <c r="B312" s="16">
        <v>2603</v>
      </c>
      <c r="C312" s="407">
        <v>44974</v>
      </c>
      <c r="D312" s="552">
        <v>0.79236111111111107</v>
      </c>
      <c r="E312" s="13" t="s">
        <v>95</v>
      </c>
      <c r="F312" s="13">
        <v>60</v>
      </c>
      <c r="G312" s="13" t="s">
        <v>96</v>
      </c>
      <c r="H312" s="13" t="s">
        <v>97</v>
      </c>
      <c r="I312" s="200" t="s">
        <v>98</v>
      </c>
      <c r="J312" s="200" t="s">
        <v>586</v>
      </c>
      <c r="K312" s="200" t="s">
        <v>182</v>
      </c>
      <c r="L312" s="200" t="s">
        <v>125</v>
      </c>
      <c r="M312" s="200" t="s">
        <v>181</v>
      </c>
      <c r="N312" s="200" t="s">
        <v>1543</v>
      </c>
      <c r="O312" s="200" t="s">
        <v>100</v>
      </c>
      <c r="P312" s="13" t="s">
        <v>101</v>
      </c>
      <c r="Q312" s="13">
        <v>7.0000000000000007E-2</v>
      </c>
      <c r="R312" s="13" t="s">
        <v>101</v>
      </c>
      <c r="S312" s="13">
        <v>0.05</v>
      </c>
      <c r="T312" s="13" t="s">
        <v>101</v>
      </c>
      <c r="U312" s="13">
        <v>0.03</v>
      </c>
      <c r="V312" s="13" t="s">
        <v>101</v>
      </c>
      <c r="W312" s="13">
        <v>2.7E-2</v>
      </c>
      <c r="X312" s="13" t="s">
        <v>101</v>
      </c>
      <c r="Y312" s="13">
        <v>3.2000000000000001E-2</v>
      </c>
      <c r="Z312" s="13" t="s">
        <v>101</v>
      </c>
      <c r="AA312" s="13">
        <v>7.0000000000000001E-3</v>
      </c>
      <c r="AB312" s="13" t="s">
        <v>101</v>
      </c>
      <c r="AC312" s="13">
        <v>5.0000000000000001E-3</v>
      </c>
      <c r="AD312" s="13" t="s">
        <v>101</v>
      </c>
      <c r="AE312" s="13">
        <v>3.0000000000000001E-3</v>
      </c>
      <c r="AF312" s="13" t="s">
        <v>101</v>
      </c>
      <c r="AG312" s="13">
        <v>2E-3</v>
      </c>
      <c r="AH312" s="13">
        <v>58.741</v>
      </c>
      <c r="AI312" s="13">
        <v>0.42499999999999999</v>
      </c>
      <c r="AJ312" s="13" t="s">
        <v>101</v>
      </c>
      <c r="AK312" s="13">
        <v>2E-3</v>
      </c>
      <c r="AL312" s="13" t="s">
        <v>101</v>
      </c>
      <c r="AM312" s="13">
        <v>2E-3</v>
      </c>
      <c r="AN312" s="13" t="s">
        <v>101</v>
      </c>
      <c r="AO312" s="13">
        <v>2E-3</v>
      </c>
      <c r="AP312" s="13" t="s">
        <v>101</v>
      </c>
      <c r="AQ312" s="13">
        <v>2E-3</v>
      </c>
      <c r="AR312" s="13" t="s">
        <v>101</v>
      </c>
      <c r="AS312" s="13">
        <v>2E-3</v>
      </c>
      <c r="AT312" s="13">
        <v>5.7000000000000002E-2</v>
      </c>
      <c r="AU312" s="13">
        <v>1E-3</v>
      </c>
      <c r="AV312" s="13" t="s">
        <v>101</v>
      </c>
      <c r="AW312" s="13">
        <v>2E-3</v>
      </c>
      <c r="AX312" s="13" t="s">
        <v>101</v>
      </c>
      <c r="AY312" s="13">
        <v>2E-3</v>
      </c>
      <c r="AZ312" s="13" t="s">
        <v>101</v>
      </c>
      <c r="BA312" s="13">
        <v>3.0000000000000001E-3</v>
      </c>
      <c r="BB312" s="13" t="s">
        <v>101</v>
      </c>
      <c r="BC312" s="13">
        <v>2E-3</v>
      </c>
      <c r="BD312" s="13" t="s">
        <v>101</v>
      </c>
      <c r="BE312" s="13">
        <v>2E-3</v>
      </c>
      <c r="BF312" s="13" t="s">
        <v>101</v>
      </c>
      <c r="BG312" s="13">
        <v>2E-3</v>
      </c>
      <c r="BH312" s="13" t="s">
        <v>101</v>
      </c>
      <c r="BI312" s="13">
        <v>2E-3</v>
      </c>
      <c r="BJ312" s="13" t="s">
        <v>101</v>
      </c>
      <c r="BK312" s="13">
        <v>0.01</v>
      </c>
      <c r="BL312" s="13" t="s">
        <v>101</v>
      </c>
      <c r="BM312" s="13">
        <v>2E-3</v>
      </c>
      <c r="BN312" s="13" t="s">
        <v>101</v>
      </c>
      <c r="BO312" s="13">
        <v>4.0000000000000001E-3</v>
      </c>
      <c r="BP312" s="13" t="s">
        <v>101</v>
      </c>
      <c r="BQ312" s="13">
        <v>7.0000000000000001E-3</v>
      </c>
      <c r="BR312" s="13" t="s">
        <v>101</v>
      </c>
      <c r="BS312" s="13">
        <v>1.7000000000000001E-2</v>
      </c>
      <c r="BT312" s="13">
        <v>0.26300000000000001</v>
      </c>
      <c r="BU312" s="13">
        <v>7.4999999999999997E-2</v>
      </c>
      <c r="BV312" s="13" t="s">
        <v>101</v>
      </c>
      <c r="BW312" s="13">
        <v>0.35599999999999998</v>
      </c>
      <c r="BX312" s="13" t="s">
        <v>101</v>
      </c>
      <c r="BY312" s="13">
        <v>0.08</v>
      </c>
      <c r="BZ312" s="13" t="s">
        <v>101</v>
      </c>
      <c r="CA312" s="13">
        <v>0.252</v>
      </c>
      <c r="CB312" s="13" t="s">
        <v>101</v>
      </c>
      <c r="CC312" s="13">
        <v>0.52500000000000002</v>
      </c>
      <c r="CD312" s="13">
        <v>6.1280000000000001</v>
      </c>
      <c r="CE312" s="13">
        <v>0.214</v>
      </c>
      <c r="CF312" s="13">
        <v>0.32700000000000001</v>
      </c>
      <c r="CG312" s="13">
        <v>6.6000000000000003E-2</v>
      </c>
      <c r="CH312" s="13">
        <v>10.856</v>
      </c>
      <c r="CI312" s="13">
        <v>0.628</v>
      </c>
      <c r="CJ312" s="13" t="s">
        <v>101</v>
      </c>
      <c r="CK312" s="13">
        <v>9.2999999999999999E-2</v>
      </c>
      <c r="CL312" s="13">
        <v>23.564</v>
      </c>
      <c r="CM312" s="13">
        <v>0.53900000000000003</v>
      </c>
      <c r="CN312" s="13">
        <v>3.5000000000000003E-2</v>
      </c>
      <c r="CO312" s="13">
        <v>0.02</v>
      </c>
      <c r="CP312" s="13">
        <v>2.8000000000000001E-2</v>
      </c>
      <c r="CQ312" s="13">
        <v>1.7000000000000001E-2</v>
      </c>
      <c r="CR312" s="13" t="s">
        <v>101</v>
      </c>
      <c r="CS312" s="13">
        <v>0.79300000000000004</v>
      </c>
      <c r="CT312" s="13">
        <f t="shared" si="6"/>
        <v>99.998999999999981</v>
      </c>
      <c r="CU312" s="1798"/>
    </row>
    <row r="313" spans="1:99" s="11" customFormat="1" x14ac:dyDescent="0.2">
      <c r="A313" s="710">
        <v>6</v>
      </c>
      <c r="B313" s="19">
        <v>2537</v>
      </c>
      <c r="C313" s="404">
        <v>44974</v>
      </c>
      <c r="D313" s="548">
        <v>0.62291666666666667</v>
      </c>
      <c r="E313" s="11" t="s">
        <v>95</v>
      </c>
      <c r="F313" s="11">
        <v>60</v>
      </c>
      <c r="G313" s="11" t="s">
        <v>96</v>
      </c>
      <c r="H313" s="11" t="s">
        <v>97</v>
      </c>
      <c r="I313" s="197" t="s">
        <v>98</v>
      </c>
      <c r="J313" s="197" t="s">
        <v>602</v>
      </c>
      <c r="K313" s="197" t="s">
        <v>182</v>
      </c>
      <c r="L313" s="197" t="s">
        <v>125</v>
      </c>
      <c r="M313" s="197" t="s">
        <v>181</v>
      </c>
      <c r="N313" s="197" t="s">
        <v>1560</v>
      </c>
      <c r="O313" s="197" t="s">
        <v>100</v>
      </c>
      <c r="P313" s="11" t="s">
        <v>101</v>
      </c>
      <c r="Q313" s="11">
        <v>0.10199999999999999</v>
      </c>
      <c r="R313" s="11" t="s">
        <v>101</v>
      </c>
      <c r="S313" s="11">
        <v>6.2E-2</v>
      </c>
      <c r="T313" s="11" t="s">
        <v>101</v>
      </c>
      <c r="U313" s="11">
        <v>0.06</v>
      </c>
      <c r="V313" s="11" t="s">
        <v>101</v>
      </c>
      <c r="W313" s="11">
        <v>5.0999999999999997E-2</v>
      </c>
      <c r="X313" s="11">
        <v>6.5000000000000002E-2</v>
      </c>
      <c r="Y313" s="11">
        <v>1.7000000000000001E-2</v>
      </c>
      <c r="Z313" s="11" t="s">
        <v>101</v>
      </c>
      <c r="AA313" s="11">
        <v>7.0000000000000001E-3</v>
      </c>
      <c r="AB313" s="11" t="s">
        <v>101</v>
      </c>
      <c r="AC313" s="11">
        <v>7.0000000000000001E-3</v>
      </c>
      <c r="AD313" s="11" t="s">
        <v>101</v>
      </c>
      <c r="AE313" s="11">
        <v>3.0000000000000001E-3</v>
      </c>
      <c r="AF313" s="11" t="s">
        <v>101</v>
      </c>
      <c r="AG313" s="11">
        <v>2E-3</v>
      </c>
      <c r="AH313" s="11">
        <v>57.011000000000003</v>
      </c>
      <c r="AI313" s="11">
        <v>0.44800000000000001</v>
      </c>
      <c r="AJ313" s="11" t="s">
        <v>101</v>
      </c>
      <c r="AK313" s="11">
        <v>2E-3</v>
      </c>
      <c r="AL313" s="11" t="s">
        <v>101</v>
      </c>
      <c r="AM313" s="11">
        <v>2E-3</v>
      </c>
      <c r="AN313" s="11" t="s">
        <v>101</v>
      </c>
      <c r="AO313" s="11">
        <v>2E-3</v>
      </c>
      <c r="AP313" s="11" t="s">
        <v>101</v>
      </c>
      <c r="AQ313" s="11">
        <v>2E-3</v>
      </c>
      <c r="AR313" s="11" t="s">
        <v>101</v>
      </c>
      <c r="AS313" s="11">
        <v>2E-3</v>
      </c>
      <c r="AT313" s="11">
        <v>0.15</v>
      </c>
      <c r="AU313" s="11">
        <v>3.0000000000000001E-3</v>
      </c>
      <c r="AV313" s="11">
        <v>2E-3</v>
      </c>
      <c r="AW313" s="11">
        <v>1E-3</v>
      </c>
      <c r="AX313" s="11" t="s">
        <v>101</v>
      </c>
      <c r="AY313" s="11">
        <v>2E-3</v>
      </c>
      <c r="AZ313" s="11" t="s">
        <v>101</v>
      </c>
      <c r="BA313" s="11">
        <v>6.0000000000000001E-3</v>
      </c>
      <c r="BB313" s="11" t="s">
        <v>101</v>
      </c>
      <c r="BC313" s="11">
        <v>2E-3</v>
      </c>
      <c r="BD313" s="11" t="s">
        <v>101</v>
      </c>
      <c r="BE313" s="11">
        <v>2E-3</v>
      </c>
      <c r="BF313" s="11" t="s">
        <v>101</v>
      </c>
      <c r="BG313" s="11">
        <v>2E-3</v>
      </c>
      <c r="BH313" s="11" t="s">
        <v>101</v>
      </c>
      <c r="BI313" s="11">
        <v>2E-3</v>
      </c>
      <c r="BJ313" s="11" t="s">
        <v>101</v>
      </c>
      <c r="BK313" s="11">
        <v>0.01</v>
      </c>
      <c r="BL313" s="11" t="s">
        <v>101</v>
      </c>
      <c r="BM313" s="11">
        <v>2E-3</v>
      </c>
      <c r="BN313" s="11" t="s">
        <v>101</v>
      </c>
      <c r="BO313" s="11">
        <v>4.0000000000000001E-3</v>
      </c>
      <c r="BP313" s="11" t="s">
        <v>101</v>
      </c>
      <c r="BQ313" s="11">
        <v>7.0000000000000001E-3</v>
      </c>
      <c r="BR313" s="11" t="s">
        <v>101</v>
      </c>
      <c r="BS313" s="11">
        <v>1.7999999999999999E-2</v>
      </c>
      <c r="BT313" s="11">
        <v>0.38300000000000001</v>
      </c>
      <c r="BU313" s="11">
        <v>7.5999999999999998E-2</v>
      </c>
      <c r="BV313" s="11" t="s">
        <v>101</v>
      </c>
      <c r="BW313" s="11">
        <v>0.35799999999999998</v>
      </c>
      <c r="BX313" s="11" t="s">
        <v>101</v>
      </c>
      <c r="BY313" s="11">
        <v>0.1</v>
      </c>
      <c r="BZ313" s="11" t="s">
        <v>101</v>
      </c>
      <c r="CA313" s="11">
        <v>0.314</v>
      </c>
      <c r="CB313" s="11" t="s">
        <v>101</v>
      </c>
      <c r="CC313" s="11">
        <v>0.59599999999999997</v>
      </c>
      <c r="CD313" s="11">
        <v>5.44</v>
      </c>
      <c r="CE313" s="11">
        <v>0.2</v>
      </c>
      <c r="CF313" s="11">
        <v>0.48699999999999999</v>
      </c>
      <c r="CG313" s="11">
        <v>7.9000000000000001E-2</v>
      </c>
      <c r="CH313" s="11">
        <v>10.567</v>
      </c>
      <c r="CI313" s="11">
        <v>0.67100000000000004</v>
      </c>
      <c r="CJ313" s="11" t="s">
        <v>101</v>
      </c>
      <c r="CK313" s="11">
        <v>0.11600000000000001</v>
      </c>
      <c r="CL313" s="11">
        <v>24.754999999999999</v>
      </c>
      <c r="CM313" s="11">
        <v>0.56899999999999995</v>
      </c>
      <c r="CN313" s="11" t="s">
        <v>101</v>
      </c>
      <c r="CO313" s="11">
        <v>0.03</v>
      </c>
      <c r="CP313" s="11" t="s">
        <v>101</v>
      </c>
      <c r="CQ313" s="11">
        <v>2.1000000000000001E-2</v>
      </c>
      <c r="CR313" s="11" t="s">
        <v>101</v>
      </c>
      <c r="CS313" s="11">
        <v>1.403</v>
      </c>
      <c r="CT313" s="11">
        <f t="shared" si="6"/>
        <v>98.86</v>
      </c>
      <c r="CU313" s="1798"/>
    </row>
    <row r="314" spans="1:99" x14ac:dyDescent="0.2">
      <c r="A314" s="694">
        <v>6</v>
      </c>
      <c r="B314" s="14">
        <v>2538</v>
      </c>
      <c r="C314" s="203">
        <v>44974</v>
      </c>
      <c r="D314" s="549">
        <v>0.625</v>
      </c>
      <c r="E314" t="s">
        <v>95</v>
      </c>
      <c r="F314">
        <v>60</v>
      </c>
      <c r="G314" t="s">
        <v>96</v>
      </c>
      <c r="H314" t="s">
        <v>97</v>
      </c>
      <c r="I314" s="194" t="s">
        <v>98</v>
      </c>
      <c r="J314" s="194" t="s">
        <v>603</v>
      </c>
      <c r="K314" s="194" t="s">
        <v>182</v>
      </c>
      <c r="L314" s="194" t="s">
        <v>125</v>
      </c>
      <c r="M314" s="194" t="s">
        <v>181</v>
      </c>
      <c r="N314" s="194" t="s">
        <v>1560</v>
      </c>
      <c r="O314" s="194" t="s">
        <v>100</v>
      </c>
      <c r="P314" t="s">
        <v>101</v>
      </c>
      <c r="Q314">
        <v>5.8000000000000003E-2</v>
      </c>
      <c r="R314" t="s">
        <v>101</v>
      </c>
      <c r="S314">
        <v>7.0000000000000007E-2</v>
      </c>
      <c r="T314" t="s">
        <v>101</v>
      </c>
      <c r="U314">
        <v>4.9000000000000002E-2</v>
      </c>
      <c r="V314" t="s">
        <v>101</v>
      </c>
      <c r="W314">
        <v>3.1E-2</v>
      </c>
      <c r="X314">
        <v>6.0999999999999999E-2</v>
      </c>
      <c r="Y314">
        <v>1.4999999999999999E-2</v>
      </c>
      <c r="Z314" t="s">
        <v>101</v>
      </c>
      <c r="AA314">
        <v>7.0000000000000001E-3</v>
      </c>
      <c r="AB314" t="s">
        <v>101</v>
      </c>
      <c r="AC314">
        <v>7.0000000000000001E-3</v>
      </c>
      <c r="AD314" t="s">
        <v>101</v>
      </c>
      <c r="AE314">
        <v>4.0000000000000001E-3</v>
      </c>
      <c r="AF314" t="s">
        <v>101</v>
      </c>
      <c r="AG314">
        <v>2E-3</v>
      </c>
      <c r="AH314">
        <v>57.365000000000002</v>
      </c>
      <c r="AI314">
        <v>0.432</v>
      </c>
      <c r="AJ314" t="s">
        <v>101</v>
      </c>
      <c r="AK314">
        <v>2E-3</v>
      </c>
      <c r="AL314" t="s">
        <v>101</v>
      </c>
      <c r="AM314">
        <v>2E-3</v>
      </c>
      <c r="AN314" t="s">
        <v>101</v>
      </c>
      <c r="AO314">
        <v>2E-3</v>
      </c>
      <c r="AP314" t="s">
        <v>101</v>
      </c>
      <c r="AQ314">
        <v>2E-3</v>
      </c>
      <c r="AR314" t="s">
        <v>101</v>
      </c>
      <c r="AS314">
        <v>2E-3</v>
      </c>
      <c r="AT314">
        <v>0.153</v>
      </c>
      <c r="AU314">
        <v>3.0000000000000001E-3</v>
      </c>
      <c r="AV314" t="s">
        <v>101</v>
      </c>
      <c r="AW314">
        <v>2E-3</v>
      </c>
      <c r="AX314" t="s">
        <v>101</v>
      </c>
      <c r="AY314">
        <v>2E-3</v>
      </c>
      <c r="AZ314" t="s">
        <v>101</v>
      </c>
      <c r="BA314">
        <v>5.0000000000000001E-3</v>
      </c>
      <c r="BB314" t="s">
        <v>101</v>
      </c>
      <c r="BC314">
        <v>2E-3</v>
      </c>
      <c r="BD314" t="s">
        <v>101</v>
      </c>
      <c r="BE314">
        <v>2E-3</v>
      </c>
      <c r="BF314" t="s">
        <v>101</v>
      </c>
      <c r="BG314">
        <v>2E-3</v>
      </c>
      <c r="BH314" t="s">
        <v>101</v>
      </c>
      <c r="BI314">
        <v>2E-3</v>
      </c>
      <c r="BJ314" t="s">
        <v>101</v>
      </c>
      <c r="BK314">
        <v>8.9999999999999993E-3</v>
      </c>
      <c r="BL314" t="s">
        <v>101</v>
      </c>
      <c r="BM314">
        <v>2E-3</v>
      </c>
      <c r="BN314" t="s">
        <v>101</v>
      </c>
      <c r="BO314">
        <v>4.0000000000000001E-3</v>
      </c>
      <c r="BP314" t="s">
        <v>101</v>
      </c>
      <c r="BQ314">
        <v>7.0000000000000001E-3</v>
      </c>
      <c r="BR314" t="s">
        <v>101</v>
      </c>
      <c r="BS314">
        <v>1.7999999999999999E-2</v>
      </c>
      <c r="BT314">
        <v>0.38</v>
      </c>
      <c r="BU314">
        <v>7.3999999999999996E-2</v>
      </c>
      <c r="BV314" t="s">
        <v>101</v>
      </c>
      <c r="BW314">
        <v>0.34499999999999997</v>
      </c>
      <c r="BX314" t="s">
        <v>101</v>
      </c>
      <c r="BY314">
        <v>0.107</v>
      </c>
      <c r="BZ314" t="s">
        <v>101</v>
      </c>
      <c r="CA314">
        <v>0.33700000000000002</v>
      </c>
      <c r="CB314" t="s">
        <v>101</v>
      </c>
      <c r="CC314">
        <v>0.67400000000000004</v>
      </c>
      <c r="CD314">
        <v>5.4939999999999998</v>
      </c>
      <c r="CE314">
        <v>0.21199999999999999</v>
      </c>
      <c r="CF314">
        <v>0.48799999999999999</v>
      </c>
      <c r="CG314">
        <v>8.4000000000000005E-2</v>
      </c>
      <c r="CH314">
        <v>10.808999999999999</v>
      </c>
      <c r="CI314">
        <v>0.76400000000000001</v>
      </c>
      <c r="CJ314" t="s">
        <v>101</v>
      </c>
      <c r="CK314">
        <v>0.109</v>
      </c>
      <c r="CL314">
        <v>25.178999999999998</v>
      </c>
      <c r="CM314">
        <v>0.61699999999999999</v>
      </c>
      <c r="CN314" t="s">
        <v>101</v>
      </c>
      <c r="CO314">
        <v>3.4000000000000002E-2</v>
      </c>
      <c r="CP314" t="s">
        <v>101</v>
      </c>
      <c r="CQ314">
        <v>2.5999999999999999E-2</v>
      </c>
      <c r="CR314" t="s">
        <v>101</v>
      </c>
      <c r="CS314">
        <v>1.5489999999999999</v>
      </c>
      <c r="CT314">
        <f t="shared" si="6"/>
        <v>99.929000000000002</v>
      </c>
      <c r="CU314" s="1798"/>
    </row>
    <row r="315" spans="1:99" x14ac:dyDescent="0.2">
      <c r="A315" s="694">
        <v>6</v>
      </c>
      <c r="B315" s="14">
        <v>2598</v>
      </c>
      <c r="C315" s="203">
        <v>44974</v>
      </c>
      <c r="D315" s="549">
        <v>0.78263888888888899</v>
      </c>
      <c r="E315" t="s">
        <v>95</v>
      </c>
      <c r="F315">
        <v>60</v>
      </c>
      <c r="G315" t="s">
        <v>96</v>
      </c>
      <c r="H315" t="s">
        <v>97</v>
      </c>
      <c r="I315" s="194" t="s">
        <v>98</v>
      </c>
      <c r="J315" s="194" t="s">
        <v>655</v>
      </c>
      <c r="K315" s="194" t="s">
        <v>182</v>
      </c>
      <c r="L315" s="194" t="s">
        <v>125</v>
      </c>
      <c r="M315" s="194" t="s">
        <v>181</v>
      </c>
      <c r="N315" s="194" t="s">
        <v>1560</v>
      </c>
      <c r="O315" s="194" t="s">
        <v>100</v>
      </c>
      <c r="P315" t="s">
        <v>101</v>
      </c>
      <c r="Q315">
        <v>7.2999999999999995E-2</v>
      </c>
      <c r="R315" t="s">
        <v>101</v>
      </c>
      <c r="S315">
        <v>5.8000000000000003E-2</v>
      </c>
      <c r="T315" t="s">
        <v>101</v>
      </c>
      <c r="U315">
        <v>5.0999999999999997E-2</v>
      </c>
      <c r="V315" t="s">
        <v>101</v>
      </c>
      <c r="W315">
        <v>3.9E-2</v>
      </c>
      <c r="X315">
        <v>7.2999999999999995E-2</v>
      </c>
      <c r="Y315">
        <v>0.02</v>
      </c>
      <c r="Z315" t="s">
        <v>101</v>
      </c>
      <c r="AA315">
        <v>7.0000000000000001E-3</v>
      </c>
      <c r="AB315" t="s">
        <v>101</v>
      </c>
      <c r="AC315">
        <v>7.0000000000000001E-3</v>
      </c>
      <c r="AD315" t="s">
        <v>101</v>
      </c>
      <c r="AE315">
        <v>4.0000000000000001E-3</v>
      </c>
      <c r="AF315" t="s">
        <v>101</v>
      </c>
      <c r="AG315">
        <v>3.0000000000000001E-3</v>
      </c>
      <c r="AH315">
        <v>56.59</v>
      </c>
      <c r="AI315">
        <v>0.42899999999999999</v>
      </c>
      <c r="AJ315" t="s">
        <v>101</v>
      </c>
      <c r="AK315">
        <v>2E-3</v>
      </c>
      <c r="AL315" t="s">
        <v>101</v>
      </c>
      <c r="AM315">
        <v>2E-3</v>
      </c>
      <c r="AN315" t="s">
        <v>101</v>
      </c>
      <c r="AO315">
        <v>3.0000000000000001E-3</v>
      </c>
      <c r="AP315" t="s">
        <v>101</v>
      </c>
      <c r="AQ315">
        <v>2E-3</v>
      </c>
      <c r="AR315" t="s">
        <v>101</v>
      </c>
      <c r="AS315">
        <v>2E-3</v>
      </c>
      <c r="AT315">
        <v>0.14799999999999999</v>
      </c>
      <c r="AU315">
        <v>3.0000000000000001E-3</v>
      </c>
      <c r="AV315" t="s">
        <v>101</v>
      </c>
      <c r="AW315">
        <v>2E-3</v>
      </c>
      <c r="AX315" t="s">
        <v>101</v>
      </c>
      <c r="AY315">
        <v>2E-3</v>
      </c>
      <c r="AZ315" t="s">
        <v>101</v>
      </c>
      <c r="BA315">
        <v>4.0000000000000001E-3</v>
      </c>
      <c r="BB315" t="s">
        <v>101</v>
      </c>
      <c r="BC315">
        <v>2E-3</v>
      </c>
      <c r="BD315" t="s">
        <v>101</v>
      </c>
      <c r="BE315">
        <v>2E-3</v>
      </c>
      <c r="BF315" t="s">
        <v>101</v>
      </c>
      <c r="BG315">
        <v>2E-3</v>
      </c>
      <c r="BH315" t="s">
        <v>101</v>
      </c>
      <c r="BI315">
        <v>2E-3</v>
      </c>
      <c r="BJ315" t="s">
        <v>101</v>
      </c>
      <c r="BK315">
        <v>8.0000000000000002E-3</v>
      </c>
      <c r="BL315" t="s">
        <v>101</v>
      </c>
      <c r="BM315">
        <v>2E-3</v>
      </c>
      <c r="BN315" t="s">
        <v>101</v>
      </c>
      <c r="BO315">
        <v>4.0000000000000001E-3</v>
      </c>
      <c r="BP315" t="s">
        <v>101</v>
      </c>
      <c r="BQ315">
        <v>7.0000000000000001E-3</v>
      </c>
      <c r="BR315" t="s">
        <v>101</v>
      </c>
      <c r="BS315">
        <v>1.7999999999999999E-2</v>
      </c>
      <c r="BT315">
        <v>0.38600000000000001</v>
      </c>
      <c r="BU315">
        <v>7.5999999999999998E-2</v>
      </c>
      <c r="BV315" t="s">
        <v>101</v>
      </c>
      <c r="BW315">
        <v>0.35799999999999998</v>
      </c>
      <c r="BX315" t="s">
        <v>101</v>
      </c>
      <c r="BY315">
        <v>0.127</v>
      </c>
      <c r="BZ315" t="s">
        <v>101</v>
      </c>
      <c r="CA315">
        <v>0.376</v>
      </c>
      <c r="CB315" t="s">
        <v>101</v>
      </c>
      <c r="CC315">
        <v>0.54700000000000004</v>
      </c>
      <c r="CD315">
        <v>5.5880000000000001</v>
      </c>
      <c r="CE315">
        <v>0.189</v>
      </c>
      <c r="CF315">
        <v>0.47099999999999997</v>
      </c>
      <c r="CG315">
        <v>7.8E-2</v>
      </c>
      <c r="CH315">
        <v>11.058</v>
      </c>
      <c r="CI315">
        <v>0.76600000000000001</v>
      </c>
      <c r="CJ315" t="s">
        <v>101</v>
      </c>
      <c r="CK315">
        <v>0.127</v>
      </c>
      <c r="CL315">
        <v>25.565999999999999</v>
      </c>
      <c r="CM315">
        <v>0.61799999999999999</v>
      </c>
      <c r="CN315" t="s">
        <v>101</v>
      </c>
      <c r="CO315">
        <v>0.03</v>
      </c>
      <c r="CP315" t="s">
        <v>101</v>
      </c>
      <c r="CQ315">
        <v>3.5999999999999997E-2</v>
      </c>
      <c r="CR315" t="s">
        <v>101</v>
      </c>
      <c r="CS315">
        <v>1.248</v>
      </c>
      <c r="CT315">
        <f t="shared" si="6"/>
        <v>99.88000000000001</v>
      </c>
      <c r="CU315" s="1798"/>
    </row>
    <row r="316" spans="1:99" s="13" customFormat="1" ht="15" thickBot="1" x14ac:dyDescent="0.25">
      <c r="A316" s="709">
        <v>6</v>
      </c>
      <c r="B316" s="16">
        <v>2599</v>
      </c>
      <c r="C316" s="407">
        <v>44974</v>
      </c>
      <c r="D316" s="552">
        <v>0.78541666666666676</v>
      </c>
      <c r="E316" s="13" t="s">
        <v>95</v>
      </c>
      <c r="F316" s="13">
        <v>60</v>
      </c>
      <c r="G316" s="13" t="s">
        <v>96</v>
      </c>
      <c r="H316" s="13" t="s">
        <v>97</v>
      </c>
      <c r="I316" s="200" t="s">
        <v>98</v>
      </c>
      <c r="J316" s="200" t="s">
        <v>656</v>
      </c>
      <c r="K316" s="200" t="s">
        <v>182</v>
      </c>
      <c r="L316" s="200" t="s">
        <v>125</v>
      </c>
      <c r="M316" s="200" t="s">
        <v>181</v>
      </c>
      <c r="N316" s="200" t="s">
        <v>1560</v>
      </c>
      <c r="O316" s="200" t="s">
        <v>100</v>
      </c>
      <c r="P316" s="13" t="s">
        <v>101</v>
      </c>
      <c r="Q316" s="13">
        <v>7.3999999999999996E-2</v>
      </c>
      <c r="R316" s="13" t="s">
        <v>101</v>
      </c>
      <c r="S316" s="13">
        <v>6.6000000000000003E-2</v>
      </c>
      <c r="T316" s="13" t="s">
        <v>101</v>
      </c>
      <c r="U316" s="13">
        <v>3.3000000000000002E-2</v>
      </c>
      <c r="V316" s="13" t="s">
        <v>101</v>
      </c>
      <c r="W316" s="13">
        <v>4.1000000000000002E-2</v>
      </c>
      <c r="X316" s="13">
        <v>0.06</v>
      </c>
      <c r="Y316" s="13">
        <v>1.4999999999999999E-2</v>
      </c>
      <c r="Z316" s="13" t="s">
        <v>101</v>
      </c>
      <c r="AA316" s="13">
        <v>5.0000000000000001E-3</v>
      </c>
      <c r="AB316" s="13" t="s">
        <v>101</v>
      </c>
      <c r="AC316" s="13">
        <v>7.0000000000000001E-3</v>
      </c>
      <c r="AD316" s="13" t="s">
        <v>101</v>
      </c>
      <c r="AE316" s="13">
        <v>3.0000000000000001E-3</v>
      </c>
      <c r="AF316" s="13" t="s">
        <v>101</v>
      </c>
      <c r="AG316" s="13">
        <v>2E-3</v>
      </c>
      <c r="AH316" s="13">
        <v>56.033999999999999</v>
      </c>
      <c r="AI316" s="13">
        <v>0.441</v>
      </c>
      <c r="AJ316" s="13" t="s">
        <v>101</v>
      </c>
      <c r="AK316" s="13">
        <v>2E-3</v>
      </c>
      <c r="AL316" s="13" t="s">
        <v>101</v>
      </c>
      <c r="AM316" s="13">
        <v>2E-3</v>
      </c>
      <c r="AN316" s="13" t="s">
        <v>101</v>
      </c>
      <c r="AO316" s="13">
        <v>3.0000000000000001E-3</v>
      </c>
      <c r="AP316" s="13">
        <v>2E-3</v>
      </c>
      <c r="AQ316" s="13">
        <v>1E-3</v>
      </c>
      <c r="AR316" s="13" t="s">
        <v>101</v>
      </c>
      <c r="AS316" s="13">
        <v>2E-3</v>
      </c>
      <c r="AT316" s="13">
        <v>0.151</v>
      </c>
      <c r="AU316" s="13">
        <v>3.0000000000000001E-3</v>
      </c>
      <c r="AV316" s="13" t="s">
        <v>101</v>
      </c>
      <c r="AW316" s="13">
        <v>2E-3</v>
      </c>
      <c r="AX316" s="13" t="s">
        <v>101</v>
      </c>
      <c r="AY316" s="13">
        <v>2E-3</v>
      </c>
      <c r="AZ316" s="13" t="s">
        <v>101</v>
      </c>
      <c r="BA316" s="13">
        <v>4.0000000000000001E-3</v>
      </c>
      <c r="BB316" s="13" t="s">
        <v>101</v>
      </c>
      <c r="BC316" s="13">
        <v>2E-3</v>
      </c>
      <c r="BD316" s="13" t="s">
        <v>101</v>
      </c>
      <c r="BE316" s="13">
        <v>2E-3</v>
      </c>
      <c r="BF316" s="13" t="s">
        <v>101</v>
      </c>
      <c r="BG316" s="13">
        <v>2E-3</v>
      </c>
      <c r="BH316" s="13" t="s">
        <v>101</v>
      </c>
      <c r="BI316" s="13">
        <v>2E-3</v>
      </c>
      <c r="BJ316" s="13" t="s">
        <v>101</v>
      </c>
      <c r="BK316" s="13">
        <v>0.01</v>
      </c>
      <c r="BL316" s="13" t="s">
        <v>101</v>
      </c>
      <c r="BM316" s="13">
        <v>2E-3</v>
      </c>
      <c r="BN316" s="13" t="s">
        <v>101</v>
      </c>
      <c r="BO316" s="13">
        <v>4.0000000000000001E-3</v>
      </c>
      <c r="BP316" s="13" t="s">
        <v>101</v>
      </c>
      <c r="BQ316" s="13">
        <v>7.0000000000000001E-3</v>
      </c>
      <c r="BR316" s="13" t="s">
        <v>101</v>
      </c>
      <c r="BS316" s="13">
        <v>1.7999999999999999E-2</v>
      </c>
      <c r="BT316" s="13">
        <v>0.40899999999999997</v>
      </c>
      <c r="BU316" s="13">
        <v>7.8E-2</v>
      </c>
      <c r="BV316" s="13" t="s">
        <v>101</v>
      </c>
      <c r="BW316" s="13">
        <v>0.36899999999999999</v>
      </c>
      <c r="BX316" s="13" t="s">
        <v>101</v>
      </c>
      <c r="BY316" s="13">
        <v>0.125</v>
      </c>
      <c r="BZ316" s="13" t="s">
        <v>101</v>
      </c>
      <c r="CA316" s="13">
        <v>0.36399999999999999</v>
      </c>
      <c r="CB316" s="13" t="s">
        <v>101</v>
      </c>
      <c r="CC316" s="13">
        <v>0.66</v>
      </c>
      <c r="CD316" s="13">
        <v>5.62</v>
      </c>
      <c r="CE316" s="13">
        <v>0.20799999999999999</v>
      </c>
      <c r="CF316" s="13">
        <v>0.44600000000000001</v>
      </c>
      <c r="CG316" s="13">
        <v>8.7999999999999995E-2</v>
      </c>
      <c r="CH316" s="13">
        <v>11.33</v>
      </c>
      <c r="CI316" s="13">
        <v>0.70799999999999996</v>
      </c>
      <c r="CJ316" s="13" t="s">
        <v>101</v>
      </c>
      <c r="CK316" s="13">
        <v>0.11799999999999999</v>
      </c>
      <c r="CL316" s="13">
        <v>25.917000000000002</v>
      </c>
      <c r="CM316" s="13">
        <v>0.61299999999999999</v>
      </c>
      <c r="CN316" s="13" t="s">
        <v>101</v>
      </c>
      <c r="CO316" s="13">
        <v>2.7E-2</v>
      </c>
      <c r="CP316" s="13" t="s">
        <v>101</v>
      </c>
      <c r="CQ316" s="13">
        <v>2.1999999999999999E-2</v>
      </c>
      <c r="CR316" s="13" t="s">
        <v>101</v>
      </c>
      <c r="CS316" s="13">
        <v>1.198</v>
      </c>
      <c r="CT316" s="13">
        <f t="shared" si="6"/>
        <v>99.969000000000008</v>
      </c>
      <c r="CU316" s="1798"/>
    </row>
    <row r="317" spans="1:99" s="11" customFormat="1" x14ac:dyDescent="0.2">
      <c r="A317" s="710">
        <v>6</v>
      </c>
      <c r="B317" s="19">
        <v>2539</v>
      </c>
      <c r="C317" s="404">
        <v>44974</v>
      </c>
      <c r="D317" s="548">
        <v>0.62708333333333333</v>
      </c>
      <c r="E317" s="11" t="s">
        <v>95</v>
      </c>
      <c r="F317" s="11">
        <v>60</v>
      </c>
      <c r="G317" s="11" t="s">
        <v>96</v>
      </c>
      <c r="H317" s="11" t="s">
        <v>97</v>
      </c>
      <c r="I317" s="197" t="s">
        <v>98</v>
      </c>
      <c r="J317" s="197" t="s">
        <v>604</v>
      </c>
      <c r="K317" s="197" t="s">
        <v>182</v>
      </c>
      <c r="L317" s="197" t="s">
        <v>125</v>
      </c>
      <c r="M317" s="197" t="s">
        <v>181</v>
      </c>
      <c r="N317" s="197" t="s">
        <v>1561</v>
      </c>
      <c r="O317" s="197" t="s">
        <v>100</v>
      </c>
      <c r="P317" s="11" t="s">
        <v>101</v>
      </c>
      <c r="Q317" s="11">
        <v>5.3999999999999999E-2</v>
      </c>
      <c r="R317" s="11" t="s">
        <v>101</v>
      </c>
      <c r="S317" s="11">
        <v>4.2999999999999997E-2</v>
      </c>
      <c r="T317" s="11" t="s">
        <v>101</v>
      </c>
      <c r="U317" s="11">
        <v>4.9000000000000002E-2</v>
      </c>
      <c r="V317" s="11" t="s">
        <v>101</v>
      </c>
      <c r="W317" s="11">
        <v>3.9E-2</v>
      </c>
      <c r="X317" s="11">
        <v>7.9000000000000001E-2</v>
      </c>
      <c r="Y317" s="11">
        <v>1.4999999999999999E-2</v>
      </c>
      <c r="Z317" s="11" t="s">
        <v>101</v>
      </c>
      <c r="AA317" s="11">
        <v>5.0000000000000001E-3</v>
      </c>
      <c r="AB317" s="11" t="s">
        <v>101</v>
      </c>
      <c r="AC317" s="11">
        <v>5.0000000000000001E-3</v>
      </c>
      <c r="AD317" s="11" t="s">
        <v>101</v>
      </c>
      <c r="AE317" s="11">
        <v>3.0000000000000001E-3</v>
      </c>
      <c r="AF317" s="11" t="s">
        <v>101</v>
      </c>
      <c r="AG317" s="11">
        <v>2E-3</v>
      </c>
      <c r="AH317" s="11">
        <v>59.753</v>
      </c>
      <c r="AI317" s="11">
        <v>0.39500000000000002</v>
      </c>
      <c r="AJ317" s="11" t="s">
        <v>101</v>
      </c>
      <c r="AK317" s="11">
        <v>2E-3</v>
      </c>
      <c r="AL317" s="11" t="s">
        <v>101</v>
      </c>
      <c r="AM317" s="11">
        <v>2E-3</v>
      </c>
      <c r="AN317" s="11" t="s">
        <v>101</v>
      </c>
      <c r="AO317" s="11">
        <v>2E-3</v>
      </c>
      <c r="AP317" s="11" t="s">
        <v>101</v>
      </c>
      <c r="AQ317" s="11">
        <v>2E-3</v>
      </c>
      <c r="AR317" s="11" t="s">
        <v>101</v>
      </c>
      <c r="AS317" s="11">
        <v>2E-3</v>
      </c>
      <c r="AT317" s="11">
        <v>0.13900000000000001</v>
      </c>
      <c r="AU317" s="11">
        <v>3.0000000000000001E-3</v>
      </c>
      <c r="AV317" s="11" t="s">
        <v>101</v>
      </c>
      <c r="AW317" s="11">
        <v>2E-3</v>
      </c>
      <c r="AX317" s="11" t="s">
        <v>101</v>
      </c>
      <c r="AY317" s="11">
        <v>2E-3</v>
      </c>
      <c r="AZ317" s="11" t="s">
        <v>101</v>
      </c>
      <c r="BA317" s="11">
        <v>5.0000000000000001E-3</v>
      </c>
      <c r="BB317" s="11" t="s">
        <v>101</v>
      </c>
      <c r="BC317" s="11">
        <v>2E-3</v>
      </c>
      <c r="BD317" s="11" t="s">
        <v>101</v>
      </c>
      <c r="BE317" s="11">
        <v>2E-3</v>
      </c>
      <c r="BF317" s="11" t="s">
        <v>101</v>
      </c>
      <c r="BG317" s="11">
        <v>2E-3</v>
      </c>
      <c r="BH317" s="11" t="s">
        <v>101</v>
      </c>
      <c r="BI317" s="11">
        <v>2E-3</v>
      </c>
      <c r="BJ317" s="11" t="s">
        <v>101</v>
      </c>
      <c r="BK317" s="11">
        <v>8.0000000000000002E-3</v>
      </c>
      <c r="BL317" s="11" t="s">
        <v>101</v>
      </c>
      <c r="BM317" s="11">
        <v>2E-3</v>
      </c>
      <c r="BN317" s="11" t="s">
        <v>101</v>
      </c>
      <c r="BO317" s="11">
        <v>4.0000000000000001E-3</v>
      </c>
      <c r="BP317" s="11" t="s">
        <v>101</v>
      </c>
      <c r="BQ317" s="11">
        <v>7.0000000000000001E-3</v>
      </c>
      <c r="BR317" s="11" t="s">
        <v>101</v>
      </c>
      <c r="BS317" s="11">
        <v>1.7999999999999999E-2</v>
      </c>
      <c r="BT317" s="11">
        <v>0.437</v>
      </c>
      <c r="BU317" s="11">
        <v>7.6999999999999999E-2</v>
      </c>
      <c r="BV317" s="11" t="s">
        <v>101</v>
      </c>
      <c r="BW317" s="11">
        <v>0.36399999999999999</v>
      </c>
      <c r="BX317" s="11" t="s">
        <v>101</v>
      </c>
      <c r="BY317" s="11">
        <v>0.09</v>
      </c>
      <c r="BZ317" s="11" t="s">
        <v>101</v>
      </c>
      <c r="CA317" s="11">
        <v>0.28399999999999997</v>
      </c>
      <c r="CB317" s="11" t="s">
        <v>101</v>
      </c>
      <c r="CC317" s="11">
        <v>0.622</v>
      </c>
      <c r="CD317" s="11">
        <v>3.875</v>
      </c>
      <c r="CE317" s="11">
        <v>0.154</v>
      </c>
      <c r="CF317" s="11">
        <v>0.51100000000000001</v>
      </c>
      <c r="CG317" s="11">
        <v>7.3999999999999996E-2</v>
      </c>
      <c r="CH317" s="11">
        <v>9.3320000000000007</v>
      </c>
      <c r="CI317" s="11">
        <v>0.55500000000000005</v>
      </c>
      <c r="CJ317" s="11" t="s">
        <v>101</v>
      </c>
      <c r="CK317" s="11">
        <v>0.13700000000000001</v>
      </c>
      <c r="CL317" s="11">
        <v>25.806000000000001</v>
      </c>
      <c r="CM317" s="11">
        <v>0.59399999999999997</v>
      </c>
      <c r="CN317" s="11" t="s">
        <v>101</v>
      </c>
      <c r="CO317" s="11">
        <v>1.9E-2</v>
      </c>
      <c r="CP317" s="11" t="s">
        <v>101</v>
      </c>
      <c r="CQ317" s="11">
        <v>1.7999999999999999E-2</v>
      </c>
      <c r="CR317" s="11" t="s">
        <v>101</v>
      </c>
      <c r="CS317" s="11">
        <v>0.626</v>
      </c>
      <c r="CT317" s="11">
        <f t="shared" si="6"/>
        <v>99.932000000000002</v>
      </c>
      <c r="CU317" s="1798"/>
    </row>
    <row r="318" spans="1:99" x14ac:dyDescent="0.2">
      <c r="A318" s="694">
        <v>6</v>
      </c>
      <c r="B318" s="14">
        <v>2540</v>
      </c>
      <c r="C318" s="203">
        <v>44974</v>
      </c>
      <c r="D318" s="549">
        <v>0.62916666666666665</v>
      </c>
      <c r="E318" t="s">
        <v>95</v>
      </c>
      <c r="F318">
        <v>60</v>
      </c>
      <c r="G318" t="s">
        <v>96</v>
      </c>
      <c r="H318" t="s">
        <v>97</v>
      </c>
      <c r="I318" s="194" t="s">
        <v>98</v>
      </c>
      <c r="J318" s="194" t="s">
        <v>605</v>
      </c>
      <c r="K318" s="194" t="s">
        <v>182</v>
      </c>
      <c r="L318" s="194" t="s">
        <v>125</v>
      </c>
      <c r="M318" s="194" t="s">
        <v>181</v>
      </c>
      <c r="N318" s="194" t="s">
        <v>1561</v>
      </c>
      <c r="O318" s="194" t="s">
        <v>100</v>
      </c>
      <c r="P318">
        <v>5.5E-2</v>
      </c>
      <c r="Q318">
        <v>3.2000000000000001E-2</v>
      </c>
      <c r="R318" t="s">
        <v>101</v>
      </c>
      <c r="S318">
        <v>3.6999999999999998E-2</v>
      </c>
      <c r="T318" t="s">
        <v>101</v>
      </c>
      <c r="U318">
        <v>2.8000000000000001E-2</v>
      </c>
      <c r="V318" t="s">
        <v>101</v>
      </c>
      <c r="W318">
        <v>2.5000000000000001E-2</v>
      </c>
      <c r="X318">
        <v>8.2000000000000003E-2</v>
      </c>
      <c r="Y318">
        <v>1.2999999999999999E-2</v>
      </c>
      <c r="Z318" t="s">
        <v>101</v>
      </c>
      <c r="AA318">
        <v>5.0000000000000001E-3</v>
      </c>
      <c r="AB318" t="s">
        <v>101</v>
      </c>
      <c r="AC318">
        <v>6.0000000000000001E-3</v>
      </c>
      <c r="AD318" t="s">
        <v>101</v>
      </c>
      <c r="AE318">
        <v>3.0000000000000001E-3</v>
      </c>
      <c r="AF318" t="s">
        <v>101</v>
      </c>
      <c r="AG318">
        <v>2E-3</v>
      </c>
      <c r="AH318">
        <v>59.204999999999998</v>
      </c>
      <c r="AI318">
        <v>0.38700000000000001</v>
      </c>
      <c r="AJ318" t="s">
        <v>101</v>
      </c>
      <c r="AK318">
        <v>2E-3</v>
      </c>
      <c r="AL318" t="s">
        <v>101</v>
      </c>
      <c r="AM318">
        <v>2E-3</v>
      </c>
      <c r="AN318" t="s">
        <v>101</v>
      </c>
      <c r="AO318">
        <v>2E-3</v>
      </c>
      <c r="AP318" t="s">
        <v>101</v>
      </c>
      <c r="AQ318">
        <v>2E-3</v>
      </c>
      <c r="AR318" t="s">
        <v>101</v>
      </c>
      <c r="AS318">
        <v>2E-3</v>
      </c>
      <c r="AT318">
        <v>0.14099999999999999</v>
      </c>
      <c r="AU318">
        <v>3.0000000000000001E-3</v>
      </c>
      <c r="AV318">
        <v>2E-3</v>
      </c>
      <c r="AW318">
        <v>1E-3</v>
      </c>
      <c r="AX318" t="s">
        <v>101</v>
      </c>
      <c r="AY318">
        <v>2E-3</v>
      </c>
      <c r="AZ318" t="s">
        <v>101</v>
      </c>
      <c r="BA318">
        <v>4.0000000000000001E-3</v>
      </c>
      <c r="BB318" t="s">
        <v>101</v>
      </c>
      <c r="BC318">
        <v>2E-3</v>
      </c>
      <c r="BD318" t="s">
        <v>101</v>
      </c>
      <c r="BE318">
        <v>2E-3</v>
      </c>
      <c r="BF318" t="s">
        <v>101</v>
      </c>
      <c r="BG318">
        <v>2E-3</v>
      </c>
      <c r="BH318" t="s">
        <v>101</v>
      </c>
      <c r="BI318">
        <v>2E-3</v>
      </c>
      <c r="BJ318" t="s">
        <v>101</v>
      </c>
      <c r="BK318">
        <v>8.9999999999999993E-3</v>
      </c>
      <c r="BL318" t="s">
        <v>101</v>
      </c>
      <c r="BM318">
        <v>2E-3</v>
      </c>
      <c r="BN318" t="s">
        <v>101</v>
      </c>
      <c r="BO318">
        <v>4.0000000000000001E-3</v>
      </c>
      <c r="BP318" t="s">
        <v>101</v>
      </c>
      <c r="BQ318">
        <v>7.0000000000000001E-3</v>
      </c>
      <c r="BR318" t="s">
        <v>101</v>
      </c>
      <c r="BS318">
        <v>1.7999999999999999E-2</v>
      </c>
      <c r="BT318">
        <v>0.44400000000000001</v>
      </c>
      <c r="BU318">
        <v>7.3999999999999996E-2</v>
      </c>
      <c r="BV318" t="s">
        <v>101</v>
      </c>
      <c r="BW318">
        <v>0.34899999999999998</v>
      </c>
      <c r="BX318" t="s">
        <v>101</v>
      </c>
      <c r="BY318">
        <v>0.10100000000000001</v>
      </c>
      <c r="BZ318" t="s">
        <v>101</v>
      </c>
      <c r="CA318">
        <v>0.317</v>
      </c>
      <c r="CB318" t="s">
        <v>101</v>
      </c>
      <c r="CC318">
        <v>0.64500000000000002</v>
      </c>
      <c r="CD318">
        <v>3.93</v>
      </c>
      <c r="CE318">
        <v>0.16800000000000001</v>
      </c>
      <c r="CF318">
        <v>0.57999999999999996</v>
      </c>
      <c r="CG318">
        <v>8.4000000000000005E-2</v>
      </c>
      <c r="CH318">
        <v>9.5259999999999998</v>
      </c>
      <c r="CI318">
        <v>0.67400000000000004</v>
      </c>
      <c r="CJ318" t="s">
        <v>101</v>
      </c>
      <c r="CK318">
        <v>0.14799999999999999</v>
      </c>
      <c r="CL318">
        <v>25.957000000000001</v>
      </c>
      <c r="CM318">
        <v>0.628</v>
      </c>
      <c r="CN318" t="s">
        <v>101</v>
      </c>
      <c r="CO318">
        <v>2.1000000000000001E-2</v>
      </c>
      <c r="CP318" t="s">
        <v>101</v>
      </c>
      <c r="CQ318">
        <v>2.1000000000000001E-2</v>
      </c>
      <c r="CR318" t="s">
        <v>101</v>
      </c>
      <c r="CS318">
        <v>1.276</v>
      </c>
      <c r="CT318">
        <f t="shared" si="6"/>
        <v>99.921999999999997</v>
      </c>
      <c r="CU318" s="1798"/>
    </row>
    <row r="319" spans="1:99" x14ac:dyDescent="0.2">
      <c r="A319" s="694">
        <v>6</v>
      </c>
      <c r="B319" s="14">
        <v>2596</v>
      </c>
      <c r="C319" s="203">
        <v>44974</v>
      </c>
      <c r="D319" s="549">
        <v>0.77986111111111101</v>
      </c>
      <c r="E319" t="s">
        <v>95</v>
      </c>
      <c r="F319">
        <v>60</v>
      </c>
      <c r="G319" t="s">
        <v>96</v>
      </c>
      <c r="H319" t="s">
        <v>97</v>
      </c>
      <c r="I319" s="194" t="s">
        <v>98</v>
      </c>
      <c r="J319" s="194" t="s">
        <v>653</v>
      </c>
      <c r="K319" s="194" t="s">
        <v>182</v>
      </c>
      <c r="L319" s="194" t="s">
        <v>125</v>
      </c>
      <c r="M319" s="194" t="s">
        <v>181</v>
      </c>
      <c r="N319" s="194" t="s">
        <v>1561</v>
      </c>
      <c r="O319" s="194" t="s">
        <v>100</v>
      </c>
      <c r="P319" t="s">
        <v>101</v>
      </c>
      <c r="Q319">
        <v>7.9000000000000001E-2</v>
      </c>
      <c r="R319" t="s">
        <v>101</v>
      </c>
      <c r="S319">
        <v>5.7000000000000002E-2</v>
      </c>
      <c r="T319" t="s">
        <v>101</v>
      </c>
      <c r="U319">
        <v>3.5999999999999997E-2</v>
      </c>
      <c r="V319" t="s">
        <v>101</v>
      </c>
      <c r="W319">
        <v>4.9000000000000002E-2</v>
      </c>
      <c r="X319">
        <v>8.2000000000000003E-2</v>
      </c>
      <c r="Y319">
        <v>1.4999999999999999E-2</v>
      </c>
      <c r="Z319" t="s">
        <v>101</v>
      </c>
      <c r="AA319">
        <v>6.0000000000000001E-3</v>
      </c>
      <c r="AB319" t="s">
        <v>101</v>
      </c>
      <c r="AC319">
        <v>6.0000000000000001E-3</v>
      </c>
      <c r="AD319" t="s">
        <v>101</v>
      </c>
      <c r="AE319">
        <v>4.0000000000000001E-3</v>
      </c>
      <c r="AF319" t="s">
        <v>101</v>
      </c>
      <c r="AG319">
        <v>2E-3</v>
      </c>
      <c r="AH319">
        <v>58.792999999999999</v>
      </c>
      <c r="AI319">
        <v>0.40600000000000003</v>
      </c>
      <c r="AJ319" t="s">
        <v>101</v>
      </c>
      <c r="AK319">
        <v>2E-3</v>
      </c>
      <c r="AL319" t="s">
        <v>101</v>
      </c>
      <c r="AM319">
        <v>2E-3</v>
      </c>
      <c r="AN319" t="s">
        <v>101</v>
      </c>
      <c r="AO319">
        <v>3.0000000000000001E-3</v>
      </c>
      <c r="AP319" t="s">
        <v>101</v>
      </c>
      <c r="AQ319">
        <v>2E-3</v>
      </c>
      <c r="AR319" t="s">
        <v>101</v>
      </c>
      <c r="AS319">
        <v>2E-3</v>
      </c>
      <c r="AT319">
        <v>0.14000000000000001</v>
      </c>
      <c r="AU319">
        <v>3.0000000000000001E-3</v>
      </c>
      <c r="AV319" t="s">
        <v>101</v>
      </c>
      <c r="AW319">
        <v>2E-3</v>
      </c>
      <c r="AX319" t="s">
        <v>101</v>
      </c>
      <c r="AY319">
        <v>2E-3</v>
      </c>
      <c r="AZ319" t="s">
        <v>101</v>
      </c>
      <c r="BA319">
        <v>4.0000000000000001E-3</v>
      </c>
      <c r="BB319" t="s">
        <v>101</v>
      </c>
      <c r="BC319">
        <v>2E-3</v>
      </c>
      <c r="BD319" t="s">
        <v>101</v>
      </c>
      <c r="BE319">
        <v>2E-3</v>
      </c>
      <c r="BF319" t="s">
        <v>101</v>
      </c>
      <c r="BG319">
        <v>2E-3</v>
      </c>
      <c r="BH319" t="s">
        <v>101</v>
      </c>
      <c r="BI319">
        <v>2E-3</v>
      </c>
      <c r="BJ319" t="s">
        <v>101</v>
      </c>
      <c r="BK319">
        <v>8.9999999999999993E-3</v>
      </c>
      <c r="BL319" t="s">
        <v>101</v>
      </c>
      <c r="BM319">
        <v>2E-3</v>
      </c>
      <c r="BN319" t="s">
        <v>101</v>
      </c>
      <c r="BO319">
        <v>4.0000000000000001E-3</v>
      </c>
      <c r="BP319" t="s">
        <v>101</v>
      </c>
      <c r="BQ319">
        <v>7.0000000000000001E-3</v>
      </c>
      <c r="BR319" t="s">
        <v>101</v>
      </c>
      <c r="BS319">
        <v>1.9E-2</v>
      </c>
      <c r="BT319">
        <v>0.45700000000000002</v>
      </c>
      <c r="BU319">
        <v>7.8E-2</v>
      </c>
      <c r="BV319" t="s">
        <v>101</v>
      </c>
      <c r="BW319">
        <v>0.36699999999999999</v>
      </c>
      <c r="BX319" t="s">
        <v>101</v>
      </c>
      <c r="BY319">
        <v>9.5000000000000001E-2</v>
      </c>
      <c r="BZ319" t="s">
        <v>101</v>
      </c>
      <c r="CA319">
        <v>0.29899999999999999</v>
      </c>
      <c r="CB319" t="s">
        <v>101</v>
      </c>
      <c r="CC319">
        <v>0.59399999999999997</v>
      </c>
      <c r="CD319">
        <v>4.0140000000000002</v>
      </c>
      <c r="CE319">
        <v>0.16200000000000001</v>
      </c>
      <c r="CF319">
        <v>0.53400000000000003</v>
      </c>
      <c r="CG319">
        <v>7.8E-2</v>
      </c>
      <c r="CH319">
        <v>9.6890000000000001</v>
      </c>
      <c r="CI319">
        <v>0.65</v>
      </c>
      <c r="CJ319" t="s">
        <v>101</v>
      </c>
      <c r="CK319">
        <v>0.13200000000000001</v>
      </c>
      <c r="CL319">
        <v>26.291</v>
      </c>
      <c r="CM319">
        <v>0.63200000000000001</v>
      </c>
      <c r="CN319" t="s">
        <v>101</v>
      </c>
      <c r="CO319">
        <v>2.1999999999999999E-2</v>
      </c>
      <c r="CP319" t="s">
        <v>101</v>
      </c>
      <c r="CQ319">
        <v>2.1000000000000001E-2</v>
      </c>
      <c r="CR319" t="s">
        <v>101</v>
      </c>
      <c r="CS319">
        <v>0.81599999999999995</v>
      </c>
      <c r="CT319">
        <f t="shared" si="6"/>
        <v>100</v>
      </c>
      <c r="CU319" s="1798"/>
    </row>
    <row r="320" spans="1:99" s="13" customFormat="1" ht="15" thickBot="1" x14ac:dyDescent="0.25">
      <c r="A320" s="709">
        <v>6</v>
      </c>
      <c r="B320" s="16">
        <v>2597</v>
      </c>
      <c r="C320" s="407">
        <v>44974</v>
      </c>
      <c r="D320" s="552">
        <v>0.78125</v>
      </c>
      <c r="E320" s="13" t="s">
        <v>95</v>
      </c>
      <c r="F320" s="13">
        <v>60</v>
      </c>
      <c r="G320" s="13" t="s">
        <v>96</v>
      </c>
      <c r="H320" s="13" t="s">
        <v>97</v>
      </c>
      <c r="I320" s="200" t="s">
        <v>98</v>
      </c>
      <c r="J320" s="200" t="s">
        <v>654</v>
      </c>
      <c r="K320" s="200" t="s">
        <v>182</v>
      </c>
      <c r="L320" s="200" t="s">
        <v>125</v>
      </c>
      <c r="M320" s="200" t="s">
        <v>181</v>
      </c>
      <c r="N320" s="200" t="s">
        <v>1561</v>
      </c>
      <c r="O320" s="200" t="s">
        <v>100</v>
      </c>
      <c r="P320" s="13" t="s">
        <v>101</v>
      </c>
      <c r="Q320" s="13">
        <v>5.3999999999999999E-2</v>
      </c>
      <c r="R320" s="13">
        <v>4.5999999999999999E-2</v>
      </c>
      <c r="S320" s="13">
        <v>2.9000000000000001E-2</v>
      </c>
      <c r="T320" s="13" t="s">
        <v>101</v>
      </c>
      <c r="U320" s="13">
        <v>3.2000000000000001E-2</v>
      </c>
      <c r="V320" s="13" t="s">
        <v>101</v>
      </c>
      <c r="W320" s="13">
        <v>2.8000000000000001E-2</v>
      </c>
      <c r="X320" s="13">
        <v>7.9000000000000001E-2</v>
      </c>
      <c r="Y320" s="13">
        <v>1.4999999999999999E-2</v>
      </c>
      <c r="Z320" s="13" t="s">
        <v>101</v>
      </c>
      <c r="AA320" s="13">
        <v>5.0000000000000001E-3</v>
      </c>
      <c r="AB320" s="13" t="s">
        <v>101</v>
      </c>
      <c r="AC320" s="13">
        <v>5.0000000000000001E-3</v>
      </c>
      <c r="AD320" s="13" t="s">
        <v>101</v>
      </c>
      <c r="AE320" s="13">
        <v>4.0000000000000001E-3</v>
      </c>
      <c r="AF320" s="13" t="s">
        <v>101</v>
      </c>
      <c r="AG320" s="13">
        <v>2E-3</v>
      </c>
      <c r="AH320" s="13">
        <v>58.392000000000003</v>
      </c>
      <c r="AI320" s="13">
        <v>0.40600000000000003</v>
      </c>
      <c r="AJ320" s="13" t="s">
        <v>101</v>
      </c>
      <c r="AK320" s="13">
        <v>2E-3</v>
      </c>
      <c r="AL320" s="13" t="s">
        <v>101</v>
      </c>
      <c r="AM320" s="13">
        <v>2E-3</v>
      </c>
      <c r="AN320" s="13" t="s">
        <v>101</v>
      </c>
      <c r="AO320" s="13">
        <v>2E-3</v>
      </c>
      <c r="AP320" s="13" t="s">
        <v>101</v>
      </c>
      <c r="AQ320" s="13">
        <v>2E-3</v>
      </c>
      <c r="AR320" s="13" t="s">
        <v>101</v>
      </c>
      <c r="AS320" s="13">
        <v>2E-3</v>
      </c>
      <c r="AT320" s="13">
        <v>0.14099999999999999</v>
      </c>
      <c r="AU320" s="13">
        <v>3.0000000000000001E-3</v>
      </c>
      <c r="AV320" s="13" t="s">
        <v>101</v>
      </c>
      <c r="AW320" s="13">
        <v>2E-3</v>
      </c>
      <c r="AX320" s="13" t="s">
        <v>101</v>
      </c>
      <c r="AY320" s="13">
        <v>2E-3</v>
      </c>
      <c r="AZ320" s="13" t="s">
        <v>101</v>
      </c>
      <c r="BA320" s="13">
        <v>5.0000000000000001E-3</v>
      </c>
      <c r="BB320" s="13" t="s">
        <v>101</v>
      </c>
      <c r="BC320" s="13">
        <v>2E-3</v>
      </c>
      <c r="BD320" s="13" t="s">
        <v>101</v>
      </c>
      <c r="BE320" s="13">
        <v>2E-3</v>
      </c>
      <c r="BF320" s="13" t="s">
        <v>101</v>
      </c>
      <c r="BG320" s="13">
        <v>2E-3</v>
      </c>
      <c r="BH320" s="13" t="s">
        <v>101</v>
      </c>
      <c r="BI320" s="13">
        <v>2E-3</v>
      </c>
      <c r="BJ320" s="13" t="s">
        <v>101</v>
      </c>
      <c r="BK320" s="13">
        <v>1.2999999999999999E-2</v>
      </c>
      <c r="BL320" s="13" t="s">
        <v>101</v>
      </c>
      <c r="BM320" s="13">
        <v>2E-3</v>
      </c>
      <c r="BN320" s="13" t="s">
        <v>101</v>
      </c>
      <c r="BO320" s="13">
        <v>4.0000000000000001E-3</v>
      </c>
      <c r="BP320" s="13" t="s">
        <v>101</v>
      </c>
      <c r="BQ320" s="13">
        <v>7.0000000000000001E-3</v>
      </c>
      <c r="BR320" s="13" t="s">
        <v>101</v>
      </c>
      <c r="BS320" s="13">
        <v>1.7999999999999999E-2</v>
      </c>
      <c r="BT320" s="13">
        <v>0.46800000000000003</v>
      </c>
      <c r="BU320" s="13">
        <v>7.4999999999999997E-2</v>
      </c>
      <c r="BV320" s="13" t="s">
        <v>101</v>
      </c>
      <c r="BW320" s="13">
        <v>0.35199999999999998</v>
      </c>
      <c r="BX320" s="13" t="s">
        <v>101</v>
      </c>
      <c r="BY320" s="13">
        <v>9.4E-2</v>
      </c>
      <c r="BZ320" s="13" t="s">
        <v>101</v>
      </c>
      <c r="CA320" s="13">
        <v>0.29499999999999998</v>
      </c>
      <c r="CB320" s="13" t="s">
        <v>101</v>
      </c>
      <c r="CC320" s="13">
        <v>0.55200000000000005</v>
      </c>
      <c r="CD320" s="13">
        <v>3.9180000000000001</v>
      </c>
      <c r="CE320" s="13">
        <v>0.151</v>
      </c>
      <c r="CF320" s="13">
        <v>0.52800000000000002</v>
      </c>
      <c r="CG320" s="13">
        <v>7.5999999999999998E-2</v>
      </c>
      <c r="CH320" s="13">
        <v>10.170999999999999</v>
      </c>
      <c r="CI320" s="13">
        <v>0.72099999999999997</v>
      </c>
      <c r="CJ320" s="13" t="s">
        <v>101</v>
      </c>
      <c r="CK320" s="13">
        <v>0.14199999999999999</v>
      </c>
      <c r="CL320" s="13">
        <v>26.167999999999999</v>
      </c>
      <c r="CM320" s="13">
        <v>0.61299999999999999</v>
      </c>
      <c r="CN320" s="13" t="s">
        <v>101</v>
      </c>
      <c r="CO320" s="13">
        <v>2.1000000000000001E-2</v>
      </c>
      <c r="CP320" s="13" t="s">
        <v>101</v>
      </c>
      <c r="CQ320" s="13">
        <v>2.5999999999999999E-2</v>
      </c>
      <c r="CR320" s="13" t="s">
        <v>101</v>
      </c>
      <c r="CS320" s="13">
        <v>1.4410000000000001</v>
      </c>
      <c r="CT320" s="13">
        <f t="shared" si="6"/>
        <v>99.911000000000001</v>
      </c>
      <c r="CU320" s="1798"/>
    </row>
    <row r="321" spans="1:99" s="11" customFormat="1" x14ac:dyDescent="0.2">
      <c r="A321" s="710">
        <v>6</v>
      </c>
      <c r="B321" s="19">
        <v>2535</v>
      </c>
      <c r="C321" s="404">
        <v>44974</v>
      </c>
      <c r="D321" s="548">
        <v>0.61875000000000002</v>
      </c>
      <c r="E321" s="11" t="s">
        <v>95</v>
      </c>
      <c r="F321" s="11">
        <v>60</v>
      </c>
      <c r="G321" s="11" t="s">
        <v>96</v>
      </c>
      <c r="H321" s="11" t="s">
        <v>97</v>
      </c>
      <c r="I321" s="197" t="s">
        <v>98</v>
      </c>
      <c r="J321" s="197" t="s">
        <v>535</v>
      </c>
      <c r="K321" s="197" t="s">
        <v>182</v>
      </c>
      <c r="L321" s="197" t="s">
        <v>125</v>
      </c>
      <c r="M321" s="197" t="s">
        <v>181</v>
      </c>
      <c r="N321" s="197" t="s">
        <v>1529</v>
      </c>
      <c r="O321" s="197" t="s">
        <v>100</v>
      </c>
      <c r="P321" s="11" t="s">
        <v>101</v>
      </c>
      <c r="Q321" s="11">
        <v>7.3999999999999996E-2</v>
      </c>
      <c r="R321" s="11" t="s">
        <v>101</v>
      </c>
      <c r="S321" s="11">
        <v>0.04</v>
      </c>
      <c r="T321" s="11" t="s">
        <v>101</v>
      </c>
      <c r="U321" s="11">
        <v>4.4999999999999998E-2</v>
      </c>
      <c r="V321" s="11" t="s">
        <v>101</v>
      </c>
      <c r="W321" s="11">
        <v>3.9E-2</v>
      </c>
      <c r="X321" s="11">
        <v>6.0999999999999999E-2</v>
      </c>
      <c r="Y321" s="11">
        <v>1.2999999999999999E-2</v>
      </c>
      <c r="Z321" s="11" t="s">
        <v>101</v>
      </c>
      <c r="AA321" s="11">
        <v>5.0000000000000001E-3</v>
      </c>
      <c r="AB321" s="11" t="s">
        <v>101</v>
      </c>
      <c r="AC321" s="11">
        <v>5.0000000000000001E-3</v>
      </c>
      <c r="AD321" s="11" t="s">
        <v>101</v>
      </c>
      <c r="AE321" s="11">
        <v>3.0000000000000001E-3</v>
      </c>
      <c r="AF321" s="11" t="s">
        <v>101</v>
      </c>
      <c r="AG321" s="11">
        <v>2E-3</v>
      </c>
      <c r="AH321" s="11">
        <v>59.302</v>
      </c>
      <c r="AI321" s="11">
        <v>0.40899999999999997</v>
      </c>
      <c r="AJ321" s="11" t="s">
        <v>101</v>
      </c>
      <c r="AK321" s="11">
        <v>2E-3</v>
      </c>
      <c r="AL321" s="11" t="s">
        <v>101</v>
      </c>
      <c r="AM321" s="11">
        <v>2E-3</v>
      </c>
      <c r="AN321" s="11" t="s">
        <v>101</v>
      </c>
      <c r="AO321" s="11">
        <v>2E-3</v>
      </c>
      <c r="AP321" s="11" t="s">
        <v>101</v>
      </c>
      <c r="AQ321" s="11">
        <v>2E-3</v>
      </c>
      <c r="AR321" s="11" t="s">
        <v>101</v>
      </c>
      <c r="AS321" s="11">
        <v>2E-3</v>
      </c>
      <c r="AT321" s="11">
        <v>4.7E-2</v>
      </c>
      <c r="AU321" s="11">
        <v>1E-3</v>
      </c>
      <c r="AV321" s="11" t="s">
        <v>101</v>
      </c>
      <c r="AW321" s="11">
        <v>2E-3</v>
      </c>
      <c r="AX321" s="11" t="s">
        <v>101</v>
      </c>
      <c r="AY321" s="11">
        <v>2E-3</v>
      </c>
      <c r="AZ321" s="11" t="s">
        <v>101</v>
      </c>
      <c r="BA321" s="11">
        <v>3.0000000000000001E-3</v>
      </c>
      <c r="BB321" s="11" t="s">
        <v>101</v>
      </c>
      <c r="BC321" s="11">
        <v>2E-3</v>
      </c>
      <c r="BD321" s="11" t="s">
        <v>101</v>
      </c>
      <c r="BE321" s="11">
        <v>2E-3</v>
      </c>
      <c r="BF321" s="11" t="s">
        <v>101</v>
      </c>
      <c r="BG321" s="11">
        <v>2E-3</v>
      </c>
      <c r="BH321" s="11" t="s">
        <v>101</v>
      </c>
      <c r="BI321" s="11">
        <v>2E-3</v>
      </c>
      <c r="BJ321" s="11" t="s">
        <v>101</v>
      </c>
      <c r="BK321" s="11">
        <v>8.9999999999999993E-3</v>
      </c>
      <c r="BL321" s="11" t="s">
        <v>101</v>
      </c>
      <c r="BM321" s="11">
        <v>2E-3</v>
      </c>
      <c r="BN321" s="11" t="s">
        <v>101</v>
      </c>
      <c r="BO321" s="11">
        <v>4.0000000000000001E-3</v>
      </c>
      <c r="BP321" s="11" t="s">
        <v>101</v>
      </c>
      <c r="BQ321" s="11">
        <v>7.0000000000000001E-3</v>
      </c>
      <c r="BR321" s="11" t="s">
        <v>101</v>
      </c>
      <c r="BS321" s="11">
        <v>1.7000000000000001E-2</v>
      </c>
      <c r="BT321" s="11">
        <v>0.22500000000000001</v>
      </c>
      <c r="BU321" s="11">
        <v>7.4999999999999997E-2</v>
      </c>
      <c r="BV321" s="11" t="s">
        <v>101</v>
      </c>
      <c r="BW321" s="11">
        <v>0.35699999999999998</v>
      </c>
      <c r="BX321" s="11" t="s">
        <v>101</v>
      </c>
      <c r="BY321" s="11">
        <v>0.16800000000000001</v>
      </c>
      <c r="BZ321" s="11" t="s">
        <v>101</v>
      </c>
      <c r="CA321" s="11">
        <v>0.44900000000000001</v>
      </c>
      <c r="CB321" s="11" t="s">
        <v>101</v>
      </c>
      <c r="CC321" s="11">
        <v>0.61599999999999999</v>
      </c>
      <c r="CD321" s="11">
        <v>4.78</v>
      </c>
      <c r="CE321" s="11">
        <v>0.21099999999999999</v>
      </c>
      <c r="CF321" s="11">
        <v>0.92200000000000004</v>
      </c>
      <c r="CG321" s="11">
        <v>0.10199999999999999</v>
      </c>
      <c r="CH321" s="11">
        <v>9.3849999999999998</v>
      </c>
      <c r="CI321" s="11">
        <v>0.58599999999999997</v>
      </c>
      <c r="CJ321" s="11" t="s">
        <v>101</v>
      </c>
      <c r="CK321" s="11">
        <v>9.2999999999999999E-2</v>
      </c>
      <c r="CL321" s="11">
        <v>23.988</v>
      </c>
      <c r="CM321" s="11">
        <v>0.58799999999999997</v>
      </c>
      <c r="CN321" s="11">
        <v>1.2509999999999999</v>
      </c>
      <c r="CO321" s="11">
        <v>5.5E-2</v>
      </c>
      <c r="CP321" s="11" t="s">
        <v>101</v>
      </c>
      <c r="CQ321" s="11">
        <v>2.8000000000000001E-2</v>
      </c>
      <c r="CR321" s="11" t="s">
        <v>101</v>
      </c>
      <c r="CS321" s="11">
        <v>0.80500000000000005</v>
      </c>
      <c r="CT321" s="11">
        <f t="shared" si="6"/>
        <v>99.960999999999999</v>
      </c>
      <c r="CU321" s="1798"/>
    </row>
    <row r="322" spans="1:99" x14ac:dyDescent="0.2">
      <c r="A322" s="694">
        <v>6</v>
      </c>
      <c r="B322" s="14">
        <v>2536</v>
      </c>
      <c r="C322" s="203">
        <v>44974</v>
      </c>
      <c r="D322" s="549">
        <v>0.62083333333333335</v>
      </c>
      <c r="E322" t="s">
        <v>95</v>
      </c>
      <c r="F322">
        <v>60</v>
      </c>
      <c r="G322" t="s">
        <v>96</v>
      </c>
      <c r="H322" t="s">
        <v>97</v>
      </c>
      <c r="I322" s="194" t="s">
        <v>98</v>
      </c>
      <c r="J322" s="194" t="s">
        <v>584</v>
      </c>
      <c r="K322" s="194" t="s">
        <v>182</v>
      </c>
      <c r="L322" s="194" t="s">
        <v>125</v>
      </c>
      <c r="M322" s="194" t="s">
        <v>181</v>
      </c>
      <c r="N322" s="194" t="s">
        <v>1530</v>
      </c>
      <c r="O322" s="194" t="s">
        <v>100</v>
      </c>
      <c r="P322" t="s">
        <v>101</v>
      </c>
      <c r="Q322">
        <v>5.7000000000000002E-2</v>
      </c>
      <c r="R322" t="s">
        <v>101</v>
      </c>
      <c r="S322">
        <v>4.4999999999999998E-2</v>
      </c>
      <c r="T322" t="s">
        <v>101</v>
      </c>
      <c r="U322">
        <v>5.2999999999999999E-2</v>
      </c>
      <c r="V322" t="s">
        <v>101</v>
      </c>
      <c r="W322">
        <v>0.03</v>
      </c>
      <c r="X322">
        <v>6.2E-2</v>
      </c>
      <c r="Y322">
        <v>1.4999999999999999E-2</v>
      </c>
      <c r="Z322" t="s">
        <v>101</v>
      </c>
      <c r="AA322">
        <v>6.0000000000000001E-3</v>
      </c>
      <c r="AB322" t="s">
        <v>101</v>
      </c>
      <c r="AC322">
        <v>6.0000000000000001E-3</v>
      </c>
      <c r="AD322" t="s">
        <v>101</v>
      </c>
      <c r="AE322">
        <v>4.0000000000000001E-3</v>
      </c>
      <c r="AF322" t="s">
        <v>101</v>
      </c>
      <c r="AG322">
        <v>2E-3</v>
      </c>
      <c r="AH322">
        <v>60.362000000000002</v>
      </c>
      <c r="AI322">
        <v>0.38200000000000001</v>
      </c>
      <c r="AJ322" t="s">
        <v>101</v>
      </c>
      <c r="AK322">
        <v>2E-3</v>
      </c>
      <c r="AL322" t="s">
        <v>101</v>
      </c>
      <c r="AM322">
        <v>2E-3</v>
      </c>
      <c r="AN322" t="s">
        <v>101</v>
      </c>
      <c r="AO322">
        <v>2E-3</v>
      </c>
      <c r="AP322" t="s">
        <v>101</v>
      </c>
      <c r="AQ322">
        <v>2E-3</v>
      </c>
      <c r="AR322" t="s">
        <v>101</v>
      </c>
      <c r="AS322">
        <v>2E-3</v>
      </c>
      <c r="AT322">
        <v>4.7E-2</v>
      </c>
      <c r="AU322">
        <v>1E-3</v>
      </c>
      <c r="AV322" t="s">
        <v>101</v>
      </c>
      <c r="AW322">
        <v>2E-3</v>
      </c>
      <c r="AX322" t="s">
        <v>101</v>
      </c>
      <c r="AY322">
        <v>2E-3</v>
      </c>
      <c r="AZ322" t="s">
        <v>101</v>
      </c>
      <c r="BA322">
        <v>3.0000000000000001E-3</v>
      </c>
      <c r="BB322" t="s">
        <v>101</v>
      </c>
      <c r="BC322">
        <v>2E-3</v>
      </c>
      <c r="BD322" t="s">
        <v>101</v>
      </c>
      <c r="BE322">
        <v>2E-3</v>
      </c>
      <c r="BF322" t="s">
        <v>101</v>
      </c>
      <c r="BG322">
        <v>2E-3</v>
      </c>
      <c r="BH322" t="s">
        <v>101</v>
      </c>
      <c r="BI322">
        <v>2E-3</v>
      </c>
      <c r="BJ322" t="s">
        <v>101</v>
      </c>
      <c r="BK322">
        <v>8.9999999999999993E-3</v>
      </c>
      <c r="BL322" t="s">
        <v>101</v>
      </c>
      <c r="BM322">
        <v>2E-3</v>
      </c>
      <c r="BN322" t="s">
        <v>101</v>
      </c>
      <c r="BO322">
        <v>4.0000000000000001E-3</v>
      </c>
      <c r="BP322" t="s">
        <v>101</v>
      </c>
      <c r="BQ322">
        <v>7.0000000000000001E-3</v>
      </c>
      <c r="BR322" t="s">
        <v>101</v>
      </c>
      <c r="BS322">
        <v>1.7000000000000001E-2</v>
      </c>
      <c r="BT322">
        <v>0.19900000000000001</v>
      </c>
      <c r="BU322">
        <v>7.3999999999999996E-2</v>
      </c>
      <c r="BV322" t="s">
        <v>101</v>
      </c>
      <c r="BW322">
        <v>0.36599999999999999</v>
      </c>
      <c r="BX322" t="s">
        <v>101</v>
      </c>
      <c r="BY322">
        <v>0.106</v>
      </c>
      <c r="BZ322" t="s">
        <v>101</v>
      </c>
      <c r="CA322">
        <v>0.28899999999999998</v>
      </c>
      <c r="CB322" t="s">
        <v>101</v>
      </c>
      <c r="CC322">
        <v>0.57499999999999996</v>
      </c>
      <c r="CD322">
        <v>4.6950000000000003</v>
      </c>
      <c r="CE322">
        <v>0.182</v>
      </c>
      <c r="CF322">
        <v>0.83599999999999997</v>
      </c>
      <c r="CG322">
        <v>8.3000000000000004E-2</v>
      </c>
      <c r="CH322">
        <v>9.0860000000000003</v>
      </c>
      <c r="CI322">
        <v>0.63700000000000001</v>
      </c>
      <c r="CJ322" t="s">
        <v>101</v>
      </c>
      <c r="CK322">
        <v>0.108</v>
      </c>
      <c r="CL322">
        <v>23.344999999999999</v>
      </c>
      <c r="CM322">
        <v>0.57699999999999996</v>
      </c>
      <c r="CN322">
        <v>1.2549999999999999</v>
      </c>
      <c r="CO322">
        <v>5.8000000000000003E-2</v>
      </c>
      <c r="CP322" t="s">
        <v>101</v>
      </c>
      <c r="CQ322">
        <v>3.4000000000000002E-2</v>
      </c>
      <c r="CR322" t="s">
        <v>101</v>
      </c>
      <c r="CS322">
        <v>0.90700000000000003</v>
      </c>
      <c r="CT322">
        <f t="shared" si="6"/>
        <v>99.886999999999986</v>
      </c>
      <c r="CU322" s="1798"/>
    </row>
    <row r="323" spans="1:99" x14ac:dyDescent="0.2">
      <c r="A323" s="694">
        <v>6</v>
      </c>
      <c r="B323" s="14">
        <v>2600</v>
      </c>
      <c r="C323" s="203">
        <v>44974</v>
      </c>
      <c r="D323" s="549">
        <v>0.78749999999999998</v>
      </c>
      <c r="E323" t="s">
        <v>95</v>
      </c>
      <c r="F323">
        <v>60</v>
      </c>
      <c r="G323" t="s">
        <v>96</v>
      </c>
      <c r="H323" t="s">
        <v>97</v>
      </c>
      <c r="I323" s="194" t="s">
        <v>98</v>
      </c>
      <c r="J323" s="194" t="s">
        <v>657</v>
      </c>
      <c r="K323" s="194" t="s">
        <v>182</v>
      </c>
      <c r="L323" s="194" t="s">
        <v>125</v>
      </c>
      <c r="M323" s="194" t="s">
        <v>181</v>
      </c>
      <c r="N323" s="194" t="s">
        <v>1531</v>
      </c>
      <c r="O323" s="194" t="s">
        <v>100</v>
      </c>
      <c r="P323" t="s">
        <v>101</v>
      </c>
      <c r="Q323">
        <v>0.10199999999999999</v>
      </c>
      <c r="R323" t="s">
        <v>101</v>
      </c>
      <c r="S323">
        <v>5.0999999999999997E-2</v>
      </c>
      <c r="T323" t="s">
        <v>101</v>
      </c>
      <c r="U323">
        <v>4.2999999999999997E-2</v>
      </c>
      <c r="V323" t="s">
        <v>101</v>
      </c>
      <c r="W323">
        <v>3.6999999999999998E-2</v>
      </c>
      <c r="X323">
        <v>6.0999999999999999E-2</v>
      </c>
      <c r="Y323">
        <v>1.7000000000000001E-2</v>
      </c>
      <c r="Z323" t="s">
        <v>101</v>
      </c>
      <c r="AA323">
        <v>6.0000000000000001E-3</v>
      </c>
      <c r="AB323" t="s">
        <v>101</v>
      </c>
      <c r="AC323">
        <v>6.0000000000000001E-3</v>
      </c>
      <c r="AD323" t="s">
        <v>101</v>
      </c>
      <c r="AE323">
        <v>3.0000000000000001E-3</v>
      </c>
      <c r="AF323" t="s">
        <v>101</v>
      </c>
      <c r="AG323">
        <v>2E-3</v>
      </c>
      <c r="AH323">
        <v>57.531999999999996</v>
      </c>
      <c r="AI323">
        <v>0.44400000000000001</v>
      </c>
      <c r="AJ323" t="s">
        <v>101</v>
      </c>
      <c r="AK323">
        <v>2E-3</v>
      </c>
      <c r="AL323" t="s">
        <v>101</v>
      </c>
      <c r="AM323">
        <v>2E-3</v>
      </c>
      <c r="AN323" t="s">
        <v>101</v>
      </c>
      <c r="AO323">
        <v>3.0000000000000001E-3</v>
      </c>
      <c r="AP323" t="s">
        <v>101</v>
      </c>
      <c r="AQ323">
        <v>2E-3</v>
      </c>
      <c r="AR323" t="s">
        <v>101</v>
      </c>
      <c r="AS323">
        <v>2E-3</v>
      </c>
      <c r="AT323">
        <v>4.9000000000000002E-2</v>
      </c>
      <c r="AU323">
        <v>1E-3</v>
      </c>
      <c r="AV323" t="s">
        <v>101</v>
      </c>
      <c r="AW323">
        <v>2E-3</v>
      </c>
      <c r="AX323" t="s">
        <v>101</v>
      </c>
      <c r="AY323">
        <v>2E-3</v>
      </c>
      <c r="AZ323" t="s">
        <v>101</v>
      </c>
      <c r="BA323">
        <v>3.0000000000000001E-3</v>
      </c>
      <c r="BB323" t="s">
        <v>101</v>
      </c>
      <c r="BC323">
        <v>2E-3</v>
      </c>
      <c r="BD323" t="s">
        <v>101</v>
      </c>
      <c r="BE323">
        <v>2E-3</v>
      </c>
      <c r="BF323" t="s">
        <v>101</v>
      </c>
      <c r="BG323">
        <v>2E-3</v>
      </c>
      <c r="BH323" t="s">
        <v>101</v>
      </c>
      <c r="BI323">
        <v>2E-3</v>
      </c>
      <c r="BJ323" t="s">
        <v>101</v>
      </c>
      <c r="BK323">
        <v>8.9999999999999993E-3</v>
      </c>
      <c r="BL323" t="s">
        <v>101</v>
      </c>
      <c r="BM323">
        <v>2E-3</v>
      </c>
      <c r="BN323" t="s">
        <v>101</v>
      </c>
      <c r="BO323">
        <v>4.0000000000000001E-3</v>
      </c>
      <c r="BP323" t="s">
        <v>101</v>
      </c>
      <c r="BQ323">
        <v>7.0000000000000001E-3</v>
      </c>
      <c r="BR323" t="s">
        <v>101</v>
      </c>
      <c r="BS323">
        <v>1.7999999999999999E-2</v>
      </c>
      <c r="BT323">
        <v>0.20699999999999999</v>
      </c>
      <c r="BU323">
        <v>7.8E-2</v>
      </c>
      <c r="BV323" t="s">
        <v>101</v>
      </c>
      <c r="BW323">
        <v>0.37</v>
      </c>
      <c r="BX323" t="s">
        <v>101</v>
      </c>
      <c r="BY323">
        <v>0.11700000000000001</v>
      </c>
      <c r="BZ323" t="s">
        <v>101</v>
      </c>
      <c r="CA323">
        <v>0.27600000000000002</v>
      </c>
      <c r="CB323" t="s">
        <v>101</v>
      </c>
      <c r="CC323">
        <v>0.441</v>
      </c>
      <c r="CD323">
        <v>4.835</v>
      </c>
      <c r="CE323">
        <v>0.16700000000000001</v>
      </c>
      <c r="CF323">
        <v>0.83199999999999996</v>
      </c>
      <c r="CG323">
        <v>7.2999999999999995E-2</v>
      </c>
      <c r="CH323">
        <v>10.413</v>
      </c>
      <c r="CI323">
        <v>0.71699999999999997</v>
      </c>
      <c r="CJ323" t="s">
        <v>101</v>
      </c>
      <c r="CK323">
        <v>0.106</v>
      </c>
      <c r="CL323">
        <v>24.638999999999999</v>
      </c>
      <c r="CM323">
        <v>0.57899999999999996</v>
      </c>
      <c r="CN323">
        <v>1.3939999999999999</v>
      </c>
      <c r="CO323">
        <v>6.0999999999999999E-2</v>
      </c>
      <c r="CP323" t="s">
        <v>101</v>
      </c>
      <c r="CQ323">
        <v>3.3000000000000002E-2</v>
      </c>
      <c r="CR323" t="s">
        <v>101</v>
      </c>
      <c r="CS323">
        <v>1.246</v>
      </c>
      <c r="CT323">
        <f t="shared" si="6"/>
        <v>99.962000000000003</v>
      </c>
      <c r="CU323" s="1798"/>
    </row>
    <row r="324" spans="1:99" s="13" customFormat="1" ht="15" thickBot="1" x14ac:dyDescent="0.25">
      <c r="A324" s="709">
        <v>6</v>
      </c>
      <c r="B324" s="16">
        <v>2601</v>
      </c>
      <c r="C324" s="407">
        <v>44974</v>
      </c>
      <c r="D324" s="552">
        <v>0.78888888888888886</v>
      </c>
      <c r="E324" s="13" t="s">
        <v>95</v>
      </c>
      <c r="F324" s="13">
        <v>60</v>
      </c>
      <c r="G324" s="13" t="s">
        <v>96</v>
      </c>
      <c r="H324" s="13" t="s">
        <v>97</v>
      </c>
      <c r="I324" s="200" t="s">
        <v>98</v>
      </c>
      <c r="J324" s="200" t="s">
        <v>658</v>
      </c>
      <c r="K324" s="200" t="s">
        <v>182</v>
      </c>
      <c r="L324" s="200" t="s">
        <v>125</v>
      </c>
      <c r="M324" s="200" t="s">
        <v>181</v>
      </c>
      <c r="N324" s="200" t="s">
        <v>1532</v>
      </c>
      <c r="O324" s="200" t="s">
        <v>100</v>
      </c>
      <c r="P324" s="13" t="s">
        <v>101</v>
      </c>
      <c r="Q324" s="13">
        <v>7.5999999999999998E-2</v>
      </c>
      <c r="R324" s="13" t="s">
        <v>101</v>
      </c>
      <c r="S324" s="13">
        <v>4.1000000000000002E-2</v>
      </c>
      <c r="T324" s="13" t="s">
        <v>101</v>
      </c>
      <c r="U324" s="13">
        <v>4.4999999999999998E-2</v>
      </c>
      <c r="V324" s="13" t="s">
        <v>101</v>
      </c>
      <c r="W324" s="13">
        <v>4.2000000000000003E-2</v>
      </c>
      <c r="X324" s="13">
        <v>6.8000000000000005E-2</v>
      </c>
      <c r="Y324" s="13">
        <v>1.4E-2</v>
      </c>
      <c r="Z324" s="13" t="s">
        <v>101</v>
      </c>
      <c r="AA324" s="13">
        <v>5.0000000000000001E-3</v>
      </c>
      <c r="AB324" s="13" t="s">
        <v>101</v>
      </c>
      <c r="AC324" s="13">
        <v>6.0000000000000001E-3</v>
      </c>
      <c r="AD324" s="13" t="s">
        <v>101</v>
      </c>
      <c r="AE324" s="13">
        <v>3.0000000000000001E-3</v>
      </c>
      <c r="AF324" s="13" t="s">
        <v>101</v>
      </c>
      <c r="AG324" s="13">
        <v>2E-3</v>
      </c>
      <c r="AH324" s="13">
        <v>57.207999999999998</v>
      </c>
      <c r="AI324" s="13">
        <v>0.41799999999999998</v>
      </c>
      <c r="AJ324" s="13" t="s">
        <v>101</v>
      </c>
      <c r="AK324" s="13">
        <v>2E-3</v>
      </c>
      <c r="AL324" s="13" t="s">
        <v>101</v>
      </c>
      <c r="AM324" s="13">
        <v>2E-3</v>
      </c>
      <c r="AN324" s="13" t="s">
        <v>101</v>
      </c>
      <c r="AO324" s="13">
        <v>2E-3</v>
      </c>
      <c r="AP324" s="13" t="s">
        <v>101</v>
      </c>
      <c r="AQ324" s="13">
        <v>2E-3</v>
      </c>
      <c r="AR324" s="13" t="s">
        <v>101</v>
      </c>
      <c r="AS324" s="13">
        <v>2E-3</v>
      </c>
      <c r="AT324" s="13">
        <v>4.8000000000000001E-2</v>
      </c>
      <c r="AU324" s="13">
        <v>1E-3</v>
      </c>
      <c r="AV324" s="13" t="s">
        <v>101</v>
      </c>
      <c r="AW324" s="13">
        <v>2E-3</v>
      </c>
      <c r="AX324" s="13" t="s">
        <v>101</v>
      </c>
      <c r="AY324" s="13">
        <v>2E-3</v>
      </c>
      <c r="AZ324" s="13" t="s">
        <v>101</v>
      </c>
      <c r="BA324" s="13">
        <v>4.0000000000000001E-3</v>
      </c>
      <c r="BB324" s="13" t="s">
        <v>101</v>
      </c>
      <c r="BC324" s="13">
        <v>2E-3</v>
      </c>
      <c r="BD324" s="13" t="s">
        <v>101</v>
      </c>
      <c r="BE324" s="13">
        <v>2E-3</v>
      </c>
      <c r="BF324" s="13" t="s">
        <v>101</v>
      </c>
      <c r="BG324" s="13">
        <v>2E-3</v>
      </c>
      <c r="BH324" s="13" t="s">
        <v>101</v>
      </c>
      <c r="BI324" s="13">
        <v>2E-3</v>
      </c>
      <c r="BJ324" s="13" t="s">
        <v>101</v>
      </c>
      <c r="BK324" s="13">
        <v>8.9999999999999993E-3</v>
      </c>
      <c r="BL324" s="13" t="s">
        <v>101</v>
      </c>
      <c r="BM324" s="13">
        <v>2E-3</v>
      </c>
      <c r="BN324" s="13" t="s">
        <v>101</v>
      </c>
      <c r="BO324" s="13">
        <v>4.0000000000000001E-3</v>
      </c>
      <c r="BP324" s="13" t="s">
        <v>101</v>
      </c>
      <c r="BQ324" s="13">
        <v>7.0000000000000001E-3</v>
      </c>
      <c r="BR324" s="13" t="s">
        <v>101</v>
      </c>
      <c r="BS324" s="13">
        <v>1.7999999999999999E-2</v>
      </c>
      <c r="BT324" s="13">
        <v>0.20399999999999999</v>
      </c>
      <c r="BU324" s="13">
        <v>7.8E-2</v>
      </c>
      <c r="BV324" s="13" t="s">
        <v>101</v>
      </c>
      <c r="BW324" s="13">
        <v>0.38700000000000001</v>
      </c>
      <c r="BX324" s="13" t="s">
        <v>101</v>
      </c>
      <c r="BY324" s="13">
        <v>0.13400000000000001</v>
      </c>
      <c r="BZ324" s="13" t="s">
        <v>101</v>
      </c>
      <c r="CA324" s="13">
        <v>0.34599999999999997</v>
      </c>
      <c r="CB324" s="13" t="s">
        <v>101</v>
      </c>
      <c r="CC324" s="13">
        <v>0.66300000000000003</v>
      </c>
      <c r="CD324" s="13">
        <v>4.8369999999999997</v>
      </c>
      <c r="CE324" s="13">
        <v>0.20300000000000001</v>
      </c>
      <c r="CF324" s="13">
        <v>0.85299999999999998</v>
      </c>
      <c r="CG324" s="13">
        <v>9.6000000000000002E-2</v>
      </c>
      <c r="CH324" s="13">
        <v>10.414</v>
      </c>
      <c r="CI324" s="13">
        <v>0.67</v>
      </c>
      <c r="CJ324" s="13" t="s">
        <v>101</v>
      </c>
      <c r="CK324" s="13">
        <v>9.6000000000000002E-2</v>
      </c>
      <c r="CL324" s="13">
        <v>24.943999999999999</v>
      </c>
      <c r="CM324" s="13">
        <v>0.59199999999999997</v>
      </c>
      <c r="CN324" s="13">
        <v>1.3919999999999999</v>
      </c>
      <c r="CO324" s="13">
        <v>5.8000000000000003E-2</v>
      </c>
      <c r="CP324" s="13" t="s">
        <v>101</v>
      </c>
      <c r="CQ324" s="13">
        <v>0.04</v>
      </c>
      <c r="CR324" s="13" t="s">
        <v>101</v>
      </c>
      <c r="CS324" s="13">
        <v>1.36</v>
      </c>
      <c r="CT324" s="13">
        <f t="shared" si="6"/>
        <v>99.967999999999989</v>
      </c>
      <c r="CU324" s="1799"/>
    </row>
    <row r="325" spans="1:99" s="285" customFormat="1" x14ac:dyDescent="0.2">
      <c r="A325" s="711">
        <v>7</v>
      </c>
      <c r="B325" s="278">
        <v>2612</v>
      </c>
      <c r="C325" s="564">
        <v>44977</v>
      </c>
      <c r="D325" s="592">
        <v>0.42222222222222222</v>
      </c>
      <c r="E325" s="285" t="s">
        <v>95</v>
      </c>
      <c r="F325" s="285">
        <v>60</v>
      </c>
      <c r="G325" s="285" t="s">
        <v>96</v>
      </c>
      <c r="H325" s="285" t="s">
        <v>97</v>
      </c>
      <c r="I325" s="286" t="s">
        <v>98</v>
      </c>
      <c r="J325" s="286" t="s">
        <v>687</v>
      </c>
      <c r="K325" s="286" t="s">
        <v>182</v>
      </c>
      <c r="L325" s="286" t="s">
        <v>125</v>
      </c>
      <c r="M325" s="286" t="s">
        <v>181</v>
      </c>
      <c r="N325" s="286" t="s">
        <v>1488</v>
      </c>
      <c r="O325" s="286" t="s">
        <v>100</v>
      </c>
      <c r="P325" s="285">
        <v>6.5000000000000002E-2</v>
      </c>
      <c r="Q325" s="285">
        <v>3.7999999999999999E-2</v>
      </c>
      <c r="R325" s="285" t="s">
        <v>101</v>
      </c>
      <c r="S325" s="285">
        <v>4.4999999999999998E-2</v>
      </c>
      <c r="T325" s="285">
        <v>3.4000000000000002E-2</v>
      </c>
      <c r="U325" s="285">
        <v>2.3E-2</v>
      </c>
      <c r="V325" s="285" t="s">
        <v>101</v>
      </c>
      <c r="W325" s="285">
        <v>0.03</v>
      </c>
      <c r="X325" s="285">
        <v>2.8000000000000001E-2</v>
      </c>
      <c r="Y325" s="285">
        <v>1.4E-2</v>
      </c>
      <c r="Z325" s="285" t="s">
        <v>101</v>
      </c>
      <c r="AA325" s="285">
        <v>6.0000000000000001E-3</v>
      </c>
      <c r="AB325" s="285" t="s">
        <v>101</v>
      </c>
      <c r="AC325" s="285">
        <v>6.0000000000000001E-3</v>
      </c>
      <c r="AD325" s="285" t="s">
        <v>101</v>
      </c>
      <c r="AE325" s="285">
        <v>3.0000000000000001E-3</v>
      </c>
      <c r="AF325" s="285" t="s">
        <v>101</v>
      </c>
      <c r="AG325" s="285">
        <v>2E-3</v>
      </c>
      <c r="AH325" s="285">
        <v>57.625</v>
      </c>
      <c r="AI325" s="285">
        <v>0.44600000000000001</v>
      </c>
      <c r="AJ325" s="285" t="s">
        <v>101</v>
      </c>
      <c r="AK325" s="285">
        <v>2E-3</v>
      </c>
      <c r="AL325" s="285" t="s">
        <v>101</v>
      </c>
      <c r="AM325" s="285">
        <v>2E-3</v>
      </c>
      <c r="AN325" s="285" t="s">
        <v>101</v>
      </c>
      <c r="AO325" s="285">
        <v>2E-3</v>
      </c>
      <c r="AP325" s="285">
        <v>2E-3</v>
      </c>
      <c r="AQ325" s="285">
        <v>1E-3</v>
      </c>
      <c r="AR325" s="285" t="s">
        <v>101</v>
      </c>
      <c r="AS325" s="285">
        <v>2E-3</v>
      </c>
      <c r="AT325" s="285">
        <v>4.2000000000000003E-2</v>
      </c>
      <c r="AU325" s="285">
        <v>1E-3</v>
      </c>
      <c r="AV325" s="285" t="s">
        <v>101</v>
      </c>
      <c r="AW325" s="285">
        <v>2E-3</v>
      </c>
      <c r="AX325" s="285" t="s">
        <v>101</v>
      </c>
      <c r="AY325" s="285">
        <v>2E-3</v>
      </c>
      <c r="AZ325" s="285" t="s">
        <v>101</v>
      </c>
      <c r="BA325" s="285">
        <v>3.0000000000000001E-3</v>
      </c>
      <c r="BB325" s="285" t="s">
        <v>101</v>
      </c>
      <c r="BC325" s="285">
        <v>2E-3</v>
      </c>
      <c r="BD325" s="285" t="s">
        <v>101</v>
      </c>
      <c r="BE325" s="285">
        <v>2E-3</v>
      </c>
      <c r="BF325" s="285" t="s">
        <v>101</v>
      </c>
      <c r="BG325" s="285">
        <v>2E-3</v>
      </c>
      <c r="BH325" s="285" t="s">
        <v>101</v>
      </c>
      <c r="BI325" s="285">
        <v>2E-3</v>
      </c>
      <c r="BJ325" s="285" t="s">
        <v>101</v>
      </c>
      <c r="BK325" s="285">
        <v>1.0999999999999999E-2</v>
      </c>
      <c r="BL325" s="285" t="s">
        <v>101</v>
      </c>
      <c r="BM325" s="285">
        <v>2E-3</v>
      </c>
      <c r="BN325" s="285" t="s">
        <v>101</v>
      </c>
      <c r="BO325" s="285">
        <v>4.0000000000000001E-3</v>
      </c>
      <c r="BP325" s="285" t="s">
        <v>101</v>
      </c>
      <c r="BQ325" s="285">
        <v>7.0000000000000001E-3</v>
      </c>
      <c r="BR325" s="285" t="s">
        <v>101</v>
      </c>
      <c r="BS325" s="285">
        <v>1.9E-2</v>
      </c>
      <c r="BT325" s="285">
        <v>0.34499999999999997</v>
      </c>
      <c r="BU325" s="285">
        <v>8.2000000000000003E-2</v>
      </c>
      <c r="BV325" s="285" t="s">
        <v>101</v>
      </c>
      <c r="BW325" s="285">
        <v>0.38700000000000001</v>
      </c>
      <c r="BX325" s="285" t="s">
        <v>101</v>
      </c>
      <c r="BY325" s="285">
        <v>0.111</v>
      </c>
      <c r="BZ325" s="285" t="s">
        <v>101</v>
      </c>
      <c r="CA325" s="285">
        <v>0.30399999999999999</v>
      </c>
      <c r="CB325" s="285" t="s">
        <v>101</v>
      </c>
      <c r="CC325" s="285">
        <v>0.53300000000000003</v>
      </c>
      <c r="CD325" s="285">
        <v>5.7450000000000001</v>
      </c>
      <c r="CE325" s="285">
        <v>0.217</v>
      </c>
      <c r="CF325" s="285">
        <v>0.61799999999999999</v>
      </c>
      <c r="CG325" s="285">
        <v>8.1000000000000003E-2</v>
      </c>
      <c r="CH325" s="285">
        <v>10.917999999999999</v>
      </c>
      <c r="CI325" s="285">
        <v>0.79</v>
      </c>
      <c r="CJ325" s="285" t="s">
        <v>101</v>
      </c>
      <c r="CK325" s="285">
        <v>0.106</v>
      </c>
      <c r="CL325" s="285">
        <v>24.48</v>
      </c>
      <c r="CM325" s="285">
        <v>0.60399999999999998</v>
      </c>
      <c r="CN325" s="285" t="s">
        <v>101</v>
      </c>
      <c r="CO325" s="285">
        <v>2.1000000000000001E-2</v>
      </c>
      <c r="CP325" s="285" t="s">
        <v>101</v>
      </c>
      <c r="CQ325" s="285">
        <v>2.8000000000000001E-2</v>
      </c>
      <c r="CR325" s="285" t="s">
        <v>101</v>
      </c>
      <c r="CS325" s="285">
        <v>1.5669999999999999</v>
      </c>
      <c r="CT325" s="285">
        <f>SUM(P325,R325,T325,V325,X325,Z325,AB325,AD325,AF325,AH325,AJ325,AL325,AN325,AP325,AR325,AT325,AV325,AX325,AZ325,BB325,BD325,BF325,BH325,BJ325,BL325,BN325,BP325,BR325,BT325,BV325,BX325,BZ325,CB325,CD325,CF325,CH325,CJ325,CL325,CN325,CP325,CR325)</f>
        <v>99.902000000000001</v>
      </c>
      <c r="CU325" s="1806">
        <v>0.3465162037037034</v>
      </c>
    </row>
    <row r="326" spans="1:99" s="281" customFormat="1" x14ac:dyDescent="0.2">
      <c r="A326" s="712">
        <v>7</v>
      </c>
      <c r="B326" s="280">
        <v>2613</v>
      </c>
      <c r="C326" s="565">
        <v>44977</v>
      </c>
      <c r="D326" s="593">
        <v>0.4236111111111111</v>
      </c>
      <c r="E326" s="281" t="s">
        <v>95</v>
      </c>
      <c r="F326" s="281">
        <v>60</v>
      </c>
      <c r="G326" s="281" t="s">
        <v>96</v>
      </c>
      <c r="H326" s="281" t="s">
        <v>97</v>
      </c>
      <c r="I326" s="287" t="s">
        <v>98</v>
      </c>
      <c r="J326" s="287" t="s">
        <v>688</v>
      </c>
      <c r="K326" s="287" t="s">
        <v>182</v>
      </c>
      <c r="L326" s="287" t="s">
        <v>125</v>
      </c>
      <c r="M326" s="287" t="s">
        <v>181</v>
      </c>
      <c r="N326" s="287" t="s">
        <v>1488</v>
      </c>
      <c r="O326" s="287" t="s">
        <v>100</v>
      </c>
      <c r="P326" s="281" t="s">
        <v>101</v>
      </c>
      <c r="Q326" s="281">
        <v>0.10299999999999999</v>
      </c>
      <c r="R326" s="281" t="s">
        <v>101</v>
      </c>
      <c r="S326" s="281">
        <v>5.1999999999999998E-2</v>
      </c>
      <c r="T326" s="281" t="s">
        <v>101</v>
      </c>
      <c r="U326" s="281">
        <v>6.4000000000000001E-2</v>
      </c>
      <c r="V326" s="281" t="s">
        <v>101</v>
      </c>
      <c r="W326" s="281">
        <v>3.4000000000000002E-2</v>
      </c>
      <c r="X326" s="281">
        <v>2.8000000000000001E-2</v>
      </c>
      <c r="Y326" s="281">
        <v>1.6E-2</v>
      </c>
      <c r="Z326" s="281" t="s">
        <v>101</v>
      </c>
      <c r="AA326" s="281">
        <v>8.0000000000000002E-3</v>
      </c>
      <c r="AB326" s="281" t="s">
        <v>101</v>
      </c>
      <c r="AC326" s="281">
        <v>7.0000000000000001E-3</v>
      </c>
      <c r="AD326" s="281" t="s">
        <v>101</v>
      </c>
      <c r="AE326" s="281">
        <v>4.0000000000000001E-3</v>
      </c>
      <c r="AF326" s="281" t="s">
        <v>101</v>
      </c>
      <c r="AG326" s="281">
        <v>4.0000000000000001E-3</v>
      </c>
      <c r="AH326" s="281">
        <v>59.011000000000003</v>
      </c>
      <c r="AI326" s="281">
        <v>0.442</v>
      </c>
      <c r="AJ326" s="281" t="s">
        <v>101</v>
      </c>
      <c r="AK326" s="281">
        <v>2E-3</v>
      </c>
      <c r="AL326" s="281" t="s">
        <v>101</v>
      </c>
      <c r="AM326" s="281">
        <v>2E-3</v>
      </c>
      <c r="AN326" s="281" t="s">
        <v>101</v>
      </c>
      <c r="AO326" s="281">
        <v>2E-3</v>
      </c>
      <c r="AP326" s="281" t="s">
        <v>101</v>
      </c>
      <c r="AQ326" s="281">
        <v>2E-3</v>
      </c>
      <c r="AR326" s="281" t="s">
        <v>101</v>
      </c>
      <c r="AS326" s="281">
        <v>2E-3</v>
      </c>
      <c r="AT326" s="281">
        <v>4.2999999999999997E-2</v>
      </c>
      <c r="AU326" s="281">
        <v>1E-3</v>
      </c>
      <c r="AV326" s="281" t="s">
        <v>101</v>
      </c>
      <c r="AW326" s="281">
        <v>2E-3</v>
      </c>
      <c r="AX326" s="281" t="s">
        <v>101</v>
      </c>
      <c r="AY326" s="281">
        <v>2E-3</v>
      </c>
      <c r="AZ326" s="281" t="s">
        <v>101</v>
      </c>
      <c r="BA326" s="281">
        <v>3.0000000000000001E-3</v>
      </c>
      <c r="BB326" s="281" t="s">
        <v>101</v>
      </c>
      <c r="BC326" s="281">
        <v>2E-3</v>
      </c>
      <c r="BD326" s="281" t="s">
        <v>101</v>
      </c>
      <c r="BE326" s="281">
        <v>2E-3</v>
      </c>
      <c r="BF326" s="281" t="s">
        <v>101</v>
      </c>
      <c r="BG326" s="281">
        <v>2E-3</v>
      </c>
      <c r="BH326" s="281" t="s">
        <v>101</v>
      </c>
      <c r="BI326" s="281">
        <v>2E-3</v>
      </c>
      <c r="BJ326" s="281" t="s">
        <v>101</v>
      </c>
      <c r="BK326" s="281">
        <v>1.0999999999999999E-2</v>
      </c>
      <c r="BL326" s="281" t="s">
        <v>101</v>
      </c>
      <c r="BM326" s="281">
        <v>2E-3</v>
      </c>
      <c r="BN326" s="281" t="s">
        <v>101</v>
      </c>
      <c r="BO326" s="281">
        <v>4.0000000000000001E-3</v>
      </c>
      <c r="BP326" s="281" t="s">
        <v>101</v>
      </c>
      <c r="BQ326" s="281">
        <v>7.0000000000000001E-3</v>
      </c>
      <c r="BR326" s="281" t="s">
        <v>101</v>
      </c>
      <c r="BS326" s="281">
        <v>0.02</v>
      </c>
      <c r="BT326" s="281">
        <v>0.376</v>
      </c>
      <c r="BU326" s="281">
        <v>8.4000000000000005E-2</v>
      </c>
      <c r="BV326" s="281" t="s">
        <v>101</v>
      </c>
      <c r="BW326" s="281">
        <v>0.39500000000000002</v>
      </c>
      <c r="BX326" s="281" t="s">
        <v>101</v>
      </c>
      <c r="BY326" s="281">
        <v>7.4999999999999997E-2</v>
      </c>
      <c r="BZ326" s="281" t="s">
        <v>101</v>
      </c>
      <c r="CA326" s="281">
        <v>0.2</v>
      </c>
      <c r="CB326" s="281" t="s">
        <v>101</v>
      </c>
      <c r="CC326" s="281">
        <v>0.35599999999999998</v>
      </c>
      <c r="CD326" s="281">
        <v>5.5979999999999999</v>
      </c>
      <c r="CE326" s="281">
        <v>0.17299999999999999</v>
      </c>
      <c r="CF326" s="281">
        <v>0.34200000000000003</v>
      </c>
      <c r="CG326" s="281">
        <v>5.0999999999999997E-2</v>
      </c>
      <c r="CH326" s="281">
        <v>10.573</v>
      </c>
      <c r="CI326" s="281">
        <v>0.77400000000000002</v>
      </c>
      <c r="CJ326" s="281" t="s">
        <v>101</v>
      </c>
      <c r="CK326" s="281">
        <v>0.109</v>
      </c>
      <c r="CL326" s="281">
        <v>23.803000000000001</v>
      </c>
      <c r="CM326" s="281">
        <v>0.57199999999999995</v>
      </c>
      <c r="CN326" s="281">
        <v>0.128</v>
      </c>
      <c r="CO326" s="281">
        <v>2.7E-2</v>
      </c>
      <c r="CP326" s="281" t="s">
        <v>101</v>
      </c>
      <c r="CQ326" s="281">
        <v>0.03</v>
      </c>
      <c r="CR326" s="281" t="s">
        <v>101</v>
      </c>
      <c r="CS326" s="281">
        <v>1.6140000000000001</v>
      </c>
      <c r="CT326" s="281">
        <f t="shared" ref="CT326:CT376" si="7">SUM(P326,R326,T326,V326,X326,Z326,AB326,AD326,AF326,AH326,AJ326,AL326,AN326,AP326,AR326,AT326,AV326,AX326,AZ326,BB326,BD326,BF326,BH326,BJ326,BL326,BN326,BP326,BR326,BT326,BV326,BX326,BZ326,CB326,CD326,CF326,CH326,CJ326,CL326,CN326,CP326,CR326)</f>
        <v>99.902000000000001</v>
      </c>
      <c r="CU326" s="1807"/>
    </row>
    <row r="327" spans="1:99" s="282" customFormat="1" ht="15" thickBot="1" x14ac:dyDescent="0.25">
      <c r="A327" s="713">
        <v>7</v>
      </c>
      <c r="B327" s="279">
        <v>2614</v>
      </c>
      <c r="C327" s="566">
        <v>44977</v>
      </c>
      <c r="D327" s="594">
        <v>0.42569444444444443</v>
      </c>
      <c r="E327" s="282" t="s">
        <v>95</v>
      </c>
      <c r="F327" s="282">
        <v>60</v>
      </c>
      <c r="G327" s="282" t="s">
        <v>96</v>
      </c>
      <c r="H327" s="282" t="s">
        <v>97</v>
      </c>
      <c r="I327" s="288" t="s">
        <v>98</v>
      </c>
      <c r="J327" s="288" t="s">
        <v>689</v>
      </c>
      <c r="K327" s="288" t="s">
        <v>182</v>
      </c>
      <c r="L327" s="288" t="s">
        <v>125</v>
      </c>
      <c r="M327" s="288" t="s">
        <v>181</v>
      </c>
      <c r="N327" s="288" t="s">
        <v>1488</v>
      </c>
      <c r="O327" s="288" t="s">
        <v>100</v>
      </c>
      <c r="P327" s="282" t="s">
        <v>101</v>
      </c>
      <c r="Q327" s="282">
        <v>5.5E-2</v>
      </c>
      <c r="R327" s="282" t="s">
        <v>101</v>
      </c>
      <c r="S327" s="282">
        <v>7.2999999999999995E-2</v>
      </c>
      <c r="T327" s="282" t="s">
        <v>101</v>
      </c>
      <c r="U327" s="282">
        <v>4.9000000000000002E-2</v>
      </c>
      <c r="V327" s="282" t="s">
        <v>101</v>
      </c>
      <c r="W327" s="282">
        <v>4.8000000000000001E-2</v>
      </c>
      <c r="X327" s="282">
        <v>2.8000000000000001E-2</v>
      </c>
      <c r="Y327" s="282">
        <v>1.4E-2</v>
      </c>
      <c r="Z327" s="282" t="s">
        <v>101</v>
      </c>
      <c r="AA327" s="282">
        <v>6.0000000000000001E-3</v>
      </c>
      <c r="AB327" s="282" t="s">
        <v>101</v>
      </c>
      <c r="AC327" s="282">
        <v>5.0000000000000001E-3</v>
      </c>
      <c r="AD327" s="282" t="s">
        <v>101</v>
      </c>
      <c r="AE327" s="282">
        <v>3.0000000000000001E-3</v>
      </c>
      <c r="AF327" s="282" t="s">
        <v>101</v>
      </c>
      <c r="AG327" s="282">
        <v>2E-3</v>
      </c>
      <c r="AH327" s="282">
        <v>58.045000000000002</v>
      </c>
      <c r="AI327" s="282">
        <v>0.41499999999999998</v>
      </c>
      <c r="AJ327" s="282" t="s">
        <v>101</v>
      </c>
      <c r="AK327" s="282">
        <v>2E-3</v>
      </c>
      <c r="AL327" s="282" t="s">
        <v>101</v>
      </c>
      <c r="AM327" s="282">
        <v>2E-3</v>
      </c>
      <c r="AN327" s="282" t="s">
        <v>101</v>
      </c>
      <c r="AO327" s="282">
        <v>2E-3</v>
      </c>
      <c r="AP327" s="282" t="s">
        <v>101</v>
      </c>
      <c r="AQ327" s="282">
        <v>2E-3</v>
      </c>
      <c r="AR327" s="282" t="s">
        <v>101</v>
      </c>
      <c r="AS327" s="282">
        <v>2E-3</v>
      </c>
      <c r="AT327" s="282">
        <v>4.1000000000000002E-2</v>
      </c>
      <c r="AU327" s="282">
        <v>1E-3</v>
      </c>
      <c r="AV327" s="282" t="s">
        <v>101</v>
      </c>
      <c r="AW327" s="282">
        <v>2E-3</v>
      </c>
      <c r="AX327" s="282" t="s">
        <v>101</v>
      </c>
      <c r="AY327" s="282">
        <v>2E-3</v>
      </c>
      <c r="AZ327" s="282" t="s">
        <v>101</v>
      </c>
      <c r="BA327" s="282">
        <v>4.0000000000000001E-3</v>
      </c>
      <c r="BB327" s="282" t="s">
        <v>101</v>
      </c>
      <c r="BC327" s="282">
        <v>2E-3</v>
      </c>
      <c r="BD327" s="282" t="s">
        <v>101</v>
      </c>
      <c r="BE327" s="282">
        <v>2E-3</v>
      </c>
      <c r="BF327" s="282" t="s">
        <v>101</v>
      </c>
      <c r="BG327" s="282">
        <v>2E-3</v>
      </c>
      <c r="BH327" s="282" t="s">
        <v>101</v>
      </c>
      <c r="BI327" s="282">
        <v>2E-3</v>
      </c>
      <c r="BJ327" s="282" t="s">
        <v>101</v>
      </c>
      <c r="BK327" s="282">
        <v>8.9999999999999993E-3</v>
      </c>
      <c r="BL327" s="282" t="s">
        <v>101</v>
      </c>
      <c r="BM327" s="282">
        <v>2E-3</v>
      </c>
      <c r="BN327" s="282" t="s">
        <v>101</v>
      </c>
      <c r="BO327" s="282">
        <v>3.0000000000000001E-3</v>
      </c>
      <c r="BP327" s="282" t="s">
        <v>101</v>
      </c>
      <c r="BQ327" s="282">
        <v>7.0000000000000001E-3</v>
      </c>
      <c r="BR327" s="282" t="s">
        <v>101</v>
      </c>
      <c r="BS327" s="282">
        <v>1.7999999999999999E-2</v>
      </c>
      <c r="BT327" s="282">
        <v>0.27200000000000002</v>
      </c>
      <c r="BU327" s="282">
        <v>7.5999999999999998E-2</v>
      </c>
      <c r="BV327" s="282" t="s">
        <v>101</v>
      </c>
      <c r="BW327" s="282">
        <v>0.35899999999999999</v>
      </c>
      <c r="BX327" s="282" t="s">
        <v>101</v>
      </c>
      <c r="BY327" s="282">
        <v>7.3999999999999996E-2</v>
      </c>
      <c r="BZ327" s="282" t="s">
        <v>101</v>
      </c>
      <c r="CA327" s="282">
        <v>0.23200000000000001</v>
      </c>
      <c r="CB327" s="282" t="s">
        <v>101</v>
      </c>
      <c r="CC327" s="282">
        <v>0.54700000000000004</v>
      </c>
      <c r="CD327" s="282">
        <v>5.8869999999999996</v>
      </c>
      <c r="CE327" s="282">
        <v>0.19400000000000001</v>
      </c>
      <c r="CF327" s="282">
        <v>0.53600000000000003</v>
      </c>
      <c r="CG327" s="282">
        <v>6.4000000000000001E-2</v>
      </c>
      <c r="CH327" s="282">
        <v>10.837999999999999</v>
      </c>
      <c r="CI327" s="282">
        <v>0.77800000000000002</v>
      </c>
      <c r="CJ327" s="282" t="s">
        <v>101</v>
      </c>
      <c r="CK327" s="282">
        <v>0.109</v>
      </c>
      <c r="CL327" s="282">
        <v>24.295000000000002</v>
      </c>
      <c r="CM327" s="282">
        <v>0.58299999999999996</v>
      </c>
      <c r="CN327" s="282" t="s">
        <v>101</v>
      </c>
      <c r="CO327" s="282">
        <v>2.4E-2</v>
      </c>
      <c r="CP327" s="282" t="s">
        <v>101</v>
      </c>
      <c r="CQ327" s="282">
        <v>2.7E-2</v>
      </c>
      <c r="CR327" s="282" t="s">
        <v>101</v>
      </c>
      <c r="CS327" s="282">
        <v>1.579</v>
      </c>
      <c r="CT327" s="282">
        <f t="shared" si="7"/>
        <v>99.941999999999993</v>
      </c>
      <c r="CU327" s="1807"/>
    </row>
    <row r="328" spans="1:99" s="285" customFormat="1" x14ac:dyDescent="0.2">
      <c r="A328" s="711">
        <v>7</v>
      </c>
      <c r="B328" s="278">
        <v>2621</v>
      </c>
      <c r="C328" s="564">
        <v>44977</v>
      </c>
      <c r="D328" s="592">
        <v>0.44236111111111115</v>
      </c>
      <c r="E328" s="285" t="s">
        <v>95</v>
      </c>
      <c r="F328" s="285">
        <v>60</v>
      </c>
      <c r="G328" s="285" t="s">
        <v>96</v>
      </c>
      <c r="H328" s="285" t="s">
        <v>97</v>
      </c>
      <c r="I328" s="286" t="s">
        <v>98</v>
      </c>
      <c r="J328" s="286" t="s">
        <v>695</v>
      </c>
      <c r="K328" s="286" t="s">
        <v>182</v>
      </c>
      <c r="L328" s="286" t="s">
        <v>125</v>
      </c>
      <c r="M328" s="286" t="s">
        <v>181</v>
      </c>
      <c r="N328" s="286" t="s">
        <v>1488</v>
      </c>
      <c r="O328" s="286" t="s">
        <v>100</v>
      </c>
      <c r="P328" s="285" t="s">
        <v>101</v>
      </c>
      <c r="Q328" s="285">
        <v>0.05</v>
      </c>
      <c r="R328" s="285" t="s">
        <v>101</v>
      </c>
      <c r="S328" s="285">
        <v>0.04</v>
      </c>
      <c r="T328" s="285" t="s">
        <v>101</v>
      </c>
      <c r="U328" s="285">
        <v>2.9000000000000001E-2</v>
      </c>
      <c r="V328" s="285" t="s">
        <v>101</v>
      </c>
      <c r="W328" s="285">
        <v>2.5999999999999999E-2</v>
      </c>
      <c r="X328" s="285">
        <v>2.3E-2</v>
      </c>
      <c r="Y328" s="285">
        <v>1.2E-2</v>
      </c>
      <c r="Z328" s="285" t="s">
        <v>101</v>
      </c>
      <c r="AA328" s="285">
        <v>5.0000000000000001E-3</v>
      </c>
      <c r="AB328" s="285" t="s">
        <v>101</v>
      </c>
      <c r="AC328" s="285">
        <v>5.0000000000000001E-3</v>
      </c>
      <c r="AD328" s="285" t="s">
        <v>101</v>
      </c>
      <c r="AE328" s="285">
        <v>3.0000000000000001E-3</v>
      </c>
      <c r="AF328" s="285" t="s">
        <v>101</v>
      </c>
      <c r="AG328" s="285">
        <v>2E-3</v>
      </c>
      <c r="AH328" s="285">
        <v>59.002000000000002</v>
      </c>
      <c r="AI328" s="285">
        <v>0.41399999999999998</v>
      </c>
      <c r="AJ328" s="285" t="s">
        <v>101</v>
      </c>
      <c r="AK328" s="285">
        <v>2E-3</v>
      </c>
      <c r="AL328" s="285" t="s">
        <v>101</v>
      </c>
      <c r="AM328" s="285">
        <v>2E-3</v>
      </c>
      <c r="AN328" s="285" t="s">
        <v>101</v>
      </c>
      <c r="AO328" s="285">
        <v>2E-3</v>
      </c>
      <c r="AP328" s="285" t="s">
        <v>101</v>
      </c>
      <c r="AQ328" s="285">
        <v>2E-3</v>
      </c>
      <c r="AR328" s="285" t="s">
        <v>101</v>
      </c>
      <c r="AS328" s="285">
        <v>2E-3</v>
      </c>
      <c r="AT328" s="285">
        <v>4.2000000000000003E-2</v>
      </c>
      <c r="AU328" s="285">
        <v>1E-3</v>
      </c>
      <c r="AV328" s="285" t="s">
        <v>101</v>
      </c>
      <c r="AW328" s="285">
        <v>2E-3</v>
      </c>
      <c r="AX328" s="285" t="s">
        <v>101</v>
      </c>
      <c r="AY328" s="285">
        <v>2E-3</v>
      </c>
      <c r="AZ328" s="285" t="s">
        <v>101</v>
      </c>
      <c r="BA328" s="285">
        <v>4.0000000000000001E-3</v>
      </c>
      <c r="BB328" s="285" t="s">
        <v>101</v>
      </c>
      <c r="BC328" s="285">
        <v>2E-3</v>
      </c>
      <c r="BD328" s="285" t="s">
        <v>101</v>
      </c>
      <c r="BE328" s="285">
        <v>2E-3</v>
      </c>
      <c r="BF328" s="285" t="s">
        <v>101</v>
      </c>
      <c r="BG328" s="285">
        <v>2E-3</v>
      </c>
      <c r="BH328" s="285" t="s">
        <v>101</v>
      </c>
      <c r="BI328" s="285">
        <v>2E-3</v>
      </c>
      <c r="BJ328" s="285" t="s">
        <v>101</v>
      </c>
      <c r="BK328" s="285">
        <v>8.9999999999999993E-3</v>
      </c>
      <c r="BL328" s="285" t="s">
        <v>101</v>
      </c>
      <c r="BM328" s="285">
        <v>2E-3</v>
      </c>
      <c r="BN328" s="285" t="s">
        <v>101</v>
      </c>
      <c r="BO328" s="285">
        <v>4.0000000000000001E-3</v>
      </c>
      <c r="BP328" s="285" t="s">
        <v>101</v>
      </c>
      <c r="BQ328" s="285">
        <v>7.0000000000000001E-3</v>
      </c>
      <c r="BR328" s="285" t="s">
        <v>101</v>
      </c>
      <c r="BS328" s="285">
        <v>1.7999999999999999E-2</v>
      </c>
      <c r="BT328" s="285">
        <v>0.40500000000000003</v>
      </c>
      <c r="BU328" s="285">
        <v>7.6999999999999999E-2</v>
      </c>
      <c r="BV328" s="285" t="s">
        <v>101</v>
      </c>
      <c r="BW328" s="285">
        <v>0.36</v>
      </c>
      <c r="BX328" s="285" t="s">
        <v>101</v>
      </c>
      <c r="BY328" s="285">
        <v>6.8000000000000005E-2</v>
      </c>
      <c r="BZ328" s="285" t="s">
        <v>101</v>
      </c>
      <c r="CA328" s="285">
        <v>0.21299999999999999</v>
      </c>
      <c r="CB328" s="285" t="s">
        <v>101</v>
      </c>
      <c r="CC328" s="285">
        <v>0.41299999999999998</v>
      </c>
      <c r="CD328" s="285">
        <v>5.6879999999999997</v>
      </c>
      <c r="CE328" s="285">
        <v>0.2</v>
      </c>
      <c r="CF328" s="285">
        <v>0.14799999999999999</v>
      </c>
      <c r="CG328" s="285">
        <v>5.3999999999999999E-2</v>
      </c>
      <c r="CH328" s="285">
        <v>10.885999999999999</v>
      </c>
      <c r="CI328" s="285">
        <v>0.70699999999999996</v>
      </c>
      <c r="CJ328" s="285" t="s">
        <v>101</v>
      </c>
      <c r="CK328" s="285">
        <v>9.4E-2</v>
      </c>
      <c r="CL328" s="285">
        <v>23.658000000000001</v>
      </c>
      <c r="CM328" s="285">
        <v>0.52500000000000002</v>
      </c>
      <c r="CN328" s="285" t="s">
        <v>101</v>
      </c>
      <c r="CO328" s="285">
        <v>4.7E-2</v>
      </c>
      <c r="CP328" s="285" t="s">
        <v>101</v>
      </c>
      <c r="CQ328" s="285">
        <v>2.5000000000000001E-2</v>
      </c>
      <c r="CR328" s="285" t="s">
        <v>101</v>
      </c>
      <c r="CS328" s="285">
        <v>1.4970000000000001</v>
      </c>
      <c r="CT328" s="285">
        <f t="shared" si="7"/>
        <v>99.852000000000004</v>
      </c>
      <c r="CU328" s="1807"/>
    </row>
    <row r="329" spans="1:99" s="281" customFormat="1" x14ac:dyDescent="0.2">
      <c r="A329" s="712">
        <v>7</v>
      </c>
      <c r="B329" s="280">
        <v>2622</v>
      </c>
      <c r="C329" s="565">
        <v>44977</v>
      </c>
      <c r="D329" s="593">
        <v>0.44444444444444442</v>
      </c>
      <c r="E329" s="281" t="s">
        <v>95</v>
      </c>
      <c r="F329" s="281">
        <v>60</v>
      </c>
      <c r="G329" s="281" t="s">
        <v>96</v>
      </c>
      <c r="H329" s="281" t="s">
        <v>97</v>
      </c>
      <c r="I329" s="287" t="s">
        <v>98</v>
      </c>
      <c r="J329" s="287" t="s">
        <v>699</v>
      </c>
      <c r="K329" s="287" t="s">
        <v>182</v>
      </c>
      <c r="L329" s="287" t="s">
        <v>125</v>
      </c>
      <c r="M329" s="287" t="s">
        <v>181</v>
      </c>
      <c r="N329" s="287" t="s">
        <v>1488</v>
      </c>
      <c r="O329" s="287" t="s">
        <v>100</v>
      </c>
      <c r="P329" s="281">
        <v>5.2999999999999999E-2</v>
      </c>
      <c r="Q329" s="281">
        <v>3.4000000000000002E-2</v>
      </c>
      <c r="R329" s="281" t="s">
        <v>101</v>
      </c>
      <c r="S329" s="281">
        <v>0.04</v>
      </c>
      <c r="T329" s="281" t="s">
        <v>101</v>
      </c>
      <c r="U329" s="281">
        <v>0.03</v>
      </c>
      <c r="V329" s="281" t="s">
        <v>101</v>
      </c>
      <c r="W329" s="281">
        <v>2.7E-2</v>
      </c>
      <c r="X329" s="281">
        <v>1.9E-2</v>
      </c>
      <c r="Y329" s="281">
        <v>1.2E-2</v>
      </c>
      <c r="Z329" s="281" t="s">
        <v>101</v>
      </c>
      <c r="AA329" s="281">
        <v>5.0000000000000001E-3</v>
      </c>
      <c r="AB329" s="281" t="s">
        <v>101</v>
      </c>
      <c r="AC329" s="281">
        <v>5.0000000000000001E-3</v>
      </c>
      <c r="AD329" s="281" t="s">
        <v>101</v>
      </c>
      <c r="AE329" s="281">
        <v>3.0000000000000001E-3</v>
      </c>
      <c r="AF329" s="281" t="s">
        <v>101</v>
      </c>
      <c r="AG329" s="281">
        <v>2E-3</v>
      </c>
      <c r="AH329" s="281">
        <v>59.542999999999999</v>
      </c>
      <c r="AI329" s="281">
        <v>0.41399999999999998</v>
      </c>
      <c r="AJ329" s="281" t="s">
        <v>101</v>
      </c>
      <c r="AK329" s="281">
        <v>2E-3</v>
      </c>
      <c r="AL329" s="281" t="s">
        <v>101</v>
      </c>
      <c r="AM329" s="281">
        <v>2E-3</v>
      </c>
      <c r="AN329" s="281" t="s">
        <v>101</v>
      </c>
      <c r="AO329" s="281">
        <v>2E-3</v>
      </c>
      <c r="AP329" s="281" t="s">
        <v>101</v>
      </c>
      <c r="AQ329" s="281">
        <v>2E-3</v>
      </c>
      <c r="AR329" s="281" t="s">
        <v>101</v>
      </c>
      <c r="AS329" s="281">
        <v>2E-3</v>
      </c>
      <c r="AT329" s="281">
        <v>4.2999999999999997E-2</v>
      </c>
      <c r="AU329" s="281">
        <v>1E-3</v>
      </c>
      <c r="AV329" s="281" t="s">
        <v>101</v>
      </c>
      <c r="AW329" s="281">
        <v>2E-3</v>
      </c>
      <c r="AX329" s="281" t="s">
        <v>101</v>
      </c>
      <c r="AY329" s="281">
        <v>2E-3</v>
      </c>
      <c r="AZ329" s="281" t="s">
        <v>101</v>
      </c>
      <c r="BA329" s="281">
        <v>3.0000000000000001E-3</v>
      </c>
      <c r="BB329" s="281" t="s">
        <v>101</v>
      </c>
      <c r="BC329" s="281">
        <v>2E-3</v>
      </c>
      <c r="BD329" s="281" t="s">
        <v>101</v>
      </c>
      <c r="BE329" s="281">
        <v>2E-3</v>
      </c>
      <c r="BF329" s="281" t="s">
        <v>101</v>
      </c>
      <c r="BG329" s="281">
        <v>2E-3</v>
      </c>
      <c r="BH329" s="281" t="s">
        <v>101</v>
      </c>
      <c r="BI329" s="281">
        <v>2E-3</v>
      </c>
      <c r="BJ329" s="281" t="s">
        <v>101</v>
      </c>
      <c r="BK329" s="281">
        <v>1.2E-2</v>
      </c>
      <c r="BL329" s="281" t="s">
        <v>101</v>
      </c>
      <c r="BM329" s="281">
        <v>2E-3</v>
      </c>
      <c r="BN329" s="281" t="s">
        <v>101</v>
      </c>
      <c r="BO329" s="281">
        <v>4.0000000000000001E-3</v>
      </c>
      <c r="BP329" s="281" t="s">
        <v>101</v>
      </c>
      <c r="BQ329" s="281">
        <v>7.0000000000000001E-3</v>
      </c>
      <c r="BR329" s="281" t="s">
        <v>101</v>
      </c>
      <c r="BS329" s="281">
        <v>1.9E-2</v>
      </c>
      <c r="BT329" s="281">
        <v>0.54200000000000004</v>
      </c>
      <c r="BU329" s="281">
        <v>7.4999999999999997E-2</v>
      </c>
      <c r="BV329" s="281" t="s">
        <v>101</v>
      </c>
      <c r="BW329" s="281">
        <v>0.34599999999999997</v>
      </c>
      <c r="BX329" s="281" t="s">
        <v>101</v>
      </c>
      <c r="BY329" s="281">
        <v>7.3999999999999996E-2</v>
      </c>
      <c r="BZ329" s="281" t="s">
        <v>101</v>
      </c>
      <c r="CA329" s="281">
        <v>0.23300000000000001</v>
      </c>
      <c r="CB329" s="281" t="s">
        <v>101</v>
      </c>
      <c r="CC329" s="281">
        <v>0.47799999999999998</v>
      </c>
      <c r="CD329" s="281">
        <v>5.4329999999999998</v>
      </c>
      <c r="CE329" s="281">
        <v>0.193</v>
      </c>
      <c r="CF329" s="281">
        <v>0.187</v>
      </c>
      <c r="CG329" s="281">
        <v>5.8999999999999997E-2</v>
      </c>
      <c r="CH329" s="281">
        <v>10.33</v>
      </c>
      <c r="CI329" s="281">
        <v>0.63400000000000001</v>
      </c>
      <c r="CJ329" s="281" t="s">
        <v>101</v>
      </c>
      <c r="CK329" s="281">
        <v>0.121</v>
      </c>
      <c r="CL329" s="281">
        <v>23.690999999999999</v>
      </c>
      <c r="CM329" s="281">
        <v>0.53400000000000003</v>
      </c>
      <c r="CN329" s="281" t="s">
        <v>101</v>
      </c>
      <c r="CO329" s="281">
        <v>0.03</v>
      </c>
      <c r="CP329" s="281">
        <v>0.06</v>
      </c>
      <c r="CQ329" s="281">
        <v>0.02</v>
      </c>
      <c r="CR329" s="281" t="s">
        <v>101</v>
      </c>
      <c r="CS329" s="281">
        <v>1.002</v>
      </c>
      <c r="CT329" s="281">
        <f t="shared" si="7"/>
        <v>99.90100000000001</v>
      </c>
      <c r="CU329" s="1807"/>
    </row>
    <row r="330" spans="1:99" s="282" customFormat="1" x14ac:dyDescent="0.2">
      <c r="A330" s="713">
        <v>7</v>
      </c>
      <c r="B330" s="279">
        <v>2623</v>
      </c>
      <c r="C330" s="566">
        <v>44977</v>
      </c>
      <c r="D330" s="594">
        <v>0.44791666666666669</v>
      </c>
      <c r="E330" s="282" t="s">
        <v>95</v>
      </c>
      <c r="F330" s="282">
        <v>60</v>
      </c>
      <c r="G330" s="282" t="s">
        <v>96</v>
      </c>
      <c r="H330" s="282" t="s">
        <v>97</v>
      </c>
      <c r="I330" s="288" t="s">
        <v>98</v>
      </c>
      <c r="J330" s="288" t="s">
        <v>700</v>
      </c>
      <c r="K330" s="288" t="s">
        <v>182</v>
      </c>
      <c r="L330" s="288" t="s">
        <v>125</v>
      </c>
      <c r="M330" s="288" t="s">
        <v>181</v>
      </c>
      <c r="N330" s="288" t="s">
        <v>1488</v>
      </c>
      <c r="O330" s="288" t="s">
        <v>100</v>
      </c>
      <c r="P330" s="282">
        <v>0.109</v>
      </c>
      <c r="Q330" s="282">
        <v>4.4999999999999998E-2</v>
      </c>
      <c r="R330" s="282">
        <v>6.6000000000000003E-2</v>
      </c>
      <c r="S330" s="282">
        <v>3.5000000000000003E-2</v>
      </c>
      <c r="T330" s="282" t="s">
        <v>101</v>
      </c>
      <c r="U330" s="282">
        <v>3.9E-2</v>
      </c>
      <c r="V330" s="282">
        <v>0.04</v>
      </c>
      <c r="W330" s="282">
        <v>2.3E-2</v>
      </c>
      <c r="X330" s="282">
        <v>2.5999999999999999E-2</v>
      </c>
      <c r="Y330" s="282">
        <v>1.6E-2</v>
      </c>
      <c r="Z330" s="282" t="s">
        <v>101</v>
      </c>
      <c r="AA330" s="282">
        <v>6.0000000000000001E-3</v>
      </c>
      <c r="AB330" s="282" t="s">
        <v>101</v>
      </c>
      <c r="AC330" s="282">
        <v>6.0000000000000001E-3</v>
      </c>
      <c r="AD330" s="282" t="s">
        <v>101</v>
      </c>
      <c r="AE330" s="282">
        <v>6.0000000000000001E-3</v>
      </c>
      <c r="AF330" s="282" t="s">
        <v>101</v>
      </c>
      <c r="AG330" s="282">
        <v>2E-3</v>
      </c>
      <c r="AH330" s="282">
        <v>51.39</v>
      </c>
      <c r="AI330" s="282">
        <v>0.56000000000000005</v>
      </c>
      <c r="AJ330" s="282" t="s">
        <v>101</v>
      </c>
      <c r="AK330" s="282">
        <v>2E-3</v>
      </c>
      <c r="AL330" s="282" t="s">
        <v>101</v>
      </c>
      <c r="AM330" s="282">
        <v>2E-3</v>
      </c>
      <c r="AN330" s="282" t="s">
        <v>101</v>
      </c>
      <c r="AO330" s="282">
        <v>2E-3</v>
      </c>
      <c r="AP330" s="282" t="s">
        <v>101</v>
      </c>
      <c r="AQ330" s="282">
        <v>2E-3</v>
      </c>
      <c r="AR330" s="282" t="s">
        <v>101</v>
      </c>
      <c r="AS330" s="282">
        <v>2E-3</v>
      </c>
      <c r="AT330" s="282">
        <v>3.6999999999999998E-2</v>
      </c>
      <c r="AU330" s="282">
        <v>1E-3</v>
      </c>
      <c r="AV330" s="282" t="s">
        <v>101</v>
      </c>
      <c r="AW330" s="282">
        <v>2E-3</v>
      </c>
      <c r="AX330" s="282" t="s">
        <v>101</v>
      </c>
      <c r="AY330" s="282">
        <v>2E-3</v>
      </c>
      <c r="AZ330" s="282" t="s">
        <v>101</v>
      </c>
      <c r="BA330" s="282">
        <v>3.0000000000000001E-3</v>
      </c>
      <c r="BB330" s="282" t="s">
        <v>101</v>
      </c>
      <c r="BC330" s="282">
        <v>2E-3</v>
      </c>
      <c r="BD330" s="282" t="s">
        <v>101</v>
      </c>
      <c r="BE330" s="282">
        <v>2E-3</v>
      </c>
      <c r="BF330" s="282" t="s">
        <v>101</v>
      </c>
      <c r="BG330" s="282">
        <v>2E-3</v>
      </c>
      <c r="BH330" s="282" t="s">
        <v>101</v>
      </c>
      <c r="BI330" s="282">
        <v>2E-3</v>
      </c>
      <c r="BJ330" s="282" t="s">
        <v>101</v>
      </c>
      <c r="BK330" s="282">
        <v>1.0999999999999999E-2</v>
      </c>
      <c r="BL330" s="282" t="s">
        <v>101</v>
      </c>
      <c r="BM330" s="282">
        <v>3.0000000000000001E-3</v>
      </c>
      <c r="BN330" s="282" t="s">
        <v>101</v>
      </c>
      <c r="BO330" s="282">
        <v>5.0000000000000001E-3</v>
      </c>
      <c r="BP330" s="282" t="s">
        <v>101</v>
      </c>
      <c r="BQ330" s="282">
        <v>8.9999999999999993E-3</v>
      </c>
      <c r="BR330" s="282" t="s">
        <v>101</v>
      </c>
      <c r="BS330" s="282">
        <v>0.03</v>
      </c>
      <c r="BT330" s="282">
        <v>2.7650000000000001</v>
      </c>
      <c r="BU330" s="282">
        <v>0.10199999999999999</v>
      </c>
      <c r="BV330" s="282" t="s">
        <v>101</v>
      </c>
      <c r="BW330" s="282">
        <v>0.39200000000000002</v>
      </c>
      <c r="BX330" s="282" t="s">
        <v>101</v>
      </c>
      <c r="BY330" s="282">
        <v>0.11799999999999999</v>
      </c>
      <c r="BZ330" s="282" t="s">
        <v>101</v>
      </c>
      <c r="CA330" s="282">
        <v>0.34100000000000003</v>
      </c>
      <c r="CB330" s="282" t="s">
        <v>101</v>
      </c>
      <c r="CC330" s="282">
        <v>0.56599999999999995</v>
      </c>
      <c r="CD330" s="282">
        <v>6.8250000000000002</v>
      </c>
      <c r="CE330" s="282">
        <v>0.22900000000000001</v>
      </c>
      <c r="CF330" s="282">
        <v>0.15</v>
      </c>
      <c r="CG330" s="282">
        <v>7.3999999999999996E-2</v>
      </c>
      <c r="CH330" s="282">
        <v>11.721</v>
      </c>
      <c r="CI330" s="282">
        <v>0.79500000000000004</v>
      </c>
      <c r="CJ330" s="282" t="s">
        <v>101</v>
      </c>
      <c r="CK330" s="282">
        <v>0.106</v>
      </c>
      <c r="CL330" s="282">
        <v>25.411000000000001</v>
      </c>
      <c r="CM330" s="282">
        <v>0.57899999999999996</v>
      </c>
      <c r="CN330" s="282">
        <v>7.4999999999999997E-2</v>
      </c>
      <c r="CO330" s="282">
        <v>2.5000000000000001E-2</v>
      </c>
      <c r="CP330" s="282" t="s">
        <v>101</v>
      </c>
      <c r="CQ330" s="282">
        <v>2.9000000000000001E-2</v>
      </c>
      <c r="CR330" s="282" t="s">
        <v>101</v>
      </c>
      <c r="CS330" s="282">
        <v>1.4219999999999999</v>
      </c>
      <c r="CT330" s="282">
        <f t="shared" si="7"/>
        <v>98.615000000000009</v>
      </c>
      <c r="CU330" s="1807"/>
    </row>
    <row r="331" spans="1:99" s="281" customFormat="1" x14ac:dyDescent="0.2">
      <c r="A331" s="712">
        <v>7</v>
      </c>
      <c r="B331" s="280">
        <v>2624</v>
      </c>
      <c r="C331" s="565">
        <v>44977</v>
      </c>
      <c r="D331" s="593">
        <v>0.45069444444444445</v>
      </c>
      <c r="E331" s="281" t="s">
        <v>95</v>
      </c>
      <c r="F331" s="281">
        <v>60</v>
      </c>
      <c r="G331" s="281" t="s">
        <v>96</v>
      </c>
      <c r="H331" s="281" t="s">
        <v>97</v>
      </c>
      <c r="I331" s="287" t="s">
        <v>98</v>
      </c>
      <c r="J331" s="287" t="s">
        <v>696</v>
      </c>
      <c r="K331" s="287" t="s">
        <v>182</v>
      </c>
      <c r="L331" s="287" t="s">
        <v>125</v>
      </c>
      <c r="M331" s="287" t="s">
        <v>181</v>
      </c>
      <c r="N331" s="287" t="s">
        <v>1600</v>
      </c>
      <c r="O331" s="287" t="s">
        <v>100</v>
      </c>
      <c r="P331" s="281">
        <v>9.4E-2</v>
      </c>
      <c r="Q331" s="281">
        <v>4.7E-2</v>
      </c>
      <c r="R331" s="281">
        <v>6.4000000000000001E-2</v>
      </c>
      <c r="S331" s="281">
        <v>3.6999999999999998E-2</v>
      </c>
      <c r="T331" s="281" t="s">
        <v>101</v>
      </c>
      <c r="U331" s="281">
        <v>4.1000000000000002E-2</v>
      </c>
      <c r="V331" s="281" t="s">
        <v>101</v>
      </c>
      <c r="W331" s="281">
        <v>3.5999999999999997E-2</v>
      </c>
      <c r="X331" s="281" t="s">
        <v>101</v>
      </c>
      <c r="Y331" s="281">
        <v>2.5000000000000001E-2</v>
      </c>
      <c r="Z331" s="281" t="s">
        <v>101</v>
      </c>
      <c r="AA331" s="281">
        <v>8.0000000000000002E-3</v>
      </c>
      <c r="AB331" s="281" t="s">
        <v>101</v>
      </c>
      <c r="AC331" s="281">
        <v>8.0000000000000002E-3</v>
      </c>
      <c r="AD331" s="281" t="s">
        <v>101</v>
      </c>
      <c r="AE331" s="281">
        <v>5.0000000000000001E-3</v>
      </c>
      <c r="AF331" s="281" t="s">
        <v>101</v>
      </c>
      <c r="AG331" s="281">
        <v>3.0000000000000001E-3</v>
      </c>
      <c r="AH331" s="281">
        <v>56.97</v>
      </c>
      <c r="AI331" s="281">
        <v>0.46600000000000003</v>
      </c>
      <c r="AJ331" s="281" t="s">
        <v>101</v>
      </c>
      <c r="AK331" s="281">
        <v>2E-3</v>
      </c>
      <c r="AL331" s="281" t="s">
        <v>101</v>
      </c>
      <c r="AM331" s="281">
        <v>2E-3</v>
      </c>
      <c r="AN331" s="281" t="s">
        <v>101</v>
      </c>
      <c r="AO331" s="281">
        <v>3.0000000000000001E-3</v>
      </c>
      <c r="AP331" s="281" t="s">
        <v>101</v>
      </c>
      <c r="AQ331" s="281">
        <v>2E-3</v>
      </c>
      <c r="AR331" s="281" t="s">
        <v>101</v>
      </c>
      <c r="AS331" s="281">
        <v>2E-3</v>
      </c>
      <c r="AT331" s="281">
        <v>4.2999999999999997E-2</v>
      </c>
      <c r="AU331" s="281">
        <v>1E-3</v>
      </c>
      <c r="AV331" s="281" t="s">
        <v>101</v>
      </c>
      <c r="AW331" s="281">
        <v>2E-3</v>
      </c>
      <c r="AX331" s="281" t="s">
        <v>101</v>
      </c>
      <c r="AY331" s="281">
        <v>2E-3</v>
      </c>
      <c r="AZ331" s="281" t="s">
        <v>101</v>
      </c>
      <c r="BA331" s="281">
        <v>3.0000000000000001E-3</v>
      </c>
      <c r="BB331" s="281" t="s">
        <v>101</v>
      </c>
      <c r="BC331" s="281">
        <v>3.0000000000000001E-3</v>
      </c>
      <c r="BD331" s="281" t="s">
        <v>101</v>
      </c>
      <c r="BE331" s="281">
        <v>2E-3</v>
      </c>
      <c r="BF331" s="281" t="s">
        <v>101</v>
      </c>
      <c r="BG331" s="281">
        <v>2E-3</v>
      </c>
      <c r="BH331" s="281" t="s">
        <v>101</v>
      </c>
      <c r="BI331" s="281">
        <v>2E-3</v>
      </c>
      <c r="BJ331" s="281" t="s">
        <v>101</v>
      </c>
      <c r="BK331" s="281">
        <v>0.01</v>
      </c>
      <c r="BL331" s="281" t="s">
        <v>101</v>
      </c>
      <c r="BM331" s="281">
        <v>2E-3</v>
      </c>
      <c r="BN331" s="281" t="s">
        <v>101</v>
      </c>
      <c r="BO331" s="281">
        <v>4.0000000000000001E-3</v>
      </c>
      <c r="BP331" s="281" t="s">
        <v>101</v>
      </c>
      <c r="BQ331" s="281">
        <v>8.0000000000000002E-3</v>
      </c>
      <c r="BR331" s="281" t="s">
        <v>101</v>
      </c>
      <c r="BS331" s="281">
        <v>2.1000000000000001E-2</v>
      </c>
      <c r="BT331" s="281">
        <v>0.79900000000000004</v>
      </c>
      <c r="BU331" s="281">
        <v>8.3000000000000004E-2</v>
      </c>
      <c r="BV331" s="281" t="s">
        <v>101</v>
      </c>
      <c r="BW331" s="281">
        <v>0.38</v>
      </c>
      <c r="BX331" s="281" t="s">
        <v>101</v>
      </c>
      <c r="BY331" s="281">
        <v>9.5000000000000001E-2</v>
      </c>
      <c r="BZ331" s="281" t="s">
        <v>101</v>
      </c>
      <c r="CA331" s="281">
        <v>0.253</v>
      </c>
      <c r="CB331" s="281" t="s">
        <v>101</v>
      </c>
      <c r="CC331" s="281">
        <v>0.36499999999999999</v>
      </c>
      <c r="CD331" s="281">
        <v>6.0110000000000001</v>
      </c>
      <c r="CE331" s="281">
        <v>0.19400000000000001</v>
      </c>
      <c r="CF331" s="281">
        <v>0.153</v>
      </c>
      <c r="CG331" s="281">
        <v>5.2999999999999999E-2</v>
      </c>
      <c r="CH331" s="281">
        <v>10.69</v>
      </c>
      <c r="CI331" s="281">
        <v>0.78200000000000003</v>
      </c>
      <c r="CJ331" s="281" t="s">
        <v>101</v>
      </c>
      <c r="CK331" s="281">
        <v>0.12</v>
      </c>
      <c r="CL331" s="281">
        <v>23.713000000000001</v>
      </c>
      <c r="CM331" s="281">
        <v>0.57499999999999996</v>
      </c>
      <c r="CN331" s="281">
        <v>0.23400000000000001</v>
      </c>
      <c r="CO331" s="281">
        <v>3.2000000000000001E-2</v>
      </c>
      <c r="CP331" s="281">
        <v>0.126</v>
      </c>
      <c r="CQ331" s="281">
        <v>2.9000000000000001E-2</v>
      </c>
      <c r="CR331" s="281" t="s">
        <v>101</v>
      </c>
      <c r="CS331" s="281">
        <v>1.3120000000000001</v>
      </c>
      <c r="CT331" s="281">
        <f t="shared" si="7"/>
        <v>98.897000000000006</v>
      </c>
      <c r="CU331" s="1807"/>
    </row>
    <row r="332" spans="1:99" s="281" customFormat="1" x14ac:dyDescent="0.2">
      <c r="A332" s="712">
        <v>7</v>
      </c>
      <c r="B332" s="280">
        <v>2625</v>
      </c>
      <c r="C332" s="565">
        <v>44977</v>
      </c>
      <c r="D332" s="593">
        <v>0.45277777777777778</v>
      </c>
      <c r="E332" s="281" t="s">
        <v>95</v>
      </c>
      <c r="F332" s="281">
        <v>60</v>
      </c>
      <c r="G332" s="281" t="s">
        <v>96</v>
      </c>
      <c r="H332" s="281" t="s">
        <v>97</v>
      </c>
      <c r="I332" s="287" t="s">
        <v>98</v>
      </c>
      <c r="J332" s="287" t="s">
        <v>701</v>
      </c>
      <c r="K332" s="287" t="s">
        <v>182</v>
      </c>
      <c r="L332" s="287" t="s">
        <v>125</v>
      </c>
      <c r="M332" s="287" t="s">
        <v>181</v>
      </c>
      <c r="N332" s="287" t="s">
        <v>1600</v>
      </c>
      <c r="O332" s="287" t="s">
        <v>100</v>
      </c>
      <c r="P332" s="281">
        <v>0.10299999999999999</v>
      </c>
      <c r="Q332" s="281">
        <v>4.2999999999999997E-2</v>
      </c>
      <c r="R332" s="281">
        <v>6.5000000000000002E-2</v>
      </c>
      <c r="S332" s="281">
        <v>3.4000000000000002E-2</v>
      </c>
      <c r="T332" s="281">
        <v>4.2999999999999997E-2</v>
      </c>
      <c r="U332" s="281">
        <v>2.5000000000000001E-2</v>
      </c>
      <c r="V332" s="281">
        <v>3.5000000000000003E-2</v>
      </c>
      <c r="W332" s="281">
        <v>2.1999999999999999E-2</v>
      </c>
      <c r="X332" s="281">
        <v>3.5000000000000003E-2</v>
      </c>
      <c r="Y332" s="281">
        <v>1.4999999999999999E-2</v>
      </c>
      <c r="Z332" s="281" t="s">
        <v>101</v>
      </c>
      <c r="AA332" s="281">
        <v>6.0000000000000001E-3</v>
      </c>
      <c r="AB332" s="281" t="s">
        <v>101</v>
      </c>
      <c r="AC332" s="281">
        <v>7.0000000000000001E-3</v>
      </c>
      <c r="AD332" s="281" t="s">
        <v>101</v>
      </c>
      <c r="AE332" s="281">
        <v>3.0000000000000001E-3</v>
      </c>
      <c r="AF332" s="281" t="s">
        <v>101</v>
      </c>
      <c r="AG332" s="281">
        <v>2E-3</v>
      </c>
      <c r="AH332" s="281">
        <v>56.081000000000003</v>
      </c>
      <c r="AI332" s="281">
        <v>0.46400000000000002</v>
      </c>
      <c r="AJ332" s="281" t="s">
        <v>101</v>
      </c>
      <c r="AK332" s="281">
        <v>2E-3</v>
      </c>
      <c r="AL332" s="281" t="s">
        <v>101</v>
      </c>
      <c r="AM332" s="281">
        <v>2E-3</v>
      </c>
      <c r="AN332" s="281" t="s">
        <v>101</v>
      </c>
      <c r="AO332" s="281">
        <v>2E-3</v>
      </c>
      <c r="AP332" s="281" t="s">
        <v>101</v>
      </c>
      <c r="AQ332" s="281">
        <v>2E-3</v>
      </c>
      <c r="AR332" s="281" t="s">
        <v>101</v>
      </c>
      <c r="AS332" s="281">
        <v>2E-3</v>
      </c>
      <c r="AT332" s="281">
        <v>4.2000000000000003E-2</v>
      </c>
      <c r="AU332" s="281">
        <v>1E-3</v>
      </c>
      <c r="AV332" s="281" t="s">
        <v>101</v>
      </c>
      <c r="AW332" s="281">
        <v>2E-3</v>
      </c>
      <c r="AX332" s="281" t="s">
        <v>101</v>
      </c>
      <c r="AY332" s="281">
        <v>2E-3</v>
      </c>
      <c r="AZ332" s="281" t="s">
        <v>101</v>
      </c>
      <c r="BA332" s="281">
        <v>3.0000000000000001E-3</v>
      </c>
      <c r="BB332" s="281" t="s">
        <v>101</v>
      </c>
      <c r="BC332" s="281">
        <v>2E-3</v>
      </c>
      <c r="BD332" s="281" t="s">
        <v>101</v>
      </c>
      <c r="BE332" s="281">
        <v>2E-3</v>
      </c>
      <c r="BF332" s="281" t="s">
        <v>101</v>
      </c>
      <c r="BG332" s="281">
        <v>2E-3</v>
      </c>
      <c r="BH332" s="281" t="s">
        <v>101</v>
      </c>
      <c r="BI332" s="281">
        <v>2E-3</v>
      </c>
      <c r="BJ332" s="281" t="s">
        <v>101</v>
      </c>
      <c r="BK332" s="281">
        <v>1.0999999999999999E-2</v>
      </c>
      <c r="BL332" s="281" t="s">
        <v>101</v>
      </c>
      <c r="BM332" s="281">
        <v>2E-3</v>
      </c>
      <c r="BN332" s="281" t="s">
        <v>101</v>
      </c>
      <c r="BO332" s="281">
        <v>5.0000000000000001E-3</v>
      </c>
      <c r="BP332" s="281" t="s">
        <v>101</v>
      </c>
      <c r="BQ332" s="281">
        <v>7.0000000000000001E-3</v>
      </c>
      <c r="BR332" s="281" t="s">
        <v>101</v>
      </c>
      <c r="BS332" s="281">
        <v>2.1999999999999999E-2</v>
      </c>
      <c r="BT332" s="281">
        <v>0.90600000000000003</v>
      </c>
      <c r="BU332" s="281">
        <v>8.6999999999999994E-2</v>
      </c>
      <c r="BV332" s="281" t="s">
        <v>101</v>
      </c>
      <c r="BW332" s="281">
        <v>0.39900000000000002</v>
      </c>
      <c r="BX332" s="281" t="s">
        <v>101</v>
      </c>
      <c r="BY332" s="281">
        <v>0.104</v>
      </c>
      <c r="BZ332" s="281" t="s">
        <v>101</v>
      </c>
      <c r="CA332" s="281">
        <v>0.26800000000000002</v>
      </c>
      <c r="CB332" s="281" t="s">
        <v>101</v>
      </c>
      <c r="CC332" s="281">
        <v>0.49199999999999999</v>
      </c>
      <c r="CD332" s="281">
        <v>6.2439999999999998</v>
      </c>
      <c r="CE332" s="281">
        <v>0.215</v>
      </c>
      <c r="CF332" s="281">
        <v>0.192</v>
      </c>
      <c r="CG332" s="281">
        <v>6.4000000000000001E-2</v>
      </c>
      <c r="CH332" s="281">
        <v>11.454000000000001</v>
      </c>
      <c r="CI332" s="281">
        <v>0.71299999999999997</v>
      </c>
      <c r="CJ332" s="281" t="s">
        <v>101</v>
      </c>
      <c r="CK332" s="281">
        <v>9.9000000000000005E-2</v>
      </c>
      <c r="CL332" s="281">
        <v>24.763999999999999</v>
      </c>
      <c r="CM332" s="281">
        <v>0.56599999999999995</v>
      </c>
      <c r="CN332" s="281" t="s">
        <v>101</v>
      </c>
      <c r="CO332" s="281">
        <v>0.03</v>
      </c>
      <c r="CP332" s="281">
        <v>3.5999999999999997E-2</v>
      </c>
      <c r="CQ332" s="281">
        <v>1.9E-2</v>
      </c>
      <c r="CR332" s="281" t="s">
        <v>101</v>
      </c>
      <c r="CS332" s="281">
        <v>1.0980000000000001</v>
      </c>
      <c r="CT332" s="281">
        <f t="shared" si="7"/>
        <v>100</v>
      </c>
      <c r="CU332" s="1807"/>
    </row>
    <row r="333" spans="1:99" s="282" customFormat="1" x14ac:dyDescent="0.2">
      <c r="A333" s="713">
        <v>7</v>
      </c>
      <c r="B333" s="279">
        <v>2629</v>
      </c>
      <c r="C333" s="566">
        <v>44977</v>
      </c>
      <c r="D333" s="594">
        <v>0.46319444444444446</v>
      </c>
      <c r="E333" s="282" t="s">
        <v>95</v>
      </c>
      <c r="F333" s="282">
        <v>60</v>
      </c>
      <c r="G333" s="282" t="s">
        <v>96</v>
      </c>
      <c r="H333" s="282" t="s">
        <v>97</v>
      </c>
      <c r="I333" s="288" t="s">
        <v>98</v>
      </c>
      <c r="J333" s="288" t="s">
        <v>703</v>
      </c>
      <c r="K333" s="288" t="s">
        <v>182</v>
      </c>
      <c r="L333" s="288" t="s">
        <v>125</v>
      </c>
      <c r="M333" s="288" t="s">
        <v>181</v>
      </c>
      <c r="N333" s="288" t="s">
        <v>1600</v>
      </c>
      <c r="O333" s="288" t="s">
        <v>100</v>
      </c>
      <c r="P333" s="282" t="s">
        <v>101</v>
      </c>
      <c r="Q333" s="282">
        <v>0.06</v>
      </c>
      <c r="R333" s="282" t="s">
        <v>101</v>
      </c>
      <c r="S333" s="282">
        <v>4.7E-2</v>
      </c>
      <c r="T333" s="282" t="s">
        <v>101</v>
      </c>
      <c r="U333" s="282">
        <v>3.5000000000000003E-2</v>
      </c>
      <c r="V333" s="282" t="s">
        <v>101</v>
      </c>
      <c r="W333" s="282">
        <v>3.1E-2</v>
      </c>
      <c r="X333" s="282">
        <v>2.1999999999999999E-2</v>
      </c>
      <c r="Y333" s="282">
        <v>1.4999999999999999E-2</v>
      </c>
      <c r="Z333" s="282" t="s">
        <v>101</v>
      </c>
      <c r="AA333" s="282">
        <v>7.0000000000000001E-3</v>
      </c>
      <c r="AB333" s="282" t="s">
        <v>101</v>
      </c>
      <c r="AC333" s="282">
        <v>6.0000000000000001E-3</v>
      </c>
      <c r="AD333" s="282" t="s">
        <v>101</v>
      </c>
      <c r="AE333" s="282">
        <v>3.0000000000000001E-3</v>
      </c>
      <c r="AF333" s="282" t="s">
        <v>101</v>
      </c>
      <c r="AG333" s="282">
        <v>2E-3</v>
      </c>
      <c r="AH333" s="282">
        <v>59.866999999999997</v>
      </c>
      <c r="AI333" s="282">
        <v>0.41799999999999998</v>
      </c>
      <c r="AJ333" s="282" t="s">
        <v>101</v>
      </c>
      <c r="AK333" s="282">
        <v>2E-3</v>
      </c>
      <c r="AL333" s="282" t="s">
        <v>101</v>
      </c>
      <c r="AM333" s="282">
        <v>2E-3</v>
      </c>
      <c r="AN333" s="282" t="s">
        <v>101</v>
      </c>
      <c r="AO333" s="282">
        <v>2E-3</v>
      </c>
      <c r="AP333" s="282" t="s">
        <v>101</v>
      </c>
      <c r="AQ333" s="282">
        <v>2E-3</v>
      </c>
      <c r="AR333" s="282" t="s">
        <v>101</v>
      </c>
      <c r="AS333" s="282">
        <v>2E-3</v>
      </c>
      <c r="AT333" s="282">
        <v>4.1000000000000002E-2</v>
      </c>
      <c r="AU333" s="282">
        <v>1E-3</v>
      </c>
      <c r="AV333" s="282" t="s">
        <v>101</v>
      </c>
      <c r="AW333" s="282">
        <v>2E-3</v>
      </c>
      <c r="AX333" s="282" t="s">
        <v>101</v>
      </c>
      <c r="AY333" s="282">
        <v>2E-3</v>
      </c>
      <c r="AZ333" s="282" t="s">
        <v>101</v>
      </c>
      <c r="BA333" s="282">
        <v>3.0000000000000001E-3</v>
      </c>
      <c r="BB333" s="282" t="s">
        <v>101</v>
      </c>
      <c r="BC333" s="282">
        <v>2E-3</v>
      </c>
      <c r="BD333" s="282" t="s">
        <v>101</v>
      </c>
      <c r="BE333" s="282">
        <v>2E-3</v>
      </c>
      <c r="BF333" s="282" t="s">
        <v>101</v>
      </c>
      <c r="BG333" s="282">
        <v>2E-3</v>
      </c>
      <c r="BH333" s="282" t="s">
        <v>101</v>
      </c>
      <c r="BI333" s="282">
        <v>2E-3</v>
      </c>
      <c r="BJ333" s="282" t="s">
        <v>101</v>
      </c>
      <c r="BK333" s="282">
        <v>0.01</v>
      </c>
      <c r="BL333" s="282" t="s">
        <v>101</v>
      </c>
      <c r="BM333" s="282">
        <v>3.0000000000000001E-3</v>
      </c>
      <c r="BN333" s="282" t="s">
        <v>101</v>
      </c>
      <c r="BO333" s="282">
        <v>4.0000000000000001E-3</v>
      </c>
      <c r="BP333" s="282" t="s">
        <v>101</v>
      </c>
      <c r="BQ333" s="282">
        <v>0.01</v>
      </c>
      <c r="BR333" s="282" t="s">
        <v>101</v>
      </c>
      <c r="BS333" s="282">
        <v>2.4E-2</v>
      </c>
      <c r="BT333" s="282">
        <v>1.736</v>
      </c>
      <c r="BU333" s="282">
        <v>8.5999999999999993E-2</v>
      </c>
      <c r="BV333" s="282" t="s">
        <v>101</v>
      </c>
      <c r="BW333" s="282">
        <v>0.36899999999999999</v>
      </c>
      <c r="BX333" s="282" t="s">
        <v>101</v>
      </c>
      <c r="BY333" s="282">
        <v>8.7999999999999995E-2</v>
      </c>
      <c r="BZ333" s="282" t="s">
        <v>101</v>
      </c>
      <c r="CA333" s="282">
        <v>0.22900000000000001</v>
      </c>
      <c r="CB333" s="282" t="s">
        <v>101</v>
      </c>
      <c r="CC333" s="282">
        <v>0.42599999999999999</v>
      </c>
      <c r="CD333" s="282">
        <v>5.1929999999999996</v>
      </c>
      <c r="CE333" s="282">
        <v>0.18</v>
      </c>
      <c r="CF333" s="282">
        <v>0.20300000000000001</v>
      </c>
      <c r="CG333" s="282">
        <v>5.8000000000000003E-2</v>
      </c>
      <c r="CH333" s="282">
        <v>9.6010000000000009</v>
      </c>
      <c r="CI333" s="282">
        <v>0.72499999999999998</v>
      </c>
      <c r="CJ333" s="282">
        <v>0.16200000000000001</v>
      </c>
      <c r="CK333" s="282">
        <v>7.8E-2</v>
      </c>
      <c r="CL333" s="282">
        <v>22.88</v>
      </c>
      <c r="CM333" s="282">
        <v>0.55300000000000005</v>
      </c>
      <c r="CN333" s="282" t="s">
        <v>101</v>
      </c>
      <c r="CO333" s="282">
        <v>3.5999999999999997E-2</v>
      </c>
      <c r="CP333" s="282">
        <v>0.14599999999999999</v>
      </c>
      <c r="CQ333" s="282">
        <v>2.9000000000000001E-2</v>
      </c>
      <c r="CR333" s="282" t="s">
        <v>101</v>
      </c>
      <c r="CS333" s="282">
        <v>1.484</v>
      </c>
      <c r="CT333" s="282">
        <f t="shared" si="7"/>
        <v>99.850999999999999</v>
      </c>
      <c r="CU333" s="1807"/>
    </row>
    <row r="334" spans="1:99" s="281" customFormat="1" x14ac:dyDescent="0.2">
      <c r="A334" s="712">
        <v>7</v>
      </c>
      <c r="B334" s="280">
        <v>2626</v>
      </c>
      <c r="C334" s="565">
        <v>44977</v>
      </c>
      <c r="D334" s="593">
        <v>0.45694444444444443</v>
      </c>
      <c r="E334" s="281" t="s">
        <v>95</v>
      </c>
      <c r="F334" s="281">
        <v>60</v>
      </c>
      <c r="G334" s="281" t="s">
        <v>96</v>
      </c>
      <c r="H334" s="281" t="s">
        <v>97</v>
      </c>
      <c r="I334" s="287" t="s">
        <v>98</v>
      </c>
      <c r="J334" s="287" t="s">
        <v>702</v>
      </c>
      <c r="K334" s="287" t="s">
        <v>182</v>
      </c>
      <c r="L334" s="287" t="s">
        <v>125</v>
      </c>
      <c r="M334" s="287" t="s">
        <v>181</v>
      </c>
      <c r="N334" s="287" t="s">
        <v>679</v>
      </c>
      <c r="O334" s="287" t="s">
        <v>100</v>
      </c>
      <c r="P334" s="281">
        <v>0.08</v>
      </c>
      <c r="Q334" s="281">
        <v>4.4999999999999998E-2</v>
      </c>
      <c r="R334" s="281">
        <v>6.9000000000000006E-2</v>
      </c>
      <c r="S334" s="281">
        <v>3.5000000000000003E-2</v>
      </c>
      <c r="T334" s="281" t="s">
        <v>101</v>
      </c>
      <c r="U334" s="281">
        <v>5.6000000000000001E-2</v>
      </c>
      <c r="V334" s="281" t="s">
        <v>101</v>
      </c>
      <c r="W334" s="281">
        <v>3.4000000000000002E-2</v>
      </c>
      <c r="X334" s="281">
        <v>2.7E-2</v>
      </c>
      <c r="Y334" s="281">
        <v>1.6E-2</v>
      </c>
      <c r="Z334" s="281" t="s">
        <v>101</v>
      </c>
      <c r="AA334" s="281">
        <v>8.0000000000000002E-3</v>
      </c>
      <c r="AB334" s="281" t="s">
        <v>101</v>
      </c>
      <c r="AC334" s="281">
        <v>7.0000000000000001E-3</v>
      </c>
      <c r="AD334" s="281" t="s">
        <v>101</v>
      </c>
      <c r="AE334" s="281">
        <v>6.0000000000000001E-3</v>
      </c>
      <c r="AF334" s="281" t="s">
        <v>101</v>
      </c>
      <c r="AG334" s="281">
        <v>2E-3</v>
      </c>
      <c r="AH334" s="281">
        <v>57.636000000000003</v>
      </c>
      <c r="AI334" s="281">
        <v>0.44700000000000001</v>
      </c>
      <c r="AJ334" s="281" t="s">
        <v>101</v>
      </c>
      <c r="AK334" s="281">
        <v>2E-3</v>
      </c>
      <c r="AL334" s="281" t="s">
        <v>101</v>
      </c>
      <c r="AM334" s="281">
        <v>2E-3</v>
      </c>
      <c r="AN334" s="281" t="s">
        <v>101</v>
      </c>
      <c r="AO334" s="281">
        <v>2E-3</v>
      </c>
      <c r="AP334" s="281" t="s">
        <v>101</v>
      </c>
      <c r="AQ334" s="281">
        <v>2E-3</v>
      </c>
      <c r="AR334" s="281" t="s">
        <v>101</v>
      </c>
      <c r="AS334" s="281">
        <v>2E-3</v>
      </c>
      <c r="AT334" s="281">
        <v>4.2999999999999997E-2</v>
      </c>
      <c r="AU334" s="281">
        <v>1E-3</v>
      </c>
      <c r="AV334" s="281" t="s">
        <v>101</v>
      </c>
      <c r="AW334" s="281">
        <v>2E-3</v>
      </c>
      <c r="AX334" s="281" t="s">
        <v>101</v>
      </c>
      <c r="AY334" s="281">
        <v>2E-3</v>
      </c>
      <c r="AZ334" s="281" t="s">
        <v>101</v>
      </c>
      <c r="BA334" s="281">
        <v>4.0000000000000001E-3</v>
      </c>
      <c r="BB334" s="281" t="s">
        <v>101</v>
      </c>
      <c r="BC334" s="281">
        <v>2E-3</v>
      </c>
      <c r="BD334" s="281" t="s">
        <v>101</v>
      </c>
      <c r="BE334" s="281">
        <v>2E-3</v>
      </c>
      <c r="BF334" s="281" t="s">
        <v>101</v>
      </c>
      <c r="BG334" s="281">
        <v>2E-3</v>
      </c>
      <c r="BH334" s="281" t="s">
        <v>101</v>
      </c>
      <c r="BI334" s="281">
        <v>2E-3</v>
      </c>
      <c r="BJ334" s="281" t="s">
        <v>101</v>
      </c>
      <c r="BK334" s="281">
        <v>0.01</v>
      </c>
      <c r="BL334" s="281" t="s">
        <v>101</v>
      </c>
      <c r="BM334" s="281">
        <v>2E-3</v>
      </c>
      <c r="BN334" s="281" t="s">
        <v>101</v>
      </c>
      <c r="BO334" s="281">
        <v>4.0000000000000001E-3</v>
      </c>
      <c r="BP334" s="281" t="s">
        <v>101</v>
      </c>
      <c r="BQ334" s="281">
        <v>7.0000000000000001E-3</v>
      </c>
      <c r="BR334" s="281" t="s">
        <v>101</v>
      </c>
      <c r="BS334" s="281">
        <v>1.9E-2</v>
      </c>
      <c r="BT334" s="281">
        <v>0.51300000000000001</v>
      </c>
      <c r="BU334" s="281">
        <v>7.8E-2</v>
      </c>
      <c r="BV334" s="281" t="s">
        <v>101</v>
      </c>
      <c r="BW334" s="281">
        <v>0.38400000000000001</v>
      </c>
      <c r="BX334" s="281" t="s">
        <v>101</v>
      </c>
      <c r="BY334" s="281">
        <v>7.4999999999999997E-2</v>
      </c>
      <c r="BZ334" s="281" t="s">
        <v>101</v>
      </c>
      <c r="CA334" s="281">
        <v>0.23499999999999999</v>
      </c>
      <c r="CB334" s="281" t="s">
        <v>101</v>
      </c>
      <c r="CC334" s="281">
        <v>0.47499999999999998</v>
      </c>
      <c r="CD334" s="281">
        <v>5.8090000000000002</v>
      </c>
      <c r="CE334" s="281">
        <v>0.19900000000000001</v>
      </c>
      <c r="CF334" s="281">
        <v>0.12</v>
      </c>
      <c r="CG334" s="281">
        <v>5.7000000000000002E-2</v>
      </c>
      <c r="CH334" s="281">
        <v>10.698</v>
      </c>
      <c r="CI334" s="281">
        <v>0.74299999999999999</v>
      </c>
      <c r="CJ334" s="281">
        <v>0.25</v>
      </c>
      <c r="CK334" s="281">
        <v>8.3000000000000004E-2</v>
      </c>
      <c r="CL334" s="281">
        <v>24.611999999999998</v>
      </c>
      <c r="CM334" s="281">
        <v>0.59</v>
      </c>
      <c r="CN334" s="281" t="s">
        <v>101</v>
      </c>
      <c r="CO334" s="281">
        <v>3.2000000000000001E-2</v>
      </c>
      <c r="CP334" s="281">
        <v>0.114</v>
      </c>
      <c r="CQ334" s="281">
        <v>2.7E-2</v>
      </c>
      <c r="CR334" s="281" t="s">
        <v>101</v>
      </c>
      <c r="CS334" s="281">
        <v>1.1879999999999999</v>
      </c>
      <c r="CT334" s="281">
        <f t="shared" si="7"/>
        <v>99.971000000000004</v>
      </c>
      <c r="CU334" s="1807"/>
    </row>
    <row r="335" spans="1:99" s="281" customFormat="1" x14ac:dyDescent="0.2">
      <c r="A335" s="712">
        <v>7</v>
      </c>
      <c r="B335" s="280">
        <v>2627</v>
      </c>
      <c r="C335" s="565">
        <v>44977</v>
      </c>
      <c r="D335" s="593">
        <v>0.45902777777777781</v>
      </c>
      <c r="E335" s="281" t="s">
        <v>95</v>
      </c>
      <c r="F335" s="281">
        <v>60</v>
      </c>
      <c r="G335" s="281" t="s">
        <v>96</v>
      </c>
      <c r="H335" s="281" t="s">
        <v>97</v>
      </c>
      <c r="I335" s="287" t="s">
        <v>98</v>
      </c>
      <c r="J335" s="287" t="s">
        <v>697</v>
      </c>
      <c r="K335" s="287" t="s">
        <v>182</v>
      </c>
      <c r="L335" s="287" t="s">
        <v>125</v>
      </c>
      <c r="M335" s="287" t="s">
        <v>181</v>
      </c>
      <c r="N335" s="287" t="s">
        <v>679</v>
      </c>
      <c r="O335" s="287" t="s">
        <v>100</v>
      </c>
      <c r="P335" s="281" t="s">
        <v>101</v>
      </c>
      <c r="Q335" s="281">
        <v>5.3999999999999999E-2</v>
      </c>
      <c r="R335" s="281" t="s">
        <v>101</v>
      </c>
      <c r="S335" s="281">
        <v>6.6000000000000003E-2</v>
      </c>
      <c r="T335" s="281" t="s">
        <v>101</v>
      </c>
      <c r="U335" s="281">
        <v>3.9E-2</v>
      </c>
      <c r="V335" s="281" t="s">
        <v>101</v>
      </c>
      <c r="W335" s="281">
        <v>3.7999999999999999E-2</v>
      </c>
      <c r="X335" s="281" t="s">
        <v>101</v>
      </c>
      <c r="Y335" s="281">
        <v>0.02</v>
      </c>
      <c r="Z335" s="281" t="s">
        <v>101</v>
      </c>
      <c r="AA335" s="281">
        <v>6.0000000000000001E-3</v>
      </c>
      <c r="AB335" s="281" t="s">
        <v>101</v>
      </c>
      <c r="AC335" s="281">
        <v>7.0000000000000001E-3</v>
      </c>
      <c r="AD335" s="281" t="s">
        <v>101</v>
      </c>
      <c r="AE335" s="281">
        <v>4.0000000000000001E-3</v>
      </c>
      <c r="AF335" s="281" t="s">
        <v>101</v>
      </c>
      <c r="AG335" s="281">
        <v>2E-3</v>
      </c>
      <c r="AH335" s="281">
        <v>59.72</v>
      </c>
      <c r="AI335" s="281">
        <v>0.40799999999999997</v>
      </c>
      <c r="AJ335" s="281" t="s">
        <v>101</v>
      </c>
      <c r="AK335" s="281">
        <v>2E-3</v>
      </c>
      <c r="AL335" s="281" t="s">
        <v>101</v>
      </c>
      <c r="AM335" s="281">
        <v>2E-3</v>
      </c>
      <c r="AN335" s="281" t="s">
        <v>101</v>
      </c>
      <c r="AO335" s="281">
        <v>2E-3</v>
      </c>
      <c r="AP335" s="281" t="s">
        <v>101</v>
      </c>
      <c r="AQ335" s="281">
        <v>2E-3</v>
      </c>
      <c r="AR335" s="281" t="s">
        <v>101</v>
      </c>
      <c r="AS335" s="281">
        <v>2E-3</v>
      </c>
      <c r="AT335" s="281">
        <v>4.2999999999999997E-2</v>
      </c>
      <c r="AU335" s="281">
        <v>1E-3</v>
      </c>
      <c r="AV335" s="281" t="s">
        <v>101</v>
      </c>
      <c r="AW335" s="281">
        <v>2E-3</v>
      </c>
      <c r="AX335" s="281" t="s">
        <v>101</v>
      </c>
      <c r="AY335" s="281">
        <v>2E-3</v>
      </c>
      <c r="AZ335" s="281" t="s">
        <v>101</v>
      </c>
      <c r="BA335" s="281">
        <v>4.0000000000000001E-3</v>
      </c>
      <c r="BB335" s="281" t="s">
        <v>101</v>
      </c>
      <c r="BC335" s="281">
        <v>2E-3</v>
      </c>
      <c r="BD335" s="281" t="s">
        <v>101</v>
      </c>
      <c r="BE335" s="281">
        <v>2E-3</v>
      </c>
      <c r="BF335" s="281" t="s">
        <v>101</v>
      </c>
      <c r="BG335" s="281">
        <v>2E-3</v>
      </c>
      <c r="BH335" s="281" t="s">
        <v>101</v>
      </c>
      <c r="BI335" s="281">
        <v>2E-3</v>
      </c>
      <c r="BJ335" s="281" t="s">
        <v>101</v>
      </c>
      <c r="BK335" s="281">
        <v>8.0000000000000002E-3</v>
      </c>
      <c r="BL335" s="281" t="s">
        <v>101</v>
      </c>
      <c r="BM335" s="281">
        <v>2E-3</v>
      </c>
      <c r="BN335" s="281" t="s">
        <v>101</v>
      </c>
      <c r="BO335" s="281">
        <v>4.0000000000000001E-3</v>
      </c>
      <c r="BP335" s="281" t="s">
        <v>101</v>
      </c>
      <c r="BQ335" s="281">
        <v>7.0000000000000001E-3</v>
      </c>
      <c r="BR335" s="281" t="s">
        <v>101</v>
      </c>
      <c r="BS335" s="281">
        <v>1.9E-2</v>
      </c>
      <c r="BT335" s="281">
        <v>0.61</v>
      </c>
      <c r="BU335" s="281">
        <v>7.5999999999999998E-2</v>
      </c>
      <c r="BV335" s="281" t="s">
        <v>101</v>
      </c>
      <c r="BW335" s="281">
        <v>0.41199999999999998</v>
      </c>
      <c r="BX335" s="281" t="s">
        <v>101</v>
      </c>
      <c r="BY335" s="281">
        <v>6.8000000000000005E-2</v>
      </c>
      <c r="BZ335" s="281" t="s">
        <v>101</v>
      </c>
      <c r="CA335" s="281">
        <v>0.21299999999999999</v>
      </c>
      <c r="CB335" s="281" t="s">
        <v>101</v>
      </c>
      <c r="CC335" s="281">
        <v>0.42799999999999999</v>
      </c>
      <c r="CD335" s="281">
        <v>5.7910000000000004</v>
      </c>
      <c r="CE335" s="281">
        <v>0.19900000000000001</v>
      </c>
      <c r="CF335" s="281">
        <v>0.19900000000000001</v>
      </c>
      <c r="CG335" s="281">
        <v>5.5E-2</v>
      </c>
      <c r="CH335" s="281">
        <v>9.7899999999999991</v>
      </c>
      <c r="CI335" s="281">
        <v>0.67700000000000005</v>
      </c>
      <c r="CJ335" s="281" t="s">
        <v>101</v>
      </c>
      <c r="CK335" s="281">
        <v>0.104</v>
      </c>
      <c r="CL335" s="281">
        <v>23.094999999999999</v>
      </c>
      <c r="CM335" s="281">
        <v>0.55900000000000005</v>
      </c>
      <c r="CN335" s="281">
        <v>0.61299999999999999</v>
      </c>
      <c r="CO335" s="281">
        <v>4.1000000000000002E-2</v>
      </c>
      <c r="CP335" s="281">
        <v>0.08</v>
      </c>
      <c r="CQ335" s="281">
        <v>2.5999999999999999E-2</v>
      </c>
      <c r="CR335" s="281" t="s">
        <v>101</v>
      </c>
      <c r="CS335" s="281">
        <v>0.96699999999999997</v>
      </c>
      <c r="CT335" s="281">
        <f t="shared" si="7"/>
        <v>99.940999999999988</v>
      </c>
      <c r="CU335" s="1807"/>
    </row>
    <row r="336" spans="1:99" s="284" customFormat="1" ht="15" thickBot="1" x14ac:dyDescent="0.25">
      <c r="A336" s="714">
        <v>7</v>
      </c>
      <c r="B336" s="283">
        <v>2628</v>
      </c>
      <c r="C336" s="567">
        <v>44977</v>
      </c>
      <c r="D336" s="595">
        <v>0.46180555555555558</v>
      </c>
      <c r="E336" s="284" t="s">
        <v>95</v>
      </c>
      <c r="F336" s="284">
        <v>60</v>
      </c>
      <c r="G336" s="284" t="s">
        <v>96</v>
      </c>
      <c r="H336" s="284" t="s">
        <v>97</v>
      </c>
      <c r="I336" s="289" t="s">
        <v>98</v>
      </c>
      <c r="J336" s="289" t="s">
        <v>698</v>
      </c>
      <c r="K336" s="289" t="s">
        <v>182</v>
      </c>
      <c r="L336" s="289" t="s">
        <v>125</v>
      </c>
      <c r="M336" s="289" t="s">
        <v>181</v>
      </c>
      <c r="N336" s="289" t="s">
        <v>679</v>
      </c>
      <c r="O336" s="289" t="s">
        <v>100</v>
      </c>
      <c r="P336" s="284">
        <v>7.5999999999999998E-2</v>
      </c>
      <c r="Q336" s="284">
        <v>3.4000000000000002E-2</v>
      </c>
      <c r="R336" s="284">
        <v>5.5E-2</v>
      </c>
      <c r="S336" s="284">
        <v>2.7E-2</v>
      </c>
      <c r="T336" s="284" t="s">
        <v>101</v>
      </c>
      <c r="U336" s="284">
        <v>3.4000000000000002E-2</v>
      </c>
      <c r="V336" s="284" t="s">
        <v>101</v>
      </c>
      <c r="W336" s="284">
        <v>2.5999999999999999E-2</v>
      </c>
      <c r="X336" s="284">
        <v>2.1000000000000001E-2</v>
      </c>
      <c r="Y336" s="284">
        <v>1.2E-2</v>
      </c>
      <c r="Z336" s="284" t="s">
        <v>101</v>
      </c>
      <c r="AA336" s="284">
        <v>6.0000000000000001E-3</v>
      </c>
      <c r="AB336" s="284" t="s">
        <v>101</v>
      </c>
      <c r="AC336" s="284">
        <v>8.0000000000000002E-3</v>
      </c>
      <c r="AD336" s="284" t="s">
        <v>101</v>
      </c>
      <c r="AE336" s="284">
        <v>3.0000000000000001E-3</v>
      </c>
      <c r="AF336" s="284" t="s">
        <v>101</v>
      </c>
      <c r="AG336" s="284">
        <v>2E-3</v>
      </c>
      <c r="AH336" s="284">
        <v>58.646000000000001</v>
      </c>
      <c r="AI336" s="284">
        <v>0.40699999999999997</v>
      </c>
      <c r="AJ336" s="284" t="s">
        <v>101</v>
      </c>
      <c r="AK336" s="284">
        <v>2E-3</v>
      </c>
      <c r="AL336" s="284" t="s">
        <v>101</v>
      </c>
      <c r="AM336" s="284">
        <v>2E-3</v>
      </c>
      <c r="AN336" s="284" t="s">
        <v>101</v>
      </c>
      <c r="AO336" s="284">
        <v>2E-3</v>
      </c>
      <c r="AP336" s="284" t="s">
        <v>101</v>
      </c>
      <c r="AQ336" s="284">
        <v>2E-3</v>
      </c>
      <c r="AR336" s="284" t="s">
        <v>101</v>
      </c>
      <c r="AS336" s="284">
        <v>2E-3</v>
      </c>
      <c r="AT336" s="284">
        <v>4.2999999999999997E-2</v>
      </c>
      <c r="AU336" s="284">
        <v>1E-3</v>
      </c>
      <c r="AV336" s="284" t="s">
        <v>101</v>
      </c>
      <c r="AW336" s="284">
        <v>2E-3</v>
      </c>
      <c r="AX336" s="284" t="s">
        <v>101</v>
      </c>
      <c r="AY336" s="284">
        <v>2E-3</v>
      </c>
      <c r="AZ336" s="284" t="s">
        <v>101</v>
      </c>
      <c r="BA336" s="284">
        <v>3.0000000000000001E-3</v>
      </c>
      <c r="BB336" s="284" t="s">
        <v>101</v>
      </c>
      <c r="BC336" s="284">
        <v>2E-3</v>
      </c>
      <c r="BD336" s="284" t="s">
        <v>101</v>
      </c>
      <c r="BE336" s="284">
        <v>2E-3</v>
      </c>
      <c r="BF336" s="284" t="s">
        <v>101</v>
      </c>
      <c r="BG336" s="284">
        <v>2E-3</v>
      </c>
      <c r="BH336" s="284" t="s">
        <v>101</v>
      </c>
      <c r="BI336" s="284">
        <v>2E-3</v>
      </c>
      <c r="BJ336" s="284" t="s">
        <v>101</v>
      </c>
      <c r="BK336" s="284">
        <v>8.9999999999999993E-3</v>
      </c>
      <c r="BL336" s="284" t="s">
        <v>101</v>
      </c>
      <c r="BM336" s="284">
        <v>2E-3</v>
      </c>
      <c r="BN336" s="284" t="s">
        <v>101</v>
      </c>
      <c r="BO336" s="284">
        <v>4.0000000000000001E-3</v>
      </c>
      <c r="BP336" s="284" t="s">
        <v>101</v>
      </c>
      <c r="BQ336" s="284">
        <v>7.0000000000000001E-3</v>
      </c>
      <c r="BR336" s="284" t="s">
        <v>101</v>
      </c>
      <c r="BS336" s="284">
        <v>1.9E-2</v>
      </c>
      <c r="BT336" s="284">
        <v>0.68</v>
      </c>
      <c r="BU336" s="284">
        <v>7.3999999999999996E-2</v>
      </c>
      <c r="BV336" s="284" t="s">
        <v>101</v>
      </c>
      <c r="BW336" s="284">
        <v>0.34399999999999997</v>
      </c>
      <c r="BX336" s="284" t="s">
        <v>101</v>
      </c>
      <c r="BY336" s="284">
        <v>9.9000000000000005E-2</v>
      </c>
      <c r="BZ336" s="284" t="s">
        <v>101</v>
      </c>
      <c r="CA336" s="284">
        <v>0.307</v>
      </c>
      <c r="CB336" s="284" t="s">
        <v>101</v>
      </c>
      <c r="CC336" s="284">
        <v>0.40899999999999997</v>
      </c>
      <c r="CD336" s="284">
        <v>5.52</v>
      </c>
      <c r="CE336" s="284">
        <v>0.20100000000000001</v>
      </c>
      <c r="CF336" s="284">
        <v>0.19500000000000001</v>
      </c>
      <c r="CG336" s="284">
        <v>6.0999999999999999E-2</v>
      </c>
      <c r="CH336" s="284">
        <v>10.686</v>
      </c>
      <c r="CI336" s="284">
        <v>0.69299999999999995</v>
      </c>
      <c r="CJ336" s="284" t="s">
        <v>101</v>
      </c>
      <c r="CK336" s="284">
        <v>0.105</v>
      </c>
      <c r="CL336" s="284">
        <v>23.898</v>
      </c>
      <c r="CM336" s="284">
        <v>0.55600000000000005</v>
      </c>
      <c r="CN336" s="284">
        <v>7.8E-2</v>
      </c>
      <c r="CO336" s="284">
        <v>2.4E-2</v>
      </c>
      <c r="CP336" s="284">
        <v>8.2000000000000003E-2</v>
      </c>
      <c r="CQ336" s="284">
        <v>2.3E-2</v>
      </c>
      <c r="CR336" s="284" t="s">
        <v>101</v>
      </c>
      <c r="CS336" s="284">
        <v>0.93899999999999995</v>
      </c>
      <c r="CT336" s="284">
        <f t="shared" si="7"/>
        <v>99.97999999999999</v>
      </c>
      <c r="CU336" s="1807"/>
    </row>
    <row r="337" spans="1:99" s="281" customFormat="1" x14ac:dyDescent="0.2">
      <c r="A337" s="712">
        <v>7</v>
      </c>
      <c r="B337" s="280">
        <v>2668</v>
      </c>
      <c r="C337" s="565">
        <v>44977</v>
      </c>
      <c r="D337" s="593">
        <v>0.6</v>
      </c>
      <c r="E337" s="281" t="s">
        <v>95</v>
      </c>
      <c r="F337" s="281">
        <v>60</v>
      </c>
      <c r="G337" s="281" t="s">
        <v>96</v>
      </c>
      <c r="H337" s="281" t="s">
        <v>97</v>
      </c>
      <c r="I337" s="287" t="s">
        <v>98</v>
      </c>
      <c r="J337" s="287" t="s">
        <v>736</v>
      </c>
      <c r="K337" s="287" t="s">
        <v>182</v>
      </c>
      <c r="L337" s="287" t="s">
        <v>125</v>
      </c>
      <c r="M337" s="287" t="s">
        <v>181</v>
      </c>
      <c r="N337" s="287" t="s">
        <v>723</v>
      </c>
      <c r="O337" s="287" t="s">
        <v>100</v>
      </c>
      <c r="P337" s="281" t="s">
        <v>101</v>
      </c>
      <c r="Q337" s="281">
        <v>0.14599999999999999</v>
      </c>
      <c r="R337" s="281" t="s">
        <v>101</v>
      </c>
      <c r="S337" s="281">
        <v>8.4000000000000005E-2</v>
      </c>
      <c r="T337" s="281" t="s">
        <v>101</v>
      </c>
      <c r="U337" s="281">
        <v>9.2999999999999999E-2</v>
      </c>
      <c r="V337" s="281" t="s">
        <v>101</v>
      </c>
      <c r="W337" s="281">
        <v>8.2000000000000003E-2</v>
      </c>
      <c r="X337" s="281">
        <v>6.3E-2</v>
      </c>
      <c r="Y337" s="281">
        <v>2.7E-2</v>
      </c>
      <c r="Z337" s="281" t="s">
        <v>101</v>
      </c>
      <c r="AA337" s="281">
        <v>0.01</v>
      </c>
      <c r="AB337" s="281" t="s">
        <v>101</v>
      </c>
      <c r="AC337" s="281">
        <v>0.01</v>
      </c>
      <c r="AD337" s="281" t="s">
        <v>101</v>
      </c>
      <c r="AE337" s="281">
        <v>5.0000000000000001E-3</v>
      </c>
      <c r="AF337" s="281" t="s">
        <v>101</v>
      </c>
      <c r="AG337" s="281">
        <v>4.0000000000000001E-3</v>
      </c>
      <c r="AH337" s="281">
        <v>35.313000000000002</v>
      </c>
      <c r="AI337" s="281">
        <v>1.006</v>
      </c>
      <c r="AJ337" s="281" t="s">
        <v>101</v>
      </c>
      <c r="AK337" s="281">
        <v>2E-3</v>
      </c>
      <c r="AL337" s="281" t="s">
        <v>101</v>
      </c>
      <c r="AM337" s="281">
        <v>2E-3</v>
      </c>
      <c r="AN337" s="281" t="s">
        <v>101</v>
      </c>
      <c r="AO337" s="281">
        <v>5.0000000000000001E-3</v>
      </c>
      <c r="AP337" s="281">
        <v>8.8999999999999996E-2</v>
      </c>
      <c r="AQ337" s="281">
        <v>4.0000000000000001E-3</v>
      </c>
      <c r="AR337" s="281">
        <v>2E-3</v>
      </c>
      <c r="AS337" s="281">
        <v>1E-3</v>
      </c>
      <c r="AT337" s="281">
        <v>0.128</v>
      </c>
      <c r="AU337" s="281">
        <v>5.0000000000000001E-3</v>
      </c>
      <c r="AV337" s="281" t="s">
        <v>101</v>
      </c>
      <c r="AW337" s="281">
        <v>2E-3</v>
      </c>
      <c r="AX337" s="281" t="s">
        <v>101</v>
      </c>
      <c r="AY337" s="281">
        <v>2E-3</v>
      </c>
      <c r="AZ337" s="281" t="s">
        <v>101</v>
      </c>
      <c r="BA337" s="281">
        <v>7.0000000000000001E-3</v>
      </c>
      <c r="BB337" s="281" t="s">
        <v>101</v>
      </c>
      <c r="BC337" s="281">
        <v>3.0000000000000001E-3</v>
      </c>
      <c r="BD337" s="281" t="s">
        <v>101</v>
      </c>
      <c r="BE337" s="281">
        <v>2E-3</v>
      </c>
      <c r="BF337" s="281" t="s">
        <v>101</v>
      </c>
      <c r="BG337" s="281">
        <v>2E-3</v>
      </c>
      <c r="BH337" s="281" t="s">
        <v>101</v>
      </c>
      <c r="BI337" s="281">
        <v>3.0000000000000001E-3</v>
      </c>
      <c r="BJ337" s="281" t="s">
        <v>101</v>
      </c>
      <c r="BK337" s="281">
        <v>1.6E-2</v>
      </c>
      <c r="BL337" s="281" t="s">
        <v>101</v>
      </c>
      <c r="BM337" s="281">
        <v>4.0000000000000001E-3</v>
      </c>
      <c r="BN337" s="281">
        <v>6.7000000000000004E-2</v>
      </c>
      <c r="BO337" s="281">
        <v>1.0999999999999999E-2</v>
      </c>
      <c r="BP337" s="281">
        <v>7.0999999999999994E-2</v>
      </c>
      <c r="BQ337" s="281">
        <v>1.4E-2</v>
      </c>
      <c r="BR337" s="281" t="s">
        <v>101</v>
      </c>
      <c r="BS337" s="281">
        <v>0.08</v>
      </c>
      <c r="BT337" s="281">
        <v>28.940999999999999</v>
      </c>
      <c r="BU337" s="281">
        <v>0.59399999999999997</v>
      </c>
      <c r="BV337" s="281" t="s">
        <v>101</v>
      </c>
      <c r="BW337" s="281">
        <v>0.45600000000000002</v>
      </c>
      <c r="BX337" s="281" t="s">
        <v>101</v>
      </c>
      <c r="BY337" s="281">
        <v>0.441</v>
      </c>
      <c r="BZ337" s="281" t="s">
        <v>101</v>
      </c>
      <c r="CA337" s="281">
        <v>1.1599999999999999</v>
      </c>
      <c r="CB337" s="281" t="s">
        <v>101</v>
      </c>
      <c r="CC337" s="281">
        <v>2.4860000000000002</v>
      </c>
      <c r="CD337" s="281">
        <v>4.8419999999999996</v>
      </c>
      <c r="CE337" s="281">
        <v>0.31</v>
      </c>
      <c r="CF337" s="281" t="s">
        <v>101</v>
      </c>
      <c r="CG337" s="281">
        <v>0.36499999999999999</v>
      </c>
      <c r="CH337" s="281">
        <v>12.984999999999999</v>
      </c>
      <c r="CI337" s="281">
        <v>1.214</v>
      </c>
      <c r="CJ337" s="281" t="s">
        <v>101</v>
      </c>
      <c r="CK337" s="281">
        <v>3.1230000000000002</v>
      </c>
      <c r="CL337" s="281">
        <v>15.238</v>
      </c>
      <c r="CM337" s="281">
        <v>0.80900000000000005</v>
      </c>
      <c r="CN337" s="281">
        <v>6.7000000000000004E-2</v>
      </c>
      <c r="CO337" s="281">
        <v>2.5999999999999999E-2</v>
      </c>
      <c r="CP337" s="281">
        <v>1.7949999999999999</v>
      </c>
      <c r="CQ337" s="281">
        <v>0.156</v>
      </c>
      <c r="CR337" s="281" t="s">
        <v>101</v>
      </c>
      <c r="CS337" s="281">
        <v>3.6949999999999998</v>
      </c>
      <c r="CT337" s="281">
        <f t="shared" si="7"/>
        <v>99.600999999999999</v>
      </c>
      <c r="CU337" s="1807"/>
    </row>
    <row r="338" spans="1:99" s="281" customFormat="1" x14ac:dyDescent="0.2">
      <c r="A338" s="712">
        <v>7</v>
      </c>
      <c r="B338" s="280">
        <v>2669</v>
      </c>
      <c r="C338" s="565">
        <v>44977</v>
      </c>
      <c r="D338" s="593">
        <v>0.6020833333333333</v>
      </c>
      <c r="E338" s="281" t="s">
        <v>95</v>
      </c>
      <c r="F338" s="281">
        <v>60</v>
      </c>
      <c r="G338" s="281" t="s">
        <v>96</v>
      </c>
      <c r="H338" s="281" t="s">
        <v>97</v>
      </c>
      <c r="I338" s="287" t="s">
        <v>98</v>
      </c>
      <c r="J338" s="287" t="s">
        <v>737</v>
      </c>
      <c r="K338" s="287" t="s">
        <v>182</v>
      </c>
      <c r="L338" s="287" t="s">
        <v>125</v>
      </c>
      <c r="M338" s="287" t="s">
        <v>181</v>
      </c>
      <c r="N338" s="287" t="s">
        <v>723</v>
      </c>
      <c r="O338" s="287" t="s">
        <v>100</v>
      </c>
      <c r="P338" s="281" t="s">
        <v>101</v>
      </c>
      <c r="Q338" s="281">
        <v>9.2999999999999999E-2</v>
      </c>
      <c r="R338" s="281" t="s">
        <v>101</v>
      </c>
      <c r="S338" s="281">
        <v>5.8000000000000003E-2</v>
      </c>
      <c r="T338" s="281" t="s">
        <v>101</v>
      </c>
      <c r="U338" s="281">
        <v>0.04</v>
      </c>
      <c r="V338" s="281" t="s">
        <v>101</v>
      </c>
      <c r="W338" s="281">
        <v>3.2000000000000001E-2</v>
      </c>
      <c r="X338" s="281">
        <v>3.3000000000000002E-2</v>
      </c>
      <c r="Y338" s="281">
        <v>1.6E-2</v>
      </c>
      <c r="Z338" s="281" t="s">
        <v>101</v>
      </c>
      <c r="AA338" s="281">
        <v>7.0000000000000001E-3</v>
      </c>
      <c r="AB338" s="281" t="s">
        <v>101</v>
      </c>
      <c r="AC338" s="281">
        <v>8.0000000000000002E-3</v>
      </c>
      <c r="AD338" s="281" t="s">
        <v>101</v>
      </c>
      <c r="AE338" s="281">
        <v>3.0000000000000001E-3</v>
      </c>
      <c r="AF338" s="281" t="s">
        <v>101</v>
      </c>
      <c r="AG338" s="281">
        <v>4.0000000000000001E-3</v>
      </c>
      <c r="AH338" s="281">
        <v>45.622999999999998</v>
      </c>
      <c r="AI338" s="281">
        <v>0.63400000000000001</v>
      </c>
      <c r="AJ338" s="281" t="s">
        <v>101</v>
      </c>
      <c r="AK338" s="281">
        <v>2E-3</v>
      </c>
      <c r="AL338" s="281" t="s">
        <v>101</v>
      </c>
      <c r="AM338" s="281">
        <v>2E-3</v>
      </c>
      <c r="AN338" s="281" t="s">
        <v>101</v>
      </c>
      <c r="AO338" s="281">
        <v>3.0000000000000001E-3</v>
      </c>
      <c r="AP338" s="281" t="s">
        <v>101</v>
      </c>
      <c r="AQ338" s="281">
        <v>2E-3</v>
      </c>
      <c r="AR338" s="281" t="s">
        <v>101</v>
      </c>
      <c r="AS338" s="281">
        <v>2E-3</v>
      </c>
      <c r="AT338" s="281">
        <v>0.107</v>
      </c>
      <c r="AU338" s="281">
        <v>3.0000000000000001E-3</v>
      </c>
      <c r="AV338" s="281" t="s">
        <v>101</v>
      </c>
      <c r="AW338" s="281">
        <v>2E-3</v>
      </c>
      <c r="AX338" s="281" t="s">
        <v>101</v>
      </c>
      <c r="AY338" s="281">
        <v>2E-3</v>
      </c>
      <c r="AZ338" s="281" t="s">
        <v>101</v>
      </c>
      <c r="BA338" s="281">
        <v>5.0000000000000001E-3</v>
      </c>
      <c r="BB338" s="281" t="s">
        <v>101</v>
      </c>
      <c r="BC338" s="281">
        <v>3.0000000000000001E-3</v>
      </c>
      <c r="BD338" s="281" t="s">
        <v>101</v>
      </c>
      <c r="BE338" s="281">
        <v>2E-3</v>
      </c>
      <c r="BF338" s="281" t="s">
        <v>101</v>
      </c>
      <c r="BG338" s="281">
        <v>2E-3</v>
      </c>
      <c r="BH338" s="281" t="s">
        <v>101</v>
      </c>
      <c r="BI338" s="281">
        <v>2E-3</v>
      </c>
      <c r="BJ338" s="281" t="s">
        <v>101</v>
      </c>
      <c r="BK338" s="281">
        <v>1.2E-2</v>
      </c>
      <c r="BL338" s="281" t="s">
        <v>101</v>
      </c>
      <c r="BM338" s="281">
        <v>3.0000000000000001E-3</v>
      </c>
      <c r="BN338" s="281">
        <v>1.2999999999999999E-2</v>
      </c>
      <c r="BO338" s="281">
        <v>5.0000000000000001E-3</v>
      </c>
      <c r="BP338" s="281">
        <v>3.1E-2</v>
      </c>
      <c r="BQ338" s="281">
        <v>8.0000000000000002E-3</v>
      </c>
      <c r="BR338" s="281" t="s">
        <v>101</v>
      </c>
      <c r="BS338" s="281">
        <v>4.8000000000000001E-2</v>
      </c>
      <c r="BT338" s="281">
        <v>10.798</v>
      </c>
      <c r="BU338" s="281">
        <v>0.19900000000000001</v>
      </c>
      <c r="BV338" s="281" t="s">
        <v>101</v>
      </c>
      <c r="BW338" s="281">
        <v>0.497</v>
      </c>
      <c r="BX338" s="281" t="s">
        <v>101</v>
      </c>
      <c r="BY338" s="281">
        <v>0.34100000000000003</v>
      </c>
      <c r="BZ338" s="281" t="s">
        <v>101</v>
      </c>
      <c r="CA338" s="281">
        <v>0.88</v>
      </c>
      <c r="CB338" s="281" t="s">
        <v>101</v>
      </c>
      <c r="CC338" s="281">
        <v>2.1019999999999999</v>
      </c>
      <c r="CD338" s="281">
        <v>4.7270000000000003</v>
      </c>
      <c r="CE338" s="281">
        <v>0.26600000000000001</v>
      </c>
      <c r="CF338" s="281">
        <v>1.0349999999999999</v>
      </c>
      <c r="CG338" s="281">
        <v>0.19600000000000001</v>
      </c>
      <c r="CH338" s="281">
        <v>10.114000000000001</v>
      </c>
      <c r="CI338" s="281">
        <v>0.79</v>
      </c>
      <c r="CJ338" s="281" t="s">
        <v>101</v>
      </c>
      <c r="CK338" s="281">
        <v>0.11</v>
      </c>
      <c r="CL338" s="281">
        <v>25.094000000000001</v>
      </c>
      <c r="CM338" s="281">
        <v>0.92300000000000004</v>
      </c>
      <c r="CN338" s="281">
        <v>6.2E-2</v>
      </c>
      <c r="CO338" s="281">
        <v>2.1999999999999999E-2</v>
      </c>
      <c r="CP338" s="281">
        <v>0.68799999999999994</v>
      </c>
      <c r="CQ338" s="281">
        <v>5.7000000000000002E-2</v>
      </c>
      <c r="CR338" s="281">
        <v>1.671</v>
      </c>
      <c r="CS338" s="281">
        <v>1.101</v>
      </c>
      <c r="CT338" s="281">
        <f t="shared" si="7"/>
        <v>99.995999999999995</v>
      </c>
      <c r="CU338" s="1807"/>
    </row>
    <row r="339" spans="1:99" s="284" customFormat="1" ht="15" thickBot="1" x14ac:dyDescent="0.25">
      <c r="A339" s="714">
        <v>7</v>
      </c>
      <c r="B339" s="283">
        <v>2670</v>
      </c>
      <c r="C339" s="567">
        <v>44977</v>
      </c>
      <c r="D339" s="595">
        <v>0.60416666666666663</v>
      </c>
      <c r="E339" s="284" t="s">
        <v>95</v>
      </c>
      <c r="F339" s="284">
        <v>60</v>
      </c>
      <c r="G339" s="284" t="s">
        <v>96</v>
      </c>
      <c r="H339" s="284" t="s">
        <v>97</v>
      </c>
      <c r="I339" s="289" t="s">
        <v>98</v>
      </c>
      <c r="J339" s="289" t="s">
        <v>738</v>
      </c>
      <c r="K339" s="289" t="s">
        <v>182</v>
      </c>
      <c r="L339" s="289" t="s">
        <v>125</v>
      </c>
      <c r="M339" s="289" t="s">
        <v>181</v>
      </c>
      <c r="N339" s="289" t="s">
        <v>723</v>
      </c>
      <c r="O339" s="289" t="s">
        <v>100</v>
      </c>
      <c r="P339" s="284" t="s">
        <v>101</v>
      </c>
      <c r="Q339" s="284">
        <v>4.9000000000000002E-2</v>
      </c>
      <c r="R339" s="284" t="s">
        <v>101</v>
      </c>
      <c r="S339" s="284">
        <v>6.4000000000000001E-2</v>
      </c>
      <c r="T339" s="284" t="s">
        <v>101</v>
      </c>
      <c r="U339" s="284">
        <v>3.4000000000000002E-2</v>
      </c>
      <c r="V339" s="284" t="s">
        <v>101</v>
      </c>
      <c r="W339" s="284">
        <v>3.2000000000000001E-2</v>
      </c>
      <c r="X339" s="284" t="s">
        <v>101</v>
      </c>
      <c r="Y339" s="284">
        <v>1.9E-2</v>
      </c>
      <c r="Z339" s="284" t="s">
        <v>101</v>
      </c>
      <c r="AA339" s="284">
        <v>5.0000000000000001E-3</v>
      </c>
      <c r="AB339" s="284" t="s">
        <v>101</v>
      </c>
      <c r="AC339" s="284">
        <v>5.0000000000000001E-3</v>
      </c>
      <c r="AD339" s="284" t="s">
        <v>101</v>
      </c>
      <c r="AE339" s="284">
        <v>4.0000000000000001E-3</v>
      </c>
      <c r="AF339" s="284" t="s">
        <v>101</v>
      </c>
      <c r="AG339" s="284">
        <v>3.0000000000000001E-3</v>
      </c>
      <c r="AH339" s="284">
        <v>58.655000000000001</v>
      </c>
      <c r="AI339" s="284">
        <v>0.42599999999999999</v>
      </c>
      <c r="AJ339" s="284" t="s">
        <v>101</v>
      </c>
      <c r="AK339" s="284">
        <v>2E-3</v>
      </c>
      <c r="AL339" s="284" t="s">
        <v>101</v>
      </c>
      <c r="AM339" s="284">
        <v>2E-3</v>
      </c>
      <c r="AN339" s="284" t="s">
        <v>101</v>
      </c>
      <c r="AO339" s="284">
        <v>2E-3</v>
      </c>
      <c r="AP339" s="284" t="s">
        <v>101</v>
      </c>
      <c r="AQ339" s="284">
        <v>2E-3</v>
      </c>
      <c r="AR339" s="284" t="s">
        <v>101</v>
      </c>
      <c r="AS339" s="284">
        <v>2E-3</v>
      </c>
      <c r="AT339" s="284">
        <v>0.04</v>
      </c>
      <c r="AU339" s="284">
        <v>1E-3</v>
      </c>
      <c r="AV339" s="284" t="s">
        <v>101</v>
      </c>
      <c r="AW339" s="284">
        <v>2E-3</v>
      </c>
      <c r="AX339" s="284" t="s">
        <v>101</v>
      </c>
      <c r="AY339" s="284">
        <v>2E-3</v>
      </c>
      <c r="AZ339" s="284" t="s">
        <v>101</v>
      </c>
      <c r="BA339" s="284">
        <v>3.0000000000000001E-3</v>
      </c>
      <c r="BB339" s="284" t="s">
        <v>101</v>
      </c>
      <c r="BC339" s="284">
        <v>2E-3</v>
      </c>
      <c r="BD339" s="284" t="s">
        <v>101</v>
      </c>
      <c r="BE339" s="284">
        <v>2E-3</v>
      </c>
      <c r="BF339" s="284" t="s">
        <v>101</v>
      </c>
      <c r="BG339" s="284">
        <v>2E-3</v>
      </c>
      <c r="BH339" s="284" t="s">
        <v>101</v>
      </c>
      <c r="BI339" s="284">
        <v>2E-3</v>
      </c>
      <c r="BJ339" s="284" t="s">
        <v>101</v>
      </c>
      <c r="BK339" s="284">
        <v>8.9999999999999993E-3</v>
      </c>
      <c r="BL339" s="284" t="s">
        <v>101</v>
      </c>
      <c r="BM339" s="284">
        <v>2E-3</v>
      </c>
      <c r="BN339" s="284" t="s">
        <v>101</v>
      </c>
      <c r="BO339" s="284">
        <v>4.0000000000000001E-3</v>
      </c>
      <c r="BP339" s="284" t="s">
        <v>101</v>
      </c>
      <c r="BQ339" s="284">
        <v>0.01</v>
      </c>
      <c r="BR339" s="284" t="s">
        <v>101</v>
      </c>
      <c r="BS339" s="284">
        <v>0.02</v>
      </c>
      <c r="BT339" s="284">
        <v>0.94699999999999995</v>
      </c>
      <c r="BU339" s="284">
        <v>7.8E-2</v>
      </c>
      <c r="BV339" s="284" t="s">
        <v>101</v>
      </c>
      <c r="BW339" s="284">
        <v>0.35299999999999998</v>
      </c>
      <c r="BX339" s="284" t="s">
        <v>101</v>
      </c>
      <c r="BY339" s="284">
        <v>0.123</v>
      </c>
      <c r="BZ339" s="284" t="s">
        <v>101</v>
      </c>
      <c r="CA339" s="284">
        <v>0.317</v>
      </c>
      <c r="CB339" s="284" t="s">
        <v>101</v>
      </c>
      <c r="CC339" s="284">
        <v>0.65500000000000003</v>
      </c>
      <c r="CD339" s="284">
        <v>5.5309999999999997</v>
      </c>
      <c r="CE339" s="284">
        <v>0.21299999999999999</v>
      </c>
      <c r="CF339" s="284">
        <v>0.35</v>
      </c>
      <c r="CG339" s="284">
        <v>7.9000000000000001E-2</v>
      </c>
      <c r="CH339" s="284">
        <v>11.021000000000001</v>
      </c>
      <c r="CI339" s="284">
        <v>0.63600000000000001</v>
      </c>
      <c r="CJ339" s="284" t="s">
        <v>101</v>
      </c>
      <c r="CK339" s="284">
        <v>9.8000000000000004E-2</v>
      </c>
      <c r="CL339" s="284">
        <v>23.334</v>
      </c>
      <c r="CM339" s="284">
        <v>0.56200000000000006</v>
      </c>
      <c r="CN339" s="284" t="s">
        <v>101</v>
      </c>
      <c r="CO339" s="284">
        <v>2.3E-2</v>
      </c>
      <c r="CP339" s="284">
        <v>0.10299999999999999</v>
      </c>
      <c r="CQ339" s="284">
        <v>2.1999999999999999E-2</v>
      </c>
      <c r="CR339" s="284" t="s">
        <v>101</v>
      </c>
      <c r="CS339" s="284">
        <v>0.77500000000000002</v>
      </c>
      <c r="CT339" s="284">
        <f t="shared" si="7"/>
        <v>99.980999999999995</v>
      </c>
      <c r="CU339" s="1807"/>
    </row>
    <row r="340" spans="1:99" s="281" customFormat="1" x14ac:dyDescent="0.2">
      <c r="A340" s="712">
        <v>7</v>
      </c>
      <c r="B340" s="280">
        <v>2632</v>
      </c>
      <c r="C340" s="565">
        <v>44977</v>
      </c>
      <c r="D340" s="593">
        <v>0.47291666666666665</v>
      </c>
      <c r="E340" s="281" t="s">
        <v>95</v>
      </c>
      <c r="F340" s="281">
        <v>60</v>
      </c>
      <c r="G340" s="281" t="s">
        <v>96</v>
      </c>
      <c r="H340" s="281" t="s">
        <v>97</v>
      </c>
      <c r="I340" s="287" t="s">
        <v>98</v>
      </c>
      <c r="J340" s="287" t="s">
        <v>705</v>
      </c>
      <c r="K340" s="287" t="s">
        <v>182</v>
      </c>
      <c r="L340" s="287" t="s">
        <v>125</v>
      </c>
      <c r="M340" s="287" t="s">
        <v>181</v>
      </c>
      <c r="N340" s="287" t="s">
        <v>1488</v>
      </c>
      <c r="O340" s="287" t="s">
        <v>100</v>
      </c>
      <c r="P340" s="281">
        <v>8.6999999999999994E-2</v>
      </c>
      <c r="Q340" s="281">
        <v>4.8000000000000001E-2</v>
      </c>
      <c r="R340" s="281" t="s">
        <v>101</v>
      </c>
      <c r="S340" s="281">
        <v>5.5E-2</v>
      </c>
      <c r="T340" s="281" t="s">
        <v>101</v>
      </c>
      <c r="U340" s="281">
        <v>5.5E-2</v>
      </c>
      <c r="V340" s="281" t="s">
        <v>101</v>
      </c>
      <c r="W340" s="281">
        <v>5.8999999999999997E-2</v>
      </c>
      <c r="X340" s="281">
        <v>3.7999999999999999E-2</v>
      </c>
      <c r="Y340" s="281">
        <v>1.7000000000000001E-2</v>
      </c>
      <c r="Z340" s="281" t="s">
        <v>101</v>
      </c>
      <c r="AA340" s="281">
        <v>7.0000000000000001E-3</v>
      </c>
      <c r="AB340" s="281" t="s">
        <v>101</v>
      </c>
      <c r="AC340" s="281">
        <v>7.0000000000000001E-3</v>
      </c>
      <c r="AD340" s="281" t="s">
        <v>101</v>
      </c>
      <c r="AE340" s="281">
        <v>4.0000000000000001E-3</v>
      </c>
      <c r="AF340" s="281" t="s">
        <v>101</v>
      </c>
      <c r="AG340" s="281">
        <v>3.0000000000000001E-3</v>
      </c>
      <c r="AH340" s="281">
        <v>58.527999999999999</v>
      </c>
      <c r="AI340" s="281">
        <v>0.432</v>
      </c>
      <c r="AJ340" s="281" t="s">
        <v>101</v>
      </c>
      <c r="AK340" s="281">
        <v>2E-3</v>
      </c>
      <c r="AL340" s="281" t="s">
        <v>101</v>
      </c>
      <c r="AM340" s="281">
        <v>2E-3</v>
      </c>
      <c r="AN340" s="281" t="s">
        <v>101</v>
      </c>
      <c r="AO340" s="281">
        <v>2E-3</v>
      </c>
      <c r="AP340" s="281" t="s">
        <v>101</v>
      </c>
      <c r="AQ340" s="281">
        <v>2E-3</v>
      </c>
      <c r="AR340" s="281" t="s">
        <v>101</v>
      </c>
      <c r="AS340" s="281">
        <v>2E-3</v>
      </c>
      <c r="AT340" s="281">
        <v>3.9E-2</v>
      </c>
      <c r="AU340" s="281">
        <v>1E-3</v>
      </c>
      <c r="AV340" s="281" t="s">
        <v>101</v>
      </c>
      <c r="AW340" s="281">
        <v>2E-3</v>
      </c>
      <c r="AX340" s="281" t="s">
        <v>101</v>
      </c>
      <c r="AY340" s="281">
        <v>2E-3</v>
      </c>
      <c r="AZ340" s="281" t="s">
        <v>101</v>
      </c>
      <c r="BA340" s="281">
        <v>4.0000000000000001E-3</v>
      </c>
      <c r="BB340" s="281" t="s">
        <v>101</v>
      </c>
      <c r="BC340" s="281">
        <v>2E-3</v>
      </c>
      <c r="BD340" s="281" t="s">
        <v>101</v>
      </c>
      <c r="BE340" s="281">
        <v>2E-3</v>
      </c>
      <c r="BF340" s="281" t="s">
        <v>101</v>
      </c>
      <c r="BG340" s="281">
        <v>2E-3</v>
      </c>
      <c r="BH340" s="281" t="s">
        <v>101</v>
      </c>
      <c r="BI340" s="281">
        <v>2E-3</v>
      </c>
      <c r="BJ340" s="281" t="s">
        <v>101</v>
      </c>
      <c r="BK340" s="281">
        <v>1.2E-2</v>
      </c>
      <c r="BL340" s="281" t="s">
        <v>101</v>
      </c>
      <c r="BM340" s="281">
        <v>2E-3</v>
      </c>
      <c r="BN340" s="281" t="s">
        <v>101</v>
      </c>
      <c r="BO340" s="281">
        <v>4.0000000000000001E-3</v>
      </c>
      <c r="BP340" s="281" t="s">
        <v>101</v>
      </c>
      <c r="BQ340" s="281">
        <v>7.0000000000000001E-3</v>
      </c>
      <c r="BR340" s="281" t="s">
        <v>101</v>
      </c>
      <c r="BS340" s="281">
        <v>0.02</v>
      </c>
      <c r="BT340" s="281">
        <v>0.56100000000000005</v>
      </c>
      <c r="BU340" s="281">
        <v>8.2000000000000003E-2</v>
      </c>
      <c r="BV340" s="281" t="s">
        <v>101</v>
      </c>
      <c r="BW340" s="281">
        <v>0.38200000000000001</v>
      </c>
      <c r="BX340" s="281" t="s">
        <v>101</v>
      </c>
      <c r="BY340" s="281">
        <v>0.129</v>
      </c>
      <c r="BZ340" s="281" t="s">
        <v>101</v>
      </c>
      <c r="CA340" s="281">
        <v>0.41199999999999998</v>
      </c>
      <c r="CB340" s="281" t="s">
        <v>101</v>
      </c>
      <c r="CC340" s="281">
        <v>0.76900000000000002</v>
      </c>
      <c r="CD340" s="281">
        <v>5.7350000000000003</v>
      </c>
      <c r="CE340" s="281">
        <v>0.219</v>
      </c>
      <c r="CF340" s="281">
        <v>0.627</v>
      </c>
      <c r="CG340" s="281">
        <v>9.2999999999999999E-2</v>
      </c>
      <c r="CH340" s="281">
        <v>10.178000000000001</v>
      </c>
      <c r="CI340" s="281">
        <v>0.65400000000000003</v>
      </c>
      <c r="CJ340" s="281" t="s">
        <v>101</v>
      </c>
      <c r="CK340" s="281">
        <v>9.7000000000000003E-2</v>
      </c>
      <c r="CL340" s="281">
        <v>23.876000000000001</v>
      </c>
      <c r="CM340" s="281">
        <v>0.60899999999999999</v>
      </c>
      <c r="CN340" s="281">
        <v>0.25700000000000001</v>
      </c>
      <c r="CO340" s="281">
        <v>2.8000000000000001E-2</v>
      </c>
      <c r="CP340" s="281" t="s">
        <v>101</v>
      </c>
      <c r="CQ340" s="281">
        <v>2.8000000000000001E-2</v>
      </c>
      <c r="CR340" s="281" t="s">
        <v>101</v>
      </c>
      <c r="CS340" s="281">
        <v>1.214</v>
      </c>
      <c r="CT340" s="281">
        <f t="shared" si="7"/>
        <v>99.926000000000002</v>
      </c>
      <c r="CU340" s="1807"/>
    </row>
    <row r="341" spans="1:99" s="281" customFormat="1" x14ac:dyDescent="0.2">
      <c r="A341" s="712">
        <v>7</v>
      </c>
      <c r="B341" s="280">
        <v>2633</v>
      </c>
      <c r="C341" s="565">
        <v>44977</v>
      </c>
      <c r="D341" s="593">
        <v>0.47500000000000003</v>
      </c>
      <c r="E341" s="281" t="s">
        <v>95</v>
      </c>
      <c r="F341" s="281">
        <v>60</v>
      </c>
      <c r="G341" s="281" t="s">
        <v>96</v>
      </c>
      <c r="H341" s="281" t="s">
        <v>97</v>
      </c>
      <c r="I341" s="287" t="s">
        <v>98</v>
      </c>
      <c r="J341" s="287" t="s">
        <v>706</v>
      </c>
      <c r="K341" s="287" t="s">
        <v>182</v>
      </c>
      <c r="L341" s="287" t="s">
        <v>125</v>
      </c>
      <c r="M341" s="287" t="s">
        <v>181</v>
      </c>
      <c r="N341" s="287" t="s">
        <v>1488</v>
      </c>
      <c r="O341" s="287" t="s">
        <v>100</v>
      </c>
      <c r="P341" s="281" t="s">
        <v>101</v>
      </c>
      <c r="Q341" s="281">
        <v>7.6999999999999999E-2</v>
      </c>
      <c r="R341" s="281" t="s">
        <v>101</v>
      </c>
      <c r="S341" s="281">
        <v>4.3999999999999997E-2</v>
      </c>
      <c r="T341" s="281" t="s">
        <v>101</v>
      </c>
      <c r="U341" s="281">
        <v>2.8000000000000001E-2</v>
      </c>
      <c r="V341" s="281" t="s">
        <v>101</v>
      </c>
      <c r="W341" s="281">
        <v>3.4000000000000002E-2</v>
      </c>
      <c r="X341" s="281">
        <v>2.5000000000000001E-2</v>
      </c>
      <c r="Y341" s="281">
        <v>1.2999999999999999E-2</v>
      </c>
      <c r="Z341" s="281" t="s">
        <v>101</v>
      </c>
      <c r="AA341" s="281">
        <v>6.0000000000000001E-3</v>
      </c>
      <c r="AB341" s="281" t="s">
        <v>101</v>
      </c>
      <c r="AC341" s="281">
        <v>5.0000000000000001E-3</v>
      </c>
      <c r="AD341" s="281" t="s">
        <v>101</v>
      </c>
      <c r="AE341" s="281">
        <v>4.0000000000000001E-3</v>
      </c>
      <c r="AF341" s="281" t="s">
        <v>101</v>
      </c>
      <c r="AG341" s="281">
        <v>2E-3</v>
      </c>
      <c r="AH341" s="281">
        <v>60.375999999999998</v>
      </c>
      <c r="AI341" s="281">
        <v>0.39900000000000002</v>
      </c>
      <c r="AJ341" s="281" t="s">
        <v>101</v>
      </c>
      <c r="AK341" s="281">
        <v>2E-3</v>
      </c>
      <c r="AL341" s="281" t="s">
        <v>101</v>
      </c>
      <c r="AM341" s="281">
        <v>2E-3</v>
      </c>
      <c r="AN341" s="281" t="s">
        <v>101</v>
      </c>
      <c r="AO341" s="281">
        <v>2E-3</v>
      </c>
      <c r="AP341" s="281" t="s">
        <v>101</v>
      </c>
      <c r="AQ341" s="281">
        <v>2E-3</v>
      </c>
      <c r="AR341" s="281" t="s">
        <v>101</v>
      </c>
      <c r="AS341" s="281">
        <v>2E-3</v>
      </c>
      <c r="AT341" s="281">
        <v>0.04</v>
      </c>
      <c r="AU341" s="281">
        <v>1E-3</v>
      </c>
      <c r="AV341" s="281" t="s">
        <v>101</v>
      </c>
      <c r="AW341" s="281">
        <v>2E-3</v>
      </c>
      <c r="AX341" s="281" t="s">
        <v>101</v>
      </c>
      <c r="AY341" s="281">
        <v>2E-3</v>
      </c>
      <c r="AZ341" s="281" t="s">
        <v>101</v>
      </c>
      <c r="BA341" s="281">
        <v>4.0000000000000001E-3</v>
      </c>
      <c r="BB341" s="281" t="s">
        <v>101</v>
      </c>
      <c r="BC341" s="281">
        <v>2E-3</v>
      </c>
      <c r="BD341" s="281" t="s">
        <v>101</v>
      </c>
      <c r="BE341" s="281">
        <v>2E-3</v>
      </c>
      <c r="BF341" s="281" t="s">
        <v>101</v>
      </c>
      <c r="BG341" s="281">
        <v>2E-3</v>
      </c>
      <c r="BH341" s="281" t="s">
        <v>101</v>
      </c>
      <c r="BI341" s="281">
        <v>2E-3</v>
      </c>
      <c r="BJ341" s="281" t="s">
        <v>101</v>
      </c>
      <c r="BK341" s="281">
        <v>1.0999999999999999E-2</v>
      </c>
      <c r="BL341" s="281" t="s">
        <v>101</v>
      </c>
      <c r="BM341" s="281">
        <v>2E-3</v>
      </c>
      <c r="BN341" s="281" t="s">
        <v>101</v>
      </c>
      <c r="BO341" s="281">
        <v>4.0000000000000001E-3</v>
      </c>
      <c r="BP341" s="281" t="s">
        <v>101</v>
      </c>
      <c r="BQ341" s="281">
        <v>7.0000000000000001E-3</v>
      </c>
      <c r="BR341" s="281" t="s">
        <v>101</v>
      </c>
      <c r="BS341" s="281">
        <v>1.7999999999999999E-2</v>
      </c>
      <c r="BT341" s="281">
        <v>0.48599999999999999</v>
      </c>
      <c r="BU341" s="281">
        <v>7.2999999999999995E-2</v>
      </c>
      <c r="BV341" s="281" t="s">
        <v>101</v>
      </c>
      <c r="BW341" s="281">
        <v>0.34200000000000003</v>
      </c>
      <c r="BX341" s="281" t="s">
        <v>101</v>
      </c>
      <c r="BY341" s="281">
        <v>0.12</v>
      </c>
      <c r="BZ341" s="281" t="s">
        <v>101</v>
      </c>
      <c r="CA341" s="281">
        <v>0.377</v>
      </c>
      <c r="CB341" s="281" t="s">
        <v>101</v>
      </c>
      <c r="CC341" s="281">
        <v>0.86799999999999999</v>
      </c>
      <c r="CD341" s="281">
        <v>5.6689999999999996</v>
      </c>
      <c r="CE341" s="281">
        <v>0.21099999999999999</v>
      </c>
      <c r="CF341" s="281">
        <v>0.47</v>
      </c>
      <c r="CG341" s="281">
        <v>8.8999999999999996E-2</v>
      </c>
      <c r="CH341" s="281">
        <v>9.766</v>
      </c>
      <c r="CI341" s="281">
        <v>0.65500000000000003</v>
      </c>
      <c r="CJ341" s="281" t="s">
        <v>101</v>
      </c>
      <c r="CK341" s="281">
        <v>9.4E-2</v>
      </c>
      <c r="CL341" s="281">
        <v>23.045000000000002</v>
      </c>
      <c r="CM341" s="281">
        <v>0.61</v>
      </c>
      <c r="CN341" s="281">
        <v>6.5000000000000002E-2</v>
      </c>
      <c r="CO341" s="281">
        <v>2.1999999999999999E-2</v>
      </c>
      <c r="CP341" s="281">
        <v>5.7000000000000002E-2</v>
      </c>
      <c r="CQ341" s="281">
        <v>0.02</v>
      </c>
      <c r="CR341" s="281" t="s">
        <v>101</v>
      </c>
      <c r="CS341" s="281">
        <v>1.36</v>
      </c>
      <c r="CT341" s="281">
        <f t="shared" si="7"/>
        <v>99.998999999999995</v>
      </c>
      <c r="CU341" s="1807"/>
    </row>
    <row r="342" spans="1:99" s="282" customFormat="1" x14ac:dyDescent="0.2">
      <c r="A342" s="713">
        <v>7</v>
      </c>
      <c r="B342" s="279">
        <v>2634</v>
      </c>
      <c r="C342" s="566">
        <v>44977</v>
      </c>
      <c r="D342" s="594">
        <v>0.4777777777777778</v>
      </c>
      <c r="E342" s="282" t="s">
        <v>95</v>
      </c>
      <c r="F342" s="282">
        <v>60</v>
      </c>
      <c r="G342" s="282" t="s">
        <v>96</v>
      </c>
      <c r="H342" s="282" t="s">
        <v>97</v>
      </c>
      <c r="I342" s="288" t="s">
        <v>98</v>
      </c>
      <c r="J342" s="288" t="s">
        <v>707</v>
      </c>
      <c r="K342" s="288" t="s">
        <v>182</v>
      </c>
      <c r="L342" s="288" t="s">
        <v>125</v>
      </c>
      <c r="M342" s="288" t="s">
        <v>181</v>
      </c>
      <c r="N342" s="288" t="s">
        <v>1488</v>
      </c>
      <c r="O342" s="288" t="s">
        <v>100</v>
      </c>
      <c r="P342" s="282">
        <v>6.7000000000000004E-2</v>
      </c>
      <c r="Q342" s="282">
        <v>3.6999999999999998E-2</v>
      </c>
      <c r="R342" s="282" t="s">
        <v>101</v>
      </c>
      <c r="S342" s="282">
        <v>4.2999999999999997E-2</v>
      </c>
      <c r="T342" s="282" t="s">
        <v>101</v>
      </c>
      <c r="U342" s="282">
        <v>3.2000000000000001E-2</v>
      </c>
      <c r="V342" s="282">
        <v>3.6999999999999998E-2</v>
      </c>
      <c r="W342" s="282">
        <v>0.02</v>
      </c>
      <c r="X342" s="282">
        <v>4.2999999999999997E-2</v>
      </c>
      <c r="Y342" s="282">
        <v>1.4E-2</v>
      </c>
      <c r="Z342" s="282" t="s">
        <v>101</v>
      </c>
      <c r="AA342" s="282">
        <v>5.0000000000000001E-3</v>
      </c>
      <c r="AB342" s="282" t="s">
        <v>101</v>
      </c>
      <c r="AC342" s="282">
        <v>5.0000000000000001E-3</v>
      </c>
      <c r="AD342" s="282" t="s">
        <v>101</v>
      </c>
      <c r="AE342" s="282">
        <v>4.0000000000000001E-3</v>
      </c>
      <c r="AF342" s="282" t="s">
        <v>101</v>
      </c>
      <c r="AG342" s="282">
        <v>2E-3</v>
      </c>
      <c r="AH342" s="282">
        <v>57.570999999999998</v>
      </c>
      <c r="AI342" s="282">
        <v>0.40400000000000003</v>
      </c>
      <c r="AJ342" s="282" t="s">
        <v>101</v>
      </c>
      <c r="AK342" s="282">
        <v>2E-3</v>
      </c>
      <c r="AL342" s="282" t="s">
        <v>101</v>
      </c>
      <c r="AM342" s="282">
        <v>2E-3</v>
      </c>
      <c r="AN342" s="282" t="s">
        <v>101</v>
      </c>
      <c r="AO342" s="282">
        <v>2E-3</v>
      </c>
      <c r="AP342" s="282">
        <v>7.0000000000000001E-3</v>
      </c>
      <c r="AQ342" s="282">
        <v>1E-3</v>
      </c>
      <c r="AR342" s="282" t="s">
        <v>101</v>
      </c>
      <c r="AS342" s="282">
        <v>2E-3</v>
      </c>
      <c r="AT342" s="282">
        <v>3.9E-2</v>
      </c>
      <c r="AU342" s="282">
        <v>1E-3</v>
      </c>
      <c r="AV342" s="282" t="s">
        <v>101</v>
      </c>
      <c r="AW342" s="282">
        <v>2E-3</v>
      </c>
      <c r="AX342" s="282" t="s">
        <v>101</v>
      </c>
      <c r="AY342" s="282">
        <v>2E-3</v>
      </c>
      <c r="AZ342" s="282" t="s">
        <v>101</v>
      </c>
      <c r="BA342" s="282">
        <v>3.0000000000000001E-3</v>
      </c>
      <c r="BB342" s="282" t="s">
        <v>101</v>
      </c>
      <c r="BC342" s="282">
        <v>2E-3</v>
      </c>
      <c r="BD342" s="282" t="s">
        <v>101</v>
      </c>
      <c r="BE342" s="282">
        <v>2E-3</v>
      </c>
      <c r="BF342" s="282" t="s">
        <v>101</v>
      </c>
      <c r="BG342" s="282">
        <v>2E-3</v>
      </c>
      <c r="BH342" s="282" t="s">
        <v>101</v>
      </c>
      <c r="BI342" s="282">
        <v>2E-3</v>
      </c>
      <c r="BJ342" s="282" t="s">
        <v>101</v>
      </c>
      <c r="BK342" s="282">
        <v>8.9999999999999993E-3</v>
      </c>
      <c r="BL342" s="282" t="s">
        <v>101</v>
      </c>
      <c r="BM342" s="282">
        <v>2E-3</v>
      </c>
      <c r="BN342" s="282" t="s">
        <v>101</v>
      </c>
      <c r="BO342" s="282">
        <v>4.0000000000000001E-3</v>
      </c>
      <c r="BP342" s="282" t="s">
        <v>101</v>
      </c>
      <c r="BQ342" s="282">
        <v>7.0000000000000001E-3</v>
      </c>
      <c r="BR342" s="282" t="s">
        <v>101</v>
      </c>
      <c r="BS342" s="282">
        <v>0.02</v>
      </c>
      <c r="BT342" s="282">
        <v>0.93700000000000006</v>
      </c>
      <c r="BU342" s="282">
        <v>7.5999999999999998E-2</v>
      </c>
      <c r="BV342" s="282" t="s">
        <v>101</v>
      </c>
      <c r="BW342" s="282">
        <v>0.34699999999999998</v>
      </c>
      <c r="BX342" s="282" t="s">
        <v>101</v>
      </c>
      <c r="BY342" s="282">
        <v>0.11799999999999999</v>
      </c>
      <c r="BZ342" s="282" t="s">
        <v>101</v>
      </c>
      <c r="CA342" s="282">
        <v>0.37</v>
      </c>
      <c r="CB342" s="282" t="s">
        <v>101</v>
      </c>
      <c r="CC342" s="282">
        <v>0.878</v>
      </c>
      <c r="CD342" s="282">
        <v>5.8239999999999998</v>
      </c>
      <c r="CE342" s="282">
        <v>0.21299999999999999</v>
      </c>
      <c r="CF342" s="282">
        <v>0.45800000000000002</v>
      </c>
      <c r="CG342" s="282">
        <v>8.7999999999999995E-2</v>
      </c>
      <c r="CH342" s="282">
        <v>10.452999999999999</v>
      </c>
      <c r="CI342" s="282">
        <v>0.77100000000000002</v>
      </c>
      <c r="CJ342" s="282">
        <v>0.20899999999999999</v>
      </c>
      <c r="CK342" s="282">
        <v>8.1000000000000003E-2</v>
      </c>
      <c r="CL342" s="282">
        <v>24.109000000000002</v>
      </c>
      <c r="CM342" s="282">
        <v>0.63800000000000001</v>
      </c>
      <c r="CN342" s="282">
        <v>0.13200000000000001</v>
      </c>
      <c r="CO342" s="282">
        <v>2.7E-2</v>
      </c>
      <c r="CP342" s="282">
        <v>4.4999999999999998E-2</v>
      </c>
      <c r="CQ342" s="282">
        <v>2.1999999999999999E-2</v>
      </c>
      <c r="CR342" s="282" t="s">
        <v>101</v>
      </c>
      <c r="CS342" s="282">
        <v>1.609</v>
      </c>
      <c r="CT342" s="282">
        <f t="shared" si="7"/>
        <v>99.930999999999997</v>
      </c>
      <c r="CU342" s="1807"/>
    </row>
    <row r="343" spans="1:99" s="284" customFormat="1" ht="15" thickBot="1" x14ac:dyDescent="0.25">
      <c r="A343" s="714">
        <v>7</v>
      </c>
      <c r="B343" s="283">
        <v>2635</v>
      </c>
      <c r="C343" s="567">
        <v>44977</v>
      </c>
      <c r="D343" s="595">
        <v>0.4826388888888889</v>
      </c>
      <c r="E343" s="284" t="s">
        <v>95</v>
      </c>
      <c r="F343" s="284">
        <v>60</v>
      </c>
      <c r="G343" s="284" t="s">
        <v>96</v>
      </c>
      <c r="H343" s="284" t="s">
        <v>97</v>
      </c>
      <c r="I343" s="289" t="s">
        <v>98</v>
      </c>
      <c r="J343" s="289" t="s">
        <v>708</v>
      </c>
      <c r="K343" s="289" t="s">
        <v>182</v>
      </c>
      <c r="L343" s="289" t="s">
        <v>125</v>
      </c>
      <c r="M343" s="289" t="s">
        <v>181</v>
      </c>
      <c r="N343" s="289" t="s">
        <v>1600</v>
      </c>
      <c r="O343" s="289" t="s">
        <v>100</v>
      </c>
      <c r="P343" s="284" t="s">
        <v>101</v>
      </c>
      <c r="Q343" s="284">
        <v>5.0999999999999997E-2</v>
      </c>
      <c r="R343" s="284" t="s">
        <v>101</v>
      </c>
      <c r="S343" s="284">
        <v>4.1000000000000002E-2</v>
      </c>
      <c r="T343" s="284" t="s">
        <v>101</v>
      </c>
      <c r="U343" s="284">
        <v>2.9000000000000001E-2</v>
      </c>
      <c r="V343" s="284" t="s">
        <v>101</v>
      </c>
      <c r="W343" s="284">
        <v>2.8000000000000001E-2</v>
      </c>
      <c r="X343" s="284" t="s">
        <v>101</v>
      </c>
      <c r="Y343" s="284">
        <v>3.3000000000000002E-2</v>
      </c>
      <c r="Z343" s="284" t="s">
        <v>101</v>
      </c>
      <c r="AA343" s="284">
        <v>6.0000000000000001E-3</v>
      </c>
      <c r="AB343" s="284" t="s">
        <v>101</v>
      </c>
      <c r="AC343" s="284">
        <v>5.0000000000000001E-3</v>
      </c>
      <c r="AD343" s="284" t="s">
        <v>101</v>
      </c>
      <c r="AE343" s="284">
        <v>3.0000000000000001E-3</v>
      </c>
      <c r="AF343" s="284" t="s">
        <v>101</v>
      </c>
      <c r="AG343" s="284">
        <v>3.0000000000000001E-3</v>
      </c>
      <c r="AH343" s="284">
        <v>55.39</v>
      </c>
      <c r="AI343" s="284">
        <v>0.47199999999999998</v>
      </c>
      <c r="AJ343" s="284" t="s">
        <v>101</v>
      </c>
      <c r="AK343" s="284">
        <v>2E-3</v>
      </c>
      <c r="AL343" s="284" t="s">
        <v>101</v>
      </c>
      <c r="AM343" s="284">
        <v>2E-3</v>
      </c>
      <c r="AN343" s="284" t="s">
        <v>101</v>
      </c>
      <c r="AO343" s="284">
        <v>2E-3</v>
      </c>
      <c r="AP343" s="284">
        <v>2E-3</v>
      </c>
      <c r="AQ343" s="284">
        <v>1E-3</v>
      </c>
      <c r="AR343" s="284" t="s">
        <v>101</v>
      </c>
      <c r="AS343" s="284">
        <v>2E-3</v>
      </c>
      <c r="AT343" s="284">
        <v>4.4999999999999998E-2</v>
      </c>
      <c r="AU343" s="284">
        <v>1E-3</v>
      </c>
      <c r="AV343" s="284" t="s">
        <v>101</v>
      </c>
      <c r="AW343" s="284">
        <v>2E-3</v>
      </c>
      <c r="AX343" s="284" t="s">
        <v>101</v>
      </c>
      <c r="AY343" s="284">
        <v>2E-3</v>
      </c>
      <c r="AZ343" s="284" t="s">
        <v>101</v>
      </c>
      <c r="BA343" s="284">
        <v>3.0000000000000001E-3</v>
      </c>
      <c r="BB343" s="284" t="s">
        <v>101</v>
      </c>
      <c r="BC343" s="284">
        <v>2E-3</v>
      </c>
      <c r="BD343" s="284" t="s">
        <v>101</v>
      </c>
      <c r="BE343" s="284">
        <v>2E-3</v>
      </c>
      <c r="BF343" s="284" t="s">
        <v>101</v>
      </c>
      <c r="BG343" s="284">
        <v>2E-3</v>
      </c>
      <c r="BH343" s="284" t="s">
        <v>101</v>
      </c>
      <c r="BI343" s="284">
        <v>2E-3</v>
      </c>
      <c r="BJ343" s="284" t="s">
        <v>101</v>
      </c>
      <c r="BK343" s="284">
        <v>8.9999999999999993E-3</v>
      </c>
      <c r="BL343" s="284" t="s">
        <v>101</v>
      </c>
      <c r="BM343" s="284">
        <v>2E-3</v>
      </c>
      <c r="BN343" s="284" t="s">
        <v>101</v>
      </c>
      <c r="BO343" s="284">
        <v>5.0000000000000001E-3</v>
      </c>
      <c r="BP343" s="284" t="s">
        <v>101</v>
      </c>
      <c r="BQ343" s="284">
        <v>7.0000000000000001E-3</v>
      </c>
      <c r="BR343" s="284" t="s">
        <v>101</v>
      </c>
      <c r="BS343" s="284">
        <v>1.9E-2</v>
      </c>
      <c r="BT343" s="284">
        <v>0.73199999999999998</v>
      </c>
      <c r="BU343" s="284">
        <v>7.4999999999999997E-2</v>
      </c>
      <c r="BV343" s="284" t="s">
        <v>101</v>
      </c>
      <c r="BW343" s="284">
        <v>0.34200000000000003</v>
      </c>
      <c r="BX343" s="284" t="s">
        <v>101</v>
      </c>
      <c r="BY343" s="284">
        <v>0.10199999999999999</v>
      </c>
      <c r="BZ343" s="284" t="s">
        <v>101</v>
      </c>
      <c r="CA343" s="284">
        <v>0.32</v>
      </c>
      <c r="CB343" s="284" t="s">
        <v>101</v>
      </c>
      <c r="CC343" s="284">
        <v>0.73499999999999999</v>
      </c>
      <c r="CD343" s="284">
        <v>5.99</v>
      </c>
      <c r="CE343" s="284">
        <v>0.20899999999999999</v>
      </c>
      <c r="CF343" s="284">
        <v>0.31900000000000001</v>
      </c>
      <c r="CG343" s="284">
        <v>7.5999999999999998E-2</v>
      </c>
      <c r="CH343" s="284">
        <v>11.733000000000001</v>
      </c>
      <c r="CI343" s="284">
        <v>0.77300000000000002</v>
      </c>
      <c r="CJ343" s="284" t="s">
        <v>101</v>
      </c>
      <c r="CK343" s="284">
        <v>0.105</v>
      </c>
      <c r="CL343" s="284">
        <v>25.59</v>
      </c>
      <c r="CM343" s="284">
        <v>0.60799999999999998</v>
      </c>
      <c r="CN343" s="284" t="s">
        <v>101</v>
      </c>
      <c r="CO343" s="284">
        <v>0.03</v>
      </c>
      <c r="CP343" s="284">
        <v>0.19500000000000001</v>
      </c>
      <c r="CQ343" s="284">
        <v>2.9000000000000001E-2</v>
      </c>
      <c r="CR343" s="284" t="s">
        <v>101</v>
      </c>
      <c r="CS343" s="284">
        <v>1.552</v>
      </c>
      <c r="CT343" s="284">
        <f t="shared" si="7"/>
        <v>99.996000000000009</v>
      </c>
      <c r="CU343" s="1807"/>
    </row>
    <row r="344" spans="1:99" s="285" customFormat="1" x14ac:dyDescent="0.2">
      <c r="A344" s="711">
        <v>7</v>
      </c>
      <c r="B344" s="278">
        <v>2636</v>
      </c>
      <c r="C344" s="564">
        <v>44977</v>
      </c>
      <c r="D344" s="592">
        <v>0.4861111111111111</v>
      </c>
      <c r="E344" s="285" t="s">
        <v>95</v>
      </c>
      <c r="F344" s="285">
        <v>60</v>
      </c>
      <c r="G344" s="285" t="s">
        <v>96</v>
      </c>
      <c r="H344" s="285" t="s">
        <v>97</v>
      </c>
      <c r="I344" s="286" t="s">
        <v>98</v>
      </c>
      <c r="J344" s="286" t="s">
        <v>709</v>
      </c>
      <c r="K344" s="286" t="s">
        <v>182</v>
      </c>
      <c r="L344" s="286" t="s">
        <v>125</v>
      </c>
      <c r="M344" s="286" t="s">
        <v>181</v>
      </c>
      <c r="N344" s="286" t="s">
        <v>1488</v>
      </c>
      <c r="O344" s="286" t="s">
        <v>100</v>
      </c>
      <c r="P344" s="285" t="s">
        <v>101</v>
      </c>
      <c r="Q344" s="285">
        <v>5.3999999999999999E-2</v>
      </c>
      <c r="R344" s="285" t="s">
        <v>101</v>
      </c>
      <c r="S344" s="285">
        <v>6.6000000000000003E-2</v>
      </c>
      <c r="T344" s="285">
        <v>3.4000000000000002E-2</v>
      </c>
      <c r="U344" s="285">
        <v>2.1999999999999999E-2</v>
      </c>
      <c r="V344" s="285" t="s">
        <v>101</v>
      </c>
      <c r="W344" s="285">
        <v>4.5999999999999999E-2</v>
      </c>
      <c r="X344" s="285">
        <v>2.9000000000000001E-2</v>
      </c>
      <c r="Y344" s="285">
        <v>1.4E-2</v>
      </c>
      <c r="Z344" s="285" t="s">
        <v>101</v>
      </c>
      <c r="AA344" s="285">
        <v>6.0000000000000001E-3</v>
      </c>
      <c r="AB344" s="285" t="s">
        <v>101</v>
      </c>
      <c r="AC344" s="285">
        <v>5.0000000000000001E-3</v>
      </c>
      <c r="AD344" s="285" t="s">
        <v>101</v>
      </c>
      <c r="AE344" s="285">
        <v>3.0000000000000001E-3</v>
      </c>
      <c r="AF344" s="285" t="s">
        <v>101</v>
      </c>
      <c r="AG344" s="285">
        <v>2E-3</v>
      </c>
      <c r="AH344" s="285">
        <v>58.341999999999999</v>
      </c>
      <c r="AI344" s="285">
        <v>0.40899999999999997</v>
      </c>
      <c r="AJ344" s="285" t="s">
        <v>101</v>
      </c>
      <c r="AK344" s="285">
        <v>2E-3</v>
      </c>
      <c r="AL344" s="285" t="s">
        <v>101</v>
      </c>
      <c r="AM344" s="285">
        <v>2E-3</v>
      </c>
      <c r="AN344" s="285" t="s">
        <v>101</v>
      </c>
      <c r="AO344" s="285">
        <v>2E-3</v>
      </c>
      <c r="AP344" s="285" t="s">
        <v>101</v>
      </c>
      <c r="AQ344" s="285">
        <v>2E-3</v>
      </c>
      <c r="AR344" s="285" t="s">
        <v>101</v>
      </c>
      <c r="AS344" s="285">
        <v>2E-3</v>
      </c>
      <c r="AT344" s="285">
        <v>4.1000000000000002E-2</v>
      </c>
      <c r="AU344" s="285">
        <v>1E-3</v>
      </c>
      <c r="AV344" s="285" t="s">
        <v>101</v>
      </c>
      <c r="AW344" s="285">
        <v>2E-3</v>
      </c>
      <c r="AX344" s="285" t="s">
        <v>101</v>
      </c>
      <c r="AY344" s="285">
        <v>2E-3</v>
      </c>
      <c r="AZ344" s="285" t="s">
        <v>101</v>
      </c>
      <c r="BA344" s="285">
        <v>4.0000000000000001E-3</v>
      </c>
      <c r="BB344" s="285" t="s">
        <v>101</v>
      </c>
      <c r="BC344" s="285">
        <v>2E-3</v>
      </c>
      <c r="BD344" s="285" t="s">
        <v>101</v>
      </c>
      <c r="BE344" s="285">
        <v>2E-3</v>
      </c>
      <c r="BF344" s="285" t="s">
        <v>101</v>
      </c>
      <c r="BG344" s="285">
        <v>2E-3</v>
      </c>
      <c r="BH344" s="285">
        <v>2E-3</v>
      </c>
      <c r="BI344" s="285">
        <v>1E-3</v>
      </c>
      <c r="BJ344" s="285" t="s">
        <v>101</v>
      </c>
      <c r="BK344" s="285">
        <v>8.0000000000000002E-3</v>
      </c>
      <c r="BL344" s="285" t="s">
        <v>101</v>
      </c>
      <c r="BM344" s="285">
        <v>2E-3</v>
      </c>
      <c r="BN344" s="285" t="s">
        <v>101</v>
      </c>
      <c r="BO344" s="285">
        <v>4.0000000000000001E-3</v>
      </c>
      <c r="BP344" s="285" t="s">
        <v>101</v>
      </c>
      <c r="BQ344" s="285">
        <v>7.0000000000000001E-3</v>
      </c>
      <c r="BR344" s="285" t="s">
        <v>101</v>
      </c>
      <c r="BS344" s="285">
        <v>1.7999999999999999E-2</v>
      </c>
      <c r="BT344" s="285">
        <v>0.26300000000000001</v>
      </c>
      <c r="BU344" s="285">
        <v>7.5999999999999998E-2</v>
      </c>
      <c r="BV344" s="285" t="s">
        <v>101</v>
      </c>
      <c r="BW344" s="285">
        <v>0.376</v>
      </c>
      <c r="BX344" s="285" t="s">
        <v>101</v>
      </c>
      <c r="BY344" s="285">
        <v>7.5999999999999998E-2</v>
      </c>
      <c r="BZ344" s="285" t="s">
        <v>101</v>
      </c>
      <c r="CA344" s="285">
        <v>0.23799999999999999</v>
      </c>
      <c r="CB344" s="285" t="s">
        <v>101</v>
      </c>
      <c r="CC344" s="285">
        <v>0.48199999999999998</v>
      </c>
      <c r="CD344" s="285">
        <v>5.101</v>
      </c>
      <c r="CE344" s="285">
        <v>0.183</v>
      </c>
      <c r="CF344" s="285">
        <v>0.441</v>
      </c>
      <c r="CG344" s="285">
        <v>6.4000000000000001E-2</v>
      </c>
      <c r="CH344" s="285">
        <v>10.441000000000001</v>
      </c>
      <c r="CI344" s="285">
        <v>0.61599999999999999</v>
      </c>
      <c r="CJ344" s="285" t="s">
        <v>101</v>
      </c>
      <c r="CK344" s="285">
        <v>0.107</v>
      </c>
      <c r="CL344" s="285">
        <v>25.048999999999999</v>
      </c>
      <c r="CM344" s="285">
        <v>0.55500000000000005</v>
      </c>
      <c r="CN344" s="285">
        <v>0.16</v>
      </c>
      <c r="CO344" s="285">
        <v>2.4E-2</v>
      </c>
      <c r="CP344" s="285">
        <v>4.3999999999999997E-2</v>
      </c>
      <c r="CQ344" s="285">
        <v>1.9E-2</v>
      </c>
      <c r="CR344" s="285" t="s">
        <v>101</v>
      </c>
      <c r="CS344" s="285">
        <v>0.77900000000000003</v>
      </c>
      <c r="CT344" s="285">
        <f t="shared" si="7"/>
        <v>99.946999999999989</v>
      </c>
      <c r="CU344" s="1807"/>
    </row>
    <row r="345" spans="1:99" s="281" customFormat="1" x14ac:dyDescent="0.2">
      <c r="A345" s="712">
        <v>7</v>
      </c>
      <c r="B345" s="280">
        <v>2637</v>
      </c>
      <c r="C345" s="565">
        <v>44977</v>
      </c>
      <c r="D345" s="593">
        <v>0.48749999999999999</v>
      </c>
      <c r="E345" s="281" t="s">
        <v>95</v>
      </c>
      <c r="F345" s="281">
        <v>60</v>
      </c>
      <c r="G345" s="281" t="s">
        <v>96</v>
      </c>
      <c r="H345" s="281" t="s">
        <v>97</v>
      </c>
      <c r="I345" s="287" t="s">
        <v>98</v>
      </c>
      <c r="J345" s="287" t="s">
        <v>710</v>
      </c>
      <c r="K345" s="287" t="s">
        <v>182</v>
      </c>
      <c r="L345" s="287" t="s">
        <v>125</v>
      </c>
      <c r="M345" s="287" t="s">
        <v>181</v>
      </c>
      <c r="N345" s="287" t="s">
        <v>1488</v>
      </c>
      <c r="O345" s="287" t="s">
        <v>100</v>
      </c>
      <c r="P345" s="281" t="s">
        <v>101</v>
      </c>
      <c r="Q345" s="281">
        <v>0.05</v>
      </c>
      <c r="R345" s="281">
        <v>4.8000000000000001E-2</v>
      </c>
      <c r="S345" s="281">
        <v>2.7E-2</v>
      </c>
      <c r="T345" s="281" t="s">
        <v>101</v>
      </c>
      <c r="U345" s="281">
        <v>3.7999999999999999E-2</v>
      </c>
      <c r="V345" s="281" t="s">
        <v>101</v>
      </c>
      <c r="W345" s="281">
        <v>2.5999999999999999E-2</v>
      </c>
      <c r="X345" s="281">
        <v>7.0999999999999994E-2</v>
      </c>
      <c r="Y345" s="281">
        <v>1.2999999999999999E-2</v>
      </c>
      <c r="Z345" s="281" t="s">
        <v>101</v>
      </c>
      <c r="AA345" s="281">
        <v>5.0000000000000001E-3</v>
      </c>
      <c r="AB345" s="281" t="s">
        <v>101</v>
      </c>
      <c r="AC345" s="281">
        <v>5.0000000000000001E-3</v>
      </c>
      <c r="AD345" s="281" t="s">
        <v>101</v>
      </c>
      <c r="AE345" s="281">
        <v>3.0000000000000001E-3</v>
      </c>
      <c r="AF345" s="281" t="s">
        <v>101</v>
      </c>
      <c r="AG345" s="281">
        <v>2E-3</v>
      </c>
      <c r="AH345" s="281">
        <v>54.26</v>
      </c>
      <c r="AI345" s="281">
        <v>0.49199999999999999</v>
      </c>
      <c r="AJ345" s="281" t="s">
        <v>101</v>
      </c>
      <c r="AK345" s="281">
        <v>2E-3</v>
      </c>
      <c r="AL345" s="281" t="s">
        <v>101</v>
      </c>
      <c r="AM345" s="281">
        <v>2E-3</v>
      </c>
      <c r="AN345" s="281" t="s">
        <v>101</v>
      </c>
      <c r="AO345" s="281">
        <v>2E-3</v>
      </c>
      <c r="AP345" s="281" t="s">
        <v>101</v>
      </c>
      <c r="AQ345" s="281">
        <v>2E-3</v>
      </c>
      <c r="AR345" s="281" t="s">
        <v>101</v>
      </c>
      <c r="AS345" s="281">
        <v>2E-3</v>
      </c>
      <c r="AT345" s="281">
        <v>4.5999999999999999E-2</v>
      </c>
      <c r="AU345" s="281">
        <v>1E-3</v>
      </c>
      <c r="AV345" s="281" t="s">
        <v>101</v>
      </c>
      <c r="AW345" s="281">
        <v>2E-3</v>
      </c>
      <c r="AX345" s="281" t="s">
        <v>101</v>
      </c>
      <c r="AY345" s="281">
        <v>2E-3</v>
      </c>
      <c r="AZ345" s="281" t="s">
        <v>101</v>
      </c>
      <c r="BA345" s="281">
        <v>5.0000000000000001E-3</v>
      </c>
      <c r="BB345" s="281" t="s">
        <v>101</v>
      </c>
      <c r="BC345" s="281">
        <v>2E-3</v>
      </c>
      <c r="BD345" s="281" t="s">
        <v>101</v>
      </c>
      <c r="BE345" s="281">
        <v>2E-3</v>
      </c>
      <c r="BF345" s="281" t="s">
        <v>101</v>
      </c>
      <c r="BG345" s="281">
        <v>2E-3</v>
      </c>
      <c r="BH345" s="281" t="s">
        <v>101</v>
      </c>
      <c r="BI345" s="281">
        <v>2E-3</v>
      </c>
      <c r="BJ345" s="281" t="s">
        <v>101</v>
      </c>
      <c r="BK345" s="281">
        <v>1.2999999999999999E-2</v>
      </c>
      <c r="BL345" s="281" t="s">
        <v>101</v>
      </c>
      <c r="BM345" s="281">
        <v>2E-3</v>
      </c>
      <c r="BN345" s="281" t="s">
        <v>101</v>
      </c>
      <c r="BO345" s="281">
        <v>4.0000000000000001E-3</v>
      </c>
      <c r="BP345" s="281" t="s">
        <v>101</v>
      </c>
      <c r="BQ345" s="281">
        <v>8.0000000000000002E-3</v>
      </c>
      <c r="BR345" s="281" t="s">
        <v>101</v>
      </c>
      <c r="BS345" s="281">
        <v>0.02</v>
      </c>
      <c r="BT345" s="281">
        <v>0.40200000000000002</v>
      </c>
      <c r="BU345" s="281">
        <v>8.2000000000000003E-2</v>
      </c>
      <c r="BV345" s="281" t="s">
        <v>101</v>
      </c>
      <c r="BW345" s="281">
        <v>0.39500000000000002</v>
      </c>
      <c r="BX345" s="281" t="s">
        <v>101</v>
      </c>
      <c r="BY345" s="281">
        <v>0.08</v>
      </c>
      <c r="BZ345" s="281" t="s">
        <v>101</v>
      </c>
      <c r="CA345" s="281">
        <v>0.25900000000000001</v>
      </c>
      <c r="CB345" s="281" t="s">
        <v>101</v>
      </c>
      <c r="CC345" s="281">
        <v>0.41199999999999998</v>
      </c>
      <c r="CD345" s="281">
        <v>5.3380000000000001</v>
      </c>
      <c r="CE345" s="281">
        <v>0.183</v>
      </c>
      <c r="CF345" s="281">
        <v>0.57299999999999995</v>
      </c>
      <c r="CG345" s="281">
        <v>6.7000000000000004E-2</v>
      </c>
      <c r="CH345" s="281">
        <v>11.643000000000001</v>
      </c>
      <c r="CI345" s="281">
        <v>0.71299999999999997</v>
      </c>
      <c r="CJ345" s="281" t="s">
        <v>101</v>
      </c>
      <c r="CK345" s="281">
        <v>0.104</v>
      </c>
      <c r="CL345" s="281">
        <v>27.555</v>
      </c>
      <c r="CM345" s="281">
        <v>0.58099999999999996</v>
      </c>
      <c r="CN345" s="281" t="s">
        <v>101</v>
      </c>
      <c r="CO345" s="281">
        <v>2.4E-2</v>
      </c>
      <c r="CP345" s="281" t="s">
        <v>101</v>
      </c>
      <c r="CQ345" s="281">
        <v>2.5999999999999999E-2</v>
      </c>
      <c r="CR345" s="281" t="s">
        <v>101</v>
      </c>
      <c r="CS345" s="281">
        <v>1.2110000000000001</v>
      </c>
      <c r="CT345" s="281">
        <f t="shared" si="7"/>
        <v>99.936000000000007</v>
      </c>
      <c r="CU345" s="1807"/>
    </row>
    <row r="346" spans="1:99" s="284" customFormat="1" ht="15" thickBot="1" x14ac:dyDescent="0.25">
      <c r="A346" s="714">
        <v>7</v>
      </c>
      <c r="B346" s="283">
        <v>2638</v>
      </c>
      <c r="C346" s="567">
        <v>44977</v>
      </c>
      <c r="D346" s="595">
        <v>0.48958333333333331</v>
      </c>
      <c r="E346" s="284" t="s">
        <v>95</v>
      </c>
      <c r="F346" s="284">
        <v>60</v>
      </c>
      <c r="G346" s="284" t="s">
        <v>96</v>
      </c>
      <c r="H346" s="284" t="s">
        <v>97</v>
      </c>
      <c r="I346" s="289" t="s">
        <v>98</v>
      </c>
      <c r="J346" s="289" t="s">
        <v>711</v>
      </c>
      <c r="K346" s="289" t="s">
        <v>182</v>
      </c>
      <c r="L346" s="289" t="s">
        <v>125</v>
      </c>
      <c r="M346" s="289" t="s">
        <v>181</v>
      </c>
      <c r="N346" s="289" t="s">
        <v>1488</v>
      </c>
      <c r="O346" s="289" t="s">
        <v>100</v>
      </c>
      <c r="P346" s="284" t="s">
        <v>101</v>
      </c>
      <c r="Q346" s="284">
        <v>4.7E-2</v>
      </c>
      <c r="R346" s="284" t="s">
        <v>101</v>
      </c>
      <c r="S346" s="284">
        <v>3.7999999999999999E-2</v>
      </c>
      <c r="T346" s="284" t="s">
        <v>101</v>
      </c>
      <c r="U346" s="284">
        <v>2.8000000000000001E-2</v>
      </c>
      <c r="V346" s="284" t="s">
        <v>101</v>
      </c>
      <c r="W346" s="284">
        <v>3.5999999999999997E-2</v>
      </c>
      <c r="X346" s="284">
        <v>3.1E-2</v>
      </c>
      <c r="Y346" s="284">
        <v>1.2E-2</v>
      </c>
      <c r="Z346" s="284" t="s">
        <v>101</v>
      </c>
      <c r="AA346" s="284">
        <v>5.0000000000000001E-3</v>
      </c>
      <c r="AB346" s="284" t="s">
        <v>101</v>
      </c>
      <c r="AC346" s="284">
        <v>5.0000000000000001E-3</v>
      </c>
      <c r="AD346" s="284" t="s">
        <v>101</v>
      </c>
      <c r="AE346" s="284">
        <v>3.0000000000000001E-3</v>
      </c>
      <c r="AF346" s="284" t="s">
        <v>101</v>
      </c>
      <c r="AG346" s="284">
        <v>2E-3</v>
      </c>
      <c r="AH346" s="284">
        <v>58.475000000000001</v>
      </c>
      <c r="AI346" s="284">
        <v>0.46400000000000002</v>
      </c>
      <c r="AJ346" s="284" t="s">
        <v>101</v>
      </c>
      <c r="AK346" s="284">
        <v>2E-3</v>
      </c>
      <c r="AL346" s="284" t="s">
        <v>101</v>
      </c>
      <c r="AM346" s="284">
        <v>2E-3</v>
      </c>
      <c r="AN346" s="284" t="s">
        <v>101</v>
      </c>
      <c r="AO346" s="284">
        <v>2E-3</v>
      </c>
      <c r="AP346" s="284" t="s">
        <v>101</v>
      </c>
      <c r="AQ346" s="284">
        <v>2E-3</v>
      </c>
      <c r="AR346" s="284" t="s">
        <v>101</v>
      </c>
      <c r="AS346" s="284">
        <v>2E-3</v>
      </c>
      <c r="AT346" s="284">
        <v>0.04</v>
      </c>
      <c r="AU346" s="284">
        <v>1E-3</v>
      </c>
      <c r="AV346" s="284" t="s">
        <v>101</v>
      </c>
      <c r="AW346" s="284">
        <v>2E-3</v>
      </c>
      <c r="AX346" s="284" t="s">
        <v>101</v>
      </c>
      <c r="AY346" s="284">
        <v>2E-3</v>
      </c>
      <c r="AZ346" s="284" t="s">
        <v>101</v>
      </c>
      <c r="BA346" s="284">
        <v>3.0000000000000001E-3</v>
      </c>
      <c r="BB346" s="284" t="s">
        <v>101</v>
      </c>
      <c r="BC346" s="284">
        <v>2E-3</v>
      </c>
      <c r="BD346" s="284" t="s">
        <v>101</v>
      </c>
      <c r="BE346" s="284">
        <v>2E-3</v>
      </c>
      <c r="BF346" s="284" t="s">
        <v>101</v>
      </c>
      <c r="BG346" s="284">
        <v>2E-3</v>
      </c>
      <c r="BH346" s="284" t="s">
        <v>101</v>
      </c>
      <c r="BI346" s="284">
        <v>2E-3</v>
      </c>
      <c r="BJ346" s="284" t="s">
        <v>101</v>
      </c>
      <c r="BK346" s="284">
        <v>8.9999999999999993E-3</v>
      </c>
      <c r="BL346" s="284" t="s">
        <v>101</v>
      </c>
      <c r="BM346" s="284">
        <v>2E-3</v>
      </c>
      <c r="BN346" s="284" t="s">
        <v>101</v>
      </c>
      <c r="BO346" s="284">
        <v>4.0000000000000001E-3</v>
      </c>
      <c r="BP346" s="284" t="s">
        <v>101</v>
      </c>
      <c r="BQ346" s="284">
        <v>8.0000000000000002E-3</v>
      </c>
      <c r="BR346" s="284" t="s">
        <v>101</v>
      </c>
      <c r="BS346" s="284">
        <v>2.1000000000000001E-2</v>
      </c>
      <c r="BT346" s="284">
        <v>0.47</v>
      </c>
      <c r="BU346" s="284">
        <v>8.5999999999999993E-2</v>
      </c>
      <c r="BV346" s="284" t="s">
        <v>101</v>
      </c>
      <c r="BW346" s="284">
        <v>0.40400000000000003</v>
      </c>
      <c r="BX346" s="284" t="s">
        <v>101</v>
      </c>
      <c r="BY346" s="284">
        <v>0.10299999999999999</v>
      </c>
      <c r="BZ346" s="284" t="s">
        <v>101</v>
      </c>
      <c r="CA346" s="284">
        <v>0.34100000000000003</v>
      </c>
      <c r="CB346" s="284" t="s">
        <v>101</v>
      </c>
      <c r="CC346" s="284">
        <v>0.47699999999999998</v>
      </c>
      <c r="CD346" s="284">
        <v>5.194</v>
      </c>
      <c r="CE346" s="284">
        <v>0.184</v>
      </c>
      <c r="CF346" s="284">
        <v>0.48899999999999999</v>
      </c>
      <c r="CG346" s="284">
        <v>7.1999999999999995E-2</v>
      </c>
      <c r="CH346" s="284">
        <v>10.292999999999999</v>
      </c>
      <c r="CI346" s="284">
        <v>0.68400000000000005</v>
      </c>
      <c r="CJ346" s="284" t="s">
        <v>101</v>
      </c>
      <c r="CK346" s="284">
        <v>0.14199999999999999</v>
      </c>
      <c r="CL346" s="284">
        <v>24.596</v>
      </c>
      <c r="CM346" s="284">
        <v>0.60299999999999998</v>
      </c>
      <c r="CN346" s="284">
        <v>0.126</v>
      </c>
      <c r="CO346" s="284">
        <v>2.5999999999999999E-2</v>
      </c>
      <c r="CP346" s="284">
        <v>0.19</v>
      </c>
      <c r="CQ346" s="284">
        <v>3.1E-2</v>
      </c>
      <c r="CR346" s="284" t="s">
        <v>101</v>
      </c>
      <c r="CS346" s="284">
        <v>0.81699999999999995</v>
      </c>
      <c r="CT346" s="284">
        <f t="shared" si="7"/>
        <v>99.903999999999996</v>
      </c>
      <c r="CU346" s="1807"/>
    </row>
    <row r="347" spans="1:99" s="285" customFormat="1" x14ac:dyDescent="0.2">
      <c r="A347" s="711">
        <v>7</v>
      </c>
      <c r="B347" s="278">
        <v>2639</v>
      </c>
      <c r="C347" s="564">
        <v>44977</v>
      </c>
      <c r="D347" s="592">
        <v>0.4916666666666667</v>
      </c>
      <c r="E347" s="285" t="s">
        <v>95</v>
      </c>
      <c r="F347" s="285">
        <v>60</v>
      </c>
      <c r="G347" s="285" t="s">
        <v>96</v>
      </c>
      <c r="H347" s="285" t="s">
        <v>97</v>
      </c>
      <c r="I347" s="286" t="s">
        <v>98</v>
      </c>
      <c r="J347" s="286" t="s">
        <v>712</v>
      </c>
      <c r="K347" s="286" t="s">
        <v>182</v>
      </c>
      <c r="L347" s="286" t="s">
        <v>125</v>
      </c>
      <c r="M347" s="286" t="s">
        <v>181</v>
      </c>
      <c r="N347" s="286" t="s">
        <v>1488</v>
      </c>
      <c r="O347" s="286" t="s">
        <v>100</v>
      </c>
      <c r="P347" s="285">
        <v>5.6000000000000001E-2</v>
      </c>
      <c r="Q347" s="285">
        <v>3.5000000000000003E-2</v>
      </c>
      <c r="R347" s="285" t="s">
        <v>101</v>
      </c>
      <c r="S347" s="285">
        <v>5.8999999999999997E-2</v>
      </c>
      <c r="T347" s="285" t="s">
        <v>101</v>
      </c>
      <c r="U347" s="285">
        <v>4.8000000000000001E-2</v>
      </c>
      <c r="V347" s="285" t="s">
        <v>101</v>
      </c>
      <c r="W347" s="285">
        <v>2.8000000000000001E-2</v>
      </c>
      <c r="X347" s="285">
        <v>3.7999999999999999E-2</v>
      </c>
      <c r="Y347" s="285">
        <v>1.2999999999999999E-2</v>
      </c>
      <c r="Z347" s="285" t="s">
        <v>101</v>
      </c>
      <c r="AA347" s="285">
        <v>6.0000000000000001E-3</v>
      </c>
      <c r="AB347" s="285" t="s">
        <v>101</v>
      </c>
      <c r="AC347" s="285">
        <v>5.0000000000000001E-3</v>
      </c>
      <c r="AD347" s="285" t="s">
        <v>101</v>
      </c>
      <c r="AE347" s="285">
        <v>4.0000000000000001E-3</v>
      </c>
      <c r="AF347" s="285" t="s">
        <v>101</v>
      </c>
      <c r="AG347" s="285">
        <v>2E-3</v>
      </c>
      <c r="AH347" s="285">
        <v>55.932000000000002</v>
      </c>
      <c r="AI347" s="285">
        <v>0.45500000000000002</v>
      </c>
      <c r="AJ347" s="285" t="s">
        <v>101</v>
      </c>
      <c r="AK347" s="285">
        <v>2E-3</v>
      </c>
      <c r="AL347" s="285" t="s">
        <v>101</v>
      </c>
      <c r="AM347" s="285">
        <v>2E-3</v>
      </c>
      <c r="AN347" s="285" t="s">
        <v>101</v>
      </c>
      <c r="AO347" s="285">
        <v>2E-3</v>
      </c>
      <c r="AP347" s="285" t="s">
        <v>101</v>
      </c>
      <c r="AQ347" s="285">
        <v>2E-3</v>
      </c>
      <c r="AR347" s="285" t="s">
        <v>101</v>
      </c>
      <c r="AS347" s="285">
        <v>2E-3</v>
      </c>
      <c r="AT347" s="285">
        <v>3.9E-2</v>
      </c>
      <c r="AU347" s="285">
        <v>1E-3</v>
      </c>
      <c r="AV347" s="285" t="s">
        <v>101</v>
      </c>
      <c r="AW347" s="285">
        <v>2E-3</v>
      </c>
      <c r="AX347" s="285" t="s">
        <v>101</v>
      </c>
      <c r="AY347" s="285">
        <v>2E-3</v>
      </c>
      <c r="AZ347" s="285" t="s">
        <v>101</v>
      </c>
      <c r="BA347" s="285">
        <v>4.0000000000000001E-3</v>
      </c>
      <c r="BB347" s="285" t="s">
        <v>101</v>
      </c>
      <c r="BC347" s="285">
        <v>2E-3</v>
      </c>
      <c r="BD347" s="285" t="s">
        <v>101</v>
      </c>
      <c r="BE347" s="285">
        <v>2E-3</v>
      </c>
      <c r="BF347" s="285" t="s">
        <v>101</v>
      </c>
      <c r="BG347" s="285">
        <v>2E-3</v>
      </c>
      <c r="BH347" s="285" t="s">
        <v>101</v>
      </c>
      <c r="BI347" s="285">
        <v>2E-3</v>
      </c>
      <c r="BJ347" s="285" t="s">
        <v>101</v>
      </c>
      <c r="BK347" s="285">
        <v>8.0000000000000002E-3</v>
      </c>
      <c r="BL347" s="285" t="s">
        <v>101</v>
      </c>
      <c r="BM347" s="285">
        <v>2E-3</v>
      </c>
      <c r="BN347" s="285" t="s">
        <v>101</v>
      </c>
      <c r="BO347" s="285">
        <v>4.0000000000000001E-3</v>
      </c>
      <c r="BP347" s="285" t="s">
        <v>101</v>
      </c>
      <c r="BQ347" s="285">
        <v>7.0000000000000001E-3</v>
      </c>
      <c r="BR347" s="285" t="s">
        <v>101</v>
      </c>
      <c r="BS347" s="285">
        <v>1.7000000000000001E-2</v>
      </c>
      <c r="BT347" s="285">
        <v>0.20799999999999999</v>
      </c>
      <c r="BU347" s="285">
        <v>7.5999999999999998E-2</v>
      </c>
      <c r="BV347" s="285" t="s">
        <v>101</v>
      </c>
      <c r="BW347" s="285">
        <v>0.35699999999999998</v>
      </c>
      <c r="BX347" s="285" t="s">
        <v>101</v>
      </c>
      <c r="BY347" s="285">
        <v>9.2999999999999999E-2</v>
      </c>
      <c r="BZ347" s="285" t="s">
        <v>101</v>
      </c>
      <c r="CA347" s="285">
        <v>0.28000000000000003</v>
      </c>
      <c r="CB347" s="285" t="s">
        <v>101</v>
      </c>
      <c r="CC347" s="285">
        <v>0.45400000000000001</v>
      </c>
      <c r="CD347" s="285">
        <v>5.6210000000000004</v>
      </c>
      <c r="CE347" s="285">
        <v>0.19800000000000001</v>
      </c>
      <c r="CF347" s="285">
        <v>0.51500000000000001</v>
      </c>
      <c r="CG347" s="285">
        <v>7.0000000000000007E-2</v>
      </c>
      <c r="CH347" s="285">
        <v>11.425000000000001</v>
      </c>
      <c r="CI347" s="285">
        <v>0.76200000000000001</v>
      </c>
      <c r="CJ347" s="285" t="s">
        <v>101</v>
      </c>
      <c r="CK347" s="285">
        <v>0.11</v>
      </c>
      <c r="CL347" s="285">
        <v>25.885000000000002</v>
      </c>
      <c r="CM347" s="285">
        <v>0.59399999999999997</v>
      </c>
      <c r="CN347" s="285">
        <v>6.5000000000000002E-2</v>
      </c>
      <c r="CO347" s="285">
        <v>2.5000000000000001E-2</v>
      </c>
      <c r="CP347" s="285">
        <v>0.193</v>
      </c>
      <c r="CQ347" s="285">
        <v>3.1E-2</v>
      </c>
      <c r="CR347" s="285" t="s">
        <v>101</v>
      </c>
      <c r="CS347" s="285">
        <v>1.1990000000000001</v>
      </c>
      <c r="CT347" s="285">
        <f t="shared" si="7"/>
        <v>99.977000000000004</v>
      </c>
      <c r="CU347" s="1807"/>
    </row>
    <row r="348" spans="1:99" s="281" customFormat="1" x14ac:dyDescent="0.2">
      <c r="A348" s="712">
        <v>7</v>
      </c>
      <c r="B348" s="280">
        <v>2640</v>
      </c>
      <c r="C348" s="565">
        <v>44977</v>
      </c>
      <c r="D348" s="593">
        <v>0.49305555555555558</v>
      </c>
      <c r="E348" s="281" t="s">
        <v>95</v>
      </c>
      <c r="F348" s="281">
        <v>60</v>
      </c>
      <c r="G348" s="281" t="s">
        <v>96</v>
      </c>
      <c r="H348" s="281" t="s">
        <v>97</v>
      </c>
      <c r="I348" s="287" t="s">
        <v>98</v>
      </c>
      <c r="J348" s="287" t="s">
        <v>713</v>
      </c>
      <c r="K348" s="287" t="s">
        <v>182</v>
      </c>
      <c r="L348" s="287" t="s">
        <v>125</v>
      </c>
      <c r="M348" s="287" t="s">
        <v>181</v>
      </c>
      <c r="N348" s="287" t="s">
        <v>1488</v>
      </c>
      <c r="O348" s="287" t="s">
        <v>100</v>
      </c>
      <c r="P348" s="281">
        <v>6.6000000000000003E-2</v>
      </c>
      <c r="Q348" s="281">
        <v>3.2000000000000001E-2</v>
      </c>
      <c r="R348" s="281">
        <v>4.4999999999999998E-2</v>
      </c>
      <c r="S348" s="281">
        <v>2.5000000000000001E-2</v>
      </c>
      <c r="T348" s="281" t="s">
        <v>101</v>
      </c>
      <c r="U348" s="281">
        <v>2.8000000000000001E-2</v>
      </c>
      <c r="V348" s="281" t="s">
        <v>101</v>
      </c>
      <c r="W348" s="281">
        <v>2.5000000000000001E-2</v>
      </c>
      <c r="X348" s="281">
        <v>0.05</v>
      </c>
      <c r="Y348" s="281">
        <v>1.2E-2</v>
      </c>
      <c r="Z348" s="281" t="s">
        <v>101</v>
      </c>
      <c r="AA348" s="281">
        <v>6.0000000000000001E-3</v>
      </c>
      <c r="AB348" s="281" t="s">
        <v>101</v>
      </c>
      <c r="AC348" s="281">
        <v>5.0000000000000001E-3</v>
      </c>
      <c r="AD348" s="281" t="s">
        <v>101</v>
      </c>
      <c r="AE348" s="281">
        <v>3.0000000000000001E-3</v>
      </c>
      <c r="AF348" s="281" t="s">
        <v>101</v>
      </c>
      <c r="AG348" s="281">
        <v>2E-3</v>
      </c>
      <c r="AH348" s="281">
        <v>57.067</v>
      </c>
      <c r="AI348" s="281">
        <v>0.49399999999999999</v>
      </c>
      <c r="AJ348" s="281" t="s">
        <v>101</v>
      </c>
      <c r="AK348" s="281">
        <v>2E-3</v>
      </c>
      <c r="AL348" s="281" t="s">
        <v>101</v>
      </c>
      <c r="AM348" s="281">
        <v>2E-3</v>
      </c>
      <c r="AN348" s="281" t="s">
        <v>101</v>
      </c>
      <c r="AO348" s="281">
        <v>2E-3</v>
      </c>
      <c r="AP348" s="281" t="s">
        <v>101</v>
      </c>
      <c r="AQ348" s="281">
        <v>2E-3</v>
      </c>
      <c r="AR348" s="281" t="s">
        <v>101</v>
      </c>
      <c r="AS348" s="281">
        <v>2E-3</v>
      </c>
      <c r="AT348" s="281">
        <v>4.2000000000000003E-2</v>
      </c>
      <c r="AU348" s="281">
        <v>1E-3</v>
      </c>
      <c r="AV348" s="281" t="s">
        <v>101</v>
      </c>
      <c r="AW348" s="281">
        <v>2E-3</v>
      </c>
      <c r="AX348" s="281" t="s">
        <v>101</v>
      </c>
      <c r="AY348" s="281">
        <v>2E-3</v>
      </c>
      <c r="AZ348" s="281" t="s">
        <v>101</v>
      </c>
      <c r="BA348" s="281">
        <v>4.0000000000000001E-3</v>
      </c>
      <c r="BB348" s="281" t="s">
        <v>101</v>
      </c>
      <c r="BC348" s="281">
        <v>2E-3</v>
      </c>
      <c r="BD348" s="281" t="s">
        <v>101</v>
      </c>
      <c r="BE348" s="281">
        <v>2E-3</v>
      </c>
      <c r="BF348" s="281" t="s">
        <v>101</v>
      </c>
      <c r="BG348" s="281">
        <v>2E-3</v>
      </c>
      <c r="BH348" s="281" t="s">
        <v>101</v>
      </c>
      <c r="BI348" s="281">
        <v>2E-3</v>
      </c>
      <c r="BJ348" s="281" t="s">
        <v>101</v>
      </c>
      <c r="BK348" s="281">
        <v>1.2E-2</v>
      </c>
      <c r="BL348" s="281" t="s">
        <v>101</v>
      </c>
      <c r="BM348" s="281">
        <v>2E-3</v>
      </c>
      <c r="BN348" s="281" t="s">
        <v>101</v>
      </c>
      <c r="BO348" s="281">
        <v>5.0000000000000001E-3</v>
      </c>
      <c r="BP348" s="281" t="s">
        <v>101</v>
      </c>
      <c r="BQ348" s="281">
        <v>8.0000000000000002E-3</v>
      </c>
      <c r="BR348" s="281" t="s">
        <v>101</v>
      </c>
      <c r="BS348" s="281">
        <v>2.1000000000000001E-2</v>
      </c>
      <c r="BT348" s="281">
        <v>0.215</v>
      </c>
      <c r="BU348" s="281">
        <v>0.09</v>
      </c>
      <c r="BV348" s="281" t="s">
        <v>101</v>
      </c>
      <c r="BW348" s="281">
        <v>0.42799999999999999</v>
      </c>
      <c r="BX348" s="281" t="s">
        <v>101</v>
      </c>
      <c r="BY348" s="281">
        <v>8.1000000000000003E-2</v>
      </c>
      <c r="BZ348" s="281" t="s">
        <v>101</v>
      </c>
      <c r="CA348" s="281">
        <v>0.25600000000000001</v>
      </c>
      <c r="CB348" s="281" t="s">
        <v>101</v>
      </c>
      <c r="CC348" s="281">
        <v>0.49199999999999999</v>
      </c>
      <c r="CD348" s="281">
        <v>5.0640000000000001</v>
      </c>
      <c r="CE348" s="281">
        <v>0.17299999999999999</v>
      </c>
      <c r="CF348" s="281">
        <v>1.476</v>
      </c>
      <c r="CG348" s="281">
        <v>8.3000000000000004E-2</v>
      </c>
      <c r="CH348" s="281">
        <v>10.449</v>
      </c>
      <c r="CI348" s="281">
        <v>0.69199999999999995</v>
      </c>
      <c r="CJ348" s="281" t="s">
        <v>101</v>
      </c>
      <c r="CK348" s="281">
        <v>0.107</v>
      </c>
      <c r="CL348" s="281">
        <v>25.402999999999999</v>
      </c>
      <c r="CM348" s="281">
        <v>0.60199999999999998</v>
      </c>
      <c r="CN348" s="281" t="s">
        <v>101</v>
      </c>
      <c r="CO348" s="281">
        <v>3.3000000000000002E-2</v>
      </c>
      <c r="CP348" s="281">
        <v>0.05</v>
      </c>
      <c r="CQ348" s="281">
        <v>2.1000000000000001E-2</v>
      </c>
      <c r="CR348" s="281" t="s">
        <v>101</v>
      </c>
      <c r="CS348" s="281">
        <v>0.97</v>
      </c>
      <c r="CT348" s="281">
        <f t="shared" si="7"/>
        <v>99.927000000000007</v>
      </c>
      <c r="CU348" s="1807"/>
    </row>
    <row r="349" spans="1:99" s="282" customFormat="1" x14ac:dyDescent="0.2">
      <c r="A349" s="713">
        <v>7</v>
      </c>
      <c r="B349" s="279">
        <v>2641</v>
      </c>
      <c r="C349" s="566">
        <v>44977</v>
      </c>
      <c r="D349" s="594">
        <v>0.49583333333333335</v>
      </c>
      <c r="E349" s="282" t="s">
        <v>95</v>
      </c>
      <c r="F349" s="282">
        <v>60</v>
      </c>
      <c r="G349" s="282" t="s">
        <v>96</v>
      </c>
      <c r="H349" s="282" t="s">
        <v>97</v>
      </c>
      <c r="I349" s="288" t="s">
        <v>98</v>
      </c>
      <c r="J349" s="288" t="s">
        <v>704</v>
      </c>
      <c r="K349" s="288" t="s">
        <v>182</v>
      </c>
      <c r="L349" s="288" t="s">
        <v>125</v>
      </c>
      <c r="M349" s="288" t="s">
        <v>181</v>
      </c>
      <c r="N349" s="288" t="s">
        <v>1488</v>
      </c>
      <c r="O349" s="288" t="s">
        <v>100</v>
      </c>
      <c r="P349" s="282" t="s">
        <v>101</v>
      </c>
      <c r="Q349" s="282">
        <v>7.0000000000000007E-2</v>
      </c>
      <c r="R349" s="282" t="s">
        <v>101</v>
      </c>
      <c r="S349" s="282">
        <v>5.8999999999999997E-2</v>
      </c>
      <c r="T349" s="282" t="s">
        <v>101</v>
      </c>
      <c r="U349" s="282">
        <v>4.2000000000000003E-2</v>
      </c>
      <c r="V349" s="282" t="s">
        <v>101</v>
      </c>
      <c r="W349" s="282">
        <v>2.9000000000000001E-2</v>
      </c>
      <c r="X349" s="282">
        <v>2.1000000000000001E-2</v>
      </c>
      <c r="Y349" s="282">
        <v>1.2999999999999999E-2</v>
      </c>
      <c r="Z349" s="282" t="s">
        <v>101</v>
      </c>
      <c r="AA349" s="282">
        <v>5.0000000000000001E-3</v>
      </c>
      <c r="AB349" s="282" t="s">
        <v>101</v>
      </c>
      <c r="AC349" s="282">
        <v>5.0000000000000001E-3</v>
      </c>
      <c r="AD349" s="282" t="s">
        <v>101</v>
      </c>
      <c r="AE349" s="282">
        <v>3.0000000000000001E-3</v>
      </c>
      <c r="AF349" s="282" t="s">
        <v>101</v>
      </c>
      <c r="AG349" s="282">
        <v>2E-3</v>
      </c>
      <c r="AH349" s="282">
        <v>58.210999999999999</v>
      </c>
      <c r="AI349" s="282">
        <v>0.44500000000000001</v>
      </c>
      <c r="AJ349" s="282" t="s">
        <v>101</v>
      </c>
      <c r="AK349" s="282">
        <v>2E-3</v>
      </c>
      <c r="AL349" s="282" t="s">
        <v>101</v>
      </c>
      <c r="AM349" s="282">
        <v>2E-3</v>
      </c>
      <c r="AN349" s="282" t="s">
        <v>101</v>
      </c>
      <c r="AO349" s="282">
        <v>2E-3</v>
      </c>
      <c r="AP349" s="282" t="s">
        <v>101</v>
      </c>
      <c r="AQ349" s="282">
        <v>2E-3</v>
      </c>
      <c r="AR349" s="282" t="s">
        <v>101</v>
      </c>
      <c r="AS349" s="282">
        <v>2E-3</v>
      </c>
      <c r="AT349" s="282">
        <v>4.1000000000000002E-2</v>
      </c>
      <c r="AU349" s="282">
        <v>1E-3</v>
      </c>
      <c r="AV349" s="282" t="s">
        <v>101</v>
      </c>
      <c r="AW349" s="282">
        <v>2E-3</v>
      </c>
      <c r="AX349" s="282" t="s">
        <v>101</v>
      </c>
      <c r="AY349" s="282">
        <v>2E-3</v>
      </c>
      <c r="AZ349" s="282" t="s">
        <v>101</v>
      </c>
      <c r="BA349" s="282">
        <v>4.0000000000000001E-3</v>
      </c>
      <c r="BB349" s="282" t="s">
        <v>101</v>
      </c>
      <c r="BC349" s="282">
        <v>2E-3</v>
      </c>
      <c r="BD349" s="282" t="s">
        <v>101</v>
      </c>
      <c r="BE349" s="282">
        <v>2E-3</v>
      </c>
      <c r="BF349" s="282" t="s">
        <v>101</v>
      </c>
      <c r="BG349" s="282">
        <v>2E-3</v>
      </c>
      <c r="BH349" s="282" t="s">
        <v>101</v>
      </c>
      <c r="BI349" s="282">
        <v>2E-3</v>
      </c>
      <c r="BJ349" s="282" t="s">
        <v>101</v>
      </c>
      <c r="BK349" s="282">
        <v>8.9999999999999993E-3</v>
      </c>
      <c r="BL349" s="282" t="s">
        <v>101</v>
      </c>
      <c r="BM349" s="282">
        <v>2E-3</v>
      </c>
      <c r="BN349" s="282" t="s">
        <v>101</v>
      </c>
      <c r="BO349" s="282">
        <v>4.0000000000000001E-3</v>
      </c>
      <c r="BP349" s="282" t="s">
        <v>101</v>
      </c>
      <c r="BQ349" s="282">
        <v>7.0000000000000001E-3</v>
      </c>
      <c r="BR349" s="282" t="s">
        <v>101</v>
      </c>
      <c r="BS349" s="282">
        <v>1.9E-2</v>
      </c>
      <c r="BT349" s="282" t="s">
        <v>101</v>
      </c>
      <c r="BU349" s="282">
        <v>0.124</v>
      </c>
      <c r="BV349" s="282" t="s">
        <v>101</v>
      </c>
      <c r="BW349" s="282">
        <v>0.42799999999999999</v>
      </c>
      <c r="BX349" s="282" t="s">
        <v>101</v>
      </c>
      <c r="BY349" s="282">
        <v>7.3999999999999996E-2</v>
      </c>
      <c r="BZ349" s="282" t="s">
        <v>101</v>
      </c>
      <c r="CA349" s="282">
        <v>0.23200000000000001</v>
      </c>
      <c r="CB349" s="282" t="s">
        <v>101</v>
      </c>
      <c r="CC349" s="282">
        <v>0.47</v>
      </c>
      <c r="CD349" s="282">
        <v>5.5350000000000001</v>
      </c>
      <c r="CE349" s="282">
        <v>0.19400000000000001</v>
      </c>
      <c r="CF349" s="282">
        <v>0.56799999999999995</v>
      </c>
      <c r="CG349" s="282">
        <v>6.6000000000000003E-2</v>
      </c>
      <c r="CH349" s="282">
        <v>10.489000000000001</v>
      </c>
      <c r="CI349" s="282">
        <v>0.73</v>
      </c>
      <c r="CJ349" s="282" t="s">
        <v>101</v>
      </c>
      <c r="CK349" s="282">
        <v>0.109</v>
      </c>
      <c r="CL349" s="282">
        <v>24.734999999999999</v>
      </c>
      <c r="CM349" s="282">
        <v>0.59799999999999998</v>
      </c>
      <c r="CN349" s="282">
        <v>0.19700000000000001</v>
      </c>
      <c r="CO349" s="282">
        <v>2.9000000000000001E-2</v>
      </c>
      <c r="CP349" s="282">
        <v>8.5999999999999993E-2</v>
      </c>
      <c r="CQ349" s="282">
        <v>2.5000000000000001E-2</v>
      </c>
      <c r="CR349" s="282" t="s">
        <v>101</v>
      </c>
      <c r="CS349" s="282">
        <v>1.298</v>
      </c>
      <c r="CT349" s="282">
        <f t="shared" si="7"/>
        <v>99.882999999999996</v>
      </c>
      <c r="CU349" s="1807"/>
    </row>
    <row r="350" spans="1:99" s="281" customFormat="1" x14ac:dyDescent="0.2">
      <c r="A350" s="712">
        <v>7</v>
      </c>
      <c r="B350" s="280">
        <v>2642</v>
      </c>
      <c r="C350" s="565">
        <v>44977</v>
      </c>
      <c r="D350" s="593">
        <v>0.5</v>
      </c>
      <c r="E350" s="281" t="s">
        <v>95</v>
      </c>
      <c r="F350" s="281">
        <v>60</v>
      </c>
      <c r="G350" s="281" t="s">
        <v>96</v>
      </c>
      <c r="H350" s="281" t="s">
        <v>97</v>
      </c>
      <c r="I350" s="287" t="s">
        <v>98</v>
      </c>
      <c r="J350" s="287" t="s">
        <v>714</v>
      </c>
      <c r="K350" s="287" t="s">
        <v>182</v>
      </c>
      <c r="L350" s="287" t="s">
        <v>125</v>
      </c>
      <c r="M350" s="287" t="s">
        <v>181</v>
      </c>
      <c r="N350" s="287" t="s">
        <v>679</v>
      </c>
      <c r="O350" s="287" t="s">
        <v>100</v>
      </c>
      <c r="P350" s="281">
        <v>8.5999999999999993E-2</v>
      </c>
      <c r="Q350" s="281">
        <v>3.6999999999999998E-2</v>
      </c>
      <c r="R350" s="281">
        <v>5.6000000000000001E-2</v>
      </c>
      <c r="S350" s="281">
        <v>2.9000000000000001E-2</v>
      </c>
      <c r="T350" s="281" t="s">
        <v>101</v>
      </c>
      <c r="U350" s="281">
        <v>3.2000000000000001E-2</v>
      </c>
      <c r="V350" s="281">
        <v>3.3000000000000002E-2</v>
      </c>
      <c r="W350" s="281">
        <v>1.9E-2</v>
      </c>
      <c r="X350" s="281">
        <v>4.1000000000000002E-2</v>
      </c>
      <c r="Y350" s="281">
        <v>1.4E-2</v>
      </c>
      <c r="Z350" s="281" t="s">
        <v>101</v>
      </c>
      <c r="AA350" s="281">
        <v>6.0000000000000001E-3</v>
      </c>
      <c r="AB350" s="281" t="s">
        <v>101</v>
      </c>
      <c r="AC350" s="281">
        <v>7.0000000000000001E-3</v>
      </c>
      <c r="AD350" s="281" t="s">
        <v>101</v>
      </c>
      <c r="AE350" s="281">
        <v>5.0000000000000001E-3</v>
      </c>
      <c r="AF350" s="281" t="s">
        <v>101</v>
      </c>
      <c r="AG350" s="281">
        <v>2E-3</v>
      </c>
      <c r="AH350" s="281">
        <v>56.396000000000001</v>
      </c>
      <c r="AI350" s="281">
        <v>0.42599999999999999</v>
      </c>
      <c r="AJ350" s="281" t="s">
        <v>101</v>
      </c>
      <c r="AK350" s="281">
        <v>2E-3</v>
      </c>
      <c r="AL350" s="281" t="s">
        <v>101</v>
      </c>
      <c r="AM350" s="281">
        <v>2E-3</v>
      </c>
      <c r="AN350" s="281" t="s">
        <v>101</v>
      </c>
      <c r="AO350" s="281">
        <v>2E-3</v>
      </c>
      <c r="AP350" s="281" t="s">
        <v>101</v>
      </c>
      <c r="AQ350" s="281">
        <v>2E-3</v>
      </c>
      <c r="AR350" s="281" t="s">
        <v>101</v>
      </c>
      <c r="AS350" s="281">
        <v>2E-3</v>
      </c>
      <c r="AT350" s="281">
        <v>4.4999999999999998E-2</v>
      </c>
      <c r="AU350" s="281">
        <v>1E-3</v>
      </c>
      <c r="AV350" s="281" t="s">
        <v>101</v>
      </c>
      <c r="AW350" s="281">
        <v>2E-3</v>
      </c>
      <c r="AX350" s="281" t="s">
        <v>101</v>
      </c>
      <c r="AY350" s="281">
        <v>2E-3</v>
      </c>
      <c r="AZ350" s="281" t="s">
        <v>101</v>
      </c>
      <c r="BA350" s="281">
        <v>3.0000000000000001E-3</v>
      </c>
      <c r="BB350" s="281" t="s">
        <v>101</v>
      </c>
      <c r="BC350" s="281">
        <v>2E-3</v>
      </c>
      <c r="BD350" s="281" t="s">
        <v>101</v>
      </c>
      <c r="BE350" s="281">
        <v>2E-3</v>
      </c>
      <c r="BF350" s="281" t="s">
        <v>101</v>
      </c>
      <c r="BG350" s="281">
        <v>2E-3</v>
      </c>
      <c r="BH350" s="281" t="s">
        <v>101</v>
      </c>
      <c r="BI350" s="281">
        <v>2E-3</v>
      </c>
      <c r="BJ350" s="281" t="s">
        <v>101</v>
      </c>
      <c r="BK350" s="281">
        <v>8.0000000000000002E-3</v>
      </c>
      <c r="BL350" s="281" t="s">
        <v>101</v>
      </c>
      <c r="BM350" s="281">
        <v>2E-3</v>
      </c>
      <c r="BN350" s="281" t="s">
        <v>101</v>
      </c>
      <c r="BO350" s="281">
        <v>4.0000000000000001E-3</v>
      </c>
      <c r="BP350" s="281" t="s">
        <v>101</v>
      </c>
      <c r="BQ350" s="281">
        <v>7.0000000000000001E-3</v>
      </c>
      <c r="BR350" s="281" t="s">
        <v>101</v>
      </c>
      <c r="BS350" s="281">
        <v>1.7999999999999999E-2</v>
      </c>
      <c r="BT350" s="281">
        <v>0.51800000000000002</v>
      </c>
      <c r="BU350" s="281">
        <v>7.5999999999999998E-2</v>
      </c>
      <c r="BV350" s="281" t="s">
        <v>101</v>
      </c>
      <c r="BW350" s="281">
        <v>0.35499999999999998</v>
      </c>
      <c r="BX350" s="281" t="s">
        <v>101</v>
      </c>
      <c r="BY350" s="281">
        <v>7.9000000000000001E-2</v>
      </c>
      <c r="BZ350" s="281" t="s">
        <v>101</v>
      </c>
      <c r="CA350" s="281">
        <v>0.23400000000000001</v>
      </c>
      <c r="CB350" s="281" t="s">
        <v>101</v>
      </c>
      <c r="CC350" s="281">
        <v>0.42199999999999999</v>
      </c>
      <c r="CD350" s="281">
        <v>5.5720000000000001</v>
      </c>
      <c r="CE350" s="281">
        <v>0.19700000000000001</v>
      </c>
      <c r="CF350" s="281">
        <v>0.67700000000000005</v>
      </c>
      <c r="CG350" s="281">
        <v>7.0999999999999994E-2</v>
      </c>
      <c r="CH350" s="281">
        <v>10.771000000000001</v>
      </c>
      <c r="CI350" s="281">
        <v>0.69499999999999995</v>
      </c>
      <c r="CJ350" s="281" t="s">
        <v>101</v>
      </c>
      <c r="CK350" s="281">
        <v>0.106</v>
      </c>
      <c r="CL350" s="281">
        <v>25.751000000000001</v>
      </c>
      <c r="CM350" s="281">
        <v>0.53900000000000003</v>
      </c>
      <c r="CN350" s="281" t="s">
        <v>101</v>
      </c>
      <c r="CO350" s="281">
        <v>0.03</v>
      </c>
      <c r="CP350" s="281" t="s">
        <v>101</v>
      </c>
      <c r="CQ350" s="281">
        <v>2.1000000000000001E-2</v>
      </c>
      <c r="CR350" s="281" t="s">
        <v>101</v>
      </c>
      <c r="CS350" s="281">
        <v>1.448</v>
      </c>
      <c r="CT350" s="281">
        <f t="shared" si="7"/>
        <v>99.946000000000012</v>
      </c>
      <c r="CU350" s="1807"/>
    </row>
    <row r="351" spans="1:99" s="281" customFormat="1" x14ac:dyDescent="0.2">
      <c r="A351" s="712">
        <v>7</v>
      </c>
      <c r="B351" s="280">
        <v>2643</v>
      </c>
      <c r="C351" s="565">
        <v>44977</v>
      </c>
      <c r="D351" s="593">
        <v>0.50555555555555554</v>
      </c>
      <c r="E351" s="281" t="s">
        <v>95</v>
      </c>
      <c r="F351" s="281">
        <v>60</v>
      </c>
      <c r="G351" s="281" t="s">
        <v>96</v>
      </c>
      <c r="H351" s="281" t="s">
        <v>97</v>
      </c>
      <c r="I351" s="287" t="s">
        <v>98</v>
      </c>
      <c r="J351" s="287" t="s">
        <v>715</v>
      </c>
      <c r="K351" s="287" t="s">
        <v>182</v>
      </c>
      <c r="L351" s="287" t="s">
        <v>125</v>
      </c>
      <c r="M351" s="287" t="s">
        <v>181</v>
      </c>
      <c r="N351" s="287" t="s">
        <v>679</v>
      </c>
      <c r="O351" s="287" t="s">
        <v>100</v>
      </c>
      <c r="P351" s="281">
        <v>5.3999999999999999E-2</v>
      </c>
      <c r="Q351" s="281">
        <v>3.5000000000000003E-2</v>
      </c>
      <c r="R351" s="281" t="s">
        <v>101</v>
      </c>
      <c r="S351" s="281">
        <v>0.04</v>
      </c>
      <c r="T351" s="281" t="s">
        <v>101</v>
      </c>
      <c r="U351" s="281">
        <v>3.1E-2</v>
      </c>
      <c r="V351" s="281" t="s">
        <v>101</v>
      </c>
      <c r="W351" s="281">
        <v>3.7999999999999999E-2</v>
      </c>
      <c r="X351" s="281">
        <v>2.7E-2</v>
      </c>
      <c r="Y351" s="281">
        <v>1.2999999999999999E-2</v>
      </c>
      <c r="Z351" s="281" t="s">
        <v>101</v>
      </c>
      <c r="AA351" s="281">
        <v>6.0000000000000001E-3</v>
      </c>
      <c r="AB351" s="281" t="s">
        <v>101</v>
      </c>
      <c r="AC351" s="281">
        <v>5.0000000000000001E-3</v>
      </c>
      <c r="AD351" s="281" t="s">
        <v>101</v>
      </c>
      <c r="AE351" s="281">
        <v>3.0000000000000001E-3</v>
      </c>
      <c r="AF351" s="281" t="s">
        <v>101</v>
      </c>
      <c r="AG351" s="281">
        <v>2E-3</v>
      </c>
      <c r="AH351" s="281">
        <v>56.277999999999999</v>
      </c>
      <c r="AI351" s="281">
        <v>0.43099999999999999</v>
      </c>
      <c r="AJ351" s="281" t="s">
        <v>101</v>
      </c>
      <c r="AK351" s="281">
        <v>2E-3</v>
      </c>
      <c r="AL351" s="281" t="s">
        <v>101</v>
      </c>
      <c r="AM351" s="281">
        <v>2E-3</v>
      </c>
      <c r="AN351" s="281" t="s">
        <v>101</v>
      </c>
      <c r="AO351" s="281">
        <v>2E-3</v>
      </c>
      <c r="AP351" s="281" t="s">
        <v>101</v>
      </c>
      <c r="AQ351" s="281">
        <v>2E-3</v>
      </c>
      <c r="AR351" s="281" t="s">
        <v>101</v>
      </c>
      <c r="AS351" s="281">
        <v>2E-3</v>
      </c>
      <c r="AT351" s="281">
        <v>4.3999999999999997E-2</v>
      </c>
      <c r="AU351" s="281">
        <v>1E-3</v>
      </c>
      <c r="AV351" s="281" t="s">
        <v>101</v>
      </c>
      <c r="AW351" s="281">
        <v>2E-3</v>
      </c>
      <c r="AX351" s="281" t="s">
        <v>101</v>
      </c>
      <c r="AY351" s="281">
        <v>2E-3</v>
      </c>
      <c r="AZ351" s="281" t="s">
        <v>101</v>
      </c>
      <c r="BA351" s="281">
        <v>3.0000000000000001E-3</v>
      </c>
      <c r="BB351" s="281" t="s">
        <v>101</v>
      </c>
      <c r="BC351" s="281">
        <v>2E-3</v>
      </c>
      <c r="BD351" s="281" t="s">
        <v>101</v>
      </c>
      <c r="BE351" s="281">
        <v>2E-3</v>
      </c>
      <c r="BF351" s="281" t="s">
        <v>101</v>
      </c>
      <c r="BG351" s="281">
        <v>2E-3</v>
      </c>
      <c r="BH351" s="281" t="s">
        <v>101</v>
      </c>
      <c r="BI351" s="281">
        <v>2E-3</v>
      </c>
      <c r="BJ351" s="281" t="s">
        <v>101</v>
      </c>
      <c r="BK351" s="281">
        <v>0.01</v>
      </c>
      <c r="BL351" s="281" t="s">
        <v>101</v>
      </c>
      <c r="BM351" s="281">
        <v>2E-3</v>
      </c>
      <c r="BN351" s="281" t="s">
        <v>101</v>
      </c>
      <c r="BO351" s="281">
        <v>4.0000000000000001E-3</v>
      </c>
      <c r="BP351" s="281" t="s">
        <v>101</v>
      </c>
      <c r="BQ351" s="281">
        <v>7.0000000000000001E-3</v>
      </c>
      <c r="BR351" s="281" t="s">
        <v>101</v>
      </c>
      <c r="BS351" s="281">
        <v>1.7999999999999999E-2</v>
      </c>
      <c r="BT351" s="281">
        <v>0.44900000000000001</v>
      </c>
      <c r="BU351" s="281">
        <v>7.6999999999999999E-2</v>
      </c>
      <c r="BV351" s="281" t="s">
        <v>101</v>
      </c>
      <c r="BW351" s="281">
        <v>0.36199999999999999</v>
      </c>
      <c r="BX351" s="281" t="s">
        <v>101</v>
      </c>
      <c r="BY351" s="281">
        <v>0.104</v>
      </c>
      <c r="BZ351" s="281" t="s">
        <v>101</v>
      </c>
      <c r="CA351" s="281">
        <v>0.33800000000000002</v>
      </c>
      <c r="CB351" s="281" t="s">
        <v>101</v>
      </c>
      <c r="CC351" s="281">
        <v>0.48799999999999999</v>
      </c>
      <c r="CD351" s="281">
        <v>6.1580000000000004</v>
      </c>
      <c r="CE351" s="281">
        <v>0.19500000000000001</v>
      </c>
      <c r="CF351" s="281">
        <v>0.89200000000000002</v>
      </c>
      <c r="CG351" s="281">
        <v>7.8E-2</v>
      </c>
      <c r="CH351" s="281">
        <v>10.768000000000001</v>
      </c>
      <c r="CI351" s="281">
        <v>0.72499999999999998</v>
      </c>
      <c r="CJ351" s="281" t="s">
        <v>101</v>
      </c>
      <c r="CK351" s="281">
        <v>0.14299999999999999</v>
      </c>
      <c r="CL351" s="281">
        <v>25.151</v>
      </c>
      <c r="CM351" s="281">
        <v>0.58299999999999996</v>
      </c>
      <c r="CN351" s="281" t="s">
        <v>101</v>
      </c>
      <c r="CO351" s="281">
        <v>3.4000000000000002E-2</v>
      </c>
      <c r="CP351" s="281">
        <v>9.2999999999999999E-2</v>
      </c>
      <c r="CQ351" s="281">
        <v>2.5000000000000001E-2</v>
      </c>
      <c r="CR351" s="281" t="s">
        <v>101</v>
      </c>
      <c r="CS351" s="281">
        <v>1.04</v>
      </c>
      <c r="CT351" s="281">
        <f t="shared" si="7"/>
        <v>99.914000000000001</v>
      </c>
      <c r="CU351" s="1807"/>
    </row>
    <row r="352" spans="1:99" s="282" customFormat="1" x14ac:dyDescent="0.2">
      <c r="A352" s="713">
        <v>7</v>
      </c>
      <c r="B352" s="279">
        <v>2644</v>
      </c>
      <c r="C352" s="566">
        <v>44977</v>
      </c>
      <c r="D352" s="594">
        <v>0.50763888888888886</v>
      </c>
      <c r="E352" s="282" t="s">
        <v>95</v>
      </c>
      <c r="F352" s="282">
        <v>60</v>
      </c>
      <c r="G352" s="282" t="s">
        <v>96</v>
      </c>
      <c r="H352" s="282" t="s">
        <v>97</v>
      </c>
      <c r="I352" s="288" t="s">
        <v>98</v>
      </c>
      <c r="J352" s="288" t="s">
        <v>716</v>
      </c>
      <c r="K352" s="288" t="s">
        <v>182</v>
      </c>
      <c r="L352" s="288" t="s">
        <v>125</v>
      </c>
      <c r="M352" s="288" t="s">
        <v>181</v>
      </c>
      <c r="N352" s="288" t="s">
        <v>679</v>
      </c>
      <c r="O352" s="288" t="s">
        <v>100</v>
      </c>
      <c r="P352" s="282">
        <v>8.7999999999999995E-2</v>
      </c>
      <c r="Q352" s="282">
        <v>3.5000000000000003E-2</v>
      </c>
      <c r="R352" s="282">
        <v>4.4999999999999998E-2</v>
      </c>
      <c r="S352" s="282">
        <v>2.7E-2</v>
      </c>
      <c r="T352" s="282">
        <v>3.3000000000000002E-2</v>
      </c>
      <c r="U352" s="282">
        <v>0.02</v>
      </c>
      <c r="V352" s="282">
        <v>2.8000000000000001E-2</v>
      </c>
      <c r="W352" s="282">
        <v>1.7999999999999999E-2</v>
      </c>
      <c r="X352" s="282">
        <v>2.7E-2</v>
      </c>
      <c r="Y352" s="282">
        <v>1.2E-2</v>
      </c>
      <c r="Z352" s="282" t="s">
        <v>101</v>
      </c>
      <c r="AA352" s="282">
        <v>6.0000000000000001E-3</v>
      </c>
      <c r="AB352" s="282" t="s">
        <v>101</v>
      </c>
      <c r="AC352" s="282">
        <v>5.0000000000000001E-3</v>
      </c>
      <c r="AD352" s="282" t="s">
        <v>101</v>
      </c>
      <c r="AE352" s="282">
        <v>3.0000000000000001E-3</v>
      </c>
      <c r="AF352" s="282" t="s">
        <v>101</v>
      </c>
      <c r="AG352" s="282">
        <v>3.0000000000000001E-3</v>
      </c>
      <c r="AH352" s="282">
        <v>54.008000000000003</v>
      </c>
      <c r="AI352" s="282">
        <v>0.47299999999999998</v>
      </c>
      <c r="AJ352" s="282" t="s">
        <v>101</v>
      </c>
      <c r="AK352" s="282">
        <v>2E-3</v>
      </c>
      <c r="AL352" s="282" t="s">
        <v>101</v>
      </c>
      <c r="AM352" s="282">
        <v>2E-3</v>
      </c>
      <c r="AN352" s="282" t="s">
        <v>101</v>
      </c>
      <c r="AO352" s="282">
        <v>2E-3</v>
      </c>
      <c r="AP352" s="282" t="s">
        <v>101</v>
      </c>
      <c r="AQ352" s="282">
        <v>2E-3</v>
      </c>
      <c r="AR352" s="282" t="s">
        <v>101</v>
      </c>
      <c r="AS352" s="282">
        <v>2E-3</v>
      </c>
      <c r="AT352" s="282">
        <v>4.2999999999999997E-2</v>
      </c>
      <c r="AU352" s="282">
        <v>1E-3</v>
      </c>
      <c r="AV352" s="282" t="s">
        <v>101</v>
      </c>
      <c r="AW352" s="282">
        <v>2E-3</v>
      </c>
      <c r="AX352" s="282" t="s">
        <v>101</v>
      </c>
      <c r="AY352" s="282">
        <v>2E-3</v>
      </c>
      <c r="AZ352" s="282" t="s">
        <v>101</v>
      </c>
      <c r="BA352" s="282">
        <v>3.0000000000000001E-3</v>
      </c>
      <c r="BB352" s="282" t="s">
        <v>101</v>
      </c>
      <c r="BC352" s="282">
        <v>2E-3</v>
      </c>
      <c r="BD352" s="282" t="s">
        <v>101</v>
      </c>
      <c r="BE352" s="282">
        <v>2E-3</v>
      </c>
      <c r="BF352" s="282" t="s">
        <v>101</v>
      </c>
      <c r="BG352" s="282">
        <v>2E-3</v>
      </c>
      <c r="BH352" s="282" t="s">
        <v>101</v>
      </c>
      <c r="BI352" s="282">
        <v>2E-3</v>
      </c>
      <c r="BJ352" s="282" t="s">
        <v>101</v>
      </c>
      <c r="BK352" s="282">
        <v>8.0000000000000002E-3</v>
      </c>
      <c r="BL352" s="282" t="s">
        <v>101</v>
      </c>
      <c r="BM352" s="282">
        <v>2E-3</v>
      </c>
      <c r="BN352" s="282" t="s">
        <v>101</v>
      </c>
      <c r="BO352" s="282">
        <v>4.0000000000000001E-3</v>
      </c>
      <c r="BP352" s="282" t="s">
        <v>101</v>
      </c>
      <c r="BQ352" s="282">
        <v>7.0000000000000001E-3</v>
      </c>
      <c r="BR352" s="282" t="s">
        <v>101</v>
      </c>
      <c r="BS352" s="282">
        <v>1.7999999999999999E-2</v>
      </c>
      <c r="BT352" s="282">
        <v>0.252</v>
      </c>
      <c r="BU352" s="282">
        <v>7.8E-2</v>
      </c>
      <c r="BV352" s="282" t="s">
        <v>101</v>
      </c>
      <c r="BW352" s="282">
        <v>0.36799999999999999</v>
      </c>
      <c r="BX352" s="282" t="s">
        <v>101</v>
      </c>
      <c r="BY352" s="282">
        <v>0.10199999999999999</v>
      </c>
      <c r="BZ352" s="282" t="s">
        <v>101</v>
      </c>
      <c r="CA352" s="282">
        <v>0.32400000000000001</v>
      </c>
      <c r="CB352" s="282" t="s">
        <v>101</v>
      </c>
      <c r="CC352" s="282">
        <v>0.53300000000000003</v>
      </c>
      <c r="CD352" s="282">
        <v>5.8040000000000003</v>
      </c>
      <c r="CE352" s="282">
        <v>0.19900000000000001</v>
      </c>
      <c r="CF352" s="282">
        <v>0.68799999999999994</v>
      </c>
      <c r="CG352" s="282">
        <v>8.1000000000000003E-2</v>
      </c>
      <c r="CH352" s="282">
        <v>11.77</v>
      </c>
      <c r="CI352" s="282">
        <v>0.82499999999999996</v>
      </c>
      <c r="CJ352" s="282" t="s">
        <v>101</v>
      </c>
      <c r="CK352" s="282">
        <v>0.11899999999999999</v>
      </c>
      <c r="CL352" s="282">
        <v>27.213999999999999</v>
      </c>
      <c r="CM352" s="282">
        <v>0.627</v>
      </c>
      <c r="CN352" s="282" t="s">
        <v>101</v>
      </c>
      <c r="CO352" s="282">
        <v>3.4000000000000002E-2</v>
      </c>
      <c r="CP352" s="282" t="s">
        <v>101</v>
      </c>
      <c r="CQ352" s="282">
        <v>2.5999999999999999E-2</v>
      </c>
      <c r="CR352" s="282" t="s">
        <v>101</v>
      </c>
      <c r="CS352" s="282">
        <v>1.4710000000000001</v>
      </c>
      <c r="CT352" s="282">
        <f t="shared" si="7"/>
        <v>100</v>
      </c>
      <c r="CU352" s="1807"/>
    </row>
    <row r="353" spans="1:99" s="281" customFormat="1" x14ac:dyDescent="0.2">
      <c r="A353" s="712">
        <v>7</v>
      </c>
      <c r="B353" s="280">
        <v>2645</v>
      </c>
      <c r="C353" s="565">
        <v>44977</v>
      </c>
      <c r="D353" s="593">
        <v>0.51041666666666663</v>
      </c>
      <c r="E353" s="281" t="s">
        <v>95</v>
      </c>
      <c r="F353" s="281">
        <v>60</v>
      </c>
      <c r="G353" s="281" t="s">
        <v>96</v>
      </c>
      <c r="H353" s="281" t="s">
        <v>97</v>
      </c>
      <c r="I353" s="287" t="s">
        <v>98</v>
      </c>
      <c r="J353" s="287" t="s">
        <v>717</v>
      </c>
      <c r="K353" s="287" t="s">
        <v>182</v>
      </c>
      <c r="L353" s="287" t="s">
        <v>125</v>
      </c>
      <c r="M353" s="287" t="s">
        <v>181</v>
      </c>
      <c r="N353" s="287" t="s">
        <v>1600</v>
      </c>
      <c r="O353" s="287" t="s">
        <v>100</v>
      </c>
      <c r="P353" s="281">
        <v>7.0999999999999994E-2</v>
      </c>
      <c r="Q353" s="281">
        <v>4.1000000000000002E-2</v>
      </c>
      <c r="R353" s="281" t="s">
        <v>101</v>
      </c>
      <c r="S353" s="281">
        <v>0.08</v>
      </c>
      <c r="T353" s="281" t="s">
        <v>101</v>
      </c>
      <c r="U353" s="281">
        <v>3.5999999999999997E-2</v>
      </c>
      <c r="V353" s="281" t="s">
        <v>101</v>
      </c>
      <c r="W353" s="281">
        <v>4.9000000000000002E-2</v>
      </c>
      <c r="X353" s="281" t="s">
        <v>101</v>
      </c>
      <c r="Y353" s="281">
        <v>2.3E-2</v>
      </c>
      <c r="Z353" s="281" t="s">
        <v>101</v>
      </c>
      <c r="AA353" s="281">
        <v>6.0000000000000001E-3</v>
      </c>
      <c r="AB353" s="281" t="s">
        <v>101</v>
      </c>
      <c r="AC353" s="281">
        <v>6.0000000000000001E-3</v>
      </c>
      <c r="AD353" s="281" t="s">
        <v>101</v>
      </c>
      <c r="AE353" s="281">
        <v>3.0000000000000001E-3</v>
      </c>
      <c r="AF353" s="281" t="s">
        <v>101</v>
      </c>
      <c r="AG353" s="281">
        <v>2E-3</v>
      </c>
      <c r="AH353" s="281">
        <v>54.463000000000001</v>
      </c>
      <c r="AI353" s="281">
        <v>0.48899999999999999</v>
      </c>
      <c r="AJ353" s="281" t="s">
        <v>101</v>
      </c>
      <c r="AK353" s="281">
        <v>2E-3</v>
      </c>
      <c r="AL353" s="281" t="s">
        <v>101</v>
      </c>
      <c r="AM353" s="281">
        <v>2E-3</v>
      </c>
      <c r="AN353" s="281" t="s">
        <v>101</v>
      </c>
      <c r="AO353" s="281">
        <v>2E-3</v>
      </c>
      <c r="AP353" s="281" t="s">
        <v>101</v>
      </c>
      <c r="AQ353" s="281">
        <v>2E-3</v>
      </c>
      <c r="AR353" s="281" t="s">
        <v>101</v>
      </c>
      <c r="AS353" s="281">
        <v>2E-3</v>
      </c>
      <c r="AT353" s="281">
        <v>3.1E-2</v>
      </c>
      <c r="AU353" s="281">
        <v>1E-3</v>
      </c>
      <c r="AV353" s="281" t="s">
        <v>101</v>
      </c>
      <c r="AW353" s="281">
        <v>2E-3</v>
      </c>
      <c r="AX353" s="281" t="s">
        <v>101</v>
      </c>
      <c r="AY353" s="281">
        <v>2E-3</v>
      </c>
      <c r="AZ353" s="281" t="s">
        <v>101</v>
      </c>
      <c r="BA353" s="281">
        <v>3.0000000000000001E-3</v>
      </c>
      <c r="BB353" s="281" t="s">
        <v>101</v>
      </c>
      <c r="BC353" s="281">
        <v>3.0000000000000001E-3</v>
      </c>
      <c r="BD353" s="281" t="s">
        <v>101</v>
      </c>
      <c r="BE353" s="281">
        <v>2E-3</v>
      </c>
      <c r="BF353" s="281" t="s">
        <v>101</v>
      </c>
      <c r="BG353" s="281">
        <v>2E-3</v>
      </c>
      <c r="BH353" s="281" t="s">
        <v>101</v>
      </c>
      <c r="BI353" s="281">
        <v>2E-3</v>
      </c>
      <c r="BJ353" s="281" t="s">
        <v>101</v>
      </c>
      <c r="BK353" s="281">
        <v>0.01</v>
      </c>
      <c r="BL353" s="281" t="s">
        <v>101</v>
      </c>
      <c r="BM353" s="281">
        <v>2E-3</v>
      </c>
      <c r="BN353" s="281" t="s">
        <v>101</v>
      </c>
      <c r="BO353" s="281">
        <v>4.0000000000000001E-3</v>
      </c>
      <c r="BP353" s="281" t="s">
        <v>101</v>
      </c>
      <c r="BQ353" s="281">
        <v>8.0000000000000002E-3</v>
      </c>
      <c r="BR353" s="281" t="s">
        <v>101</v>
      </c>
      <c r="BS353" s="281">
        <v>2.8000000000000001E-2</v>
      </c>
      <c r="BT353" s="281">
        <v>1.1539999999999999</v>
      </c>
      <c r="BU353" s="281">
        <v>9.2999999999999999E-2</v>
      </c>
      <c r="BV353" s="281" t="s">
        <v>101</v>
      </c>
      <c r="BW353" s="281">
        <v>0.47699999999999998</v>
      </c>
      <c r="BX353" s="281" t="s">
        <v>101</v>
      </c>
      <c r="BY353" s="281">
        <v>0.111</v>
      </c>
      <c r="BZ353" s="281" t="s">
        <v>101</v>
      </c>
      <c r="CA353" s="281">
        <v>0.33500000000000002</v>
      </c>
      <c r="CB353" s="281" t="s">
        <v>101</v>
      </c>
      <c r="CC353" s="281">
        <v>0.61</v>
      </c>
      <c r="CD353" s="281">
        <v>11.084</v>
      </c>
      <c r="CE353" s="281">
        <v>0.311</v>
      </c>
      <c r="CF353" s="281">
        <v>0.39600000000000002</v>
      </c>
      <c r="CG353" s="281">
        <v>7.2999999999999995E-2</v>
      </c>
      <c r="CH353" s="281">
        <v>10.430999999999999</v>
      </c>
      <c r="CI353" s="281">
        <v>0.72399999999999998</v>
      </c>
      <c r="CJ353" s="281" t="s">
        <v>101</v>
      </c>
      <c r="CK353" s="281">
        <v>9.7000000000000003E-2</v>
      </c>
      <c r="CL353" s="281">
        <v>21.085000000000001</v>
      </c>
      <c r="CM353" s="281">
        <v>0.51600000000000001</v>
      </c>
      <c r="CN353" s="281">
        <v>0.123</v>
      </c>
      <c r="CO353" s="281">
        <v>2.5999999999999999E-2</v>
      </c>
      <c r="CP353" s="281">
        <v>0.104</v>
      </c>
      <c r="CQ353" s="281">
        <v>2.5000000000000001E-2</v>
      </c>
      <c r="CR353" s="281" t="s">
        <v>101</v>
      </c>
      <c r="CS353" s="281">
        <v>1.413</v>
      </c>
      <c r="CT353" s="281">
        <f t="shared" si="7"/>
        <v>98.942000000000007</v>
      </c>
      <c r="CU353" s="1807"/>
    </row>
    <row r="354" spans="1:99" s="281" customFormat="1" x14ac:dyDescent="0.2">
      <c r="A354" s="712">
        <v>7</v>
      </c>
      <c r="B354" s="280">
        <v>2646</v>
      </c>
      <c r="C354" s="565">
        <v>44977</v>
      </c>
      <c r="D354" s="593">
        <v>0.51180555555555551</v>
      </c>
      <c r="E354" s="281" t="s">
        <v>95</v>
      </c>
      <c r="F354" s="281">
        <v>60</v>
      </c>
      <c r="G354" s="281" t="s">
        <v>96</v>
      </c>
      <c r="H354" s="281" t="s">
        <v>97</v>
      </c>
      <c r="I354" s="287" t="s">
        <v>98</v>
      </c>
      <c r="J354" s="287" t="s">
        <v>718</v>
      </c>
      <c r="K354" s="287" t="s">
        <v>182</v>
      </c>
      <c r="L354" s="287" t="s">
        <v>125</v>
      </c>
      <c r="M354" s="287" t="s">
        <v>181</v>
      </c>
      <c r="N354" s="287" t="s">
        <v>1600</v>
      </c>
      <c r="O354" s="287" t="s">
        <v>100</v>
      </c>
      <c r="P354" s="281" t="s">
        <v>101</v>
      </c>
      <c r="Q354" s="281">
        <v>7.3999999999999996E-2</v>
      </c>
      <c r="R354" s="281" t="s">
        <v>101</v>
      </c>
      <c r="S354" s="281">
        <v>5.8000000000000003E-2</v>
      </c>
      <c r="T354" s="281" t="s">
        <v>101</v>
      </c>
      <c r="U354" s="281">
        <v>7.1999999999999995E-2</v>
      </c>
      <c r="V354" s="281" t="s">
        <v>101</v>
      </c>
      <c r="W354" s="281">
        <v>3.9E-2</v>
      </c>
      <c r="X354" s="281" t="s">
        <v>101</v>
      </c>
      <c r="Y354" s="281">
        <v>2.7E-2</v>
      </c>
      <c r="Z354" s="281" t="s">
        <v>101</v>
      </c>
      <c r="AA354" s="281">
        <v>7.0000000000000001E-3</v>
      </c>
      <c r="AB354" s="281" t="s">
        <v>101</v>
      </c>
      <c r="AC354" s="281">
        <v>1.2999999999999999E-2</v>
      </c>
      <c r="AD354" s="281" t="s">
        <v>101</v>
      </c>
      <c r="AE354" s="281">
        <v>6.0000000000000001E-3</v>
      </c>
      <c r="AF354" s="281" t="s">
        <v>101</v>
      </c>
      <c r="AG354" s="281">
        <v>3.0000000000000001E-3</v>
      </c>
      <c r="AH354" s="281">
        <v>52.837000000000003</v>
      </c>
      <c r="AI354" s="281">
        <v>0.53300000000000003</v>
      </c>
      <c r="AJ354" s="281" t="s">
        <v>101</v>
      </c>
      <c r="AK354" s="281">
        <v>2E-3</v>
      </c>
      <c r="AL354" s="281" t="s">
        <v>101</v>
      </c>
      <c r="AM354" s="281">
        <v>2E-3</v>
      </c>
      <c r="AN354" s="281" t="s">
        <v>101</v>
      </c>
      <c r="AO354" s="281">
        <v>2E-3</v>
      </c>
      <c r="AP354" s="281" t="s">
        <v>101</v>
      </c>
      <c r="AQ354" s="281">
        <v>2E-3</v>
      </c>
      <c r="AR354" s="281" t="s">
        <v>101</v>
      </c>
      <c r="AS354" s="281">
        <v>2E-3</v>
      </c>
      <c r="AT354" s="281">
        <v>3.1E-2</v>
      </c>
      <c r="AU354" s="281">
        <v>1E-3</v>
      </c>
      <c r="AV354" s="281" t="s">
        <v>101</v>
      </c>
      <c r="AW354" s="281">
        <v>2E-3</v>
      </c>
      <c r="AX354" s="281" t="s">
        <v>101</v>
      </c>
      <c r="AY354" s="281">
        <v>2E-3</v>
      </c>
      <c r="AZ354" s="281" t="s">
        <v>101</v>
      </c>
      <c r="BA354" s="281">
        <v>4.0000000000000001E-3</v>
      </c>
      <c r="BB354" s="281" t="s">
        <v>101</v>
      </c>
      <c r="BC354" s="281">
        <v>2E-3</v>
      </c>
      <c r="BD354" s="281" t="s">
        <v>101</v>
      </c>
      <c r="BE354" s="281">
        <v>2E-3</v>
      </c>
      <c r="BF354" s="281" t="s">
        <v>101</v>
      </c>
      <c r="BG354" s="281">
        <v>2E-3</v>
      </c>
      <c r="BH354" s="281" t="s">
        <v>101</v>
      </c>
      <c r="BI354" s="281">
        <v>2E-3</v>
      </c>
      <c r="BJ354" s="281" t="s">
        <v>101</v>
      </c>
      <c r="BK354" s="281">
        <v>1.6E-2</v>
      </c>
      <c r="BL354" s="281" t="s">
        <v>101</v>
      </c>
      <c r="BM354" s="281">
        <v>3.0000000000000001E-3</v>
      </c>
      <c r="BN354" s="281" t="s">
        <v>101</v>
      </c>
      <c r="BO354" s="281">
        <v>5.0000000000000001E-3</v>
      </c>
      <c r="BP354" s="281" t="s">
        <v>101</v>
      </c>
      <c r="BQ354" s="281">
        <v>0.01</v>
      </c>
      <c r="BR354" s="281" t="s">
        <v>101</v>
      </c>
      <c r="BS354" s="281">
        <v>2.7E-2</v>
      </c>
      <c r="BT354" s="281">
        <v>1.637</v>
      </c>
      <c r="BU354" s="281">
        <v>9.6000000000000002E-2</v>
      </c>
      <c r="BV354" s="281" t="s">
        <v>101</v>
      </c>
      <c r="BW354" s="281">
        <v>0.41199999999999998</v>
      </c>
      <c r="BX354" s="281" t="s">
        <v>101</v>
      </c>
      <c r="BY354" s="281">
        <v>7.4999999999999997E-2</v>
      </c>
      <c r="BZ354" s="281" t="s">
        <v>101</v>
      </c>
      <c r="CA354" s="281">
        <v>0.23300000000000001</v>
      </c>
      <c r="CB354" s="281" t="s">
        <v>101</v>
      </c>
      <c r="CC354" s="281">
        <v>0.502</v>
      </c>
      <c r="CD354" s="281">
        <v>10.818</v>
      </c>
      <c r="CE354" s="281">
        <v>0.28100000000000003</v>
      </c>
      <c r="CF354" s="281">
        <v>0.747</v>
      </c>
      <c r="CG354" s="281">
        <v>6.7000000000000004E-2</v>
      </c>
      <c r="CH354" s="281">
        <v>10.83</v>
      </c>
      <c r="CI354" s="281">
        <v>0.78400000000000003</v>
      </c>
      <c r="CJ354" s="281" t="s">
        <v>101</v>
      </c>
      <c r="CK354" s="281">
        <v>9.5000000000000001E-2</v>
      </c>
      <c r="CL354" s="281">
        <v>22.827999999999999</v>
      </c>
      <c r="CM354" s="281">
        <v>0.50900000000000001</v>
      </c>
      <c r="CN354" s="281" t="s">
        <v>101</v>
      </c>
      <c r="CO354" s="281">
        <v>2.5999999999999999E-2</v>
      </c>
      <c r="CP354" s="281">
        <v>0.11700000000000001</v>
      </c>
      <c r="CQ354" s="281">
        <v>2.5000000000000001E-2</v>
      </c>
      <c r="CR354" s="281" t="s">
        <v>101</v>
      </c>
      <c r="CS354" s="281">
        <v>1.883</v>
      </c>
      <c r="CT354" s="281">
        <f t="shared" si="7"/>
        <v>99.845000000000013</v>
      </c>
      <c r="CU354" s="1807"/>
    </row>
    <row r="355" spans="1:99" s="284" customFormat="1" ht="15" thickBot="1" x14ac:dyDescent="0.25">
      <c r="A355" s="714">
        <v>7</v>
      </c>
      <c r="B355" s="283">
        <v>2647</v>
      </c>
      <c r="C355" s="567">
        <v>44977</v>
      </c>
      <c r="D355" s="595">
        <v>0.51388888888888895</v>
      </c>
      <c r="E355" s="284" t="s">
        <v>95</v>
      </c>
      <c r="F355" s="284">
        <v>60</v>
      </c>
      <c r="G355" s="284" t="s">
        <v>96</v>
      </c>
      <c r="H355" s="284" t="s">
        <v>97</v>
      </c>
      <c r="I355" s="289" t="s">
        <v>98</v>
      </c>
      <c r="J355" s="289" t="s">
        <v>719</v>
      </c>
      <c r="K355" s="289" t="s">
        <v>182</v>
      </c>
      <c r="L355" s="289" t="s">
        <v>125</v>
      </c>
      <c r="M355" s="289" t="s">
        <v>181</v>
      </c>
      <c r="N355" s="289" t="s">
        <v>1600</v>
      </c>
      <c r="O355" s="289" t="s">
        <v>100</v>
      </c>
      <c r="P355" s="284">
        <v>0.113</v>
      </c>
      <c r="Q355" s="284">
        <v>4.2000000000000003E-2</v>
      </c>
      <c r="R355" s="284">
        <v>6.9000000000000006E-2</v>
      </c>
      <c r="S355" s="284">
        <v>3.2000000000000001E-2</v>
      </c>
      <c r="T355" s="284" t="s">
        <v>101</v>
      </c>
      <c r="U355" s="284">
        <v>5.3999999999999999E-2</v>
      </c>
      <c r="V355" s="284">
        <v>4.3999999999999997E-2</v>
      </c>
      <c r="W355" s="284">
        <v>2.1000000000000001E-2</v>
      </c>
      <c r="X355" s="284">
        <v>5.3999999999999999E-2</v>
      </c>
      <c r="Y355" s="284">
        <v>1.4999999999999999E-2</v>
      </c>
      <c r="Z355" s="284" t="s">
        <v>101</v>
      </c>
      <c r="AA355" s="284">
        <v>8.0000000000000002E-3</v>
      </c>
      <c r="AB355" s="284" t="s">
        <v>101</v>
      </c>
      <c r="AC355" s="284">
        <v>0.01</v>
      </c>
      <c r="AD355" s="284" t="s">
        <v>101</v>
      </c>
      <c r="AE355" s="284">
        <v>3.0000000000000001E-3</v>
      </c>
      <c r="AF355" s="284" t="s">
        <v>101</v>
      </c>
      <c r="AG355" s="284">
        <v>2E-3</v>
      </c>
      <c r="AH355" s="284">
        <v>53.631</v>
      </c>
      <c r="AI355" s="284">
        <v>0.505</v>
      </c>
      <c r="AJ355" s="284" t="s">
        <v>101</v>
      </c>
      <c r="AK355" s="284">
        <v>2E-3</v>
      </c>
      <c r="AL355" s="284" t="s">
        <v>101</v>
      </c>
      <c r="AM355" s="284">
        <v>2E-3</v>
      </c>
      <c r="AN355" s="284" t="s">
        <v>101</v>
      </c>
      <c r="AO355" s="284">
        <v>2E-3</v>
      </c>
      <c r="AP355" s="284" t="s">
        <v>101</v>
      </c>
      <c r="AQ355" s="284">
        <v>2E-3</v>
      </c>
      <c r="AR355" s="284" t="s">
        <v>101</v>
      </c>
      <c r="AS355" s="284">
        <v>2E-3</v>
      </c>
      <c r="AT355" s="284">
        <v>4.2999999999999997E-2</v>
      </c>
      <c r="AU355" s="284">
        <v>1E-3</v>
      </c>
      <c r="AV355" s="284" t="s">
        <v>101</v>
      </c>
      <c r="AW355" s="284">
        <v>2E-3</v>
      </c>
      <c r="AX355" s="284" t="s">
        <v>101</v>
      </c>
      <c r="AY355" s="284">
        <v>2E-3</v>
      </c>
      <c r="AZ355" s="284" t="s">
        <v>101</v>
      </c>
      <c r="BA355" s="284">
        <v>3.0000000000000001E-3</v>
      </c>
      <c r="BB355" s="284" t="s">
        <v>101</v>
      </c>
      <c r="BC355" s="284">
        <v>2E-3</v>
      </c>
      <c r="BD355" s="284" t="s">
        <v>101</v>
      </c>
      <c r="BE355" s="284">
        <v>2E-3</v>
      </c>
      <c r="BF355" s="284" t="s">
        <v>101</v>
      </c>
      <c r="BG355" s="284">
        <v>2E-3</v>
      </c>
      <c r="BH355" s="284" t="s">
        <v>101</v>
      </c>
      <c r="BI355" s="284">
        <v>2E-3</v>
      </c>
      <c r="BJ355" s="284" t="s">
        <v>101</v>
      </c>
      <c r="BK355" s="284">
        <v>1.2999999999999999E-2</v>
      </c>
      <c r="BL355" s="284" t="s">
        <v>101</v>
      </c>
      <c r="BM355" s="284">
        <v>2E-3</v>
      </c>
      <c r="BN355" s="284" t="s">
        <v>101</v>
      </c>
      <c r="BO355" s="284">
        <v>4.0000000000000001E-3</v>
      </c>
      <c r="BP355" s="284" t="s">
        <v>101</v>
      </c>
      <c r="BQ355" s="284">
        <v>8.0000000000000002E-3</v>
      </c>
      <c r="BR355" s="284" t="s">
        <v>101</v>
      </c>
      <c r="BS355" s="284">
        <v>2.1999999999999999E-2</v>
      </c>
      <c r="BT355" s="284">
        <v>0.51</v>
      </c>
      <c r="BU355" s="284">
        <v>9.1999999999999998E-2</v>
      </c>
      <c r="BV355" s="284" t="s">
        <v>101</v>
      </c>
      <c r="BW355" s="284">
        <v>0.438</v>
      </c>
      <c r="BX355" s="284" t="s">
        <v>101</v>
      </c>
      <c r="BY355" s="284">
        <v>8.5999999999999993E-2</v>
      </c>
      <c r="BZ355" s="284" t="s">
        <v>101</v>
      </c>
      <c r="CA355" s="284">
        <v>0.26900000000000002</v>
      </c>
      <c r="CB355" s="284" t="s">
        <v>101</v>
      </c>
      <c r="CC355" s="284">
        <v>0.51900000000000002</v>
      </c>
      <c r="CD355" s="284">
        <v>6.2910000000000004</v>
      </c>
      <c r="CE355" s="284">
        <v>0.21</v>
      </c>
      <c r="CF355" s="284">
        <v>1.603</v>
      </c>
      <c r="CG355" s="284">
        <v>9.0999999999999998E-2</v>
      </c>
      <c r="CH355" s="284">
        <v>11.686</v>
      </c>
      <c r="CI355" s="284">
        <v>0.873</v>
      </c>
      <c r="CJ355" s="284" t="s">
        <v>101</v>
      </c>
      <c r="CK355" s="284">
        <v>0.115</v>
      </c>
      <c r="CL355" s="284">
        <v>25.911999999999999</v>
      </c>
      <c r="CM355" s="284">
        <v>0.61199999999999999</v>
      </c>
      <c r="CN355" s="284" t="s">
        <v>101</v>
      </c>
      <c r="CO355" s="284">
        <v>3.2000000000000001E-2</v>
      </c>
      <c r="CP355" s="284">
        <v>4.2999999999999997E-2</v>
      </c>
      <c r="CQ355" s="284">
        <v>2.1999999999999999E-2</v>
      </c>
      <c r="CR355" s="284" t="s">
        <v>101</v>
      </c>
      <c r="CS355" s="284">
        <v>1.819</v>
      </c>
      <c r="CT355" s="284">
        <f t="shared" si="7"/>
        <v>99.998999999999995</v>
      </c>
      <c r="CU355" s="1807"/>
    </row>
    <row r="356" spans="1:99" s="285" customFormat="1" x14ac:dyDescent="0.2">
      <c r="A356" s="711">
        <v>7</v>
      </c>
      <c r="B356" s="278">
        <v>2648</v>
      </c>
      <c r="C356" s="564">
        <v>44977</v>
      </c>
      <c r="D356" s="592">
        <v>0.51597222222222217</v>
      </c>
      <c r="E356" s="285" t="s">
        <v>95</v>
      </c>
      <c r="F356" s="285">
        <v>60</v>
      </c>
      <c r="G356" s="285" t="s">
        <v>96</v>
      </c>
      <c r="H356" s="285" t="s">
        <v>97</v>
      </c>
      <c r="I356" s="286" t="s">
        <v>98</v>
      </c>
      <c r="J356" s="286" t="s">
        <v>720</v>
      </c>
      <c r="K356" s="286" t="s">
        <v>182</v>
      </c>
      <c r="L356" s="286" t="s">
        <v>125</v>
      </c>
      <c r="M356" s="286" t="s">
        <v>181</v>
      </c>
      <c r="N356" s="286" t="s">
        <v>723</v>
      </c>
      <c r="O356" s="286" t="s">
        <v>100</v>
      </c>
      <c r="P356" s="285" t="s">
        <v>101</v>
      </c>
      <c r="Q356" s="285">
        <v>0.06</v>
      </c>
      <c r="R356" s="285" t="s">
        <v>101</v>
      </c>
      <c r="S356" s="285">
        <v>5.2999999999999999E-2</v>
      </c>
      <c r="T356" s="285" t="s">
        <v>101</v>
      </c>
      <c r="U356" s="285">
        <v>3.7999999999999999E-2</v>
      </c>
      <c r="V356" s="285" t="s">
        <v>101</v>
      </c>
      <c r="W356" s="285">
        <v>3.5999999999999997E-2</v>
      </c>
      <c r="X356" s="285">
        <v>0.04</v>
      </c>
      <c r="Y356" s="285">
        <v>1.2999999999999999E-2</v>
      </c>
      <c r="Z356" s="285" t="s">
        <v>101</v>
      </c>
      <c r="AA356" s="285">
        <v>7.0000000000000001E-3</v>
      </c>
      <c r="AB356" s="285" t="s">
        <v>101</v>
      </c>
      <c r="AC356" s="285">
        <v>5.0000000000000001E-3</v>
      </c>
      <c r="AD356" s="285" t="s">
        <v>101</v>
      </c>
      <c r="AE356" s="285">
        <v>4.0000000000000001E-3</v>
      </c>
      <c r="AF356" s="285" t="s">
        <v>101</v>
      </c>
      <c r="AG356" s="285">
        <v>3.0000000000000001E-3</v>
      </c>
      <c r="AH356" s="285">
        <v>56.582000000000001</v>
      </c>
      <c r="AI356" s="285">
        <v>0.45700000000000002</v>
      </c>
      <c r="AJ356" s="285" t="s">
        <v>101</v>
      </c>
      <c r="AK356" s="285">
        <v>2E-3</v>
      </c>
      <c r="AL356" s="285" t="s">
        <v>101</v>
      </c>
      <c r="AM356" s="285">
        <v>2E-3</v>
      </c>
      <c r="AN356" s="285" t="s">
        <v>101</v>
      </c>
      <c r="AO356" s="285">
        <v>2E-3</v>
      </c>
      <c r="AP356" s="285" t="s">
        <v>101</v>
      </c>
      <c r="AQ356" s="285">
        <v>2E-3</v>
      </c>
      <c r="AR356" s="285" t="s">
        <v>101</v>
      </c>
      <c r="AS356" s="285">
        <v>2E-3</v>
      </c>
      <c r="AT356" s="285">
        <v>7.5999999999999998E-2</v>
      </c>
      <c r="AU356" s="285">
        <v>2E-3</v>
      </c>
      <c r="AV356" s="285" t="s">
        <v>101</v>
      </c>
      <c r="AW356" s="285">
        <v>2E-3</v>
      </c>
      <c r="AX356" s="285" t="s">
        <v>101</v>
      </c>
      <c r="AY356" s="285">
        <v>2E-3</v>
      </c>
      <c r="AZ356" s="285" t="s">
        <v>101</v>
      </c>
      <c r="BA356" s="285">
        <v>3.0000000000000001E-3</v>
      </c>
      <c r="BB356" s="285" t="s">
        <v>101</v>
      </c>
      <c r="BC356" s="285">
        <v>2E-3</v>
      </c>
      <c r="BD356" s="285" t="s">
        <v>101</v>
      </c>
      <c r="BE356" s="285">
        <v>2E-3</v>
      </c>
      <c r="BF356" s="285" t="s">
        <v>101</v>
      </c>
      <c r="BG356" s="285">
        <v>2E-3</v>
      </c>
      <c r="BH356" s="285">
        <v>3.0000000000000001E-3</v>
      </c>
      <c r="BI356" s="285">
        <v>1E-3</v>
      </c>
      <c r="BJ356" s="285" t="s">
        <v>101</v>
      </c>
      <c r="BK356" s="285">
        <v>8.9999999999999993E-3</v>
      </c>
      <c r="BL356" s="285" t="s">
        <v>101</v>
      </c>
      <c r="BM356" s="285">
        <v>2E-3</v>
      </c>
      <c r="BN356" s="285" t="s">
        <v>101</v>
      </c>
      <c r="BO356" s="285">
        <v>5.0000000000000001E-3</v>
      </c>
      <c r="BP356" s="285" t="s">
        <v>101</v>
      </c>
      <c r="BQ356" s="285">
        <v>8.0000000000000002E-3</v>
      </c>
      <c r="BR356" s="285" t="s">
        <v>101</v>
      </c>
      <c r="BS356" s="285">
        <v>2.1000000000000001E-2</v>
      </c>
      <c r="BT356" s="285">
        <v>1.02</v>
      </c>
      <c r="BU356" s="285">
        <v>7.9000000000000001E-2</v>
      </c>
      <c r="BV356" s="285" t="s">
        <v>101</v>
      </c>
      <c r="BW356" s="285">
        <v>0.35599999999999998</v>
      </c>
      <c r="BX356" s="285" t="s">
        <v>101</v>
      </c>
      <c r="BY356" s="285">
        <v>0.10100000000000001</v>
      </c>
      <c r="BZ356" s="285" t="s">
        <v>101</v>
      </c>
      <c r="CA356" s="285">
        <v>0.31900000000000001</v>
      </c>
      <c r="CB356" s="285" t="s">
        <v>101</v>
      </c>
      <c r="CC356" s="285">
        <v>0.64400000000000002</v>
      </c>
      <c r="CD356" s="285">
        <v>4.7530000000000001</v>
      </c>
      <c r="CE356" s="285">
        <v>0.2</v>
      </c>
      <c r="CF356" s="285">
        <v>0.29599999999999999</v>
      </c>
      <c r="CG356" s="285">
        <v>0.08</v>
      </c>
      <c r="CH356" s="285">
        <v>10.6</v>
      </c>
      <c r="CI356" s="285">
        <v>0.625</v>
      </c>
      <c r="CJ356" s="285" t="s">
        <v>101</v>
      </c>
      <c r="CK356" s="285">
        <v>0.10199999999999999</v>
      </c>
      <c r="CL356" s="285">
        <v>25.736999999999998</v>
      </c>
      <c r="CM356" s="285">
        <v>0.59499999999999997</v>
      </c>
      <c r="CN356" s="285" t="s">
        <v>101</v>
      </c>
      <c r="CO356" s="285">
        <v>2.3E-2</v>
      </c>
      <c r="CP356" s="285">
        <v>0.88500000000000001</v>
      </c>
      <c r="CQ356" s="285">
        <v>5.5E-2</v>
      </c>
      <c r="CR356" s="285" t="s">
        <v>101</v>
      </c>
      <c r="CS356" s="285">
        <v>0.66700000000000004</v>
      </c>
      <c r="CT356" s="285">
        <f t="shared" si="7"/>
        <v>99.992000000000004</v>
      </c>
      <c r="CU356" s="1807"/>
    </row>
    <row r="357" spans="1:99" s="281" customFormat="1" x14ac:dyDescent="0.2">
      <c r="A357" s="712">
        <v>7</v>
      </c>
      <c r="B357" s="280">
        <v>2649</v>
      </c>
      <c r="C357" s="565">
        <v>44977</v>
      </c>
      <c r="D357" s="593">
        <v>0.51736111111111105</v>
      </c>
      <c r="E357" s="281" t="s">
        <v>95</v>
      </c>
      <c r="F357" s="281">
        <v>60</v>
      </c>
      <c r="G357" s="281" t="s">
        <v>96</v>
      </c>
      <c r="H357" s="281" t="s">
        <v>97</v>
      </c>
      <c r="I357" s="287" t="s">
        <v>98</v>
      </c>
      <c r="J357" s="287" t="s">
        <v>721</v>
      </c>
      <c r="K357" s="287" t="s">
        <v>182</v>
      </c>
      <c r="L357" s="287" t="s">
        <v>125</v>
      </c>
      <c r="M357" s="287" t="s">
        <v>181</v>
      </c>
      <c r="N357" s="287" t="s">
        <v>723</v>
      </c>
      <c r="O357" s="287" t="s">
        <v>100</v>
      </c>
      <c r="P357" s="281" t="s">
        <v>101</v>
      </c>
      <c r="Q357" s="281">
        <v>4.7E-2</v>
      </c>
      <c r="R357" s="281" t="s">
        <v>101</v>
      </c>
      <c r="S357" s="281">
        <v>4.9000000000000002E-2</v>
      </c>
      <c r="T357" s="281" t="s">
        <v>101</v>
      </c>
      <c r="U357" s="281">
        <v>2.8000000000000001E-2</v>
      </c>
      <c r="V357" s="281" t="s">
        <v>101</v>
      </c>
      <c r="W357" s="281">
        <v>3.5000000000000003E-2</v>
      </c>
      <c r="X357" s="281">
        <v>3.4000000000000002E-2</v>
      </c>
      <c r="Y357" s="281">
        <v>1.2999999999999999E-2</v>
      </c>
      <c r="Z357" s="281" t="s">
        <v>101</v>
      </c>
      <c r="AA357" s="281">
        <v>5.0000000000000001E-3</v>
      </c>
      <c r="AB357" s="281" t="s">
        <v>101</v>
      </c>
      <c r="AC357" s="281">
        <v>5.0000000000000001E-3</v>
      </c>
      <c r="AD357" s="281" t="s">
        <v>101</v>
      </c>
      <c r="AE357" s="281">
        <v>3.0000000000000001E-3</v>
      </c>
      <c r="AF357" s="281" t="s">
        <v>101</v>
      </c>
      <c r="AG357" s="281">
        <v>3.0000000000000001E-3</v>
      </c>
      <c r="AH357" s="281">
        <v>52.606000000000002</v>
      </c>
      <c r="AI357" s="281">
        <v>0.50700000000000001</v>
      </c>
      <c r="AJ357" s="281" t="s">
        <v>101</v>
      </c>
      <c r="AK357" s="281">
        <v>2E-3</v>
      </c>
      <c r="AL357" s="281" t="s">
        <v>101</v>
      </c>
      <c r="AM357" s="281">
        <v>2E-3</v>
      </c>
      <c r="AN357" s="281" t="s">
        <v>101</v>
      </c>
      <c r="AO357" s="281">
        <v>4.0000000000000001E-3</v>
      </c>
      <c r="AP357" s="281" t="s">
        <v>101</v>
      </c>
      <c r="AQ357" s="281">
        <v>2E-3</v>
      </c>
      <c r="AR357" s="281" t="s">
        <v>101</v>
      </c>
      <c r="AS357" s="281">
        <v>2E-3</v>
      </c>
      <c r="AT357" s="281">
        <v>0.24099999999999999</v>
      </c>
      <c r="AU357" s="281">
        <v>5.0000000000000001E-3</v>
      </c>
      <c r="AV357" s="281">
        <v>2E-3</v>
      </c>
      <c r="AW357" s="281">
        <v>1E-3</v>
      </c>
      <c r="AX357" s="281" t="s">
        <v>101</v>
      </c>
      <c r="AY357" s="281">
        <v>2E-3</v>
      </c>
      <c r="AZ357" s="281" t="s">
        <v>101</v>
      </c>
      <c r="BA357" s="281">
        <v>5.0000000000000001E-3</v>
      </c>
      <c r="BB357" s="281" t="s">
        <v>101</v>
      </c>
      <c r="BC357" s="281">
        <v>2E-3</v>
      </c>
      <c r="BD357" s="281" t="s">
        <v>101</v>
      </c>
      <c r="BE357" s="281">
        <v>2E-3</v>
      </c>
      <c r="BF357" s="281" t="s">
        <v>101</v>
      </c>
      <c r="BG357" s="281">
        <v>2E-3</v>
      </c>
      <c r="BH357" s="281">
        <v>3.0000000000000001E-3</v>
      </c>
      <c r="BI357" s="281">
        <v>1E-3</v>
      </c>
      <c r="BJ357" s="281" t="s">
        <v>101</v>
      </c>
      <c r="BK357" s="281">
        <v>8.9999999999999993E-3</v>
      </c>
      <c r="BL357" s="281" t="s">
        <v>101</v>
      </c>
      <c r="BM357" s="281">
        <v>2E-3</v>
      </c>
      <c r="BN357" s="281" t="s">
        <v>101</v>
      </c>
      <c r="BO357" s="281">
        <v>4.0000000000000001E-3</v>
      </c>
      <c r="BP357" s="281" t="s">
        <v>101</v>
      </c>
      <c r="BQ357" s="281">
        <v>8.0000000000000002E-3</v>
      </c>
      <c r="BR357" s="281" t="s">
        <v>101</v>
      </c>
      <c r="BS357" s="281">
        <v>2.1000000000000001E-2</v>
      </c>
      <c r="BT357" s="281">
        <v>1.1579999999999999</v>
      </c>
      <c r="BU357" s="281">
        <v>7.4999999999999997E-2</v>
      </c>
      <c r="BV357" s="281" t="s">
        <v>101</v>
      </c>
      <c r="BW357" s="281">
        <v>0.32500000000000001</v>
      </c>
      <c r="BX357" s="281" t="s">
        <v>101</v>
      </c>
      <c r="BY357" s="281">
        <v>0.158</v>
      </c>
      <c r="BZ357" s="281" t="s">
        <v>101</v>
      </c>
      <c r="CA357" s="281">
        <v>0.51600000000000001</v>
      </c>
      <c r="CB357" s="281" t="s">
        <v>101</v>
      </c>
      <c r="CC357" s="281">
        <v>0.86599999999999999</v>
      </c>
      <c r="CD357" s="281">
        <v>5.5780000000000003</v>
      </c>
      <c r="CE357" s="281">
        <v>0.249</v>
      </c>
      <c r="CF357" s="281">
        <v>0.31</v>
      </c>
      <c r="CG357" s="281">
        <v>0.115</v>
      </c>
      <c r="CH357" s="281">
        <v>12.286</v>
      </c>
      <c r="CI357" s="281">
        <v>0.78200000000000003</v>
      </c>
      <c r="CJ357" s="281" t="s">
        <v>101</v>
      </c>
      <c r="CK357" s="281">
        <v>0.11</v>
      </c>
      <c r="CL357" s="281">
        <v>27.562000000000001</v>
      </c>
      <c r="CM357" s="281">
        <v>0.69</v>
      </c>
      <c r="CN357" s="281" t="s">
        <v>101</v>
      </c>
      <c r="CO357" s="281">
        <v>2.7E-2</v>
      </c>
      <c r="CP357" s="281">
        <v>0.216</v>
      </c>
      <c r="CQ357" s="281">
        <v>3.1E-2</v>
      </c>
      <c r="CR357" s="281" t="s">
        <v>101</v>
      </c>
      <c r="CS357" s="281">
        <v>1.367</v>
      </c>
      <c r="CT357" s="281">
        <f t="shared" si="7"/>
        <v>99.995999999999995</v>
      </c>
      <c r="CU357" s="1807"/>
    </row>
    <row r="358" spans="1:99" s="284" customFormat="1" ht="15" thickBot="1" x14ac:dyDescent="0.25">
      <c r="A358" s="714">
        <v>7</v>
      </c>
      <c r="B358" s="283">
        <v>2650</v>
      </c>
      <c r="C358" s="567">
        <v>44977</v>
      </c>
      <c r="D358" s="595">
        <v>0.52013888888888882</v>
      </c>
      <c r="E358" s="284" t="s">
        <v>95</v>
      </c>
      <c r="F358" s="284">
        <v>60</v>
      </c>
      <c r="G358" s="284" t="s">
        <v>96</v>
      </c>
      <c r="H358" s="284" t="s">
        <v>97</v>
      </c>
      <c r="I358" s="289" t="s">
        <v>98</v>
      </c>
      <c r="J358" s="289" t="s">
        <v>722</v>
      </c>
      <c r="K358" s="289" t="s">
        <v>182</v>
      </c>
      <c r="L358" s="289" t="s">
        <v>125</v>
      </c>
      <c r="M358" s="289" t="s">
        <v>181</v>
      </c>
      <c r="N358" s="289" t="s">
        <v>723</v>
      </c>
      <c r="O358" s="289" t="s">
        <v>100</v>
      </c>
      <c r="P358" s="284" t="s">
        <v>101</v>
      </c>
      <c r="Q358" s="284">
        <v>4.9000000000000002E-2</v>
      </c>
      <c r="R358" s="284" t="s">
        <v>101</v>
      </c>
      <c r="S358" s="284">
        <v>3.9E-2</v>
      </c>
      <c r="T358" s="284" t="s">
        <v>101</v>
      </c>
      <c r="U358" s="284">
        <v>2.9000000000000001E-2</v>
      </c>
      <c r="V358" s="284" t="s">
        <v>101</v>
      </c>
      <c r="W358" s="284">
        <v>2.7E-2</v>
      </c>
      <c r="X358" s="284">
        <v>3.3000000000000002E-2</v>
      </c>
      <c r="Y358" s="284">
        <v>1.2999999999999999E-2</v>
      </c>
      <c r="Z358" s="284" t="s">
        <v>101</v>
      </c>
      <c r="AA358" s="284">
        <v>7.0000000000000001E-3</v>
      </c>
      <c r="AB358" s="284" t="s">
        <v>101</v>
      </c>
      <c r="AC358" s="284">
        <v>7.0000000000000001E-3</v>
      </c>
      <c r="AD358" s="284" t="s">
        <v>101</v>
      </c>
      <c r="AE358" s="284">
        <v>3.0000000000000001E-3</v>
      </c>
      <c r="AF358" s="284" t="s">
        <v>101</v>
      </c>
      <c r="AG358" s="284">
        <v>2E-3</v>
      </c>
      <c r="AH358" s="284">
        <v>58.201999999999998</v>
      </c>
      <c r="AI358" s="284">
        <v>0.45300000000000001</v>
      </c>
      <c r="AJ358" s="284" t="s">
        <v>101</v>
      </c>
      <c r="AK358" s="284">
        <v>2E-3</v>
      </c>
      <c r="AL358" s="284" t="s">
        <v>101</v>
      </c>
      <c r="AM358" s="284">
        <v>2E-3</v>
      </c>
      <c r="AN358" s="284" t="s">
        <v>101</v>
      </c>
      <c r="AO358" s="284">
        <v>2E-3</v>
      </c>
      <c r="AP358" s="284">
        <v>3.0000000000000001E-3</v>
      </c>
      <c r="AQ358" s="284">
        <v>1E-3</v>
      </c>
      <c r="AR358" s="284" t="s">
        <v>101</v>
      </c>
      <c r="AS358" s="284">
        <v>2E-3</v>
      </c>
      <c r="AT358" s="284">
        <v>9.1999999999999998E-2</v>
      </c>
      <c r="AU358" s="284">
        <v>2E-3</v>
      </c>
      <c r="AV358" s="284" t="s">
        <v>101</v>
      </c>
      <c r="AW358" s="284">
        <v>2E-3</v>
      </c>
      <c r="AX358" s="284" t="s">
        <v>101</v>
      </c>
      <c r="AY358" s="284">
        <v>2E-3</v>
      </c>
      <c r="AZ358" s="284" t="s">
        <v>101</v>
      </c>
      <c r="BA358" s="284">
        <v>4.0000000000000001E-3</v>
      </c>
      <c r="BB358" s="284" t="s">
        <v>101</v>
      </c>
      <c r="BC358" s="284">
        <v>2E-3</v>
      </c>
      <c r="BD358" s="284" t="s">
        <v>101</v>
      </c>
      <c r="BE358" s="284">
        <v>2E-3</v>
      </c>
      <c r="BF358" s="284" t="s">
        <v>101</v>
      </c>
      <c r="BG358" s="284">
        <v>2E-3</v>
      </c>
      <c r="BH358" s="284">
        <v>2E-3</v>
      </c>
      <c r="BI358" s="284">
        <v>1E-3</v>
      </c>
      <c r="BJ358" s="284" t="s">
        <v>101</v>
      </c>
      <c r="BK358" s="284">
        <v>8.9999999999999993E-3</v>
      </c>
      <c r="BL358" s="284" t="s">
        <v>101</v>
      </c>
      <c r="BM358" s="284">
        <v>2E-3</v>
      </c>
      <c r="BN358" s="284" t="s">
        <v>101</v>
      </c>
      <c r="BO358" s="284">
        <v>4.0000000000000001E-3</v>
      </c>
      <c r="BP358" s="284" t="s">
        <v>101</v>
      </c>
      <c r="BQ358" s="284">
        <v>8.9999999999999993E-3</v>
      </c>
      <c r="BR358" s="284" t="s">
        <v>101</v>
      </c>
      <c r="BS358" s="284">
        <v>2.1999999999999999E-2</v>
      </c>
      <c r="BT358" s="284">
        <v>1.252</v>
      </c>
      <c r="BU358" s="284">
        <v>0.08</v>
      </c>
      <c r="BV358" s="284" t="s">
        <v>101</v>
      </c>
      <c r="BW358" s="284">
        <v>0.34699999999999998</v>
      </c>
      <c r="BX358" s="284" t="s">
        <v>101</v>
      </c>
      <c r="BY358" s="284">
        <v>0.112</v>
      </c>
      <c r="BZ358" s="284" t="s">
        <v>101</v>
      </c>
      <c r="CA358" s="284">
        <v>0.35299999999999998</v>
      </c>
      <c r="CB358" s="284" t="s">
        <v>101</v>
      </c>
      <c r="CC358" s="284">
        <v>0.74</v>
      </c>
      <c r="CD358" s="284">
        <v>5.4939999999999998</v>
      </c>
      <c r="CE358" s="284">
        <v>0.188</v>
      </c>
      <c r="CF358" s="284">
        <v>0.26400000000000001</v>
      </c>
      <c r="CG358" s="284">
        <v>7.9000000000000001E-2</v>
      </c>
      <c r="CH358" s="284">
        <v>9.8710000000000004</v>
      </c>
      <c r="CI358" s="284">
        <v>0.76300000000000001</v>
      </c>
      <c r="CJ358" s="284">
        <v>0.157</v>
      </c>
      <c r="CK358" s="284">
        <v>8.1000000000000003E-2</v>
      </c>
      <c r="CL358" s="284">
        <v>24.388000000000002</v>
      </c>
      <c r="CM358" s="284">
        <v>0.626</v>
      </c>
      <c r="CN358" s="284" t="s">
        <v>101</v>
      </c>
      <c r="CO358" s="284">
        <v>2.4E-2</v>
      </c>
      <c r="CP358" s="284">
        <v>0.24099999999999999</v>
      </c>
      <c r="CQ358" s="284">
        <v>3.5000000000000003E-2</v>
      </c>
      <c r="CR358" s="284" t="s">
        <v>101</v>
      </c>
      <c r="CS358" s="284">
        <v>1.7170000000000001</v>
      </c>
      <c r="CT358" s="284">
        <f t="shared" si="7"/>
        <v>99.998999999999995</v>
      </c>
      <c r="CU358" s="1807"/>
    </row>
    <row r="359" spans="1:99" s="285" customFormat="1" x14ac:dyDescent="0.2">
      <c r="A359" s="711">
        <v>7</v>
      </c>
      <c r="B359" s="278">
        <v>2659</v>
      </c>
      <c r="C359" s="564">
        <v>44977</v>
      </c>
      <c r="D359" s="592">
        <v>0.58124999999999993</v>
      </c>
      <c r="E359" s="285" t="s">
        <v>95</v>
      </c>
      <c r="F359" s="285">
        <v>60</v>
      </c>
      <c r="G359" s="285" t="s">
        <v>96</v>
      </c>
      <c r="H359" s="285" t="s">
        <v>97</v>
      </c>
      <c r="I359" s="286" t="s">
        <v>98</v>
      </c>
      <c r="J359" s="286" t="s">
        <v>727</v>
      </c>
      <c r="K359" s="286" t="s">
        <v>182</v>
      </c>
      <c r="L359" s="286" t="s">
        <v>125</v>
      </c>
      <c r="M359" s="286" t="s">
        <v>181</v>
      </c>
      <c r="N359" s="286" t="s">
        <v>1488</v>
      </c>
      <c r="O359" s="286" t="s">
        <v>100</v>
      </c>
      <c r="P359" s="285">
        <v>7.5999999999999998E-2</v>
      </c>
      <c r="Q359" s="285">
        <v>3.6999999999999998E-2</v>
      </c>
      <c r="R359" s="285">
        <v>5.1999999999999998E-2</v>
      </c>
      <c r="S359" s="285">
        <v>2.9000000000000001E-2</v>
      </c>
      <c r="T359" s="285" t="s">
        <v>101</v>
      </c>
      <c r="U359" s="285">
        <v>4.9000000000000002E-2</v>
      </c>
      <c r="V359" s="285">
        <v>3.4000000000000002E-2</v>
      </c>
      <c r="W359" s="285">
        <v>1.9E-2</v>
      </c>
      <c r="X359" s="285">
        <v>2.3E-2</v>
      </c>
      <c r="Y359" s="285">
        <v>1.2999999999999999E-2</v>
      </c>
      <c r="Z359" s="285" t="s">
        <v>101</v>
      </c>
      <c r="AA359" s="285">
        <v>6.0000000000000001E-3</v>
      </c>
      <c r="AB359" s="285" t="s">
        <v>101</v>
      </c>
      <c r="AC359" s="285">
        <v>6.0000000000000001E-3</v>
      </c>
      <c r="AD359" s="285" t="s">
        <v>101</v>
      </c>
      <c r="AE359" s="285">
        <v>3.0000000000000001E-3</v>
      </c>
      <c r="AF359" s="285" t="s">
        <v>101</v>
      </c>
      <c r="AG359" s="285">
        <v>2E-3</v>
      </c>
      <c r="AH359" s="285">
        <v>60.375999999999998</v>
      </c>
      <c r="AI359" s="285">
        <v>0.42899999999999999</v>
      </c>
      <c r="AJ359" s="285" t="s">
        <v>101</v>
      </c>
      <c r="AK359" s="285">
        <v>2E-3</v>
      </c>
      <c r="AL359" s="285" t="s">
        <v>101</v>
      </c>
      <c r="AM359" s="285">
        <v>2E-3</v>
      </c>
      <c r="AN359" s="285" t="s">
        <v>101</v>
      </c>
      <c r="AO359" s="285">
        <v>2E-3</v>
      </c>
      <c r="AP359" s="285" t="s">
        <v>101</v>
      </c>
      <c r="AQ359" s="285">
        <v>2E-3</v>
      </c>
      <c r="AR359" s="285" t="s">
        <v>101</v>
      </c>
      <c r="AS359" s="285">
        <v>2E-3</v>
      </c>
      <c r="AT359" s="285">
        <v>3.6999999999999998E-2</v>
      </c>
      <c r="AU359" s="285">
        <v>1E-3</v>
      </c>
      <c r="AV359" s="285" t="s">
        <v>101</v>
      </c>
      <c r="AW359" s="285">
        <v>2E-3</v>
      </c>
      <c r="AX359" s="285" t="s">
        <v>101</v>
      </c>
      <c r="AY359" s="285">
        <v>2E-3</v>
      </c>
      <c r="AZ359" s="285" t="s">
        <v>101</v>
      </c>
      <c r="BA359" s="285">
        <v>4.0000000000000001E-3</v>
      </c>
      <c r="BB359" s="285" t="s">
        <v>101</v>
      </c>
      <c r="BC359" s="285">
        <v>2E-3</v>
      </c>
      <c r="BD359" s="285" t="s">
        <v>101</v>
      </c>
      <c r="BE359" s="285">
        <v>2E-3</v>
      </c>
      <c r="BF359" s="285" t="s">
        <v>101</v>
      </c>
      <c r="BG359" s="285">
        <v>2E-3</v>
      </c>
      <c r="BH359" s="285" t="s">
        <v>101</v>
      </c>
      <c r="BI359" s="285">
        <v>2E-3</v>
      </c>
      <c r="BJ359" s="285" t="s">
        <v>101</v>
      </c>
      <c r="BK359" s="285">
        <v>8.9999999999999993E-3</v>
      </c>
      <c r="BL359" s="285" t="s">
        <v>101</v>
      </c>
      <c r="BM359" s="285">
        <v>2E-3</v>
      </c>
      <c r="BN359" s="285" t="s">
        <v>101</v>
      </c>
      <c r="BO359" s="285">
        <v>4.0000000000000001E-3</v>
      </c>
      <c r="BP359" s="285" t="s">
        <v>101</v>
      </c>
      <c r="BQ359" s="285">
        <v>7.0000000000000001E-3</v>
      </c>
      <c r="BR359" s="285" t="s">
        <v>101</v>
      </c>
      <c r="BS359" s="285">
        <v>1.7999999999999999E-2</v>
      </c>
      <c r="BT359" s="285">
        <v>0.14000000000000001</v>
      </c>
      <c r="BU359" s="285">
        <v>0.08</v>
      </c>
      <c r="BV359" s="285" t="s">
        <v>101</v>
      </c>
      <c r="BW359" s="285">
        <v>0.378</v>
      </c>
      <c r="BX359" s="285" t="s">
        <v>101</v>
      </c>
      <c r="BY359" s="285">
        <v>6.0999999999999999E-2</v>
      </c>
      <c r="BZ359" s="285" t="s">
        <v>101</v>
      </c>
      <c r="CA359" s="285">
        <v>0.19</v>
      </c>
      <c r="CB359" s="285" t="s">
        <v>101</v>
      </c>
      <c r="CC359" s="285">
        <v>0.35099999999999998</v>
      </c>
      <c r="CD359" s="285">
        <v>5.4139999999999997</v>
      </c>
      <c r="CE359" s="285">
        <v>0.17299999999999999</v>
      </c>
      <c r="CF359" s="285">
        <v>0.314</v>
      </c>
      <c r="CG359" s="285">
        <v>5.0999999999999997E-2</v>
      </c>
      <c r="CH359" s="285">
        <v>10.27</v>
      </c>
      <c r="CI359" s="285">
        <v>0.63900000000000001</v>
      </c>
      <c r="CJ359" s="285" t="s">
        <v>101</v>
      </c>
      <c r="CK359" s="285">
        <v>9.4E-2</v>
      </c>
      <c r="CL359" s="285">
        <v>23.111999999999998</v>
      </c>
      <c r="CM359" s="285">
        <v>0.52500000000000002</v>
      </c>
      <c r="CN359" s="285">
        <v>0.14699999999999999</v>
      </c>
      <c r="CO359" s="285">
        <v>2.4E-2</v>
      </c>
      <c r="CP359" s="285" t="s">
        <v>101</v>
      </c>
      <c r="CQ359" s="285">
        <v>3.7999999999999999E-2</v>
      </c>
      <c r="CR359" s="285" t="s">
        <v>101</v>
      </c>
      <c r="CS359" s="285">
        <v>1.036</v>
      </c>
      <c r="CT359" s="285">
        <f t="shared" si="7"/>
        <v>99.99499999999999</v>
      </c>
      <c r="CU359" s="1807"/>
    </row>
    <row r="360" spans="1:99" s="281" customFormat="1" x14ac:dyDescent="0.2">
      <c r="A360" s="712">
        <v>7</v>
      </c>
      <c r="B360" s="280">
        <v>2660</v>
      </c>
      <c r="C360" s="565">
        <v>44977</v>
      </c>
      <c r="D360" s="593">
        <v>0.58333333333333337</v>
      </c>
      <c r="E360" s="281" t="s">
        <v>95</v>
      </c>
      <c r="F360" s="281">
        <v>60</v>
      </c>
      <c r="G360" s="281" t="s">
        <v>96</v>
      </c>
      <c r="H360" s="281" t="s">
        <v>97</v>
      </c>
      <c r="I360" s="287" t="s">
        <v>98</v>
      </c>
      <c r="J360" s="287" t="s">
        <v>728</v>
      </c>
      <c r="K360" s="287" t="s">
        <v>182</v>
      </c>
      <c r="L360" s="287" t="s">
        <v>125</v>
      </c>
      <c r="M360" s="287" t="s">
        <v>181</v>
      </c>
      <c r="N360" s="287" t="s">
        <v>1488</v>
      </c>
      <c r="O360" s="287" t="s">
        <v>100</v>
      </c>
      <c r="P360" s="281">
        <v>7.3999999999999996E-2</v>
      </c>
      <c r="Q360" s="281">
        <v>0.04</v>
      </c>
      <c r="R360" s="281">
        <v>4.7E-2</v>
      </c>
      <c r="S360" s="281">
        <v>3.1E-2</v>
      </c>
      <c r="T360" s="281" t="s">
        <v>101</v>
      </c>
      <c r="U360" s="281">
        <v>3.5000000000000003E-2</v>
      </c>
      <c r="V360" s="281">
        <v>3.6999999999999998E-2</v>
      </c>
      <c r="W360" s="281">
        <v>2.1000000000000001E-2</v>
      </c>
      <c r="X360" s="281">
        <v>3.1E-2</v>
      </c>
      <c r="Y360" s="281">
        <v>1.4999999999999999E-2</v>
      </c>
      <c r="Z360" s="281" t="s">
        <v>101</v>
      </c>
      <c r="AA360" s="281">
        <v>6.0000000000000001E-3</v>
      </c>
      <c r="AB360" s="281" t="s">
        <v>101</v>
      </c>
      <c r="AC360" s="281">
        <v>6.0000000000000001E-3</v>
      </c>
      <c r="AD360" s="281" t="s">
        <v>101</v>
      </c>
      <c r="AE360" s="281">
        <v>3.0000000000000001E-3</v>
      </c>
      <c r="AF360" s="281" t="s">
        <v>101</v>
      </c>
      <c r="AG360" s="281">
        <v>2E-3</v>
      </c>
      <c r="AH360" s="281">
        <v>59.28</v>
      </c>
      <c r="AI360" s="281">
        <v>0.44400000000000001</v>
      </c>
      <c r="AJ360" s="281" t="s">
        <v>101</v>
      </c>
      <c r="AK360" s="281">
        <v>2E-3</v>
      </c>
      <c r="AL360" s="281" t="s">
        <v>101</v>
      </c>
      <c r="AM360" s="281">
        <v>2E-3</v>
      </c>
      <c r="AN360" s="281" t="s">
        <v>101</v>
      </c>
      <c r="AO360" s="281">
        <v>2E-3</v>
      </c>
      <c r="AP360" s="281" t="s">
        <v>101</v>
      </c>
      <c r="AQ360" s="281">
        <v>2E-3</v>
      </c>
      <c r="AR360" s="281" t="s">
        <v>101</v>
      </c>
      <c r="AS360" s="281">
        <v>2E-3</v>
      </c>
      <c r="AT360" s="281">
        <v>3.9E-2</v>
      </c>
      <c r="AU360" s="281">
        <v>1E-3</v>
      </c>
      <c r="AV360" s="281" t="s">
        <v>101</v>
      </c>
      <c r="AW360" s="281">
        <v>2E-3</v>
      </c>
      <c r="AX360" s="281" t="s">
        <v>101</v>
      </c>
      <c r="AY360" s="281">
        <v>2E-3</v>
      </c>
      <c r="AZ360" s="281" t="s">
        <v>101</v>
      </c>
      <c r="BA360" s="281">
        <v>3.0000000000000001E-3</v>
      </c>
      <c r="BB360" s="281" t="s">
        <v>101</v>
      </c>
      <c r="BC360" s="281">
        <v>2E-3</v>
      </c>
      <c r="BD360" s="281" t="s">
        <v>101</v>
      </c>
      <c r="BE360" s="281">
        <v>2E-3</v>
      </c>
      <c r="BF360" s="281" t="s">
        <v>101</v>
      </c>
      <c r="BG360" s="281">
        <v>2E-3</v>
      </c>
      <c r="BH360" s="281" t="s">
        <v>101</v>
      </c>
      <c r="BI360" s="281">
        <v>2E-3</v>
      </c>
      <c r="BJ360" s="281" t="s">
        <v>101</v>
      </c>
      <c r="BK360" s="281">
        <v>1.0999999999999999E-2</v>
      </c>
      <c r="BL360" s="281" t="s">
        <v>101</v>
      </c>
      <c r="BM360" s="281">
        <v>2E-3</v>
      </c>
      <c r="BN360" s="281" t="s">
        <v>101</v>
      </c>
      <c r="BO360" s="281">
        <v>4.0000000000000001E-3</v>
      </c>
      <c r="BP360" s="281" t="s">
        <v>101</v>
      </c>
      <c r="BQ360" s="281">
        <v>8.0000000000000002E-3</v>
      </c>
      <c r="BR360" s="281" t="s">
        <v>101</v>
      </c>
      <c r="BS360" s="281">
        <v>2.1000000000000001E-2</v>
      </c>
      <c r="BT360" s="281">
        <v>0.69499999999999995</v>
      </c>
      <c r="BU360" s="281">
        <v>8.4000000000000005E-2</v>
      </c>
      <c r="BV360" s="281" t="s">
        <v>101</v>
      </c>
      <c r="BW360" s="281">
        <v>0.40799999999999997</v>
      </c>
      <c r="BX360" s="281" t="s">
        <v>101</v>
      </c>
      <c r="BY360" s="281">
        <v>7.3999999999999996E-2</v>
      </c>
      <c r="BZ360" s="281" t="s">
        <v>101</v>
      </c>
      <c r="CA360" s="281">
        <v>0.24099999999999999</v>
      </c>
      <c r="CB360" s="281" t="s">
        <v>101</v>
      </c>
      <c r="CC360" s="281">
        <v>0.43099999999999999</v>
      </c>
      <c r="CD360" s="281">
        <v>5.5389999999999997</v>
      </c>
      <c r="CE360" s="281">
        <v>0.17899999999999999</v>
      </c>
      <c r="CF360" s="281">
        <v>0.42799999999999999</v>
      </c>
      <c r="CG360" s="281">
        <v>0.06</v>
      </c>
      <c r="CH360" s="281">
        <v>10.031000000000001</v>
      </c>
      <c r="CI360" s="281">
        <v>0.69899999999999995</v>
      </c>
      <c r="CJ360" s="281" t="s">
        <v>101</v>
      </c>
      <c r="CK360" s="281">
        <v>0.107</v>
      </c>
      <c r="CL360" s="281">
        <v>23.411000000000001</v>
      </c>
      <c r="CM360" s="281">
        <v>0.57499999999999996</v>
      </c>
      <c r="CN360" s="281">
        <v>0.33100000000000002</v>
      </c>
      <c r="CO360" s="281">
        <v>3.4000000000000002E-2</v>
      </c>
      <c r="CP360" s="281" t="s">
        <v>101</v>
      </c>
      <c r="CQ360" s="281">
        <v>3.2000000000000001E-2</v>
      </c>
      <c r="CR360" s="281" t="s">
        <v>101</v>
      </c>
      <c r="CS360" s="281">
        <v>0.94199999999999995</v>
      </c>
      <c r="CT360" s="281">
        <f t="shared" si="7"/>
        <v>99.943000000000012</v>
      </c>
      <c r="CU360" s="1807"/>
    </row>
    <row r="361" spans="1:99" s="282" customFormat="1" x14ac:dyDescent="0.2">
      <c r="A361" s="713">
        <v>7</v>
      </c>
      <c r="B361" s="279">
        <v>2661</v>
      </c>
      <c r="C361" s="566">
        <v>44977</v>
      </c>
      <c r="D361" s="594">
        <v>0.5854166666666667</v>
      </c>
      <c r="E361" s="282" t="s">
        <v>95</v>
      </c>
      <c r="F361" s="282">
        <v>60</v>
      </c>
      <c r="G361" s="282" t="s">
        <v>96</v>
      </c>
      <c r="H361" s="282" t="s">
        <v>97</v>
      </c>
      <c r="I361" s="288" t="s">
        <v>98</v>
      </c>
      <c r="J361" s="288" t="s">
        <v>729</v>
      </c>
      <c r="K361" s="288" t="s">
        <v>182</v>
      </c>
      <c r="L361" s="288" t="s">
        <v>125</v>
      </c>
      <c r="M361" s="288" t="s">
        <v>181</v>
      </c>
      <c r="N361" s="288" t="s">
        <v>1488</v>
      </c>
      <c r="O361" s="288" t="s">
        <v>100</v>
      </c>
      <c r="P361" s="282">
        <v>8.3000000000000004E-2</v>
      </c>
      <c r="Q361" s="282">
        <v>4.2000000000000003E-2</v>
      </c>
      <c r="R361" s="282" t="s">
        <v>101</v>
      </c>
      <c r="S361" s="282">
        <v>4.8000000000000001E-2</v>
      </c>
      <c r="T361" s="282" t="s">
        <v>101</v>
      </c>
      <c r="U361" s="282">
        <v>0.05</v>
      </c>
      <c r="V361" s="282" t="s">
        <v>101</v>
      </c>
      <c r="W361" s="282">
        <v>3.2000000000000001E-2</v>
      </c>
      <c r="X361" s="282" t="s">
        <v>101</v>
      </c>
      <c r="Y361" s="282">
        <v>2.1999999999999999E-2</v>
      </c>
      <c r="Z361" s="282" t="s">
        <v>101</v>
      </c>
      <c r="AA361" s="282">
        <v>6.0000000000000001E-3</v>
      </c>
      <c r="AB361" s="282" t="s">
        <v>101</v>
      </c>
      <c r="AC361" s="282">
        <v>7.0000000000000001E-3</v>
      </c>
      <c r="AD361" s="282" t="s">
        <v>101</v>
      </c>
      <c r="AE361" s="282">
        <v>3.0000000000000001E-3</v>
      </c>
      <c r="AF361" s="282" t="s">
        <v>101</v>
      </c>
      <c r="AG361" s="282">
        <v>3.0000000000000001E-3</v>
      </c>
      <c r="AH361" s="282">
        <v>58.953000000000003</v>
      </c>
      <c r="AI361" s="282">
        <v>0.45300000000000001</v>
      </c>
      <c r="AJ361" s="282" t="s">
        <v>101</v>
      </c>
      <c r="AK361" s="282">
        <v>2E-3</v>
      </c>
      <c r="AL361" s="282" t="s">
        <v>101</v>
      </c>
      <c r="AM361" s="282">
        <v>2E-3</v>
      </c>
      <c r="AN361" s="282" t="s">
        <v>101</v>
      </c>
      <c r="AO361" s="282">
        <v>2E-3</v>
      </c>
      <c r="AP361" s="282" t="s">
        <v>101</v>
      </c>
      <c r="AQ361" s="282">
        <v>2E-3</v>
      </c>
      <c r="AR361" s="282" t="s">
        <v>101</v>
      </c>
      <c r="AS361" s="282">
        <v>2E-3</v>
      </c>
      <c r="AT361" s="282">
        <v>0.04</v>
      </c>
      <c r="AU361" s="282">
        <v>1E-3</v>
      </c>
      <c r="AV361" s="282" t="s">
        <v>101</v>
      </c>
      <c r="AW361" s="282">
        <v>2E-3</v>
      </c>
      <c r="AX361" s="282" t="s">
        <v>101</v>
      </c>
      <c r="AY361" s="282">
        <v>2E-3</v>
      </c>
      <c r="AZ361" s="282" t="s">
        <v>101</v>
      </c>
      <c r="BA361" s="282">
        <v>4.0000000000000001E-3</v>
      </c>
      <c r="BB361" s="282" t="s">
        <v>101</v>
      </c>
      <c r="BC361" s="282">
        <v>2E-3</v>
      </c>
      <c r="BD361" s="282" t="s">
        <v>101</v>
      </c>
      <c r="BE361" s="282">
        <v>2E-3</v>
      </c>
      <c r="BF361" s="282" t="s">
        <v>101</v>
      </c>
      <c r="BG361" s="282">
        <v>2E-3</v>
      </c>
      <c r="BH361" s="282" t="s">
        <v>101</v>
      </c>
      <c r="BI361" s="282">
        <v>2E-3</v>
      </c>
      <c r="BJ361" s="282" t="s">
        <v>101</v>
      </c>
      <c r="BK361" s="282">
        <v>8.9999999999999993E-3</v>
      </c>
      <c r="BL361" s="282" t="s">
        <v>101</v>
      </c>
      <c r="BM361" s="282">
        <v>3.0000000000000001E-3</v>
      </c>
      <c r="BN361" s="282" t="s">
        <v>101</v>
      </c>
      <c r="BO361" s="282">
        <v>4.0000000000000001E-3</v>
      </c>
      <c r="BP361" s="282" t="s">
        <v>101</v>
      </c>
      <c r="BQ361" s="282">
        <v>7.0000000000000001E-3</v>
      </c>
      <c r="BR361" s="282" t="s">
        <v>101</v>
      </c>
      <c r="BS361" s="282">
        <v>2.1000000000000001E-2</v>
      </c>
      <c r="BT361" s="282">
        <v>0.54900000000000004</v>
      </c>
      <c r="BU361" s="282">
        <v>8.5999999999999993E-2</v>
      </c>
      <c r="BV361" s="282" t="s">
        <v>101</v>
      </c>
      <c r="BW361" s="282">
        <v>0.39900000000000002</v>
      </c>
      <c r="BX361" s="282" t="s">
        <v>101</v>
      </c>
      <c r="BY361" s="282">
        <v>7.4999999999999997E-2</v>
      </c>
      <c r="BZ361" s="282" t="s">
        <v>101</v>
      </c>
      <c r="CA361" s="282">
        <v>0.23499999999999999</v>
      </c>
      <c r="CB361" s="282" t="s">
        <v>101</v>
      </c>
      <c r="CC361" s="282">
        <v>0.52700000000000002</v>
      </c>
      <c r="CD361" s="282">
        <v>5.49</v>
      </c>
      <c r="CE361" s="282">
        <v>0.20499999999999999</v>
      </c>
      <c r="CF361" s="282">
        <v>0.34599999999999997</v>
      </c>
      <c r="CG361" s="282">
        <v>6.4000000000000001E-2</v>
      </c>
      <c r="CH361" s="282">
        <v>10.085000000000001</v>
      </c>
      <c r="CI361" s="282">
        <v>0.65200000000000002</v>
      </c>
      <c r="CJ361" s="282" t="s">
        <v>101</v>
      </c>
      <c r="CK361" s="282">
        <v>9.4E-2</v>
      </c>
      <c r="CL361" s="282">
        <v>24.184000000000001</v>
      </c>
      <c r="CM361" s="282">
        <v>0.56599999999999995</v>
      </c>
      <c r="CN361" s="282">
        <v>0.16900000000000001</v>
      </c>
      <c r="CO361" s="282">
        <v>2.5000000000000001E-2</v>
      </c>
      <c r="CP361" s="282" t="s">
        <v>101</v>
      </c>
      <c r="CQ361" s="282">
        <v>3.6999999999999998E-2</v>
      </c>
      <c r="CR361" s="282" t="s">
        <v>101</v>
      </c>
      <c r="CS361" s="282">
        <v>1.2230000000000001</v>
      </c>
      <c r="CT361" s="282">
        <f t="shared" si="7"/>
        <v>99.898999999999987</v>
      </c>
      <c r="CU361" s="1807"/>
    </row>
    <row r="362" spans="1:99" s="281" customFormat="1" x14ac:dyDescent="0.2">
      <c r="A362" s="712">
        <v>7</v>
      </c>
      <c r="B362" s="280">
        <v>2662</v>
      </c>
      <c r="C362" s="565">
        <v>44977</v>
      </c>
      <c r="D362" s="593">
        <v>0.58750000000000002</v>
      </c>
      <c r="E362" s="281" t="s">
        <v>95</v>
      </c>
      <c r="F362" s="281">
        <v>60</v>
      </c>
      <c r="G362" s="281" t="s">
        <v>96</v>
      </c>
      <c r="H362" s="281" t="s">
        <v>97</v>
      </c>
      <c r="I362" s="287" t="s">
        <v>98</v>
      </c>
      <c r="J362" s="287" t="s">
        <v>730</v>
      </c>
      <c r="K362" s="287" t="s">
        <v>182</v>
      </c>
      <c r="L362" s="287" t="s">
        <v>125</v>
      </c>
      <c r="M362" s="287" t="s">
        <v>181</v>
      </c>
      <c r="N362" s="287" t="s">
        <v>203</v>
      </c>
      <c r="O362" s="287" t="s">
        <v>100</v>
      </c>
      <c r="P362" s="281">
        <v>0.06</v>
      </c>
      <c r="Q362" s="281">
        <v>3.4000000000000002E-2</v>
      </c>
      <c r="R362" s="281">
        <v>4.9000000000000002E-2</v>
      </c>
      <c r="S362" s="281">
        <v>2.7E-2</v>
      </c>
      <c r="T362" s="281" t="s">
        <v>101</v>
      </c>
      <c r="U362" s="281">
        <v>4.9000000000000002E-2</v>
      </c>
      <c r="V362" s="281" t="s">
        <v>101</v>
      </c>
      <c r="W362" s="281">
        <v>2.7E-2</v>
      </c>
      <c r="X362" s="281">
        <v>0.03</v>
      </c>
      <c r="Y362" s="281">
        <v>1.2999999999999999E-2</v>
      </c>
      <c r="Z362" s="281" t="s">
        <v>101</v>
      </c>
      <c r="AA362" s="281">
        <v>5.0000000000000001E-3</v>
      </c>
      <c r="AB362" s="281" t="s">
        <v>101</v>
      </c>
      <c r="AC362" s="281">
        <v>6.0000000000000001E-3</v>
      </c>
      <c r="AD362" s="281" t="s">
        <v>101</v>
      </c>
      <c r="AE362" s="281">
        <v>3.0000000000000001E-3</v>
      </c>
      <c r="AF362" s="281" t="s">
        <v>101</v>
      </c>
      <c r="AG362" s="281">
        <v>2E-3</v>
      </c>
      <c r="AH362" s="281">
        <v>59.13</v>
      </c>
      <c r="AI362" s="281">
        <v>0.44</v>
      </c>
      <c r="AJ362" s="281" t="s">
        <v>101</v>
      </c>
      <c r="AK362" s="281">
        <v>2E-3</v>
      </c>
      <c r="AL362" s="281" t="s">
        <v>101</v>
      </c>
      <c r="AM362" s="281">
        <v>2E-3</v>
      </c>
      <c r="AN362" s="281" t="s">
        <v>101</v>
      </c>
      <c r="AO362" s="281">
        <v>2E-3</v>
      </c>
      <c r="AP362" s="281" t="s">
        <v>101</v>
      </c>
      <c r="AQ362" s="281">
        <v>2E-3</v>
      </c>
      <c r="AR362" s="281" t="s">
        <v>101</v>
      </c>
      <c r="AS362" s="281">
        <v>2E-3</v>
      </c>
      <c r="AT362" s="281">
        <v>3.9E-2</v>
      </c>
      <c r="AU362" s="281">
        <v>1E-3</v>
      </c>
      <c r="AV362" s="281" t="s">
        <v>101</v>
      </c>
      <c r="AW362" s="281">
        <v>2E-3</v>
      </c>
      <c r="AX362" s="281" t="s">
        <v>101</v>
      </c>
      <c r="AY362" s="281">
        <v>2E-3</v>
      </c>
      <c r="AZ362" s="281" t="s">
        <v>101</v>
      </c>
      <c r="BA362" s="281">
        <v>4.0000000000000001E-3</v>
      </c>
      <c r="BB362" s="281" t="s">
        <v>101</v>
      </c>
      <c r="BC362" s="281">
        <v>2E-3</v>
      </c>
      <c r="BD362" s="281" t="s">
        <v>101</v>
      </c>
      <c r="BE362" s="281">
        <v>2E-3</v>
      </c>
      <c r="BF362" s="281" t="s">
        <v>101</v>
      </c>
      <c r="BG362" s="281">
        <v>2E-3</v>
      </c>
      <c r="BH362" s="281" t="s">
        <v>101</v>
      </c>
      <c r="BI362" s="281">
        <v>2E-3</v>
      </c>
      <c r="BJ362" s="281" t="s">
        <v>101</v>
      </c>
      <c r="BK362" s="281">
        <v>1.0999999999999999E-2</v>
      </c>
      <c r="BL362" s="281" t="s">
        <v>101</v>
      </c>
      <c r="BM362" s="281">
        <v>2E-3</v>
      </c>
      <c r="BN362" s="281" t="s">
        <v>101</v>
      </c>
      <c r="BO362" s="281">
        <v>7.0000000000000001E-3</v>
      </c>
      <c r="BP362" s="281" t="s">
        <v>101</v>
      </c>
      <c r="BQ362" s="281">
        <v>8.0000000000000002E-3</v>
      </c>
      <c r="BR362" s="281" t="s">
        <v>101</v>
      </c>
      <c r="BS362" s="281">
        <v>1.9E-2</v>
      </c>
      <c r="BT362" s="281">
        <v>0.26400000000000001</v>
      </c>
      <c r="BU362" s="281">
        <v>8.1000000000000003E-2</v>
      </c>
      <c r="BV362" s="281" t="s">
        <v>101</v>
      </c>
      <c r="BW362" s="281">
        <v>0.38400000000000001</v>
      </c>
      <c r="BX362" s="281" t="s">
        <v>101</v>
      </c>
      <c r="BY362" s="281">
        <v>7.3999999999999996E-2</v>
      </c>
      <c r="BZ362" s="281" t="s">
        <v>101</v>
      </c>
      <c r="CA362" s="281">
        <v>0.23400000000000001</v>
      </c>
      <c r="CB362" s="281" t="s">
        <v>101</v>
      </c>
      <c r="CC362" s="281">
        <v>0.44900000000000001</v>
      </c>
      <c r="CD362" s="281">
        <v>5.1269999999999998</v>
      </c>
      <c r="CE362" s="281">
        <v>0.188</v>
      </c>
      <c r="CF362" s="281">
        <v>0.64</v>
      </c>
      <c r="CG362" s="281">
        <v>7.0000000000000007E-2</v>
      </c>
      <c r="CH362" s="281">
        <v>10.07</v>
      </c>
      <c r="CI362" s="281">
        <v>0.73199999999999998</v>
      </c>
      <c r="CJ362" s="281" t="s">
        <v>101</v>
      </c>
      <c r="CK362" s="281">
        <v>0.108</v>
      </c>
      <c r="CL362" s="281">
        <v>24.285</v>
      </c>
      <c r="CM362" s="281">
        <v>0.58299999999999996</v>
      </c>
      <c r="CN362" s="281">
        <v>0.109</v>
      </c>
      <c r="CO362" s="281">
        <v>2.5999999999999999E-2</v>
      </c>
      <c r="CP362" s="281">
        <v>0.17</v>
      </c>
      <c r="CQ362" s="281">
        <v>0.03</v>
      </c>
      <c r="CR362" s="281" t="s">
        <v>101</v>
      </c>
      <c r="CS362" s="281">
        <v>1.482</v>
      </c>
      <c r="CT362" s="281">
        <f t="shared" si="7"/>
        <v>99.973000000000013</v>
      </c>
      <c r="CU362" s="1807"/>
    </row>
    <row r="363" spans="1:99" s="281" customFormat="1" x14ac:dyDescent="0.2">
      <c r="A363" s="712">
        <v>7</v>
      </c>
      <c r="B363" s="280">
        <v>2663</v>
      </c>
      <c r="C363" s="565">
        <v>44977</v>
      </c>
      <c r="D363" s="593">
        <v>0.58958333333333335</v>
      </c>
      <c r="E363" s="281" t="s">
        <v>95</v>
      </c>
      <c r="F363" s="281">
        <v>60</v>
      </c>
      <c r="G363" s="281" t="s">
        <v>96</v>
      </c>
      <c r="H363" s="281" t="s">
        <v>97</v>
      </c>
      <c r="I363" s="287" t="s">
        <v>98</v>
      </c>
      <c r="J363" s="287" t="s">
        <v>731</v>
      </c>
      <c r="K363" s="287" t="s">
        <v>182</v>
      </c>
      <c r="L363" s="287" t="s">
        <v>125</v>
      </c>
      <c r="M363" s="287" t="s">
        <v>181</v>
      </c>
      <c r="N363" s="287" t="s">
        <v>203</v>
      </c>
      <c r="O363" s="287" t="s">
        <v>100</v>
      </c>
      <c r="P363" s="281">
        <v>6.5000000000000002E-2</v>
      </c>
      <c r="Q363" s="281">
        <v>3.5999999999999997E-2</v>
      </c>
      <c r="R363" s="281">
        <v>4.9000000000000002E-2</v>
      </c>
      <c r="S363" s="281">
        <v>2.9000000000000001E-2</v>
      </c>
      <c r="T363" s="281" t="s">
        <v>101</v>
      </c>
      <c r="U363" s="281">
        <v>3.2000000000000001E-2</v>
      </c>
      <c r="V363" s="281" t="s">
        <v>101</v>
      </c>
      <c r="W363" s="281">
        <v>4.4999999999999998E-2</v>
      </c>
      <c r="X363" s="281" t="s">
        <v>101</v>
      </c>
      <c r="Y363" s="281">
        <v>0.02</v>
      </c>
      <c r="Z363" s="281" t="s">
        <v>101</v>
      </c>
      <c r="AA363" s="281">
        <v>5.0000000000000001E-3</v>
      </c>
      <c r="AB363" s="281" t="s">
        <v>101</v>
      </c>
      <c r="AC363" s="281">
        <v>8.9999999999999993E-3</v>
      </c>
      <c r="AD363" s="281" t="s">
        <v>101</v>
      </c>
      <c r="AE363" s="281">
        <v>3.0000000000000001E-3</v>
      </c>
      <c r="AF363" s="281" t="s">
        <v>101</v>
      </c>
      <c r="AG363" s="281">
        <v>2E-3</v>
      </c>
      <c r="AH363" s="281">
        <v>59.77</v>
      </c>
      <c r="AI363" s="281">
        <v>0.46600000000000003</v>
      </c>
      <c r="AJ363" s="281" t="s">
        <v>101</v>
      </c>
      <c r="AK363" s="281">
        <v>2E-3</v>
      </c>
      <c r="AL363" s="281" t="s">
        <v>101</v>
      </c>
      <c r="AM363" s="281">
        <v>2E-3</v>
      </c>
      <c r="AN363" s="281" t="s">
        <v>101</v>
      </c>
      <c r="AO363" s="281">
        <v>2E-3</v>
      </c>
      <c r="AP363" s="281" t="s">
        <v>101</v>
      </c>
      <c r="AQ363" s="281">
        <v>2E-3</v>
      </c>
      <c r="AR363" s="281" t="s">
        <v>101</v>
      </c>
      <c r="AS363" s="281">
        <v>2E-3</v>
      </c>
      <c r="AT363" s="281">
        <v>4.1000000000000002E-2</v>
      </c>
      <c r="AU363" s="281">
        <v>1E-3</v>
      </c>
      <c r="AV363" s="281" t="s">
        <v>101</v>
      </c>
      <c r="AW363" s="281">
        <v>2E-3</v>
      </c>
      <c r="AX363" s="281" t="s">
        <v>101</v>
      </c>
      <c r="AY363" s="281">
        <v>2E-3</v>
      </c>
      <c r="AZ363" s="281" t="s">
        <v>101</v>
      </c>
      <c r="BA363" s="281">
        <v>3.0000000000000001E-3</v>
      </c>
      <c r="BB363" s="281" t="s">
        <v>101</v>
      </c>
      <c r="BC363" s="281">
        <v>2E-3</v>
      </c>
      <c r="BD363" s="281" t="s">
        <v>101</v>
      </c>
      <c r="BE363" s="281">
        <v>2E-3</v>
      </c>
      <c r="BF363" s="281" t="s">
        <v>101</v>
      </c>
      <c r="BG363" s="281">
        <v>2E-3</v>
      </c>
      <c r="BH363" s="281" t="s">
        <v>101</v>
      </c>
      <c r="BI363" s="281">
        <v>2E-3</v>
      </c>
      <c r="BJ363" s="281" t="s">
        <v>101</v>
      </c>
      <c r="BK363" s="281">
        <v>0.01</v>
      </c>
      <c r="BL363" s="281" t="s">
        <v>101</v>
      </c>
      <c r="BM363" s="281">
        <v>2E-3</v>
      </c>
      <c r="BN363" s="281" t="s">
        <v>101</v>
      </c>
      <c r="BO363" s="281">
        <v>4.0000000000000001E-3</v>
      </c>
      <c r="BP363" s="281" t="s">
        <v>101</v>
      </c>
      <c r="BQ363" s="281">
        <v>8.0000000000000002E-3</v>
      </c>
      <c r="BR363" s="281" t="s">
        <v>101</v>
      </c>
      <c r="BS363" s="281">
        <v>1.9E-2</v>
      </c>
      <c r="BT363" s="281">
        <v>0.182</v>
      </c>
      <c r="BU363" s="281">
        <v>8.3000000000000004E-2</v>
      </c>
      <c r="BV363" s="281" t="s">
        <v>101</v>
      </c>
      <c r="BW363" s="281">
        <v>0.39200000000000002</v>
      </c>
      <c r="BX363" s="281" t="s">
        <v>101</v>
      </c>
      <c r="BY363" s="281">
        <v>4.5999999999999999E-2</v>
      </c>
      <c r="BZ363" s="281" t="s">
        <v>101</v>
      </c>
      <c r="CA363" s="281">
        <v>0.14499999999999999</v>
      </c>
      <c r="CB363" s="281" t="s">
        <v>101</v>
      </c>
      <c r="CC363" s="281">
        <v>0.32300000000000001</v>
      </c>
      <c r="CD363" s="281">
        <v>4.8410000000000002</v>
      </c>
      <c r="CE363" s="281">
        <v>0.159</v>
      </c>
      <c r="CF363" s="281">
        <v>0.504</v>
      </c>
      <c r="CG363" s="281">
        <v>4.8000000000000001E-2</v>
      </c>
      <c r="CH363" s="281">
        <v>10.169</v>
      </c>
      <c r="CI363" s="281">
        <v>0.70599999999999996</v>
      </c>
      <c r="CJ363" s="281" t="s">
        <v>101</v>
      </c>
      <c r="CK363" s="281">
        <v>0.11</v>
      </c>
      <c r="CL363" s="281">
        <v>24.262</v>
      </c>
      <c r="CM363" s="281">
        <v>0.57899999999999996</v>
      </c>
      <c r="CN363" s="281" t="s">
        <v>101</v>
      </c>
      <c r="CO363" s="281">
        <v>6.6000000000000003E-2</v>
      </c>
      <c r="CP363" s="281">
        <v>7.5999999999999998E-2</v>
      </c>
      <c r="CQ363" s="281">
        <v>2.5000000000000001E-2</v>
      </c>
      <c r="CR363" s="281" t="s">
        <v>101</v>
      </c>
      <c r="CS363" s="281">
        <v>1.03</v>
      </c>
      <c r="CT363" s="281">
        <f t="shared" si="7"/>
        <v>99.958999999999989</v>
      </c>
      <c r="CU363" s="1807"/>
    </row>
    <row r="364" spans="1:99" s="282" customFormat="1" x14ac:dyDescent="0.2">
      <c r="A364" s="713">
        <v>7</v>
      </c>
      <c r="B364" s="279">
        <v>2664</v>
      </c>
      <c r="C364" s="566">
        <v>44977</v>
      </c>
      <c r="D364" s="594">
        <v>0.59166666666666667</v>
      </c>
      <c r="E364" s="282" t="s">
        <v>95</v>
      </c>
      <c r="F364" s="282">
        <v>60</v>
      </c>
      <c r="G364" s="282" t="s">
        <v>96</v>
      </c>
      <c r="H364" s="282" t="s">
        <v>97</v>
      </c>
      <c r="I364" s="288" t="s">
        <v>98</v>
      </c>
      <c r="J364" s="288" t="s">
        <v>732</v>
      </c>
      <c r="K364" s="288" t="s">
        <v>182</v>
      </c>
      <c r="L364" s="288" t="s">
        <v>125</v>
      </c>
      <c r="M364" s="288" t="s">
        <v>181</v>
      </c>
      <c r="N364" s="288" t="s">
        <v>203</v>
      </c>
      <c r="O364" s="288" t="s">
        <v>100</v>
      </c>
      <c r="P364" s="282">
        <v>7.0999999999999994E-2</v>
      </c>
      <c r="Q364" s="282">
        <v>3.3000000000000002E-2</v>
      </c>
      <c r="R364" s="282">
        <v>6.3E-2</v>
      </c>
      <c r="S364" s="282">
        <v>2.5999999999999999E-2</v>
      </c>
      <c r="T364" s="282" t="s">
        <v>101</v>
      </c>
      <c r="U364" s="282">
        <v>4.5999999999999999E-2</v>
      </c>
      <c r="V364" s="282" t="s">
        <v>101</v>
      </c>
      <c r="W364" s="282">
        <v>2.5000000000000001E-2</v>
      </c>
      <c r="X364" s="282">
        <v>2.7E-2</v>
      </c>
      <c r="Y364" s="282">
        <v>1.2E-2</v>
      </c>
      <c r="Z364" s="282" t="s">
        <v>101</v>
      </c>
      <c r="AA364" s="282">
        <v>5.0000000000000001E-3</v>
      </c>
      <c r="AB364" s="282" t="s">
        <v>101</v>
      </c>
      <c r="AC364" s="282">
        <v>5.0000000000000001E-3</v>
      </c>
      <c r="AD364" s="282" t="s">
        <v>101</v>
      </c>
      <c r="AE364" s="282">
        <v>3.0000000000000001E-3</v>
      </c>
      <c r="AF364" s="282" t="s">
        <v>101</v>
      </c>
      <c r="AG364" s="282">
        <v>2E-3</v>
      </c>
      <c r="AH364" s="282">
        <v>58.293999999999997</v>
      </c>
      <c r="AI364" s="282">
        <v>0.44</v>
      </c>
      <c r="AJ364" s="282" t="s">
        <v>101</v>
      </c>
      <c r="AK364" s="282">
        <v>2E-3</v>
      </c>
      <c r="AL364" s="282" t="s">
        <v>101</v>
      </c>
      <c r="AM364" s="282">
        <v>2E-3</v>
      </c>
      <c r="AN364" s="282" t="s">
        <v>101</v>
      </c>
      <c r="AO364" s="282">
        <v>2E-3</v>
      </c>
      <c r="AP364" s="282" t="s">
        <v>101</v>
      </c>
      <c r="AQ364" s="282">
        <v>2E-3</v>
      </c>
      <c r="AR364" s="282" t="s">
        <v>101</v>
      </c>
      <c r="AS364" s="282">
        <v>2E-3</v>
      </c>
      <c r="AT364" s="282">
        <v>4.2000000000000003E-2</v>
      </c>
      <c r="AU364" s="282">
        <v>1E-3</v>
      </c>
      <c r="AV364" s="282" t="s">
        <v>101</v>
      </c>
      <c r="AW364" s="282">
        <v>2E-3</v>
      </c>
      <c r="AX364" s="282" t="s">
        <v>101</v>
      </c>
      <c r="AY364" s="282">
        <v>2E-3</v>
      </c>
      <c r="AZ364" s="282" t="s">
        <v>101</v>
      </c>
      <c r="BA364" s="282">
        <v>3.0000000000000001E-3</v>
      </c>
      <c r="BB364" s="282" t="s">
        <v>101</v>
      </c>
      <c r="BC364" s="282">
        <v>2E-3</v>
      </c>
      <c r="BD364" s="282" t="s">
        <v>101</v>
      </c>
      <c r="BE364" s="282">
        <v>2E-3</v>
      </c>
      <c r="BF364" s="282" t="s">
        <v>101</v>
      </c>
      <c r="BG364" s="282">
        <v>2E-3</v>
      </c>
      <c r="BH364" s="282" t="s">
        <v>101</v>
      </c>
      <c r="BI364" s="282">
        <v>2E-3</v>
      </c>
      <c r="BJ364" s="282" t="s">
        <v>101</v>
      </c>
      <c r="BK364" s="282">
        <v>8.9999999999999993E-3</v>
      </c>
      <c r="BL364" s="282" t="s">
        <v>101</v>
      </c>
      <c r="BM364" s="282">
        <v>2E-3</v>
      </c>
      <c r="BN364" s="282" t="s">
        <v>101</v>
      </c>
      <c r="BO364" s="282">
        <v>4.0000000000000001E-3</v>
      </c>
      <c r="BP364" s="282" t="s">
        <v>101</v>
      </c>
      <c r="BQ364" s="282">
        <v>7.0000000000000001E-3</v>
      </c>
      <c r="BR364" s="282" t="s">
        <v>101</v>
      </c>
      <c r="BS364" s="282">
        <v>1.7999999999999999E-2</v>
      </c>
      <c r="BT364" s="282">
        <v>0.22800000000000001</v>
      </c>
      <c r="BU364" s="282">
        <v>7.6999999999999999E-2</v>
      </c>
      <c r="BV364" s="282" t="s">
        <v>101</v>
      </c>
      <c r="BW364" s="282">
        <v>0.36399999999999999</v>
      </c>
      <c r="BX364" s="282" t="s">
        <v>101</v>
      </c>
      <c r="BY364" s="282">
        <v>7.0000000000000007E-2</v>
      </c>
      <c r="BZ364" s="282" t="s">
        <v>101</v>
      </c>
      <c r="CA364" s="282">
        <v>0.17599999999999999</v>
      </c>
      <c r="CB364" s="282" t="s">
        <v>101</v>
      </c>
      <c r="CC364" s="282">
        <v>0.32700000000000001</v>
      </c>
      <c r="CD364" s="282">
        <v>5.4329999999999998</v>
      </c>
      <c r="CE364" s="282">
        <v>0.17499999999999999</v>
      </c>
      <c r="CF364" s="282">
        <v>0.39600000000000002</v>
      </c>
      <c r="CG364" s="282">
        <v>5.1999999999999998E-2</v>
      </c>
      <c r="CH364" s="282">
        <v>10.992000000000001</v>
      </c>
      <c r="CI364" s="282">
        <v>0.74299999999999999</v>
      </c>
      <c r="CJ364" s="282" t="s">
        <v>101</v>
      </c>
      <c r="CK364" s="282">
        <v>0.108</v>
      </c>
      <c r="CL364" s="282">
        <v>24.385999999999999</v>
      </c>
      <c r="CM364" s="282">
        <v>0.55600000000000005</v>
      </c>
      <c r="CN364" s="282">
        <v>4.3999999999999997E-2</v>
      </c>
      <c r="CO364" s="282">
        <v>2.3E-2</v>
      </c>
      <c r="CP364" s="282" t="s">
        <v>101</v>
      </c>
      <c r="CQ364" s="282">
        <v>3.2000000000000001E-2</v>
      </c>
      <c r="CR364" s="282" t="s">
        <v>101</v>
      </c>
      <c r="CS364" s="282">
        <v>1.2729999999999999</v>
      </c>
      <c r="CT364" s="282">
        <f t="shared" si="7"/>
        <v>99.975999999999999</v>
      </c>
      <c r="CU364" s="1807"/>
    </row>
    <row r="365" spans="1:99" s="281" customFormat="1" x14ac:dyDescent="0.2">
      <c r="A365" s="712">
        <v>7</v>
      </c>
      <c r="B365" s="280">
        <v>2665</v>
      </c>
      <c r="C365" s="565">
        <v>44977</v>
      </c>
      <c r="D365" s="593">
        <v>0.59375</v>
      </c>
      <c r="E365" s="281" t="s">
        <v>95</v>
      </c>
      <c r="F365" s="281">
        <v>60</v>
      </c>
      <c r="G365" s="281" t="s">
        <v>96</v>
      </c>
      <c r="H365" s="281" t="s">
        <v>97</v>
      </c>
      <c r="I365" s="287" t="s">
        <v>98</v>
      </c>
      <c r="J365" s="287" t="s">
        <v>733</v>
      </c>
      <c r="K365" s="287" t="s">
        <v>182</v>
      </c>
      <c r="L365" s="287" t="s">
        <v>125</v>
      </c>
      <c r="M365" s="287" t="s">
        <v>181</v>
      </c>
      <c r="N365" s="287" t="s">
        <v>679</v>
      </c>
      <c r="O365" s="287" t="s">
        <v>100</v>
      </c>
      <c r="P365" s="281">
        <v>7.1999999999999995E-2</v>
      </c>
      <c r="Q365" s="281">
        <v>4.1000000000000002E-2</v>
      </c>
      <c r="R365" s="281">
        <v>6.3E-2</v>
      </c>
      <c r="S365" s="281">
        <v>3.3000000000000002E-2</v>
      </c>
      <c r="T365" s="281" t="s">
        <v>101</v>
      </c>
      <c r="U365" s="281">
        <v>4.7E-2</v>
      </c>
      <c r="V365" s="281" t="s">
        <v>101</v>
      </c>
      <c r="W365" s="281">
        <v>3.2000000000000001E-2</v>
      </c>
      <c r="X365" s="281" t="s">
        <v>101</v>
      </c>
      <c r="Y365" s="281">
        <v>2.1999999999999999E-2</v>
      </c>
      <c r="Z365" s="281" t="s">
        <v>101</v>
      </c>
      <c r="AA365" s="281">
        <v>6.0000000000000001E-3</v>
      </c>
      <c r="AB365" s="281" t="s">
        <v>101</v>
      </c>
      <c r="AC365" s="281">
        <v>6.0000000000000001E-3</v>
      </c>
      <c r="AD365" s="281" t="s">
        <v>101</v>
      </c>
      <c r="AE365" s="281">
        <v>5.0000000000000001E-3</v>
      </c>
      <c r="AF365" s="281" t="s">
        <v>101</v>
      </c>
      <c r="AG365" s="281">
        <v>2E-3</v>
      </c>
      <c r="AH365" s="281">
        <v>58.604999999999997</v>
      </c>
      <c r="AI365" s="281">
        <v>0.41899999999999998</v>
      </c>
      <c r="AJ365" s="281" t="s">
        <v>101</v>
      </c>
      <c r="AK365" s="281">
        <v>2E-3</v>
      </c>
      <c r="AL365" s="281" t="s">
        <v>101</v>
      </c>
      <c r="AM365" s="281">
        <v>2E-3</v>
      </c>
      <c r="AN365" s="281" t="s">
        <v>101</v>
      </c>
      <c r="AO365" s="281">
        <v>2E-3</v>
      </c>
      <c r="AP365" s="281" t="s">
        <v>101</v>
      </c>
      <c r="AQ365" s="281">
        <v>2E-3</v>
      </c>
      <c r="AR365" s="281" t="s">
        <v>101</v>
      </c>
      <c r="AS365" s="281">
        <v>2E-3</v>
      </c>
      <c r="AT365" s="281">
        <v>3.9E-2</v>
      </c>
      <c r="AU365" s="281">
        <v>1E-3</v>
      </c>
      <c r="AV365" s="281" t="s">
        <v>101</v>
      </c>
      <c r="AW365" s="281">
        <v>2E-3</v>
      </c>
      <c r="AX365" s="281" t="s">
        <v>101</v>
      </c>
      <c r="AY365" s="281">
        <v>2E-3</v>
      </c>
      <c r="AZ365" s="281" t="s">
        <v>101</v>
      </c>
      <c r="BA365" s="281">
        <v>3.0000000000000001E-3</v>
      </c>
      <c r="BB365" s="281" t="s">
        <v>101</v>
      </c>
      <c r="BC365" s="281">
        <v>2E-3</v>
      </c>
      <c r="BD365" s="281" t="s">
        <v>101</v>
      </c>
      <c r="BE365" s="281">
        <v>2E-3</v>
      </c>
      <c r="BF365" s="281" t="s">
        <v>101</v>
      </c>
      <c r="BG365" s="281">
        <v>2E-3</v>
      </c>
      <c r="BH365" s="281" t="s">
        <v>101</v>
      </c>
      <c r="BI365" s="281">
        <v>2E-3</v>
      </c>
      <c r="BJ365" s="281" t="s">
        <v>101</v>
      </c>
      <c r="BK365" s="281">
        <v>8.0000000000000002E-3</v>
      </c>
      <c r="BL365" s="281" t="s">
        <v>101</v>
      </c>
      <c r="BM365" s="281">
        <v>2E-3</v>
      </c>
      <c r="BN365" s="281" t="s">
        <v>101</v>
      </c>
      <c r="BO365" s="281">
        <v>4.0000000000000001E-3</v>
      </c>
      <c r="BP365" s="281" t="s">
        <v>101</v>
      </c>
      <c r="BQ365" s="281">
        <v>7.0000000000000001E-3</v>
      </c>
      <c r="BR365" s="281" t="s">
        <v>101</v>
      </c>
      <c r="BS365" s="281">
        <v>1.7000000000000001E-2</v>
      </c>
      <c r="BT365" s="281">
        <v>0.14599999999999999</v>
      </c>
      <c r="BU365" s="281">
        <v>7.4999999999999997E-2</v>
      </c>
      <c r="BV365" s="281" t="s">
        <v>101</v>
      </c>
      <c r="BW365" s="281">
        <v>0.35699999999999998</v>
      </c>
      <c r="BX365" s="281" t="s">
        <v>101</v>
      </c>
      <c r="BY365" s="281">
        <v>7.0999999999999994E-2</v>
      </c>
      <c r="BZ365" s="281" t="s">
        <v>101</v>
      </c>
      <c r="CA365" s="281">
        <v>0.223</v>
      </c>
      <c r="CB365" s="281" t="s">
        <v>101</v>
      </c>
      <c r="CC365" s="281">
        <v>0.42</v>
      </c>
      <c r="CD365" s="281">
        <v>5.4710000000000001</v>
      </c>
      <c r="CE365" s="281">
        <v>0.19</v>
      </c>
      <c r="CF365" s="281">
        <v>0.28999999999999998</v>
      </c>
      <c r="CG365" s="281">
        <v>5.8999999999999997E-2</v>
      </c>
      <c r="CH365" s="281">
        <v>10.948</v>
      </c>
      <c r="CI365" s="281">
        <v>0.74</v>
      </c>
      <c r="CJ365" s="281" t="s">
        <v>101</v>
      </c>
      <c r="CK365" s="281">
        <v>0.108</v>
      </c>
      <c r="CL365" s="281">
        <v>24.161999999999999</v>
      </c>
      <c r="CM365" s="281">
        <v>0.56799999999999995</v>
      </c>
      <c r="CN365" s="281">
        <v>0.157</v>
      </c>
      <c r="CO365" s="281">
        <v>2.8000000000000001E-2</v>
      </c>
      <c r="CP365" s="281" t="s">
        <v>101</v>
      </c>
      <c r="CQ365" s="281">
        <v>2.9000000000000001E-2</v>
      </c>
      <c r="CR365" s="281" t="s">
        <v>101</v>
      </c>
      <c r="CS365" s="281">
        <v>1.2330000000000001</v>
      </c>
      <c r="CT365" s="281">
        <f t="shared" si="7"/>
        <v>99.953000000000017</v>
      </c>
      <c r="CU365" s="1807"/>
    </row>
    <row r="366" spans="1:99" s="281" customFormat="1" x14ac:dyDescent="0.2">
      <c r="A366" s="712">
        <v>7</v>
      </c>
      <c r="B366" s="280">
        <v>2666</v>
      </c>
      <c r="C366" s="565">
        <v>44977</v>
      </c>
      <c r="D366" s="593">
        <v>0.59583333333333333</v>
      </c>
      <c r="E366" s="281" t="s">
        <v>95</v>
      </c>
      <c r="F366" s="281">
        <v>60</v>
      </c>
      <c r="G366" s="281" t="s">
        <v>96</v>
      </c>
      <c r="H366" s="281" t="s">
        <v>97</v>
      </c>
      <c r="I366" s="287" t="s">
        <v>98</v>
      </c>
      <c r="J366" s="287" t="s">
        <v>734</v>
      </c>
      <c r="K366" s="287" t="s">
        <v>182</v>
      </c>
      <c r="L366" s="287" t="s">
        <v>125</v>
      </c>
      <c r="M366" s="287" t="s">
        <v>181</v>
      </c>
      <c r="N366" s="287" t="s">
        <v>679</v>
      </c>
      <c r="O366" s="287" t="s">
        <v>100</v>
      </c>
      <c r="P366" s="281">
        <v>8.2000000000000003E-2</v>
      </c>
      <c r="Q366" s="281">
        <v>3.9E-2</v>
      </c>
      <c r="R366" s="281">
        <v>6.5000000000000002E-2</v>
      </c>
      <c r="S366" s="281">
        <v>3.1E-2</v>
      </c>
      <c r="T366" s="281" t="s">
        <v>101</v>
      </c>
      <c r="U366" s="281">
        <v>5.2999999999999999E-2</v>
      </c>
      <c r="V366" s="281">
        <v>3.5999999999999997E-2</v>
      </c>
      <c r="W366" s="281">
        <v>0.02</v>
      </c>
      <c r="X366" s="281">
        <v>2.8000000000000001E-2</v>
      </c>
      <c r="Y366" s="281">
        <v>1.4E-2</v>
      </c>
      <c r="Z366" s="281" t="s">
        <v>101</v>
      </c>
      <c r="AA366" s="281">
        <v>8.9999999999999993E-3</v>
      </c>
      <c r="AB366" s="281" t="s">
        <v>101</v>
      </c>
      <c r="AC366" s="281">
        <v>8.0000000000000002E-3</v>
      </c>
      <c r="AD366" s="281" t="s">
        <v>101</v>
      </c>
      <c r="AE366" s="281">
        <v>3.0000000000000001E-3</v>
      </c>
      <c r="AF366" s="281" t="s">
        <v>101</v>
      </c>
      <c r="AG366" s="281">
        <v>2E-3</v>
      </c>
      <c r="AH366" s="281">
        <v>60.173999999999999</v>
      </c>
      <c r="AI366" s="281">
        <v>0.38800000000000001</v>
      </c>
      <c r="AJ366" s="281" t="s">
        <v>101</v>
      </c>
      <c r="AK366" s="281">
        <v>2E-3</v>
      </c>
      <c r="AL366" s="281" t="s">
        <v>101</v>
      </c>
      <c r="AM366" s="281">
        <v>2E-3</v>
      </c>
      <c r="AN366" s="281" t="s">
        <v>101</v>
      </c>
      <c r="AO366" s="281">
        <v>2E-3</v>
      </c>
      <c r="AP366" s="281" t="s">
        <v>101</v>
      </c>
      <c r="AQ366" s="281">
        <v>2E-3</v>
      </c>
      <c r="AR366" s="281" t="s">
        <v>101</v>
      </c>
      <c r="AS366" s="281">
        <v>2E-3</v>
      </c>
      <c r="AT366" s="281">
        <v>3.9E-2</v>
      </c>
      <c r="AU366" s="281">
        <v>1E-3</v>
      </c>
      <c r="AV366" s="281" t="s">
        <v>101</v>
      </c>
      <c r="AW366" s="281">
        <v>2E-3</v>
      </c>
      <c r="AX366" s="281" t="s">
        <v>101</v>
      </c>
      <c r="AY366" s="281">
        <v>2E-3</v>
      </c>
      <c r="AZ366" s="281" t="s">
        <v>101</v>
      </c>
      <c r="BA366" s="281">
        <v>3.0000000000000001E-3</v>
      </c>
      <c r="BB366" s="281" t="s">
        <v>101</v>
      </c>
      <c r="BC366" s="281">
        <v>2E-3</v>
      </c>
      <c r="BD366" s="281" t="s">
        <v>101</v>
      </c>
      <c r="BE366" s="281">
        <v>2E-3</v>
      </c>
      <c r="BF366" s="281" t="s">
        <v>101</v>
      </c>
      <c r="BG366" s="281">
        <v>2E-3</v>
      </c>
      <c r="BH366" s="281" t="s">
        <v>101</v>
      </c>
      <c r="BI366" s="281">
        <v>2E-3</v>
      </c>
      <c r="BJ366" s="281" t="s">
        <v>101</v>
      </c>
      <c r="BK366" s="281">
        <v>8.9999999999999993E-3</v>
      </c>
      <c r="BL366" s="281" t="s">
        <v>101</v>
      </c>
      <c r="BM366" s="281">
        <v>2E-3</v>
      </c>
      <c r="BN366" s="281" t="s">
        <v>101</v>
      </c>
      <c r="BO366" s="281">
        <v>4.0000000000000001E-3</v>
      </c>
      <c r="BP366" s="281" t="s">
        <v>101</v>
      </c>
      <c r="BQ366" s="281">
        <v>6.0000000000000001E-3</v>
      </c>
      <c r="BR366" s="281" t="s">
        <v>101</v>
      </c>
      <c r="BS366" s="281">
        <v>1.7999999999999999E-2</v>
      </c>
      <c r="BT366" s="281">
        <v>0.77600000000000002</v>
      </c>
      <c r="BU366" s="281">
        <v>7.2999999999999995E-2</v>
      </c>
      <c r="BV366" s="281" t="s">
        <v>101</v>
      </c>
      <c r="BW366" s="281">
        <v>0.34</v>
      </c>
      <c r="BX366" s="281" t="s">
        <v>101</v>
      </c>
      <c r="BY366" s="281">
        <v>0.121</v>
      </c>
      <c r="BZ366" s="281" t="s">
        <v>101</v>
      </c>
      <c r="CA366" s="281">
        <v>0.36299999999999999</v>
      </c>
      <c r="CB366" s="281" t="s">
        <v>101</v>
      </c>
      <c r="CC366" s="281">
        <v>0.68600000000000005</v>
      </c>
      <c r="CD366" s="281">
        <v>4.9370000000000003</v>
      </c>
      <c r="CE366" s="281">
        <v>0.21</v>
      </c>
      <c r="CF366" s="281">
        <v>0.66200000000000003</v>
      </c>
      <c r="CG366" s="281">
        <v>9.5000000000000001E-2</v>
      </c>
      <c r="CH366" s="281">
        <v>9.6780000000000008</v>
      </c>
      <c r="CI366" s="281">
        <v>0.64600000000000002</v>
      </c>
      <c r="CJ366" s="281" t="s">
        <v>101</v>
      </c>
      <c r="CK366" s="281">
        <v>0.1</v>
      </c>
      <c r="CL366" s="281">
        <v>23.257000000000001</v>
      </c>
      <c r="CM366" s="281">
        <v>0.57399999999999995</v>
      </c>
      <c r="CN366" s="281">
        <v>0.1</v>
      </c>
      <c r="CO366" s="281">
        <v>2.1999999999999999E-2</v>
      </c>
      <c r="CP366" s="281">
        <v>7.3999999999999996E-2</v>
      </c>
      <c r="CQ366" s="281">
        <v>2.1000000000000001E-2</v>
      </c>
      <c r="CR366" s="281" t="s">
        <v>101</v>
      </c>
      <c r="CS366" s="281">
        <v>1.3819999999999999</v>
      </c>
      <c r="CT366" s="281">
        <f t="shared" si="7"/>
        <v>99.908000000000001</v>
      </c>
      <c r="CU366" s="1807"/>
    </row>
    <row r="367" spans="1:99" s="284" customFormat="1" ht="15" thickBot="1" x14ac:dyDescent="0.25">
      <c r="A367" s="714">
        <v>7</v>
      </c>
      <c r="B367" s="283">
        <v>2667</v>
      </c>
      <c r="C367" s="567">
        <v>44977</v>
      </c>
      <c r="D367" s="595">
        <v>0.59791666666666665</v>
      </c>
      <c r="E367" s="284" t="s">
        <v>95</v>
      </c>
      <c r="F367" s="284">
        <v>60</v>
      </c>
      <c r="G367" s="284" t="s">
        <v>96</v>
      </c>
      <c r="H367" s="284" t="s">
        <v>97</v>
      </c>
      <c r="I367" s="289" t="s">
        <v>98</v>
      </c>
      <c r="J367" s="289" t="s">
        <v>735</v>
      </c>
      <c r="K367" s="289" t="s">
        <v>182</v>
      </c>
      <c r="L367" s="289" t="s">
        <v>125</v>
      </c>
      <c r="M367" s="289" t="s">
        <v>181</v>
      </c>
      <c r="N367" s="289" t="s">
        <v>679</v>
      </c>
      <c r="O367" s="289" t="s">
        <v>100</v>
      </c>
      <c r="P367" s="284" t="s">
        <v>101</v>
      </c>
      <c r="Q367" s="284">
        <v>6.4000000000000001E-2</v>
      </c>
      <c r="R367" s="284">
        <v>6.3E-2</v>
      </c>
      <c r="S367" s="284">
        <v>3.4000000000000002E-2</v>
      </c>
      <c r="T367" s="284" t="s">
        <v>101</v>
      </c>
      <c r="U367" s="284">
        <v>3.9E-2</v>
      </c>
      <c r="V367" s="284" t="s">
        <v>101</v>
      </c>
      <c r="W367" s="284">
        <v>3.4000000000000002E-2</v>
      </c>
      <c r="X367" s="284" t="s">
        <v>101</v>
      </c>
      <c r="Y367" s="284">
        <v>2.3E-2</v>
      </c>
      <c r="Z367" s="284" t="s">
        <v>101</v>
      </c>
      <c r="AA367" s="284">
        <v>6.0000000000000001E-3</v>
      </c>
      <c r="AB367" s="284" t="s">
        <v>101</v>
      </c>
      <c r="AC367" s="284">
        <v>6.0000000000000001E-3</v>
      </c>
      <c r="AD367" s="284" t="s">
        <v>101</v>
      </c>
      <c r="AE367" s="284">
        <v>3.0000000000000001E-3</v>
      </c>
      <c r="AF367" s="284" t="s">
        <v>101</v>
      </c>
      <c r="AG367" s="284">
        <v>2E-3</v>
      </c>
      <c r="AH367" s="284">
        <v>55.895000000000003</v>
      </c>
      <c r="AI367" s="284">
        <v>0.46500000000000002</v>
      </c>
      <c r="AJ367" s="284" t="s">
        <v>101</v>
      </c>
      <c r="AK367" s="284">
        <v>2E-3</v>
      </c>
      <c r="AL367" s="284" t="s">
        <v>101</v>
      </c>
      <c r="AM367" s="284">
        <v>2E-3</v>
      </c>
      <c r="AN367" s="284" t="s">
        <v>101</v>
      </c>
      <c r="AO367" s="284">
        <v>2E-3</v>
      </c>
      <c r="AP367" s="284" t="s">
        <v>101</v>
      </c>
      <c r="AQ367" s="284">
        <v>2E-3</v>
      </c>
      <c r="AR367" s="284" t="s">
        <v>101</v>
      </c>
      <c r="AS367" s="284">
        <v>2E-3</v>
      </c>
      <c r="AT367" s="284">
        <v>4.1000000000000002E-2</v>
      </c>
      <c r="AU367" s="284">
        <v>1E-3</v>
      </c>
      <c r="AV367" s="284" t="s">
        <v>101</v>
      </c>
      <c r="AW367" s="284">
        <v>2E-3</v>
      </c>
      <c r="AX367" s="284" t="s">
        <v>101</v>
      </c>
      <c r="AY367" s="284">
        <v>2E-3</v>
      </c>
      <c r="AZ367" s="284" t="s">
        <v>101</v>
      </c>
      <c r="BA367" s="284">
        <v>4.0000000000000001E-3</v>
      </c>
      <c r="BB367" s="284" t="s">
        <v>101</v>
      </c>
      <c r="BC367" s="284">
        <v>2E-3</v>
      </c>
      <c r="BD367" s="284" t="s">
        <v>101</v>
      </c>
      <c r="BE367" s="284">
        <v>2E-3</v>
      </c>
      <c r="BF367" s="284" t="s">
        <v>101</v>
      </c>
      <c r="BG367" s="284">
        <v>2E-3</v>
      </c>
      <c r="BH367" s="284" t="s">
        <v>101</v>
      </c>
      <c r="BI367" s="284">
        <v>2E-3</v>
      </c>
      <c r="BJ367" s="284" t="s">
        <v>101</v>
      </c>
      <c r="BK367" s="284">
        <v>1.2999999999999999E-2</v>
      </c>
      <c r="BL367" s="284" t="s">
        <v>101</v>
      </c>
      <c r="BM367" s="284">
        <v>2E-3</v>
      </c>
      <c r="BN367" s="284" t="s">
        <v>101</v>
      </c>
      <c r="BO367" s="284">
        <v>4.0000000000000001E-3</v>
      </c>
      <c r="BP367" s="284" t="s">
        <v>101</v>
      </c>
      <c r="BQ367" s="284">
        <v>8.0000000000000002E-3</v>
      </c>
      <c r="BR367" s="284" t="s">
        <v>101</v>
      </c>
      <c r="BS367" s="284">
        <v>0.02</v>
      </c>
      <c r="BT367" s="284">
        <v>0.47199999999999998</v>
      </c>
      <c r="BU367" s="284">
        <v>8.3000000000000004E-2</v>
      </c>
      <c r="BV367" s="284" t="s">
        <v>101</v>
      </c>
      <c r="BW367" s="284">
        <v>0.39</v>
      </c>
      <c r="BX367" s="284" t="s">
        <v>101</v>
      </c>
      <c r="BY367" s="284">
        <v>7.4999999999999997E-2</v>
      </c>
      <c r="BZ367" s="284" t="s">
        <v>101</v>
      </c>
      <c r="CA367" s="284">
        <v>0.187</v>
      </c>
      <c r="CB367" s="284" t="s">
        <v>101</v>
      </c>
      <c r="CC367" s="284">
        <v>0.41399999999999998</v>
      </c>
      <c r="CD367" s="284">
        <v>5.4370000000000003</v>
      </c>
      <c r="CE367" s="284">
        <v>0.183</v>
      </c>
      <c r="CF367" s="284">
        <v>0.53100000000000003</v>
      </c>
      <c r="CG367" s="284">
        <v>5.7000000000000002E-2</v>
      </c>
      <c r="CH367" s="284">
        <v>11.128</v>
      </c>
      <c r="CI367" s="284">
        <v>0.82299999999999995</v>
      </c>
      <c r="CJ367" s="284" t="s">
        <v>101</v>
      </c>
      <c r="CK367" s="284">
        <v>0.114</v>
      </c>
      <c r="CL367" s="284">
        <v>25.611999999999998</v>
      </c>
      <c r="CM367" s="284">
        <v>0.58699999999999997</v>
      </c>
      <c r="CN367" s="284">
        <v>0.71399999999999997</v>
      </c>
      <c r="CO367" s="284">
        <v>4.5999999999999999E-2</v>
      </c>
      <c r="CP367" s="284" t="s">
        <v>101</v>
      </c>
      <c r="CQ367" s="284">
        <v>3.1E-2</v>
      </c>
      <c r="CR367" s="284" t="s">
        <v>101</v>
      </c>
      <c r="CS367" s="284">
        <v>1.724</v>
      </c>
      <c r="CT367" s="284">
        <f t="shared" si="7"/>
        <v>99.893000000000001</v>
      </c>
      <c r="CU367" s="1807"/>
    </row>
    <row r="368" spans="1:99" s="285" customFormat="1" x14ac:dyDescent="0.2">
      <c r="A368" s="711">
        <v>7</v>
      </c>
      <c r="B368" s="278">
        <v>2671</v>
      </c>
      <c r="C368" s="564">
        <v>44977</v>
      </c>
      <c r="D368" s="592">
        <v>0.60625000000000007</v>
      </c>
      <c r="E368" s="285" t="s">
        <v>95</v>
      </c>
      <c r="F368" s="285">
        <v>60</v>
      </c>
      <c r="G368" s="285" t="s">
        <v>96</v>
      </c>
      <c r="H368" s="285" t="s">
        <v>97</v>
      </c>
      <c r="I368" s="286" t="s">
        <v>98</v>
      </c>
      <c r="J368" s="286" t="s">
        <v>739</v>
      </c>
      <c r="K368" s="286" t="s">
        <v>182</v>
      </c>
      <c r="L368" s="286" t="s">
        <v>125</v>
      </c>
      <c r="M368" s="286" t="s">
        <v>181</v>
      </c>
      <c r="N368" s="286" t="s">
        <v>723</v>
      </c>
      <c r="O368" s="286" t="s">
        <v>100</v>
      </c>
      <c r="P368" s="285">
        <v>6.3E-2</v>
      </c>
      <c r="Q368" s="285">
        <v>0.04</v>
      </c>
      <c r="R368" s="285">
        <v>5.1999999999999998E-2</v>
      </c>
      <c r="S368" s="285">
        <v>3.1E-2</v>
      </c>
      <c r="T368" s="285" t="s">
        <v>101</v>
      </c>
      <c r="U368" s="285">
        <v>5.2999999999999999E-2</v>
      </c>
      <c r="V368" s="285" t="s">
        <v>101</v>
      </c>
      <c r="W368" s="285">
        <v>3.1E-2</v>
      </c>
      <c r="X368" s="285">
        <v>4.2000000000000003E-2</v>
      </c>
      <c r="Y368" s="285">
        <v>1.4999999999999999E-2</v>
      </c>
      <c r="Z368" s="285" t="s">
        <v>101</v>
      </c>
      <c r="AA368" s="285">
        <v>6.0000000000000001E-3</v>
      </c>
      <c r="AB368" s="285" t="s">
        <v>101</v>
      </c>
      <c r="AC368" s="285">
        <v>6.0000000000000001E-3</v>
      </c>
      <c r="AD368" s="285" t="s">
        <v>101</v>
      </c>
      <c r="AE368" s="285">
        <v>3.0000000000000001E-3</v>
      </c>
      <c r="AF368" s="285" t="s">
        <v>101</v>
      </c>
      <c r="AG368" s="285">
        <v>2E-3</v>
      </c>
      <c r="AH368" s="285">
        <v>54.473999999999997</v>
      </c>
      <c r="AI368" s="285">
        <v>0.49099999999999999</v>
      </c>
      <c r="AJ368" s="285" t="s">
        <v>101</v>
      </c>
      <c r="AK368" s="285">
        <v>2E-3</v>
      </c>
      <c r="AL368" s="285" t="s">
        <v>101</v>
      </c>
      <c r="AM368" s="285">
        <v>2E-3</v>
      </c>
      <c r="AN368" s="285" t="s">
        <v>101</v>
      </c>
      <c r="AO368" s="285">
        <v>2E-3</v>
      </c>
      <c r="AP368" s="285" t="s">
        <v>101</v>
      </c>
      <c r="AQ368" s="285">
        <v>2E-3</v>
      </c>
      <c r="AR368" s="285" t="s">
        <v>101</v>
      </c>
      <c r="AS368" s="285">
        <v>2E-3</v>
      </c>
      <c r="AT368" s="285">
        <v>4.3999999999999997E-2</v>
      </c>
      <c r="AU368" s="285">
        <v>1E-3</v>
      </c>
      <c r="AV368" s="285" t="s">
        <v>101</v>
      </c>
      <c r="AW368" s="285">
        <v>2E-3</v>
      </c>
      <c r="AX368" s="285" t="s">
        <v>101</v>
      </c>
      <c r="AY368" s="285">
        <v>2E-3</v>
      </c>
      <c r="AZ368" s="285" t="s">
        <v>101</v>
      </c>
      <c r="BA368" s="285">
        <v>3.0000000000000001E-3</v>
      </c>
      <c r="BB368" s="285" t="s">
        <v>101</v>
      </c>
      <c r="BC368" s="285">
        <v>2E-3</v>
      </c>
      <c r="BD368" s="285" t="s">
        <v>101</v>
      </c>
      <c r="BE368" s="285">
        <v>2E-3</v>
      </c>
      <c r="BF368" s="285" t="s">
        <v>101</v>
      </c>
      <c r="BG368" s="285">
        <v>2E-3</v>
      </c>
      <c r="BH368" s="285">
        <v>2E-3</v>
      </c>
      <c r="BI368" s="285">
        <v>1E-3</v>
      </c>
      <c r="BJ368" s="285" t="s">
        <v>101</v>
      </c>
      <c r="BK368" s="285">
        <v>0.01</v>
      </c>
      <c r="BL368" s="285" t="s">
        <v>101</v>
      </c>
      <c r="BM368" s="285">
        <v>2E-3</v>
      </c>
      <c r="BN368" s="285" t="s">
        <v>101</v>
      </c>
      <c r="BO368" s="285">
        <v>8.0000000000000002E-3</v>
      </c>
      <c r="BP368" s="285">
        <v>2.7E-2</v>
      </c>
      <c r="BQ368" s="285">
        <v>7.0000000000000001E-3</v>
      </c>
      <c r="BR368" s="285" t="s">
        <v>101</v>
      </c>
      <c r="BS368" s="285">
        <v>3.9E-2</v>
      </c>
      <c r="BT368" s="285">
        <v>1.9430000000000001</v>
      </c>
      <c r="BU368" s="285">
        <v>9.2999999999999999E-2</v>
      </c>
      <c r="BV368" s="285" t="s">
        <v>101</v>
      </c>
      <c r="BW368" s="285">
        <v>0.439</v>
      </c>
      <c r="BX368" s="285" t="s">
        <v>101</v>
      </c>
      <c r="BY368" s="285">
        <v>7.4999999999999997E-2</v>
      </c>
      <c r="BZ368" s="285" t="s">
        <v>101</v>
      </c>
      <c r="CA368" s="285">
        <v>0.23599999999999999</v>
      </c>
      <c r="CB368" s="285" t="s">
        <v>101</v>
      </c>
      <c r="CC368" s="285">
        <v>0.51700000000000002</v>
      </c>
      <c r="CD368" s="285">
        <v>4.4859999999999998</v>
      </c>
      <c r="CE368" s="285">
        <v>0.16200000000000001</v>
      </c>
      <c r="CF368" s="285">
        <v>0.46100000000000002</v>
      </c>
      <c r="CG368" s="285">
        <v>6.3E-2</v>
      </c>
      <c r="CH368" s="285">
        <v>10.988</v>
      </c>
      <c r="CI368" s="285">
        <v>0.82799999999999996</v>
      </c>
      <c r="CJ368" s="285" t="s">
        <v>101</v>
      </c>
      <c r="CK368" s="285">
        <v>0.12</v>
      </c>
      <c r="CL368" s="285">
        <v>25.63</v>
      </c>
      <c r="CM368" s="285">
        <v>0.59899999999999998</v>
      </c>
      <c r="CN368" s="285" t="s">
        <v>101</v>
      </c>
      <c r="CO368" s="285">
        <v>2.8000000000000001E-2</v>
      </c>
      <c r="CP368" s="285">
        <v>1.75</v>
      </c>
      <c r="CQ368" s="285">
        <v>8.8999999999999996E-2</v>
      </c>
      <c r="CR368" s="285" t="s">
        <v>101</v>
      </c>
      <c r="CS368" s="285">
        <v>1.798</v>
      </c>
      <c r="CT368" s="285">
        <f t="shared" si="7"/>
        <v>99.961999999999989</v>
      </c>
      <c r="CU368" s="1807"/>
    </row>
    <row r="369" spans="1:99" s="284" customFormat="1" ht="15" thickBot="1" x14ac:dyDescent="0.25">
      <c r="A369" s="714">
        <v>7</v>
      </c>
      <c r="B369" s="283">
        <v>2672</v>
      </c>
      <c r="C369" s="567">
        <v>44977</v>
      </c>
      <c r="D369" s="595">
        <v>0.60833333333333328</v>
      </c>
      <c r="E369" s="284" t="s">
        <v>95</v>
      </c>
      <c r="F369" s="284">
        <v>60</v>
      </c>
      <c r="G369" s="284" t="s">
        <v>96</v>
      </c>
      <c r="H369" s="284" t="s">
        <v>97</v>
      </c>
      <c r="I369" s="289" t="s">
        <v>98</v>
      </c>
      <c r="J369" s="289" t="s">
        <v>740</v>
      </c>
      <c r="K369" s="289" t="s">
        <v>182</v>
      </c>
      <c r="L369" s="289" t="s">
        <v>125</v>
      </c>
      <c r="M369" s="289" t="s">
        <v>181</v>
      </c>
      <c r="N369" s="289" t="s">
        <v>723</v>
      </c>
      <c r="O369" s="289" t="s">
        <v>100</v>
      </c>
      <c r="P369" s="284">
        <v>6.8000000000000005E-2</v>
      </c>
      <c r="Q369" s="284">
        <v>4.2999999999999997E-2</v>
      </c>
      <c r="R369" s="284" t="s">
        <v>101</v>
      </c>
      <c r="S369" s="284">
        <v>5.0999999999999997E-2</v>
      </c>
      <c r="T369" s="284" t="s">
        <v>101</v>
      </c>
      <c r="U369" s="284">
        <v>5.8000000000000003E-2</v>
      </c>
      <c r="V369" s="284" t="s">
        <v>101</v>
      </c>
      <c r="W369" s="284">
        <v>5.6000000000000001E-2</v>
      </c>
      <c r="X369" s="284" t="s">
        <v>101</v>
      </c>
      <c r="Y369" s="284">
        <v>2.4E-2</v>
      </c>
      <c r="Z369" s="284" t="s">
        <v>101</v>
      </c>
      <c r="AA369" s="284">
        <v>6.0000000000000001E-3</v>
      </c>
      <c r="AB369" s="284" t="s">
        <v>101</v>
      </c>
      <c r="AC369" s="284">
        <v>6.0000000000000001E-3</v>
      </c>
      <c r="AD369" s="284" t="s">
        <v>101</v>
      </c>
      <c r="AE369" s="284">
        <v>3.0000000000000001E-3</v>
      </c>
      <c r="AF369" s="284" t="s">
        <v>101</v>
      </c>
      <c r="AG369" s="284">
        <v>3.0000000000000001E-3</v>
      </c>
      <c r="AH369" s="284">
        <v>43.750999999999998</v>
      </c>
      <c r="AI369" s="284">
        <v>0.66100000000000003</v>
      </c>
      <c r="AJ369" s="284" t="s">
        <v>101</v>
      </c>
      <c r="AK369" s="284">
        <v>2E-3</v>
      </c>
      <c r="AL369" s="284" t="s">
        <v>101</v>
      </c>
      <c r="AM369" s="284">
        <v>2E-3</v>
      </c>
      <c r="AN369" s="284" t="s">
        <v>101</v>
      </c>
      <c r="AO369" s="284">
        <v>3.0000000000000001E-3</v>
      </c>
      <c r="AP369" s="284" t="s">
        <v>101</v>
      </c>
      <c r="AQ369" s="284">
        <v>2E-3</v>
      </c>
      <c r="AR369" s="284" t="s">
        <v>101</v>
      </c>
      <c r="AS369" s="284">
        <v>2E-3</v>
      </c>
      <c r="AT369" s="284">
        <v>4.7E-2</v>
      </c>
      <c r="AU369" s="284">
        <v>2E-3</v>
      </c>
      <c r="AV369" s="284" t="s">
        <v>101</v>
      </c>
      <c r="AW369" s="284">
        <v>2E-3</v>
      </c>
      <c r="AX369" s="284" t="s">
        <v>101</v>
      </c>
      <c r="AY369" s="284">
        <v>2E-3</v>
      </c>
      <c r="AZ369" s="284" t="s">
        <v>101</v>
      </c>
      <c r="BA369" s="284">
        <v>4.0000000000000001E-3</v>
      </c>
      <c r="BB369" s="284" t="s">
        <v>101</v>
      </c>
      <c r="BC369" s="284">
        <v>2E-3</v>
      </c>
      <c r="BD369" s="284" t="s">
        <v>101</v>
      </c>
      <c r="BE369" s="284">
        <v>2E-3</v>
      </c>
      <c r="BF369" s="284" t="s">
        <v>101</v>
      </c>
      <c r="BG369" s="284">
        <v>2E-3</v>
      </c>
      <c r="BH369" s="284">
        <v>3.0000000000000001E-3</v>
      </c>
      <c r="BI369" s="284">
        <v>1E-3</v>
      </c>
      <c r="BJ369" s="284" t="s">
        <v>101</v>
      </c>
      <c r="BK369" s="284">
        <v>1.7000000000000001E-2</v>
      </c>
      <c r="BL369" s="284" t="s">
        <v>101</v>
      </c>
      <c r="BM369" s="284">
        <v>3.0000000000000001E-3</v>
      </c>
      <c r="BN369" s="284">
        <v>0.03</v>
      </c>
      <c r="BO369" s="284">
        <v>6.0000000000000001E-3</v>
      </c>
      <c r="BP369" s="284">
        <v>9.9000000000000005E-2</v>
      </c>
      <c r="BQ369" s="284">
        <v>1.0999999999999999E-2</v>
      </c>
      <c r="BR369" s="284" t="s">
        <v>101</v>
      </c>
      <c r="BS369" s="284">
        <v>4.3999999999999997E-2</v>
      </c>
      <c r="BT369" s="284">
        <v>8.3780000000000001</v>
      </c>
      <c r="BU369" s="284">
        <v>0.159</v>
      </c>
      <c r="BV369" s="284" t="s">
        <v>101</v>
      </c>
      <c r="BW369" s="284">
        <v>0.32400000000000001</v>
      </c>
      <c r="BX369" s="284" t="s">
        <v>101</v>
      </c>
      <c r="BY369" s="284">
        <v>0.10299999999999999</v>
      </c>
      <c r="BZ369" s="284" t="s">
        <v>101</v>
      </c>
      <c r="CA369" s="284">
        <v>0.318</v>
      </c>
      <c r="CB369" s="284" t="s">
        <v>101</v>
      </c>
      <c r="CC369" s="284">
        <v>0.72399999999999998</v>
      </c>
      <c r="CD369" s="284">
        <v>4.2969999999999997</v>
      </c>
      <c r="CE369" s="284">
        <v>0.17399999999999999</v>
      </c>
      <c r="CF369" s="284">
        <v>0.38700000000000001</v>
      </c>
      <c r="CG369" s="284">
        <v>0.08</v>
      </c>
      <c r="CH369" s="284">
        <v>12.101000000000001</v>
      </c>
      <c r="CI369" s="284">
        <v>0.95899999999999996</v>
      </c>
      <c r="CJ369" s="284" t="s">
        <v>101</v>
      </c>
      <c r="CK369" s="284">
        <v>0.186</v>
      </c>
      <c r="CL369" s="284">
        <v>22.132000000000001</v>
      </c>
      <c r="CM369" s="284">
        <v>0.53300000000000003</v>
      </c>
      <c r="CN369" s="284" t="s">
        <v>101</v>
      </c>
      <c r="CO369" s="284">
        <v>5.8000000000000003E-2</v>
      </c>
      <c r="CP369" s="284">
        <v>8.6340000000000003</v>
      </c>
      <c r="CQ369" s="284">
        <v>0.23300000000000001</v>
      </c>
      <c r="CR369" s="284" t="s">
        <v>101</v>
      </c>
      <c r="CS369" s="284">
        <v>2.0920000000000001</v>
      </c>
      <c r="CT369" s="284">
        <f t="shared" si="7"/>
        <v>99.926999999999992</v>
      </c>
      <c r="CU369" s="1807"/>
    </row>
    <row r="370" spans="1:99" s="285" customFormat="1" x14ac:dyDescent="0.2">
      <c r="A370" s="711">
        <v>7</v>
      </c>
      <c r="B370" s="278">
        <v>2678</v>
      </c>
      <c r="C370" s="564">
        <v>44977</v>
      </c>
      <c r="D370" s="592">
        <v>0.62083333333333335</v>
      </c>
      <c r="E370" s="285" t="s">
        <v>95</v>
      </c>
      <c r="F370" s="285">
        <v>60</v>
      </c>
      <c r="G370" s="285" t="s">
        <v>96</v>
      </c>
      <c r="H370" s="285" t="s">
        <v>97</v>
      </c>
      <c r="I370" s="286" t="s">
        <v>98</v>
      </c>
      <c r="J370" s="286" t="s">
        <v>741</v>
      </c>
      <c r="K370" s="286" t="s">
        <v>182</v>
      </c>
      <c r="L370" s="286" t="s">
        <v>125</v>
      </c>
      <c r="M370" s="286" t="s">
        <v>181</v>
      </c>
      <c r="N370" s="286" t="s">
        <v>1488</v>
      </c>
      <c r="O370" s="286" t="s">
        <v>100</v>
      </c>
      <c r="P370" s="285" t="s">
        <v>101</v>
      </c>
      <c r="Q370" s="285">
        <v>9.4E-2</v>
      </c>
      <c r="R370" s="285" t="s">
        <v>101</v>
      </c>
      <c r="S370" s="285">
        <v>7.3999999999999996E-2</v>
      </c>
      <c r="T370" s="285" t="s">
        <v>101</v>
      </c>
      <c r="U370" s="285">
        <v>4.9000000000000002E-2</v>
      </c>
      <c r="V370" s="285" t="s">
        <v>101</v>
      </c>
      <c r="W370" s="285">
        <v>4.7E-2</v>
      </c>
      <c r="X370" s="285">
        <v>4.2000000000000003E-2</v>
      </c>
      <c r="Y370" s="285">
        <v>1.6E-2</v>
      </c>
      <c r="Z370" s="285" t="s">
        <v>101</v>
      </c>
      <c r="AA370" s="285">
        <v>6.0000000000000001E-3</v>
      </c>
      <c r="AB370" s="285" t="s">
        <v>101</v>
      </c>
      <c r="AC370" s="285">
        <v>6.0000000000000001E-3</v>
      </c>
      <c r="AD370" s="285" t="s">
        <v>101</v>
      </c>
      <c r="AE370" s="285">
        <v>3.0000000000000001E-3</v>
      </c>
      <c r="AF370" s="285" t="s">
        <v>101</v>
      </c>
      <c r="AG370" s="285">
        <v>2E-3</v>
      </c>
      <c r="AH370" s="285">
        <v>59.893999999999998</v>
      </c>
      <c r="AI370" s="285">
        <v>0.40899999999999997</v>
      </c>
      <c r="AJ370" s="285" t="s">
        <v>101</v>
      </c>
      <c r="AK370" s="285">
        <v>2E-3</v>
      </c>
      <c r="AL370" s="285" t="s">
        <v>101</v>
      </c>
      <c r="AM370" s="285">
        <v>2E-3</v>
      </c>
      <c r="AN370" s="285" t="s">
        <v>101</v>
      </c>
      <c r="AO370" s="285">
        <v>2E-3</v>
      </c>
      <c r="AP370" s="285" t="s">
        <v>101</v>
      </c>
      <c r="AQ370" s="285">
        <v>2E-3</v>
      </c>
      <c r="AR370" s="285" t="s">
        <v>101</v>
      </c>
      <c r="AS370" s="285">
        <v>2E-3</v>
      </c>
      <c r="AT370" s="285">
        <v>5.8000000000000003E-2</v>
      </c>
      <c r="AU370" s="285">
        <v>1E-3</v>
      </c>
      <c r="AV370" s="285" t="s">
        <v>101</v>
      </c>
      <c r="AW370" s="285">
        <v>2E-3</v>
      </c>
      <c r="AX370" s="285" t="s">
        <v>101</v>
      </c>
      <c r="AY370" s="285">
        <v>2E-3</v>
      </c>
      <c r="AZ370" s="285" t="s">
        <v>101</v>
      </c>
      <c r="BA370" s="285">
        <v>3.0000000000000001E-3</v>
      </c>
      <c r="BB370" s="285" t="s">
        <v>101</v>
      </c>
      <c r="BC370" s="285">
        <v>2E-3</v>
      </c>
      <c r="BD370" s="285" t="s">
        <v>101</v>
      </c>
      <c r="BE370" s="285">
        <v>2E-3</v>
      </c>
      <c r="BF370" s="285" t="s">
        <v>101</v>
      </c>
      <c r="BG370" s="285">
        <v>2E-3</v>
      </c>
      <c r="BH370" s="285" t="s">
        <v>101</v>
      </c>
      <c r="BI370" s="285">
        <v>2E-3</v>
      </c>
      <c r="BJ370" s="285" t="s">
        <v>101</v>
      </c>
      <c r="BK370" s="285">
        <v>8.9999999999999993E-3</v>
      </c>
      <c r="BL370" s="285" t="s">
        <v>101</v>
      </c>
      <c r="BM370" s="285">
        <v>2E-3</v>
      </c>
      <c r="BN370" s="285" t="s">
        <v>101</v>
      </c>
      <c r="BO370" s="285">
        <v>4.0000000000000001E-3</v>
      </c>
      <c r="BP370" s="285" t="s">
        <v>101</v>
      </c>
      <c r="BQ370" s="285">
        <v>7.0000000000000001E-3</v>
      </c>
      <c r="BR370" s="285" t="s">
        <v>101</v>
      </c>
      <c r="BS370" s="285">
        <v>1.7999999999999999E-2</v>
      </c>
      <c r="BT370" s="285">
        <v>0.17399999999999999</v>
      </c>
      <c r="BU370" s="285">
        <v>0.08</v>
      </c>
      <c r="BV370" s="285" t="s">
        <v>101</v>
      </c>
      <c r="BW370" s="285">
        <v>0.379</v>
      </c>
      <c r="BX370" s="285" t="s">
        <v>101</v>
      </c>
      <c r="BY370" s="285">
        <v>7.5999999999999998E-2</v>
      </c>
      <c r="BZ370" s="285" t="s">
        <v>101</v>
      </c>
      <c r="CA370" s="285">
        <v>0.24099999999999999</v>
      </c>
      <c r="CB370" s="285" t="s">
        <v>101</v>
      </c>
      <c r="CC370" s="285">
        <v>0.497</v>
      </c>
      <c r="CD370" s="285">
        <v>4.931</v>
      </c>
      <c r="CE370" s="285">
        <v>0.17299999999999999</v>
      </c>
      <c r="CF370" s="285">
        <v>0.40100000000000002</v>
      </c>
      <c r="CG370" s="285">
        <v>6.3E-2</v>
      </c>
      <c r="CH370" s="285">
        <v>10.004</v>
      </c>
      <c r="CI370" s="285">
        <v>0.71499999999999997</v>
      </c>
      <c r="CJ370" s="285" t="s">
        <v>101</v>
      </c>
      <c r="CK370" s="285">
        <v>0.109</v>
      </c>
      <c r="CL370" s="285">
        <v>24.428000000000001</v>
      </c>
      <c r="CM370" s="285">
        <v>0.59899999999999998</v>
      </c>
      <c r="CN370" s="285">
        <v>6.7000000000000004E-2</v>
      </c>
      <c r="CO370" s="285">
        <v>2.4E-2</v>
      </c>
      <c r="CP370" s="285" t="s">
        <v>101</v>
      </c>
      <c r="CQ370" s="285">
        <v>2.5000000000000001E-2</v>
      </c>
      <c r="CR370" s="285" t="s">
        <v>101</v>
      </c>
      <c r="CS370" s="285">
        <v>1.3560000000000001</v>
      </c>
      <c r="CT370" s="285">
        <f t="shared" si="7"/>
        <v>99.998999999999995</v>
      </c>
      <c r="CU370" s="1807"/>
    </row>
    <row r="371" spans="1:99" s="281" customFormat="1" x14ac:dyDescent="0.2">
      <c r="A371" s="712">
        <v>7</v>
      </c>
      <c r="B371" s="280">
        <v>2679</v>
      </c>
      <c r="C371" s="565">
        <v>44977</v>
      </c>
      <c r="D371" s="593">
        <v>0.62291666666666667</v>
      </c>
      <c r="E371" s="281" t="s">
        <v>95</v>
      </c>
      <c r="F371" s="281">
        <v>60</v>
      </c>
      <c r="G371" s="281" t="s">
        <v>96</v>
      </c>
      <c r="H371" s="281" t="s">
        <v>97</v>
      </c>
      <c r="I371" s="287" t="s">
        <v>98</v>
      </c>
      <c r="J371" s="287" t="s">
        <v>742</v>
      </c>
      <c r="K371" s="287" t="s">
        <v>182</v>
      </c>
      <c r="L371" s="287" t="s">
        <v>125</v>
      </c>
      <c r="M371" s="287" t="s">
        <v>181</v>
      </c>
      <c r="N371" s="287" t="s">
        <v>1488</v>
      </c>
      <c r="O371" s="287" t="s">
        <v>100</v>
      </c>
      <c r="P371" s="281">
        <v>5.8999999999999997E-2</v>
      </c>
      <c r="Q371" s="281">
        <v>3.6999999999999998E-2</v>
      </c>
      <c r="R371" s="281" t="s">
        <v>101</v>
      </c>
      <c r="S371" s="281">
        <v>4.2999999999999997E-2</v>
      </c>
      <c r="T371" s="281" t="s">
        <v>101</v>
      </c>
      <c r="U371" s="281">
        <v>0.05</v>
      </c>
      <c r="V371" s="281" t="s">
        <v>101</v>
      </c>
      <c r="W371" s="281">
        <v>3.9E-2</v>
      </c>
      <c r="X371" s="281">
        <v>0.107</v>
      </c>
      <c r="Y371" s="281">
        <v>1.4999999999999999E-2</v>
      </c>
      <c r="Z371" s="281" t="s">
        <v>101</v>
      </c>
      <c r="AA371" s="281">
        <v>5.0000000000000001E-3</v>
      </c>
      <c r="AB371" s="281" t="s">
        <v>101</v>
      </c>
      <c r="AC371" s="281">
        <v>5.0000000000000001E-3</v>
      </c>
      <c r="AD371" s="281" t="s">
        <v>101</v>
      </c>
      <c r="AE371" s="281">
        <v>3.0000000000000001E-3</v>
      </c>
      <c r="AF371" s="281" t="s">
        <v>101</v>
      </c>
      <c r="AG371" s="281">
        <v>2E-3</v>
      </c>
      <c r="AH371" s="281">
        <v>57.481000000000002</v>
      </c>
      <c r="AI371" s="281">
        <v>0.40899999999999997</v>
      </c>
      <c r="AJ371" s="281" t="s">
        <v>101</v>
      </c>
      <c r="AK371" s="281">
        <v>2E-3</v>
      </c>
      <c r="AL371" s="281" t="s">
        <v>101</v>
      </c>
      <c r="AM371" s="281">
        <v>2E-3</v>
      </c>
      <c r="AN371" s="281" t="s">
        <v>101</v>
      </c>
      <c r="AO371" s="281">
        <v>2E-3</v>
      </c>
      <c r="AP371" s="281" t="s">
        <v>101</v>
      </c>
      <c r="AQ371" s="281">
        <v>2E-3</v>
      </c>
      <c r="AR371" s="281" t="s">
        <v>101</v>
      </c>
      <c r="AS371" s="281">
        <v>2E-3</v>
      </c>
      <c r="AT371" s="281">
        <v>7.0000000000000007E-2</v>
      </c>
      <c r="AU371" s="281">
        <v>2E-3</v>
      </c>
      <c r="AV371" s="281" t="s">
        <v>101</v>
      </c>
      <c r="AW371" s="281">
        <v>2E-3</v>
      </c>
      <c r="AX371" s="281" t="s">
        <v>101</v>
      </c>
      <c r="AY371" s="281">
        <v>2E-3</v>
      </c>
      <c r="AZ371" s="281" t="s">
        <v>101</v>
      </c>
      <c r="BA371" s="281">
        <v>3.0000000000000001E-3</v>
      </c>
      <c r="BB371" s="281" t="s">
        <v>101</v>
      </c>
      <c r="BC371" s="281">
        <v>2E-3</v>
      </c>
      <c r="BD371" s="281" t="s">
        <v>101</v>
      </c>
      <c r="BE371" s="281">
        <v>2E-3</v>
      </c>
      <c r="BF371" s="281" t="s">
        <v>101</v>
      </c>
      <c r="BG371" s="281">
        <v>2E-3</v>
      </c>
      <c r="BH371" s="281" t="s">
        <v>101</v>
      </c>
      <c r="BI371" s="281">
        <v>2E-3</v>
      </c>
      <c r="BJ371" s="281" t="s">
        <v>101</v>
      </c>
      <c r="BK371" s="281">
        <v>1.4999999999999999E-2</v>
      </c>
      <c r="BL371" s="281" t="s">
        <v>101</v>
      </c>
      <c r="BM371" s="281">
        <v>2E-3</v>
      </c>
      <c r="BN371" s="281" t="s">
        <v>101</v>
      </c>
      <c r="BO371" s="281">
        <v>4.0000000000000001E-3</v>
      </c>
      <c r="BP371" s="281" t="s">
        <v>101</v>
      </c>
      <c r="BQ371" s="281">
        <v>7.0000000000000001E-3</v>
      </c>
      <c r="BR371" s="281" t="s">
        <v>101</v>
      </c>
      <c r="BS371" s="281">
        <v>1.9E-2</v>
      </c>
      <c r="BT371" s="281">
        <v>0.61699999999999999</v>
      </c>
      <c r="BU371" s="281">
        <v>7.9000000000000001E-2</v>
      </c>
      <c r="BV371" s="281" t="s">
        <v>101</v>
      </c>
      <c r="BW371" s="281">
        <v>0.36899999999999999</v>
      </c>
      <c r="BX371" s="281" t="s">
        <v>101</v>
      </c>
      <c r="BY371" s="281">
        <v>0.11799999999999999</v>
      </c>
      <c r="BZ371" s="281" t="s">
        <v>101</v>
      </c>
      <c r="CA371" s="281">
        <v>0.371</v>
      </c>
      <c r="CB371" s="281" t="s">
        <v>101</v>
      </c>
      <c r="CC371" s="281">
        <v>0.79900000000000004</v>
      </c>
      <c r="CD371" s="281">
        <v>4.1829999999999998</v>
      </c>
      <c r="CE371" s="281">
        <v>0.17599999999999999</v>
      </c>
      <c r="CF371" s="281">
        <v>1.0580000000000001</v>
      </c>
      <c r="CG371" s="281">
        <v>0.10100000000000001</v>
      </c>
      <c r="CH371" s="281">
        <v>10.157999999999999</v>
      </c>
      <c r="CI371" s="281">
        <v>0.61299999999999999</v>
      </c>
      <c r="CJ371" s="281" t="s">
        <v>101</v>
      </c>
      <c r="CK371" s="281">
        <v>0.10299999999999999</v>
      </c>
      <c r="CL371" s="281">
        <v>26.225000000000001</v>
      </c>
      <c r="CM371" s="281">
        <v>0.64500000000000002</v>
      </c>
      <c r="CN371" s="281" t="s">
        <v>101</v>
      </c>
      <c r="CO371" s="281">
        <v>2.5000000000000001E-2</v>
      </c>
      <c r="CP371" s="281" t="s">
        <v>101</v>
      </c>
      <c r="CQ371" s="281">
        <v>0.02</v>
      </c>
      <c r="CR371" s="281" t="s">
        <v>101</v>
      </c>
      <c r="CS371" s="281">
        <v>0.76300000000000001</v>
      </c>
      <c r="CT371" s="281">
        <f t="shared" si="7"/>
        <v>99.957999999999998</v>
      </c>
      <c r="CU371" s="1807"/>
    </row>
    <row r="372" spans="1:99" s="282" customFormat="1" x14ac:dyDescent="0.2">
      <c r="A372" s="713">
        <v>7</v>
      </c>
      <c r="B372" s="279">
        <v>2680</v>
      </c>
      <c r="C372" s="566">
        <v>44977</v>
      </c>
      <c r="D372" s="594">
        <v>0.625</v>
      </c>
      <c r="E372" s="282" t="s">
        <v>95</v>
      </c>
      <c r="F372" s="282">
        <v>60</v>
      </c>
      <c r="G372" s="282" t="s">
        <v>96</v>
      </c>
      <c r="H372" s="282" t="s">
        <v>97</v>
      </c>
      <c r="I372" s="288" t="s">
        <v>98</v>
      </c>
      <c r="J372" s="288" t="s">
        <v>743</v>
      </c>
      <c r="K372" s="288" t="s">
        <v>182</v>
      </c>
      <c r="L372" s="288" t="s">
        <v>125</v>
      </c>
      <c r="M372" s="288" t="s">
        <v>181</v>
      </c>
      <c r="N372" s="288" t="s">
        <v>1488</v>
      </c>
      <c r="O372" s="288" t="s">
        <v>100</v>
      </c>
      <c r="P372" s="282">
        <v>7.0999999999999994E-2</v>
      </c>
      <c r="Q372" s="282">
        <v>3.5999999999999997E-2</v>
      </c>
      <c r="R372" s="282">
        <v>4.3999999999999997E-2</v>
      </c>
      <c r="S372" s="282">
        <v>2.8000000000000001E-2</v>
      </c>
      <c r="T372" s="282" t="s">
        <v>101</v>
      </c>
      <c r="U372" s="282">
        <v>3.1E-2</v>
      </c>
      <c r="V372" s="282">
        <v>0.03</v>
      </c>
      <c r="W372" s="282">
        <v>1.9E-2</v>
      </c>
      <c r="X372" s="282">
        <v>4.7E-2</v>
      </c>
      <c r="Y372" s="282">
        <v>1.4E-2</v>
      </c>
      <c r="Z372" s="282" t="s">
        <v>101</v>
      </c>
      <c r="AA372" s="282">
        <v>7.0000000000000001E-3</v>
      </c>
      <c r="AB372" s="282" t="s">
        <v>101</v>
      </c>
      <c r="AC372" s="282">
        <v>5.0000000000000001E-3</v>
      </c>
      <c r="AD372" s="282" t="s">
        <v>101</v>
      </c>
      <c r="AE372" s="282">
        <v>3.0000000000000001E-3</v>
      </c>
      <c r="AF372" s="282" t="s">
        <v>101</v>
      </c>
      <c r="AG372" s="282">
        <v>2E-3</v>
      </c>
      <c r="AH372" s="282">
        <v>58.460999999999999</v>
      </c>
      <c r="AI372" s="282">
        <v>0.42599999999999999</v>
      </c>
      <c r="AJ372" s="282" t="s">
        <v>101</v>
      </c>
      <c r="AK372" s="282">
        <v>2E-3</v>
      </c>
      <c r="AL372" s="282" t="s">
        <v>101</v>
      </c>
      <c r="AM372" s="282">
        <v>2E-3</v>
      </c>
      <c r="AN372" s="282" t="s">
        <v>101</v>
      </c>
      <c r="AO372" s="282">
        <v>2E-3</v>
      </c>
      <c r="AP372" s="282" t="s">
        <v>101</v>
      </c>
      <c r="AQ372" s="282">
        <v>2E-3</v>
      </c>
      <c r="AR372" s="282" t="s">
        <v>101</v>
      </c>
      <c r="AS372" s="282">
        <v>2E-3</v>
      </c>
      <c r="AT372" s="282">
        <v>4.3999999999999997E-2</v>
      </c>
      <c r="AU372" s="282">
        <v>1E-3</v>
      </c>
      <c r="AV372" s="282" t="s">
        <v>101</v>
      </c>
      <c r="AW372" s="282">
        <v>2E-3</v>
      </c>
      <c r="AX372" s="282" t="s">
        <v>101</v>
      </c>
      <c r="AY372" s="282">
        <v>2E-3</v>
      </c>
      <c r="AZ372" s="282" t="s">
        <v>101</v>
      </c>
      <c r="BA372" s="282">
        <v>4.0000000000000001E-3</v>
      </c>
      <c r="BB372" s="282" t="s">
        <v>101</v>
      </c>
      <c r="BC372" s="282">
        <v>2E-3</v>
      </c>
      <c r="BD372" s="282" t="s">
        <v>101</v>
      </c>
      <c r="BE372" s="282">
        <v>2E-3</v>
      </c>
      <c r="BF372" s="282" t="s">
        <v>101</v>
      </c>
      <c r="BG372" s="282">
        <v>2E-3</v>
      </c>
      <c r="BH372" s="282" t="s">
        <v>101</v>
      </c>
      <c r="BI372" s="282">
        <v>2E-3</v>
      </c>
      <c r="BJ372" s="282" t="s">
        <v>101</v>
      </c>
      <c r="BK372" s="282">
        <v>8.0000000000000002E-3</v>
      </c>
      <c r="BL372" s="282" t="s">
        <v>101</v>
      </c>
      <c r="BM372" s="282">
        <v>2E-3</v>
      </c>
      <c r="BN372" s="282" t="s">
        <v>101</v>
      </c>
      <c r="BO372" s="282">
        <v>4.0000000000000001E-3</v>
      </c>
      <c r="BP372" s="282" t="s">
        <v>101</v>
      </c>
      <c r="BQ372" s="282">
        <v>7.0000000000000001E-3</v>
      </c>
      <c r="BR372" s="282" t="s">
        <v>101</v>
      </c>
      <c r="BS372" s="282">
        <v>1.7999999999999999E-2</v>
      </c>
      <c r="BT372" s="282">
        <v>0.18099999999999999</v>
      </c>
      <c r="BU372" s="282">
        <v>0.08</v>
      </c>
      <c r="BV372" s="282" t="s">
        <v>101</v>
      </c>
      <c r="BW372" s="282">
        <v>0.379</v>
      </c>
      <c r="BX372" s="282" t="s">
        <v>101</v>
      </c>
      <c r="BY372" s="282">
        <v>0.10100000000000001</v>
      </c>
      <c r="BZ372" s="282" t="s">
        <v>101</v>
      </c>
      <c r="CA372" s="282">
        <v>0.317</v>
      </c>
      <c r="CB372" s="282" t="s">
        <v>101</v>
      </c>
      <c r="CC372" s="282">
        <v>0.60599999999999998</v>
      </c>
      <c r="CD372" s="282">
        <v>4.9249999999999998</v>
      </c>
      <c r="CE372" s="282">
        <v>0.20799999999999999</v>
      </c>
      <c r="CF372" s="282">
        <v>0.54900000000000004</v>
      </c>
      <c r="CG372" s="282">
        <v>8.5999999999999993E-2</v>
      </c>
      <c r="CH372" s="282">
        <v>10.622</v>
      </c>
      <c r="CI372" s="282">
        <v>0.65100000000000002</v>
      </c>
      <c r="CJ372" s="282" t="s">
        <v>101</v>
      </c>
      <c r="CK372" s="282">
        <v>9.5000000000000001E-2</v>
      </c>
      <c r="CL372" s="282">
        <v>24.759</v>
      </c>
      <c r="CM372" s="282">
        <v>0.58899999999999997</v>
      </c>
      <c r="CN372" s="282">
        <v>0.20799999999999999</v>
      </c>
      <c r="CO372" s="282">
        <v>2.7E-2</v>
      </c>
      <c r="CP372" s="282">
        <v>3.6999999999999998E-2</v>
      </c>
      <c r="CQ372" s="282">
        <v>1.9E-2</v>
      </c>
      <c r="CR372" s="282" t="s">
        <v>101</v>
      </c>
      <c r="CS372" s="282">
        <v>1.0840000000000001</v>
      </c>
      <c r="CT372" s="282">
        <f t="shared" si="7"/>
        <v>99.977999999999994</v>
      </c>
      <c r="CU372" s="1807"/>
    </row>
    <row r="373" spans="1:99" s="281" customFormat="1" x14ac:dyDescent="0.2">
      <c r="A373" s="712">
        <v>7</v>
      </c>
      <c r="B373" s="280">
        <v>2681</v>
      </c>
      <c r="C373" s="565">
        <v>44977</v>
      </c>
      <c r="D373" s="593">
        <v>0.62708333333333333</v>
      </c>
      <c r="E373" s="281" t="s">
        <v>95</v>
      </c>
      <c r="F373" s="281">
        <v>60</v>
      </c>
      <c r="G373" s="281" t="s">
        <v>96</v>
      </c>
      <c r="H373" s="281" t="s">
        <v>97</v>
      </c>
      <c r="I373" s="287" t="s">
        <v>98</v>
      </c>
      <c r="J373" s="287" t="s">
        <v>744</v>
      </c>
      <c r="K373" s="287" t="s">
        <v>182</v>
      </c>
      <c r="L373" s="287" t="s">
        <v>125</v>
      </c>
      <c r="M373" s="287" t="s">
        <v>181</v>
      </c>
      <c r="N373" s="287" t="s">
        <v>679</v>
      </c>
      <c r="O373" s="287" t="s">
        <v>100</v>
      </c>
      <c r="P373" s="281">
        <v>6.0999999999999999E-2</v>
      </c>
      <c r="Q373" s="281">
        <v>3.9E-2</v>
      </c>
      <c r="R373" s="281" t="s">
        <v>101</v>
      </c>
      <c r="S373" s="281">
        <v>4.5999999999999999E-2</v>
      </c>
      <c r="T373" s="281" t="s">
        <v>101</v>
      </c>
      <c r="U373" s="281">
        <v>5.5E-2</v>
      </c>
      <c r="V373" s="281" t="s">
        <v>101</v>
      </c>
      <c r="W373" s="281">
        <v>3.1E-2</v>
      </c>
      <c r="X373" s="281">
        <v>3.3000000000000002E-2</v>
      </c>
      <c r="Y373" s="281">
        <v>1.4999999999999999E-2</v>
      </c>
      <c r="Z373" s="281" t="s">
        <v>101</v>
      </c>
      <c r="AA373" s="281">
        <v>6.0000000000000001E-3</v>
      </c>
      <c r="AB373" s="281" t="s">
        <v>101</v>
      </c>
      <c r="AC373" s="281">
        <v>6.0000000000000001E-3</v>
      </c>
      <c r="AD373" s="281" t="s">
        <v>101</v>
      </c>
      <c r="AE373" s="281">
        <v>3.0000000000000001E-3</v>
      </c>
      <c r="AF373" s="281" t="s">
        <v>101</v>
      </c>
      <c r="AG373" s="281">
        <v>3.0000000000000001E-3</v>
      </c>
      <c r="AH373" s="281">
        <v>54.618000000000002</v>
      </c>
      <c r="AI373" s="281">
        <v>0.45700000000000002</v>
      </c>
      <c r="AJ373" s="281" t="s">
        <v>101</v>
      </c>
      <c r="AK373" s="281">
        <v>2E-3</v>
      </c>
      <c r="AL373" s="281" t="s">
        <v>101</v>
      </c>
      <c r="AM373" s="281">
        <v>2E-3</v>
      </c>
      <c r="AN373" s="281" t="s">
        <v>101</v>
      </c>
      <c r="AO373" s="281">
        <v>2E-3</v>
      </c>
      <c r="AP373" s="281" t="s">
        <v>101</v>
      </c>
      <c r="AQ373" s="281">
        <v>2E-3</v>
      </c>
      <c r="AR373" s="281" t="s">
        <v>101</v>
      </c>
      <c r="AS373" s="281">
        <v>2E-3</v>
      </c>
      <c r="AT373" s="281">
        <v>5.2999999999999999E-2</v>
      </c>
      <c r="AU373" s="281">
        <v>1E-3</v>
      </c>
      <c r="AV373" s="281" t="s">
        <v>101</v>
      </c>
      <c r="AW373" s="281">
        <v>2E-3</v>
      </c>
      <c r="AX373" s="281" t="s">
        <v>101</v>
      </c>
      <c r="AY373" s="281">
        <v>2E-3</v>
      </c>
      <c r="AZ373" s="281" t="s">
        <v>101</v>
      </c>
      <c r="BA373" s="281">
        <v>3.0000000000000001E-3</v>
      </c>
      <c r="BB373" s="281" t="s">
        <v>101</v>
      </c>
      <c r="BC373" s="281">
        <v>2E-3</v>
      </c>
      <c r="BD373" s="281" t="s">
        <v>101</v>
      </c>
      <c r="BE373" s="281">
        <v>2E-3</v>
      </c>
      <c r="BF373" s="281" t="s">
        <v>101</v>
      </c>
      <c r="BG373" s="281">
        <v>2E-3</v>
      </c>
      <c r="BH373" s="281" t="s">
        <v>101</v>
      </c>
      <c r="BI373" s="281">
        <v>2E-3</v>
      </c>
      <c r="BJ373" s="281" t="s">
        <v>101</v>
      </c>
      <c r="BK373" s="281">
        <v>8.9999999999999993E-3</v>
      </c>
      <c r="BL373" s="281" t="s">
        <v>101</v>
      </c>
      <c r="BM373" s="281">
        <v>2E-3</v>
      </c>
      <c r="BN373" s="281" t="s">
        <v>101</v>
      </c>
      <c r="BO373" s="281">
        <v>4.0000000000000001E-3</v>
      </c>
      <c r="BP373" s="281" t="s">
        <v>101</v>
      </c>
      <c r="BQ373" s="281">
        <v>7.0000000000000001E-3</v>
      </c>
      <c r="BR373" s="281" t="s">
        <v>101</v>
      </c>
      <c r="BS373" s="281">
        <v>0.02</v>
      </c>
      <c r="BT373" s="281">
        <v>0.54400000000000004</v>
      </c>
      <c r="BU373" s="281">
        <v>7.9000000000000001E-2</v>
      </c>
      <c r="BV373" s="281" t="s">
        <v>101</v>
      </c>
      <c r="BW373" s="281">
        <v>0.36499999999999999</v>
      </c>
      <c r="BX373" s="281" t="s">
        <v>101</v>
      </c>
      <c r="BY373" s="281">
        <v>9.9000000000000005E-2</v>
      </c>
      <c r="BZ373" s="281" t="s">
        <v>101</v>
      </c>
      <c r="CA373" s="281">
        <v>0.31</v>
      </c>
      <c r="CB373" s="281" t="s">
        <v>101</v>
      </c>
      <c r="CC373" s="281">
        <v>0.59399999999999997</v>
      </c>
      <c r="CD373" s="281">
        <v>5.2089999999999996</v>
      </c>
      <c r="CE373" s="281">
        <v>0.19900000000000001</v>
      </c>
      <c r="CF373" s="281">
        <v>0.70399999999999996</v>
      </c>
      <c r="CG373" s="281">
        <v>8.5000000000000006E-2</v>
      </c>
      <c r="CH373" s="281">
        <v>11.358000000000001</v>
      </c>
      <c r="CI373" s="281">
        <v>0.67700000000000005</v>
      </c>
      <c r="CJ373" s="281" t="s">
        <v>101</v>
      </c>
      <c r="CK373" s="281">
        <v>0.151</v>
      </c>
      <c r="CL373" s="281">
        <v>27.355</v>
      </c>
      <c r="CM373" s="281">
        <v>0.61099999999999999</v>
      </c>
      <c r="CN373" s="281" t="s">
        <v>101</v>
      </c>
      <c r="CO373" s="281">
        <v>2.5999999999999999E-2</v>
      </c>
      <c r="CP373" s="281" t="s">
        <v>101</v>
      </c>
      <c r="CQ373" s="281">
        <v>2.1000000000000001E-2</v>
      </c>
      <c r="CR373" s="281" t="s">
        <v>101</v>
      </c>
      <c r="CS373" s="281">
        <v>0.80700000000000005</v>
      </c>
      <c r="CT373" s="281">
        <f t="shared" si="7"/>
        <v>99.935000000000002</v>
      </c>
      <c r="CU373" s="1807"/>
    </row>
    <row r="374" spans="1:99" s="281" customFormat="1" x14ac:dyDescent="0.2">
      <c r="A374" s="712">
        <v>7</v>
      </c>
      <c r="B374" s="280">
        <v>2682</v>
      </c>
      <c r="C374" s="565">
        <v>44977</v>
      </c>
      <c r="D374" s="593">
        <v>0.62916666666666665</v>
      </c>
      <c r="E374" s="281" t="s">
        <v>95</v>
      </c>
      <c r="F374" s="281">
        <v>60</v>
      </c>
      <c r="G374" s="281" t="s">
        <v>96</v>
      </c>
      <c r="H374" s="281" t="s">
        <v>97</v>
      </c>
      <c r="I374" s="287" t="s">
        <v>98</v>
      </c>
      <c r="J374" s="287" t="s">
        <v>745</v>
      </c>
      <c r="K374" s="287" t="s">
        <v>182</v>
      </c>
      <c r="L374" s="287" t="s">
        <v>125</v>
      </c>
      <c r="M374" s="287" t="s">
        <v>181</v>
      </c>
      <c r="N374" s="287" t="s">
        <v>679</v>
      </c>
      <c r="O374" s="287" t="s">
        <v>100</v>
      </c>
      <c r="P374" s="281">
        <v>5.7000000000000002E-2</v>
      </c>
      <c r="Q374" s="281">
        <v>3.7999999999999999E-2</v>
      </c>
      <c r="R374" s="281" t="s">
        <v>101</v>
      </c>
      <c r="S374" s="281">
        <v>6.4000000000000001E-2</v>
      </c>
      <c r="T374" s="281" t="s">
        <v>101</v>
      </c>
      <c r="U374" s="281">
        <v>4.3999999999999997E-2</v>
      </c>
      <c r="V374" s="281" t="s">
        <v>101</v>
      </c>
      <c r="W374" s="281">
        <v>4.5999999999999999E-2</v>
      </c>
      <c r="X374" s="281" t="s">
        <v>101</v>
      </c>
      <c r="Y374" s="281">
        <v>2.1000000000000001E-2</v>
      </c>
      <c r="Z374" s="281" t="s">
        <v>101</v>
      </c>
      <c r="AA374" s="281">
        <v>6.0000000000000001E-3</v>
      </c>
      <c r="AB374" s="281" t="s">
        <v>101</v>
      </c>
      <c r="AC374" s="281">
        <v>6.0000000000000001E-3</v>
      </c>
      <c r="AD374" s="281" t="s">
        <v>101</v>
      </c>
      <c r="AE374" s="281">
        <v>4.0000000000000001E-3</v>
      </c>
      <c r="AF374" s="281" t="s">
        <v>101</v>
      </c>
      <c r="AG374" s="281">
        <v>2E-3</v>
      </c>
      <c r="AH374" s="281">
        <v>59.164000000000001</v>
      </c>
      <c r="AI374" s="281">
        <v>0.41099999999999998</v>
      </c>
      <c r="AJ374" s="281" t="s">
        <v>101</v>
      </c>
      <c r="AK374" s="281">
        <v>2E-3</v>
      </c>
      <c r="AL374" s="281" t="s">
        <v>101</v>
      </c>
      <c r="AM374" s="281">
        <v>2E-3</v>
      </c>
      <c r="AN374" s="281" t="s">
        <v>101</v>
      </c>
      <c r="AO374" s="281">
        <v>2E-3</v>
      </c>
      <c r="AP374" s="281" t="s">
        <v>101</v>
      </c>
      <c r="AQ374" s="281">
        <v>2E-3</v>
      </c>
      <c r="AR374" s="281" t="s">
        <v>101</v>
      </c>
      <c r="AS374" s="281">
        <v>2E-3</v>
      </c>
      <c r="AT374" s="281">
        <v>4.9000000000000002E-2</v>
      </c>
      <c r="AU374" s="281">
        <v>1E-3</v>
      </c>
      <c r="AV374" s="281" t="s">
        <v>101</v>
      </c>
      <c r="AW374" s="281">
        <v>2E-3</v>
      </c>
      <c r="AX374" s="281" t="s">
        <v>101</v>
      </c>
      <c r="AY374" s="281">
        <v>2E-3</v>
      </c>
      <c r="AZ374" s="281" t="s">
        <v>101</v>
      </c>
      <c r="BA374" s="281">
        <v>4.0000000000000001E-3</v>
      </c>
      <c r="BB374" s="281" t="s">
        <v>101</v>
      </c>
      <c r="BC374" s="281">
        <v>2E-3</v>
      </c>
      <c r="BD374" s="281" t="s">
        <v>101</v>
      </c>
      <c r="BE374" s="281">
        <v>2E-3</v>
      </c>
      <c r="BF374" s="281" t="s">
        <v>101</v>
      </c>
      <c r="BG374" s="281">
        <v>2E-3</v>
      </c>
      <c r="BH374" s="281" t="s">
        <v>101</v>
      </c>
      <c r="BI374" s="281">
        <v>2E-3</v>
      </c>
      <c r="BJ374" s="281" t="s">
        <v>101</v>
      </c>
      <c r="BK374" s="281">
        <v>8.9999999999999993E-3</v>
      </c>
      <c r="BL374" s="281" t="s">
        <v>101</v>
      </c>
      <c r="BM374" s="281">
        <v>2E-3</v>
      </c>
      <c r="BN374" s="281" t="s">
        <v>101</v>
      </c>
      <c r="BO374" s="281">
        <v>4.0000000000000001E-3</v>
      </c>
      <c r="BP374" s="281" t="s">
        <v>101</v>
      </c>
      <c r="BQ374" s="281">
        <v>7.0000000000000001E-3</v>
      </c>
      <c r="BR374" s="281" t="s">
        <v>101</v>
      </c>
      <c r="BS374" s="281">
        <v>1.9E-2</v>
      </c>
      <c r="BT374" s="281">
        <v>0.65600000000000003</v>
      </c>
      <c r="BU374" s="281">
        <v>7.2999999999999995E-2</v>
      </c>
      <c r="BV374" s="281" t="s">
        <v>101</v>
      </c>
      <c r="BW374" s="281">
        <v>0.33800000000000002</v>
      </c>
      <c r="BX374" s="281" t="s">
        <v>101</v>
      </c>
      <c r="BY374" s="281">
        <v>9.2999999999999999E-2</v>
      </c>
      <c r="BZ374" s="281" t="s">
        <v>101</v>
      </c>
      <c r="CA374" s="281">
        <v>0.28799999999999998</v>
      </c>
      <c r="CB374" s="281" t="s">
        <v>101</v>
      </c>
      <c r="CC374" s="281">
        <v>0.55100000000000005</v>
      </c>
      <c r="CD374" s="281">
        <v>5.4690000000000003</v>
      </c>
      <c r="CE374" s="281">
        <v>0.19800000000000001</v>
      </c>
      <c r="CF374" s="281">
        <v>0.45900000000000002</v>
      </c>
      <c r="CG374" s="281">
        <v>7.4999999999999997E-2</v>
      </c>
      <c r="CH374" s="281">
        <v>9.4610000000000003</v>
      </c>
      <c r="CI374" s="281">
        <v>0.70199999999999996</v>
      </c>
      <c r="CJ374" s="281" t="s">
        <v>101</v>
      </c>
      <c r="CK374" s="281">
        <v>0.115</v>
      </c>
      <c r="CL374" s="281">
        <v>24.617000000000001</v>
      </c>
      <c r="CM374" s="281">
        <v>0.60399999999999998</v>
      </c>
      <c r="CN374" s="281" t="s">
        <v>101</v>
      </c>
      <c r="CO374" s="281">
        <v>0.03</v>
      </c>
      <c r="CP374" s="281">
        <v>4.8000000000000001E-2</v>
      </c>
      <c r="CQ374" s="281">
        <v>2.1999999999999999E-2</v>
      </c>
      <c r="CR374" s="281" t="s">
        <v>101</v>
      </c>
      <c r="CS374" s="281">
        <v>1.125</v>
      </c>
      <c r="CT374" s="281">
        <f t="shared" si="7"/>
        <v>99.98</v>
      </c>
      <c r="CU374" s="1807"/>
    </row>
    <row r="375" spans="1:99" s="282" customFormat="1" x14ac:dyDescent="0.2">
      <c r="A375" s="713">
        <v>7</v>
      </c>
      <c r="B375" s="279">
        <v>2683</v>
      </c>
      <c r="C375" s="566">
        <v>44977</v>
      </c>
      <c r="D375" s="594">
        <v>0.63124999999999998</v>
      </c>
      <c r="E375" s="282" t="s">
        <v>95</v>
      </c>
      <c r="F375" s="282">
        <v>60</v>
      </c>
      <c r="G375" s="282" t="s">
        <v>96</v>
      </c>
      <c r="H375" s="282" t="s">
        <v>97</v>
      </c>
      <c r="I375" s="288" t="s">
        <v>98</v>
      </c>
      <c r="J375" s="288" t="s">
        <v>746</v>
      </c>
      <c r="K375" s="288" t="s">
        <v>182</v>
      </c>
      <c r="L375" s="288" t="s">
        <v>125</v>
      </c>
      <c r="M375" s="288" t="s">
        <v>181</v>
      </c>
      <c r="N375" s="288" t="s">
        <v>679</v>
      </c>
      <c r="O375" s="288" t="s">
        <v>100</v>
      </c>
      <c r="P375" s="282">
        <v>9.1999999999999998E-2</v>
      </c>
      <c r="Q375" s="282">
        <v>3.9E-2</v>
      </c>
      <c r="R375" s="282">
        <v>6.5000000000000002E-2</v>
      </c>
      <c r="S375" s="282">
        <v>3.1E-2</v>
      </c>
      <c r="T375" s="282" t="s">
        <v>101</v>
      </c>
      <c r="U375" s="282">
        <v>3.3000000000000002E-2</v>
      </c>
      <c r="V375" s="282">
        <v>4.2000000000000003E-2</v>
      </c>
      <c r="W375" s="282">
        <v>0.02</v>
      </c>
      <c r="X375" s="282">
        <v>0.06</v>
      </c>
      <c r="Y375" s="282">
        <v>1.4999999999999999E-2</v>
      </c>
      <c r="Z375" s="282" t="s">
        <v>101</v>
      </c>
      <c r="AA375" s="282">
        <v>7.0000000000000001E-3</v>
      </c>
      <c r="AB375" s="282" t="s">
        <v>101</v>
      </c>
      <c r="AC375" s="282">
        <v>8.0000000000000002E-3</v>
      </c>
      <c r="AD375" s="282" t="s">
        <v>101</v>
      </c>
      <c r="AE375" s="282">
        <v>3.0000000000000001E-3</v>
      </c>
      <c r="AF375" s="282" t="s">
        <v>101</v>
      </c>
      <c r="AG375" s="282">
        <v>2E-3</v>
      </c>
      <c r="AH375" s="282">
        <v>53.908000000000001</v>
      </c>
      <c r="AI375" s="282">
        <v>0.46800000000000003</v>
      </c>
      <c r="AJ375" s="282" t="s">
        <v>101</v>
      </c>
      <c r="AK375" s="282">
        <v>2E-3</v>
      </c>
      <c r="AL375" s="282" t="s">
        <v>101</v>
      </c>
      <c r="AM375" s="282">
        <v>2E-3</v>
      </c>
      <c r="AN375" s="282" t="s">
        <v>101</v>
      </c>
      <c r="AO375" s="282">
        <v>2E-3</v>
      </c>
      <c r="AP375" s="282" t="s">
        <v>101</v>
      </c>
      <c r="AQ375" s="282">
        <v>2E-3</v>
      </c>
      <c r="AR375" s="282" t="s">
        <v>101</v>
      </c>
      <c r="AS375" s="282">
        <v>2E-3</v>
      </c>
      <c r="AT375" s="282">
        <v>5.5E-2</v>
      </c>
      <c r="AU375" s="282">
        <v>1E-3</v>
      </c>
      <c r="AV375" s="282" t="s">
        <v>101</v>
      </c>
      <c r="AW375" s="282">
        <v>2E-3</v>
      </c>
      <c r="AX375" s="282" t="s">
        <v>101</v>
      </c>
      <c r="AY375" s="282">
        <v>2E-3</v>
      </c>
      <c r="AZ375" s="282" t="s">
        <v>101</v>
      </c>
      <c r="BA375" s="282">
        <v>3.0000000000000001E-3</v>
      </c>
      <c r="BB375" s="282" t="s">
        <v>101</v>
      </c>
      <c r="BC375" s="282">
        <v>2E-3</v>
      </c>
      <c r="BD375" s="282" t="s">
        <v>101</v>
      </c>
      <c r="BE375" s="282">
        <v>2E-3</v>
      </c>
      <c r="BF375" s="282" t="s">
        <v>101</v>
      </c>
      <c r="BG375" s="282">
        <v>2E-3</v>
      </c>
      <c r="BH375" s="282" t="s">
        <v>101</v>
      </c>
      <c r="BI375" s="282">
        <v>2E-3</v>
      </c>
      <c r="BJ375" s="282" t="s">
        <v>101</v>
      </c>
      <c r="BK375" s="282">
        <v>8.9999999999999993E-3</v>
      </c>
      <c r="BL375" s="282" t="s">
        <v>101</v>
      </c>
      <c r="BM375" s="282">
        <v>2E-3</v>
      </c>
      <c r="BN375" s="282" t="s">
        <v>101</v>
      </c>
      <c r="BO375" s="282">
        <v>4.0000000000000001E-3</v>
      </c>
      <c r="BP375" s="282" t="s">
        <v>101</v>
      </c>
      <c r="BQ375" s="282">
        <v>8.0000000000000002E-3</v>
      </c>
      <c r="BR375" s="282" t="s">
        <v>101</v>
      </c>
      <c r="BS375" s="282">
        <v>2.3E-2</v>
      </c>
      <c r="BT375" s="282">
        <v>1.129</v>
      </c>
      <c r="BU375" s="282">
        <v>8.5000000000000006E-2</v>
      </c>
      <c r="BV375" s="282" t="s">
        <v>101</v>
      </c>
      <c r="BW375" s="282">
        <v>0.38400000000000001</v>
      </c>
      <c r="BX375" s="282" t="s">
        <v>101</v>
      </c>
      <c r="BY375" s="282">
        <v>0.105</v>
      </c>
      <c r="BZ375" s="282" t="s">
        <v>101</v>
      </c>
      <c r="CA375" s="282">
        <v>0.32200000000000001</v>
      </c>
      <c r="CB375" s="282" t="s">
        <v>101</v>
      </c>
      <c r="CC375" s="282">
        <v>0.63900000000000001</v>
      </c>
      <c r="CD375" s="282">
        <v>6.3369999999999997</v>
      </c>
      <c r="CE375" s="282">
        <v>0.22600000000000001</v>
      </c>
      <c r="CF375" s="282">
        <v>0.71099999999999997</v>
      </c>
      <c r="CG375" s="282">
        <v>8.5999999999999993E-2</v>
      </c>
      <c r="CH375" s="282">
        <v>10.922000000000001</v>
      </c>
      <c r="CI375" s="282">
        <v>0.73399999999999999</v>
      </c>
      <c r="CJ375" s="282" t="s">
        <v>101</v>
      </c>
      <c r="CK375" s="282">
        <v>0.108</v>
      </c>
      <c r="CL375" s="282">
        <v>26.654</v>
      </c>
      <c r="CM375" s="282">
        <v>0.59799999999999998</v>
      </c>
      <c r="CN375" s="282" t="s">
        <v>101</v>
      </c>
      <c r="CO375" s="282">
        <v>5.1999999999999998E-2</v>
      </c>
      <c r="CP375" s="282" t="s">
        <v>101</v>
      </c>
      <c r="CQ375" s="282">
        <v>2.4E-2</v>
      </c>
      <c r="CR375" s="282" t="s">
        <v>101</v>
      </c>
      <c r="CS375" s="282">
        <v>1.454</v>
      </c>
      <c r="CT375" s="282">
        <f t="shared" si="7"/>
        <v>99.974999999999994</v>
      </c>
      <c r="CU375" s="1807"/>
    </row>
    <row r="376" spans="1:99" s="281" customFormat="1" x14ac:dyDescent="0.2">
      <c r="A376" s="712">
        <v>7</v>
      </c>
      <c r="B376" s="280">
        <v>2684</v>
      </c>
      <c r="C376" s="565">
        <v>44977</v>
      </c>
      <c r="D376" s="593">
        <v>0.6333333333333333</v>
      </c>
      <c r="E376" s="281" t="s">
        <v>95</v>
      </c>
      <c r="F376" s="281">
        <v>60</v>
      </c>
      <c r="G376" s="281" t="s">
        <v>96</v>
      </c>
      <c r="H376" s="281" t="s">
        <v>97</v>
      </c>
      <c r="I376" s="287" t="s">
        <v>98</v>
      </c>
      <c r="J376" s="287" t="s">
        <v>747</v>
      </c>
      <c r="K376" s="287" t="s">
        <v>182</v>
      </c>
      <c r="L376" s="287" t="s">
        <v>125</v>
      </c>
      <c r="M376" s="287" t="s">
        <v>181</v>
      </c>
      <c r="N376" s="287" t="s">
        <v>1600</v>
      </c>
      <c r="O376" s="287" t="s">
        <v>100</v>
      </c>
      <c r="P376" s="281" t="s">
        <v>101</v>
      </c>
      <c r="Q376" s="281">
        <v>5.1999999999999998E-2</v>
      </c>
      <c r="R376" s="281" t="s">
        <v>101</v>
      </c>
      <c r="S376" s="281">
        <v>4.1000000000000002E-2</v>
      </c>
      <c r="T376" s="281" t="s">
        <v>101</v>
      </c>
      <c r="U376" s="281">
        <v>3.1E-2</v>
      </c>
      <c r="V376" s="281" t="s">
        <v>101</v>
      </c>
      <c r="W376" s="281">
        <v>2.8000000000000001E-2</v>
      </c>
      <c r="X376" s="281" t="s">
        <v>101</v>
      </c>
      <c r="Y376" s="281">
        <v>0.03</v>
      </c>
      <c r="Z376" s="281" t="s">
        <v>101</v>
      </c>
      <c r="AA376" s="281">
        <v>6.0000000000000001E-3</v>
      </c>
      <c r="AB376" s="281" t="s">
        <v>101</v>
      </c>
      <c r="AC376" s="281">
        <v>5.0000000000000001E-3</v>
      </c>
      <c r="AD376" s="281" t="s">
        <v>101</v>
      </c>
      <c r="AE376" s="281">
        <v>3.0000000000000001E-3</v>
      </c>
      <c r="AF376" s="281" t="s">
        <v>101</v>
      </c>
      <c r="AG376" s="281">
        <v>2E-3</v>
      </c>
      <c r="AH376" s="281">
        <v>54.65</v>
      </c>
      <c r="AI376" s="281">
        <v>0.48299999999999998</v>
      </c>
      <c r="AJ376" s="281" t="s">
        <v>101</v>
      </c>
      <c r="AK376" s="281">
        <v>2E-3</v>
      </c>
      <c r="AL376" s="281" t="s">
        <v>101</v>
      </c>
      <c r="AM376" s="281">
        <v>2E-3</v>
      </c>
      <c r="AN376" s="281" t="s">
        <v>101</v>
      </c>
      <c r="AO376" s="281">
        <v>2E-3</v>
      </c>
      <c r="AP376" s="281" t="s">
        <v>101</v>
      </c>
      <c r="AQ376" s="281">
        <v>2E-3</v>
      </c>
      <c r="AR376" s="281" t="s">
        <v>101</v>
      </c>
      <c r="AS376" s="281">
        <v>2E-3</v>
      </c>
      <c r="AT376" s="281">
        <v>0.08</v>
      </c>
      <c r="AU376" s="281">
        <v>2E-3</v>
      </c>
      <c r="AV376" s="281" t="s">
        <v>101</v>
      </c>
      <c r="AW376" s="281">
        <v>2E-3</v>
      </c>
      <c r="AX376" s="281" t="s">
        <v>101</v>
      </c>
      <c r="AY376" s="281">
        <v>2E-3</v>
      </c>
      <c r="AZ376" s="281" t="s">
        <v>101</v>
      </c>
      <c r="BA376" s="281">
        <v>5.0000000000000001E-3</v>
      </c>
      <c r="BB376" s="281" t="s">
        <v>101</v>
      </c>
      <c r="BC376" s="281">
        <v>2E-3</v>
      </c>
      <c r="BD376" s="281" t="s">
        <v>101</v>
      </c>
      <c r="BE376" s="281">
        <v>2E-3</v>
      </c>
      <c r="BF376" s="281" t="s">
        <v>101</v>
      </c>
      <c r="BG376" s="281">
        <v>2E-3</v>
      </c>
      <c r="BH376" s="281" t="s">
        <v>101</v>
      </c>
      <c r="BI376" s="281">
        <v>2E-3</v>
      </c>
      <c r="BJ376" s="281" t="s">
        <v>101</v>
      </c>
      <c r="BK376" s="281">
        <v>0.01</v>
      </c>
      <c r="BL376" s="281" t="s">
        <v>101</v>
      </c>
      <c r="BM376" s="281">
        <v>2E-3</v>
      </c>
      <c r="BN376" s="281" t="s">
        <v>101</v>
      </c>
      <c r="BO376" s="281">
        <v>4.0000000000000001E-3</v>
      </c>
      <c r="BP376" s="281" t="s">
        <v>101</v>
      </c>
      <c r="BQ376" s="281">
        <v>7.0000000000000001E-3</v>
      </c>
      <c r="BR376" s="281" t="s">
        <v>101</v>
      </c>
      <c r="BS376" s="281">
        <v>1.9E-2</v>
      </c>
      <c r="BT376" s="281">
        <v>0.19700000000000001</v>
      </c>
      <c r="BU376" s="281">
        <v>8.4000000000000005E-2</v>
      </c>
      <c r="BV376" s="281" t="s">
        <v>101</v>
      </c>
      <c r="BW376" s="281">
        <v>0.39500000000000002</v>
      </c>
      <c r="BX376" s="281" t="s">
        <v>101</v>
      </c>
      <c r="BY376" s="281">
        <v>0.113</v>
      </c>
      <c r="BZ376" s="281" t="s">
        <v>101</v>
      </c>
      <c r="CA376" s="281">
        <v>0.35899999999999999</v>
      </c>
      <c r="CB376" s="281" t="s">
        <v>101</v>
      </c>
      <c r="CC376" s="281">
        <v>0.504</v>
      </c>
      <c r="CD376" s="281">
        <v>7.3</v>
      </c>
      <c r="CE376" s="281">
        <v>0.251</v>
      </c>
      <c r="CF376" s="281">
        <v>1.0289999999999999</v>
      </c>
      <c r="CG376" s="281">
        <v>0.09</v>
      </c>
      <c r="CH376" s="281">
        <v>10.712999999999999</v>
      </c>
      <c r="CI376" s="281">
        <v>0.65100000000000002</v>
      </c>
      <c r="CJ376" s="281" t="s">
        <v>101</v>
      </c>
      <c r="CK376" s="281">
        <v>0.14000000000000001</v>
      </c>
      <c r="CL376" s="281">
        <v>25.765000000000001</v>
      </c>
      <c r="CM376" s="281">
        <v>0.57199999999999995</v>
      </c>
      <c r="CN376" s="281">
        <v>0.12</v>
      </c>
      <c r="CO376" s="281">
        <v>2.4E-2</v>
      </c>
      <c r="CP376" s="281" t="s">
        <v>101</v>
      </c>
      <c r="CQ376" s="281">
        <v>2.7E-2</v>
      </c>
      <c r="CR376" s="281" t="s">
        <v>101</v>
      </c>
      <c r="CS376" s="281">
        <v>0.79800000000000004</v>
      </c>
      <c r="CT376" s="281">
        <f t="shared" si="7"/>
        <v>99.853999999999999</v>
      </c>
      <c r="CU376" s="1807"/>
    </row>
    <row r="377" spans="1:99" s="281" customFormat="1" x14ac:dyDescent="0.2">
      <c r="A377" s="712">
        <v>7</v>
      </c>
      <c r="B377" s="280">
        <v>2685</v>
      </c>
      <c r="C377" s="565">
        <v>44977</v>
      </c>
      <c r="D377" s="593">
        <v>0.63541666666666663</v>
      </c>
      <c r="E377" s="281" t="s">
        <v>95</v>
      </c>
      <c r="F377" s="281">
        <v>60</v>
      </c>
      <c r="G377" s="281" t="s">
        <v>96</v>
      </c>
      <c r="H377" s="281" t="s">
        <v>97</v>
      </c>
      <c r="I377" s="287" t="s">
        <v>98</v>
      </c>
      <c r="J377" s="287" t="s">
        <v>748</v>
      </c>
      <c r="K377" s="287" t="s">
        <v>182</v>
      </c>
      <c r="L377" s="287" t="s">
        <v>125</v>
      </c>
      <c r="M377" s="287" t="s">
        <v>181</v>
      </c>
      <c r="N377" s="287" t="s">
        <v>1600</v>
      </c>
      <c r="O377" s="287" t="s">
        <v>100</v>
      </c>
      <c r="P377" s="281">
        <v>5.2999999999999999E-2</v>
      </c>
      <c r="Q377" s="281">
        <v>3.5000000000000003E-2</v>
      </c>
      <c r="R377" s="281" t="s">
        <v>101</v>
      </c>
      <c r="S377" s="281">
        <v>4.1000000000000002E-2</v>
      </c>
      <c r="T377" s="281" t="s">
        <v>101</v>
      </c>
      <c r="U377" s="281">
        <v>2.9000000000000001E-2</v>
      </c>
      <c r="V377" s="281" t="s">
        <v>101</v>
      </c>
      <c r="W377" s="281">
        <v>4.2999999999999997E-2</v>
      </c>
      <c r="X377" s="281">
        <v>0.02</v>
      </c>
      <c r="Y377" s="281">
        <v>1.2999999999999999E-2</v>
      </c>
      <c r="Z377" s="281" t="s">
        <v>101</v>
      </c>
      <c r="AA377" s="281">
        <v>5.0000000000000001E-3</v>
      </c>
      <c r="AB377" s="281" t="s">
        <v>101</v>
      </c>
      <c r="AC377" s="281">
        <v>5.0000000000000001E-3</v>
      </c>
      <c r="AD377" s="281" t="s">
        <v>101</v>
      </c>
      <c r="AE377" s="281">
        <v>3.0000000000000001E-3</v>
      </c>
      <c r="AF377" s="281" t="s">
        <v>101</v>
      </c>
      <c r="AG377" s="281">
        <v>2E-3</v>
      </c>
      <c r="AH377" s="281">
        <v>61.51</v>
      </c>
      <c r="AI377" s="281">
        <v>0.41699999999999998</v>
      </c>
      <c r="AJ377" s="281" t="s">
        <v>101</v>
      </c>
      <c r="AK377" s="281">
        <v>2E-3</v>
      </c>
      <c r="AL377" s="281" t="s">
        <v>101</v>
      </c>
      <c r="AM377" s="281">
        <v>2E-3</v>
      </c>
      <c r="AN377" s="281" t="s">
        <v>101</v>
      </c>
      <c r="AO377" s="281">
        <v>2E-3</v>
      </c>
      <c r="AP377" s="281" t="s">
        <v>101</v>
      </c>
      <c r="AQ377" s="281">
        <v>2E-3</v>
      </c>
      <c r="AR377" s="281" t="s">
        <v>101</v>
      </c>
      <c r="AS377" s="281">
        <v>2E-3</v>
      </c>
      <c r="AT377" s="281">
        <v>0.13400000000000001</v>
      </c>
      <c r="AU377" s="281">
        <v>3.0000000000000001E-3</v>
      </c>
      <c r="AV377" s="281">
        <v>2E-3</v>
      </c>
      <c r="AW377" s="281">
        <v>1E-3</v>
      </c>
      <c r="AX377" s="281">
        <v>2E-3</v>
      </c>
      <c r="AY377" s="281">
        <v>1E-3</v>
      </c>
      <c r="AZ377" s="281" t="s">
        <v>101</v>
      </c>
      <c r="BA377" s="281">
        <v>6.0000000000000001E-3</v>
      </c>
      <c r="BB377" s="281" t="s">
        <v>101</v>
      </c>
      <c r="BC377" s="281">
        <v>2E-3</v>
      </c>
      <c r="BD377" s="281" t="s">
        <v>101</v>
      </c>
      <c r="BE377" s="281">
        <v>2E-3</v>
      </c>
      <c r="BF377" s="281" t="s">
        <v>101</v>
      </c>
      <c r="BG377" s="281">
        <v>2E-3</v>
      </c>
      <c r="BH377" s="281" t="s">
        <v>101</v>
      </c>
      <c r="BI377" s="281">
        <v>2E-3</v>
      </c>
      <c r="BJ377" s="281" t="s">
        <v>101</v>
      </c>
      <c r="BK377" s="281">
        <v>8.9999999999999993E-3</v>
      </c>
      <c r="BL377" s="281" t="s">
        <v>101</v>
      </c>
      <c r="BM377" s="281">
        <v>2E-3</v>
      </c>
      <c r="BN377" s="281" t="s">
        <v>101</v>
      </c>
      <c r="BO377" s="281">
        <v>4.0000000000000001E-3</v>
      </c>
      <c r="BP377" s="281" t="s">
        <v>101</v>
      </c>
      <c r="BQ377" s="281">
        <v>8.0000000000000002E-3</v>
      </c>
      <c r="BR377" s="281" t="s">
        <v>101</v>
      </c>
      <c r="BS377" s="281">
        <v>1.9E-2</v>
      </c>
      <c r="BT377" s="281">
        <v>0.26100000000000001</v>
      </c>
      <c r="BU377" s="281">
        <v>0.08</v>
      </c>
      <c r="BV377" s="281" t="s">
        <v>101</v>
      </c>
      <c r="BW377" s="281">
        <v>0.379</v>
      </c>
      <c r="BX377" s="281" t="s">
        <v>101</v>
      </c>
      <c r="BY377" s="281">
        <v>9.9000000000000005E-2</v>
      </c>
      <c r="BZ377" s="281" t="s">
        <v>101</v>
      </c>
      <c r="CA377" s="281">
        <v>0.317</v>
      </c>
      <c r="CB377" s="281" t="s">
        <v>101</v>
      </c>
      <c r="CC377" s="281">
        <v>0.48499999999999999</v>
      </c>
      <c r="CD377" s="281">
        <v>4.2569999999999997</v>
      </c>
      <c r="CE377" s="281">
        <v>0.17399999999999999</v>
      </c>
      <c r="CF377" s="281">
        <v>1.1919999999999999</v>
      </c>
      <c r="CG377" s="281">
        <v>9.0999999999999998E-2</v>
      </c>
      <c r="CH377" s="281">
        <v>8.11</v>
      </c>
      <c r="CI377" s="281">
        <v>0.54100000000000004</v>
      </c>
      <c r="CJ377" s="281" t="s">
        <v>101</v>
      </c>
      <c r="CK377" s="281">
        <v>9.5000000000000001E-2</v>
      </c>
      <c r="CL377" s="281">
        <v>24.431000000000001</v>
      </c>
      <c r="CM377" s="281">
        <v>0.56499999999999995</v>
      </c>
      <c r="CN377" s="281" t="s">
        <v>101</v>
      </c>
      <c r="CO377" s="281">
        <v>0.03</v>
      </c>
      <c r="CP377" s="281" t="s">
        <v>101</v>
      </c>
      <c r="CQ377" s="281">
        <v>3.1E-2</v>
      </c>
      <c r="CR377" s="281" t="s">
        <v>101</v>
      </c>
      <c r="CS377" s="281">
        <v>0.97299999999999998</v>
      </c>
      <c r="CT377" s="281">
        <f t="shared" ref="CT377:CT439" si="8">SUM(P377,R377,T377,V377,X377,Z377,AB377,AD377,AF377,AH377,AJ377,AL377,AN377,AP377,AR377,AT377,AV377,AX377,AZ377,BB377,BD377,BF377,BH377,BJ377,BL377,BN377,BP377,BR377,BT377,BV377,BX377,BZ377,CB377,CD377,CF377,CH377,CJ377,CL377,CN377,CP377,CR377)</f>
        <v>99.971999999999994</v>
      </c>
      <c r="CU377" s="1807"/>
    </row>
    <row r="378" spans="1:99" s="284" customFormat="1" ht="15" thickBot="1" x14ac:dyDescent="0.25">
      <c r="A378" s="714">
        <v>7</v>
      </c>
      <c r="B378" s="283">
        <v>2686</v>
      </c>
      <c r="C378" s="567">
        <v>44977</v>
      </c>
      <c r="D378" s="595">
        <v>0.63750000000000007</v>
      </c>
      <c r="E378" s="284" t="s">
        <v>95</v>
      </c>
      <c r="F378" s="284">
        <v>60</v>
      </c>
      <c r="G378" s="284" t="s">
        <v>96</v>
      </c>
      <c r="H378" s="284" t="s">
        <v>97</v>
      </c>
      <c r="I378" s="289" t="s">
        <v>98</v>
      </c>
      <c r="J378" s="289" t="s">
        <v>749</v>
      </c>
      <c r="K378" s="289" t="s">
        <v>182</v>
      </c>
      <c r="L378" s="289" t="s">
        <v>125</v>
      </c>
      <c r="M378" s="289" t="s">
        <v>181</v>
      </c>
      <c r="N378" s="289" t="s">
        <v>1600</v>
      </c>
      <c r="O378" s="289" t="s">
        <v>100</v>
      </c>
      <c r="P378" s="284" t="s">
        <v>101</v>
      </c>
      <c r="Q378" s="284">
        <v>5.3999999999999999E-2</v>
      </c>
      <c r="R378" s="284" t="s">
        <v>101</v>
      </c>
      <c r="S378" s="284">
        <v>4.2999999999999997E-2</v>
      </c>
      <c r="T378" s="284" t="s">
        <v>101</v>
      </c>
      <c r="U378" s="284">
        <v>5.1999999999999998E-2</v>
      </c>
      <c r="V378" s="284" t="s">
        <v>101</v>
      </c>
      <c r="W378" s="284">
        <v>4.2999999999999997E-2</v>
      </c>
      <c r="X378" s="284">
        <v>2.5000000000000001E-2</v>
      </c>
      <c r="Y378" s="284">
        <v>1.2999999999999999E-2</v>
      </c>
      <c r="Z378" s="284" t="s">
        <v>101</v>
      </c>
      <c r="AA378" s="284">
        <v>6.0000000000000001E-3</v>
      </c>
      <c r="AB378" s="284" t="s">
        <v>101</v>
      </c>
      <c r="AC378" s="284">
        <v>6.0000000000000001E-3</v>
      </c>
      <c r="AD378" s="284" t="s">
        <v>101</v>
      </c>
      <c r="AE378" s="284">
        <v>4.0000000000000001E-3</v>
      </c>
      <c r="AF378" s="284" t="s">
        <v>101</v>
      </c>
      <c r="AG378" s="284">
        <v>3.0000000000000001E-3</v>
      </c>
      <c r="AH378" s="284">
        <v>59.581000000000003</v>
      </c>
      <c r="AI378" s="284">
        <v>0.435</v>
      </c>
      <c r="AJ378" s="284" t="s">
        <v>101</v>
      </c>
      <c r="AK378" s="284">
        <v>2E-3</v>
      </c>
      <c r="AL378" s="284" t="s">
        <v>101</v>
      </c>
      <c r="AM378" s="284">
        <v>2E-3</v>
      </c>
      <c r="AN378" s="284" t="s">
        <v>101</v>
      </c>
      <c r="AO378" s="284">
        <v>2E-3</v>
      </c>
      <c r="AP378" s="284" t="s">
        <v>101</v>
      </c>
      <c r="AQ378" s="284">
        <v>2E-3</v>
      </c>
      <c r="AR378" s="284" t="s">
        <v>101</v>
      </c>
      <c r="AS378" s="284">
        <v>2E-3</v>
      </c>
      <c r="AT378" s="284">
        <v>0.126</v>
      </c>
      <c r="AU378" s="284">
        <v>3.0000000000000001E-3</v>
      </c>
      <c r="AV378" s="284" t="s">
        <v>101</v>
      </c>
      <c r="AW378" s="284">
        <v>2E-3</v>
      </c>
      <c r="AX378" s="284" t="s">
        <v>101</v>
      </c>
      <c r="AY378" s="284">
        <v>2E-3</v>
      </c>
      <c r="AZ378" s="284" t="s">
        <v>101</v>
      </c>
      <c r="BA378" s="284">
        <v>4.0000000000000001E-3</v>
      </c>
      <c r="BB378" s="284" t="s">
        <v>101</v>
      </c>
      <c r="BC378" s="284">
        <v>2E-3</v>
      </c>
      <c r="BD378" s="284" t="s">
        <v>101</v>
      </c>
      <c r="BE378" s="284">
        <v>2E-3</v>
      </c>
      <c r="BF378" s="284" t="s">
        <v>101</v>
      </c>
      <c r="BG378" s="284">
        <v>2E-3</v>
      </c>
      <c r="BH378" s="284" t="s">
        <v>101</v>
      </c>
      <c r="BI378" s="284">
        <v>2E-3</v>
      </c>
      <c r="BJ378" s="284" t="s">
        <v>101</v>
      </c>
      <c r="BK378" s="284">
        <v>8.9999999999999993E-3</v>
      </c>
      <c r="BL378" s="284" t="s">
        <v>101</v>
      </c>
      <c r="BM378" s="284">
        <v>2E-3</v>
      </c>
      <c r="BN378" s="284" t="s">
        <v>101</v>
      </c>
      <c r="BO378" s="284">
        <v>4.0000000000000001E-3</v>
      </c>
      <c r="BP378" s="284" t="s">
        <v>101</v>
      </c>
      <c r="BQ378" s="284">
        <v>8.0000000000000002E-3</v>
      </c>
      <c r="BR378" s="284" t="s">
        <v>101</v>
      </c>
      <c r="BS378" s="284">
        <v>1.9E-2</v>
      </c>
      <c r="BT378" s="284">
        <v>0.433</v>
      </c>
      <c r="BU378" s="284">
        <v>7.9000000000000001E-2</v>
      </c>
      <c r="BV378" s="284" t="s">
        <v>101</v>
      </c>
      <c r="BW378" s="284">
        <v>0.36899999999999999</v>
      </c>
      <c r="BX378" s="284" t="s">
        <v>101</v>
      </c>
      <c r="BY378" s="284">
        <v>8.2000000000000003E-2</v>
      </c>
      <c r="BZ378" s="284" t="s">
        <v>101</v>
      </c>
      <c r="CA378" s="284">
        <v>0.25800000000000001</v>
      </c>
      <c r="CB378" s="284" t="s">
        <v>101</v>
      </c>
      <c r="CC378" s="284">
        <v>0.56299999999999994</v>
      </c>
      <c r="CD378" s="284">
        <v>3.5739999999999998</v>
      </c>
      <c r="CE378" s="284">
        <v>0.16</v>
      </c>
      <c r="CF378" s="284">
        <v>0.84599999999999997</v>
      </c>
      <c r="CG378" s="284">
        <v>0.08</v>
      </c>
      <c r="CH378" s="284">
        <v>8.7309999999999999</v>
      </c>
      <c r="CI378" s="284">
        <v>0.70599999999999996</v>
      </c>
      <c r="CJ378" s="284" t="s">
        <v>101</v>
      </c>
      <c r="CK378" s="284">
        <v>0.11700000000000001</v>
      </c>
      <c r="CL378" s="284">
        <v>26.495000000000001</v>
      </c>
      <c r="CM378" s="284">
        <v>0.65100000000000002</v>
      </c>
      <c r="CN378" s="284">
        <v>9.4E-2</v>
      </c>
      <c r="CO378" s="284">
        <v>2.5999999999999999E-2</v>
      </c>
      <c r="CP378" s="284" t="s">
        <v>101</v>
      </c>
      <c r="CQ378" s="284">
        <v>4.7E-2</v>
      </c>
      <c r="CR378" s="284" t="s">
        <v>101</v>
      </c>
      <c r="CS378" s="284">
        <v>1.5660000000000001</v>
      </c>
      <c r="CT378" s="284">
        <f t="shared" si="8"/>
        <v>99.904999999999987</v>
      </c>
      <c r="CU378" s="1807"/>
    </row>
    <row r="379" spans="1:99" s="285" customFormat="1" x14ac:dyDescent="0.2">
      <c r="A379" s="711">
        <v>7</v>
      </c>
      <c r="B379" s="278">
        <v>2687</v>
      </c>
      <c r="C379" s="564">
        <v>44977</v>
      </c>
      <c r="D379" s="592">
        <v>0.63958333333333328</v>
      </c>
      <c r="E379" s="285" t="s">
        <v>95</v>
      </c>
      <c r="F379" s="285">
        <v>60</v>
      </c>
      <c r="G379" s="285" t="s">
        <v>96</v>
      </c>
      <c r="H379" s="285" t="s">
        <v>97</v>
      </c>
      <c r="I379" s="286" t="s">
        <v>98</v>
      </c>
      <c r="J379" s="286" t="s">
        <v>750</v>
      </c>
      <c r="K379" s="286" t="s">
        <v>182</v>
      </c>
      <c r="L379" s="286" t="s">
        <v>125</v>
      </c>
      <c r="M379" s="286" t="s">
        <v>181</v>
      </c>
      <c r="N379" s="286" t="s">
        <v>1488</v>
      </c>
      <c r="O379" s="286" t="s">
        <v>100</v>
      </c>
      <c r="P379" s="285" t="s">
        <v>101</v>
      </c>
      <c r="Q379" s="285">
        <v>6.4000000000000001E-2</v>
      </c>
      <c r="R379" s="285" t="s">
        <v>101</v>
      </c>
      <c r="S379" s="285">
        <v>0.08</v>
      </c>
      <c r="T379" s="285" t="s">
        <v>101</v>
      </c>
      <c r="U379" s="285">
        <v>4.9000000000000002E-2</v>
      </c>
      <c r="V379" s="285" t="s">
        <v>101</v>
      </c>
      <c r="W379" s="285">
        <v>4.5999999999999999E-2</v>
      </c>
      <c r="X379" s="285">
        <v>2.7E-2</v>
      </c>
      <c r="Y379" s="285">
        <v>1.6E-2</v>
      </c>
      <c r="Z379" s="285" t="s">
        <v>101</v>
      </c>
      <c r="AA379" s="285">
        <v>7.0000000000000001E-3</v>
      </c>
      <c r="AB379" s="285" t="s">
        <v>101</v>
      </c>
      <c r="AC379" s="285">
        <v>6.0000000000000001E-3</v>
      </c>
      <c r="AD379" s="285" t="s">
        <v>101</v>
      </c>
      <c r="AE379" s="285">
        <v>3.0000000000000001E-3</v>
      </c>
      <c r="AF379" s="285" t="s">
        <v>101</v>
      </c>
      <c r="AG379" s="285">
        <v>3.0000000000000001E-3</v>
      </c>
      <c r="AH379" s="285">
        <v>60.125</v>
      </c>
      <c r="AI379" s="285">
        <v>0.40699999999999997</v>
      </c>
      <c r="AJ379" s="285" t="s">
        <v>101</v>
      </c>
      <c r="AK379" s="285">
        <v>2E-3</v>
      </c>
      <c r="AL379" s="285" t="s">
        <v>101</v>
      </c>
      <c r="AM379" s="285">
        <v>2E-3</v>
      </c>
      <c r="AN379" s="285" t="s">
        <v>101</v>
      </c>
      <c r="AO379" s="285">
        <v>2E-3</v>
      </c>
      <c r="AP379" s="285" t="s">
        <v>101</v>
      </c>
      <c r="AQ379" s="285">
        <v>2E-3</v>
      </c>
      <c r="AR379" s="285" t="s">
        <v>101</v>
      </c>
      <c r="AS379" s="285">
        <v>2E-3</v>
      </c>
      <c r="AT379" s="285">
        <v>4.1000000000000002E-2</v>
      </c>
      <c r="AU379" s="285">
        <v>1E-3</v>
      </c>
      <c r="AV379" s="285" t="s">
        <v>101</v>
      </c>
      <c r="AW379" s="285">
        <v>2E-3</v>
      </c>
      <c r="AX379" s="285" t="s">
        <v>101</v>
      </c>
      <c r="AY379" s="285">
        <v>2E-3</v>
      </c>
      <c r="AZ379" s="285" t="s">
        <v>101</v>
      </c>
      <c r="BA379" s="285">
        <v>4.0000000000000001E-3</v>
      </c>
      <c r="BB379" s="285" t="s">
        <v>101</v>
      </c>
      <c r="BC379" s="285">
        <v>2E-3</v>
      </c>
      <c r="BD379" s="285" t="s">
        <v>101</v>
      </c>
      <c r="BE379" s="285">
        <v>2E-3</v>
      </c>
      <c r="BF379" s="285" t="s">
        <v>101</v>
      </c>
      <c r="BG379" s="285">
        <v>2E-3</v>
      </c>
      <c r="BH379" s="285" t="s">
        <v>101</v>
      </c>
      <c r="BI379" s="285">
        <v>2E-3</v>
      </c>
      <c r="BJ379" s="285" t="s">
        <v>101</v>
      </c>
      <c r="BK379" s="285">
        <v>0.01</v>
      </c>
      <c r="BL379" s="285" t="s">
        <v>101</v>
      </c>
      <c r="BM379" s="285">
        <v>2E-3</v>
      </c>
      <c r="BN379" s="285" t="s">
        <v>101</v>
      </c>
      <c r="BO379" s="285">
        <v>4.0000000000000001E-3</v>
      </c>
      <c r="BP379" s="285" t="s">
        <v>101</v>
      </c>
      <c r="BQ379" s="285">
        <v>7.0000000000000001E-3</v>
      </c>
      <c r="BR379" s="285" t="s">
        <v>101</v>
      </c>
      <c r="BS379" s="285">
        <v>1.7999999999999999E-2</v>
      </c>
      <c r="BT379" s="285">
        <v>0.19</v>
      </c>
      <c r="BU379" s="285">
        <v>0.08</v>
      </c>
      <c r="BV379" s="285" t="s">
        <v>101</v>
      </c>
      <c r="BW379" s="285">
        <v>0.38</v>
      </c>
      <c r="BX379" s="285" t="s">
        <v>101</v>
      </c>
      <c r="BY379" s="285">
        <v>9.7000000000000003E-2</v>
      </c>
      <c r="BZ379" s="285" t="s">
        <v>101</v>
      </c>
      <c r="CA379" s="285">
        <v>0.31</v>
      </c>
      <c r="CB379" s="285" t="s">
        <v>101</v>
      </c>
      <c r="CC379" s="285">
        <v>0.45100000000000001</v>
      </c>
      <c r="CD379" s="285">
        <v>5.7350000000000003</v>
      </c>
      <c r="CE379" s="285">
        <v>0.19</v>
      </c>
      <c r="CF379" s="285">
        <v>0.68899999999999995</v>
      </c>
      <c r="CG379" s="285">
        <v>7.1999999999999995E-2</v>
      </c>
      <c r="CH379" s="285">
        <v>9.8190000000000008</v>
      </c>
      <c r="CI379" s="285">
        <v>0.65800000000000003</v>
      </c>
      <c r="CJ379" s="285" t="s">
        <v>101</v>
      </c>
      <c r="CK379" s="285">
        <v>0.10199999999999999</v>
      </c>
      <c r="CL379" s="285">
        <v>22.521999999999998</v>
      </c>
      <c r="CM379" s="285">
        <v>0.55800000000000005</v>
      </c>
      <c r="CN379" s="285">
        <v>0.52700000000000002</v>
      </c>
      <c r="CO379" s="285">
        <v>3.9E-2</v>
      </c>
      <c r="CP379" s="285">
        <v>0.27900000000000003</v>
      </c>
      <c r="CQ379" s="285">
        <v>3.6999999999999998E-2</v>
      </c>
      <c r="CR379" s="285" t="s">
        <v>101</v>
      </c>
      <c r="CS379" s="285">
        <v>0.75900000000000001</v>
      </c>
      <c r="CT379" s="285">
        <f t="shared" si="8"/>
        <v>99.953999999999994</v>
      </c>
      <c r="CU379" s="1807"/>
    </row>
    <row r="380" spans="1:99" s="281" customFormat="1" x14ac:dyDescent="0.2">
      <c r="A380" s="712">
        <v>7</v>
      </c>
      <c r="B380" s="280">
        <v>2688</v>
      </c>
      <c r="C380" s="565">
        <v>44977</v>
      </c>
      <c r="D380" s="593">
        <v>0.64166666666666672</v>
      </c>
      <c r="E380" s="281" t="s">
        <v>95</v>
      </c>
      <c r="F380" s="281">
        <v>60</v>
      </c>
      <c r="G380" s="281" t="s">
        <v>96</v>
      </c>
      <c r="H380" s="281" t="s">
        <v>97</v>
      </c>
      <c r="I380" s="287" t="s">
        <v>98</v>
      </c>
      <c r="J380" s="287" t="s">
        <v>751</v>
      </c>
      <c r="K380" s="287" t="s">
        <v>182</v>
      </c>
      <c r="L380" s="287" t="s">
        <v>125</v>
      </c>
      <c r="M380" s="287" t="s">
        <v>181</v>
      </c>
      <c r="N380" s="287" t="s">
        <v>1488</v>
      </c>
      <c r="O380" s="287" t="s">
        <v>100</v>
      </c>
      <c r="P380" s="281">
        <v>9.2999999999999999E-2</v>
      </c>
      <c r="Q380" s="281">
        <v>3.7999999999999999E-2</v>
      </c>
      <c r="R380" s="281">
        <v>8.1000000000000003E-2</v>
      </c>
      <c r="S380" s="281">
        <v>0.03</v>
      </c>
      <c r="T380" s="281" t="s">
        <v>101</v>
      </c>
      <c r="U380" s="281">
        <v>3.2000000000000001E-2</v>
      </c>
      <c r="V380" s="281" t="s">
        <v>101</v>
      </c>
      <c r="W380" s="281">
        <v>2.9000000000000001E-2</v>
      </c>
      <c r="X380" s="281">
        <v>4.8000000000000001E-2</v>
      </c>
      <c r="Y380" s="281">
        <v>1.4E-2</v>
      </c>
      <c r="Z380" s="281" t="s">
        <v>101</v>
      </c>
      <c r="AA380" s="281">
        <v>6.0000000000000001E-3</v>
      </c>
      <c r="AB380" s="281" t="s">
        <v>101</v>
      </c>
      <c r="AC380" s="281">
        <v>5.0000000000000001E-3</v>
      </c>
      <c r="AD380" s="281" t="s">
        <v>101</v>
      </c>
      <c r="AE380" s="281">
        <v>3.0000000000000001E-3</v>
      </c>
      <c r="AF380" s="281" t="s">
        <v>101</v>
      </c>
      <c r="AG380" s="281">
        <v>3.0000000000000001E-3</v>
      </c>
      <c r="AH380" s="281">
        <v>59.439</v>
      </c>
      <c r="AI380" s="281">
        <v>0.436</v>
      </c>
      <c r="AJ380" s="281" t="s">
        <v>101</v>
      </c>
      <c r="AK380" s="281">
        <v>2E-3</v>
      </c>
      <c r="AL380" s="281" t="s">
        <v>101</v>
      </c>
      <c r="AM380" s="281">
        <v>2E-3</v>
      </c>
      <c r="AN380" s="281" t="s">
        <v>101</v>
      </c>
      <c r="AO380" s="281">
        <v>2E-3</v>
      </c>
      <c r="AP380" s="281" t="s">
        <v>101</v>
      </c>
      <c r="AQ380" s="281">
        <v>2E-3</v>
      </c>
      <c r="AR380" s="281" t="s">
        <v>101</v>
      </c>
      <c r="AS380" s="281">
        <v>2E-3</v>
      </c>
      <c r="AT380" s="281">
        <v>0.04</v>
      </c>
      <c r="AU380" s="281">
        <v>1E-3</v>
      </c>
      <c r="AV380" s="281" t="s">
        <v>101</v>
      </c>
      <c r="AW380" s="281">
        <v>2E-3</v>
      </c>
      <c r="AX380" s="281" t="s">
        <v>101</v>
      </c>
      <c r="AY380" s="281">
        <v>2E-3</v>
      </c>
      <c r="AZ380" s="281" t="s">
        <v>101</v>
      </c>
      <c r="BA380" s="281">
        <v>3.0000000000000001E-3</v>
      </c>
      <c r="BB380" s="281" t="s">
        <v>101</v>
      </c>
      <c r="BC380" s="281">
        <v>2E-3</v>
      </c>
      <c r="BD380" s="281" t="s">
        <v>101</v>
      </c>
      <c r="BE380" s="281">
        <v>2E-3</v>
      </c>
      <c r="BF380" s="281" t="s">
        <v>101</v>
      </c>
      <c r="BG380" s="281">
        <v>2E-3</v>
      </c>
      <c r="BH380" s="281" t="s">
        <v>101</v>
      </c>
      <c r="BI380" s="281">
        <v>2E-3</v>
      </c>
      <c r="BJ380" s="281" t="s">
        <v>101</v>
      </c>
      <c r="BK380" s="281">
        <v>8.9999999999999993E-3</v>
      </c>
      <c r="BL380" s="281" t="s">
        <v>101</v>
      </c>
      <c r="BM380" s="281">
        <v>2E-3</v>
      </c>
      <c r="BN380" s="281" t="s">
        <v>101</v>
      </c>
      <c r="BO380" s="281">
        <v>4.0000000000000001E-3</v>
      </c>
      <c r="BP380" s="281" t="s">
        <v>101</v>
      </c>
      <c r="BQ380" s="281">
        <v>7.0000000000000001E-3</v>
      </c>
      <c r="BR380" s="281" t="s">
        <v>101</v>
      </c>
      <c r="BS380" s="281">
        <v>1.9E-2</v>
      </c>
      <c r="BT380" s="281">
        <v>0.24399999999999999</v>
      </c>
      <c r="BU380" s="281">
        <v>8.4000000000000005E-2</v>
      </c>
      <c r="BV380" s="281" t="s">
        <v>101</v>
      </c>
      <c r="BW380" s="281">
        <v>0.39500000000000002</v>
      </c>
      <c r="BX380" s="281" t="s">
        <v>101</v>
      </c>
      <c r="BY380" s="281">
        <v>7.5999999999999998E-2</v>
      </c>
      <c r="BZ380" s="281" t="s">
        <v>101</v>
      </c>
      <c r="CA380" s="281">
        <v>0.23799999999999999</v>
      </c>
      <c r="CB380" s="281" t="s">
        <v>101</v>
      </c>
      <c r="CC380" s="281">
        <v>0.47199999999999998</v>
      </c>
      <c r="CD380" s="281">
        <v>5.8070000000000004</v>
      </c>
      <c r="CE380" s="281">
        <v>0.189</v>
      </c>
      <c r="CF380" s="281">
        <v>0.58099999999999996</v>
      </c>
      <c r="CG380" s="281">
        <v>6.5000000000000002E-2</v>
      </c>
      <c r="CH380" s="281">
        <v>10.678000000000001</v>
      </c>
      <c r="CI380" s="281">
        <v>0.75</v>
      </c>
      <c r="CJ380" s="281" t="s">
        <v>101</v>
      </c>
      <c r="CK380" s="281">
        <v>0.105</v>
      </c>
      <c r="CL380" s="281">
        <v>22.777000000000001</v>
      </c>
      <c r="CM380" s="281">
        <v>0.56899999999999995</v>
      </c>
      <c r="CN380" s="281" t="s">
        <v>101</v>
      </c>
      <c r="CO380" s="281">
        <v>2.8000000000000001E-2</v>
      </c>
      <c r="CP380" s="281">
        <v>0.152</v>
      </c>
      <c r="CQ380" s="281">
        <v>2.9000000000000001E-2</v>
      </c>
      <c r="CR380" s="281" t="s">
        <v>101</v>
      </c>
      <c r="CS380" s="281">
        <v>1.359</v>
      </c>
      <c r="CT380" s="281">
        <f t="shared" si="8"/>
        <v>99.94</v>
      </c>
      <c r="CU380" s="1807"/>
    </row>
    <row r="381" spans="1:99" s="282" customFormat="1" x14ac:dyDescent="0.2">
      <c r="A381" s="713">
        <v>7</v>
      </c>
      <c r="B381" s="279">
        <v>2689</v>
      </c>
      <c r="C381" s="566">
        <v>44977</v>
      </c>
      <c r="D381" s="594">
        <v>0.64374999999999993</v>
      </c>
      <c r="E381" s="282" t="s">
        <v>95</v>
      </c>
      <c r="F381" s="282">
        <v>60</v>
      </c>
      <c r="G381" s="282" t="s">
        <v>96</v>
      </c>
      <c r="H381" s="282" t="s">
        <v>97</v>
      </c>
      <c r="I381" s="288" t="s">
        <v>98</v>
      </c>
      <c r="J381" s="288" t="s">
        <v>752</v>
      </c>
      <c r="K381" s="288" t="s">
        <v>182</v>
      </c>
      <c r="L381" s="288" t="s">
        <v>125</v>
      </c>
      <c r="M381" s="288" t="s">
        <v>181</v>
      </c>
      <c r="N381" s="288" t="s">
        <v>1488</v>
      </c>
      <c r="O381" s="288" t="s">
        <v>100</v>
      </c>
      <c r="P381" s="282" t="s">
        <v>101</v>
      </c>
      <c r="Q381" s="282">
        <v>5.2999999999999999E-2</v>
      </c>
      <c r="R381" s="282">
        <v>6.0999999999999999E-2</v>
      </c>
      <c r="S381" s="282">
        <v>2.8000000000000001E-2</v>
      </c>
      <c r="T381" s="282" t="s">
        <v>101</v>
      </c>
      <c r="U381" s="282">
        <v>3.1E-2</v>
      </c>
      <c r="V381" s="282" t="s">
        <v>101</v>
      </c>
      <c r="W381" s="282">
        <v>4.3999999999999997E-2</v>
      </c>
      <c r="X381" s="282">
        <v>3.2000000000000001E-2</v>
      </c>
      <c r="Y381" s="282">
        <v>1.2999999999999999E-2</v>
      </c>
      <c r="Z381" s="282" t="s">
        <v>101</v>
      </c>
      <c r="AA381" s="282">
        <v>5.0000000000000001E-3</v>
      </c>
      <c r="AB381" s="282" t="s">
        <v>101</v>
      </c>
      <c r="AC381" s="282">
        <v>5.0000000000000001E-3</v>
      </c>
      <c r="AD381" s="282" t="s">
        <v>101</v>
      </c>
      <c r="AE381" s="282">
        <v>3.0000000000000001E-3</v>
      </c>
      <c r="AF381" s="282" t="s">
        <v>101</v>
      </c>
      <c r="AG381" s="282">
        <v>2E-3</v>
      </c>
      <c r="AH381" s="282">
        <v>59.819000000000003</v>
      </c>
      <c r="AI381" s="282">
        <v>0.43</v>
      </c>
      <c r="AJ381" s="282" t="s">
        <v>101</v>
      </c>
      <c r="AK381" s="282">
        <v>2E-3</v>
      </c>
      <c r="AL381" s="282" t="s">
        <v>101</v>
      </c>
      <c r="AM381" s="282">
        <v>2E-3</v>
      </c>
      <c r="AN381" s="282" t="s">
        <v>101</v>
      </c>
      <c r="AO381" s="282">
        <v>2E-3</v>
      </c>
      <c r="AP381" s="282" t="s">
        <v>101</v>
      </c>
      <c r="AQ381" s="282">
        <v>2E-3</v>
      </c>
      <c r="AR381" s="282" t="s">
        <v>101</v>
      </c>
      <c r="AS381" s="282">
        <v>2E-3</v>
      </c>
      <c r="AT381" s="282">
        <v>0.04</v>
      </c>
      <c r="AU381" s="282">
        <v>1E-3</v>
      </c>
      <c r="AV381" s="282" t="s">
        <v>101</v>
      </c>
      <c r="AW381" s="282">
        <v>2E-3</v>
      </c>
      <c r="AX381" s="282" t="s">
        <v>101</v>
      </c>
      <c r="AY381" s="282">
        <v>2E-3</v>
      </c>
      <c r="AZ381" s="282" t="s">
        <v>101</v>
      </c>
      <c r="BA381" s="282">
        <v>3.0000000000000001E-3</v>
      </c>
      <c r="BB381" s="282" t="s">
        <v>101</v>
      </c>
      <c r="BC381" s="282">
        <v>2E-3</v>
      </c>
      <c r="BD381" s="282" t="s">
        <v>101</v>
      </c>
      <c r="BE381" s="282">
        <v>2E-3</v>
      </c>
      <c r="BF381" s="282" t="s">
        <v>101</v>
      </c>
      <c r="BG381" s="282">
        <v>2E-3</v>
      </c>
      <c r="BH381" s="282" t="s">
        <v>101</v>
      </c>
      <c r="BI381" s="282">
        <v>2E-3</v>
      </c>
      <c r="BJ381" s="282" t="s">
        <v>101</v>
      </c>
      <c r="BK381" s="282">
        <v>8.9999999999999993E-3</v>
      </c>
      <c r="BL381" s="282" t="s">
        <v>101</v>
      </c>
      <c r="BM381" s="282">
        <v>2E-3</v>
      </c>
      <c r="BN381" s="282" t="s">
        <v>101</v>
      </c>
      <c r="BO381" s="282">
        <v>4.0000000000000001E-3</v>
      </c>
      <c r="BP381" s="282" t="s">
        <v>101</v>
      </c>
      <c r="BQ381" s="282">
        <v>7.0000000000000001E-3</v>
      </c>
      <c r="BR381" s="282" t="s">
        <v>101</v>
      </c>
      <c r="BS381" s="282">
        <v>1.7999999999999999E-2</v>
      </c>
      <c r="BT381" s="282" t="s">
        <v>101</v>
      </c>
      <c r="BU381" s="282">
        <v>0.122</v>
      </c>
      <c r="BV381" s="282" t="s">
        <v>101</v>
      </c>
      <c r="BW381" s="282">
        <v>0.38500000000000001</v>
      </c>
      <c r="BX381" s="282" t="s">
        <v>101</v>
      </c>
      <c r="BY381" s="282">
        <v>6.8000000000000005E-2</v>
      </c>
      <c r="BZ381" s="282" t="s">
        <v>101</v>
      </c>
      <c r="CA381" s="282">
        <v>0.215</v>
      </c>
      <c r="CB381" s="282" t="s">
        <v>101</v>
      </c>
      <c r="CC381" s="282">
        <v>0.432</v>
      </c>
      <c r="CD381" s="282">
        <v>5.9560000000000004</v>
      </c>
      <c r="CE381" s="282">
        <v>0.2</v>
      </c>
      <c r="CF381" s="282">
        <v>0.53700000000000003</v>
      </c>
      <c r="CG381" s="282">
        <v>6.3E-2</v>
      </c>
      <c r="CH381" s="282">
        <v>10.276</v>
      </c>
      <c r="CI381" s="282">
        <v>0.66300000000000003</v>
      </c>
      <c r="CJ381" s="282" t="s">
        <v>101</v>
      </c>
      <c r="CK381" s="282">
        <v>9.1999999999999998E-2</v>
      </c>
      <c r="CL381" s="282">
        <v>23.116</v>
      </c>
      <c r="CM381" s="282">
        <v>0.53</v>
      </c>
      <c r="CN381" s="282" t="s">
        <v>101</v>
      </c>
      <c r="CO381" s="282">
        <v>2.5999999999999999E-2</v>
      </c>
      <c r="CP381" s="282" t="s">
        <v>101</v>
      </c>
      <c r="CQ381" s="282">
        <v>2.5999999999999999E-2</v>
      </c>
      <c r="CR381" s="282" t="s">
        <v>101</v>
      </c>
      <c r="CS381" s="282">
        <v>1.31</v>
      </c>
      <c r="CT381" s="282">
        <f t="shared" si="8"/>
        <v>99.837000000000003</v>
      </c>
      <c r="CU381" s="1807"/>
    </row>
    <row r="382" spans="1:99" s="281" customFormat="1" x14ac:dyDescent="0.2">
      <c r="A382" s="712">
        <v>7</v>
      </c>
      <c r="B382" s="280">
        <v>2690</v>
      </c>
      <c r="C382" s="565">
        <v>44977</v>
      </c>
      <c r="D382" s="593">
        <v>0.64583333333333337</v>
      </c>
      <c r="E382" s="281" t="s">
        <v>95</v>
      </c>
      <c r="F382" s="281">
        <v>60</v>
      </c>
      <c r="G382" s="281" t="s">
        <v>96</v>
      </c>
      <c r="H382" s="281" t="s">
        <v>97</v>
      </c>
      <c r="I382" s="287" t="s">
        <v>98</v>
      </c>
      <c r="J382" s="287" t="s">
        <v>753</v>
      </c>
      <c r="K382" s="287" t="s">
        <v>182</v>
      </c>
      <c r="L382" s="287" t="s">
        <v>125</v>
      </c>
      <c r="M382" s="287" t="s">
        <v>181</v>
      </c>
      <c r="N382" s="287" t="s">
        <v>679</v>
      </c>
      <c r="O382" s="287" t="s">
        <v>100</v>
      </c>
      <c r="P382" s="281">
        <v>7.3999999999999996E-2</v>
      </c>
      <c r="Q382" s="281">
        <v>3.6999999999999998E-2</v>
      </c>
      <c r="R382" s="281">
        <v>5.1999999999999998E-2</v>
      </c>
      <c r="S382" s="281">
        <v>2.9000000000000001E-2</v>
      </c>
      <c r="T382" s="281" t="s">
        <v>101</v>
      </c>
      <c r="U382" s="281">
        <v>3.2000000000000001E-2</v>
      </c>
      <c r="V382" s="281" t="s">
        <v>101</v>
      </c>
      <c r="W382" s="281">
        <v>4.4999999999999998E-2</v>
      </c>
      <c r="X382" s="281">
        <v>3.2000000000000001E-2</v>
      </c>
      <c r="Y382" s="281">
        <v>1.4E-2</v>
      </c>
      <c r="Z382" s="281" t="s">
        <v>101</v>
      </c>
      <c r="AA382" s="281">
        <v>6.0000000000000001E-3</v>
      </c>
      <c r="AB382" s="281" t="s">
        <v>101</v>
      </c>
      <c r="AC382" s="281">
        <v>8.0000000000000002E-3</v>
      </c>
      <c r="AD382" s="281" t="s">
        <v>101</v>
      </c>
      <c r="AE382" s="281">
        <v>3.0000000000000001E-3</v>
      </c>
      <c r="AF382" s="281" t="s">
        <v>101</v>
      </c>
      <c r="AG382" s="281">
        <v>2E-3</v>
      </c>
      <c r="AH382" s="281">
        <v>60.231999999999999</v>
      </c>
      <c r="AI382" s="281">
        <v>0.41</v>
      </c>
      <c r="AJ382" s="281" t="s">
        <v>101</v>
      </c>
      <c r="AK382" s="281">
        <v>2E-3</v>
      </c>
      <c r="AL382" s="281" t="s">
        <v>101</v>
      </c>
      <c r="AM382" s="281">
        <v>2E-3</v>
      </c>
      <c r="AN382" s="281" t="s">
        <v>101</v>
      </c>
      <c r="AO382" s="281">
        <v>2E-3</v>
      </c>
      <c r="AP382" s="281" t="s">
        <v>101</v>
      </c>
      <c r="AQ382" s="281">
        <v>2E-3</v>
      </c>
      <c r="AR382" s="281" t="s">
        <v>101</v>
      </c>
      <c r="AS382" s="281">
        <v>2E-3</v>
      </c>
      <c r="AT382" s="281">
        <v>3.7999999999999999E-2</v>
      </c>
      <c r="AU382" s="281">
        <v>1E-3</v>
      </c>
      <c r="AV382" s="281" t="s">
        <v>101</v>
      </c>
      <c r="AW382" s="281">
        <v>2E-3</v>
      </c>
      <c r="AX382" s="281" t="s">
        <v>101</v>
      </c>
      <c r="AY382" s="281">
        <v>2E-3</v>
      </c>
      <c r="AZ382" s="281" t="s">
        <v>101</v>
      </c>
      <c r="BA382" s="281">
        <v>3.0000000000000001E-3</v>
      </c>
      <c r="BB382" s="281" t="s">
        <v>101</v>
      </c>
      <c r="BC382" s="281">
        <v>2E-3</v>
      </c>
      <c r="BD382" s="281" t="s">
        <v>101</v>
      </c>
      <c r="BE382" s="281">
        <v>2E-3</v>
      </c>
      <c r="BF382" s="281" t="s">
        <v>101</v>
      </c>
      <c r="BG382" s="281">
        <v>2E-3</v>
      </c>
      <c r="BH382" s="281" t="s">
        <v>101</v>
      </c>
      <c r="BI382" s="281">
        <v>2E-3</v>
      </c>
      <c r="BJ382" s="281" t="s">
        <v>101</v>
      </c>
      <c r="BK382" s="281">
        <v>8.0000000000000002E-3</v>
      </c>
      <c r="BL382" s="281" t="s">
        <v>101</v>
      </c>
      <c r="BM382" s="281">
        <v>2E-3</v>
      </c>
      <c r="BN382" s="281" t="s">
        <v>101</v>
      </c>
      <c r="BO382" s="281">
        <v>6.0000000000000001E-3</v>
      </c>
      <c r="BP382" s="281" t="s">
        <v>101</v>
      </c>
      <c r="BQ382" s="281">
        <v>7.0000000000000001E-3</v>
      </c>
      <c r="BR382" s="281" t="s">
        <v>101</v>
      </c>
      <c r="BS382" s="281">
        <v>1.7999999999999999E-2</v>
      </c>
      <c r="BT382" s="281">
        <v>0.25800000000000001</v>
      </c>
      <c r="BU382" s="281">
        <v>7.9000000000000001E-2</v>
      </c>
      <c r="BV382" s="281" t="s">
        <v>101</v>
      </c>
      <c r="BW382" s="281">
        <v>0.377</v>
      </c>
      <c r="BX382" s="281" t="s">
        <v>101</v>
      </c>
      <c r="BY382" s="281">
        <v>9.2999999999999999E-2</v>
      </c>
      <c r="BZ382" s="281" t="s">
        <v>101</v>
      </c>
      <c r="CA382" s="281">
        <v>0.30499999999999999</v>
      </c>
      <c r="CB382" s="281" t="s">
        <v>101</v>
      </c>
      <c r="CC382" s="281">
        <v>0.436</v>
      </c>
      <c r="CD382" s="281">
        <v>5.8179999999999996</v>
      </c>
      <c r="CE382" s="281">
        <v>0.187</v>
      </c>
      <c r="CF382" s="281">
        <v>0.59499999999999997</v>
      </c>
      <c r="CG382" s="281">
        <v>6.8000000000000005E-2</v>
      </c>
      <c r="CH382" s="281">
        <v>9.6379999999999999</v>
      </c>
      <c r="CI382" s="281">
        <v>0.73099999999999998</v>
      </c>
      <c r="CJ382" s="281" t="s">
        <v>101</v>
      </c>
      <c r="CK382" s="281">
        <v>0.108</v>
      </c>
      <c r="CL382" s="281">
        <v>22.844999999999999</v>
      </c>
      <c r="CM382" s="281">
        <v>0.56999999999999995</v>
      </c>
      <c r="CN382" s="281">
        <v>0.3</v>
      </c>
      <c r="CO382" s="281">
        <v>3.4000000000000002E-2</v>
      </c>
      <c r="CP382" s="281">
        <v>8.8999999999999996E-2</v>
      </c>
      <c r="CQ382" s="281">
        <v>2.7E-2</v>
      </c>
      <c r="CR382" s="281" t="s">
        <v>101</v>
      </c>
      <c r="CS382" s="281">
        <v>1.4870000000000001</v>
      </c>
      <c r="CT382" s="281">
        <f t="shared" si="8"/>
        <v>99.971000000000004</v>
      </c>
      <c r="CU382" s="1807"/>
    </row>
    <row r="383" spans="1:99" s="281" customFormat="1" x14ac:dyDescent="0.2">
      <c r="A383" s="712">
        <v>7</v>
      </c>
      <c r="B383" s="280">
        <v>2691</v>
      </c>
      <c r="C383" s="565">
        <v>44977</v>
      </c>
      <c r="D383" s="593">
        <v>0.6479166666666667</v>
      </c>
      <c r="E383" s="281" t="s">
        <v>95</v>
      </c>
      <c r="F383" s="281">
        <v>60</v>
      </c>
      <c r="G383" s="281" t="s">
        <v>96</v>
      </c>
      <c r="H383" s="281" t="s">
        <v>97</v>
      </c>
      <c r="I383" s="287" t="s">
        <v>98</v>
      </c>
      <c r="J383" s="287" t="s">
        <v>754</v>
      </c>
      <c r="K383" s="287" t="s">
        <v>182</v>
      </c>
      <c r="L383" s="287" t="s">
        <v>125</v>
      </c>
      <c r="M383" s="287" t="s">
        <v>181</v>
      </c>
      <c r="N383" s="287" t="s">
        <v>679</v>
      </c>
      <c r="O383" s="287" t="s">
        <v>100</v>
      </c>
      <c r="P383" s="281">
        <v>6.7000000000000004E-2</v>
      </c>
      <c r="Q383" s="281">
        <v>3.6999999999999998E-2</v>
      </c>
      <c r="R383" s="281">
        <v>6.0999999999999999E-2</v>
      </c>
      <c r="S383" s="281">
        <v>2.9000000000000001E-2</v>
      </c>
      <c r="T383" s="281" t="s">
        <v>101</v>
      </c>
      <c r="U383" s="281">
        <v>3.2000000000000001E-2</v>
      </c>
      <c r="V383" s="281" t="s">
        <v>101</v>
      </c>
      <c r="W383" s="281">
        <v>2.9000000000000001E-2</v>
      </c>
      <c r="X383" s="281">
        <v>2.5999999999999999E-2</v>
      </c>
      <c r="Y383" s="281">
        <v>1.2999999999999999E-2</v>
      </c>
      <c r="Z383" s="281" t="s">
        <v>101</v>
      </c>
      <c r="AA383" s="281">
        <v>7.0000000000000001E-3</v>
      </c>
      <c r="AB383" s="281" t="s">
        <v>101</v>
      </c>
      <c r="AC383" s="281">
        <v>5.0000000000000001E-3</v>
      </c>
      <c r="AD383" s="281" t="s">
        <v>101</v>
      </c>
      <c r="AE383" s="281">
        <v>3.0000000000000001E-3</v>
      </c>
      <c r="AF383" s="281" t="s">
        <v>101</v>
      </c>
      <c r="AG383" s="281">
        <v>2E-3</v>
      </c>
      <c r="AH383" s="281">
        <v>57.728999999999999</v>
      </c>
      <c r="AI383" s="281">
        <v>0.501</v>
      </c>
      <c r="AJ383" s="281" t="s">
        <v>101</v>
      </c>
      <c r="AK383" s="281">
        <v>2E-3</v>
      </c>
      <c r="AL383" s="281" t="s">
        <v>101</v>
      </c>
      <c r="AM383" s="281">
        <v>2E-3</v>
      </c>
      <c r="AN383" s="281" t="s">
        <v>101</v>
      </c>
      <c r="AO383" s="281">
        <v>2E-3</v>
      </c>
      <c r="AP383" s="281" t="s">
        <v>101</v>
      </c>
      <c r="AQ383" s="281">
        <v>2E-3</v>
      </c>
      <c r="AR383" s="281" t="s">
        <v>101</v>
      </c>
      <c r="AS383" s="281">
        <v>2E-3</v>
      </c>
      <c r="AT383" s="281">
        <v>0.04</v>
      </c>
      <c r="AU383" s="281">
        <v>1E-3</v>
      </c>
      <c r="AV383" s="281" t="s">
        <v>101</v>
      </c>
      <c r="AW383" s="281">
        <v>2E-3</v>
      </c>
      <c r="AX383" s="281" t="s">
        <v>101</v>
      </c>
      <c r="AY383" s="281">
        <v>2E-3</v>
      </c>
      <c r="AZ383" s="281" t="s">
        <v>101</v>
      </c>
      <c r="BA383" s="281">
        <v>4.0000000000000001E-3</v>
      </c>
      <c r="BB383" s="281" t="s">
        <v>101</v>
      </c>
      <c r="BC383" s="281">
        <v>2E-3</v>
      </c>
      <c r="BD383" s="281" t="s">
        <v>101</v>
      </c>
      <c r="BE383" s="281">
        <v>2E-3</v>
      </c>
      <c r="BF383" s="281" t="s">
        <v>101</v>
      </c>
      <c r="BG383" s="281">
        <v>2E-3</v>
      </c>
      <c r="BH383" s="281" t="s">
        <v>101</v>
      </c>
      <c r="BI383" s="281">
        <v>2E-3</v>
      </c>
      <c r="BJ383" s="281" t="s">
        <v>101</v>
      </c>
      <c r="BK383" s="281">
        <v>1.4999999999999999E-2</v>
      </c>
      <c r="BL383" s="281" t="s">
        <v>101</v>
      </c>
      <c r="BM383" s="281">
        <v>2E-3</v>
      </c>
      <c r="BN383" s="281" t="s">
        <v>101</v>
      </c>
      <c r="BO383" s="281">
        <v>6.0000000000000001E-3</v>
      </c>
      <c r="BP383" s="281" t="s">
        <v>101</v>
      </c>
      <c r="BQ383" s="281">
        <v>8.0000000000000002E-3</v>
      </c>
      <c r="BR383" s="281" t="s">
        <v>101</v>
      </c>
      <c r="BS383" s="281">
        <v>0.02</v>
      </c>
      <c r="BT383" s="281">
        <v>0.20699999999999999</v>
      </c>
      <c r="BU383" s="281">
        <v>8.8999999999999996E-2</v>
      </c>
      <c r="BV383" s="281" t="s">
        <v>101</v>
      </c>
      <c r="BW383" s="281">
        <v>0.42499999999999999</v>
      </c>
      <c r="BX383" s="281" t="s">
        <v>101</v>
      </c>
      <c r="BY383" s="281">
        <v>7.0999999999999994E-2</v>
      </c>
      <c r="BZ383" s="281" t="s">
        <v>101</v>
      </c>
      <c r="CA383" s="281">
        <v>0.22</v>
      </c>
      <c r="CB383" s="281" t="s">
        <v>101</v>
      </c>
      <c r="CC383" s="281">
        <v>0.32300000000000001</v>
      </c>
      <c r="CD383" s="281">
        <v>6.1669999999999998</v>
      </c>
      <c r="CE383" s="281">
        <v>0.19</v>
      </c>
      <c r="CF383" s="281">
        <v>0.41899999999999998</v>
      </c>
      <c r="CG383" s="281">
        <v>5.2999999999999999E-2</v>
      </c>
      <c r="CH383" s="281">
        <v>11.144</v>
      </c>
      <c r="CI383" s="281">
        <v>0.78100000000000003</v>
      </c>
      <c r="CJ383" s="281" t="s">
        <v>101</v>
      </c>
      <c r="CK383" s="281">
        <v>0.109</v>
      </c>
      <c r="CL383" s="281">
        <v>23.669</v>
      </c>
      <c r="CM383" s="281">
        <v>0.57499999999999996</v>
      </c>
      <c r="CN383" s="281">
        <v>0.36399999999999999</v>
      </c>
      <c r="CO383" s="281">
        <v>3.5000000000000003E-2</v>
      </c>
      <c r="CP383" s="281">
        <v>5.7000000000000002E-2</v>
      </c>
      <c r="CQ383" s="281">
        <v>2.4E-2</v>
      </c>
      <c r="CR383" s="281" t="s">
        <v>101</v>
      </c>
      <c r="CS383" s="281">
        <v>1.3720000000000001</v>
      </c>
      <c r="CT383" s="281">
        <f t="shared" si="8"/>
        <v>99.95</v>
      </c>
      <c r="CU383" s="1807"/>
    </row>
    <row r="384" spans="1:99" s="284" customFormat="1" ht="15" thickBot="1" x14ac:dyDescent="0.25">
      <c r="A384" s="714">
        <v>7</v>
      </c>
      <c r="B384" s="283">
        <v>2692</v>
      </c>
      <c r="C384" s="567">
        <v>44977</v>
      </c>
      <c r="D384" s="595">
        <v>0.65</v>
      </c>
      <c r="E384" s="284" t="s">
        <v>95</v>
      </c>
      <c r="F384" s="284">
        <v>60</v>
      </c>
      <c r="G384" s="284" t="s">
        <v>96</v>
      </c>
      <c r="H384" s="284" t="s">
        <v>97</v>
      </c>
      <c r="I384" s="289" t="s">
        <v>98</v>
      </c>
      <c r="J384" s="289" t="s">
        <v>755</v>
      </c>
      <c r="K384" s="289" t="s">
        <v>182</v>
      </c>
      <c r="L384" s="289" t="s">
        <v>125</v>
      </c>
      <c r="M384" s="289" t="s">
        <v>181</v>
      </c>
      <c r="N384" s="289" t="s">
        <v>679</v>
      </c>
      <c r="O384" s="289" t="s">
        <v>100</v>
      </c>
      <c r="P384" s="284">
        <v>7.3999999999999996E-2</v>
      </c>
      <c r="Q384" s="284">
        <v>4.1000000000000002E-2</v>
      </c>
      <c r="R384" s="284" t="s">
        <v>101</v>
      </c>
      <c r="S384" s="284">
        <v>7.2999999999999995E-2</v>
      </c>
      <c r="T384" s="284">
        <v>5.1999999999999998E-2</v>
      </c>
      <c r="U384" s="284">
        <v>2.5000000000000001E-2</v>
      </c>
      <c r="V384" s="284" t="s">
        <v>101</v>
      </c>
      <c r="W384" s="284">
        <v>4.9000000000000002E-2</v>
      </c>
      <c r="X384" s="284">
        <v>2.8000000000000001E-2</v>
      </c>
      <c r="Y384" s="284">
        <v>1.4999999999999999E-2</v>
      </c>
      <c r="Z384" s="284" t="s">
        <v>101</v>
      </c>
      <c r="AA384" s="284">
        <v>6.0000000000000001E-3</v>
      </c>
      <c r="AB384" s="284" t="s">
        <v>101</v>
      </c>
      <c r="AC384" s="284">
        <v>6.0000000000000001E-3</v>
      </c>
      <c r="AD384" s="284" t="s">
        <v>101</v>
      </c>
      <c r="AE384" s="284">
        <v>3.0000000000000001E-3</v>
      </c>
      <c r="AF384" s="284" t="s">
        <v>101</v>
      </c>
      <c r="AG384" s="284">
        <v>2E-3</v>
      </c>
      <c r="AH384" s="284">
        <v>59.622</v>
      </c>
      <c r="AI384" s="284">
        <v>0.436</v>
      </c>
      <c r="AJ384" s="284" t="s">
        <v>101</v>
      </c>
      <c r="AK384" s="284">
        <v>2E-3</v>
      </c>
      <c r="AL384" s="284" t="s">
        <v>101</v>
      </c>
      <c r="AM384" s="284">
        <v>2E-3</v>
      </c>
      <c r="AN384" s="284" t="s">
        <v>101</v>
      </c>
      <c r="AO384" s="284">
        <v>2E-3</v>
      </c>
      <c r="AP384" s="284" t="s">
        <v>101</v>
      </c>
      <c r="AQ384" s="284">
        <v>2E-3</v>
      </c>
      <c r="AR384" s="284" t="s">
        <v>101</v>
      </c>
      <c r="AS384" s="284">
        <v>2E-3</v>
      </c>
      <c r="AT384" s="284">
        <v>3.9E-2</v>
      </c>
      <c r="AU384" s="284">
        <v>1E-3</v>
      </c>
      <c r="AV384" s="284" t="s">
        <v>101</v>
      </c>
      <c r="AW384" s="284">
        <v>2E-3</v>
      </c>
      <c r="AX384" s="284" t="s">
        <v>101</v>
      </c>
      <c r="AY384" s="284">
        <v>2E-3</v>
      </c>
      <c r="AZ384" s="284" t="s">
        <v>101</v>
      </c>
      <c r="BA384" s="284">
        <v>4.0000000000000001E-3</v>
      </c>
      <c r="BB384" s="284" t="s">
        <v>101</v>
      </c>
      <c r="BC384" s="284">
        <v>2E-3</v>
      </c>
      <c r="BD384" s="284" t="s">
        <v>101</v>
      </c>
      <c r="BE384" s="284">
        <v>2E-3</v>
      </c>
      <c r="BF384" s="284" t="s">
        <v>101</v>
      </c>
      <c r="BG384" s="284">
        <v>2E-3</v>
      </c>
      <c r="BH384" s="284" t="s">
        <v>101</v>
      </c>
      <c r="BI384" s="284">
        <v>2E-3</v>
      </c>
      <c r="BJ384" s="284" t="s">
        <v>101</v>
      </c>
      <c r="BK384" s="284">
        <v>0.01</v>
      </c>
      <c r="BL384" s="284" t="s">
        <v>101</v>
      </c>
      <c r="BM384" s="284">
        <v>2E-3</v>
      </c>
      <c r="BN384" s="284" t="s">
        <v>101</v>
      </c>
      <c r="BO384" s="284">
        <v>4.0000000000000001E-3</v>
      </c>
      <c r="BP384" s="284" t="s">
        <v>101</v>
      </c>
      <c r="BQ384" s="284">
        <v>7.0000000000000001E-3</v>
      </c>
      <c r="BR384" s="284" t="s">
        <v>101</v>
      </c>
      <c r="BS384" s="284">
        <v>1.9E-2</v>
      </c>
      <c r="BT384" s="284">
        <v>0.182</v>
      </c>
      <c r="BU384" s="284">
        <v>8.2000000000000003E-2</v>
      </c>
      <c r="BV384" s="284" t="s">
        <v>101</v>
      </c>
      <c r="BW384" s="284">
        <v>0.38700000000000001</v>
      </c>
      <c r="BX384" s="284" t="s">
        <v>101</v>
      </c>
      <c r="BY384" s="284">
        <v>7.2999999999999995E-2</v>
      </c>
      <c r="BZ384" s="284" t="s">
        <v>101</v>
      </c>
      <c r="CA384" s="284">
        <v>0.22700000000000001</v>
      </c>
      <c r="CB384" s="284" t="s">
        <v>101</v>
      </c>
      <c r="CC384" s="284">
        <v>0.53100000000000003</v>
      </c>
      <c r="CD384" s="284">
        <v>5.8710000000000004</v>
      </c>
      <c r="CE384" s="284">
        <v>0.20200000000000001</v>
      </c>
      <c r="CF384" s="284">
        <v>0.53</v>
      </c>
      <c r="CG384" s="284">
        <v>6.3E-2</v>
      </c>
      <c r="CH384" s="284">
        <v>10.14</v>
      </c>
      <c r="CI384" s="284">
        <v>0.71299999999999997</v>
      </c>
      <c r="CJ384" s="284" t="s">
        <v>101</v>
      </c>
      <c r="CK384" s="284">
        <v>0.111</v>
      </c>
      <c r="CL384" s="284">
        <v>23.109000000000002</v>
      </c>
      <c r="CM384" s="284">
        <v>0.59099999999999997</v>
      </c>
      <c r="CN384" s="284">
        <v>0.25800000000000001</v>
      </c>
      <c r="CO384" s="284">
        <v>3.3000000000000002E-2</v>
      </c>
      <c r="CP384" s="284">
        <v>8.6999999999999994E-2</v>
      </c>
      <c r="CQ384" s="284">
        <v>2.7E-2</v>
      </c>
      <c r="CR384" s="284" t="s">
        <v>101</v>
      </c>
      <c r="CS384" s="284">
        <v>0.91600000000000004</v>
      </c>
      <c r="CT384" s="284">
        <f t="shared" si="8"/>
        <v>99.992000000000019</v>
      </c>
      <c r="CU384" s="1807"/>
    </row>
    <row r="385" spans="1:99" s="285" customFormat="1" x14ac:dyDescent="0.2">
      <c r="A385" s="711">
        <v>7</v>
      </c>
      <c r="B385" s="278">
        <v>2700</v>
      </c>
      <c r="C385" s="564">
        <v>44977</v>
      </c>
      <c r="D385" s="592">
        <v>0.66666666666666663</v>
      </c>
      <c r="E385" s="285" t="s">
        <v>95</v>
      </c>
      <c r="F385" s="285">
        <v>60</v>
      </c>
      <c r="G385" s="285" t="s">
        <v>96</v>
      </c>
      <c r="H385" s="285" t="s">
        <v>97</v>
      </c>
      <c r="I385" s="286" t="s">
        <v>98</v>
      </c>
      <c r="J385" s="286" t="s">
        <v>762</v>
      </c>
      <c r="K385" s="286" t="s">
        <v>182</v>
      </c>
      <c r="L385" s="286" t="s">
        <v>125</v>
      </c>
      <c r="M385" s="286" t="s">
        <v>181</v>
      </c>
      <c r="N385" s="286" t="s">
        <v>1488</v>
      </c>
      <c r="O385" s="286" t="s">
        <v>100</v>
      </c>
      <c r="P385" s="285">
        <v>5.8000000000000003E-2</v>
      </c>
      <c r="Q385" s="285">
        <v>3.7999999999999999E-2</v>
      </c>
      <c r="R385" s="285" t="s">
        <v>101</v>
      </c>
      <c r="S385" s="285">
        <v>4.4999999999999998E-2</v>
      </c>
      <c r="T385" s="285" t="s">
        <v>101</v>
      </c>
      <c r="U385" s="285">
        <v>3.1E-2</v>
      </c>
      <c r="V385" s="285" t="s">
        <v>101</v>
      </c>
      <c r="W385" s="285">
        <v>4.3999999999999997E-2</v>
      </c>
      <c r="X385" s="285" t="s">
        <v>101</v>
      </c>
      <c r="Y385" s="285">
        <v>2.1000000000000001E-2</v>
      </c>
      <c r="Z385" s="285" t="s">
        <v>101</v>
      </c>
      <c r="AA385" s="285">
        <v>6.0000000000000001E-3</v>
      </c>
      <c r="AB385" s="285" t="s">
        <v>101</v>
      </c>
      <c r="AC385" s="285">
        <v>6.0000000000000001E-3</v>
      </c>
      <c r="AD385" s="285" t="s">
        <v>101</v>
      </c>
      <c r="AE385" s="285">
        <v>4.0000000000000001E-3</v>
      </c>
      <c r="AF385" s="285" t="s">
        <v>101</v>
      </c>
      <c r="AG385" s="285">
        <v>3.0000000000000001E-3</v>
      </c>
      <c r="AH385" s="285">
        <v>58.664999999999999</v>
      </c>
      <c r="AI385" s="285">
        <v>0.42199999999999999</v>
      </c>
      <c r="AJ385" s="285" t="s">
        <v>101</v>
      </c>
      <c r="AK385" s="285">
        <v>2E-3</v>
      </c>
      <c r="AL385" s="285" t="s">
        <v>101</v>
      </c>
      <c r="AM385" s="285">
        <v>2E-3</v>
      </c>
      <c r="AN385" s="285" t="s">
        <v>101</v>
      </c>
      <c r="AO385" s="285">
        <v>2E-3</v>
      </c>
      <c r="AP385" s="285" t="s">
        <v>101</v>
      </c>
      <c r="AQ385" s="285">
        <v>2E-3</v>
      </c>
      <c r="AR385" s="285" t="s">
        <v>101</v>
      </c>
      <c r="AS385" s="285">
        <v>2E-3</v>
      </c>
      <c r="AT385" s="285">
        <v>3.9E-2</v>
      </c>
      <c r="AU385" s="285">
        <v>1E-3</v>
      </c>
      <c r="AV385" s="285" t="s">
        <v>101</v>
      </c>
      <c r="AW385" s="285">
        <v>2E-3</v>
      </c>
      <c r="AX385" s="285" t="s">
        <v>101</v>
      </c>
      <c r="AY385" s="285">
        <v>2E-3</v>
      </c>
      <c r="AZ385" s="285" t="s">
        <v>101</v>
      </c>
      <c r="BA385" s="285">
        <v>3.0000000000000001E-3</v>
      </c>
      <c r="BB385" s="285" t="s">
        <v>101</v>
      </c>
      <c r="BC385" s="285">
        <v>2E-3</v>
      </c>
      <c r="BD385" s="285" t="s">
        <v>101</v>
      </c>
      <c r="BE385" s="285">
        <v>2E-3</v>
      </c>
      <c r="BF385" s="285" t="s">
        <v>101</v>
      </c>
      <c r="BG385" s="285">
        <v>2E-3</v>
      </c>
      <c r="BH385" s="285" t="s">
        <v>101</v>
      </c>
      <c r="BI385" s="285">
        <v>2E-3</v>
      </c>
      <c r="BJ385" s="285" t="s">
        <v>101</v>
      </c>
      <c r="BK385" s="285">
        <v>8.9999999999999993E-3</v>
      </c>
      <c r="BL385" s="285" t="s">
        <v>101</v>
      </c>
      <c r="BM385" s="285">
        <v>2E-3</v>
      </c>
      <c r="BN385" s="285" t="s">
        <v>101</v>
      </c>
      <c r="BO385" s="285">
        <v>4.0000000000000001E-3</v>
      </c>
      <c r="BP385" s="285" t="s">
        <v>101</v>
      </c>
      <c r="BQ385" s="285">
        <v>7.0000000000000001E-3</v>
      </c>
      <c r="BR385" s="285" t="s">
        <v>101</v>
      </c>
      <c r="BS385" s="285">
        <v>1.7999999999999999E-2</v>
      </c>
      <c r="BT385" s="285">
        <v>0.184</v>
      </c>
      <c r="BU385" s="285">
        <v>0.08</v>
      </c>
      <c r="BV385" s="285" t="s">
        <v>101</v>
      </c>
      <c r="BW385" s="285">
        <v>0.38100000000000001</v>
      </c>
      <c r="BX385" s="285" t="s">
        <v>101</v>
      </c>
      <c r="BY385" s="285">
        <v>6.8000000000000005E-2</v>
      </c>
      <c r="BZ385" s="285" t="s">
        <v>101</v>
      </c>
      <c r="CA385" s="285">
        <v>0.20100000000000001</v>
      </c>
      <c r="CB385" s="285" t="s">
        <v>101</v>
      </c>
      <c r="CC385" s="285">
        <v>0.38500000000000001</v>
      </c>
      <c r="CD385" s="285">
        <v>6.117</v>
      </c>
      <c r="CE385" s="285">
        <v>0.19</v>
      </c>
      <c r="CF385" s="285">
        <v>0.58599999999999997</v>
      </c>
      <c r="CG385" s="285">
        <v>5.8999999999999997E-2</v>
      </c>
      <c r="CH385" s="285">
        <v>10.526999999999999</v>
      </c>
      <c r="CI385" s="285">
        <v>0.69799999999999995</v>
      </c>
      <c r="CJ385" s="285" t="s">
        <v>101</v>
      </c>
      <c r="CK385" s="285">
        <v>9.2999999999999999E-2</v>
      </c>
      <c r="CL385" s="285">
        <v>22.952000000000002</v>
      </c>
      <c r="CM385" s="285">
        <v>0.50800000000000001</v>
      </c>
      <c r="CN385" s="285">
        <v>0.74299999999999999</v>
      </c>
      <c r="CO385" s="285">
        <v>4.1000000000000002E-2</v>
      </c>
      <c r="CP385" s="285">
        <v>7.2999999999999995E-2</v>
      </c>
      <c r="CQ385" s="285">
        <v>2.3E-2</v>
      </c>
      <c r="CR385" s="285" t="s">
        <v>101</v>
      </c>
      <c r="CS385" s="285">
        <v>1.5549999999999999</v>
      </c>
      <c r="CT385" s="285">
        <f t="shared" si="8"/>
        <v>99.943999999999988</v>
      </c>
      <c r="CU385" s="1807"/>
    </row>
    <row r="386" spans="1:99" s="281" customFormat="1" x14ac:dyDescent="0.2">
      <c r="A386" s="712">
        <v>7</v>
      </c>
      <c r="B386" s="280">
        <v>2701</v>
      </c>
      <c r="C386" s="565">
        <v>44977</v>
      </c>
      <c r="D386" s="593">
        <v>0.67013888888888884</v>
      </c>
      <c r="E386" s="281" t="s">
        <v>95</v>
      </c>
      <c r="F386" s="281">
        <v>60</v>
      </c>
      <c r="G386" s="281" t="s">
        <v>96</v>
      </c>
      <c r="H386" s="281" t="s">
        <v>97</v>
      </c>
      <c r="I386" s="287" t="s">
        <v>98</v>
      </c>
      <c r="J386" s="287" t="s">
        <v>763</v>
      </c>
      <c r="K386" s="287" t="s">
        <v>182</v>
      </c>
      <c r="L386" s="287" t="s">
        <v>125</v>
      </c>
      <c r="M386" s="287" t="s">
        <v>181</v>
      </c>
      <c r="N386" s="287" t="s">
        <v>1488</v>
      </c>
      <c r="O386" s="287" t="s">
        <v>100</v>
      </c>
      <c r="P386" s="281" t="s">
        <v>101</v>
      </c>
      <c r="Q386" s="281">
        <v>6.3E-2</v>
      </c>
      <c r="R386" s="281" t="s">
        <v>101</v>
      </c>
      <c r="S386" s="281">
        <v>0.05</v>
      </c>
      <c r="T386" s="281" t="s">
        <v>101</v>
      </c>
      <c r="U386" s="281">
        <v>5.0999999999999997E-2</v>
      </c>
      <c r="V386" s="281" t="s">
        <v>101</v>
      </c>
      <c r="W386" s="281">
        <v>4.7E-2</v>
      </c>
      <c r="X386" s="281" t="s">
        <v>101</v>
      </c>
      <c r="Y386" s="281">
        <v>2.3E-2</v>
      </c>
      <c r="Z386" s="281" t="s">
        <v>101</v>
      </c>
      <c r="AA386" s="281">
        <v>6.0000000000000001E-3</v>
      </c>
      <c r="AB386" s="281" t="s">
        <v>101</v>
      </c>
      <c r="AC386" s="281">
        <v>6.0000000000000001E-3</v>
      </c>
      <c r="AD386" s="281" t="s">
        <v>101</v>
      </c>
      <c r="AE386" s="281">
        <v>3.0000000000000001E-3</v>
      </c>
      <c r="AF386" s="281" t="s">
        <v>101</v>
      </c>
      <c r="AG386" s="281">
        <v>2E-3</v>
      </c>
      <c r="AH386" s="281">
        <v>57.656999999999996</v>
      </c>
      <c r="AI386" s="281">
        <v>0.498</v>
      </c>
      <c r="AJ386" s="281" t="s">
        <v>101</v>
      </c>
      <c r="AK386" s="281">
        <v>2E-3</v>
      </c>
      <c r="AL386" s="281" t="s">
        <v>101</v>
      </c>
      <c r="AM386" s="281">
        <v>2E-3</v>
      </c>
      <c r="AN386" s="281" t="s">
        <v>101</v>
      </c>
      <c r="AO386" s="281">
        <v>2E-3</v>
      </c>
      <c r="AP386" s="281" t="s">
        <v>101</v>
      </c>
      <c r="AQ386" s="281">
        <v>2E-3</v>
      </c>
      <c r="AR386" s="281" t="s">
        <v>101</v>
      </c>
      <c r="AS386" s="281">
        <v>2E-3</v>
      </c>
      <c r="AT386" s="281">
        <v>3.9E-2</v>
      </c>
      <c r="AU386" s="281">
        <v>1E-3</v>
      </c>
      <c r="AV386" s="281" t="s">
        <v>101</v>
      </c>
      <c r="AW386" s="281">
        <v>2E-3</v>
      </c>
      <c r="AX386" s="281" t="s">
        <v>101</v>
      </c>
      <c r="AY386" s="281">
        <v>2E-3</v>
      </c>
      <c r="AZ386" s="281" t="s">
        <v>101</v>
      </c>
      <c r="BA386" s="281">
        <v>4.0000000000000001E-3</v>
      </c>
      <c r="BB386" s="281" t="s">
        <v>101</v>
      </c>
      <c r="BC386" s="281">
        <v>3.0000000000000001E-3</v>
      </c>
      <c r="BD386" s="281" t="s">
        <v>101</v>
      </c>
      <c r="BE386" s="281">
        <v>2E-3</v>
      </c>
      <c r="BF386" s="281" t="s">
        <v>101</v>
      </c>
      <c r="BG386" s="281">
        <v>2E-3</v>
      </c>
      <c r="BH386" s="281" t="s">
        <v>101</v>
      </c>
      <c r="BI386" s="281">
        <v>2E-3</v>
      </c>
      <c r="BJ386" s="281" t="s">
        <v>101</v>
      </c>
      <c r="BK386" s="281">
        <v>1.0999999999999999E-2</v>
      </c>
      <c r="BL386" s="281" t="s">
        <v>101</v>
      </c>
      <c r="BM386" s="281">
        <v>2E-3</v>
      </c>
      <c r="BN386" s="281" t="s">
        <v>101</v>
      </c>
      <c r="BO386" s="281">
        <v>4.0000000000000001E-3</v>
      </c>
      <c r="BP386" s="281" t="s">
        <v>101</v>
      </c>
      <c r="BQ386" s="281">
        <v>8.0000000000000002E-3</v>
      </c>
      <c r="BR386" s="281" t="s">
        <v>101</v>
      </c>
      <c r="BS386" s="281">
        <v>0.02</v>
      </c>
      <c r="BT386" s="281">
        <v>0.14199999999999999</v>
      </c>
      <c r="BU386" s="281">
        <v>8.7999999999999995E-2</v>
      </c>
      <c r="BV386" s="281" t="s">
        <v>101</v>
      </c>
      <c r="BW386" s="281">
        <v>0.41599999999999998</v>
      </c>
      <c r="BX386" s="281" t="s">
        <v>101</v>
      </c>
      <c r="BY386" s="281">
        <v>6.9000000000000006E-2</v>
      </c>
      <c r="BZ386" s="281" t="s">
        <v>101</v>
      </c>
      <c r="CA386" s="281">
        <v>0.216</v>
      </c>
      <c r="CB386" s="281" t="s">
        <v>101</v>
      </c>
      <c r="CC386" s="281">
        <v>0.51500000000000001</v>
      </c>
      <c r="CD386" s="281">
        <v>6.2949999999999999</v>
      </c>
      <c r="CE386" s="281">
        <v>0.21</v>
      </c>
      <c r="CF386" s="281">
        <v>0.52500000000000002</v>
      </c>
      <c r="CG386" s="281">
        <v>6.2E-2</v>
      </c>
      <c r="CH386" s="281">
        <v>10.782999999999999</v>
      </c>
      <c r="CI386" s="281">
        <v>0.71399999999999997</v>
      </c>
      <c r="CJ386" s="281" t="s">
        <v>101</v>
      </c>
      <c r="CK386" s="281">
        <v>9.8000000000000004E-2</v>
      </c>
      <c r="CL386" s="281">
        <v>22.881</v>
      </c>
      <c r="CM386" s="281">
        <v>0.55700000000000005</v>
      </c>
      <c r="CN386" s="281">
        <v>0.54800000000000004</v>
      </c>
      <c r="CO386" s="281">
        <v>3.9E-2</v>
      </c>
      <c r="CP386" s="281" t="s">
        <v>101</v>
      </c>
      <c r="CQ386" s="281">
        <v>3.2000000000000001E-2</v>
      </c>
      <c r="CR386" s="281" t="s">
        <v>101</v>
      </c>
      <c r="CS386" s="281">
        <v>1.2949999999999999</v>
      </c>
      <c r="CT386" s="281">
        <f t="shared" si="8"/>
        <v>98.87</v>
      </c>
      <c r="CU386" s="1807"/>
    </row>
    <row r="387" spans="1:99" s="282" customFormat="1" x14ac:dyDescent="0.2">
      <c r="A387" s="713">
        <v>7</v>
      </c>
      <c r="B387" s="279">
        <v>2702</v>
      </c>
      <c r="C387" s="566">
        <v>44977</v>
      </c>
      <c r="D387" s="594">
        <v>0.67361111111111116</v>
      </c>
      <c r="E387" s="282" t="s">
        <v>95</v>
      </c>
      <c r="F387" s="282">
        <v>60</v>
      </c>
      <c r="G387" s="282" t="s">
        <v>96</v>
      </c>
      <c r="H387" s="282" t="s">
        <v>97</v>
      </c>
      <c r="I387" s="288" t="s">
        <v>98</v>
      </c>
      <c r="J387" s="288" t="s">
        <v>764</v>
      </c>
      <c r="K387" s="288" t="s">
        <v>182</v>
      </c>
      <c r="L387" s="288" t="s">
        <v>125</v>
      </c>
      <c r="M387" s="288" t="s">
        <v>181</v>
      </c>
      <c r="N387" s="288" t="s">
        <v>1488</v>
      </c>
      <c r="O387" s="288" t="s">
        <v>100</v>
      </c>
      <c r="P387" s="282">
        <v>6.5000000000000002E-2</v>
      </c>
      <c r="Q387" s="282">
        <v>0.04</v>
      </c>
      <c r="R387" s="282">
        <v>6.2E-2</v>
      </c>
      <c r="S387" s="282">
        <v>3.2000000000000001E-2</v>
      </c>
      <c r="T387" s="282" t="s">
        <v>101</v>
      </c>
      <c r="U387" s="282">
        <v>3.5000000000000003E-2</v>
      </c>
      <c r="V387" s="282" t="s">
        <v>101</v>
      </c>
      <c r="W387" s="282">
        <v>3.1E-2</v>
      </c>
      <c r="X387" s="282">
        <v>3.3000000000000002E-2</v>
      </c>
      <c r="Y387" s="282">
        <v>1.4999999999999999E-2</v>
      </c>
      <c r="Z387" s="282" t="s">
        <v>101</v>
      </c>
      <c r="AA387" s="282">
        <v>6.0000000000000001E-3</v>
      </c>
      <c r="AB387" s="282" t="s">
        <v>101</v>
      </c>
      <c r="AC387" s="282">
        <v>6.0000000000000001E-3</v>
      </c>
      <c r="AD387" s="282" t="s">
        <v>101</v>
      </c>
      <c r="AE387" s="282">
        <v>3.0000000000000001E-3</v>
      </c>
      <c r="AF387" s="282" t="s">
        <v>101</v>
      </c>
      <c r="AG387" s="282">
        <v>2E-3</v>
      </c>
      <c r="AH387" s="282">
        <v>57.691000000000003</v>
      </c>
      <c r="AI387" s="282">
        <v>0.44800000000000001</v>
      </c>
      <c r="AJ387" s="282" t="s">
        <v>101</v>
      </c>
      <c r="AK387" s="282">
        <v>2E-3</v>
      </c>
      <c r="AL387" s="282" t="s">
        <v>101</v>
      </c>
      <c r="AM387" s="282">
        <v>2E-3</v>
      </c>
      <c r="AN387" s="282" t="s">
        <v>101</v>
      </c>
      <c r="AO387" s="282">
        <v>2E-3</v>
      </c>
      <c r="AP387" s="282" t="s">
        <v>101</v>
      </c>
      <c r="AQ387" s="282">
        <v>2E-3</v>
      </c>
      <c r="AR387" s="282" t="s">
        <v>101</v>
      </c>
      <c r="AS387" s="282">
        <v>2E-3</v>
      </c>
      <c r="AT387" s="282">
        <v>3.9E-2</v>
      </c>
      <c r="AU387" s="282">
        <v>1E-3</v>
      </c>
      <c r="AV387" s="282" t="s">
        <v>101</v>
      </c>
      <c r="AW387" s="282">
        <v>2E-3</v>
      </c>
      <c r="AX387" s="282" t="s">
        <v>101</v>
      </c>
      <c r="AY387" s="282">
        <v>2E-3</v>
      </c>
      <c r="AZ387" s="282" t="s">
        <v>101</v>
      </c>
      <c r="BA387" s="282">
        <v>3.0000000000000001E-3</v>
      </c>
      <c r="BB387" s="282" t="s">
        <v>101</v>
      </c>
      <c r="BC387" s="282">
        <v>2E-3</v>
      </c>
      <c r="BD387" s="282" t="s">
        <v>101</v>
      </c>
      <c r="BE387" s="282">
        <v>2E-3</v>
      </c>
      <c r="BF387" s="282" t="s">
        <v>101</v>
      </c>
      <c r="BG387" s="282">
        <v>2E-3</v>
      </c>
      <c r="BH387" s="282" t="s">
        <v>101</v>
      </c>
      <c r="BI387" s="282">
        <v>2E-3</v>
      </c>
      <c r="BJ387" s="282" t="s">
        <v>101</v>
      </c>
      <c r="BK387" s="282">
        <v>1.2E-2</v>
      </c>
      <c r="BL387" s="282" t="s">
        <v>101</v>
      </c>
      <c r="BM387" s="282">
        <v>2E-3</v>
      </c>
      <c r="BN387" s="282" t="s">
        <v>101</v>
      </c>
      <c r="BO387" s="282">
        <v>4.0000000000000001E-3</v>
      </c>
      <c r="BP387" s="282" t="s">
        <v>101</v>
      </c>
      <c r="BQ387" s="282">
        <v>7.0000000000000001E-3</v>
      </c>
      <c r="BR387" s="282" t="s">
        <v>101</v>
      </c>
      <c r="BS387" s="282">
        <v>1.7999999999999999E-2</v>
      </c>
      <c r="BT387" s="282">
        <v>0.14899999999999999</v>
      </c>
      <c r="BU387" s="282">
        <v>8.1000000000000003E-2</v>
      </c>
      <c r="BV387" s="282" t="s">
        <v>101</v>
      </c>
      <c r="BW387" s="282">
        <v>0.38100000000000001</v>
      </c>
      <c r="BX387" s="282" t="s">
        <v>101</v>
      </c>
      <c r="BY387" s="282">
        <v>7.4999999999999997E-2</v>
      </c>
      <c r="BZ387" s="282" t="s">
        <v>101</v>
      </c>
      <c r="CA387" s="282">
        <v>0.23499999999999999</v>
      </c>
      <c r="CB387" s="282" t="s">
        <v>101</v>
      </c>
      <c r="CC387" s="282">
        <v>0.45800000000000002</v>
      </c>
      <c r="CD387" s="282">
        <v>5.9850000000000003</v>
      </c>
      <c r="CE387" s="282">
        <v>0.2</v>
      </c>
      <c r="CF387" s="282">
        <v>0.63</v>
      </c>
      <c r="CG387" s="282">
        <v>6.8000000000000005E-2</v>
      </c>
      <c r="CH387" s="282">
        <v>11.455</v>
      </c>
      <c r="CI387" s="282">
        <v>0.79500000000000004</v>
      </c>
      <c r="CJ387" s="282" t="s">
        <v>101</v>
      </c>
      <c r="CK387" s="282">
        <v>0.108</v>
      </c>
      <c r="CL387" s="282">
        <v>23.597000000000001</v>
      </c>
      <c r="CM387" s="282">
        <v>0.56999999999999995</v>
      </c>
      <c r="CN387" s="282">
        <v>0.23</v>
      </c>
      <c r="CO387" s="282">
        <v>3.1E-2</v>
      </c>
      <c r="CP387" s="282" t="s">
        <v>101</v>
      </c>
      <c r="CQ387" s="282">
        <v>4.7E-2</v>
      </c>
      <c r="CR387" s="282" t="s">
        <v>101</v>
      </c>
      <c r="CS387" s="282">
        <v>1.4770000000000001</v>
      </c>
      <c r="CT387" s="282">
        <f t="shared" si="8"/>
        <v>99.935999999999993</v>
      </c>
      <c r="CU387" s="1807"/>
    </row>
    <row r="388" spans="1:99" s="281" customFormat="1" x14ac:dyDescent="0.2">
      <c r="A388" s="712">
        <v>7</v>
      </c>
      <c r="B388" s="280">
        <v>2703</v>
      </c>
      <c r="C388" s="565">
        <v>44977</v>
      </c>
      <c r="D388" s="593">
        <v>0.67708333333333337</v>
      </c>
      <c r="E388" s="281" t="s">
        <v>95</v>
      </c>
      <c r="F388" s="281">
        <v>60</v>
      </c>
      <c r="G388" s="281" t="s">
        <v>96</v>
      </c>
      <c r="H388" s="281" t="s">
        <v>97</v>
      </c>
      <c r="I388" s="287" t="s">
        <v>98</v>
      </c>
      <c r="J388" s="287" t="s">
        <v>765</v>
      </c>
      <c r="K388" s="287" t="s">
        <v>182</v>
      </c>
      <c r="L388" s="287" t="s">
        <v>125</v>
      </c>
      <c r="M388" s="287" t="s">
        <v>181</v>
      </c>
      <c r="N388" s="287" t="s">
        <v>679</v>
      </c>
      <c r="O388" s="287" t="s">
        <v>100</v>
      </c>
      <c r="P388" s="281">
        <v>5.8000000000000003E-2</v>
      </c>
      <c r="Q388" s="281">
        <v>3.4000000000000002E-2</v>
      </c>
      <c r="R388" s="281">
        <v>4.8000000000000001E-2</v>
      </c>
      <c r="S388" s="281">
        <v>2.7E-2</v>
      </c>
      <c r="T388" s="281" t="s">
        <v>101</v>
      </c>
      <c r="U388" s="281">
        <v>2.8000000000000001E-2</v>
      </c>
      <c r="V388" s="281" t="s">
        <v>101</v>
      </c>
      <c r="W388" s="281">
        <v>2.7E-2</v>
      </c>
      <c r="X388" s="281">
        <v>2.1000000000000001E-2</v>
      </c>
      <c r="Y388" s="281">
        <v>1.2999999999999999E-2</v>
      </c>
      <c r="Z388" s="281" t="s">
        <v>101</v>
      </c>
      <c r="AA388" s="281">
        <v>5.0000000000000001E-3</v>
      </c>
      <c r="AB388" s="281" t="s">
        <v>101</v>
      </c>
      <c r="AC388" s="281">
        <v>5.0000000000000001E-3</v>
      </c>
      <c r="AD388" s="281" t="s">
        <v>101</v>
      </c>
      <c r="AE388" s="281">
        <v>3.0000000000000001E-3</v>
      </c>
      <c r="AF388" s="281" t="s">
        <v>101</v>
      </c>
      <c r="AG388" s="281">
        <v>2E-3</v>
      </c>
      <c r="AH388" s="281">
        <v>58.74</v>
      </c>
      <c r="AI388" s="281">
        <v>0.42099999999999999</v>
      </c>
      <c r="AJ388" s="281" t="s">
        <v>101</v>
      </c>
      <c r="AK388" s="281">
        <v>2E-3</v>
      </c>
      <c r="AL388" s="281" t="s">
        <v>101</v>
      </c>
      <c r="AM388" s="281">
        <v>2E-3</v>
      </c>
      <c r="AN388" s="281" t="s">
        <v>101</v>
      </c>
      <c r="AO388" s="281">
        <v>2E-3</v>
      </c>
      <c r="AP388" s="281" t="s">
        <v>101</v>
      </c>
      <c r="AQ388" s="281">
        <v>2E-3</v>
      </c>
      <c r="AR388" s="281" t="s">
        <v>101</v>
      </c>
      <c r="AS388" s="281">
        <v>2E-3</v>
      </c>
      <c r="AT388" s="281">
        <v>3.9E-2</v>
      </c>
      <c r="AU388" s="281">
        <v>1E-3</v>
      </c>
      <c r="AV388" s="281" t="s">
        <v>101</v>
      </c>
      <c r="AW388" s="281">
        <v>2E-3</v>
      </c>
      <c r="AX388" s="281" t="s">
        <v>101</v>
      </c>
      <c r="AY388" s="281">
        <v>2E-3</v>
      </c>
      <c r="AZ388" s="281" t="s">
        <v>101</v>
      </c>
      <c r="BA388" s="281">
        <v>3.0000000000000001E-3</v>
      </c>
      <c r="BB388" s="281" t="s">
        <v>101</v>
      </c>
      <c r="BC388" s="281">
        <v>2E-3</v>
      </c>
      <c r="BD388" s="281" t="s">
        <v>101</v>
      </c>
      <c r="BE388" s="281">
        <v>2E-3</v>
      </c>
      <c r="BF388" s="281" t="s">
        <v>101</v>
      </c>
      <c r="BG388" s="281">
        <v>2E-3</v>
      </c>
      <c r="BH388" s="281" t="s">
        <v>101</v>
      </c>
      <c r="BI388" s="281">
        <v>2E-3</v>
      </c>
      <c r="BJ388" s="281" t="s">
        <v>101</v>
      </c>
      <c r="BK388" s="281">
        <v>8.9999999999999993E-3</v>
      </c>
      <c r="BL388" s="281" t="s">
        <v>101</v>
      </c>
      <c r="BM388" s="281">
        <v>2E-3</v>
      </c>
      <c r="BN388" s="281" t="s">
        <v>101</v>
      </c>
      <c r="BO388" s="281">
        <v>4.0000000000000001E-3</v>
      </c>
      <c r="BP388" s="281" t="s">
        <v>101</v>
      </c>
      <c r="BQ388" s="281">
        <v>7.0000000000000001E-3</v>
      </c>
      <c r="BR388" s="281" t="s">
        <v>101</v>
      </c>
      <c r="BS388" s="281">
        <v>1.7999999999999999E-2</v>
      </c>
      <c r="BT388" s="281">
        <v>0.21099999999999999</v>
      </c>
      <c r="BU388" s="281">
        <v>7.6999999999999999E-2</v>
      </c>
      <c r="BV388" s="281" t="s">
        <v>101</v>
      </c>
      <c r="BW388" s="281">
        <v>0.36299999999999999</v>
      </c>
      <c r="BX388" s="281" t="s">
        <v>101</v>
      </c>
      <c r="BY388" s="281">
        <v>0.09</v>
      </c>
      <c r="BZ388" s="281" t="s">
        <v>101</v>
      </c>
      <c r="CA388" s="281">
        <v>0.26700000000000002</v>
      </c>
      <c r="CB388" s="281" t="s">
        <v>101</v>
      </c>
      <c r="CC388" s="281">
        <v>0.41399999999999998</v>
      </c>
      <c r="CD388" s="281">
        <v>6.0430000000000001</v>
      </c>
      <c r="CE388" s="281">
        <v>0.19600000000000001</v>
      </c>
      <c r="CF388" s="281">
        <v>0.52300000000000002</v>
      </c>
      <c r="CG388" s="281">
        <v>6.6000000000000003E-2</v>
      </c>
      <c r="CH388" s="281">
        <v>10.53</v>
      </c>
      <c r="CI388" s="281">
        <v>0.72599999999999998</v>
      </c>
      <c r="CJ388" s="281" t="s">
        <v>101</v>
      </c>
      <c r="CK388" s="281">
        <v>0.107</v>
      </c>
      <c r="CL388" s="281">
        <v>23.547999999999998</v>
      </c>
      <c r="CM388" s="281">
        <v>0.55700000000000005</v>
      </c>
      <c r="CN388" s="281">
        <v>0.193</v>
      </c>
      <c r="CO388" s="281">
        <v>2.9000000000000001E-2</v>
      </c>
      <c r="CP388" s="281" t="s">
        <v>101</v>
      </c>
      <c r="CQ388" s="281">
        <v>0.03</v>
      </c>
      <c r="CR388" s="281" t="s">
        <v>101</v>
      </c>
      <c r="CS388" s="281">
        <v>1.2430000000000001</v>
      </c>
      <c r="CT388" s="281">
        <f t="shared" si="8"/>
        <v>99.954000000000008</v>
      </c>
      <c r="CU388" s="1807"/>
    </row>
    <row r="389" spans="1:99" s="281" customFormat="1" x14ac:dyDescent="0.2">
      <c r="A389" s="712">
        <v>7</v>
      </c>
      <c r="B389" s="280">
        <v>2704</v>
      </c>
      <c r="C389" s="565">
        <v>44977</v>
      </c>
      <c r="D389" s="593">
        <v>0.68055555555555547</v>
      </c>
      <c r="E389" s="281" t="s">
        <v>95</v>
      </c>
      <c r="F389" s="281">
        <v>60</v>
      </c>
      <c r="G389" s="281" t="s">
        <v>96</v>
      </c>
      <c r="H389" s="281" t="s">
        <v>97</v>
      </c>
      <c r="I389" s="287" t="s">
        <v>98</v>
      </c>
      <c r="J389" s="287" t="s">
        <v>766</v>
      </c>
      <c r="K389" s="287" t="s">
        <v>182</v>
      </c>
      <c r="L389" s="287" t="s">
        <v>125</v>
      </c>
      <c r="M389" s="287" t="s">
        <v>181</v>
      </c>
      <c r="N389" s="287" t="s">
        <v>679</v>
      </c>
      <c r="O389" s="287" t="s">
        <v>100</v>
      </c>
      <c r="P389" s="281">
        <v>8.3000000000000004E-2</v>
      </c>
      <c r="Q389" s="281">
        <v>4.2000000000000003E-2</v>
      </c>
      <c r="R389" s="281" t="s">
        <v>101</v>
      </c>
      <c r="S389" s="281">
        <v>4.9000000000000002E-2</v>
      </c>
      <c r="T389" s="281" t="s">
        <v>101</v>
      </c>
      <c r="U389" s="281">
        <v>3.5999999999999997E-2</v>
      </c>
      <c r="V389" s="281" t="s">
        <v>101</v>
      </c>
      <c r="W389" s="281">
        <v>5.2999999999999999E-2</v>
      </c>
      <c r="X389" s="281">
        <v>2.8000000000000001E-2</v>
      </c>
      <c r="Y389" s="281">
        <v>1.4999999999999999E-2</v>
      </c>
      <c r="Z389" s="281" t="s">
        <v>101</v>
      </c>
      <c r="AA389" s="281">
        <v>6.0000000000000001E-3</v>
      </c>
      <c r="AB389" s="281" t="s">
        <v>101</v>
      </c>
      <c r="AC389" s="281">
        <v>6.0000000000000001E-3</v>
      </c>
      <c r="AD389" s="281" t="s">
        <v>101</v>
      </c>
      <c r="AE389" s="281">
        <v>3.0000000000000001E-3</v>
      </c>
      <c r="AF389" s="281" t="s">
        <v>101</v>
      </c>
      <c r="AG389" s="281">
        <v>2E-3</v>
      </c>
      <c r="AH389" s="281">
        <v>59.947000000000003</v>
      </c>
      <c r="AI389" s="281">
        <v>0.41499999999999998</v>
      </c>
      <c r="AJ389" s="281" t="s">
        <v>101</v>
      </c>
      <c r="AK389" s="281">
        <v>2E-3</v>
      </c>
      <c r="AL389" s="281" t="s">
        <v>101</v>
      </c>
      <c r="AM389" s="281">
        <v>2E-3</v>
      </c>
      <c r="AN389" s="281" t="s">
        <v>101</v>
      </c>
      <c r="AO389" s="281">
        <v>2E-3</v>
      </c>
      <c r="AP389" s="281" t="s">
        <v>101</v>
      </c>
      <c r="AQ389" s="281">
        <v>2E-3</v>
      </c>
      <c r="AR389" s="281" t="s">
        <v>101</v>
      </c>
      <c r="AS389" s="281">
        <v>2E-3</v>
      </c>
      <c r="AT389" s="281">
        <v>0.04</v>
      </c>
      <c r="AU389" s="281">
        <v>1E-3</v>
      </c>
      <c r="AV389" s="281" t="s">
        <v>101</v>
      </c>
      <c r="AW389" s="281">
        <v>2E-3</v>
      </c>
      <c r="AX389" s="281" t="s">
        <v>101</v>
      </c>
      <c r="AY389" s="281">
        <v>2E-3</v>
      </c>
      <c r="AZ389" s="281" t="s">
        <v>101</v>
      </c>
      <c r="BA389" s="281">
        <v>3.0000000000000001E-3</v>
      </c>
      <c r="BB389" s="281" t="s">
        <v>101</v>
      </c>
      <c r="BC389" s="281">
        <v>2E-3</v>
      </c>
      <c r="BD389" s="281" t="s">
        <v>101</v>
      </c>
      <c r="BE389" s="281">
        <v>2E-3</v>
      </c>
      <c r="BF389" s="281" t="s">
        <v>101</v>
      </c>
      <c r="BG389" s="281">
        <v>2E-3</v>
      </c>
      <c r="BH389" s="281" t="s">
        <v>101</v>
      </c>
      <c r="BI389" s="281">
        <v>2E-3</v>
      </c>
      <c r="BJ389" s="281" t="s">
        <v>101</v>
      </c>
      <c r="BK389" s="281">
        <v>8.9999999999999993E-3</v>
      </c>
      <c r="BL389" s="281" t="s">
        <v>101</v>
      </c>
      <c r="BM389" s="281">
        <v>2E-3</v>
      </c>
      <c r="BN389" s="281" t="s">
        <v>101</v>
      </c>
      <c r="BO389" s="281">
        <v>4.0000000000000001E-3</v>
      </c>
      <c r="BP389" s="281" t="s">
        <v>101</v>
      </c>
      <c r="BQ389" s="281">
        <v>7.0000000000000001E-3</v>
      </c>
      <c r="BR389" s="281" t="s">
        <v>101</v>
      </c>
      <c r="BS389" s="281">
        <v>1.7000000000000001E-2</v>
      </c>
      <c r="BT389" s="281">
        <v>0.17699999999999999</v>
      </c>
      <c r="BU389" s="281">
        <v>7.4999999999999997E-2</v>
      </c>
      <c r="BV389" s="281" t="s">
        <v>101</v>
      </c>
      <c r="BW389" s="281">
        <v>0.35399999999999998</v>
      </c>
      <c r="BX389" s="281" t="s">
        <v>101</v>
      </c>
      <c r="BY389" s="281">
        <v>6.7000000000000004E-2</v>
      </c>
      <c r="BZ389" s="281" t="s">
        <v>101</v>
      </c>
      <c r="CA389" s="281">
        <v>0.21199999999999999</v>
      </c>
      <c r="CB389" s="281" t="s">
        <v>101</v>
      </c>
      <c r="CC389" s="281">
        <v>0.40600000000000003</v>
      </c>
      <c r="CD389" s="281">
        <v>5.8289999999999997</v>
      </c>
      <c r="CE389" s="281">
        <v>0.19500000000000001</v>
      </c>
      <c r="CF389" s="281">
        <v>0.47099999999999997</v>
      </c>
      <c r="CG389" s="281">
        <v>6.0999999999999999E-2</v>
      </c>
      <c r="CH389" s="281">
        <v>10.324</v>
      </c>
      <c r="CI389" s="281">
        <v>0.61</v>
      </c>
      <c r="CJ389" s="281" t="s">
        <v>101</v>
      </c>
      <c r="CK389" s="281">
        <v>0.125</v>
      </c>
      <c r="CL389" s="281">
        <v>22.74</v>
      </c>
      <c r="CM389" s="281">
        <v>0.51</v>
      </c>
      <c r="CN389" s="281">
        <v>0.248</v>
      </c>
      <c r="CO389" s="281">
        <v>2.7E-2</v>
      </c>
      <c r="CP389" s="281">
        <v>4.1000000000000002E-2</v>
      </c>
      <c r="CQ389" s="281">
        <v>1.9E-2</v>
      </c>
      <c r="CR389" s="281" t="s">
        <v>101</v>
      </c>
      <c r="CS389" s="281">
        <v>0.83299999999999996</v>
      </c>
      <c r="CT389" s="281">
        <f t="shared" si="8"/>
        <v>99.927999999999997</v>
      </c>
      <c r="CU389" s="1807"/>
    </row>
    <row r="390" spans="1:99" s="282" customFormat="1" x14ac:dyDescent="0.2">
      <c r="A390" s="713">
        <v>7</v>
      </c>
      <c r="B390" s="279">
        <v>2705</v>
      </c>
      <c r="C390" s="566">
        <v>44977</v>
      </c>
      <c r="D390" s="594">
        <v>0.68402777777777779</v>
      </c>
      <c r="E390" s="282" t="s">
        <v>95</v>
      </c>
      <c r="F390" s="282">
        <v>60</v>
      </c>
      <c r="G390" s="282" t="s">
        <v>96</v>
      </c>
      <c r="H390" s="282" t="s">
        <v>97</v>
      </c>
      <c r="I390" s="288" t="s">
        <v>98</v>
      </c>
      <c r="J390" s="288" t="s">
        <v>767</v>
      </c>
      <c r="K390" s="288" t="s">
        <v>182</v>
      </c>
      <c r="L390" s="288" t="s">
        <v>125</v>
      </c>
      <c r="M390" s="288" t="s">
        <v>181</v>
      </c>
      <c r="N390" s="288" t="s">
        <v>679</v>
      </c>
      <c r="O390" s="288" t="s">
        <v>100</v>
      </c>
      <c r="P390" s="282">
        <v>7.6999999999999999E-2</v>
      </c>
      <c r="Q390" s="282">
        <v>4.2999999999999997E-2</v>
      </c>
      <c r="R390" s="282" t="s">
        <v>101</v>
      </c>
      <c r="S390" s="282">
        <v>0.05</v>
      </c>
      <c r="T390" s="282" t="s">
        <v>101</v>
      </c>
      <c r="U390" s="282">
        <v>3.6999999999999998E-2</v>
      </c>
      <c r="V390" s="282" t="s">
        <v>101</v>
      </c>
      <c r="W390" s="282">
        <v>4.8000000000000001E-2</v>
      </c>
      <c r="X390" s="282" t="s">
        <v>101</v>
      </c>
      <c r="Y390" s="282">
        <v>2.3E-2</v>
      </c>
      <c r="Z390" s="282" t="s">
        <v>101</v>
      </c>
      <c r="AA390" s="282">
        <v>6.0000000000000001E-3</v>
      </c>
      <c r="AB390" s="282" t="s">
        <v>101</v>
      </c>
      <c r="AC390" s="282">
        <v>6.0000000000000001E-3</v>
      </c>
      <c r="AD390" s="282" t="s">
        <v>101</v>
      </c>
      <c r="AE390" s="282">
        <v>3.0000000000000001E-3</v>
      </c>
      <c r="AF390" s="282" t="s">
        <v>101</v>
      </c>
      <c r="AG390" s="282">
        <v>2E-3</v>
      </c>
      <c r="AH390" s="282">
        <v>56.648000000000003</v>
      </c>
      <c r="AI390" s="282">
        <v>0.48299999999999998</v>
      </c>
      <c r="AJ390" s="282" t="s">
        <v>101</v>
      </c>
      <c r="AK390" s="282">
        <v>2E-3</v>
      </c>
      <c r="AL390" s="282" t="s">
        <v>101</v>
      </c>
      <c r="AM390" s="282">
        <v>2E-3</v>
      </c>
      <c r="AN390" s="282" t="s">
        <v>101</v>
      </c>
      <c r="AO390" s="282">
        <v>2E-3</v>
      </c>
      <c r="AP390" s="282" t="s">
        <v>101</v>
      </c>
      <c r="AQ390" s="282">
        <v>2E-3</v>
      </c>
      <c r="AR390" s="282" t="s">
        <v>101</v>
      </c>
      <c r="AS390" s="282">
        <v>2E-3</v>
      </c>
      <c r="AT390" s="282">
        <v>3.6999999999999998E-2</v>
      </c>
      <c r="AU390" s="282">
        <v>1E-3</v>
      </c>
      <c r="AV390" s="282" t="s">
        <v>101</v>
      </c>
      <c r="AW390" s="282">
        <v>2E-3</v>
      </c>
      <c r="AX390" s="282" t="s">
        <v>101</v>
      </c>
      <c r="AY390" s="282">
        <v>2E-3</v>
      </c>
      <c r="AZ390" s="282" t="s">
        <v>101</v>
      </c>
      <c r="BA390" s="282">
        <v>5.0000000000000001E-3</v>
      </c>
      <c r="BB390" s="282" t="s">
        <v>101</v>
      </c>
      <c r="BC390" s="282">
        <v>2E-3</v>
      </c>
      <c r="BD390" s="282" t="s">
        <v>101</v>
      </c>
      <c r="BE390" s="282">
        <v>2E-3</v>
      </c>
      <c r="BF390" s="282" t="s">
        <v>101</v>
      </c>
      <c r="BG390" s="282">
        <v>2E-3</v>
      </c>
      <c r="BH390" s="282" t="s">
        <v>101</v>
      </c>
      <c r="BI390" s="282">
        <v>2E-3</v>
      </c>
      <c r="BJ390" s="282" t="s">
        <v>101</v>
      </c>
      <c r="BK390" s="282">
        <v>1.4999999999999999E-2</v>
      </c>
      <c r="BL390" s="282" t="s">
        <v>101</v>
      </c>
      <c r="BM390" s="282">
        <v>2E-3</v>
      </c>
      <c r="BN390" s="282" t="s">
        <v>101</v>
      </c>
      <c r="BO390" s="282">
        <v>4.0000000000000001E-3</v>
      </c>
      <c r="BP390" s="282" t="s">
        <v>101</v>
      </c>
      <c r="BQ390" s="282">
        <v>8.0000000000000002E-3</v>
      </c>
      <c r="BR390" s="282" t="s">
        <v>101</v>
      </c>
      <c r="BS390" s="282">
        <v>2.8000000000000001E-2</v>
      </c>
      <c r="BT390" s="282">
        <v>2.1480000000000001</v>
      </c>
      <c r="BU390" s="282">
        <v>0.1</v>
      </c>
      <c r="BV390" s="282" t="s">
        <v>101</v>
      </c>
      <c r="BW390" s="282">
        <v>0.51400000000000001</v>
      </c>
      <c r="BX390" s="282" t="s">
        <v>101</v>
      </c>
      <c r="BY390" s="282">
        <v>9.8000000000000004E-2</v>
      </c>
      <c r="BZ390" s="282" t="s">
        <v>101</v>
      </c>
      <c r="CA390" s="282">
        <v>0.28599999999999998</v>
      </c>
      <c r="CB390" s="282" t="s">
        <v>101</v>
      </c>
      <c r="CC390" s="282">
        <v>0.56799999999999995</v>
      </c>
      <c r="CD390" s="282">
        <v>6.2610000000000001</v>
      </c>
      <c r="CE390" s="282">
        <v>0.219</v>
      </c>
      <c r="CF390" s="282">
        <v>0.443</v>
      </c>
      <c r="CG390" s="282">
        <v>7.2999999999999995E-2</v>
      </c>
      <c r="CH390" s="282">
        <v>10.327</v>
      </c>
      <c r="CI390" s="282">
        <v>0.71799999999999997</v>
      </c>
      <c r="CJ390" s="282" t="s">
        <v>101</v>
      </c>
      <c r="CK390" s="282">
        <v>9.8000000000000004E-2</v>
      </c>
      <c r="CL390" s="282">
        <v>23.25</v>
      </c>
      <c r="CM390" s="282">
        <v>0.56100000000000005</v>
      </c>
      <c r="CN390" s="282">
        <v>0.54800000000000004</v>
      </c>
      <c r="CO390" s="282">
        <v>3.6999999999999998E-2</v>
      </c>
      <c r="CP390" s="282">
        <v>0.16200000000000001</v>
      </c>
      <c r="CQ390" s="282">
        <v>2.9000000000000001E-2</v>
      </c>
      <c r="CR390" s="282" t="s">
        <v>101</v>
      </c>
      <c r="CS390" s="282">
        <v>1.585</v>
      </c>
      <c r="CT390" s="282">
        <f t="shared" si="8"/>
        <v>99.90100000000001</v>
      </c>
      <c r="CU390" s="1807"/>
    </row>
    <row r="391" spans="1:99" s="281" customFormat="1" x14ac:dyDescent="0.2">
      <c r="A391" s="712">
        <v>7</v>
      </c>
      <c r="B391" s="280">
        <v>2706</v>
      </c>
      <c r="C391" s="565">
        <v>44977</v>
      </c>
      <c r="D391" s="593">
        <v>0.6875</v>
      </c>
      <c r="E391" s="281" t="s">
        <v>95</v>
      </c>
      <c r="F391" s="281">
        <v>60</v>
      </c>
      <c r="G391" s="281" t="s">
        <v>96</v>
      </c>
      <c r="H391" s="281" t="s">
        <v>97</v>
      </c>
      <c r="I391" s="287" t="s">
        <v>98</v>
      </c>
      <c r="J391" s="287" t="s">
        <v>768</v>
      </c>
      <c r="K391" s="287" t="s">
        <v>182</v>
      </c>
      <c r="L391" s="287" t="s">
        <v>125</v>
      </c>
      <c r="M391" s="287" t="s">
        <v>181</v>
      </c>
      <c r="N391" s="287" t="s">
        <v>1600</v>
      </c>
      <c r="O391" s="287" t="s">
        <v>100</v>
      </c>
      <c r="P391" s="281">
        <v>7.2999999999999995E-2</v>
      </c>
      <c r="Q391" s="281">
        <v>3.6999999999999998E-2</v>
      </c>
      <c r="R391" s="281" t="s">
        <v>101</v>
      </c>
      <c r="S391" s="281">
        <v>4.3999999999999997E-2</v>
      </c>
      <c r="T391" s="281" t="s">
        <v>101</v>
      </c>
      <c r="U391" s="281">
        <v>3.2000000000000001E-2</v>
      </c>
      <c r="V391" s="281" t="s">
        <v>101</v>
      </c>
      <c r="W391" s="281">
        <v>2.9000000000000001E-2</v>
      </c>
      <c r="X391" s="281">
        <v>2.8000000000000001E-2</v>
      </c>
      <c r="Y391" s="281">
        <v>1.4E-2</v>
      </c>
      <c r="Z391" s="281" t="s">
        <v>101</v>
      </c>
      <c r="AA391" s="281">
        <v>5.0000000000000001E-3</v>
      </c>
      <c r="AB391" s="281" t="s">
        <v>101</v>
      </c>
      <c r="AC391" s="281">
        <v>5.0000000000000001E-3</v>
      </c>
      <c r="AD391" s="281" t="s">
        <v>101</v>
      </c>
      <c r="AE391" s="281">
        <v>4.0000000000000001E-3</v>
      </c>
      <c r="AF391" s="281" t="s">
        <v>101</v>
      </c>
      <c r="AG391" s="281">
        <v>2E-3</v>
      </c>
      <c r="AH391" s="281">
        <v>58.246000000000002</v>
      </c>
      <c r="AI391" s="281">
        <v>0.43099999999999999</v>
      </c>
      <c r="AJ391" s="281" t="s">
        <v>101</v>
      </c>
      <c r="AK391" s="281">
        <v>2E-3</v>
      </c>
      <c r="AL391" s="281" t="s">
        <v>101</v>
      </c>
      <c r="AM391" s="281">
        <v>2E-3</v>
      </c>
      <c r="AN391" s="281" t="s">
        <v>101</v>
      </c>
      <c r="AO391" s="281">
        <v>2E-3</v>
      </c>
      <c r="AP391" s="281" t="s">
        <v>101</v>
      </c>
      <c r="AQ391" s="281">
        <v>2E-3</v>
      </c>
      <c r="AR391" s="281" t="s">
        <v>101</v>
      </c>
      <c r="AS391" s="281">
        <v>2E-3</v>
      </c>
      <c r="AT391" s="281">
        <v>3.9E-2</v>
      </c>
      <c r="AU391" s="281">
        <v>1E-3</v>
      </c>
      <c r="AV391" s="281" t="s">
        <v>101</v>
      </c>
      <c r="AW391" s="281">
        <v>2E-3</v>
      </c>
      <c r="AX391" s="281" t="s">
        <v>101</v>
      </c>
      <c r="AY391" s="281">
        <v>2E-3</v>
      </c>
      <c r="AZ391" s="281" t="s">
        <v>101</v>
      </c>
      <c r="BA391" s="281">
        <v>3.0000000000000001E-3</v>
      </c>
      <c r="BB391" s="281" t="s">
        <v>101</v>
      </c>
      <c r="BC391" s="281">
        <v>2E-3</v>
      </c>
      <c r="BD391" s="281" t="s">
        <v>101</v>
      </c>
      <c r="BE391" s="281">
        <v>2E-3</v>
      </c>
      <c r="BF391" s="281" t="s">
        <v>101</v>
      </c>
      <c r="BG391" s="281">
        <v>2E-3</v>
      </c>
      <c r="BH391" s="281" t="s">
        <v>101</v>
      </c>
      <c r="BI391" s="281">
        <v>2E-3</v>
      </c>
      <c r="BJ391" s="281" t="s">
        <v>101</v>
      </c>
      <c r="BK391" s="281">
        <v>8.9999999999999993E-3</v>
      </c>
      <c r="BL391" s="281" t="s">
        <v>101</v>
      </c>
      <c r="BM391" s="281">
        <v>2E-3</v>
      </c>
      <c r="BN391" s="281" t="s">
        <v>101</v>
      </c>
      <c r="BO391" s="281">
        <v>4.0000000000000001E-3</v>
      </c>
      <c r="BP391" s="281" t="s">
        <v>101</v>
      </c>
      <c r="BQ391" s="281">
        <v>7.0000000000000001E-3</v>
      </c>
      <c r="BR391" s="281" t="s">
        <v>101</v>
      </c>
      <c r="BS391" s="281">
        <v>1.7999999999999999E-2</v>
      </c>
      <c r="BT391" s="281">
        <v>0.16900000000000001</v>
      </c>
      <c r="BU391" s="281">
        <v>7.8E-2</v>
      </c>
      <c r="BV391" s="281" t="s">
        <v>101</v>
      </c>
      <c r="BW391" s="281">
        <v>0.375</v>
      </c>
      <c r="BX391" s="281" t="s">
        <v>101</v>
      </c>
      <c r="BY391" s="281">
        <v>0.09</v>
      </c>
      <c r="BZ391" s="281" t="s">
        <v>101</v>
      </c>
      <c r="CA391" s="281">
        <v>0.27300000000000002</v>
      </c>
      <c r="CB391" s="281" t="s">
        <v>101</v>
      </c>
      <c r="CC391" s="281">
        <v>0.36499999999999999</v>
      </c>
      <c r="CD391" s="281">
        <v>6.1479999999999997</v>
      </c>
      <c r="CE391" s="281">
        <v>0.19600000000000001</v>
      </c>
      <c r="CF391" s="281">
        <v>0.58699999999999997</v>
      </c>
      <c r="CG391" s="281">
        <v>6.3E-2</v>
      </c>
      <c r="CH391" s="281">
        <v>11.231999999999999</v>
      </c>
      <c r="CI391" s="281">
        <v>0.73399999999999999</v>
      </c>
      <c r="CJ391" s="281" t="s">
        <v>101</v>
      </c>
      <c r="CK391" s="281">
        <v>0.104</v>
      </c>
      <c r="CL391" s="281">
        <v>23.164000000000001</v>
      </c>
      <c r="CM391" s="281">
        <v>0.55200000000000005</v>
      </c>
      <c r="CN391" s="281">
        <v>0.16300000000000001</v>
      </c>
      <c r="CO391" s="281">
        <v>2.8000000000000001E-2</v>
      </c>
      <c r="CP391" s="281">
        <v>0.06</v>
      </c>
      <c r="CQ391" s="281">
        <v>2.3E-2</v>
      </c>
      <c r="CR391" s="281" t="s">
        <v>101</v>
      </c>
      <c r="CS391" s="281">
        <v>0.999</v>
      </c>
      <c r="CT391" s="281">
        <f t="shared" si="8"/>
        <v>99.909000000000006</v>
      </c>
      <c r="CU391" s="1807"/>
    </row>
    <row r="392" spans="1:99" s="281" customFormat="1" x14ac:dyDescent="0.2">
      <c r="A392" s="712">
        <v>7</v>
      </c>
      <c r="B392" s="280">
        <v>2707</v>
      </c>
      <c r="C392" s="565">
        <v>44977</v>
      </c>
      <c r="D392" s="593">
        <v>0.69097222222222221</v>
      </c>
      <c r="E392" s="281" t="s">
        <v>95</v>
      </c>
      <c r="F392" s="281">
        <v>60</v>
      </c>
      <c r="G392" s="281" t="s">
        <v>96</v>
      </c>
      <c r="H392" s="281" t="s">
        <v>97</v>
      </c>
      <c r="I392" s="287" t="s">
        <v>98</v>
      </c>
      <c r="J392" s="287" t="s">
        <v>769</v>
      </c>
      <c r="K392" s="287" t="s">
        <v>182</v>
      </c>
      <c r="L392" s="287" t="s">
        <v>125</v>
      </c>
      <c r="M392" s="287" t="s">
        <v>181</v>
      </c>
      <c r="N392" s="287" t="s">
        <v>1600</v>
      </c>
      <c r="O392" s="287" t="s">
        <v>100</v>
      </c>
      <c r="P392" s="281">
        <v>6.2E-2</v>
      </c>
      <c r="Q392" s="281">
        <v>3.5999999999999997E-2</v>
      </c>
      <c r="R392" s="281" t="s">
        <v>101</v>
      </c>
      <c r="S392" s="281">
        <v>4.2000000000000003E-2</v>
      </c>
      <c r="T392" s="281">
        <v>3.4000000000000002E-2</v>
      </c>
      <c r="U392" s="281">
        <v>2.1000000000000001E-2</v>
      </c>
      <c r="V392" s="281" t="s">
        <v>101</v>
      </c>
      <c r="W392" s="281">
        <v>2.8000000000000001E-2</v>
      </c>
      <c r="X392" s="281">
        <v>2.9000000000000001E-2</v>
      </c>
      <c r="Y392" s="281">
        <v>1.2999999999999999E-2</v>
      </c>
      <c r="Z392" s="281" t="s">
        <v>101</v>
      </c>
      <c r="AA392" s="281">
        <v>5.0000000000000001E-3</v>
      </c>
      <c r="AB392" s="281" t="s">
        <v>101</v>
      </c>
      <c r="AC392" s="281">
        <v>6.0000000000000001E-3</v>
      </c>
      <c r="AD392" s="281" t="s">
        <v>101</v>
      </c>
      <c r="AE392" s="281">
        <v>3.0000000000000001E-3</v>
      </c>
      <c r="AF392" s="281" t="s">
        <v>101</v>
      </c>
      <c r="AG392" s="281">
        <v>2E-3</v>
      </c>
      <c r="AH392" s="281">
        <v>60.165999999999997</v>
      </c>
      <c r="AI392" s="281">
        <v>0.42799999999999999</v>
      </c>
      <c r="AJ392" s="281" t="s">
        <v>101</v>
      </c>
      <c r="AK392" s="281">
        <v>2E-3</v>
      </c>
      <c r="AL392" s="281" t="s">
        <v>101</v>
      </c>
      <c r="AM392" s="281">
        <v>2E-3</v>
      </c>
      <c r="AN392" s="281" t="s">
        <v>101</v>
      </c>
      <c r="AO392" s="281">
        <v>2E-3</v>
      </c>
      <c r="AP392" s="281" t="s">
        <v>101</v>
      </c>
      <c r="AQ392" s="281">
        <v>2E-3</v>
      </c>
      <c r="AR392" s="281" t="s">
        <v>101</v>
      </c>
      <c r="AS392" s="281">
        <v>2E-3</v>
      </c>
      <c r="AT392" s="281">
        <v>0.04</v>
      </c>
      <c r="AU392" s="281">
        <v>1E-3</v>
      </c>
      <c r="AV392" s="281" t="s">
        <v>101</v>
      </c>
      <c r="AW392" s="281">
        <v>2E-3</v>
      </c>
      <c r="AX392" s="281" t="s">
        <v>101</v>
      </c>
      <c r="AY392" s="281">
        <v>2E-3</v>
      </c>
      <c r="AZ392" s="281" t="s">
        <v>101</v>
      </c>
      <c r="BA392" s="281">
        <v>3.0000000000000001E-3</v>
      </c>
      <c r="BB392" s="281" t="s">
        <v>101</v>
      </c>
      <c r="BC392" s="281">
        <v>2E-3</v>
      </c>
      <c r="BD392" s="281" t="s">
        <v>101</v>
      </c>
      <c r="BE392" s="281">
        <v>2E-3</v>
      </c>
      <c r="BF392" s="281" t="s">
        <v>101</v>
      </c>
      <c r="BG392" s="281">
        <v>2E-3</v>
      </c>
      <c r="BH392" s="281" t="s">
        <v>101</v>
      </c>
      <c r="BI392" s="281">
        <v>2E-3</v>
      </c>
      <c r="BJ392" s="281" t="s">
        <v>101</v>
      </c>
      <c r="BK392" s="281">
        <v>8.9999999999999993E-3</v>
      </c>
      <c r="BL392" s="281" t="s">
        <v>101</v>
      </c>
      <c r="BM392" s="281">
        <v>2E-3</v>
      </c>
      <c r="BN392" s="281" t="s">
        <v>101</v>
      </c>
      <c r="BO392" s="281">
        <v>4.0000000000000001E-3</v>
      </c>
      <c r="BP392" s="281" t="s">
        <v>101</v>
      </c>
      <c r="BQ392" s="281">
        <v>7.0000000000000001E-3</v>
      </c>
      <c r="BR392" s="281" t="s">
        <v>101</v>
      </c>
      <c r="BS392" s="281">
        <v>1.7999999999999999E-2</v>
      </c>
      <c r="BT392" s="281">
        <v>0.251</v>
      </c>
      <c r="BU392" s="281">
        <v>7.8E-2</v>
      </c>
      <c r="BV392" s="281" t="s">
        <v>101</v>
      </c>
      <c r="BW392" s="281">
        <v>0.36799999999999999</v>
      </c>
      <c r="BX392" s="281" t="s">
        <v>101</v>
      </c>
      <c r="BY392" s="281">
        <v>6.6000000000000003E-2</v>
      </c>
      <c r="BZ392" s="281" t="s">
        <v>101</v>
      </c>
      <c r="CA392" s="281">
        <v>0.21199999999999999</v>
      </c>
      <c r="CB392" s="281" t="s">
        <v>101</v>
      </c>
      <c r="CC392" s="281">
        <v>0.32100000000000001</v>
      </c>
      <c r="CD392" s="281">
        <v>5.9459999999999997</v>
      </c>
      <c r="CE392" s="281">
        <v>0.17699999999999999</v>
      </c>
      <c r="CF392" s="281">
        <v>0.49099999999999999</v>
      </c>
      <c r="CG392" s="281">
        <v>5.3999999999999999E-2</v>
      </c>
      <c r="CH392" s="281">
        <v>9.8460000000000001</v>
      </c>
      <c r="CI392" s="281">
        <v>0.70799999999999996</v>
      </c>
      <c r="CJ392" s="281" t="s">
        <v>101</v>
      </c>
      <c r="CK392" s="281">
        <v>0.10299999999999999</v>
      </c>
      <c r="CL392" s="281">
        <v>22.655999999999999</v>
      </c>
      <c r="CM392" s="281">
        <v>0.53600000000000003</v>
      </c>
      <c r="CN392" s="281">
        <v>0.311</v>
      </c>
      <c r="CO392" s="281">
        <v>3.2000000000000001E-2</v>
      </c>
      <c r="CP392" s="281">
        <v>0.108</v>
      </c>
      <c r="CQ392" s="281">
        <v>2.7E-2</v>
      </c>
      <c r="CR392" s="281" t="s">
        <v>101</v>
      </c>
      <c r="CS392" s="281">
        <v>1.387</v>
      </c>
      <c r="CT392" s="281">
        <f t="shared" si="8"/>
        <v>99.94</v>
      </c>
      <c r="CU392" s="1807"/>
    </row>
    <row r="393" spans="1:99" s="284" customFormat="1" ht="15" thickBot="1" x14ac:dyDescent="0.25">
      <c r="A393" s="714">
        <v>7</v>
      </c>
      <c r="B393" s="283">
        <v>2708</v>
      </c>
      <c r="C393" s="567">
        <v>44977</v>
      </c>
      <c r="D393" s="595">
        <v>0.69444444444444453</v>
      </c>
      <c r="E393" s="284" t="s">
        <v>95</v>
      </c>
      <c r="F393" s="284">
        <v>60</v>
      </c>
      <c r="G393" s="284" t="s">
        <v>96</v>
      </c>
      <c r="H393" s="284" t="s">
        <v>97</v>
      </c>
      <c r="I393" s="289" t="s">
        <v>98</v>
      </c>
      <c r="J393" s="289" t="s">
        <v>770</v>
      </c>
      <c r="K393" s="289" t="s">
        <v>182</v>
      </c>
      <c r="L393" s="289" t="s">
        <v>125</v>
      </c>
      <c r="M393" s="289" t="s">
        <v>181</v>
      </c>
      <c r="N393" s="289" t="s">
        <v>1600</v>
      </c>
      <c r="O393" s="289" t="s">
        <v>100</v>
      </c>
      <c r="P393" s="284" t="s">
        <v>101</v>
      </c>
      <c r="Q393" s="284">
        <v>8.4000000000000005E-2</v>
      </c>
      <c r="R393" s="284">
        <v>4.5999999999999999E-2</v>
      </c>
      <c r="S393" s="284">
        <v>2.8000000000000001E-2</v>
      </c>
      <c r="T393" s="284" t="s">
        <v>101</v>
      </c>
      <c r="U393" s="284">
        <v>4.1000000000000002E-2</v>
      </c>
      <c r="V393" s="284" t="s">
        <v>101</v>
      </c>
      <c r="W393" s="284">
        <v>2.8000000000000001E-2</v>
      </c>
      <c r="X393" s="284">
        <v>3.2000000000000001E-2</v>
      </c>
      <c r="Y393" s="284">
        <v>1.2999999999999999E-2</v>
      </c>
      <c r="Z393" s="284" t="s">
        <v>101</v>
      </c>
      <c r="AA393" s="284">
        <v>5.0000000000000001E-3</v>
      </c>
      <c r="AB393" s="284" t="s">
        <v>101</v>
      </c>
      <c r="AC393" s="284">
        <v>5.0000000000000001E-3</v>
      </c>
      <c r="AD393" s="284" t="s">
        <v>101</v>
      </c>
      <c r="AE393" s="284">
        <v>3.0000000000000001E-3</v>
      </c>
      <c r="AF393" s="284" t="s">
        <v>101</v>
      </c>
      <c r="AG393" s="284">
        <v>2E-3</v>
      </c>
      <c r="AH393" s="284">
        <v>59.267000000000003</v>
      </c>
      <c r="AI393" s="284">
        <v>0.44</v>
      </c>
      <c r="AJ393" s="284" t="s">
        <v>101</v>
      </c>
      <c r="AK393" s="284">
        <v>2E-3</v>
      </c>
      <c r="AL393" s="284" t="s">
        <v>101</v>
      </c>
      <c r="AM393" s="284">
        <v>2E-3</v>
      </c>
      <c r="AN393" s="284" t="s">
        <v>101</v>
      </c>
      <c r="AO393" s="284">
        <v>2E-3</v>
      </c>
      <c r="AP393" s="284" t="s">
        <v>101</v>
      </c>
      <c r="AQ393" s="284">
        <v>2E-3</v>
      </c>
      <c r="AR393" s="284" t="s">
        <v>101</v>
      </c>
      <c r="AS393" s="284">
        <v>2E-3</v>
      </c>
      <c r="AT393" s="284">
        <v>3.9E-2</v>
      </c>
      <c r="AU393" s="284">
        <v>1E-3</v>
      </c>
      <c r="AV393" s="284" t="s">
        <v>101</v>
      </c>
      <c r="AW393" s="284">
        <v>2E-3</v>
      </c>
      <c r="AX393" s="284" t="s">
        <v>101</v>
      </c>
      <c r="AY393" s="284">
        <v>2E-3</v>
      </c>
      <c r="AZ393" s="284" t="s">
        <v>101</v>
      </c>
      <c r="BA393" s="284">
        <v>3.0000000000000001E-3</v>
      </c>
      <c r="BB393" s="284" t="s">
        <v>101</v>
      </c>
      <c r="BC393" s="284">
        <v>3.0000000000000001E-3</v>
      </c>
      <c r="BD393" s="284" t="s">
        <v>101</v>
      </c>
      <c r="BE393" s="284">
        <v>2E-3</v>
      </c>
      <c r="BF393" s="284" t="s">
        <v>101</v>
      </c>
      <c r="BG393" s="284">
        <v>2E-3</v>
      </c>
      <c r="BH393" s="284" t="s">
        <v>101</v>
      </c>
      <c r="BI393" s="284">
        <v>2E-3</v>
      </c>
      <c r="BJ393" s="284" t="s">
        <v>101</v>
      </c>
      <c r="BK393" s="284">
        <v>8.9999999999999993E-3</v>
      </c>
      <c r="BL393" s="284" t="s">
        <v>101</v>
      </c>
      <c r="BM393" s="284">
        <v>2E-3</v>
      </c>
      <c r="BN393" s="284" t="s">
        <v>101</v>
      </c>
      <c r="BO393" s="284">
        <v>4.0000000000000001E-3</v>
      </c>
      <c r="BP393" s="284" t="s">
        <v>101</v>
      </c>
      <c r="BQ393" s="284">
        <v>7.0000000000000001E-3</v>
      </c>
      <c r="BR393" s="284" t="s">
        <v>101</v>
      </c>
      <c r="BS393" s="284">
        <v>1.7999999999999999E-2</v>
      </c>
      <c r="BT393" s="284">
        <v>0.20300000000000001</v>
      </c>
      <c r="BU393" s="284">
        <v>0.08</v>
      </c>
      <c r="BV393" s="284" t="s">
        <v>101</v>
      </c>
      <c r="BW393" s="284">
        <v>0.379</v>
      </c>
      <c r="BX393" s="284" t="s">
        <v>101</v>
      </c>
      <c r="BY393" s="284">
        <v>6.5000000000000002E-2</v>
      </c>
      <c r="BZ393" s="284" t="s">
        <v>101</v>
      </c>
      <c r="CA393" s="284">
        <v>0.20499999999999999</v>
      </c>
      <c r="CB393" s="284" t="s">
        <v>101</v>
      </c>
      <c r="CC393" s="284">
        <v>0.38900000000000001</v>
      </c>
      <c r="CD393" s="284">
        <v>5.9809999999999999</v>
      </c>
      <c r="CE393" s="284">
        <v>0.19400000000000001</v>
      </c>
      <c r="CF393" s="284">
        <v>0.752</v>
      </c>
      <c r="CG393" s="284">
        <v>6.5000000000000002E-2</v>
      </c>
      <c r="CH393" s="284">
        <v>9.92</v>
      </c>
      <c r="CI393" s="284">
        <v>0.67300000000000004</v>
      </c>
      <c r="CJ393" s="284" t="s">
        <v>101</v>
      </c>
      <c r="CK393" s="284">
        <v>0.12</v>
      </c>
      <c r="CL393" s="284">
        <v>23.494</v>
      </c>
      <c r="CM393" s="284">
        <v>0.55900000000000005</v>
      </c>
      <c r="CN393" s="284">
        <v>0.17599999999999999</v>
      </c>
      <c r="CO393" s="284">
        <v>2.8000000000000001E-2</v>
      </c>
      <c r="CP393" s="284">
        <v>6.3E-2</v>
      </c>
      <c r="CQ393" s="284">
        <v>2.3E-2</v>
      </c>
      <c r="CR393" s="284" t="s">
        <v>101</v>
      </c>
      <c r="CS393" s="284">
        <v>0.82399999999999995</v>
      </c>
      <c r="CT393" s="284">
        <f t="shared" si="8"/>
        <v>99.973000000000013</v>
      </c>
      <c r="CU393" s="1807"/>
    </row>
    <row r="394" spans="1:99" s="285" customFormat="1" x14ac:dyDescent="0.2">
      <c r="A394" s="711">
        <v>7</v>
      </c>
      <c r="B394" s="278">
        <v>2709</v>
      </c>
      <c r="C394" s="564">
        <v>44977</v>
      </c>
      <c r="D394" s="592">
        <v>0.69791666666666663</v>
      </c>
      <c r="E394" s="285" t="s">
        <v>95</v>
      </c>
      <c r="F394" s="285">
        <v>60</v>
      </c>
      <c r="G394" s="285" t="s">
        <v>96</v>
      </c>
      <c r="H394" s="285" t="s">
        <v>97</v>
      </c>
      <c r="I394" s="286" t="s">
        <v>98</v>
      </c>
      <c r="J394" s="286" t="s">
        <v>771</v>
      </c>
      <c r="K394" s="286" t="s">
        <v>182</v>
      </c>
      <c r="L394" s="286" t="s">
        <v>125</v>
      </c>
      <c r="M394" s="286" t="s">
        <v>181</v>
      </c>
      <c r="N394" s="286" t="s">
        <v>1595</v>
      </c>
      <c r="O394" s="286" t="s">
        <v>100</v>
      </c>
      <c r="P394" s="285">
        <v>8.3000000000000004E-2</v>
      </c>
      <c r="Q394" s="285">
        <v>3.6999999999999998E-2</v>
      </c>
      <c r="R394" s="285">
        <v>4.9000000000000002E-2</v>
      </c>
      <c r="S394" s="285">
        <v>2.8000000000000001E-2</v>
      </c>
      <c r="T394" s="285" t="s">
        <v>101</v>
      </c>
      <c r="U394" s="285">
        <v>4.9000000000000002E-2</v>
      </c>
      <c r="V394" s="285" t="s">
        <v>101</v>
      </c>
      <c r="W394" s="285">
        <v>2.8000000000000001E-2</v>
      </c>
      <c r="X394" s="285">
        <v>2.4E-2</v>
      </c>
      <c r="Y394" s="285">
        <v>1.2999999999999999E-2</v>
      </c>
      <c r="Z394" s="285" t="s">
        <v>101</v>
      </c>
      <c r="AA394" s="285">
        <v>5.0000000000000001E-3</v>
      </c>
      <c r="AB394" s="285" t="s">
        <v>101</v>
      </c>
      <c r="AC394" s="285">
        <v>7.0000000000000001E-3</v>
      </c>
      <c r="AD394" s="285" t="s">
        <v>101</v>
      </c>
      <c r="AE394" s="285">
        <v>3.0000000000000001E-3</v>
      </c>
      <c r="AF394" s="285" t="s">
        <v>101</v>
      </c>
      <c r="AG394" s="285">
        <v>2E-3</v>
      </c>
      <c r="AH394" s="285">
        <v>59.222999999999999</v>
      </c>
      <c r="AI394" s="285">
        <v>0.41399999999999998</v>
      </c>
      <c r="AJ394" s="285" t="s">
        <v>101</v>
      </c>
      <c r="AK394" s="285">
        <v>2E-3</v>
      </c>
      <c r="AL394" s="285" t="s">
        <v>101</v>
      </c>
      <c r="AM394" s="285">
        <v>2E-3</v>
      </c>
      <c r="AN394" s="285" t="s">
        <v>101</v>
      </c>
      <c r="AO394" s="285">
        <v>2E-3</v>
      </c>
      <c r="AP394" s="285" t="s">
        <v>101</v>
      </c>
      <c r="AQ394" s="285">
        <v>2E-3</v>
      </c>
      <c r="AR394" s="285" t="s">
        <v>101</v>
      </c>
      <c r="AS394" s="285">
        <v>2E-3</v>
      </c>
      <c r="AT394" s="285">
        <v>0.04</v>
      </c>
      <c r="AU394" s="285">
        <v>1E-3</v>
      </c>
      <c r="AV394" s="285" t="s">
        <v>101</v>
      </c>
      <c r="AW394" s="285">
        <v>2E-3</v>
      </c>
      <c r="AX394" s="285" t="s">
        <v>101</v>
      </c>
      <c r="AY394" s="285">
        <v>2E-3</v>
      </c>
      <c r="AZ394" s="285" t="s">
        <v>101</v>
      </c>
      <c r="BA394" s="285">
        <v>3.0000000000000001E-3</v>
      </c>
      <c r="BB394" s="285" t="s">
        <v>101</v>
      </c>
      <c r="BC394" s="285">
        <v>2E-3</v>
      </c>
      <c r="BD394" s="285" t="s">
        <v>101</v>
      </c>
      <c r="BE394" s="285">
        <v>2E-3</v>
      </c>
      <c r="BF394" s="285" t="s">
        <v>101</v>
      </c>
      <c r="BG394" s="285">
        <v>2E-3</v>
      </c>
      <c r="BH394" s="285" t="s">
        <v>101</v>
      </c>
      <c r="BI394" s="285">
        <v>2E-3</v>
      </c>
      <c r="BJ394" s="285" t="s">
        <v>101</v>
      </c>
      <c r="BK394" s="285">
        <v>8.9999999999999993E-3</v>
      </c>
      <c r="BL394" s="285" t="s">
        <v>101</v>
      </c>
      <c r="BM394" s="285">
        <v>2E-3</v>
      </c>
      <c r="BN394" s="285" t="s">
        <v>101</v>
      </c>
      <c r="BO394" s="285">
        <v>4.0000000000000001E-3</v>
      </c>
      <c r="BP394" s="285" t="s">
        <v>101</v>
      </c>
      <c r="BQ394" s="285">
        <v>7.0000000000000001E-3</v>
      </c>
      <c r="BR394" s="285" t="s">
        <v>101</v>
      </c>
      <c r="BS394" s="285">
        <v>1.6E-2</v>
      </c>
      <c r="BT394" s="285">
        <v>0.184</v>
      </c>
      <c r="BU394" s="285">
        <v>7.1999999999999995E-2</v>
      </c>
      <c r="BV394" s="285" t="s">
        <v>101</v>
      </c>
      <c r="BW394" s="285">
        <v>0.33800000000000002</v>
      </c>
      <c r="BX394" s="285" t="s">
        <v>101</v>
      </c>
      <c r="BY394" s="285">
        <v>6.8000000000000005E-2</v>
      </c>
      <c r="BZ394" s="285" t="s">
        <v>101</v>
      </c>
      <c r="CA394" s="285">
        <v>0.214</v>
      </c>
      <c r="CB394" s="285" t="s">
        <v>101</v>
      </c>
      <c r="CC394" s="285">
        <v>0.45400000000000001</v>
      </c>
      <c r="CD394" s="285">
        <v>6.1280000000000001</v>
      </c>
      <c r="CE394" s="285">
        <v>0.191</v>
      </c>
      <c r="CF394" s="285">
        <v>0.435</v>
      </c>
      <c r="CG394" s="285">
        <v>5.8999999999999997E-2</v>
      </c>
      <c r="CH394" s="285">
        <v>10.16</v>
      </c>
      <c r="CI394" s="285">
        <v>0.76</v>
      </c>
      <c r="CJ394" s="285" t="s">
        <v>101</v>
      </c>
      <c r="CK394" s="285">
        <v>0.104</v>
      </c>
      <c r="CL394" s="285">
        <v>23.218</v>
      </c>
      <c r="CM394" s="285">
        <v>0.55200000000000005</v>
      </c>
      <c r="CN394" s="285">
        <v>0.41299999999999998</v>
      </c>
      <c r="CO394" s="285">
        <v>3.5999999999999997E-2</v>
      </c>
      <c r="CP394" s="285" t="s">
        <v>101</v>
      </c>
      <c r="CQ394" s="285">
        <v>3.2000000000000001E-2</v>
      </c>
      <c r="CR394" s="285" t="s">
        <v>101</v>
      </c>
      <c r="CS394" s="285">
        <v>1.6739999999999999</v>
      </c>
      <c r="CT394" s="285">
        <f t="shared" si="8"/>
        <v>99.956999999999994</v>
      </c>
      <c r="CU394" s="1807"/>
    </row>
    <row r="395" spans="1:99" s="281" customFormat="1" x14ac:dyDescent="0.2">
      <c r="A395" s="712">
        <v>7</v>
      </c>
      <c r="B395" s="280">
        <v>2710</v>
      </c>
      <c r="C395" s="565">
        <v>44977</v>
      </c>
      <c r="D395" s="593">
        <v>0.70138888888888884</v>
      </c>
      <c r="E395" s="281" t="s">
        <v>95</v>
      </c>
      <c r="F395" s="281">
        <v>60</v>
      </c>
      <c r="G395" s="281" t="s">
        <v>96</v>
      </c>
      <c r="H395" s="281" t="s">
        <v>97</v>
      </c>
      <c r="I395" s="287" t="s">
        <v>98</v>
      </c>
      <c r="J395" s="287" t="s">
        <v>772</v>
      </c>
      <c r="K395" s="287" t="s">
        <v>182</v>
      </c>
      <c r="L395" s="287" t="s">
        <v>125</v>
      </c>
      <c r="M395" s="287" t="s">
        <v>181</v>
      </c>
      <c r="N395" s="287" t="s">
        <v>1595</v>
      </c>
      <c r="O395" s="287" t="s">
        <v>100</v>
      </c>
      <c r="P395" s="281">
        <v>7.1999999999999995E-2</v>
      </c>
      <c r="Q395" s="281">
        <v>3.5000000000000003E-2</v>
      </c>
      <c r="R395" s="281">
        <v>6.0999999999999999E-2</v>
      </c>
      <c r="S395" s="281">
        <v>2.8000000000000001E-2</v>
      </c>
      <c r="T395" s="281">
        <v>3.2000000000000001E-2</v>
      </c>
      <c r="U395" s="281">
        <v>2.1000000000000001E-2</v>
      </c>
      <c r="V395" s="281">
        <v>0.04</v>
      </c>
      <c r="W395" s="281">
        <v>1.7999999999999999E-2</v>
      </c>
      <c r="X395" s="281">
        <v>0.03</v>
      </c>
      <c r="Y395" s="281">
        <v>1.2999999999999999E-2</v>
      </c>
      <c r="Z395" s="281" t="s">
        <v>101</v>
      </c>
      <c r="AA395" s="281">
        <v>6.0000000000000001E-3</v>
      </c>
      <c r="AB395" s="281" t="s">
        <v>101</v>
      </c>
      <c r="AC395" s="281">
        <v>5.0000000000000001E-3</v>
      </c>
      <c r="AD395" s="281" t="s">
        <v>101</v>
      </c>
      <c r="AE395" s="281">
        <v>3.0000000000000001E-3</v>
      </c>
      <c r="AF395" s="281" t="s">
        <v>101</v>
      </c>
      <c r="AG395" s="281">
        <v>2E-3</v>
      </c>
      <c r="AH395" s="281">
        <v>57.91</v>
      </c>
      <c r="AI395" s="281">
        <v>0.41799999999999998</v>
      </c>
      <c r="AJ395" s="281" t="s">
        <v>101</v>
      </c>
      <c r="AK395" s="281">
        <v>2E-3</v>
      </c>
      <c r="AL395" s="281" t="s">
        <v>101</v>
      </c>
      <c r="AM395" s="281">
        <v>2E-3</v>
      </c>
      <c r="AN395" s="281" t="s">
        <v>101</v>
      </c>
      <c r="AO395" s="281">
        <v>2E-3</v>
      </c>
      <c r="AP395" s="281" t="s">
        <v>101</v>
      </c>
      <c r="AQ395" s="281">
        <v>2E-3</v>
      </c>
      <c r="AR395" s="281" t="s">
        <v>101</v>
      </c>
      <c r="AS395" s="281">
        <v>2E-3</v>
      </c>
      <c r="AT395" s="281">
        <v>3.9E-2</v>
      </c>
      <c r="AU395" s="281">
        <v>1E-3</v>
      </c>
      <c r="AV395" s="281" t="s">
        <v>101</v>
      </c>
      <c r="AW395" s="281">
        <v>2E-3</v>
      </c>
      <c r="AX395" s="281" t="s">
        <v>101</v>
      </c>
      <c r="AY395" s="281">
        <v>2E-3</v>
      </c>
      <c r="AZ395" s="281" t="s">
        <v>101</v>
      </c>
      <c r="BA395" s="281">
        <v>3.0000000000000001E-3</v>
      </c>
      <c r="BB395" s="281" t="s">
        <v>101</v>
      </c>
      <c r="BC395" s="281">
        <v>2E-3</v>
      </c>
      <c r="BD395" s="281" t="s">
        <v>101</v>
      </c>
      <c r="BE395" s="281">
        <v>2E-3</v>
      </c>
      <c r="BF395" s="281" t="s">
        <v>101</v>
      </c>
      <c r="BG395" s="281">
        <v>2E-3</v>
      </c>
      <c r="BH395" s="281" t="s">
        <v>101</v>
      </c>
      <c r="BI395" s="281">
        <v>2E-3</v>
      </c>
      <c r="BJ395" s="281" t="s">
        <v>101</v>
      </c>
      <c r="BK395" s="281">
        <v>8.0000000000000002E-3</v>
      </c>
      <c r="BL395" s="281" t="s">
        <v>101</v>
      </c>
      <c r="BM395" s="281">
        <v>2E-3</v>
      </c>
      <c r="BN395" s="281" t="s">
        <v>101</v>
      </c>
      <c r="BO395" s="281">
        <v>3.0000000000000001E-3</v>
      </c>
      <c r="BP395" s="281" t="s">
        <v>101</v>
      </c>
      <c r="BQ395" s="281">
        <v>7.0000000000000001E-3</v>
      </c>
      <c r="BR395" s="281" t="s">
        <v>101</v>
      </c>
      <c r="BS395" s="281">
        <v>1.6E-2</v>
      </c>
      <c r="BT395" s="281">
        <v>0.16700000000000001</v>
      </c>
      <c r="BU395" s="281">
        <v>7.0999999999999994E-2</v>
      </c>
      <c r="BV395" s="281" t="s">
        <v>101</v>
      </c>
      <c r="BW395" s="281">
        <v>0.33500000000000002</v>
      </c>
      <c r="BX395" s="281" t="s">
        <v>101</v>
      </c>
      <c r="BY395" s="281">
        <v>8.2000000000000003E-2</v>
      </c>
      <c r="BZ395" s="281" t="s">
        <v>101</v>
      </c>
      <c r="CA395" s="281">
        <v>0.25600000000000001</v>
      </c>
      <c r="CB395" s="281" t="s">
        <v>101</v>
      </c>
      <c r="CC395" s="281">
        <v>0.50900000000000001</v>
      </c>
      <c r="CD395" s="281">
        <v>6.1390000000000002</v>
      </c>
      <c r="CE395" s="281">
        <v>0.20100000000000001</v>
      </c>
      <c r="CF395" s="281">
        <v>0.48</v>
      </c>
      <c r="CG395" s="281">
        <v>6.8000000000000005E-2</v>
      </c>
      <c r="CH395" s="281">
        <v>10.984999999999999</v>
      </c>
      <c r="CI395" s="281">
        <v>0.64600000000000002</v>
      </c>
      <c r="CJ395" s="281" t="s">
        <v>101</v>
      </c>
      <c r="CK395" s="281">
        <v>9.2999999999999999E-2</v>
      </c>
      <c r="CL395" s="281">
        <v>23.25</v>
      </c>
      <c r="CM395" s="281">
        <v>0.52200000000000002</v>
      </c>
      <c r="CN395" s="281">
        <v>0.76700000000000002</v>
      </c>
      <c r="CO395" s="281">
        <v>4.2000000000000003E-2</v>
      </c>
      <c r="CP395" s="281" t="s">
        <v>101</v>
      </c>
      <c r="CQ395" s="281">
        <v>3.1E-2</v>
      </c>
      <c r="CR395" s="281" t="s">
        <v>101</v>
      </c>
      <c r="CS395" s="281">
        <v>0.84299999999999997</v>
      </c>
      <c r="CT395" s="281">
        <f t="shared" si="8"/>
        <v>99.971999999999994</v>
      </c>
      <c r="CU395" s="1807"/>
    </row>
    <row r="396" spans="1:99" s="282" customFormat="1" x14ac:dyDescent="0.2">
      <c r="A396" s="713">
        <v>7</v>
      </c>
      <c r="B396" s="279">
        <v>2711</v>
      </c>
      <c r="C396" s="566">
        <v>44977</v>
      </c>
      <c r="D396" s="594">
        <v>0.70486111111111116</v>
      </c>
      <c r="E396" s="282" t="s">
        <v>95</v>
      </c>
      <c r="F396" s="282">
        <v>60</v>
      </c>
      <c r="G396" s="282" t="s">
        <v>96</v>
      </c>
      <c r="H396" s="282" t="s">
        <v>97</v>
      </c>
      <c r="I396" s="288" t="s">
        <v>98</v>
      </c>
      <c r="J396" s="288" t="s">
        <v>773</v>
      </c>
      <c r="K396" s="288" t="s">
        <v>182</v>
      </c>
      <c r="L396" s="288" t="s">
        <v>125</v>
      </c>
      <c r="M396" s="288" t="s">
        <v>181</v>
      </c>
      <c r="N396" s="288" t="s">
        <v>1595</v>
      </c>
      <c r="O396" s="288" t="s">
        <v>100</v>
      </c>
      <c r="P396" s="282">
        <v>6.9000000000000006E-2</v>
      </c>
      <c r="Q396" s="282">
        <v>3.6999999999999998E-2</v>
      </c>
      <c r="R396" s="282">
        <v>5.8000000000000003E-2</v>
      </c>
      <c r="S396" s="282">
        <v>0.03</v>
      </c>
      <c r="T396" s="282" t="s">
        <v>101</v>
      </c>
      <c r="U396" s="282">
        <v>4.7E-2</v>
      </c>
      <c r="V396" s="282">
        <v>3.1E-2</v>
      </c>
      <c r="W396" s="282">
        <v>1.9E-2</v>
      </c>
      <c r="X396" s="282">
        <v>3.5999999999999997E-2</v>
      </c>
      <c r="Y396" s="282">
        <v>1.4E-2</v>
      </c>
      <c r="Z396" s="282" t="s">
        <v>101</v>
      </c>
      <c r="AA396" s="282">
        <v>8.9999999999999993E-3</v>
      </c>
      <c r="AB396" s="282" t="s">
        <v>101</v>
      </c>
      <c r="AC396" s="282">
        <v>6.0000000000000001E-3</v>
      </c>
      <c r="AD396" s="282" t="s">
        <v>101</v>
      </c>
      <c r="AE396" s="282">
        <v>3.0000000000000001E-3</v>
      </c>
      <c r="AF396" s="282" t="s">
        <v>101</v>
      </c>
      <c r="AG396" s="282">
        <v>2E-3</v>
      </c>
      <c r="AH396" s="282">
        <v>60.819000000000003</v>
      </c>
      <c r="AI396" s="282">
        <v>0.39600000000000002</v>
      </c>
      <c r="AJ396" s="282" t="s">
        <v>101</v>
      </c>
      <c r="AK396" s="282">
        <v>2E-3</v>
      </c>
      <c r="AL396" s="282" t="s">
        <v>101</v>
      </c>
      <c r="AM396" s="282">
        <v>2E-3</v>
      </c>
      <c r="AN396" s="282" t="s">
        <v>101</v>
      </c>
      <c r="AO396" s="282">
        <v>2E-3</v>
      </c>
      <c r="AP396" s="282" t="s">
        <v>101</v>
      </c>
      <c r="AQ396" s="282">
        <v>2E-3</v>
      </c>
      <c r="AR396" s="282" t="s">
        <v>101</v>
      </c>
      <c r="AS396" s="282">
        <v>2E-3</v>
      </c>
      <c r="AT396" s="282">
        <v>3.7999999999999999E-2</v>
      </c>
      <c r="AU396" s="282">
        <v>1E-3</v>
      </c>
      <c r="AV396" s="282" t="s">
        <v>101</v>
      </c>
      <c r="AW396" s="282">
        <v>2E-3</v>
      </c>
      <c r="AX396" s="282" t="s">
        <v>101</v>
      </c>
      <c r="AY396" s="282">
        <v>2E-3</v>
      </c>
      <c r="AZ396" s="282" t="s">
        <v>101</v>
      </c>
      <c r="BA396" s="282">
        <v>4.0000000000000001E-3</v>
      </c>
      <c r="BB396" s="282" t="s">
        <v>101</v>
      </c>
      <c r="BC396" s="282">
        <v>2E-3</v>
      </c>
      <c r="BD396" s="282" t="s">
        <v>101</v>
      </c>
      <c r="BE396" s="282">
        <v>2E-3</v>
      </c>
      <c r="BF396" s="282" t="s">
        <v>101</v>
      </c>
      <c r="BG396" s="282">
        <v>2E-3</v>
      </c>
      <c r="BH396" s="282" t="s">
        <v>101</v>
      </c>
      <c r="BI396" s="282">
        <v>2E-3</v>
      </c>
      <c r="BJ396" s="282" t="s">
        <v>101</v>
      </c>
      <c r="BK396" s="282">
        <v>8.9999999999999993E-3</v>
      </c>
      <c r="BL396" s="282" t="s">
        <v>101</v>
      </c>
      <c r="BM396" s="282">
        <v>2E-3</v>
      </c>
      <c r="BN396" s="282" t="s">
        <v>101</v>
      </c>
      <c r="BO396" s="282">
        <v>4.0000000000000001E-3</v>
      </c>
      <c r="BP396" s="282" t="s">
        <v>101</v>
      </c>
      <c r="BQ396" s="282">
        <v>7.0000000000000001E-3</v>
      </c>
      <c r="BR396" s="282" t="s">
        <v>101</v>
      </c>
      <c r="BS396" s="282">
        <v>1.7000000000000001E-2</v>
      </c>
      <c r="BT396" s="282">
        <v>0.16400000000000001</v>
      </c>
      <c r="BU396" s="282">
        <v>7.2999999999999995E-2</v>
      </c>
      <c r="BV396" s="282" t="s">
        <v>101</v>
      </c>
      <c r="BW396" s="282">
        <v>0.34599999999999997</v>
      </c>
      <c r="BX396" s="282" t="s">
        <v>101</v>
      </c>
      <c r="BY396" s="282">
        <v>6.4000000000000001E-2</v>
      </c>
      <c r="BZ396" s="282" t="s">
        <v>101</v>
      </c>
      <c r="CA396" s="282">
        <v>0.20200000000000001</v>
      </c>
      <c r="CB396" s="282" t="s">
        <v>101</v>
      </c>
      <c r="CC396" s="282">
        <v>0.41299999999999998</v>
      </c>
      <c r="CD396" s="282">
        <v>6.1820000000000004</v>
      </c>
      <c r="CE396" s="282">
        <v>0.19</v>
      </c>
      <c r="CF396" s="282">
        <v>0.373</v>
      </c>
      <c r="CG396" s="282">
        <v>5.5E-2</v>
      </c>
      <c r="CH396" s="282">
        <v>9.8160000000000007</v>
      </c>
      <c r="CI396" s="282">
        <v>0.69099999999999995</v>
      </c>
      <c r="CJ396" s="282" t="s">
        <v>101</v>
      </c>
      <c r="CK396" s="282">
        <v>0.104</v>
      </c>
      <c r="CL396" s="282">
        <v>22.173999999999999</v>
      </c>
      <c r="CM396" s="282">
        <v>0.53800000000000003</v>
      </c>
      <c r="CN396" s="282">
        <v>0.185</v>
      </c>
      <c r="CO396" s="282">
        <v>2.8000000000000001E-2</v>
      </c>
      <c r="CP396" s="282">
        <v>5.2999999999999999E-2</v>
      </c>
      <c r="CQ396" s="282">
        <v>2.1999999999999999E-2</v>
      </c>
      <c r="CR396" s="282" t="s">
        <v>101</v>
      </c>
      <c r="CS396" s="282">
        <v>1.141</v>
      </c>
      <c r="CT396" s="282">
        <f t="shared" si="8"/>
        <v>99.998000000000019</v>
      </c>
      <c r="CU396" s="1807"/>
    </row>
    <row r="397" spans="1:99" s="281" customFormat="1" x14ac:dyDescent="0.2">
      <c r="A397" s="712">
        <v>7</v>
      </c>
      <c r="B397" s="280">
        <v>2712</v>
      </c>
      <c r="C397" s="565">
        <v>44977</v>
      </c>
      <c r="D397" s="593">
        <v>0.70833333333333337</v>
      </c>
      <c r="E397" s="281" t="s">
        <v>95</v>
      </c>
      <c r="F397" s="281">
        <v>60</v>
      </c>
      <c r="G397" s="281" t="s">
        <v>96</v>
      </c>
      <c r="H397" s="281" t="s">
        <v>97</v>
      </c>
      <c r="I397" s="287" t="s">
        <v>98</v>
      </c>
      <c r="J397" s="287" t="s">
        <v>774</v>
      </c>
      <c r="K397" s="287" t="s">
        <v>182</v>
      </c>
      <c r="L397" s="287" t="s">
        <v>125</v>
      </c>
      <c r="M397" s="287" t="s">
        <v>181</v>
      </c>
      <c r="N397" s="287" t="s">
        <v>1597</v>
      </c>
      <c r="O397" s="287" t="s">
        <v>100</v>
      </c>
      <c r="P397" s="281" t="s">
        <v>101</v>
      </c>
      <c r="Q397" s="281">
        <v>5.0999999999999997E-2</v>
      </c>
      <c r="R397" s="281" t="s">
        <v>101</v>
      </c>
      <c r="S397" s="281">
        <v>4.1000000000000002E-2</v>
      </c>
      <c r="T397" s="281" t="s">
        <v>101</v>
      </c>
      <c r="U397" s="281">
        <v>0.04</v>
      </c>
      <c r="V397" s="281" t="s">
        <v>101</v>
      </c>
      <c r="W397" s="281">
        <v>3.5000000000000003E-2</v>
      </c>
      <c r="X397" s="281">
        <v>2.5000000000000001E-2</v>
      </c>
      <c r="Y397" s="281">
        <v>1.2999999999999999E-2</v>
      </c>
      <c r="Z397" s="281" t="s">
        <v>101</v>
      </c>
      <c r="AA397" s="281">
        <v>6.0000000000000001E-3</v>
      </c>
      <c r="AB397" s="281" t="s">
        <v>101</v>
      </c>
      <c r="AC397" s="281">
        <v>5.0000000000000001E-3</v>
      </c>
      <c r="AD397" s="281" t="s">
        <v>101</v>
      </c>
      <c r="AE397" s="281">
        <v>3.0000000000000001E-3</v>
      </c>
      <c r="AF397" s="281" t="s">
        <v>101</v>
      </c>
      <c r="AG397" s="281">
        <v>2E-3</v>
      </c>
      <c r="AH397" s="281">
        <v>58.768000000000001</v>
      </c>
      <c r="AI397" s="281">
        <v>0.435</v>
      </c>
      <c r="AJ397" s="281" t="s">
        <v>101</v>
      </c>
      <c r="AK397" s="281">
        <v>2E-3</v>
      </c>
      <c r="AL397" s="281" t="s">
        <v>101</v>
      </c>
      <c r="AM397" s="281">
        <v>2E-3</v>
      </c>
      <c r="AN397" s="281" t="s">
        <v>101</v>
      </c>
      <c r="AO397" s="281">
        <v>2E-3</v>
      </c>
      <c r="AP397" s="281" t="s">
        <v>101</v>
      </c>
      <c r="AQ397" s="281">
        <v>2E-3</v>
      </c>
      <c r="AR397" s="281" t="s">
        <v>101</v>
      </c>
      <c r="AS397" s="281">
        <v>2E-3</v>
      </c>
      <c r="AT397" s="281">
        <v>3.9E-2</v>
      </c>
      <c r="AU397" s="281">
        <v>1E-3</v>
      </c>
      <c r="AV397" s="281" t="s">
        <v>101</v>
      </c>
      <c r="AW397" s="281">
        <v>2E-3</v>
      </c>
      <c r="AX397" s="281" t="s">
        <v>101</v>
      </c>
      <c r="AY397" s="281">
        <v>2E-3</v>
      </c>
      <c r="AZ397" s="281" t="s">
        <v>101</v>
      </c>
      <c r="BA397" s="281">
        <v>3.0000000000000001E-3</v>
      </c>
      <c r="BB397" s="281" t="s">
        <v>101</v>
      </c>
      <c r="BC397" s="281">
        <v>2E-3</v>
      </c>
      <c r="BD397" s="281" t="s">
        <v>101</v>
      </c>
      <c r="BE397" s="281">
        <v>2E-3</v>
      </c>
      <c r="BF397" s="281" t="s">
        <v>101</v>
      </c>
      <c r="BG397" s="281">
        <v>2E-3</v>
      </c>
      <c r="BH397" s="281" t="s">
        <v>101</v>
      </c>
      <c r="BI397" s="281">
        <v>2E-3</v>
      </c>
      <c r="BJ397" s="281" t="s">
        <v>101</v>
      </c>
      <c r="BK397" s="281">
        <v>8.0000000000000002E-3</v>
      </c>
      <c r="BL397" s="281" t="s">
        <v>101</v>
      </c>
      <c r="BM397" s="281">
        <v>2E-3</v>
      </c>
      <c r="BN397" s="281" t="s">
        <v>101</v>
      </c>
      <c r="BO397" s="281">
        <v>4.0000000000000001E-3</v>
      </c>
      <c r="BP397" s="281" t="s">
        <v>101</v>
      </c>
      <c r="BQ397" s="281">
        <v>7.0000000000000001E-3</v>
      </c>
      <c r="BR397" s="281" t="s">
        <v>101</v>
      </c>
      <c r="BS397" s="281">
        <v>1.9E-2</v>
      </c>
      <c r="BT397" s="281">
        <v>0.20699999999999999</v>
      </c>
      <c r="BU397" s="281">
        <v>8.3000000000000004E-2</v>
      </c>
      <c r="BV397" s="281" t="s">
        <v>101</v>
      </c>
      <c r="BW397" s="281">
        <v>0.48199999999999998</v>
      </c>
      <c r="BX397" s="281" t="s">
        <v>101</v>
      </c>
      <c r="BY397" s="281">
        <v>6.5000000000000002E-2</v>
      </c>
      <c r="BZ397" s="281" t="s">
        <v>101</v>
      </c>
      <c r="CA397" s="281">
        <v>0.20399999999999999</v>
      </c>
      <c r="CB397" s="281" t="s">
        <v>101</v>
      </c>
      <c r="CC397" s="281">
        <v>0.44600000000000001</v>
      </c>
      <c r="CD397" s="281">
        <v>6.05</v>
      </c>
      <c r="CE397" s="281">
        <v>0.193</v>
      </c>
      <c r="CF397" s="281">
        <v>0.57499999999999996</v>
      </c>
      <c r="CG397" s="281">
        <v>5.8999999999999997E-2</v>
      </c>
      <c r="CH397" s="281">
        <v>10.699</v>
      </c>
      <c r="CI397" s="281">
        <v>0.79400000000000004</v>
      </c>
      <c r="CJ397" s="281" t="s">
        <v>101</v>
      </c>
      <c r="CK397" s="281">
        <v>0.125</v>
      </c>
      <c r="CL397" s="281">
        <v>23.376999999999999</v>
      </c>
      <c r="CM397" s="281">
        <v>0.59699999999999998</v>
      </c>
      <c r="CN397" s="281">
        <v>0.17399999999999999</v>
      </c>
      <c r="CO397" s="281">
        <v>3.9E-2</v>
      </c>
      <c r="CP397" s="281" t="s">
        <v>101</v>
      </c>
      <c r="CQ397" s="281">
        <v>5.5E-2</v>
      </c>
      <c r="CR397" s="281" t="s">
        <v>101</v>
      </c>
      <c r="CS397" s="281">
        <v>1.419</v>
      </c>
      <c r="CT397" s="281">
        <f t="shared" si="8"/>
        <v>99.914000000000001</v>
      </c>
      <c r="CU397" s="1807"/>
    </row>
    <row r="398" spans="1:99" s="281" customFormat="1" x14ac:dyDescent="0.2">
      <c r="A398" s="712">
        <v>7</v>
      </c>
      <c r="B398" s="280">
        <v>2713</v>
      </c>
      <c r="C398" s="565">
        <v>44977</v>
      </c>
      <c r="D398" s="593">
        <v>0.71180555555555547</v>
      </c>
      <c r="E398" s="281" t="s">
        <v>95</v>
      </c>
      <c r="F398" s="281">
        <v>60</v>
      </c>
      <c r="G398" s="281" t="s">
        <v>96</v>
      </c>
      <c r="H398" s="281" t="s">
        <v>97</v>
      </c>
      <c r="I398" s="287" t="s">
        <v>98</v>
      </c>
      <c r="J398" s="287" t="s">
        <v>775</v>
      </c>
      <c r="K398" s="287" t="s">
        <v>182</v>
      </c>
      <c r="L398" s="287" t="s">
        <v>125</v>
      </c>
      <c r="M398" s="287" t="s">
        <v>181</v>
      </c>
      <c r="N398" s="287" t="s">
        <v>1597</v>
      </c>
      <c r="O398" s="287" t="s">
        <v>100</v>
      </c>
      <c r="P398" s="281">
        <v>6.9000000000000006E-2</v>
      </c>
      <c r="Q398" s="281">
        <v>3.4000000000000002E-2</v>
      </c>
      <c r="R398" s="281">
        <v>5.2999999999999999E-2</v>
      </c>
      <c r="S398" s="281">
        <v>2.7E-2</v>
      </c>
      <c r="T398" s="281" t="s">
        <v>101</v>
      </c>
      <c r="U398" s="281">
        <v>4.2999999999999997E-2</v>
      </c>
      <c r="V398" s="281" t="s">
        <v>101</v>
      </c>
      <c r="W398" s="281">
        <v>2.5999999999999999E-2</v>
      </c>
      <c r="X398" s="281">
        <v>2.9000000000000001E-2</v>
      </c>
      <c r="Y398" s="281">
        <v>1.2E-2</v>
      </c>
      <c r="Z398" s="281" t="s">
        <v>101</v>
      </c>
      <c r="AA398" s="281">
        <v>5.0000000000000001E-3</v>
      </c>
      <c r="AB398" s="281" t="s">
        <v>101</v>
      </c>
      <c r="AC398" s="281">
        <v>5.0000000000000001E-3</v>
      </c>
      <c r="AD398" s="281" t="s">
        <v>101</v>
      </c>
      <c r="AE398" s="281">
        <v>3.0000000000000001E-3</v>
      </c>
      <c r="AF398" s="281" t="s">
        <v>101</v>
      </c>
      <c r="AG398" s="281">
        <v>2E-3</v>
      </c>
      <c r="AH398" s="281">
        <v>58.02</v>
      </c>
      <c r="AI398" s="281">
        <v>0.42</v>
      </c>
      <c r="AJ398" s="281" t="s">
        <v>101</v>
      </c>
      <c r="AK398" s="281">
        <v>2E-3</v>
      </c>
      <c r="AL398" s="281" t="s">
        <v>101</v>
      </c>
      <c r="AM398" s="281">
        <v>2E-3</v>
      </c>
      <c r="AN398" s="281" t="s">
        <v>101</v>
      </c>
      <c r="AO398" s="281">
        <v>2E-3</v>
      </c>
      <c r="AP398" s="281" t="s">
        <v>101</v>
      </c>
      <c r="AQ398" s="281">
        <v>2E-3</v>
      </c>
      <c r="AR398" s="281" t="s">
        <v>101</v>
      </c>
      <c r="AS398" s="281">
        <v>2E-3</v>
      </c>
      <c r="AT398" s="281">
        <v>0.04</v>
      </c>
      <c r="AU398" s="281">
        <v>1E-3</v>
      </c>
      <c r="AV398" s="281" t="s">
        <v>101</v>
      </c>
      <c r="AW398" s="281">
        <v>2E-3</v>
      </c>
      <c r="AX398" s="281" t="s">
        <v>101</v>
      </c>
      <c r="AY398" s="281">
        <v>2E-3</v>
      </c>
      <c r="AZ398" s="281" t="s">
        <v>101</v>
      </c>
      <c r="BA398" s="281">
        <v>3.0000000000000001E-3</v>
      </c>
      <c r="BB398" s="281" t="s">
        <v>101</v>
      </c>
      <c r="BC398" s="281">
        <v>2E-3</v>
      </c>
      <c r="BD398" s="281" t="s">
        <v>101</v>
      </c>
      <c r="BE398" s="281">
        <v>2E-3</v>
      </c>
      <c r="BF398" s="281" t="s">
        <v>101</v>
      </c>
      <c r="BG398" s="281">
        <v>2E-3</v>
      </c>
      <c r="BH398" s="281" t="s">
        <v>101</v>
      </c>
      <c r="BI398" s="281">
        <v>2E-3</v>
      </c>
      <c r="BJ398" s="281" t="s">
        <v>101</v>
      </c>
      <c r="BK398" s="281">
        <v>8.0000000000000002E-3</v>
      </c>
      <c r="BL398" s="281" t="s">
        <v>101</v>
      </c>
      <c r="BM398" s="281">
        <v>2E-3</v>
      </c>
      <c r="BN398" s="281" t="s">
        <v>101</v>
      </c>
      <c r="BO398" s="281">
        <v>4.0000000000000001E-3</v>
      </c>
      <c r="BP398" s="281" t="s">
        <v>101</v>
      </c>
      <c r="BQ398" s="281">
        <v>7.0000000000000001E-3</v>
      </c>
      <c r="BR398" s="281" t="s">
        <v>101</v>
      </c>
      <c r="BS398" s="281">
        <v>1.7000000000000001E-2</v>
      </c>
      <c r="BT398" s="281">
        <v>0.11700000000000001</v>
      </c>
      <c r="BU398" s="281">
        <v>7.6999999999999999E-2</v>
      </c>
      <c r="BV398" s="281" t="s">
        <v>101</v>
      </c>
      <c r="BW398" s="281">
        <v>0.36399999999999999</v>
      </c>
      <c r="BX398" s="281" t="s">
        <v>101</v>
      </c>
      <c r="BY398" s="281">
        <v>7.1999999999999995E-2</v>
      </c>
      <c r="BZ398" s="281" t="s">
        <v>101</v>
      </c>
      <c r="CA398" s="281">
        <v>0.22700000000000001</v>
      </c>
      <c r="CB398" s="281" t="s">
        <v>101</v>
      </c>
      <c r="CC398" s="281">
        <v>0.42499999999999999</v>
      </c>
      <c r="CD398" s="281">
        <v>6.0579999999999998</v>
      </c>
      <c r="CE398" s="281">
        <v>0.19400000000000001</v>
      </c>
      <c r="CF398" s="281">
        <v>0.45300000000000001</v>
      </c>
      <c r="CG398" s="281">
        <v>6.2E-2</v>
      </c>
      <c r="CH398" s="281">
        <v>11.074999999999999</v>
      </c>
      <c r="CI398" s="281">
        <v>0.72399999999999998</v>
      </c>
      <c r="CJ398" s="281" t="s">
        <v>101</v>
      </c>
      <c r="CK398" s="281">
        <v>0.105</v>
      </c>
      <c r="CL398" s="281">
        <v>23.632999999999999</v>
      </c>
      <c r="CM398" s="281">
        <v>0.55000000000000004</v>
      </c>
      <c r="CN398" s="281">
        <v>0.42799999999999999</v>
      </c>
      <c r="CO398" s="281">
        <v>3.5999999999999997E-2</v>
      </c>
      <c r="CP398" s="281" t="s">
        <v>101</v>
      </c>
      <c r="CQ398" s="281">
        <v>4.8000000000000001E-2</v>
      </c>
      <c r="CR398" s="281" t="s">
        <v>101</v>
      </c>
      <c r="CS398" s="281">
        <v>1.089</v>
      </c>
      <c r="CT398" s="281">
        <f t="shared" si="8"/>
        <v>99.974999999999994</v>
      </c>
      <c r="CU398" s="1807"/>
    </row>
    <row r="399" spans="1:99" s="284" customFormat="1" ht="15" thickBot="1" x14ac:dyDescent="0.25">
      <c r="A399" s="714">
        <v>7</v>
      </c>
      <c r="B399" s="283">
        <v>2714</v>
      </c>
      <c r="C399" s="567">
        <v>44977</v>
      </c>
      <c r="D399" s="595">
        <v>0.71527777777777779</v>
      </c>
      <c r="E399" s="284" t="s">
        <v>95</v>
      </c>
      <c r="F399" s="284">
        <v>60</v>
      </c>
      <c r="G399" s="284" t="s">
        <v>96</v>
      </c>
      <c r="H399" s="284" t="s">
        <v>97</v>
      </c>
      <c r="I399" s="289" t="s">
        <v>98</v>
      </c>
      <c r="J399" s="289" t="s">
        <v>776</v>
      </c>
      <c r="K399" s="289" t="s">
        <v>182</v>
      </c>
      <c r="L399" s="289" t="s">
        <v>125</v>
      </c>
      <c r="M399" s="289" t="s">
        <v>181</v>
      </c>
      <c r="N399" s="289" t="s">
        <v>1597</v>
      </c>
      <c r="O399" s="289" t="s">
        <v>100</v>
      </c>
      <c r="P399" s="284" t="s">
        <v>101</v>
      </c>
      <c r="Q399" s="284">
        <v>6.3E-2</v>
      </c>
      <c r="R399" s="284" t="s">
        <v>101</v>
      </c>
      <c r="S399" s="284">
        <v>0.08</v>
      </c>
      <c r="T399" s="284" t="s">
        <v>101</v>
      </c>
      <c r="U399" s="284">
        <v>4.5999999999999999E-2</v>
      </c>
      <c r="V399" s="284" t="s">
        <v>101</v>
      </c>
      <c r="W399" s="284">
        <v>4.5999999999999999E-2</v>
      </c>
      <c r="X399" s="284" t="s">
        <v>101</v>
      </c>
      <c r="Y399" s="284">
        <v>2.3E-2</v>
      </c>
      <c r="Z399" s="284" t="s">
        <v>101</v>
      </c>
      <c r="AA399" s="284">
        <v>6.0000000000000001E-3</v>
      </c>
      <c r="AB399" s="284" t="s">
        <v>101</v>
      </c>
      <c r="AC399" s="284">
        <v>6.0000000000000001E-3</v>
      </c>
      <c r="AD399" s="284" t="s">
        <v>101</v>
      </c>
      <c r="AE399" s="284">
        <v>3.0000000000000001E-3</v>
      </c>
      <c r="AF399" s="284" t="s">
        <v>101</v>
      </c>
      <c r="AG399" s="284">
        <v>2E-3</v>
      </c>
      <c r="AH399" s="284">
        <v>57.783000000000001</v>
      </c>
      <c r="AI399" s="284">
        <v>0.41199999999999998</v>
      </c>
      <c r="AJ399" s="284" t="s">
        <v>101</v>
      </c>
      <c r="AK399" s="284">
        <v>2E-3</v>
      </c>
      <c r="AL399" s="284" t="s">
        <v>101</v>
      </c>
      <c r="AM399" s="284">
        <v>2E-3</v>
      </c>
      <c r="AN399" s="284" t="s">
        <v>101</v>
      </c>
      <c r="AO399" s="284">
        <v>2E-3</v>
      </c>
      <c r="AP399" s="284" t="s">
        <v>101</v>
      </c>
      <c r="AQ399" s="284">
        <v>2E-3</v>
      </c>
      <c r="AR399" s="284" t="s">
        <v>101</v>
      </c>
      <c r="AS399" s="284">
        <v>2E-3</v>
      </c>
      <c r="AT399" s="284">
        <v>0.04</v>
      </c>
      <c r="AU399" s="284">
        <v>1E-3</v>
      </c>
      <c r="AV399" s="284" t="s">
        <v>101</v>
      </c>
      <c r="AW399" s="284">
        <v>2E-3</v>
      </c>
      <c r="AX399" s="284" t="s">
        <v>101</v>
      </c>
      <c r="AY399" s="284">
        <v>2E-3</v>
      </c>
      <c r="AZ399" s="284" t="s">
        <v>101</v>
      </c>
      <c r="BA399" s="284">
        <v>4.0000000000000001E-3</v>
      </c>
      <c r="BB399" s="284" t="s">
        <v>101</v>
      </c>
      <c r="BC399" s="284">
        <v>2E-3</v>
      </c>
      <c r="BD399" s="284" t="s">
        <v>101</v>
      </c>
      <c r="BE399" s="284">
        <v>2E-3</v>
      </c>
      <c r="BF399" s="284" t="s">
        <v>101</v>
      </c>
      <c r="BG399" s="284">
        <v>2E-3</v>
      </c>
      <c r="BH399" s="284" t="s">
        <v>101</v>
      </c>
      <c r="BI399" s="284">
        <v>2E-3</v>
      </c>
      <c r="BJ399" s="284" t="s">
        <v>101</v>
      </c>
      <c r="BK399" s="284">
        <v>8.0000000000000002E-3</v>
      </c>
      <c r="BL399" s="284" t="s">
        <v>101</v>
      </c>
      <c r="BM399" s="284">
        <v>2E-3</v>
      </c>
      <c r="BN399" s="284" t="s">
        <v>101</v>
      </c>
      <c r="BO399" s="284">
        <v>3.0000000000000001E-3</v>
      </c>
      <c r="BP399" s="284" t="s">
        <v>101</v>
      </c>
      <c r="BQ399" s="284">
        <v>6.0000000000000001E-3</v>
      </c>
      <c r="BR399" s="284" t="s">
        <v>101</v>
      </c>
      <c r="BS399" s="284">
        <v>1.6E-2</v>
      </c>
      <c r="BT399" s="284">
        <v>0.13600000000000001</v>
      </c>
      <c r="BU399" s="284">
        <v>7.0999999999999994E-2</v>
      </c>
      <c r="BV399" s="284" t="s">
        <v>101</v>
      </c>
      <c r="BW399" s="284">
        <v>0.34</v>
      </c>
      <c r="BX399" s="284" t="s">
        <v>101</v>
      </c>
      <c r="BY399" s="284">
        <v>7.0999999999999994E-2</v>
      </c>
      <c r="BZ399" s="284" t="s">
        <v>101</v>
      </c>
      <c r="CA399" s="284">
        <v>0.223</v>
      </c>
      <c r="CB399" s="284" t="s">
        <v>101</v>
      </c>
      <c r="CC399" s="284">
        <v>0.40200000000000002</v>
      </c>
      <c r="CD399" s="284">
        <v>6.351</v>
      </c>
      <c r="CE399" s="284">
        <v>0.20799999999999999</v>
      </c>
      <c r="CF399" s="284">
        <v>0.38500000000000001</v>
      </c>
      <c r="CG399" s="284">
        <v>6.0999999999999999E-2</v>
      </c>
      <c r="CH399" s="284">
        <v>10.654</v>
      </c>
      <c r="CI399" s="284">
        <v>0.72799999999999998</v>
      </c>
      <c r="CJ399" s="284" t="s">
        <v>101</v>
      </c>
      <c r="CK399" s="284">
        <v>0.11</v>
      </c>
      <c r="CL399" s="284">
        <v>24.523</v>
      </c>
      <c r="CM399" s="284">
        <v>0.55600000000000005</v>
      </c>
      <c r="CN399" s="284" t="s">
        <v>101</v>
      </c>
      <c r="CO399" s="284">
        <v>4.1000000000000002E-2</v>
      </c>
      <c r="CP399" s="284">
        <v>6.3E-2</v>
      </c>
      <c r="CQ399" s="284">
        <v>2.5000000000000001E-2</v>
      </c>
      <c r="CR399" s="284" t="s">
        <v>101</v>
      </c>
      <c r="CS399" s="284">
        <v>1.18</v>
      </c>
      <c r="CT399" s="284">
        <f t="shared" si="8"/>
        <v>99.935000000000002</v>
      </c>
      <c r="CU399" s="1807"/>
    </row>
    <row r="400" spans="1:99" s="285" customFormat="1" x14ac:dyDescent="0.2">
      <c r="A400" s="711">
        <v>7</v>
      </c>
      <c r="B400" s="278">
        <v>2715</v>
      </c>
      <c r="C400" s="564">
        <v>44977</v>
      </c>
      <c r="D400" s="592">
        <v>0.71875</v>
      </c>
      <c r="E400" s="285" t="s">
        <v>95</v>
      </c>
      <c r="F400" s="285">
        <v>60</v>
      </c>
      <c r="G400" s="285" t="s">
        <v>96</v>
      </c>
      <c r="H400" s="285" t="s">
        <v>97</v>
      </c>
      <c r="I400" s="286" t="s">
        <v>98</v>
      </c>
      <c r="J400" s="286" t="s">
        <v>777</v>
      </c>
      <c r="K400" s="286" t="s">
        <v>182</v>
      </c>
      <c r="L400" s="286" t="s">
        <v>125</v>
      </c>
      <c r="M400" s="286" t="s">
        <v>181</v>
      </c>
      <c r="N400" s="286" t="s">
        <v>1488</v>
      </c>
      <c r="O400" s="286" t="s">
        <v>100</v>
      </c>
      <c r="P400" s="285">
        <v>7.0000000000000007E-2</v>
      </c>
      <c r="Q400" s="285">
        <v>3.7999999999999999E-2</v>
      </c>
      <c r="R400" s="285">
        <v>6.3E-2</v>
      </c>
      <c r="S400" s="285">
        <v>0.03</v>
      </c>
      <c r="T400" s="285" t="s">
        <v>101</v>
      </c>
      <c r="U400" s="285">
        <v>5.2999999999999999E-2</v>
      </c>
      <c r="V400" s="285" t="s">
        <v>101</v>
      </c>
      <c r="W400" s="285">
        <v>0.03</v>
      </c>
      <c r="X400" s="285">
        <v>0.04</v>
      </c>
      <c r="Y400" s="285">
        <v>1.4E-2</v>
      </c>
      <c r="Z400" s="285" t="s">
        <v>101</v>
      </c>
      <c r="AA400" s="285">
        <v>6.0000000000000001E-3</v>
      </c>
      <c r="AB400" s="285" t="s">
        <v>101</v>
      </c>
      <c r="AC400" s="285">
        <v>6.0000000000000001E-3</v>
      </c>
      <c r="AD400" s="285" t="s">
        <v>101</v>
      </c>
      <c r="AE400" s="285">
        <v>3.0000000000000001E-3</v>
      </c>
      <c r="AF400" s="285" t="s">
        <v>101</v>
      </c>
      <c r="AG400" s="285">
        <v>2E-3</v>
      </c>
      <c r="AH400" s="285">
        <v>58.716999999999999</v>
      </c>
      <c r="AI400" s="285">
        <v>0.42099999999999999</v>
      </c>
      <c r="AJ400" s="285" t="s">
        <v>101</v>
      </c>
      <c r="AK400" s="285">
        <v>2E-3</v>
      </c>
      <c r="AL400" s="285" t="s">
        <v>101</v>
      </c>
      <c r="AM400" s="285">
        <v>2E-3</v>
      </c>
      <c r="AN400" s="285" t="s">
        <v>101</v>
      </c>
      <c r="AO400" s="285">
        <v>2E-3</v>
      </c>
      <c r="AP400" s="285" t="s">
        <v>101</v>
      </c>
      <c r="AQ400" s="285">
        <v>2E-3</v>
      </c>
      <c r="AR400" s="285" t="s">
        <v>101</v>
      </c>
      <c r="AS400" s="285">
        <v>2E-3</v>
      </c>
      <c r="AT400" s="285">
        <v>4.2000000000000003E-2</v>
      </c>
      <c r="AU400" s="285">
        <v>1E-3</v>
      </c>
      <c r="AV400" s="285" t="s">
        <v>101</v>
      </c>
      <c r="AW400" s="285">
        <v>2E-3</v>
      </c>
      <c r="AX400" s="285" t="s">
        <v>101</v>
      </c>
      <c r="AY400" s="285">
        <v>2E-3</v>
      </c>
      <c r="AZ400" s="285" t="s">
        <v>101</v>
      </c>
      <c r="BA400" s="285">
        <v>3.0000000000000001E-3</v>
      </c>
      <c r="BB400" s="285" t="s">
        <v>101</v>
      </c>
      <c r="BC400" s="285">
        <v>2E-3</v>
      </c>
      <c r="BD400" s="285" t="s">
        <v>101</v>
      </c>
      <c r="BE400" s="285">
        <v>2E-3</v>
      </c>
      <c r="BF400" s="285" t="s">
        <v>101</v>
      </c>
      <c r="BG400" s="285">
        <v>2E-3</v>
      </c>
      <c r="BH400" s="285" t="s">
        <v>101</v>
      </c>
      <c r="BI400" s="285">
        <v>2E-3</v>
      </c>
      <c r="BJ400" s="285" t="s">
        <v>101</v>
      </c>
      <c r="BK400" s="285">
        <v>1.2E-2</v>
      </c>
      <c r="BL400" s="285" t="s">
        <v>101</v>
      </c>
      <c r="BM400" s="285">
        <v>2E-3</v>
      </c>
      <c r="BN400" s="285" t="s">
        <v>101</v>
      </c>
      <c r="BO400" s="285">
        <v>4.0000000000000001E-3</v>
      </c>
      <c r="BP400" s="285" t="s">
        <v>101</v>
      </c>
      <c r="BQ400" s="285">
        <v>7.0000000000000001E-3</v>
      </c>
      <c r="BR400" s="285" t="s">
        <v>101</v>
      </c>
      <c r="BS400" s="285">
        <v>1.9E-2</v>
      </c>
      <c r="BT400" s="285">
        <v>0.32200000000000001</v>
      </c>
      <c r="BU400" s="285">
        <v>8.1000000000000003E-2</v>
      </c>
      <c r="BV400" s="285" t="s">
        <v>101</v>
      </c>
      <c r="BW400" s="285">
        <v>0.38</v>
      </c>
      <c r="BX400" s="285" t="s">
        <v>101</v>
      </c>
      <c r="BY400" s="285">
        <v>0.104</v>
      </c>
      <c r="BZ400" s="285" t="s">
        <v>101</v>
      </c>
      <c r="CA400" s="285">
        <v>0.31</v>
      </c>
      <c r="CB400" s="285" t="s">
        <v>101</v>
      </c>
      <c r="CC400" s="285">
        <v>0.50900000000000001</v>
      </c>
      <c r="CD400" s="285">
        <v>5.9560000000000004</v>
      </c>
      <c r="CE400" s="285">
        <v>0.19700000000000001</v>
      </c>
      <c r="CF400" s="285">
        <v>0.79</v>
      </c>
      <c r="CG400" s="285">
        <v>7.6999999999999999E-2</v>
      </c>
      <c r="CH400" s="285">
        <v>10.217000000000001</v>
      </c>
      <c r="CI400" s="285">
        <v>0.69899999999999995</v>
      </c>
      <c r="CJ400" s="285" t="s">
        <v>101</v>
      </c>
      <c r="CK400" s="285">
        <v>0.112</v>
      </c>
      <c r="CL400" s="285">
        <v>23.234999999999999</v>
      </c>
      <c r="CM400" s="285">
        <v>0.57399999999999995</v>
      </c>
      <c r="CN400" s="285">
        <v>0.48199999999999998</v>
      </c>
      <c r="CO400" s="285">
        <v>3.7999999999999999E-2</v>
      </c>
      <c r="CP400" s="285">
        <v>0.04</v>
      </c>
      <c r="CQ400" s="285">
        <v>2.3E-2</v>
      </c>
      <c r="CR400" s="285" t="s">
        <v>101</v>
      </c>
      <c r="CS400" s="285">
        <v>0.92300000000000004</v>
      </c>
      <c r="CT400" s="285">
        <f t="shared" si="8"/>
        <v>99.974000000000018</v>
      </c>
      <c r="CU400" s="1807"/>
    </row>
    <row r="401" spans="1:99" s="281" customFormat="1" x14ac:dyDescent="0.2">
      <c r="A401" s="712">
        <v>7</v>
      </c>
      <c r="B401" s="280">
        <v>2716</v>
      </c>
      <c r="C401" s="565">
        <v>44977</v>
      </c>
      <c r="D401" s="593">
        <v>0.72222222222222221</v>
      </c>
      <c r="E401" s="281" t="s">
        <v>95</v>
      </c>
      <c r="F401" s="281">
        <v>60</v>
      </c>
      <c r="G401" s="281" t="s">
        <v>96</v>
      </c>
      <c r="H401" s="281" t="s">
        <v>97</v>
      </c>
      <c r="I401" s="287" t="s">
        <v>98</v>
      </c>
      <c r="J401" s="287" t="s">
        <v>778</v>
      </c>
      <c r="K401" s="287" t="s">
        <v>182</v>
      </c>
      <c r="L401" s="287" t="s">
        <v>125</v>
      </c>
      <c r="M401" s="287" t="s">
        <v>181</v>
      </c>
      <c r="N401" s="287" t="s">
        <v>1488</v>
      </c>
      <c r="O401" s="287" t="s">
        <v>100</v>
      </c>
      <c r="P401" s="281" t="s">
        <v>101</v>
      </c>
      <c r="Q401" s="281">
        <v>5.6000000000000001E-2</v>
      </c>
      <c r="R401" s="281">
        <v>4.5999999999999999E-2</v>
      </c>
      <c r="S401" s="281">
        <v>0.03</v>
      </c>
      <c r="T401" s="281" t="s">
        <v>101</v>
      </c>
      <c r="U401" s="281">
        <v>3.3000000000000002E-2</v>
      </c>
      <c r="V401" s="281" t="s">
        <v>101</v>
      </c>
      <c r="W401" s="281">
        <v>2.9000000000000001E-2</v>
      </c>
      <c r="X401" s="281">
        <v>3.2000000000000001E-2</v>
      </c>
      <c r="Y401" s="281">
        <v>1.4E-2</v>
      </c>
      <c r="Z401" s="281" t="s">
        <v>101</v>
      </c>
      <c r="AA401" s="281">
        <v>6.0000000000000001E-3</v>
      </c>
      <c r="AB401" s="281" t="s">
        <v>101</v>
      </c>
      <c r="AC401" s="281">
        <v>5.0000000000000001E-3</v>
      </c>
      <c r="AD401" s="281" t="s">
        <v>101</v>
      </c>
      <c r="AE401" s="281">
        <v>3.0000000000000001E-3</v>
      </c>
      <c r="AF401" s="281" t="s">
        <v>101</v>
      </c>
      <c r="AG401" s="281">
        <v>2E-3</v>
      </c>
      <c r="AH401" s="281">
        <v>58.273000000000003</v>
      </c>
      <c r="AI401" s="281">
        <v>0.432</v>
      </c>
      <c r="AJ401" s="281" t="s">
        <v>101</v>
      </c>
      <c r="AK401" s="281">
        <v>2E-3</v>
      </c>
      <c r="AL401" s="281" t="s">
        <v>101</v>
      </c>
      <c r="AM401" s="281">
        <v>2E-3</v>
      </c>
      <c r="AN401" s="281" t="s">
        <v>101</v>
      </c>
      <c r="AO401" s="281">
        <v>2E-3</v>
      </c>
      <c r="AP401" s="281" t="s">
        <v>101</v>
      </c>
      <c r="AQ401" s="281">
        <v>2E-3</v>
      </c>
      <c r="AR401" s="281" t="s">
        <v>101</v>
      </c>
      <c r="AS401" s="281">
        <v>2E-3</v>
      </c>
      <c r="AT401" s="281">
        <v>4.1000000000000002E-2</v>
      </c>
      <c r="AU401" s="281">
        <v>1E-3</v>
      </c>
      <c r="AV401" s="281" t="s">
        <v>101</v>
      </c>
      <c r="AW401" s="281">
        <v>2E-3</v>
      </c>
      <c r="AX401" s="281" t="s">
        <v>101</v>
      </c>
      <c r="AY401" s="281">
        <v>2E-3</v>
      </c>
      <c r="AZ401" s="281" t="s">
        <v>101</v>
      </c>
      <c r="BA401" s="281">
        <v>3.0000000000000001E-3</v>
      </c>
      <c r="BB401" s="281" t="s">
        <v>101</v>
      </c>
      <c r="BC401" s="281">
        <v>2E-3</v>
      </c>
      <c r="BD401" s="281" t="s">
        <v>101</v>
      </c>
      <c r="BE401" s="281">
        <v>2E-3</v>
      </c>
      <c r="BF401" s="281" t="s">
        <v>101</v>
      </c>
      <c r="BG401" s="281">
        <v>2E-3</v>
      </c>
      <c r="BH401" s="281" t="s">
        <v>101</v>
      </c>
      <c r="BI401" s="281">
        <v>2E-3</v>
      </c>
      <c r="BJ401" s="281" t="s">
        <v>101</v>
      </c>
      <c r="BK401" s="281">
        <v>1.2E-2</v>
      </c>
      <c r="BL401" s="281" t="s">
        <v>101</v>
      </c>
      <c r="BM401" s="281">
        <v>2E-3</v>
      </c>
      <c r="BN401" s="281" t="s">
        <v>101</v>
      </c>
      <c r="BO401" s="281">
        <v>4.0000000000000001E-3</v>
      </c>
      <c r="BP401" s="281" t="s">
        <v>101</v>
      </c>
      <c r="BQ401" s="281">
        <v>7.0000000000000001E-3</v>
      </c>
      <c r="BR401" s="281" t="s">
        <v>101</v>
      </c>
      <c r="BS401" s="281">
        <v>1.9E-2</v>
      </c>
      <c r="BT401" s="281">
        <v>0.184</v>
      </c>
      <c r="BU401" s="281">
        <v>8.1000000000000003E-2</v>
      </c>
      <c r="BV401" s="281" t="s">
        <v>101</v>
      </c>
      <c r="BW401" s="281">
        <v>0.38600000000000001</v>
      </c>
      <c r="BX401" s="281" t="s">
        <v>101</v>
      </c>
      <c r="BY401" s="281">
        <v>6.5000000000000002E-2</v>
      </c>
      <c r="BZ401" s="281" t="s">
        <v>101</v>
      </c>
      <c r="CA401" s="281">
        <v>0.20699999999999999</v>
      </c>
      <c r="CB401" s="281" t="s">
        <v>101</v>
      </c>
      <c r="CC401" s="281">
        <v>0.33100000000000002</v>
      </c>
      <c r="CD401" s="281">
        <v>5.7969999999999997</v>
      </c>
      <c r="CE401" s="281">
        <v>0.17799999999999999</v>
      </c>
      <c r="CF401" s="281">
        <v>0.90600000000000003</v>
      </c>
      <c r="CG401" s="281">
        <v>6.4000000000000001E-2</v>
      </c>
      <c r="CH401" s="281">
        <v>10.757999999999999</v>
      </c>
      <c r="CI401" s="281">
        <v>0.71</v>
      </c>
      <c r="CJ401" s="281" t="s">
        <v>101</v>
      </c>
      <c r="CK401" s="281">
        <v>0.108</v>
      </c>
      <c r="CL401" s="281">
        <v>23.529</v>
      </c>
      <c r="CM401" s="281">
        <v>0.54800000000000004</v>
      </c>
      <c r="CN401" s="281">
        <v>0.29899999999999999</v>
      </c>
      <c r="CO401" s="281">
        <v>3.2000000000000001E-2</v>
      </c>
      <c r="CP401" s="281">
        <v>3.9E-2</v>
      </c>
      <c r="CQ401" s="281">
        <v>2.1999999999999999E-2</v>
      </c>
      <c r="CR401" s="281" t="s">
        <v>101</v>
      </c>
      <c r="CS401" s="281">
        <v>0.92900000000000005</v>
      </c>
      <c r="CT401" s="281">
        <f t="shared" si="8"/>
        <v>99.904000000000011</v>
      </c>
      <c r="CU401" s="1807"/>
    </row>
    <row r="402" spans="1:99" s="284" customFormat="1" ht="15" thickBot="1" x14ac:dyDescent="0.25">
      <c r="A402" s="714">
        <v>7</v>
      </c>
      <c r="B402" s="283">
        <v>2717</v>
      </c>
      <c r="C402" s="567">
        <v>44977</v>
      </c>
      <c r="D402" s="595">
        <v>0.72569444444444453</v>
      </c>
      <c r="E402" s="284" t="s">
        <v>95</v>
      </c>
      <c r="F402" s="284">
        <v>60</v>
      </c>
      <c r="G402" s="284" t="s">
        <v>96</v>
      </c>
      <c r="H402" s="284" t="s">
        <v>97</v>
      </c>
      <c r="I402" s="289" t="s">
        <v>98</v>
      </c>
      <c r="J402" s="289" t="s">
        <v>779</v>
      </c>
      <c r="K402" s="289" t="s">
        <v>182</v>
      </c>
      <c r="L402" s="289" t="s">
        <v>125</v>
      </c>
      <c r="M402" s="289" t="s">
        <v>181</v>
      </c>
      <c r="N402" s="289" t="s">
        <v>1488</v>
      </c>
      <c r="O402" s="289" t="s">
        <v>100</v>
      </c>
      <c r="P402" s="284">
        <v>6.2E-2</v>
      </c>
      <c r="Q402" s="284">
        <v>0.04</v>
      </c>
      <c r="R402" s="284">
        <v>5.2999999999999999E-2</v>
      </c>
      <c r="S402" s="284">
        <v>3.1E-2</v>
      </c>
      <c r="T402" s="284" t="s">
        <v>101</v>
      </c>
      <c r="U402" s="284">
        <v>5.5E-2</v>
      </c>
      <c r="V402" s="284" t="s">
        <v>101</v>
      </c>
      <c r="W402" s="284">
        <v>4.5999999999999999E-2</v>
      </c>
      <c r="X402" s="284">
        <v>3.4000000000000002E-2</v>
      </c>
      <c r="Y402" s="284">
        <v>1.4999999999999999E-2</v>
      </c>
      <c r="Z402" s="284" t="s">
        <v>101</v>
      </c>
      <c r="AA402" s="284">
        <v>6.0000000000000001E-3</v>
      </c>
      <c r="AB402" s="284" t="s">
        <v>101</v>
      </c>
      <c r="AC402" s="284">
        <v>6.0000000000000001E-3</v>
      </c>
      <c r="AD402" s="284" t="s">
        <v>101</v>
      </c>
      <c r="AE402" s="284">
        <v>3.0000000000000001E-3</v>
      </c>
      <c r="AF402" s="284" t="s">
        <v>101</v>
      </c>
      <c r="AG402" s="284">
        <v>2E-3</v>
      </c>
      <c r="AH402" s="284">
        <v>58.62</v>
      </c>
      <c r="AI402" s="284">
        <v>0.45100000000000001</v>
      </c>
      <c r="AJ402" s="284" t="s">
        <v>101</v>
      </c>
      <c r="AK402" s="284">
        <v>2E-3</v>
      </c>
      <c r="AL402" s="284" t="s">
        <v>101</v>
      </c>
      <c r="AM402" s="284">
        <v>2E-3</v>
      </c>
      <c r="AN402" s="284" t="s">
        <v>101</v>
      </c>
      <c r="AO402" s="284">
        <v>2E-3</v>
      </c>
      <c r="AP402" s="284" t="s">
        <v>101</v>
      </c>
      <c r="AQ402" s="284">
        <v>2E-3</v>
      </c>
      <c r="AR402" s="284" t="s">
        <v>101</v>
      </c>
      <c r="AS402" s="284">
        <v>2E-3</v>
      </c>
      <c r="AT402" s="284">
        <v>4.1000000000000002E-2</v>
      </c>
      <c r="AU402" s="284">
        <v>1E-3</v>
      </c>
      <c r="AV402" s="284" t="s">
        <v>101</v>
      </c>
      <c r="AW402" s="284">
        <v>2E-3</v>
      </c>
      <c r="AX402" s="284" t="s">
        <v>101</v>
      </c>
      <c r="AY402" s="284">
        <v>2E-3</v>
      </c>
      <c r="AZ402" s="284" t="s">
        <v>101</v>
      </c>
      <c r="BA402" s="284">
        <v>3.0000000000000001E-3</v>
      </c>
      <c r="BB402" s="284" t="s">
        <v>101</v>
      </c>
      <c r="BC402" s="284">
        <v>2E-3</v>
      </c>
      <c r="BD402" s="284" t="s">
        <v>101</v>
      </c>
      <c r="BE402" s="284">
        <v>2E-3</v>
      </c>
      <c r="BF402" s="284" t="s">
        <v>101</v>
      </c>
      <c r="BG402" s="284">
        <v>2E-3</v>
      </c>
      <c r="BH402" s="284" t="s">
        <v>101</v>
      </c>
      <c r="BI402" s="284">
        <v>2E-3</v>
      </c>
      <c r="BJ402" s="284" t="s">
        <v>101</v>
      </c>
      <c r="BK402" s="284">
        <v>1.0999999999999999E-2</v>
      </c>
      <c r="BL402" s="284" t="s">
        <v>101</v>
      </c>
      <c r="BM402" s="284">
        <v>2E-3</v>
      </c>
      <c r="BN402" s="284" t="s">
        <v>101</v>
      </c>
      <c r="BO402" s="284">
        <v>4.0000000000000001E-3</v>
      </c>
      <c r="BP402" s="284" t="s">
        <v>101</v>
      </c>
      <c r="BQ402" s="284">
        <v>7.0000000000000001E-3</v>
      </c>
      <c r="BR402" s="284" t="s">
        <v>101</v>
      </c>
      <c r="BS402" s="284">
        <v>1.9E-2</v>
      </c>
      <c r="BT402" s="284">
        <v>0.15</v>
      </c>
      <c r="BU402" s="284">
        <v>8.2000000000000003E-2</v>
      </c>
      <c r="BV402" s="284" t="s">
        <v>101</v>
      </c>
      <c r="BW402" s="284">
        <v>0.38800000000000001</v>
      </c>
      <c r="BX402" s="284" t="s">
        <v>101</v>
      </c>
      <c r="BY402" s="284">
        <v>6.3E-2</v>
      </c>
      <c r="BZ402" s="284" t="s">
        <v>101</v>
      </c>
      <c r="CA402" s="284">
        <v>0.19800000000000001</v>
      </c>
      <c r="CB402" s="284" t="s">
        <v>101</v>
      </c>
      <c r="CC402" s="284">
        <v>0.375</v>
      </c>
      <c r="CD402" s="284">
        <v>5.9509999999999996</v>
      </c>
      <c r="CE402" s="284">
        <v>0.2</v>
      </c>
      <c r="CF402" s="284">
        <v>0.71</v>
      </c>
      <c r="CG402" s="284">
        <v>6.5000000000000002E-2</v>
      </c>
      <c r="CH402" s="284">
        <v>10.423</v>
      </c>
      <c r="CI402" s="284">
        <v>0.755</v>
      </c>
      <c r="CJ402" s="284" t="s">
        <v>101</v>
      </c>
      <c r="CK402" s="284">
        <v>0.109</v>
      </c>
      <c r="CL402" s="284">
        <v>23.713000000000001</v>
      </c>
      <c r="CM402" s="284">
        <v>0.56899999999999995</v>
      </c>
      <c r="CN402" s="284">
        <v>0.19800000000000001</v>
      </c>
      <c r="CO402" s="284">
        <v>3.1E-2</v>
      </c>
      <c r="CP402" s="284">
        <v>4.3999999999999997E-2</v>
      </c>
      <c r="CQ402" s="284">
        <v>2.3E-2</v>
      </c>
      <c r="CR402" s="284" t="s">
        <v>101</v>
      </c>
      <c r="CS402" s="284">
        <v>1.429</v>
      </c>
      <c r="CT402" s="284">
        <f t="shared" si="8"/>
        <v>99.998999999999967</v>
      </c>
      <c r="CU402" s="1807"/>
    </row>
    <row r="403" spans="1:99" s="285" customFormat="1" x14ac:dyDescent="0.2">
      <c r="A403" s="711">
        <v>7</v>
      </c>
      <c r="B403" s="278">
        <v>2718</v>
      </c>
      <c r="C403" s="564">
        <v>44977</v>
      </c>
      <c r="D403" s="592">
        <v>0.72916666666666663</v>
      </c>
      <c r="E403" s="285" t="s">
        <v>95</v>
      </c>
      <c r="F403" s="285">
        <v>60</v>
      </c>
      <c r="G403" s="285" t="s">
        <v>96</v>
      </c>
      <c r="H403" s="285" t="s">
        <v>97</v>
      </c>
      <c r="I403" s="286" t="s">
        <v>98</v>
      </c>
      <c r="J403" s="286" t="s">
        <v>780</v>
      </c>
      <c r="K403" s="286" t="s">
        <v>182</v>
      </c>
      <c r="L403" s="286" t="s">
        <v>125</v>
      </c>
      <c r="M403" s="286" t="s">
        <v>181</v>
      </c>
      <c r="N403" s="286" t="s">
        <v>1488</v>
      </c>
      <c r="O403" s="286" t="s">
        <v>100</v>
      </c>
      <c r="P403" s="285" t="s">
        <v>101</v>
      </c>
      <c r="Q403" s="285">
        <v>5.3999999999999999E-2</v>
      </c>
      <c r="R403" s="285" t="s">
        <v>101</v>
      </c>
      <c r="S403" s="285">
        <v>4.3999999999999997E-2</v>
      </c>
      <c r="T403" s="285" t="s">
        <v>101</v>
      </c>
      <c r="U403" s="285">
        <v>0.03</v>
      </c>
      <c r="V403" s="285" t="s">
        <v>101</v>
      </c>
      <c r="W403" s="285">
        <v>2.9000000000000001E-2</v>
      </c>
      <c r="X403" s="285">
        <v>0.35299999999999998</v>
      </c>
      <c r="Y403" s="285">
        <v>2.1999999999999999E-2</v>
      </c>
      <c r="Z403" s="285" t="s">
        <v>101</v>
      </c>
      <c r="AA403" s="285">
        <v>5.0000000000000001E-3</v>
      </c>
      <c r="AB403" s="285" t="s">
        <v>101</v>
      </c>
      <c r="AC403" s="285">
        <v>5.0000000000000001E-3</v>
      </c>
      <c r="AD403" s="285" t="s">
        <v>101</v>
      </c>
      <c r="AE403" s="285">
        <v>4.0000000000000001E-3</v>
      </c>
      <c r="AF403" s="285" t="s">
        <v>101</v>
      </c>
      <c r="AG403" s="285">
        <v>2E-3</v>
      </c>
      <c r="AH403" s="285">
        <v>54.426000000000002</v>
      </c>
      <c r="AI403" s="285">
        <v>0.44700000000000001</v>
      </c>
      <c r="AJ403" s="285" t="s">
        <v>101</v>
      </c>
      <c r="AK403" s="285">
        <v>2E-3</v>
      </c>
      <c r="AL403" s="285" t="s">
        <v>101</v>
      </c>
      <c r="AM403" s="285">
        <v>2E-3</v>
      </c>
      <c r="AN403" s="285" t="s">
        <v>101</v>
      </c>
      <c r="AO403" s="285">
        <v>2E-3</v>
      </c>
      <c r="AP403" s="285" t="s">
        <v>101</v>
      </c>
      <c r="AQ403" s="285">
        <v>2E-3</v>
      </c>
      <c r="AR403" s="285" t="s">
        <v>101</v>
      </c>
      <c r="AS403" s="285">
        <v>2E-3</v>
      </c>
      <c r="AT403" s="285">
        <v>3.2000000000000001E-2</v>
      </c>
      <c r="AU403" s="285">
        <v>1E-3</v>
      </c>
      <c r="AV403" s="285" t="s">
        <v>101</v>
      </c>
      <c r="AW403" s="285">
        <v>2E-3</v>
      </c>
      <c r="AX403" s="285">
        <v>3.0000000000000001E-3</v>
      </c>
      <c r="AY403" s="285">
        <v>1E-3</v>
      </c>
      <c r="AZ403" s="285" t="s">
        <v>101</v>
      </c>
      <c r="BA403" s="285">
        <v>4.0000000000000001E-3</v>
      </c>
      <c r="BB403" s="285" t="s">
        <v>101</v>
      </c>
      <c r="BC403" s="285">
        <v>2E-3</v>
      </c>
      <c r="BD403" s="285" t="s">
        <v>101</v>
      </c>
      <c r="BE403" s="285">
        <v>2E-3</v>
      </c>
      <c r="BF403" s="285" t="s">
        <v>101</v>
      </c>
      <c r="BG403" s="285">
        <v>2E-3</v>
      </c>
      <c r="BH403" s="285">
        <v>2E-3</v>
      </c>
      <c r="BI403" s="285">
        <v>1E-3</v>
      </c>
      <c r="BJ403" s="285" t="s">
        <v>101</v>
      </c>
      <c r="BK403" s="285">
        <v>8.9999999999999993E-3</v>
      </c>
      <c r="BL403" s="285" t="s">
        <v>101</v>
      </c>
      <c r="BM403" s="285">
        <v>2E-3</v>
      </c>
      <c r="BN403" s="285" t="s">
        <v>101</v>
      </c>
      <c r="BO403" s="285">
        <v>4.0000000000000001E-3</v>
      </c>
      <c r="BP403" s="285" t="s">
        <v>101</v>
      </c>
      <c r="BQ403" s="285">
        <v>7.0000000000000001E-3</v>
      </c>
      <c r="BR403" s="285" t="s">
        <v>101</v>
      </c>
      <c r="BS403" s="285">
        <v>0.02</v>
      </c>
      <c r="BT403" s="285">
        <v>0.24399999999999999</v>
      </c>
      <c r="BU403" s="285">
        <v>0.09</v>
      </c>
      <c r="BV403" s="285" t="s">
        <v>101</v>
      </c>
      <c r="BW403" s="285">
        <v>0.42899999999999999</v>
      </c>
      <c r="BX403" s="285" t="s">
        <v>101</v>
      </c>
      <c r="BY403" s="285">
        <v>0.20899999999999999</v>
      </c>
      <c r="BZ403" s="285" t="s">
        <v>101</v>
      </c>
      <c r="CA403" s="285">
        <v>0.65200000000000002</v>
      </c>
      <c r="CB403" s="285" t="s">
        <v>101</v>
      </c>
      <c r="CC403" s="285">
        <v>1.1870000000000001</v>
      </c>
      <c r="CD403" s="285">
        <v>2.1</v>
      </c>
      <c r="CE403" s="285">
        <v>0.14599999999999999</v>
      </c>
      <c r="CF403" s="285">
        <v>5.3159999999999998</v>
      </c>
      <c r="CG403" s="285">
        <v>0.254</v>
      </c>
      <c r="CH403" s="285">
        <v>9.3710000000000004</v>
      </c>
      <c r="CI403" s="285">
        <v>0.60899999999999999</v>
      </c>
      <c r="CJ403" s="285" t="s">
        <v>101</v>
      </c>
      <c r="CK403" s="285">
        <v>0.104</v>
      </c>
      <c r="CL403" s="285">
        <v>28.044</v>
      </c>
      <c r="CM403" s="285">
        <v>0.81100000000000005</v>
      </c>
      <c r="CN403" s="285">
        <v>0.109</v>
      </c>
      <c r="CO403" s="285">
        <v>2.3E-2</v>
      </c>
      <c r="CP403" s="285" t="s">
        <v>101</v>
      </c>
      <c r="CQ403" s="285">
        <v>0.03</v>
      </c>
      <c r="CR403" s="285" t="s">
        <v>101</v>
      </c>
      <c r="CS403" s="285">
        <v>0.89900000000000002</v>
      </c>
      <c r="CT403" s="285">
        <f t="shared" si="8"/>
        <v>100</v>
      </c>
      <c r="CU403" s="1807"/>
    </row>
    <row r="404" spans="1:99" s="281" customFormat="1" x14ac:dyDescent="0.2">
      <c r="A404" s="712">
        <v>7</v>
      </c>
      <c r="B404" s="280">
        <v>2719</v>
      </c>
      <c r="C404" s="565">
        <v>44977</v>
      </c>
      <c r="D404" s="593">
        <v>0.73263888888888884</v>
      </c>
      <c r="E404" s="281" t="s">
        <v>95</v>
      </c>
      <c r="F404" s="281">
        <v>60</v>
      </c>
      <c r="G404" s="281" t="s">
        <v>96</v>
      </c>
      <c r="H404" s="281" t="s">
        <v>97</v>
      </c>
      <c r="I404" s="287" t="s">
        <v>98</v>
      </c>
      <c r="J404" s="287" t="s">
        <v>781</v>
      </c>
      <c r="K404" s="287" t="s">
        <v>182</v>
      </c>
      <c r="L404" s="287" t="s">
        <v>125</v>
      </c>
      <c r="M404" s="287" t="s">
        <v>181</v>
      </c>
      <c r="N404" s="287" t="s">
        <v>1488</v>
      </c>
      <c r="O404" s="287" t="s">
        <v>100</v>
      </c>
      <c r="P404" s="281" t="s">
        <v>101</v>
      </c>
      <c r="Q404" s="281">
        <v>6.0999999999999999E-2</v>
      </c>
      <c r="R404" s="281" t="s">
        <v>101</v>
      </c>
      <c r="S404" s="281">
        <v>5.2999999999999999E-2</v>
      </c>
      <c r="T404" s="281" t="s">
        <v>101</v>
      </c>
      <c r="U404" s="281">
        <v>3.4000000000000002E-2</v>
      </c>
      <c r="V404" s="281" t="s">
        <v>101</v>
      </c>
      <c r="W404" s="281">
        <v>3.1E-2</v>
      </c>
      <c r="X404" s="281">
        <v>0.41099999999999998</v>
      </c>
      <c r="Y404" s="281">
        <v>2.5000000000000001E-2</v>
      </c>
      <c r="Z404" s="281" t="s">
        <v>101</v>
      </c>
      <c r="AA404" s="281">
        <v>6.0000000000000001E-3</v>
      </c>
      <c r="AB404" s="281" t="s">
        <v>101</v>
      </c>
      <c r="AC404" s="281">
        <v>6.0000000000000001E-3</v>
      </c>
      <c r="AD404" s="281" t="s">
        <v>101</v>
      </c>
      <c r="AE404" s="281">
        <v>3.0000000000000001E-3</v>
      </c>
      <c r="AF404" s="281" t="s">
        <v>101</v>
      </c>
      <c r="AG404" s="281">
        <v>2E-3</v>
      </c>
      <c r="AH404" s="281">
        <v>54.904000000000003</v>
      </c>
      <c r="AI404" s="281">
        <v>0.443</v>
      </c>
      <c r="AJ404" s="281" t="s">
        <v>101</v>
      </c>
      <c r="AK404" s="281">
        <v>2E-3</v>
      </c>
      <c r="AL404" s="281" t="s">
        <v>101</v>
      </c>
      <c r="AM404" s="281">
        <v>2E-3</v>
      </c>
      <c r="AN404" s="281" t="s">
        <v>101</v>
      </c>
      <c r="AO404" s="281">
        <v>2E-3</v>
      </c>
      <c r="AP404" s="281">
        <v>8.0000000000000002E-3</v>
      </c>
      <c r="AQ404" s="281">
        <v>1E-3</v>
      </c>
      <c r="AR404" s="281" t="s">
        <v>101</v>
      </c>
      <c r="AS404" s="281">
        <v>2E-3</v>
      </c>
      <c r="AT404" s="281">
        <v>3.2000000000000001E-2</v>
      </c>
      <c r="AU404" s="281">
        <v>1E-3</v>
      </c>
      <c r="AV404" s="281" t="s">
        <v>101</v>
      </c>
      <c r="AW404" s="281">
        <v>2E-3</v>
      </c>
      <c r="AX404" s="281">
        <v>2E-3</v>
      </c>
      <c r="AY404" s="281">
        <v>1E-3</v>
      </c>
      <c r="AZ404" s="281" t="s">
        <v>101</v>
      </c>
      <c r="BA404" s="281">
        <v>4.0000000000000001E-3</v>
      </c>
      <c r="BB404" s="281" t="s">
        <v>101</v>
      </c>
      <c r="BC404" s="281">
        <v>2E-3</v>
      </c>
      <c r="BD404" s="281" t="s">
        <v>101</v>
      </c>
      <c r="BE404" s="281">
        <v>2E-3</v>
      </c>
      <c r="BF404" s="281" t="s">
        <v>101</v>
      </c>
      <c r="BG404" s="281">
        <v>2E-3</v>
      </c>
      <c r="BH404" s="281">
        <v>3.0000000000000001E-3</v>
      </c>
      <c r="BI404" s="281">
        <v>1E-3</v>
      </c>
      <c r="BJ404" s="281" t="s">
        <v>101</v>
      </c>
      <c r="BK404" s="281">
        <v>8.9999999999999993E-3</v>
      </c>
      <c r="BL404" s="281" t="s">
        <v>101</v>
      </c>
      <c r="BM404" s="281">
        <v>2E-3</v>
      </c>
      <c r="BN404" s="281" t="s">
        <v>101</v>
      </c>
      <c r="BO404" s="281">
        <v>4.0000000000000001E-3</v>
      </c>
      <c r="BP404" s="281" t="s">
        <v>101</v>
      </c>
      <c r="BQ404" s="281">
        <v>7.0000000000000001E-3</v>
      </c>
      <c r="BR404" s="281" t="s">
        <v>101</v>
      </c>
      <c r="BS404" s="281">
        <v>2.1000000000000001E-2</v>
      </c>
      <c r="BT404" s="281">
        <v>0.24099999999999999</v>
      </c>
      <c r="BU404" s="281">
        <v>9.1999999999999998E-2</v>
      </c>
      <c r="BV404" s="281" t="s">
        <v>101</v>
      </c>
      <c r="BW404" s="281">
        <v>0.435</v>
      </c>
      <c r="BX404" s="281" t="s">
        <v>101</v>
      </c>
      <c r="BY404" s="281">
        <v>0.21199999999999999</v>
      </c>
      <c r="BZ404" s="281" t="s">
        <v>101</v>
      </c>
      <c r="CA404" s="281">
        <v>0.66200000000000003</v>
      </c>
      <c r="CB404" s="281" t="s">
        <v>101</v>
      </c>
      <c r="CC404" s="281">
        <v>1.097</v>
      </c>
      <c r="CD404" s="281">
        <v>2.2839999999999998</v>
      </c>
      <c r="CE404" s="281">
        <v>0.15</v>
      </c>
      <c r="CF404" s="281">
        <v>5.0359999999999996</v>
      </c>
      <c r="CG404" s="281">
        <v>0.24199999999999999</v>
      </c>
      <c r="CH404" s="281">
        <v>9.1669999999999998</v>
      </c>
      <c r="CI404" s="281">
        <v>0.67800000000000005</v>
      </c>
      <c r="CJ404" s="281" t="s">
        <v>101</v>
      </c>
      <c r="CK404" s="281">
        <v>0.11799999999999999</v>
      </c>
      <c r="CL404" s="281">
        <v>27.721</v>
      </c>
      <c r="CM404" s="281">
        <v>0.81599999999999995</v>
      </c>
      <c r="CN404" s="281" t="s">
        <v>101</v>
      </c>
      <c r="CO404" s="281">
        <v>0.03</v>
      </c>
      <c r="CP404" s="281">
        <v>0.189</v>
      </c>
      <c r="CQ404" s="281">
        <v>3.2000000000000001E-2</v>
      </c>
      <c r="CR404" s="281" t="s">
        <v>101</v>
      </c>
      <c r="CS404" s="281">
        <v>0.88200000000000001</v>
      </c>
      <c r="CT404" s="281">
        <f t="shared" si="8"/>
        <v>99.998000000000005</v>
      </c>
      <c r="CU404" s="1807"/>
    </row>
    <row r="405" spans="1:99" s="282" customFormat="1" x14ac:dyDescent="0.2">
      <c r="A405" s="713">
        <v>7</v>
      </c>
      <c r="B405" s="279">
        <v>2720</v>
      </c>
      <c r="C405" s="566">
        <v>44977</v>
      </c>
      <c r="D405" s="594">
        <v>0.73611111111111116</v>
      </c>
      <c r="E405" s="282" t="s">
        <v>95</v>
      </c>
      <c r="F405" s="282">
        <v>60</v>
      </c>
      <c r="G405" s="282" t="s">
        <v>96</v>
      </c>
      <c r="H405" s="282" t="s">
        <v>97</v>
      </c>
      <c r="I405" s="288" t="s">
        <v>98</v>
      </c>
      <c r="J405" s="288" t="s">
        <v>782</v>
      </c>
      <c r="K405" s="288" t="s">
        <v>182</v>
      </c>
      <c r="L405" s="288" t="s">
        <v>125</v>
      </c>
      <c r="M405" s="288" t="s">
        <v>181</v>
      </c>
      <c r="N405" s="288" t="s">
        <v>1488</v>
      </c>
      <c r="O405" s="288" t="s">
        <v>100</v>
      </c>
      <c r="P405" s="282" t="s">
        <v>101</v>
      </c>
      <c r="Q405" s="282">
        <v>6.9000000000000006E-2</v>
      </c>
      <c r="R405" s="282" t="s">
        <v>101</v>
      </c>
      <c r="S405" s="282">
        <v>6.3E-2</v>
      </c>
      <c r="T405" s="282" t="s">
        <v>101</v>
      </c>
      <c r="U405" s="282">
        <v>4.3999999999999997E-2</v>
      </c>
      <c r="V405" s="282" t="s">
        <v>101</v>
      </c>
      <c r="W405" s="282">
        <v>3.7999999999999999E-2</v>
      </c>
      <c r="X405" s="282">
        <v>0.45200000000000001</v>
      </c>
      <c r="Y405" s="282">
        <v>2.5999999999999999E-2</v>
      </c>
      <c r="Z405" s="282" t="s">
        <v>101</v>
      </c>
      <c r="AA405" s="282">
        <v>6.0000000000000001E-3</v>
      </c>
      <c r="AB405" s="282" t="s">
        <v>101</v>
      </c>
      <c r="AC405" s="282">
        <v>8.0000000000000002E-3</v>
      </c>
      <c r="AD405" s="282" t="s">
        <v>101</v>
      </c>
      <c r="AE405" s="282">
        <v>3.0000000000000001E-3</v>
      </c>
      <c r="AF405" s="282" t="s">
        <v>101</v>
      </c>
      <c r="AG405" s="282">
        <v>2E-3</v>
      </c>
      <c r="AH405" s="282">
        <v>55.182000000000002</v>
      </c>
      <c r="AI405" s="282">
        <v>0.45300000000000001</v>
      </c>
      <c r="AJ405" s="282" t="s">
        <v>101</v>
      </c>
      <c r="AK405" s="282">
        <v>2E-3</v>
      </c>
      <c r="AL405" s="282" t="s">
        <v>101</v>
      </c>
      <c r="AM405" s="282">
        <v>2E-3</v>
      </c>
      <c r="AN405" s="282" t="s">
        <v>101</v>
      </c>
      <c r="AO405" s="282">
        <v>3.0000000000000001E-3</v>
      </c>
      <c r="AP405" s="282">
        <v>7.8E-2</v>
      </c>
      <c r="AQ405" s="282">
        <v>2E-3</v>
      </c>
      <c r="AR405" s="282" t="s">
        <v>101</v>
      </c>
      <c r="AS405" s="282">
        <v>2E-3</v>
      </c>
      <c r="AT405" s="282">
        <v>3.2000000000000001E-2</v>
      </c>
      <c r="AU405" s="282">
        <v>1E-3</v>
      </c>
      <c r="AV405" s="282" t="s">
        <v>101</v>
      </c>
      <c r="AW405" s="282">
        <v>2E-3</v>
      </c>
      <c r="AX405" s="282">
        <v>2E-3</v>
      </c>
      <c r="AY405" s="282">
        <v>1E-3</v>
      </c>
      <c r="AZ405" s="282" t="s">
        <v>101</v>
      </c>
      <c r="BA405" s="282">
        <v>3.0000000000000001E-3</v>
      </c>
      <c r="BB405" s="282" t="s">
        <v>101</v>
      </c>
      <c r="BC405" s="282">
        <v>2E-3</v>
      </c>
      <c r="BD405" s="282" t="s">
        <v>101</v>
      </c>
      <c r="BE405" s="282">
        <v>2E-3</v>
      </c>
      <c r="BF405" s="282" t="s">
        <v>101</v>
      </c>
      <c r="BG405" s="282">
        <v>2E-3</v>
      </c>
      <c r="BH405" s="282">
        <v>2E-3</v>
      </c>
      <c r="BI405" s="282">
        <v>1E-3</v>
      </c>
      <c r="BJ405" s="282" t="s">
        <v>101</v>
      </c>
      <c r="BK405" s="282">
        <v>1.2E-2</v>
      </c>
      <c r="BL405" s="282" t="s">
        <v>101</v>
      </c>
      <c r="BM405" s="282">
        <v>3.0000000000000001E-3</v>
      </c>
      <c r="BN405" s="282" t="s">
        <v>101</v>
      </c>
      <c r="BO405" s="282">
        <v>5.0000000000000001E-3</v>
      </c>
      <c r="BP405" s="282" t="s">
        <v>101</v>
      </c>
      <c r="BQ405" s="282">
        <v>0.01</v>
      </c>
      <c r="BR405" s="282" t="s">
        <v>101</v>
      </c>
      <c r="BS405" s="282">
        <v>2.1999999999999999E-2</v>
      </c>
      <c r="BT405" s="282">
        <v>0.56699999999999995</v>
      </c>
      <c r="BU405" s="282">
        <v>9.2999999999999999E-2</v>
      </c>
      <c r="BV405" s="282" t="s">
        <v>101</v>
      </c>
      <c r="BW405" s="282">
        <v>0.438</v>
      </c>
      <c r="BX405" s="282" t="s">
        <v>101</v>
      </c>
      <c r="BY405" s="282">
        <v>0.20799999999999999</v>
      </c>
      <c r="BZ405" s="282" t="s">
        <v>101</v>
      </c>
      <c r="CA405" s="282">
        <v>0.64600000000000002</v>
      </c>
      <c r="CB405" s="282" t="s">
        <v>101</v>
      </c>
      <c r="CC405" s="282">
        <v>1.2769999999999999</v>
      </c>
      <c r="CD405" s="282">
        <v>2.16</v>
      </c>
      <c r="CE405" s="282">
        <v>0.14799999999999999</v>
      </c>
      <c r="CF405" s="282">
        <v>4.8710000000000004</v>
      </c>
      <c r="CG405" s="282">
        <v>0.245</v>
      </c>
      <c r="CH405" s="282">
        <v>9.2959999999999994</v>
      </c>
      <c r="CI405" s="282">
        <v>0.62</v>
      </c>
      <c r="CJ405" s="282" t="s">
        <v>101</v>
      </c>
      <c r="CK405" s="282">
        <v>1.3220000000000001</v>
      </c>
      <c r="CL405" s="282">
        <v>27.039000000000001</v>
      </c>
      <c r="CM405" s="282">
        <v>0.85599999999999998</v>
      </c>
      <c r="CN405" s="282" t="s">
        <v>101</v>
      </c>
      <c r="CO405" s="282">
        <v>0.02</v>
      </c>
      <c r="CP405" s="282">
        <v>0.31900000000000001</v>
      </c>
      <c r="CQ405" s="282">
        <v>6.2E-2</v>
      </c>
      <c r="CR405" s="282" t="s">
        <v>101</v>
      </c>
      <c r="CS405" s="282">
        <v>1.0580000000000001</v>
      </c>
      <c r="CT405" s="282">
        <f t="shared" si="8"/>
        <v>100.00000000000001</v>
      </c>
      <c r="CU405" s="1807"/>
    </row>
    <row r="406" spans="1:99" s="281" customFormat="1" x14ac:dyDescent="0.2">
      <c r="A406" s="712">
        <v>7</v>
      </c>
      <c r="B406" s="280">
        <v>2721</v>
      </c>
      <c r="C406" s="565">
        <v>44977</v>
      </c>
      <c r="D406" s="593">
        <v>0.73958333333333337</v>
      </c>
      <c r="E406" s="281" t="s">
        <v>95</v>
      </c>
      <c r="F406" s="281">
        <v>60</v>
      </c>
      <c r="G406" s="281" t="s">
        <v>96</v>
      </c>
      <c r="H406" s="281" t="s">
        <v>97</v>
      </c>
      <c r="I406" s="287" t="s">
        <v>98</v>
      </c>
      <c r="J406" s="287" t="s">
        <v>783</v>
      </c>
      <c r="K406" s="287" t="s">
        <v>182</v>
      </c>
      <c r="L406" s="287" t="s">
        <v>125</v>
      </c>
      <c r="M406" s="287" t="s">
        <v>181</v>
      </c>
      <c r="N406" s="287" t="s">
        <v>679</v>
      </c>
      <c r="O406" s="287" t="s">
        <v>100</v>
      </c>
      <c r="P406" s="281">
        <v>7.0999999999999994E-2</v>
      </c>
      <c r="Q406" s="281">
        <v>4.5999999999999999E-2</v>
      </c>
      <c r="R406" s="281">
        <v>5.7000000000000002E-2</v>
      </c>
      <c r="S406" s="281">
        <v>3.6999999999999998E-2</v>
      </c>
      <c r="T406" s="281" t="s">
        <v>101</v>
      </c>
      <c r="U406" s="281">
        <v>5.8000000000000003E-2</v>
      </c>
      <c r="V406" s="281" t="s">
        <v>101</v>
      </c>
      <c r="W406" s="281">
        <v>5.3999999999999999E-2</v>
      </c>
      <c r="X406" s="281">
        <v>0.36599999999999999</v>
      </c>
      <c r="Y406" s="281">
        <v>2.5999999999999999E-2</v>
      </c>
      <c r="Z406" s="281" t="s">
        <v>101</v>
      </c>
      <c r="AA406" s="281">
        <v>7.0000000000000001E-3</v>
      </c>
      <c r="AB406" s="281" t="s">
        <v>101</v>
      </c>
      <c r="AC406" s="281">
        <v>8.9999999999999993E-3</v>
      </c>
      <c r="AD406" s="281" t="s">
        <v>101</v>
      </c>
      <c r="AE406" s="281">
        <v>3.0000000000000001E-3</v>
      </c>
      <c r="AF406" s="281" t="s">
        <v>101</v>
      </c>
      <c r="AG406" s="281">
        <v>2E-3</v>
      </c>
      <c r="AH406" s="281">
        <v>51.609000000000002</v>
      </c>
      <c r="AI406" s="281">
        <v>0.53</v>
      </c>
      <c r="AJ406" s="281">
        <v>2E-3</v>
      </c>
      <c r="AK406" s="281">
        <v>1E-3</v>
      </c>
      <c r="AL406" s="281" t="s">
        <v>101</v>
      </c>
      <c r="AM406" s="281">
        <v>2E-3</v>
      </c>
      <c r="AN406" s="281" t="s">
        <v>101</v>
      </c>
      <c r="AO406" s="281">
        <v>3.0000000000000001E-3</v>
      </c>
      <c r="AP406" s="281">
        <v>6.6000000000000003E-2</v>
      </c>
      <c r="AQ406" s="281">
        <v>2E-3</v>
      </c>
      <c r="AR406" s="281" t="s">
        <v>101</v>
      </c>
      <c r="AS406" s="281">
        <v>2E-3</v>
      </c>
      <c r="AT406" s="281">
        <v>3.2000000000000001E-2</v>
      </c>
      <c r="AU406" s="281">
        <v>1E-3</v>
      </c>
      <c r="AV406" s="281" t="s">
        <v>101</v>
      </c>
      <c r="AW406" s="281">
        <v>2E-3</v>
      </c>
      <c r="AX406" s="281">
        <v>2E-3</v>
      </c>
      <c r="AY406" s="281">
        <v>1E-3</v>
      </c>
      <c r="AZ406" s="281" t="s">
        <v>101</v>
      </c>
      <c r="BA406" s="281">
        <v>4.0000000000000001E-3</v>
      </c>
      <c r="BB406" s="281" t="s">
        <v>101</v>
      </c>
      <c r="BC406" s="281">
        <v>3.0000000000000001E-3</v>
      </c>
      <c r="BD406" s="281" t="s">
        <v>101</v>
      </c>
      <c r="BE406" s="281">
        <v>2E-3</v>
      </c>
      <c r="BF406" s="281" t="s">
        <v>101</v>
      </c>
      <c r="BG406" s="281">
        <v>2E-3</v>
      </c>
      <c r="BH406" s="281" t="s">
        <v>101</v>
      </c>
      <c r="BI406" s="281">
        <v>2E-3</v>
      </c>
      <c r="BJ406" s="281" t="s">
        <v>101</v>
      </c>
      <c r="BK406" s="281">
        <v>1.0999999999999999E-2</v>
      </c>
      <c r="BL406" s="281">
        <v>7.0000000000000001E-3</v>
      </c>
      <c r="BM406" s="281">
        <v>2E-3</v>
      </c>
      <c r="BN406" s="281" t="s">
        <v>101</v>
      </c>
      <c r="BO406" s="281">
        <v>8.0000000000000002E-3</v>
      </c>
      <c r="BP406" s="281">
        <v>1.2E-2</v>
      </c>
      <c r="BQ406" s="281">
        <v>7.0000000000000001E-3</v>
      </c>
      <c r="BR406" s="281" t="s">
        <v>101</v>
      </c>
      <c r="BS406" s="281">
        <v>3.7999999999999999E-2</v>
      </c>
      <c r="BT406" s="281">
        <v>5.8140000000000001</v>
      </c>
      <c r="BU406" s="281">
        <v>0.13900000000000001</v>
      </c>
      <c r="BV406" s="281" t="s">
        <v>101</v>
      </c>
      <c r="BW406" s="281">
        <v>0.45100000000000001</v>
      </c>
      <c r="BX406" s="281" t="s">
        <v>101</v>
      </c>
      <c r="BY406" s="281">
        <v>0.26500000000000001</v>
      </c>
      <c r="BZ406" s="281" t="s">
        <v>101</v>
      </c>
      <c r="CA406" s="281">
        <v>0.82099999999999995</v>
      </c>
      <c r="CB406" s="281" t="s">
        <v>101</v>
      </c>
      <c r="CC406" s="281">
        <v>1.611</v>
      </c>
      <c r="CD406" s="281">
        <v>2.419</v>
      </c>
      <c r="CE406" s="281">
        <v>0.17299999999999999</v>
      </c>
      <c r="CF406" s="281">
        <v>3.86</v>
      </c>
      <c r="CG406" s="281">
        <v>0.249</v>
      </c>
      <c r="CH406" s="281">
        <v>10.097</v>
      </c>
      <c r="CI406" s="281">
        <v>0.84099999999999997</v>
      </c>
      <c r="CJ406" s="281" t="s">
        <v>101</v>
      </c>
      <c r="CK406" s="281">
        <v>1.746</v>
      </c>
      <c r="CL406" s="281">
        <v>25.210999999999999</v>
      </c>
      <c r="CM406" s="281">
        <v>0.91</v>
      </c>
      <c r="CN406" s="281" t="s">
        <v>101</v>
      </c>
      <c r="CO406" s="281">
        <v>3.3000000000000002E-2</v>
      </c>
      <c r="CP406" s="281">
        <v>0.374</v>
      </c>
      <c r="CQ406" s="281">
        <v>7.6999999999999999E-2</v>
      </c>
      <c r="CR406" s="281" t="s">
        <v>101</v>
      </c>
      <c r="CS406" s="281">
        <v>2.105</v>
      </c>
      <c r="CT406" s="281">
        <f t="shared" si="8"/>
        <v>99.998999999999995</v>
      </c>
      <c r="CU406" s="1807"/>
    </row>
    <row r="407" spans="1:99" s="281" customFormat="1" x14ac:dyDescent="0.2">
      <c r="A407" s="712">
        <v>7</v>
      </c>
      <c r="B407" s="280">
        <v>2722</v>
      </c>
      <c r="C407" s="565">
        <v>44977</v>
      </c>
      <c r="D407" s="593">
        <v>0.74305555555555547</v>
      </c>
      <c r="E407" s="281" t="s">
        <v>95</v>
      </c>
      <c r="F407" s="281">
        <v>60</v>
      </c>
      <c r="G407" s="281" t="s">
        <v>96</v>
      </c>
      <c r="H407" s="281" t="s">
        <v>97</v>
      </c>
      <c r="I407" s="287" t="s">
        <v>98</v>
      </c>
      <c r="J407" s="287" t="s">
        <v>784</v>
      </c>
      <c r="K407" s="287" t="s">
        <v>182</v>
      </c>
      <c r="L407" s="287" t="s">
        <v>125</v>
      </c>
      <c r="M407" s="287" t="s">
        <v>181</v>
      </c>
      <c r="N407" s="287" t="s">
        <v>679</v>
      </c>
      <c r="O407" s="287" t="s">
        <v>100</v>
      </c>
      <c r="P407" s="281" t="s">
        <v>101</v>
      </c>
      <c r="Q407" s="281">
        <v>0.108</v>
      </c>
      <c r="R407" s="281" t="s">
        <v>101</v>
      </c>
      <c r="S407" s="281">
        <v>5.2999999999999999E-2</v>
      </c>
      <c r="T407" s="281" t="s">
        <v>101</v>
      </c>
      <c r="U407" s="281">
        <v>5.8999999999999997E-2</v>
      </c>
      <c r="V407" s="281" t="s">
        <v>101</v>
      </c>
      <c r="W407" s="281">
        <v>3.5000000000000003E-2</v>
      </c>
      <c r="X407" s="281">
        <v>0.185</v>
      </c>
      <c r="Y407" s="281">
        <v>2.1999999999999999E-2</v>
      </c>
      <c r="Z407" s="281" t="s">
        <v>101</v>
      </c>
      <c r="AA407" s="281">
        <v>6.0000000000000001E-3</v>
      </c>
      <c r="AB407" s="281" t="s">
        <v>101</v>
      </c>
      <c r="AC407" s="281">
        <v>8.0000000000000002E-3</v>
      </c>
      <c r="AD407" s="281" t="s">
        <v>101</v>
      </c>
      <c r="AE407" s="281">
        <v>6.0000000000000001E-3</v>
      </c>
      <c r="AF407" s="281" t="s">
        <v>101</v>
      </c>
      <c r="AG407" s="281">
        <v>5.0000000000000001E-3</v>
      </c>
      <c r="AH407" s="281">
        <v>48.948999999999998</v>
      </c>
      <c r="AI407" s="281">
        <v>0.65100000000000002</v>
      </c>
      <c r="AJ407" s="281">
        <v>5.0000000000000001E-3</v>
      </c>
      <c r="AK407" s="281">
        <v>2E-3</v>
      </c>
      <c r="AL407" s="281" t="s">
        <v>101</v>
      </c>
      <c r="AM407" s="281">
        <v>2E-3</v>
      </c>
      <c r="AN407" s="281" t="s">
        <v>101</v>
      </c>
      <c r="AO407" s="281">
        <v>5.0000000000000001E-3</v>
      </c>
      <c r="AP407" s="281">
        <v>0.92200000000000004</v>
      </c>
      <c r="AQ407" s="281">
        <v>2.1000000000000001E-2</v>
      </c>
      <c r="AR407" s="281">
        <v>1.9E-2</v>
      </c>
      <c r="AS407" s="281">
        <v>1E-3</v>
      </c>
      <c r="AT407" s="281">
        <v>2.9000000000000001E-2</v>
      </c>
      <c r="AU407" s="281">
        <v>1E-3</v>
      </c>
      <c r="AV407" s="281" t="s">
        <v>101</v>
      </c>
      <c r="AW407" s="281">
        <v>2E-3</v>
      </c>
      <c r="AX407" s="281" t="s">
        <v>101</v>
      </c>
      <c r="AY407" s="281">
        <v>2E-3</v>
      </c>
      <c r="AZ407" s="281" t="s">
        <v>101</v>
      </c>
      <c r="BA407" s="281">
        <v>8.0000000000000002E-3</v>
      </c>
      <c r="BB407" s="281" t="s">
        <v>101</v>
      </c>
      <c r="BC407" s="281">
        <v>4.0000000000000001E-3</v>
      </c>
      <c r="BD407" s="281" t="s">
        <v>101</v>
      </c>
      <c r="BE407" s="281">
        <v>2E-3</v>
      </c>
      <c r="BF407" s="281" t="s">
        <v>101</v>
      </c>
      <c r="BG407" s="281">
        <v>2E-3</v>
      </c>
      <c r="BH407" s="281" t="s">
        <v>101</v>
      </c>
      <c r="BI407" s="281">
        <v>4.0000000000000001E-3</v>
      </c>
      <c r="BJ407" s="281" t="s">
        <v>101</v>
      </c>
      <c r="BK407" s="281">
        <v>1.4999999999999999E-2</v>
      </c>
      <c r="BL407" s="281">
        <v>7.0000000000000001E-3</v>
      </c>
      <c r="BM407" s="281">
        <v>3.0000000000000001E-3</v>
      </c>
      <c r="BN407" s="281" t="s">
        <v>101</v>
      </c>
      <c r="BO407" s="281">
        <v>8.0000000000000002E-3</v>
      </c>
      <c r="BP407" s="281" t="s">
        <v>101</v>
      </c>
      <c r="BQ407" s="281">
        <v>1.6E-2</v>
      </c>
      <c r="BR407" s="281" t="s">
        <v>101</v>
      </c>
      <c r="BS407" s="281">
        <v>4.8000000000000001E-2</v>
      </c>
      <c r="BT407" s="281">
        <v>6.9880000000000004</v>
      </c>
      <c r="BU407" s="281">
        <v>0.18</v>
      </c>
      <c r="BV407" s="281" t="s">
        <v>101</v>
      </c>
      <c r="BW407" s="281">
        <v>0.52200000000000002</v>
      </c>
      <c r="BX407" s="281" t="s">
        <v>101</v>
      </c>
      <c r="BY407" s="281">
        <v>0.26300000000000001</v>
      </c>
      <c r="BZ407" s="281" t="s">
        <v>101</v>
      </c>
      <c r="CA407" s="281">
        <v>0.79900000000000004</v>
      </c>
      <c r="CB407" s="281" t="s">
        <v>101</v>
      </c>
      <c r="CC407" s="281">
        <v>1.78</v>
      </c>
      <c r="CD407" s="281">
        <v>6.3209999999999997</v>
      </c>
      <c r="CE407" s="281">
        <v>0.28599999999999998</v>
      </c>
      <c r="CF407" s="281">
        <v>2.552</v>
      </c>
      <c r="CG407" s="281">
        <v>0.19400000000000001</v>
      </c>
      <c r="CH407" s="281">
        <v>9.8550000000000004</v>
      </c>
      <c r="CI407" s="281">
        <v>1.0660000000000001</v>
      </c>
      <c r="CJ407" s="281" t="s">
        <v>101</v>
      </c>
      <c r="CK407" s="281">
        <v>6.3410000000000002</v>
      </c>
      <c r="CL407" s="281">
        <v>22.878</v>
      </c>
      <c r="CM407" s="281">
        <v>1.341</v>
      </c>
      <c r="CN407" s="281" t="s">
        <v>101</v>
      </c>
      <c r="CO407" s="281">
        <v>5.0999999999999997E-2</v>
      </c>
      <c r="CP407" s="281">
        <v>1.1419999999999999</v>
      </c>
      <c r="CQ407" s="281">
        <v>0.23599999999999999</v>
      </c>
      <c r="CR407" s="281" t="s">
        <v>101</v>
      </c>
      <c r="CS407" s="281">
        <v>2.2090000000000001</v>
      </c>
      <c r="CT407" s="281">
        <f t="shared" si="8"/>
        <v>99.852000000000004</v>
      </c>
      <c r="CU407" s="1807"/>
    </row>
    <row r="408" spans="1:99" s="284" customFormat="1" ht="15" thickBot="1" x14ac:dyDescent="0.25">
      <c r="A408" s="714">
        <v>7</v>
      </c>
      <c r="B408" s="283">
        <v>2723</v>
      </c>
      <c r="C408" s="567">
        <v>44977</v>
      </c>
      <c r="D408" s="595">
        <v>0.74652777777777779</v>
      </c>
      <c r="E408" s="284" t="s">
        <v>95</v>
      </c>
      <c r="F408" s="284">
        <v>60</v>
      </c>
      <c r="G408" s="284" t="s">
        <v>96</v>
      </c>
      <c r="H408" s="284" t="s">
        <v>97</v>
      </c>
      <c r="I408" s="289" t="s">
        <v>98</v>
      </c>
      <c r="J408" s="289" t="s">
        <v>785</v>
      </c>
      <c r="K408" s="289" t="s">
        <v>182</v>
      </c>
      <c r="L408" s="289" t="s">
        <v>125</v>
      </c>
      <c r="M408" s="289" t="s">
        <v>181</v>
      </c>
      <c r="N408" s="289" t="s">
        <v>679</v>
      </c>
      <c r="O408" s="289" t="s">
        <v>100</v>
      </c>
      <c r="P408" s="284" t="s">
        <v>101</v>
      </c>
      <c r="Q408" s="284">
        <v>6.5000000000000002E-2</v>
      </c>
      <c r="R408" s="284" t="s">
        <v>101</v>
      </c>
      <c r="S408" s="284">
        <v>4.9000000000000002E-2</v>
      </c>
      <c r="T408" s="284" t="s">
        <v>101</v>
      </c>
      <c r="U408" s="284">
        <v>5.5E-2</v>
      </c>
      <c r="V408" s="284" t="s">
        <v>101</v>
      </c>
      <c r="W408" s="284">
        <v>3.2000000000000001E-2</v>
      </c>
      <c r="X408" s="284">
        <v>0.28799999999999998</v>
      </c>
      <c r="Y408" s="284">
        <v>2.3E-2</v>
      </c>
      <c r="Z408" s="284" t="s">
        <v>101</v>
      </c>
      <c r="AA408" s="284">
        <v>6.0000000000000001E-3</v>
      </c>
      <c r="AB408" s="284" t="s">
        <v>101</v>
      </c>
      <c r="AC408" s="284">
        <v>6.0000000000000001E-3</v>
      </c>
      <c r="AD408" s="284" t="s">
        <v>101</v>
      </c>
      <c r="AE408" s="284">
        <v>3.0000000000000001E-3</v>
      </c>
      <c r="AF408" s="284" t="s">
        <v>101</v>
      </c>
      <c r="AG408" s="284">
        <v>2E-3</v>
      </c>
      <c r="AH408" s="284">
        <v>51.618000000000002</v>
      </c>
      <c r="AI408" s="284">
        <v>0.496</v>
      </c>
      <c r="AJ408" s="284" t="s">
        <v>101</v>
      </c>
      <c r="AK408" s="284">
        <v>2E-3</v>
      </c>
      <c r="AL408" s="284" t="s">
        <v>101</v>
      </c>
      <c r="AM408" s="284">
        <v>2E-3</v>
      </c>
      <c r="AN408" s="284" t="s">
        <v>101</v>
      </c>
      <c r="AO408" s="284">
        <v>3.0000000000000001E-3</v>
      </c>
      <c r="AP408" s="284">
        <v>8.9999999999999993E-3</v>
      </c>
      <c r="AQ408" s="284">
        <v>1E-3</v>
      </c>
      <c r="AR408" s="284">
        <v>0.01</v>
      </c>
      <c r="AS408" s="284">
        <v>1E-3</v>
      </c>
      <c r="AT408" s="284">
        <v>3.2000000000000001E-2</v>
      </c>
      <c r="AU408" s="284">
        <v>1E-3</v>
      </c>
      <c r="AV408" s="284" t="s">
        <v>101</v>
      </c>
      <c r="AW408" s="284">
        <v>2E-3</v>
      </c>
      <c r="AX408" s="284" t="s">
        <v>101</v>
      </c>
      <c r="AY408" s="284">
        <v>2E-3</v>
      </c>
      <c r="AZ408" s="284" t="s">
        <v>101</v>
      </c>
      <c r="BA408" s="284">
        <v>3.0000000000000001E-3</v>
      </c>
      <c r="BB408" s="284" t="s">
        <v>101</v>
      </c>
      <c r="BC408" s="284">
        <v>2E-3</v>
      </c>
      <c r="BD408" s="284" t="s">
        <v>101</v>
      </c>
      <c r="BE408" s="284">
        <v>2E-3</v>
      </c>
      <c r="BF408" s="284" t="s">
        <v>101</v>
      </c>
      <c r="BG408" s="284">
        <v>2E-3</v>
      </c>
      <c r="BH408" s="284">
        <v>2E-3</v>
      </c>
      <c r="BI408" s="284">
        <v>1E-3</v>
      </c>
      <c r="BJ408" s="284" t="s">
        <v>101</v>
      </c>
      <c r="BK408" s="284">
        <v>1.4999999999999999E-2</v>
      </c>
      <c r="BL408" s="284">
        <v>5.0000000000000001E-3</v>
      </c>
      <c r="BM408" s="284">
        <v>2E-3</v>
      </c>
      <c r="BN408" s="284">
        <v>1.4999999999999999E-2</v>
      </c>
      <c r="BO408" s="284">
        <v>4.0000000000000001E-3</v>
      </c>
      <c r="BP408" s="284" t="s">
        <v>101</v>
      </c>
      <c r="BQ408" s="284">
        <v>1.4E-2</v>
      </c>
      <c r="BR408" s="284" t="s">
        <v>101</v>
      </c>
      <c r="BS408" s="284">
        <v>3.3000000000000002E-2</v>
      </c>
      <c r="BT408" s="284">
        <v>4.5830000000000002</v>
      </c>
      <c r="BU408" s="284">
        <v>0.11899999999999999</v>
      </c>
      <c r="BV408" s="284" t="s">
        <v>101</v>
      </c>
      <c r="BW408" s="284">
        <v>0.442</v>
      </c>
      <c r="BX408" s="284" t="s">
        <v>101</v>
      </c>
      <c r="BY408" s="284">
        <v>0.251</v>
      </c>
      <c r="BZ408" s="284" t="s">
        <v>101</v>
      </c>
      <c r="CA408" s="284">
        <v>0.75600000000000001</v>
      </c>
      <c r="CB408" s="284" t="s">
        <v>101</v>
      </c>
      <c r="CC408" s="284">
        <v>1.276</v>
      </c>
      <c r="CD408" s="284">
        <v>4.0110000000000001</v>
      </c>
      <c r="CE408" s="284">
        <v>0.21099999999999999</v>
      </c>
      <c r="CF408" s="284">
        <v>2.9689999999999999</v>
      </c>
      <c r="CG408" s="284">
        <v>0.2</v>
      </c>
      <c r="CH408" s="284">
        <v>9.6579999999999995</v>
      </c>
      <c r="CI408" s="284">
        <v>0.76900000000000002</v>
      </c>
      <c r="CJ408" s="284">
        <v>1.234</v>
      </c>
      <c r="CK408" s="284">
        <v>0.11899999999999999</v>
      </c>
      <c r="CL408" s="284">
        <v>24.605</v>
      </c>
      <c r="CM408" s="284">
        <v>0.73899999999999999</v>
      </c>
      <c r="CN408" s="284" t="s">
        <v>101</v>
      </c>
      <c r="CO408" s="284">
        <v>3.5000000000000003E-2</v>
      </c>
      <c r="CP408" s="284">
        <v>0.95599999999999996</v>
      </c>
      <c r="CQ408" s="284">
        <v>6.9000000000000006E-2</v>
      </c>
      <c r="CR408" s="284" t="s">
        <v>101</v>
      </c>
      <c r="CS408" s="284">
        <v>1.5469999999999999</v>
      </c>
      <c r="CT408" s="284">
        <f t="shared" si="8"/>
        <v>99.995000000000005</v>
      </c>
      <c r="CU408" s="1807"/>
    </row>
    <row r="409" spans="1:99" s="285" customFormat="1" x14ac:dyDescent="0.2">
      <c r="A409" s="711">
        <v>7</v>
      </c>
      <c r="B409" s="278">
        <v>2693</v>
      </c>
      <c r="C409" s="564">
        <v>44977</v>
      </c>
      <c r="D409" s="592">
        <v>0.65208333333333335</v>
      </c>
      <c r="E409" s="285" t="s">
        <v>95</v>
      </c>
      <c r="F409" s="285">
        <v>60</v>
      </c>
      <c r="G409" s="285" t="s">
        <v>96</v>
      </c>
      <c r="H409" s="285" t="s">
        <v>97</v>
      </c>
      <c r="I409" s="286" t="s">
        <v>98</v>
      </c>
      <c r="J409" s="286" t="s">
        <v>756</v>
      </c>
      <c r="K409" s="286" t="s">
        <v>182</v>
      </c>
      <c r="L409" s="286" t="s">
        <v>125</v>
      </c>
      <c r="M409" s="286" t="s">
        <v>181</v>
      </c>
      <c r="N409" s="286" t="s">
        <v>1488</v>
      </c>
      <c r="O409" s="286" t="s">
        <v>100</v>
      </c>
      <c r="P409" s="285">
        <v>6.7000000000000004E-2</v>
      </c>
      <c r="Q409" s="285">
        <v>4.2000000000000003E-2</v>
      </c>
      <c r="R409" s="285" t="s">
        <v>101</v>
      </c>
      <c r="S409" s="285">
        <v>7.9000000000000001E-2</v>
      </c>
      <c r="T409" s="285" t="s">
        <v>101</v>
      </c>
      <c r="U409" s="285">
        <v>5.5E-2</v>
      </c>
      <c r="V409" s="285" t="s">
        <v>101</v>
      </c>
      <c r="W409" s="285">
        <v>4.4999999999999998E-2</v>
      </c>
      <c r="X409" s="285">
        <v>5.8000000000000003E-2</v>
      </c>
      <c r="Y409" s="285">
        <v>1.6E-2</v>
      </c>
      <c r="Z409" s="285" t="s">
        <v>101</v>
      </c>
      <c r="AA409" s="285">
        <v>6.0000000000000001E-3</v>
      </c>
      <c r="AB409" s="285" t="s">
        <v>101</v>
      </c>
      <c r="AC409" s="285">
        <v>6.0000000000000001E-3</v>
      </c>
      <c r="AD409" s="285" t="s">
        <v>101</v>
      </c>
      <c r="AE409" s="285">
        <v>3.0000000000000001E-3</v>
      </c>
      <c r="AF409" s="285" t="s">
        <v>101</v>
      </c>
      <c r="AG409" s="285">
        <v>3.0000000000000001E-3</v>
      </c>
      <c r="AH409" s="285">
        <v>60.279000000000003</v>
      </c>
      <c r="AI409" s="285">
        <v>0.39700000000000002</v>
      </c>
      <c r="AJ409" s="285" t="s">
        <v>101</v>
      </c>
      <c r="AK409" s="285">
        <v>2E-3</v>
      </c>
      <c r="AL409" s="285" t="s">
        <v>101</v>
      </c>
      <c r="AM409" s="285">
        <v>2E-3</v>
      </c>
      <c r="AN409" s="285" t="s">
        <v>101</v>
      </c>
      <c r="AO409" s="285">
        <v>2E-3</v>
      </c>
      <c r="AP409" s="285" t="s">
        <v>101</v>
      </c>
      <c r="AQ409" s="285">
        <v>2E-3</v>
      </c>
      <c r="AR409" s="285" t="s">
        <v>101</v>
      </c>
      <c r="AS409" s="285">
        <v>2E-3</v>
      </c>
      <c r="AT409" s="285">
        <v>4.8000000000000001E-2</v>
      </c>
      <c r="AU409" s="285">
        <v>1E-3</v>
      </c>
      <c r="AV409" s="285" t="s">
        <v>101</v>
      </c>
      <c r="AW409" s="285">
        <v>2E-3</v>
      </c>
      <c r="AX409" s="285" t="s">
        <v>101</v>
      </c>
      <c r="AY409" s="285">
        <v>2E-3</v>
      </c>
      <c r="AZ409" s="285" t="s">
        <v>101</v>
      </c>
      <c r="BA409" s="285">
        <v>4.0000000000000001E-3</v>
      </c>
      <c r="BB409" s="285" t="s">
        <v>101</v>
      </c>
      <c r="BC409" s="285">
        <v>2E-3</v>
      </c>
      <c r="BD409" s="285" t="s">
        <v>101</v>
      </c>
      <c r="BE409" s="285">
        <v>2E-3</v>
      </c>
      <c r="BF409" s="285" t="s">
        <v>101</v>
      </c>
      <c r="BG409" s="285">
        <v>2E-3</v>
      </c>
      <c r="BH409" s="285" t="s">
        <v>101</v>
      </c>
      <c r="BI409" s="285">
        <v>2E-3</v>
      </c>
      <c r="BJ409" s="285" t="s">
        <v>101</v>
      </c>
      <c r="BK409" s="285">
        <v>1.4999999999999999E-2</v>
      </c>
      <c r="BL409" s="285" t="s">
        <v>101</v>
      </c>
      <c r="BM409" s="285">
        <v>2E-3</v>
      </c>
      <c r="BN409" s="285" t="s">
        <v>101</v>
      </c>
      <c r="BO409" s="285">
        <v>4.0000000000000001E-3</v>
      </c>
      <c r="BP409" s="285" t="s">
        <v>101</v>
      </c>
      <c r="BQ409" s="285">
        <v>7.0000000000000001E-3</v>
      </c>
      <c r="BR409" s="285" t="s">
        <v>101</v>
      </c>
      <c r="BS409" s="285">
        <v>1.7000000000000001E-2</v>
      </c>
      <c r="BT409" s="285">
        <v>0.251</v>
      </c>
      <c r="BU409" s="285">
        <v>7.5999999999999998E-2</v>
      </c>
      <c r="BV409" s="285" t="s">
        <v>101</v>
      </c>
      <c r="BW409" s="285">
        <v>0.36</v>
      </c>
      <c r="BX409" s="285" t="s">
        <v>101</v>
      </c>
      <c r="BY409" s="285">
        <v>8.3000000000000004E-2</v>
      </c>
      <c r="BZ409" s="285" t="s">
        <v>101</v>
      </c>
      <c r="CA409" s="285">
        <v>0.255</v>
      </c>
      <c r="CB409" s="285" t="s">
        <v>101</v>
      </c>
      <c r="CC409" s="285">
        <v>0.48099999999999998</v>
      </c>
      <c r="CD409" s="285">
        <v>4.8680000000000003</v>
      </c>
      <c r="CE409" s="285">
        <v>0.182</v>
      </c>
      <c r="CF409" s="285">
        <v>0.82699999999999996</v>
      </c>
      <c r="CG409" s="285">
        <v>7.6999999999999999E-2</v>
      </c>
      <c r="CH409" s="285">
        <v>9.6959999999999997</v>
      </c>
      <c r="CI409" s="285">
        <v>0.69199999999999995</v>
      </c>
      <c r="CJ409" s="285" t="s">
        <v>101</v>
      </c>
      <c r="CK409" s="285">
        <v>0.113</v>
      </c>
      <c r="CL409" s="285">
        <v>23.86</v>
      </c>
      <c r="CM409" s="285">
        <v>0.59099999999999997</v>
      </c>
      <c r="CN409" s="285" t="s">
        <v>101</v>
      </c>
      <c r="CO409" s="285">
        <v>3.2000000000000001E-2</v>
      </c>
      <c r="CP409" s="285">
        <v>4.3999999999999997E-2</v>
      </c>
      <c r="CQ409" s="285">
        <v>2.1999999999999999E-2</v>
      </c>
      <c r="CR409" s="285" t="s">
        <v>101</v>
      </c>
      <c r="CS409" s="285">
        <v>0.99</v>
      </c>
      <c r="CT409" s="285">
        <f t="shared" si="8"/>
        <v>99.99799999999999</v>
      </c>
      <c r="CU409" s="1807"/>
    </row>
    <row r="410" spans="1:99" s="281" customFormat="1" x14ac:dyDescent="0.2">
      <c r="A410" s="712">
        <v>7</v>
      </c>
      <c r="B410" s="280">
        <v>2694</v>
      </c>
      <c r="C410" s="565">
        <v>44977</v>
      </c>
      <c r="D410" s="593">
        <v>0.65416666666666667</v>
      </c>
      <c r="E410" s="281" t="s">
        <v>95</v>
      </c>
      <c r="F410" s="281">
        <v>60</v>
      </c>
      <c r="G410" s="281" t="s">
        <v>96</v>
      </c>
      <c r="H410" s="281" t="s">
        <v>97</v>
      </c>
      <c r="I410" s="287" t="s">
        <v>98</v>
      </c>
      <c r="J410" s="287" t="s">
        <v>757</v>
      </c>
      <c r="K410" s="287" t="s">
        <v>182</v>
      </c>
      <c r="L410" s="287" t="s">
        <v>125</v>
      </c>
      <c r="M410" s="287" t="s">
        <v>181</v>
      </c>
      <c r="N410" s="287" t="s">
        <v>1488</v>
      </c>
      <c r="O410" s="287" t="s">
        <v>100</v>
      </c>
      <c r="P410" s="281">
        <v>6.3E-2</v>
      </c>
      <c r="Q410" s="281">
        <v>3.9E-2</v>
      </c>
      <c r="R410" s="281">
        <v>4.8000000000000001E-2</v>
      </c>
      <c r="S410" s="281">
        <v>0.03</v>
      </c>
      <c r="T410" s="281">
        <v>4.3999999999999997E-2</v>
      </c>
      <c r="U410" s="281">
        <v>2.3E-2</v>
      </c>
      <c r="V410" s="281">
        <v>3.2000000000000001E-2</v>
      </c>
      <c r="W410" s="281">
        <v>0.02</v>
      </c>
      <c r="X410" s="281">
        <v>6.6000000000000003E-2</v>
      </c>
      <c r="Y410" s="281">
        <v>1.4999999999999999E-2</v>
      </c>
      <c r="Z410" s="281" t="s">
        <v>101</v>
      </c>
      <c r="AA410" s="281">
        <v>6.0000000000000001E-3</v>
      </c>
      <c r="AB410" s="281" t="s">
        <v>101</v>
      </c>
      <c r="AC410" s="281">
        <v>5.0000000000000001E-3</v>
      </c>
      <c r="AD410" s="281" t="s">
        <v>101</v>
      </c>
      <c r="AE410" s="281">
        <v>3.0000000000000001E-3</v>
      </c>
      <c r="AF410" s="281" t="s">
        <v>101</v>
      </c>
      <c r="AG410" s="281">
        <v>2E-3</v>
      </c>
      <c r="AH410" s="281">
        <v>59.027999999999999</v>
      </c>
      <c r="AI410" s="281">
        <v>0.40899999999999997</v>
      </c>
      <c r="AJ410" s="281" t="s">
        <v>101</v>
      </c>
      <c r="AK410" s="281">
        <v>2E-3</v>
      </c>
      <c r="AL410" s="281" t="s">
        <v>101</v>
      </c>
      <c r="AM410" s="281">
        <v>2E-3</v>
      </c>
      <c r="AN410" s="281" t="s">
        <v>101</v>
      </c>
      <c r="AO410" s="281">
        <v>2E-3</v>
      </c>
      <c r="AP410" s="281" t="s">
        <v>101</v>
      </c>
      <c r="AQ410" s="281">
        <v>2E-3</v>
      </c>
      <c r="AR410" s="281" t="s">
        <v>101</v>
      </c>
      <c r="AS410" s="281">
        <v>2E-3</v>
      </c>
      <c r="AT410" s="281">
        <v>4.8000000000000001E-2</v>
      </c>
      <c r="AU410" s="281">
        <v>1E-3</v>
      </c>
      <c r="AV410" s="281" t="s">
        <v>101</v>
      </c>
      <c r="AW410" s="281">
        <v>2E-3</v>
      </c>
      <c r="AX410" s="281" t="s">
        <v>101</v>
      </c>
      <c r="AY410" s="281">
        <v>2E-3</v>
      </c>
      <c r="AZ410" s="281" t="s">
        <v>101</v>
      </c>
      <c r="BA410" s="281">
        <v>3.0000000000000001E-3</v>
      </c>
      <c r="BB410" s="281" t="s">
        <v>101</v>
      </c>
      <c r="BC410" s="281">
        <v>2E-3</v>
      </c>
      <c r="BD410" s="281" t="s">
        <v>101</v>
      </c>
      <c r="BE410" s="281">
        <v>2E-3</v>
      </c>
      <c r="BF410" s="281" t="s">
        <v>101</v>
      </c>
      <c r="BG410" s="281">
        <v>2E-3</v>
      </c>
      <c r="BH410" s="281" t="s">
        <v>101</v>
      </c>
      <c r="BI410" s="281">
        <v>2E-3</v>
      </c>
      <c r="BJ410" s="281" t="s">
        <v>101</v>
      </c>
      <c r="BK410" s="281">
        <v>8.0000000000000002E-3</v>
      </c>
      <c r="BL410" s="281" t="s">
        <v>101</v>
      </c>
      <c r="BM410" s="281">
        <v>2E-3</v>
      </c>
      <c r="BN410" s="281" t="s">
        <v>101</v>
      </c>
      <c r="BO410" s="281">
        <v>4.0000000000000001E-3</v>
      </c>
      <c r="BP410" s="281" t="s">
        <v>101</v>
      </c>
      <c r="BQ410" s="281">
        <v>7.0000000000000001E-3</v>
      </c>
      <c r="BR410" s="281" t="s">
        <v>101</v>
      </c>
      <c r="BS410" s="281">
        <v>1.7999999999999999E-2</v>
      </c>
      <c r="BT410" s="281">
        <v>0.27400000000000002</v>
      </c>
      <c r="BU410" s="281">
        <v>7.6999999999999999E-2</v>
      </c>
      <c r="BV410" s="281" t="s">
        <v>101</v>
      </c>
      <c r="BW410" s="281">
        <v>0.36399999999999999</v>
      </c>
      <c r="BX410" s="281" t="s">
        <v>101</v>
      </c>
      <c r="BY410" s="281">
        <v>0.106</v>
      </c>
      <c r="BZ410" s="281" t="s">
        <v>101</v>
      </c>
      <c r="CA410" s="281">
        <v>0.32</v>
      </c>
      <c r="CB410" s="281" t="s">
        <v>101</v>
      </c>
      <c r="CC410" s="281">
        <v>0.58399999999999996</v>
      </c>
      <c r="CD410" s="281">
        <v>4.758</v>
      </c>
      <c r="CE410" s="281">
        <v>0.18099999999999999</v>
      </c>
      <c r="CF410" s="281">
        <v>0.92900000000000005</v>
      </c>
      <c r="CG410" s="281">
        <v>8.6999999999999994E-2</v>
      </c>
      <c r="CH410" s="281">
        <v>10.211</v>
      </c>
      <c r="CI410" s="281">
        <v>0.61099999999999999</v>
      </c>
      <c r="CJ410" s="281" t="s">
        <v>101</v>
      </c>
      <c r="CK410" s="281">
        <v>0.1</v>
      </c>
      <c r="CL410" s="281">
        <v>24.369</v>
      </c>
      <c r="CM410" s="281">
        <v>0.56999999999999995</v>
      </c>
      <c r="CN410" s="281">
        <v>4.5999999999999999E-2</v>
      </c>
      <c r="CO410" s="281">
        <v>2.1000000000000001E-2</v>
      </c>
      <c r="CP410" s="281" t="s">
        <v>101</v>
      </c>
      <c r="CQ410" s="281">
        <v>3.3000000000000002E-2</v>
      </c>
      <c r="CR410" s="281" t="s">
        <v>101</v>
      </c>
      <c r="CS410" s="281">
        <v>0.8</v>
      </c>
      <c r="CT410" s="281">
        <f t="shared" si="8"/>
        <v>99.916000000000011</v>
      </c>
      <c r="CU410" s="1807"/>
    </row>
    <row r="411" spans="1:99" s="282" customFormat="1" x14ac:dyDescent="0.2">
      <c r="A411" s="713">
        <v>7</v>
      </c>
      <c r="B411" s="279">
        <v>2695</v>
      </c>
      <c r="C411" s="566">
        <v>44977</v>
      </c>
      <c r="D411" s="594">
        <v>0.65625</v>
      </c>
      <c r="E411" s="282" t="s">
        <v>95</v>
      </c>
      <c r="F411" s="282">
        <v>60</v>
      </c>
      <c r="G411" s="282" t="s">
        <v>96</v>
      </c>
      <c r="H411" s="282" t="s">
        <v>97</v>
      </c>
      <c r="I411" s="288" t="s">
        <v>98</v>
      </c>
      <c r="J411" s="288" t="s">
        <v>758</v>
      </c>
      <c r="K411" s="288" t="s">
        <v>182</v>
      </c>
      <c r="L411" s="288" t="s">
        <v>125</v>
      </c>
      <c r="M411" s="288" t="s">
        <v>181</v>
      </c>
      <c r="N411" s="288" t="s">
        <v>1488</v>
      </c>
      <c r="O411" s="288" t="s">
        <v>100</v>
      </c>
      <c r="P411" s="282">
        <v>7.2999999999999995E-2</v>
      </c>
      <c r="Q411" s="282">
        <v>3.7999999999999999E-2</v>
      </c>
      <c r="R411" s="282">
        <v>7.9000000000000001E-2</v>
      </c>
      <c r="S411" s="282">
        <v>0.03</v>
      </c>
      <c r="T411" s="282" t="s">
        <v>101</v>
      </c>
      <c r="U411" s="282">
        <v>3.3000000000000002E-2</v>
      </c>
      <c r="V411" s="282">
        <v>4.8000000000000001E-2</v>
      </c>
      <c r="W411" s="282">
        <v>0.02</v>
      </c>
      <c r="X411" s="282">
        <v>8.2000000000000003E-2</v>
      </c>
      <c r="Y411" s="282">
        <v>1.4999999999999999E-2</v>
      </c>
      <c r="Z411" s="282" t="s">
        <v>101</v>
      </c>
      <c r="AA411" s="282">
        <v>6.0000000000000001E-3</v>
      </c>
      <c r="AB411" s="282" t="s">
        <v>101</v>
      </c>
      <c r="AC411" s="282">
        <v>8.0000000000000002E-3</v>
      </c>
      <c r="AD411" s="282" t="s">
        <v>101</v>
      </c>
      <c r="AE411" s="282">
        <v>3.0000000000000001E-3</v>
      </c>
      <c r="AF411" s="282" t="s">
        <v>101</v>
      </c>
      <c r="AG411" s="282">
        <v>2E-3</v>
      </c>
      <c r="AH411" s="282">
        <v>60.726999999999997</v>
      </c>
      <c r="AI411" s="282">
        <v>0.38600000000000001</v>
      </c>
      <c r="AJ411" s="282" t="s">
        <v>101</v>
      </c>
      <c r="AK411" s="282">
        <v>2E-3</v>
      </c>
      <c r="AL411" s="282" t="s">
        <v>101</v>
      </c>
      <c r="AM411" s="282">
        <v>2E-3</v>
      </c>
      <c r="AN411" s="282" t="s">
        <v>101</v>
      </c>
      <c r="AO411" s="282">
        <v>2E-3</v>
      </c>
      <c r="AP411" s="282" t="s">
        <v>101</v>
      </c>
      <c r="AQ411" s="282">
        <v>2E-3</v>
      </c>
      <c r="AR411" s="282" t="s">
        <v>101</v>
      </c>
      <c r="AS411" s="282">
        <v>2E-3</v>
      </c>
      <c r="AT411" s="282">
        <v>4.7E-2</v>
      </c>
      <c r="AU411" s="282">
        <v>1E-3</v>
      </c>
      <c r="AV411" s="282" t="s">
        <v>101</v>
      </c>
      <c r="AW411" s="282">
        <v>2E-3</v>
      </c>
      <c r="AX411" s="282" t="s">
        <v>101</v>
      </c>
      <c r="AY411" s="282">
        <v>2E-3</v>
      </c>
      <c r="AZ411" s="282" t="s">
        <v>101</v>
      </c>
      <c r="BA411" s="282">
        <v>3.0000000000000001E-3</v>
      </c>
      <c r="BB411" s="282" t="s">
        <v>101</v>
      </c>
      <c r="BC411" s="282">
        <v>2E-3</v>
      </c>
      <c r="BD411" s="282" t="s">
        <v>101</v>
      </c>
      <c r="BE411" s="282">
        <v>2E-3</v>
      </c>
      <c r="BF411" s="282" t="s">
        <v>101</v>
      </c>
      <c r="BG411" s="282">
        <v>2E-3</v>
      </c>
      <c r="BH411" s="282" t="s">
        <v>101</v>
      </c>
      <c r="BI411" s="282">
        <v>2E-3</v>
      </c>
      <c r="BJ411" s="282" t="s">
        <v>101</v>
      </c>
      <c r="BK411" s="282">
        <v>0.01</v>
      </c>
      <c r="BL411" s="282" t="s">
        <v>101</v>
      </c>
      <c r="BM411" s="282">
        <v>2E-3</v>
      </c>
      <c r="BN411" s="282" t="s">
        <v>101</v>
      </c>
      <c r="BO411" s="282">
        <v>4.0000000000000001E-3</v>
      </c>
      <c r="BP411" s="282" t="s">
        <v>101</v>
      </c>
      <c r="BQ411" s="282">
        <v>7.0000000000000001E-3</v>
      </c>
      <c r="BR411" s="282" t="s">
        <v>101</v>
      </c>
      <c r="BS411" s="282">
        <v>1.9E-2</v>
      </c>
      <c r="BT411" s="282">
        <v>0.38500000000000001</v>
      </c>
      <c r="BU411" s="282">
        <v>0.08</v>
      </c>
      <c r="BV411" s="282" t="s">
        <v>101</v>
      </c>
      <c r="BW411" s="282">
        <v>0.375</v>
      </c>
      <c r="BX411" s="282" t="s">
        <v>101</v>
      </c>
      <c r="BY411" s="282">
        <v>0.14599999999999999</v>
      </c>
      <c r="BZ411" s="282" t="s">
        <v>101</v>
      </c>
      <c r="CA411" s="282">
        <v>0.45800000000000002</v>
      </c>
      <c r="CB411" s="282" t="s">
        <v>101</v>
      </c>
      <c r="CC411" s="282">
        <v>1.0029999999999999</v>
      </c>
      <c r="CD411" s="282">
        <v>4.49</v>
      </c>
      <c r="CE411" s="282">
        <v>0.21299999999999999</v>
      </c>
      <c r="CF411" s="282">
        <v>1.2010000000000001</v>
      </c>
      <c r="CG411" s="282">
        <v>0.124</v>
      </c>
      <c r="CH411" s="282">
        <v>9.3140000000000001</v>
      </c>
      <c r="CI411" s="282">
        <v>0.65300000000000002</v>
      </c>
      <c r="CJ411" s="282" t="s">
        <v>101</v>
      </c>
      <c r="CK411" s="282">
        <v>9.8000000000000004E-2</v>
      </c>
      <c r="CL411" s="282">
        <v>23.408000000000001</v>
      </c>
      <c r="CM411" s="282">
        <v>0.66700000000000004</v>
      </c>
      <c r="CN411" s="282">
        <v>5.3999999999999999E-2</v>
      </c>
      <c r="CO411" s="282">
        <v>2.3E-2</v>
      </c>
      <c r="CP411" s="282">
        <v>6.3E-2</v>
      </c>
      <c r="CQ411" s="282">
        <v>2.1000000000000001E-2</v>
      </c>
      <c r="CR411" s="282" t="s">
        <v>101</v>
      </c>
      <c r="CS411" s="282">
        <v>1.522</v>
      </c>
      <c r="CT411" s="282">
        <f t="shared" si="8"/>
        <v>99.971000000000004</v>
      </c>
      <c r="CU411" s="1807"/>
    </row>
    <row r="412" spans="1:99" s="281" customFormat="1" x14ac:dyDescent="0.2">
      <c r="A412" s="712">
        <v>7</v>
      </c>
      <c r="B412" s="280">
        <v>2696</v>
      </c>
      <c r="C412" s="565">
        <v>44977</v>
      </c>
      <c r="D412" s="593">
        <v>0.65833333333333333</v>
      </c>
      <c r="E412" s="281" t="s">
        <v>95</v>
      </c>
      <c r="F412" s="281">
        <v>60</v>
      </c>
      <c r="G412" s="281" t="s">
        <v>96</v>
      </c>
      <c r="H412" s="281" t="s">
        <v>97</v>
      </c>
      <c r="I412" s="287" t="s">
        <v>98</v>
      </c>
      <c r="J412" s="287" t="s">
        <v>759</v>
      </c>
      <c r="K412" s="287" t="s">
        <v>182</v>
      </c>
      <c r="L412" s="287" t="s">
        <v>125</v>
      </c>
      <c r="M412" s="287" t="s">
        <v>181</v>
      </c>
      <c r="N412" s="287" t="s">
        <v>203</v>
      </c>
      <c r="O412" s="287" t="s">
        <v>100</v>
      </c>
      <c r="P412" s="281">
        <v>6.6000000000000003E-2</v>
      </c>
      <c r="Q412" s="281">
        <v>4.1000000000000002E-2</v>
      </c>
      <c r="R412" s="281">
        <v>0.06</v>
      </c>
      <c r="S412" s="281">
        <v>3.2000000000000001E-2</v>
      </c>
      <c r="T412" s="281" t="s">
        <v>101</v>
      </c>
      <c r="U412" s="281">
        <v>3.5999999999999997E-2</v>
      </c>
      <c r="V412" s="281">
        <v>3.7999999999999999E-2</v>
      </c>
      <c r="W412" s="281">
        <v>2.1000000000000001E-2</v>
      </c>
      <c r="X412" s="281">
        <v>6.3E-2</v>
      </c>
      <c r="Y412" s="281">
        <v>1.6E-2</v>
      </c>
      <c r="Z412" s="281" t="s">
        <v>101</v>
      </c>
      <c r="AA412" s="281">
        <v>0.01</v>
      </c>
      <c r="AB412" s="281" t="s">
        <v>101</v>
      </c>
      <c r="AC412" s="281">
        <v>6.0000000000000001E-3</v>
      </c>
      <c r="AD412" s="281" t="s">
        <v>101</v>
      </c>
      <c r="AE412" s="281">
        <v>4.0000000000000001E-3</v>
      </c>
      <c r="AF412" s="281" t="s">
        <v>101</v>
      </c>
      <c r="AG412" s="281">
        <v>2E-3</v>
      </c>
      <c r="AH412" s="281">
        <v>63.18</v>
      </c>
      <c r="AI412" s="281">
        <v>0.36799999999999999</v>
      </c>
      <c r="AJ412" s="281" t="s">
        <v>101</v>
      </c>
      <c r="AK412" s="281">
        <v>2E-3</v>
      </c>
      <c r="AL412" s="281" t="s">
        <v>101</v>
      </c>
      <c r="AM412" s="281">
        <v>2E-3</v>
      </c>
      <c r="AN412" s="281" t="s">
        <v>101</v>
      </c>
      <c r="AO412" s="281">
        <v>2E-3</v>
      </c>
      <c r="AP412" s="281" t="s">
        <v>101</v>
      </c>
      <c r="AQ412" s="281">
        <v>2E-3</v>
      </c>
      <c r="AR412" s="281" t="s">
        <v>101</v>
      </c>
      <c r="AS412" s="281">
        <v>2E-3</v>
      </c>
      <c r="AT412" s="281">
        <v>4.4999999999999998E-2</v>
      </c>
      <c r="AU412" s="281">
        <v>1E-3</v>
      </c>
      <c r="AV412" s="281" t="s">
        <v>101</v>
      </c>
      <c r="AW412" s="281">
        <v>2E-3</v>
      </c>
      <c r="AX412" s="281" t="s">
        <v>101</v>
      </c>
      <c r="AY412" s="281">
        <v>2E-3</v>
      </c>
      <c r="AZ412" s="281" t="s">
        <v>101</v>
      </c>
      <c r="BA412" s="281">
        <v>3.0000000000000001E-3</v>
      </c>
      <c r="BB412" s="281" t="s">
        <v>101</v>
      </c>
      <c r="BC412" s="281">
        <v>2E-3</v>
      </c>
      <c r="BD412" s="281" t="s">
        <v>101</v>
      </c>
      <c r="BE412" s="281">
        <v>2E-3</v>
      </c>
      <c r="BF412" s="281" t="s">
        <v>101</v>
      </c>
      <c r="BG412" s="281">
        <v>2E-3</v>
      </c>
      <c r="BH412" s="281" t="s">
        <v>101</v>
      </c>
      <c r="BI412" s="281">
        <v>2E-3</v>
      </c>
      <c r="BJ412" s="281" t="s">
        <v>101</v>
      </c>
      <c r="BK412" s="281">
        <v>8.0000000000000002E-3</v>
      </c>
      <c r="BL412" s="281" t="s">
        <v>101</v>
      </c>
      <c r="BM412" s="281">
        <v>2E-3</v>
      </c>
      <c r="BN412" s="281" t="s">
        <v>101</v>
      </c>
      <c r="BO412" s="281">
        <v>4.0000000000000001E-3</v>
      </c>
      <c r="BP412" s="281" t="s">
        <v>101</v>
      </c>
      <c r="BQ412" s="281">
        <v>7.0000000000000001E-3</v>
      </c>
      <c r="BR412" s="281" t="s">
        <v>101</v>
      </c>
      <c r="BS412" s="281">
        <v>1.7000000000000001E-2</v>
      </c>
      <c r="BT412" s="281">
        <v>0.20699999999999999</v>
      </c>
      <c r="BU412" s="281">
        <v>7.5999999999999998E-2</v>
      </c>
      <c r="BV412" s="281" t="s">
        <v>101</v>
      </c>
      <c r="BW412" s="281">
        <v>0.36099999999999999</v>
      </c>
      <c r="BX412" s="281" t="s">
        <v>101</v>
      </c>
      <c r="BY412" s="281">
        <v>9.2999999999999999E-2</v>
      </c>
      <c r="BZ412" s="281" t="s">
        <v>101</v>
      </c>
      <c r="CA412" s="281">
        <v>0.28100000000000003</v>
      </c>
      <c r="CB412" s="281" t="s">
        <v>101</v>
      </c>
      <c r="CC412" s="281">
        <v>0.54500000000000004</v>
      </c>
      <c r="CD412" s="281">
        <v>4.0659999999999998</v>
      </c>
      <c r="CE412" s="281">
        <v>0.17499999999999999</v>
      </c>
      <c r="CF412" s="281">
        <v>1.1339999999999999</v>
      </c>
      <c r="CG412" s="281">
        <v>9.0999999999999998E-2</v>
      </c>
      <c r="CH412" s="281">
        <v>8.577</v>
      </c>
      <c r="CI412" s="281">
        <v>0.56699999999999995</v>
      </c>
      <c r="CJ412" s="281" t="s">
        <v>101</v>
      </c>
      <c r="CK412" s="281">
        <v>9.0999999999999998E-2</v>
      </c>
      <c r="CL412" s="281">
        <v>22.492999999999999</v>
      </c>
      <c r="CM412" s="281">
        <v>0.54500000000000004</v>
      </c>
      <c r="CN412" s="281" t="s">
        <v>101</v>
      </c>
      <c r="CO412" s="281">
        <v>2.9000000000000001E-2</v>
      </c>
      <c r="CP412" s="281" t="s">
        <v>101</v>
      </c>
      <c r="CQ412" s="281">
        <v>2.4E-2</v>
      </c>
      <c r="CR412" s="281" t="s">
        <v>101</v>
      </c>
      <c r="CS412" s="281">
        <v>1.077</v>
      </c>
      <c r="CT412" s="281">
        <f t="shared" si="8"/>
        <v>99.928999999999988</v>
      </c>
      <c r="CU412" s="1807"/>
    </row>
    <row r="413" spans="1:99" s="281" customFormat="1" x14ac:dyDescent="0.2">
      <c r="A413" s="712">
        <v>7</v>
      </c>
      <c r="B413" s="280">
        <v>2697</v>
      </c>
      <c r="C413" s="565">
        <v>44977</v>
      </c>
      <c r="D413" s="593">
        <v>0.66041666666666665</v>
      </c>
      <c r="E413" s="281" t="s">
        <v>95</v>
      </c>
      <c r="F413" s="281">
        <v>60</v>
      </c>
      <c r="G413" s="281" t="s">
        <v>96</v>
      </c>
      <c r="H413" s="281" t="s">
        <v>97</v>
      </c>
      <c r="I413" s="287" t="s">
        <v>98</v>
      </c>
      <c r="J413" s="287" t="s">
        <v>760</v>
      </c>
      <c r="K413" s="287" t="s">
        <v>182</v>
      </c>
      <c r="L413" s="287" t="s">
        <v>125</v>
      </c>
      <c r="M413" s="287" t="s">
        <v>181</v>
      </c>
      <c r="N413" s="287" t="s">
        <v>203</v>
      </c>
      <c r="O413" s="287" t="s">
        <v>100</v>
      </c>
      <c r="P413" s="281">
        <v>5.5E-2</v>
      </c>
      <c r="Q413" s="281">
        <v>3.5999999999999997E-2</v>
      </c>
      <c r="R413" s="281">
        <v>5.0999999999999997E-2</v>
      </c>
      <c r="S413" s="281">
        <v>2.8000000000000001E-2</v>
      </c>
      <c r="T413" s="281" t="s">
        <v>101</v>
      </c>
      <c r="U413" s="281">
        <v>4.2000000000000003E-2</v>
      </c>
      <c r="V413" s="281">
        <v>3.2000000000000001E-2</v>
      </c>
      <c r="W413" s="281">
        <v>1.9E-2</v>
      </c>
      <c r="X413" s="281">
        <v>4.4999999999999998E-2</v>
      </c>
      <c r="Y413" s="281">
        <v>1.4E-2</v>
      </c>
      <c r="Z413" s="281" t="s">
        <v>101</v>
      </c>
      <c r="AA413" s="281">
        <v>5.0000000000000001E-3</v>
      </c>
      <c r="AB413" s="281" t="s">
        <v>101</v>
      </c>
      <c r="AC413" s="281">
        <v>6.0000000000000001E-3</v>
      </c>
      <c r="AD413" s="281" t="s">
        <v>101</v>
      </c>
      <c r="AE413" s="281">
        <v>3.0000000000000001E-3</v>
      </c>
      <c r="AF413" s="281" t="s">
        <v>101</v>
      </c>
      <c r="AG413" s="281">
        <v>2E-3</v>
      </c>
      <c r="AH413" s="281">
        <v>62.222999999999999</v>
      </c>
      <c r="AI413" s="281">
        <v>0.40100000000000002</v>
      </c>
      <c r="AJ413" s="281" t="s">
        <v>101</v>
      </c>
      <c r="AK413" s="281">
        <v>2E-3</v>
      </c>
      <c r="AL413" s="281" t="s">
        <v>101</v>
      </c>
      <c r="AM413" s="281">
        <v>2E-3</v>
      </c>
      <c r="AN413" s="281" t="s">
        <v>101</v>
      </c>
      <c r="AO413" s="281">
        <v>2E-3</v>
      </c>
      <c r="AP413" s="281" t="s">
        <v>101</v>
      </c>
      <c r="AQ413" s="281">
        <v>2E-3</v>
      </c>
      <c r="AR413" s="281" t="s">
        <v>101</v>
      </c>
      <c r="AS413" s="281">
        <v>2E-3</v>
      </c>
      <c r="AT413" s="281">
        <v>4.8000000000000001E-2</v>
      </c>
      <c r="AU413" s="281">
        <v>1E-3</v>
      </c>
      <c r="AV413" s="281" t="s">
        <v>101</v>
      </c>
      <c r="AW413" s="281">
        <v>2E-3</v>
      </c>
      <c r="AX413" s="281" t="s">
        <v>101</v>
      </c>
      <c r="AY413" s="281">
        <v>2E-3</v>
      </c>
      <c r="AZ413" s="281" t="s">
        <v>101</v>
      </c>
      <c r="BA413" s="281">
        <v>4.0000000000000001E-3</v>
      </c>
      <c r="BB413" s="281" t="s">
        <v>101</v>
      </c>
      <c r="BC413" s="281">
        <v>2E-3</v>
      </c>
      <c r="BD413" s="281" t="s">
        <v>101</v>
      </c>
      <c r="BE413" s="281">
        <v>2E-3</v>
      </c>
      <c r="BF413" s="281" t="s">
        <v>101</v>
      </c>
      <c r="BG413" s="281">
        <v>2E-3</v>
      </c>
      <c r="BH413" s="281" t="s">
        <v>101</v>
      </c>
      <c r="BI413" s="281">
        <v>2E-3</v>
      </c>
      <c r="BJ413" s="281" t="s">
        <v>101</v>
      </c>
      <c r="BK413" s="281">
        <v>8.9999999999999993E-3</v>
      </c>
      <c r="BL413" s="281" t="s">
        <v>101</v>
      </c>
      <c r="BM413" s="281">
        <v>2E-3</v>
      </c>
      <c r="BN413" s="281" t="s">
        <v>101</v>
      </c>
      <c r="BO413" s="281">
        <v>4.0000000000000001E-3</v>
      </c>
      <c r="BP413" s="281" t="s">
        <v>101</v>
      </c>
      <c r="BQ413" s="281">
        <v>7.0000000000000001E-3</v>
      </c>
      <c r="BR413" s="281" t="s">
        <v>101</v>
      </c>
      <c r="BS413" s="281">
        <v>1.9E-2</v>
      </c>
      <c r="BT413" s="281">
        <v>0.372</v>
      </c>
      <c r="BU413" s="281">
        <v>8.1000000000000003E-2</v>
      </c>
      <c r="BV413" s="281" t="s">
        <v>101</v>
      </c>
      <c r="BW413" s="281">
        <v>0.38300000000000001</v>
      </c>
      <c r="BX413" s="281" t="s">
        <v>101</v>
      </c>
      <c r="BY413" s="281">
        <v>0.122</v>
      </c>
      <c r="BZ413" s="281" t="s">
        <v>101</v>
      </c>
      <c r="CA413" s="281">
        <v>0.36499999999999999</v>
      </c>
      <c r="CB413" s="281" t="s">
        <v>101</v>
      </c>
      <c r="CC413" s="281">
        <v>0.55400000000000005</v>
      </c>
      <c r="CD413" s="281">
        <v>3.1150000000000002</v>
      </c>
      <c r="CE413" s="281">
        <v>0.153</v>
      </c>
      <c r="CF413" s="281">
        <v>1.4390000000000001</v>
      </c>
      <c r="CG413" s="281">
        <v>0.105</v>
      </c>
      <c r="CH413" s="281">
        <v>9.3879999999999999</v>
      </c>
      <c r="CI413" s="281">
        <v>0.65200000000000002</v>
      </c>
      <c r="CJ413" s="281" t="s">
        <v>101</v>
      </c>
      <c r="CK413" s="281">
        <v>0.104</v>
      </c>
      <c r="CL413" s="281">
        <v>23.132000000000001</v>
      </c>
      <c r="CM413" s="281">
        <v>0.61299999999999999</v>
      </c>
      <c r="CN413" s="281">
        <v>5.2999999999999999E-2</v>
      </c>
      <c r="CO413" s="281">
        <v>2.5999999999999999E-2</v>
      </c>
      <c r="CP413" s="281">
        <v>4.7E-2</v>
      </c>
      <c r="CQ413" s="281">
        <v>2.1000000000000001E-2</v>
      </c>
      <c r="CR413" s="281" t="s">
        <v>101</v>
      </c>
      <c r="CS413" s="281">
        <v>0.85899999999999999</v>
      </c>
      <c r="CT413" s="281">
        <f t="shared" si="8"/>
        <v>100</v>
      </c>
      <c r="CU413" s="1807"/>
    </row>
    <row r="414" spans="1:99" s="282" customFormat="1" ht="15" thickBot="1" x14ac:dyDescent="0.25">
      <c r="A414" s="713">
        <v>7</v>
      </c>
      <c r="B414" s="279">
        <v>2698</v>
      </c>
      <c r="C414" s="566">
        <v>44977</v>
      </c>
      <c r="D414" s="594">
        <v>0.66249999999999998</v>
      </c>
      <c r="E414" s="282" t="s">
        <v>95</v>
      </c>
      <c r="F414" s="282">
        <v>60</v>
      </c>
      <c r="G414" s="282" t="s">
        <v>96</v>
      </c>
      <c r="H414" s="282" t="s">
        <v>97</v>
      </c>
      <c r="I414" s="288" t="s">
        <v>98</v>
      </c>
      <c r="J414" s="288" t="s">
        <v>761</v>
      </c>
      <c r="K414" s="288" t="s">
        <v>182</v>
      </c>
      <c r="L414" s="288" t="s">
        <v>125</v>
      </c>
      <c r="M414" s="288" t="s">
        <v>181</v>
      </c>
      <c r="N414" s="288" t="s">
        <v>203</v>
      </c>
      <c r="O414" s="288" t="s">
        <v>100</v>
      </c>
      <c r="P414" s="282" t="s">
        <v>101</v>
      </c>
      <c r="Q414" s="282">
        <v>5.6000000000000001E-2</v>
      </c>
      <c r="R414" s="282" t="s">
        <v>101</v>
      </c>
      <c r="S414" s="282">
        <v>4.3999999999999997E-2</v>
      </c>
      <c r="T414" s="282" t="s">
        <v>101</v>
      </c>
      <c r="U414" s="282">
        <v>3.6999999999999998E-2</v>
      </c>
      <c r="V414" s="282" t="s">
        <v>101</v>
      </c>
      <c r="W414" s="282">
        <v>0.03</v>
      </c>
      <c r="X414" s="282">
        <v>4.3999999999999997E-2</v>
      </c>
      <c r="Y414" s="282">
        <v>1.4E-2</v>
      </c>
      <c r="Z414" s="282" t="s">
        <v>101</v>
      </c>
      <c r="AA414" s="282">
        <v>7.0000000000000001E-3</v>
      </c>
      <c r="AB414" s="282" t="s">
        <v>101</v>
      </c>
      <c r="AC414" s="282">
        <v>5.0000000000000001E-3</v>
      </c>
      <c r="AD414" s="282" t="s">
        <v>101</v>
      </c>
      <c r="AE414" s="282">
        <v>5.0000000000000001E-3</v>
      </c>
      <c r="AF414" s="282" t="s">
        <v>101</v>
      </c>
      <c r="AG414" s="282">
        <v>3.0000000000000001E-3</v>
      </c>
      <c r="AH414" s="282">
        <v>65.462999999999994</v>
      </c>
      <c r="AI414" s="282">
        <v>0.36199999999999999</v>
      </c>
      <c r="AJ414" s="282" t="s">
        <v>101</v>
      </c>
      <c r="AK414" s="282">
        <v>2E-3</v>
      </c>
      <c r="AL414" s="282" t="s">
        <v>101</v>
      </c>
      <c r="AM414" s="282">
        <v>2E-3</v>
      </c>
      <c r="AN414" s="282" t="s">
        <v>101</v>
      </c>
      <c r="AO414" s="282">
        <v>2E-3</v>
      </c>
      <c r="AP414" s="282">
        <v>2E-3</v>
      </c>
      <c r="AQ414" s="282">
        <v>1E-3</v>
      </c>
      <c r="AR414" s="282" t="s">
        <v>101</v>
      </c>
      <c r="AS414" s="282">
        <v>2E-3</v>
      </c>
      <c r="AT414" s="282">
        <v>4.1000000000000002E-2</v>
      </c>
      <c r="AU414" s="282">
        <v>1E-3</v>
      </c>
      <c r="AV414" s="282" t="s">
        <v>101</v>
      </c>
      <c r="AW414" s="282">
        <v>2E-3</v>
      </c>
      <c r="AX414" s="282" t="s">
        <v>101</v>
      </c>
      <c r="AY414" s="282">
        <v>2E-3</v>
      </c>
      <c r="AZ414" s="282" t="s">
        <v>101</v>
      </c>
      <c r="BA414" s="282">
        <v>4.0000000000000001E-3</v>
      </c>
      <c r="BB414" s="282" t="s">
        <v>101</v>
      </c>
      <c r="BC414" s="282">
        <v>2E-3</v>
      </c>
      <c r="BD414" s="282" t="s">
        <v>101</v>
      </c>
      <c r="BE414" s="282">
        <v>2E-3</v>
      </c>
      <c r="BF414" s="282" t="s">
        <v>101</v>
      </c>
      <c r="BG414" s="282">
        <v>2E-3</v>
      </c>
      <c r="BH414" s="282" t="s">
        <v>101</v>
      </c>
      <c r="BI414" s="282">
        <v>2E-3</v>
      </c>
      <c r="BJ414" s="282" t="s">
        <v>101</v>
      </c>
      <c r="BK414" s="282">
        <v>8.9999999999999993E-3</v>
      </c>
      <c r="BL414" s="282" t="s">
        <v>101</v>
      </c>
      <c r="BM414" s="282">
        <v>2E-3</v>
      </c>
      <c r="BN414" s="282" t="s">
        <v>101</v>
      </c>
      <c r="BO414" s="282">
        <v>4.0000000000000001E-3</v>
      </c>
      <c r="BP414" s="282" t="s">
        <v>101</v>
      </c>
      <c r="BQ414" s="282">
        <v>7.0000000000000001E-3</v>
      </c>
      <c r="BR414" s="282" t="s">
        <v>101</v>
      </c>
      <c r="BS414" s="282">
        <v>2.1999999999999999E-2</v>
      </c>
      <c r="BT414" s="282">
        <v>1.0980000000000001</v>
      </c>
      <c r="BU414" s="282">
        <v>8.4000000000000005E-2</v>
      </c>
      <c r="BV414" s="282" t="s">
        <v>101</v>
      </c>
      <c r="BW414" s="282">
        <v>0.433</v>
      </c>
      <c r="BX414" s="282" t="s">
        <v>101</v>
      </c>
      <c r="BY414" s="282">
        <v>0.14899999999999999</v>
      </c>
      <c r="BZ414" s="282" t="s">
        <v>101</v>
      </c>
      <c r="CA414" s="282">
        <v>0.47199999999999998</v>
      </c>
      <c r="CB414" s="282" t="s">
        <v>101</v>
      </c>
      <c r="CC414" s="282">
        <v>0.93200000000000005</v>
      </c>
      <c r="CD414" s="282">
        <v>2.7909999999999999</v>
      </c>
      <c r="CE414" s="282">
        <v>0.16200000000000001</v>
      </c>
      <c r="CF414" s="282">
        <v>1.7430000000000001</v>
      </c>
      <c r="CG414" s="282">
        <v>0.13800000000000001</v>
      </c>
      <c r="CH414" s="282">
        <v>7.8280000000000003</v>
      </c>
      <c r="CI414" s="282">
        <v>0.55200000000000005</v>
      </c>
      <c r="CJ414" s="282" t="s">
        <v>101</v>
      </c>
      <c r="CK414" s="282">
        <v>9.1999999999999998E-2</v>
      </c>
      <c r="CL414" s="282">
        <v>20.661999999999999</v>
      </c>
      <c r="CM414" s="282">
        <v>0.629</v>
      </c>
      <c r="CN414" s="282">
        <v>0.17</v>
      </c>
      <c r="CO414" s="282">
        <v>2.5000000000000001E-2</v>
      </c>
      <c r="CP414" s="282">
        <v>5.8999999999999997E-2</v>
      </c>
      <c r="CQ414" s="282">
        <v>2.1000000000000001E-2</v>
      </c>
      <c r="CR414" s="282" t="s">
        <v>101</v>
      </c>
      <c r="CS414" s="282">
        <v>1.024</v>
      </c>
      <c r="CT414" s="282">
        <f t="shared" si="8"/>
        <v>99.900999999999968</v>
      </c>
      <c r="CU414" s="1807"/>
    </row>
    <row r="415" spans="1:99" s="285" customFormat="1" x14ac:dyDescent="0.2">
      <c r="A415" s="711">
        <v>7</v>
      </c>
      <c r="B415" s="278">
        <v>2604</v>
      </c>
      <c r="C415" s="564">
        <v>44977</v>
      </c>
      <c r="D415" s="592">
        <v>0.40625</v>
      </c>
      <c r="E415" s="285" t="s">
        <v>95</v>
      </c>
      <c r="F415" s="285">
        <v>60</v>
      </c>
      <c r="G415" s="285" t="s">
        <v>96</v>
      </c>
      <c r="H415" s="285" t="s">
        <v>97</v>
      </c>
      <c r="I415" s="286" t="s">
        <v>98</v>
      </c>
      <c r="J415" s="286" t="s">
        <v>533</v>
      </c>
      <c r="K415" s="286" t="s">
        <v>182</v>
      </c>
      <c r="L415" s="286" t="s">
        <v>125</v>
      </c>
      <c r="M415" s="286" t="s">
        <v>181</v>
      </c>
      <c r="N415" s="286" t="s">
        <v>1540</v>
      </c>
      <c r="O415" s="286" t="s">
        <v>100</v>
      </c>
      <c r="P415" s="285" t="s">
        <v>101</v>
      </c>
      <c r="Q415" s="285">
        <v>5.8999999999999997E-2</v>
      </c>
      <c r="R415" s="285" t="s">
        <v>101</v>
      </c>
      <c r="S415" s="285">
        <v>6.4000000000000001E-2</v>
      </c>
      <c r="T415" s="285" t="s">
        <v>101</v>
      </c>
      <c r="U415" s="285">
        <v>3.2000000000000001E-2</v>
      </c>
      <c r="V415" s="285" t="s">
        <v>101</v>
      </c>
      <c r="W415" s="285">
        <v>3.2000000000000001E-2</v>
      </c>
      <c r="X415" s="285" t="s">
        <v>101</v>
      </c>
      <c r="Y415" s="285">
        <v>2.1999999999999999E-2</v>
      </c>
      <c r="Z415" s="285" t="s">
        <v>101</v>
      </c>
      <c r="AA415" s="285">
        <v>6.0000000000000001E-3</v>
      </c>
      <c r="AB415" s="285" t="s">
        <v>101</v>
      </c>
      <c r="AC415" s="285">
        <v>6.0000000000000001E-3</v>
      </c>
      <c r="AD415" s="285" t="s">
        <v>101</v>
      </c>
      <c r="AE415" s="285">
        <v>3.0000000000000001E-3</v>
      </c>
      <c r="AF415" s="285" t="s">
        <v>101</v>
      </c>
      <c r="AG415" s="285">
        <v>2E-3</v>
      </c>
      <c r="AH415" s="285">
        <v>59.369</v>
      </c>
      <c r="AI415" s="285">
        <v>0.47099999999999997</v>
      </c>
      <c r="AJ415" s="285" t="s">
        <v>101</v>
      </c>
      <c r="AK415" s="285">
        <v>2E-3</v>
      </c>
      <c r="AL415" s="285" t="s">
        <v>101</v>
      </c>
      <c r="AM415" s="285">
        <v>2E-3</v>
      </c>
      <c r="AN415" s="285" t="s">
        <v>101</v>
      </c>
      <c r="AO415" s="285">
        <v>2E-3</v>
      </c>
      <c r="AP415" s="285" t="s">
        <v>101</v>
      </c>
      <c r="AQ415" s="285">
        <v>2E-3</v>
      </c>
      <c r="AR415" s="285" t="s">
        <v>101</v>
      </c>
      <c r="AS415" s="285">
        <v>2E-3</v>
      </c>
      <c r="AT415" s="285">
        <v>5.8999999999999997E-2</v>
      </c>
      <c r="AU415" s="285">
        <v>2E-3</v>
      </c>
      <c r="AV415" s="285" t="s">
        <v>101</v>
      </c>
      <c r="AW415" s="285">
        <v>2E-3</v>
      </c>
      <c r="AX415" s="285" t="s">
        <v>101</v>
      </c>
      <c r="AY415" s="285">
        <v>2E-3</v>
      </c>
      <c r="AZ415" s="285" t="s">
        <v>101</v>
      </c>
      <c r="BA415" s="285">
        <v>4.0000000000000001E-3</v>
      </c>
      <c r="BB415" s="285" t="s">
        <v>101</v>
      </c>
      <c r="BC415" s="285">
        <v>2E-3</v>
      </c>
      <c r="BD415" s="285" t="s">
        <v>101</v>
      </c>
      <c r="BE415" s="285">
        <v>2E-3</v>
      </c>
      <c r="BF415" s="285" t="s">
        <v>101</v>
      </c>
      <c r="BG415" s="285">
        <v>2E-3</v>
      </c>
      <c r="BH415" s="285" t="s">
        <v>101</v>
      </c>
      <c r="BI415" s="285">
        <v>2E-3</v>
      </c>
      <c r="BJ415" s="285" t="s">
        <v>101</v>
      </c>
      <c r="BK415" s="285">
        <v>1.0999999999999999E-2</v>
      </c>
      <c r="BL415" s="285" t="s">
        <v>101</v>
      </c>
      <c r="BM415" s="285">
        <v>2E-3</v>
      </c>
      <c r="BN415" s="285" t="s">
        <v>101</v>
      </c>
      <c r="BO415" s="285">
        <v>4.0000000000000001E-3</v>
      </c>
      <c r="BP415" s="285" t="s">
        <v>101</v>
      </c>
      <c r="BQ415" s="285">
        <v>8.0000000000000002E-3</v>
      </c>
      <c r="BR415" s="285" t="s">
        <v>101</v>
      </c>
      <c r="BS415" s="285">
        <v>1.9E-2</v>
      </c>
      <c r="BT415" s="285">
        <v>0.25800000000000001</v>
      </c>
      <c r="BU415" s="285">
        <v>8.4000000000000005E-2</v>
      </c>
      <c r="BV415" s="285" t="s">
        <v>101</v>
      </c>
      <c r="BW415" s="285">
        <v>0.39500000000000002</v>
      </c>
      <c r="BX415" s="285" t="s">
        <v>101</v>
      </c>
      <c r="BY415" s="285">
        <v>6.0999999999999999E-2</v>
      </c>
      <c r="BZ415" s="285" t="s">
        <v>101</v>
      </c>
      <c r="CA415" s="285">
        <v>0.191</v>
      </c>
      <c r="CB415" s="285" t="s">
        <v>101</v>
      </c>
      <c r="CC415" s="285">
        <v>0.4</v>
      </c>
      <c r="CD415" s="285">
        <v>6.0940000000000003</v>
      </c>
      <c r="CE415" s="285">
        <v>0.188</v>
      </c>
      <c r="CF415" s="285">
        <v>0.36299999999999999</v>
      </c>
      <c r="CG415" s="285">
        <v>5.0999999999999997E-2</v>
      </c>
      <c r="CH415" s="285">
        <v>10.23</v>
      </c>
      <c r="CI415" s="285">
        <v>0.73599999999999999</v>
      </c>
      <c r="CJ415" s="285" t="s">
        <v>101</v>
      </c>
      <c r="CK415" s="285">
        <v>0.10299999999999999</v>
      </c>
      <c r="CL415" s="285">
        <v>23.523</v>
      </c>
      <c r="CM415" s="285">
        <v>0.56499999999999995</v>
      </c>
      <c r="CN415" s="285">
        <v>5.8000000000000003E-2</v>
      </c>
      <c r="CO415" s="285">
        <v>2.3E-2</v>
      </c>
      <c r="CP415" s="285" t="s">
        <v>101</v>
      </c>
      <c r="CQ415" s="285">
        <v>2.9000000000000001E-2</v>
      </c>
      <c r="CR415" s="285" t="s">
        <v>101</v>
      </c>
      <c r="CS415" s="285">
        <v>1.5129999999999999</v>
      </c>
      <c r="CT415" s="285">
        <f t="shared" si="8"/>
        <v>99.954000000000008</v>
      </c>
      <c r="CU415" s="1807"/>
    </row>
    <row r="416" spans="1:99" s="281" customFormat="1" x14ac:dyDescent="0.2">
      <c r="A416" s="712">
        <v>7</v>
      </c>
      <c r="B416" s="280">
        <v>2605</v>
      </c>
      <c r="C416" s="565">
        <v>44977</v>
      </c>
      <c r="D416" s="593">
        <v>0.40833333333333338</v>
      </c>
      <c r="E416" s="281" t="s">
        <v>95</v>
      </c>
      <c r="F416" s="281">
        <v>60</v>
      </c>
      <c r="G416" s="281" t="s">
        <v>96</v>
      </c>
      <c r="H416" s="281" t="s">
        <v>97</v>
      </c>
      <c r="I416" s="287" t="s">
        <v>98</v>
      </c>
      <c r="J416" s="287" t="s">
        <v>534</v>
      </c>
      <c r="K416" s="287" t="s">
        <v>182</v>
      </c>
      <c r="L416" s="287" t="s">
        <v>125</v>
      </c>
      <c r="M416" s="287" t="s">
        <v>181</v>
      </c>
      <c r="N416" s="287" t="s">
        <v>1541</v>
      </c>
      <c r="O416" s="287" t="s">
        <v>100</v>
      </c>
      <c r="P416" s="281" t="s">
        <v>101</v>
      </c>
      <c r="Q416" s="281">
        <v>5.1999999999999998E-2</v>
      </c>
      <c r="R416" s="281" t="s">
        <v>101</v>
      </c>
      <c r="S416" s="281">
        <v>4.1000000000000002E-2</v>
      </c>
      <c r="T416" s="281" t="s">
        <v>101</v>
      </c>
      <c r="U416" s="281">
        <v>4.4999999999999998E-2</v>
      </c>
      <c r="V416" s="281" t="s">
        <v>101</v>
      </c>
      <c r="W416" s="281">
        <v>3.9E-2</v>
      </c>
      <c r="X416" s="281">
        <v>2.1999999999999999E-2</v>
      </c>
      <c r="Y416" s="281">
        <v>1.2999999999999999E-2</v>
      </c>
      <c r="Z416" s="281" t="s">
        <v>101</v>
      </c>
      <c r="AA416" s="281">
        <v>5.0000000000000001E-3</v>
      </c>
      <c r="AB416" s="281" t="s">
        <v>101</v>
      </c>
      <c r="AC416" s="281">
        <v>7.0000000000000001E-3</v>
      </c>
      <c r="AD416" s="281" t="s">
        <v>101</v>
      </c>
      <c r="AE416" s="281">
        <v>3.0000000000000001E-3</v>
      </c>
      <c r="AF416" s="281" t="s">
        <v>101</v>
      </c>
      <c r="AG416" s="281">
        <v>2E-3</v>
      </c>
      <c r="AH416" s="281">
        <v>57.457999999999998</v>
      </c>
      <c r="AI416" s="281">
        <v>0.45700000000000002</v>
      </c>
      <c r="AJ416" s="281" t="s">
        <v>101</v>
      </c>
      <c r="AK416" s="281">
        <v>2E-3</v>
      </c>
      <c r="AL416" s="281" t="s">
        <v>101</v>
      </c>
      <c r="AM416" s="281">
        <v>2E-3</v>
      </c>
      <c r="AN416" s="281" t="s">
        <v>101</v>
      </c>
      <c r="AO416" s="281">
        <v>2E-3</v>
      </c>
      <c r="AP416" s="281" t="s">
        <v>101</v>
      </c>
      <c r="AQ416" s="281">
        <v>2E-3</v>
      </c>
      <c r="AR416" s="281" t="s">
        <v>101</v>
      </c>
      <c r="AS416" s="281">
        <v>2E-3</v>
      </c>
      <c r="AT416" s="281">
        <v>5.8000000000000003E-2</v>
      </c>
      <c r="AU416" s="281">
        <v>1E-3</v>
      </c>
      <c r="AV416" s="281" t="s">
        <v>101</v>
      </c>
      <c r="AW416" s="281">
        <v>2E-3</v>
      </c>
      <c r="AX416" s="281" t="s">
        <v>101</v>
      </c>
      <c r="AY416" s="281">
        <v>2E-3</v>
      </c>
      <c r="AZ416" s="281" t="s">
        <v>101</v>
      </c>
      <c r="BA416" s="281">
        <v>3.0000000000000001E-3</v>
      </c>
      <c r="BB416" s="281" t="s">
        <v>101</v>
      </c>
      <c r="BC416" s="281">
        <v>2E-3</v>
      </c>
      <c r="BD416" s="281" t="s">
        <v>101</v>
      </c>
      <c r="BE416" s="281">
        <v>2E-3</v>
      </c>
      <c r="BF416" s="281" t="s">
        <v>101</v>
      </c>
      <c r="BG416" s="281">
        <v>2E-3</v>
      </c>
      <c r="BH416" s="281" t="s">
        <v>101</v>
      </c>
      <c r="BI416" s="281">
        <v>2E-3</v>
      </c>
      <c r="BJ416" s="281" t="s">
        <v>101</v>
      </c>
      <c r="BK416" s="281">
        <v>8.9999999999999993E-3</v>
      </c>
      <c r="BL416" s="281" t="s">
        <v>101</v>
      </c>
      <c r="BM416" s="281">
        <v>2E-3</v>
      </c>
      <c r="BN416" s="281" t="s">
        <v>101</v>
      </c>
      <c r="BO416" s="281">
        <v>4.0000000000000001E-3</v>
      </c>
      <c r="BP416" s="281" t="s">
        <v>101</v>
      </c>
      <c r="BQ416" s="281">
        <v>7.0000000000000001E-3</v>
      </c>
      <c r="BR416" s="281" t="s">
        <v>101</v>
      </c>
      <c r="BS416" s="281">
        <v>1.7999999999999999E-2</v>
      </c>
      <c r="BT416" s="281">
        <v>0.26700000000000002</v>
      </c>
      <c r="BU416" s="281">
        <v>7.6999999999999999E-2</v>
      </c>
      <c r="BV416" s="281" t="s">
        <v>101</v>
      </c>
      <c r="BW416" s="281">
        <v>0.36099999999999999</v>
      </c>
      <c r="BX416" s="281" t="s">
        <v>101</v>
      </c>
      <c r="BY416" s="281">
        <v>6.5000000000000002E-2</v>
      </c>
      <c r="BZ416" s="281" t="s">
        <v>101</v>
      </c>
      <c r="CA416" s="281">
        <v>0.2</v>
      </c>
      <c r="CB416" s="281" t="s">
        <v>101</v>
      </c>
      <c r="CC416" s="281">
        <v>0.38900000000000001</v>
      </c>
      <c r="CD416" s="281">
        <v>6.0389999999999997</v>
      </c>
      <c r="CE416" s="281">
        <v>0.186</v>
      </c>
      <c r="CF416" s="281">
        <v>0.35099999999999998</v>
      </c>
      <c r="CG416" s="281">
        <v>5.3999999999999999E-2</v>
      </c>
      <c r="CH416" s="281">
        <v>11.061</v>
      </c>
      <c r="CI416" s="281">
        <v>0.73399999999999999</v>
      </c>
      <c r="CJ416" s="281" t="s">
        <v>101</v>
      </c>
      <c r="CK416" s="281">
        <v>0.10199999999999999</v>
      </c>
      <c r="CL416" s="281">
        <v>23.594000000000001</v>
      </c>
      <c r="CM416" s="281">
        <v>0.54500000000000004</v>
      </c>
      <c r="CN416" s="281">
        <v>4.9000000000000002E-2</v>
      </c>
      <c r="CO416" s="281">
        <v>2.3E-2</v>
      </c>
      <c r="CP416" s="281" t="s">
        <v>101</v>
      </c>
      <c r="CQ416" s="281">
        <v>2.7E-2</v>
      </c>
      <c r="CR416" s="281" t="s">
        <v>101</v>
      </c>
      <c r="CS416" s="281">
        <v>1.1990000000000001</v>
      </c>
      <c r="CT416" s="281">
        <f t="shared" si="8"/>
        <v>98.899000000000001</v>
      </c>
      <c r="CU416" s="1807"/>
    </row>
    <row r="417" spans="1:99" s="281" customFormat="1" x14ac:dyDescent="0.2">
      <c r="A417" s="712">
        <v>7</v>
      </c>
      <c r="B417" s="280">
        <v>2654</v>
      </c>
      <c r="C417" s="565">
        <v>44977</v>
      </c>
      <c r="D417" s="593">
        <v>0.52708333333333335</v>
      </c>
      <c r="E417" s="281" t="s">
        <v>95</v>
      </c>
      <c r="F417" s="281">
        <v>60</v>
      </c>
      <c r="G417" s="281" t="s">
        <v>96</v>
      </c>
      <c r="H417" s="281" t="s">
        <v>97</v>
      </c>
      <c r="I417" s="287" t="s">
        <v>98</v>
      </c>
      <c r="J417" s="287" t="s">
        <v>585</v>
      </c>
      <c r="K417" s="287" t="s">
        <v>182</v>
      </c>
      <c r="L417" s="287" t="s">
        <v>125</v>
      </c>
      <c r="M417" s="287" t="s">
        <v>181</v>
      </c>
      <c r="N417" s="287" t="s">
        <v>1542</v>
      </c>
      <c r="O417" s="287" t="s">
        <v>100</v>
      </c>
      <c r="P417" s="281" t="s">
        <v>101</v>
      </c>
      <c r="Q417" s="281">
        <v>6.9000000000000006E-2</v>
      </c>
      <c r="R417" s="281">
        <v>0.06</v>
      </c>
      <c r="S417" s="281">
        <v>3.6999999999999998E-2</v>
      </c>
      <c r="T417" s="281" t="s">
        <v>101</v>
      </c>
      <c r="U417" s="281">
        <v>6.2E-2</v>
      </c>
      <c r="V417" s="281" t="s">
        <v>101</v>
      </c>
      <c r="W417" s="281">
        <v>5.8999999999999997E-2</v>
      </c>
      <c r="X417" s="281">
        <v>3.1E-2</v>
      </c>
      <c r="Y417" s="281">
        <v>1.7000000000000001E-2</v>
      </c>
      <c r="Z417" s="281" t="s">
        <v>101</v>
      </c>
      <c r="AA417" s="281">
        <v>8.9999999999999993E-3</v>
      </c>
      <c r="AB417" s="281" t="s">
        <v>101</v>
      </c>
      <c r="AC417" s="281">
        <v>7.0000000000000001E-3</v>
      </c>
      <c r="AD417" s="281" t="s">
        <v>101</v>
      </c>
      <c r="AE417" s="281">
        <v>4.0000000000000001E-3</v>
      </c>
      <c r="AF417" s="281" t="s">
        <v>101</v>
      </c>
      <c r="AG417" s="281">
        <v>2E-3</v>
      </c>
      <c r="AH417" s="281">
        <v>56.838000000000001</v>
      </c>
      <c r="AI417" s="281">
        <v>0.42199999999999999</v>
      </c>
      <c r="AJ417" s="281" t="s">
        <v>101</v>
      </c>
      <c r="AK417" s="281">
        <v>2E-3</v>
      </c>
      <c r="AL417" s="281" t="s">
        <v>101</v>
      </c>
      <c r="AM417" s="281">
        <v>2E-3</v>
      </c>
      <c r="AN417" s="281" t="s">
        <v>101</v>
      </c>
      <c r="AO417" s="281">
        <v>2E-3</v>
      </c>
      <c r="AP417" s="281" t="s">
        <v>101</v>
      </c>
      <c r="AQ417" s="281">
        <v>2E-3</v>
      </c>
      <c r="AR417" s="281" t="s">
        <v>101</v>
      </c>
      <c r="AS417" s="281">
        <v>2E-3</v>
      </c>
      <c r="AT417" s="281">
        <v>5.7000000000000002E-2</v>
      </c>
      <c r="AU417" s="281">
        <v>1E-3</v>
      </c>
      <c r="AV417" s="281" t="s">
        <v>101</v>
      </c>
      <c r="AW417" s="281">
        <v>2E-3</v>
      </c>
      <c r="AX417" s="281" t="s">
        <v>101</v>
      </c>
      <c r="AY417" s="281">
        <v>2E-3</v>
      </c>
      <c r="AZ417" s="281" t="s">
        <v>101</v>
      </c>
      <c r="BA417" s="281">
        <v>3.0000000000000001E-3</v>
      </c>
      <c r="BB417" s="281" t="s">
        <v>101</v>
      </c>
      <c r="BC417" s="281">
        <v>2E-3</v>
      </c>
      <c r="BD417" s="281" t="s">
        <v>101</v>
      </c>
      <c r="BE417" s="281">
        <v>2E-3</v>
      </c>
      <c r="BF417" s="281" t="s">
        <v>101</v>
      </c>
      <c r="BG417" s="281">
        <v>2E-3</v>
      </c>
      <c r="BH417" s="281" t="s">
        <v>101</v>
      </c>
      <c r="BI417" s="281">
        <v>2E-3</v>
      </c>
      <c r="BJ417" s="281" t="s">
        <v>101</v>
      </c>
      <c r="BK417" s="281">
        <v>8.9999999999999993E-3</v>
      </c>
      <c r="BL417" s="281" t="s">
        <v>101</v>
      </c>
      <c r="BM417" s="281">
        <v>2E-3</v>
      </c>
      <c r="BN417" s="281" t="s">
        <v>101</v>
      </c>
      <c r="BO417" s="281">
        <v>4.0000000000000001E-3</v>
      </c>
      <c r="BP417" s="281" t="s">
        <v>101</v>
      </c>
      <c r="BQ417" s="281">
        <v>7.0000000000000001E-3</v>
      </c>
      <c r="BR417" s="281" t="s">
        <v>101</v>
      </c>
      <c r="BS417" s="281">
        <v>1.7000000000000001E-2</v>
      </c>
      <c r="BT417" s="281">
        <v>0.252</v>
      </c>
      <c r="BU417" s="281">
        <v>7.2999999999999995E-2</v>
      </c>
      <c r="BV417" s="281" t="s">
        <v>101</v>
      </c>
      <c r="BW417" s="281">
        <v>0.34499999999999997</v>
      </c>
      <c r="BX417" s="281" t="s">
        <v>101</v>
      </c>
      <c r="BY417" s="281">
        <v>7.2999999999999995E-2</v>
      </c>
      <c r="BZ417" s="281" t="s">
        <v>101</v>
      </c>
      <c r="CA417" s="281">
        <v>0.22700000000000001</v>
      </c>
      <c r="CB417" s="281" t="s">
        <v>101</v>
      </c>
      <c r="CC417" s="281">
        <v>0.51700000000000002</v>
      </c>
      <c r="CD417" s="281">
        <v>6.32</v>
      </c>
      <c r="CE417" s="281">
        <v>0.21299999999999999</v>
      </c>
      <c r="CF417" s="281">
        <v>0.36199999999999999</v>
      </c>
      <c r="CG417" s="281">
        <v>6.0999999999999999E-2</v>
      </c>
      <c r="CH417" s="281">
        <v>11.494999999999999</v>
      </c>
      <c r="CI417" s="281">
        <v>0.68</v>
      </c>
      <c r="CJ417" s="281" t="s">
        <v>101</v>
      </c>
      <c r="CK417" s="281">
        <v>0.104</v>
      </c>
      <c r="CL417" s="281">
        <v>24.408000000000001</v>
      </c>
      <c r="CM417" s="281">
        <v>0.53800000000000003</v>
      </c>
      <c r="CN417" s="281">
        <v>5.8000000000000003E-2</v>
      </c>
      <c r="CO417" s="281">
        <v>2.1000000000000001E-2</v>
      </c>
      <c r="CP417" s="281">
        <v>5.5E-2</v>
      </c>
      <c r="CQ417" s="281">
        <v>1.9E-2</v>
      </c>
      <c r="CR417" s="281" t="s">
        <v>101</v>
      </c>
      <c r="CS417" s="281">
        <v>1.1060000000000001</v>
      </c>
      <c r="CT417" s="281">
        <f t="shared" si="8"/>
        <v>99.936000000000021</v>
      </c>
      <c r="CU417" s="1807"/>
    </row>
    <row r="418" spans="1:99" s="281" customFormat="1" x14ac:dyDescent="0.2">
      <c r="A418" s="712">
        <v>7</v>
      </c>
      <c r="B418" s="280">
        <v>2655</v>
      </c>
      <c r="C418" s="565">
        <v>44977</v>
      </c>
      <c r="D418" s="593">
        <v>0.57291666666666663</v>
      </c>
      <c r="E418" s="281" t="s">
        <v>95</v>
      </c>
      <c r="F418" s="281">
        <v>60</v>
      </c>
      <c r="G418" s="281" t="s">
        <v>96</v>
      </c>
      <c r="H418" s="281" t="s">
        <v>97</v>
      </c>
      <c r="I418" s="287" t="s">
        <v>98</v>
      </c>
      <c r="J418" s="287" t="s">
        <v>586</v>
      </c>
      <c r="K418" s="287" t="s">
        <v>182</v>
      </c>
      <c r="L418" s="287" t="s">
        <v>125</v>
      </c>
      <c r="M418" s="287" t="s">
        <v>181</v>
      </c>
      <c r="N418" s="287" t="s">
        <v>1543</v>
      </c>
      <c r="O418" s="287" t="s">
        <v>100</v>
      </c>
      <c r="P418" s="281" t="s">
        <v>101</v>
      </c>
      <c r="Q418" s="281">
        <v>8.5999999999999993E-2</v>
      </c>
      <c r="R418" s="281" t="s">
        <v>101</v>
      </c>
      <c r="S418" s="281">
        <v>6.8000000000000005E-2</v>
      </c>
      <c r="T418" s="281" t="s">
        <v>101</v>
      </c>
      <c r="U418" s="281">
        <v>3.5000000000000003E-2</v>
      </c>
      <c r="V418" s="281" t="s">
        <v>101</v>
      </c>
      <c r="W418" s="281">
        <v>4.1000000000000002E-2</v>
      </c>
      <c r="X418" s="281">
        <v>2.1999999999999999E-2</v>
      </c>
      <c r="Y418" s="281">
        <v>1.4E-2</v>
      </c>
      <c r="Z418" s="281" t="s">
        <v>101</v>
      </c>
      <c r="AA418" s="281">
        <v>6.0000000000000001E-3</v>
      </c>
      <c r="AB418" s="281" t="s">
        <v>101</v>
      </c>
      <c r="AC418" s="281">
        <v>6.0000000000000001E-3</v>
      </c>
      <c r="AD418" s="281" t="s">
        <v>101</v>
      </c>
      <c r="AE418" s="281">
        <v>3.0000000000000001E-3</v>
      </c>
      <c r="AF418" s="281" t="s">
        <v>101</v>
      </c>
      <c r="AG418" s="281">
        <v>2E-3</v>
      </c>
      <c r="AH418" s="281">
        <v>58.45</v>
      </c>
      <c r="AI418" s="281">
        <v>0.40899999999999997</v>
      </c>
      <c r="AJ418" s="281" t="s">
        <v>101</v>
      </c>
      <c r="AK418" s="281">
        <v>2E-3</v>
      </c>
      <c r="AL418" s="281" t="s">
        <v>101</v>
      </c>
      <c r="AM418" s="281">
        <v>2E-3</v>
      </c>
      <c r="AN418" s="281" t="s">
        <v>101</v>
      </c>
      <c r="AO418" s="281">
        <v>2E-3</v>
      </c>
      <c r="AP418" s="281" t="s">
        <v>101</v>
      </c>
      <c r="AQ418" s="281">
        <v>2E-3</v>
      </c>
      <c r="AR418" s="281" t="s">
        <v>101</v>
      </c>
      <c r="AS418" s="281">
        <v>2E-3</v>
      </c>
      <c r="AT418" s="281">
        <v>5.7000000000000002E-2</v>
      </c>
      <c r="AU418" s="281">
        <v>1E-3</v>
      </c>
      <c r="AV418" s="281" t="s">
        <v>101</v>
      </c>
      <c r="AW418" s="281">
        <v>2E-3</v>
      </c>
      <c r="AX418" s="281" t="s">
        <v>101</v>
      </c>
      <c r="AY418" s="281">
        <v>2E-3</v>
      </c>
      <c r="AZ418" s="281" t="s">
        <v>101</v>
      </c>
      <c r="BA418" s="281">
        <v>3.0000000000000001E-3</v>
      </c>
      <c r="BB418" s="281" t="s">
        <v>101</v>
      </c>
      <c r="BC418" s="281">
        <v>2E-3</v>
      </c>
      <c r="BD418" s="281" t="s">
        <v>101</v>
      </c>
      <c r="BE418" s="281">
        <v>2E-3</v>
      </c>
      <c r="BF418" s="281" t="s">
        <v>101</v>
      </c>
      <c r="BG418" s="281">
        <v>2E-3</v>
      </c>
      <c r="BH418" s="281" t="s">
        <v>101</v>
      </c>
      <c r="BI418" s="281">
        <v>2E-3</v>
      </c>
      <c r="BJ418" s="281" t="s">
        <v>101</v>
      </c>
      <c r="BK418" s="281">
        <v>8.9999999999999993E-3</v>
      </c>
      <c r="BL418" s="281" t="s">
        <v>101</v>
      </c>
      <c r="BM418" s="281">
        <v>2E-3</v>
      </c>
      <c r="BN418" s="281" t="s">
        <v>101</v>
      </c>
      <c r="BO418" s="281">
        <v>4.0000000000000001E-3</v>
      </c>
      <c r="BP418" s="281" t="s">
        <v>101</v>
      </c>
      <c r="BQ418" s="281">
        <v>7.0000000000000001E-3</v>
      </c>
      <c r="BR418" s="281" t="s">
        <v>101</v>
      </c>
      <c r="BS418" s="281">
        <v>1.7000000000000001E-2</v>
      </c>
      <c r="BT418" s="281">
        <v>0.27900000000000003</v>
      </c>
      <c r="BU418" s="281">
        <v>7.3999999999999996E-2</v>
      </c>
      <c r="BV418" s="281" t="s">
        <v>101</v>
      </c>
      <c r="BW418" s="281">
        <v>0.35</v>
      </c>
      <c r="BX418" s="281" t="s">
        <v>101</v>
      </c>
      <c r="BY418" s="281">
        <v>8.2000000000000003E-2</v>
      </c>
      <c r="BZ418" s="281" t="s">
        <v>101</v>
      </c>
      <c r="CA418" s="281">
        <v>0.25900000000000001</v>
      </c>
      <c r="CB418" s="281" t="s">
        <v>101</v>
      </c>
      <c r="CC418" s="281">
        <v>0.48499999999999999</v>
      </c>
      <c r="CD418" s="281">
        <v>6.12</v>
      </c>
      <c r="CE418" s="281">
        <v>0.215</v>
      </c>
      <c r="CF418" s="281">
        <v>0.33100000000000002</v>
      </c>
      <c r="CG418" s="281">
        <v>6.7000000000000004E-2</v>
      </c>
      <c r="CH418" s="281">
        <v>10.956</v>
      </c>
      <c r="CI418" s="281">
        <v>0.63300000000000001</v>
      </c>
      <c r="CJ418" s="281" t="s">
        <v>101</v>
      </c>
      <c r="CK418" s="281">
        <v>9.2999999999999999E-2</v>
      </c>
      <c r="CL418" s="281">
        <v>23.686</v>
      </c>
      <c r="CM418" s="281">
        <v>0.53500000000000003</v>
      </c>
      <c r="CN418" s="281">
        <v>5.1999999999999998E-2</v>
      </c>
      <c r="CO418" s="281">
        <v>2.1000000000000001E-2</v>
      </c>
      <c r="CP418" s="281">
        <v>4.4999999999999998E-2</v>
      </c>
      <c r="CQ418" s="281">
        <v>1.7999999999999999E-2</v>
      </c>
      <c r="CR418" s="281" t="s">
        <v>101</v>
      </c>
      <c r="CS418" s="281">
        <v>0.78700000000000003</v>
      </c>
      <c r="CT418" s="281">
        <f t="shared" si="8"/>
        <v>99.998000000000019</v>
      </c>
      <c r="CU418" s="1807"/>
    </row>
    <row r="419" spans="1:99" s="281" customFormat="1" x14ac:dyDescent="0.2">
      <c r="A419" s="712">
        <v>7</v>
      </c>
      <c r="B419" s="280">
        <v>2724</v>
      </c>
      <c r="C419" s="565">
        <v>44977</v>
      </c>
      <c r="D419" s="593">
        <v>0.75</v>
      </c>
      <c r="E419" s="281" t="s">
        <v>95</v>
      </c>
      <c r="F419" s="281">
        <v>60</v>
      </c>
      <c r="G419" s="281" t="s">
        <v>96</v>
      </c>
      <c r="H419" s="281" t="s">
        <v>97</v>
      </c>
      <c r="I419" s="287" t="s">
        <v>98</v>
      </c>
      <c r="J419" s="287" t="s">
        <v>726</v>
      </c>
      <c r="K419" s="287" t="s">
        <v>182</v>
      </c>
      <c r="L419" s="287" t="s">
        <v>125</v>
      </c>
      <c r="M419" s="287" t="s">
        <v>181</v>
      </c>
      <c r="N419" s="287" t="s">
        <v>1544</v>
      </c>
      <c r="O419" s="287" t="s">
        <v>100</v>
      </c>
      <c r="P419" s="281">
        <v>0.06</v>
      </c>
      <c r="Q419" s="281">
        <v>3.7999999999999999E-2</v>
      </c>
      <c r="R419" s="281" t="s">
        <v>101</v>
      </c>
      <c r="S419" s="281">
        <v>4.4999999999999998E-2</v>
      </c>
      <c r="T419" s="281" t="s">
        <v>101</v>
      </c>
      <c r="U419" s="281">
        <v>3.7999999999999999E-2</v>
      </c>
      <c r="V419" s="281" t="s">
        <v>101</v>
      </c>
      <c r="W419" s="281">
        <v>4.2999999999999997E-2</v>
      </c>
      <c r="X419" s="281" t="s">
        <v>101</v>
      </c>
      <c r="Y419" s="281">
        <v>3.5000000000000003E-2</v>
      </c>
      <c r="Z419" s="281" t="s">
        <v>101</v>
      </c>
      <c r="AA419" s="281">
        <v>6.0000000000000001E-3</v>
      </c>
      <c r="AB419" s="281" t="s">
        <v>101</v>
      </c>
      <c r="AC419" s="281">
        <v>6.0000000000000001E-3</v>
      </c>
      <c r="AD419" s="281" t="s">
        <v>101</v>
      </c>
      <c r="AE419" s="281">
        <v>5.0000000000000001E-3</v>
      </c>
      <c r="AF419" s="281" t="s">
        <v>101</v>
      </c>
      <c r="AG419" s="281">
        <v>2E-3</v>
      </c>
      <c r="AH419" s="281">
        <v>57.360999999999997</v>
      </c>
      <c r="AI419" s="281">
        <v>0.45800000000000002</v>
      </c>
      <c r="AJ419" s="281" t="s">
        <v>101</v>
      </c>
      <c r="AK419" s="281">
        <v>2E-3</v>
      </c>
      <c r="AL419" s="281" t="s">
        <v>101</v>
      </c>
      <c r="AM419" s="281">
        <v>2E-3</v>
      </c>
      <c r="AN419" s="281" t="s">
        <v>101</v>
      </c>
      <c r="AO419" s="281">
        <v>2E-3</v>
      </c>
      <c r="AP419" s="281" t="s">
        <v>101</v>
      </c>
      <c r="AQ419" s="281">
        <v>2E-3</v>
      </c>
      <c r="AR419" s="281" t="s">
        <v>101</v>
      </c>
      <c r="AS419" s="281">
        <v>2E-3</v>
      </c>
      <c r="AT419" s="281">
        <v>5.8000000000000003E-2</v>
      </c>
      <c r="AU419" s="281">
        <v>2E-3</v>
      </c>
      <c r="AV419" s="281" t="s">
        <v>101</v>
      </c>
      <c r="AW419" s="281">
        <v>2E-3</v>
      </c>
      <c r="AX419" s="281" t="s">
        <v>101</v>
      </c>
      <c r="AY419" s="281">
        <v>2E-3</v>
      </c>
      <c r="AZ419" s="281" t="s">
        <v>101</v>
      </c>
      <c r="BA419" s="281">
        <v>4.0000000000000001E-3</v>
      </c>
      <c r="BB419" s="281" t="s">
        <v>101</v>
      </c>
      <c r="BC419" s="281">
        <v>2E-3</v>
      </c>
      <c r="BD419" s="281" t="s">
        <v>101</v>
      </c>
      <c r="BE419" s="281">
        <v>2E-3</v>
      </c>
      <c r="BF419" s="281" t="s">
        <v>101</v>
      </c>
      <c r="BG419" s="281">
        <v>2E-3</v>
      </c>
      <c r="BH419" s="281" t="s">
        <v>101</v>
      </c>
      <c r="BI419" s="281">
        <v>2E-3</v>
      </c>
      <c r="BJ419" s="281" t="s">
        <v>101</v>
      </c>
      <c r="BK419" s="281">
        <v>8.9999999999999993E-3</v>
      </c>
      <c r="BL419" s="281" t="s">
        <v>101</v>
      </c>
      <c r="BM419" s="281">
        <v>2E-3</v>
      </c>
      <c r="BN419" s="281" t="s">
        <v>101</v>
      </c>
      <c r="BO419" s="281">
        <v>4.0000000000000001E-3</v>
      </c>
      <c r="BP419" s="281" t="s">
        <v>101</v>
      </c>
      <c r="BQ419" s="281">
        <v>7.0000000000000001E-3</v>
      </c>
      <c r="BR419" s="281" t="s">
        <v>101</v>
      </c>
      <c r="BS419" s="281">
        <v>1.9E-2</v>
      </c>
      <c r="BT419" s="281">
        <v>0.29799999999999999</v>
      </c>
      <c r="BU419" s="281">
        <v>8.3000000000000004E-2</v>
      </c>
      <c r="BV419" s="281" t="s">
        <v>101</v>
      </c>
      <c r="BW419" s="281">
        <v>0.39100000000000001</v>
      </c>
      <c r="BX419" s="281" t="s">
        <v>101</v>
      </c>
      <c r="BY419" s="281">
        <v>6.7000000000000004E-2</v>
      </c>
      <c r="BZ419" s="281" t="s">
        <v>101</v>
      </c>
      <c r="CA419" s="281">
        <v>0.21</v>
      </c>
      <c r="CB419" s="281" t="s">
        <v>101</v>
      </c>
      <c r="CC419" s="281">
        <v>0.434</v>
      </c>
      <c r="CD419" s="281">
        <v>6.2380000000000004</v>
      </c>
      <c r="CE419" s="281">
        <v>0.19900000000000001</v>
      </c>
      <c r="CF419" s="281">
        <v>0.36099999999999999</v>
      </c>
      <c r="CG419" s="281">
        <v>5.7000000000000002E-2</v>
      </c>
      <c r="CH419" s="281">
        <v>11.189</v>
      </c>
      <c r="CI419" s="281">
        <v>0.74199999999999999</v>
      </c>
      <c r="CJ419" s="281" t="s">
        <v>101</v>
      </c>
      <c r="CK419" s="281">
        <v>0.16200000000000001</v>
      </c>
      <c r="CL419" s="281">
        <v>24.260999999999999</v>
      </c>
      <c r="CM419" s="281">
        <v>0.57199999999999995</v>
      </c>
      <c r="CN419" s="281">
        <v>8.6999999999999994E-2</v>
      </c>
      <c r="CO419" s="281">
        <v>2.5000000000000001E-2</v>
      </c>
      <c r="CP419" s="281">
        <v>5.2999999999999999E-2</v>
      </c>
      <c r="CQ419" s="281">
        <v>2.1999999999999999E-2</v>
      </c>
      <c r="CR419" s="281" t="s">
        <v>101</v>
      </c>
      <c r="CS419" s="281">
        <v>1.125</v>
      </c>
      <c r="CT419" s="281">
        <f t="shared" si="8"/>
        <v>99.965999999999994</v>
      </c>
      <c r="CU419" s="1807"/>
    </row>
    <row r="420" spans="1:99" s="284" customFormat="1" ht="15" thickBot="1" x14ac:dyDescent="0.25">
      <c r="A420" s="714">
        <v>7</v>
      </c>
      <c r="B420" s="283">
        <v>2725</v>
      </c>
      <c r="C420" s="567">
        <v>44977</v>
      </c>
      <c r="D420" s="595">
        <v>0.75694444444444453</v>
      </c>
      <c r="E420" s="284" t="s">
        <v>95</v>
      </c>
      <c r="F420" s="284">
        <v>60</v>
      </c>
      <c r="G420" s="284" t="s">
        <v>96</v>
      </c>
      <c r="H420" s="284" t="s">
        <v>97</v>
      </c>
      <c r="I420" s="289" t="s">
        <v>98</v>
      </c>
      <c r="J420" s="289" t="s">
        <v>786</v>
      </c>
      <c r="K420" s="289" t="s">
        <v>182</v>
      </c>
      <c r="L420" s="289" t="s">
        <v>125</v>
      </c>
      <c r="M420" s="289" t="s">
        <v>181</v>
      </c>
      <c r="N420" s="289" t="s">
        <v>1545</v>
      </c>
      <c r="O420" s="289" t="s">
        <v>100</v>
      </c>
      <c r="P420" s="284" t="s">
        <v>101</v>
      </c>
      <c r="Q420" s="284">
        <v>5.2999999999999999E-2</v>
      </c>
      <c r="R420" s="284">
        <v>4.4999999999999998E-2</v>
      </c>
      <c r="S420" s="284">
        <v>2.8000000000000001E-2</v>
      </c>
      <c r="T420" s="284" t="s">
        <v>101</v>
      </c>
      <c r="U420" s="284">
        <v>3.1E-2</v>
      </c>
      <c r="V420" s="284" t="s">
        <v>101</v>
      </c>
      <c r="W420" s="284">
        <v>3.5999999999999997E-2</v>
      </c>
      <c r="X420" s="284">
        <v>3.4000000000000002E-2</v>
      </c>
      <c r="Y420" s="284">
        <v>1.2999999999999999E-2</v>
      </c>
      <c r="Z420" s="284" t="s">
        <v>101</v>
      </c>
      <c r="AA420" s="284">
        <v>5.0000000000000001E-3</v>
      </c>
      <c r="AB420" s="284" t="s">
        <v>101</v>
      </c>
      <c r="AC420" s="284">
        <v>6.0000000000000001E-3</v>
      </c>
      <c r="AD420" s="284" t="s">
        <v>101</v>
      </c>
      <c r="AE420" s="284">
        <v>5.0000000000000001E-3</v>
      </c>
      <c r="AF420" s="284" t="s">
        <v>101</v>
      </c>
      <c r="AG420" s="284">
        <v>2E-3</v>
      </c>
      <c r="AH420" s="284">
        <v>57.093000000000004</v>
      </c>
      <c r="AI420" s="284">
        <v>0.42599999999999999</v>
      </c>
      <c r="AJ420" s="284" t="s">
        <v>101</v>
      </c>
      <c r="AK420" s="284">
        <v>2E-3</v>
      </c>
      <c r="AL420" s="284" t="s">
        <v>101</v>
      </c>
      <c r="AM420" s="284">
        <v>2E-3</v>
      </c>
      <c r="AN420" s="284" t="s">
        <v>101</v>
      </c>
      <c r="AO420" s="284">
        <v>2E-3</v>
      </c>
      <c r="AP420" s="284" t="s">
        <v>101</v>
      </c>
      <c r="AQ420" s="284">
        <v>2E-3</v>
      </c>
      <c r="AR420" s="284" t="s">
        <v>101</v>
      </c>
      <c r="AS420" s="284">
        <v>2E-3</v>
      </c>
      <c r="AT420" s="284">
        <v>5.8000000000000003E-2</v>
      </c>
      <c r="AU420" s="284">
        <v>1E-3</v>
      </c>
      <c r="AV420" s="284" t="s">
        <v>101</v>
      </c>
      <c r="AW420" s="284">
        <v>2E-3</v>
      </c>
      <c r="AX420" s="284" t="s">
        <v>101</v>
      </c>
      <c r="AY420" s="284">
        <v>2E-3</v>
      </c>
      <c r="AZ420" s="284" t="s">
        <v>101</v>
      </c>
      <c r="BA420" s="284">
        <v>4.0000000000000001E-3</v>
      </c>
      <c r="BB420" s="284" t="s">
        <v>101</v>
      </c>
      <c r="BC420" s="284">
        <v>2E-3</v>
      </c>
      <c r="BD420" s="284" t="s">
        <v>101</v>
      </c>
      <c r="BE420" s="284">
        <v>2E-3</v>
      </c>
      <c r="BF420" s="284" t="s">
        <v>101</v>
      </c>
      <c r="BG420" s="284">
        <v>2E-3</v>
      </c>
      <c r="BH420" s="284" t="s">
        <v>101</v>
      </c>
      <c r="BI420" s="284">
        <v>2E-3</v>
      </c>
      <c r="BJ420" s="284" t="s">
        <v>101</v>
      </c>
      <c r="BK420" s="284">
        <v>8.0000000000000002E-3</v>
      </c>
      <c r="BL420" s="284" t="s">
        <v>101</v>
      </c>
      <c r="BM420" s="284">
        <v>2E-3</v>
      </c>
      <c r="BN420" s="284" t="s">
        <v>101</v>
      </c>
      <c r="BO420" s="284">
        <v>4.0000000000000001E-3</v>
      </c>
      <c r="BP420" s="284" t="s">
        <v>101</v>
      </c>
      <c r="BQ420" s="284">
        <v>7.0000000000000001E-3</v>
      </c>
      <c r="BR420" s="284" t="s">
        <v>101</v>
      </c>
      <c r="BS420" s="284">
        <v>1.6E-2</v>
      </c>
      <c r="BT420" s="284">
        <v>0.25900000000000001</v>
      </c>
      <c r="BU420" s="284">
        <v>7.0000000000000007E-2</v>
      </c>
      <c r="BV420" s="284" t="s">
        <v>101</v>
      </c>
      <c r="BW420" s="284">
        <v>0.33</v>
      </c>
      <c r="BX420" s="284" t="s">
        <v>101</v>
      </c>
      <c r="BY420" s="284">
        <v>0.1</v>
      </c>
      <c r="BZ420" s="284" t="s">
        <v>101</v>
      </c>
      <c r="CA420" s="284">
        <v>0.308</v>
      </c>
      <c r="CB420" s="284" t="s">
        <v>101</v>
      </c>
      <c r="CC420" s="284">
        <v>0.46600000000000003</v>
      </c>
      <c r="CD420" s="284">
        <v>6.2839999999999998</v>
      </c>
      <c r="CE420" s="284">
        <v>0.221</v>
      </c>
      <c r="CF420" s="284">
        <v>0.33700000000000002</v>
      </c>
      <c r="CG420" s="284">
        <v>7.0999999999999994E-2</v>
      </c>
      <c r="CH420" s="284">
        <v>11.426</v>
      </c>
      <c r="CI420" s="284">
        <v>0.65600000000000003</v>
      </c>
      <c r="CJ420" s="284" t="s">
        <v>101</v>
      </c>
      <c r="CK420" s="284">
        <v>9.7000000000000003E-2</v>
      </c>
      <c r="CL420" s="284">
        <v>24.268000000000001</v>
      </c>
      <c r="CM420" s="284">
        <v>0.53700000000000003</v>
      </c>
      <c r="CN420" s="284">
        <v>7.5999999999999998E-2</v>
      </c>
      <c r="CO420" s="284">
        <v>2.1999999999999999E-2</v>
      </c>
      <c r="CP420" s="284">
        <v>5.2999999999999999E-2</v>
      </c>
      <c r="CQ420" s="284">
        <v>1.9E-2</v>
      </c>
      <c r="CR420" s="284" t="s">
        <v>101</v>
      </c>
      <c r="CS420" s="284">
        <v>0.79500000000000004</v>
      </c>
      <c r="CT420" s="284">
        <f t="shared" si="8"/>
        <v>99.932999999999993</v>
      </c>
      <c r="CU420" s="1807"/>
    </row>
    <row r="421" spans="1:99" s="285" customFormat="1" x14ac:dyDescent="0.2">
      <c r="A421" s="711">
        <v>7</v>
      </c>
      <c r="B421" s="278">
        <v>2606</v>
      </c>
      <c r="C421" s="564">
        <v>44977</v>
      </c>
      <c r="D421" s="592">
        <v>0.41041666666666665</v>
      </c>
      <c r="E421" s="285" t="s">
        <v>95</v>
      </c>
      <c r="F421" s="285">
        <v>60</v>
      </c>
      <c r="G421" s="285" t="s">
        <v>96</v>
      </c>
      <c r="H421" s="285" t="s">
        <v>97</v>
      </c>
      <c r="I421" s="286" t="s">
        <v>98</v>
      </c>
      <c r="J421" s="286" t="s">
        <v>535</v>
      </c>
      <c r="K421" s="286" t="s">
        <v>182</v>
      </c>
      <c r="L421" s="286" t="s">
        <v>125</v>
      </c>
      <c r="M421" s="286" t="s">
        <v>181</v>
      </c>
      <c r="N421" s="286" t="s">
        <v>1529</v>
      </c>
      <c r="O421" s="286" t="s">
        <v>100</v>
      </c>
      <c r="P421" s="285" t="s">
        <v>101</v>
      </c>
      <c r="Q421" s="285">
        <v>0.05</v>
      </c>
      <c r="R421" s="285">
        <v>4.5999999999999999E-2</v>
      </c>
      <c r="S421" s="285">
        <v>2.7E-2</v>
      </c>
      <c r="T421" s="285" t="s">
        <v>101</v>
      </c>
      <c r="U421" s="285">
        <v>0.03</v>
      </c>
      <c r="V421" s="285" t="s">
        <v>101</v>
      </c>
      <c r="W421" s="285">
        <v>2.5999999999999999E-2</v>
      </c>
      <c r="X421" s="285">
        <v>6.5000000000000002E-2</v>
      </c>
      <c r="Y421" s="285">
        <v>1.2999999999999999E-2</v>
      </c>
      <c r="Z421" s="285" t="s">
        <v>101</v>
      </c>
      <c r="AA421" s="285">
        <v>5.0000000000000001E-3</v>
      </c>
      <c r="AB421" s="285" t="s">
        <v>101</v>
      </c>
      <c r="AC421" s="285">
        <v>5.0000000000000001E-3</v>
      </c>
      <c r="AD421" s="285" t="s">
        <v>101</v>
      </c>
      <c r="AE421" s="285">
        <v>3.0000000000000001E-3</v>
      </c>
      <c r="AF421" s="285" t="s">
        <v>101</v>
      </c>
      <c r="AG421" s="285">
        <v>2E-3</v>
      </c>
      <c r="AH421" s="285">
        <v>58.231999999999999</v>
      </c>
      <c r="AI421" s="285">
        <v>0.42199999999999999</v>
      </c>
      <c r="AJ421" s="285" t="s">
        <v>101</v>
      </c>
      <c r="AK421" s="285">
        <v>2E-3</v>
      </c>
      <c r="AL421" s="285" t="s">
        <v>101</v>
      </c>
      <c r="AM421" s="285">
        <v>2E-3</v>
      </c>
      <c r="AN421" s="285" t="s">
        <v>101</v>
      </c>
      <c r="AO421" s="285">
        <v>2E-3</v>
      </c>
      <c r="AP421" s="285" t="s">
        <v>101</v>
      </c>
      <c r="AQ421" s="285">
        <v>2E-3</v>
      </c>
      <c r="AR421" s="285" t="s">
        <v>101</v>
      </c>
      <c r="AS421" s="285">
        <v>2E-3</v>
      </c>
      <c r="AT421" s="285">
        <v>4.8000000000000001E-2</v>
      </c>
      <c r="AU421" s="285">
        <v>1E-3</v>
      </c>
      <c r="AV421" s="285" t="s">
        <v>101</v>
      </c>
      <c r="AW421" s="285">
        <v>2E-3</v>
      </c>
      <c r="AX421" s="285" t="s">
        <v>101</v>
      </c>
      <c r="AY421" s="285">
        <v>2E-3</v>
      </c>
      <c r="AZ421" s="285" t="s">
        <v>101</v>
      </c>
      <c r="BA421" s="285">
        <v>3.0000000000000001E-3</v>
      </c>
      <c r="BB421" s="285" t="s">
        <v>101</v>
      </c>
      <c r="BC421" s="285">
        <v>2E-3</v>
      </c>
      <c r="BD421" s="285" t="s">
        <v>101</v>
      </c>
      <c r="BE421" s="285">
        <v>2E-3</v>
      </c>
      <c r="BF421" s="285" t="s">
        <v>101</v>
      </c>
      <c r="BG421" s="285">
        <v>2E-3</v>
      </c>
      <c r="BH421" s="285" t="s">
        <v>101</v>
      </c>
      <c r="BI421" s="285">
        <v>2E-3</v>
      </c>
      <c r="BJ421" s="285" t="s">
        <v>101</v>
      </c>
      <c r="BK421" s="285">
        <v>8.9999999999999993E-3</v>
      </c>
      <c r="BL421" s="285" t="s">
        <v>101</v>
      </c>
      <c r="BM421" s="285">
        <v>2E-3</v>
      </c>
      <c r="BN421" s="285" t="s">
        <v>101</v>
      </c>
      <c r="BO421" s="285">
        <v>4.0000000000000001E-3</v>
      </c>
      <c r="BP421" s="285" t="s">
        <v>101</v>
      </c>
      <c r="BQ421" s="285">
        <v>7.0000000000000001E-3</v>
      </c>
      <c r="BR421" s="285" t="s">
        <v>101</v>
      </c>
      <c r="BS421" s="285">
        <v>1.7000000000000001E-2</v>
      </c>
      <c r="BT421" s="285">
        <v>0.224</v>
      </c>
      <c r="BU421" s="285">
        <v>7.3999999999999996E-2</v>
      </c>
      <c r="BV421" s="285" t="s">
        <v>101</v>
      </c>
      <c r="BW421" s="285">
        <v>0.35</v>
      </c>
      <c r="BX421" s="285" t="s">
        <v>101</v>
      </c>
      <c r="BY421" s="285">
        <v>0.11600000000000001</v>
      </c>
      <c r="BZ421" s="285" t="s">
        <v>101</v>
      </c>
      <c r="CA421" s="285">
        <v>0.28699999999999998</v>
      </c>
      <c r="CB421" s="285" t="s">
        <v>101</v>
      </c>
      <c r="CC421" s="285">
        <v>0.51700000000000002</v>
      </c>
      <c r="CD421" s="285">
        <v>4.7279999999999998</v>
      </c>
      <c r="CE421" s="285">
        <v>0.17100000000000001</v>
      </c>
      <c r="CF421" s="285">
        <v>0.88900000000000001</v>
      </c>
      <c r="CG421" s="285">
        <v>8.1000000000000003E-2</v>
      </c>
      <c r="CH421" s="285">
        <v>10.003</v>
      </c>
      <c r="CI421" s="285">
        <v>0.67700000000000005</v>
      </c>
      <c r="CJ421" s="285" t="s">
        <v>101</v>
      </c>
      <c r="CK421" s="285">
        <v>0.14799999999999999</v>
      </c>
      <c r="CL421" s="285">
        <v>24.27</v>
      </c>
      <c r="CM421" s="285">
        <v>0.57599999999999996</v>
      </c>
      <c r="CN421" s="285">
        <v>1.395</v>
      </c>
      <c r="CO421" s="285">
        <v>6.2E-2</v>
      </c>
      <c r="CP421" s="285" t="s">
        <v>101</v>
      </c>
      <c r="CQ421" s="285">
        <v>3.4000000000000002E-2</v>
      </c>
      <c r="CR421" s="285" t="s">
        <v>101</v>
      </c>
      <c r="CS421" s="285">
        <v>0.89</v>
      </c>
      <c r="CT421" s="285">
        <f t="shared" si="8"/>
        <v>99.899999999999991</v>
      </c>
      <c r="CU421" s="1807"/>
    </row>
    <row r="422" spans="1:99" s="281" customFormat="1" x14ac:dyDescent="0.2">
      <c r="A422" s="712">
        <v>7</v>
      </c>
      <c r="B422" s="280">
        <v>2607</v>
      </c>
      <c r="C422" s="565">
        <v>44977</v>
      </c>
      <c r="D422" s="593">
        <v>0.41180555555555554</v>
      </c>
      <c r="E422" s="281" t="s">
        <v>95</v>
      </c>
      <c r="F422" s="281">
        <v>60</v>
      </c>
      <c r="G422" s="281" t="s">
        <v>96</v>
      </c>
      <c r="H422" s="281" t="s">
        <v>97</v>
      </c>
      <c r="I422" s="287" t="s">
        <v>98</v>
      </c>
      <c r="J422" s="287" t="s">
        <v>584</v>
      </c>
      <c r="K422" s="287" t="s">
        <v>182</v>
      </c>
      <c r="L422" s="287" t="s">
        <v>125</v>
      </c>
      <c r="M422" s="287" t="s">
        <v>181</v>
      </c>
      <c r="N422" s="287" t="s">
        <v>1530</v>
      </c>
      <c r="O422" s="287" t="s">
        <v>100</v>
      </c>
      <c r="P422" s="281">
        <v>5.6000000000000001E-2</v>
      </c>
      <c r="Q422" s="281">
        <v>3.2000000000000001E-2</v>
      </c>
      <c r="R422" s="281">
        <v>5.6000000000000001E-2</v>
      </c>
      <c r="S422" s="281">
        <v>2.5999999999999999E-2</v>
      </c>
      <c r="T422" s="281" t="s">
        <v>101</v>
      </c>
      <c r="U422" s="281">
        <v>3.9E-2</v>
      </c>
      <c r="V422" s="281">
        <v>2.7E-2</v>
      </c>
      <c r="W422" s="281">
        <v>1.7000000000000001E-2</v>
      </c>
      <c r="X422" s="281">
        <v>6.6000000000000003E-2</v>
      </c>
      <c r="Y422" s="281">
        <v>1.2999999999999999E-2</v>
      </c>
      <c r="Z422" s="281" t="s">
        <v>101</v>
      </c>
      <c r="AA422" s="281">
        <v>6.0000000000000001E-3</v>
      </c>
      <c r="AB422" s="281" t="s">
        <v>101</v>
      </c>
      <c r="AC422" s="281">
        <v>5.0000000000000001E-3</v>
      </c>
      <c r="AD422" s="281" t="s">
        <v>101</v>
      </c>
      <c r="AE422" s="281">
        <v>2E-3</v>
      </c>
      <c r="AF422" s="281" t="s">
        <v>101</v>
      </c>
      <c r="AG422" s="281">
        <v>2E-3</v>
      </c>
      <c r="AH422" s="281">
        <v>58.851999999999997</v>
      </c>
      <c r="AI422" s="281">
        <v>0.41799999999999998</v>
      </c>
      <c r="AJ422" s="281" t="s">
        <v>101</v>
      </c>
      <c r="AK422" s="281">
        <v>2E-3</v>
      </c>
      <c r="AL422" s="281" t="s">
        <v>101</v>
      </c>
      <c r="AM422" s="281">
        <v>2E-3</v>
      </c>
      <c r="AN422" s="281" t="s">
        <v>101</v>
      </c>
      <c r="AO422" s="281">
        <v>2E-3</v>
      </c>
      <c r="AP422" s="281" t="s">
        <v>101</v>
      </c>
      <c r="AQ422" s="281">
        <v>2E-3</v>
      </c>
      <c r="AR422" s="281" t="s">
        <v>101</v>
      </c>
      <c r="AS422" s="281">
        <v>2E-3</v>
      </c>
      <c r="AT422" s="281">
        <v>4.8000000000000001E-2</v>
      </c>
      <c r="AU422" s="281">
        <v>1E-3</v>
      </c>
      <c r="AV422" s="281" t="s">
        <v>101</v>
      </c>
      <c r="AW422" s="281">
        <v>2E-3</v>
      </c>
      <c r="AX422" s="281" t="s">
        <v>101</v>
      </c>
      <c r="AY422" s="281">
        <v>2E-3</v>
      </c>
      <c r="AZ422" s="281" t="s">
        <v>101</v>
      </c>
      <c r="BA422" s="281">
        <v>3.0000000000000001E-3</v>
      </c>
      <c r="BB422" s="281" t="s">
        <v>101</v>
      </c>
      <c r="BC422" s="281">
        <v>2E-3</v>
      </c>
      <c r="BD422" s="281" t="s">
        <v>101</v>
      </c>
      <c r="BE422" s="281">
        <v>2E-3</v>
      </c>
      <c r="BF422" s="281" t="s">
        <v>101</v>
      </c>
      <c r="BG422" s="281">
        <v>2E-3</v>
      </c>
      <c r="BH422" s="281" t="s">
        <v>101</v>
      </c>
      <c r="BI422" s="281">
        <v>2E-3</v>
      </c>
      <c r="BJ422" s="281" t="s">
        <v>101</v>
      </c>
      <c r="BK422" s="281">
        <v>8.9999999999999993E-3</v>
      </c>
      <c r="BL422" s="281" t="s">
        <v>101</v>
      </c>
      <c r="BM422" s="281">
        <v>2E-3</v>
      </c>
      <c r="BN422" s="281" t="s">
        <v>101</v>
      </c>
      <c r="BO422" s="281">
        <v>4.0000000000000001E-3</v>
      </c>
      <c r="BP422" s="281" t="s">
        <v>101</v>
      </c>
      <c r="BQ422" s="281">
        <v>7.0000000000000001E-3</v>
      </c>
      <c r="BR422" s="281" t="s">
        <v>101</v>
      </c>
      <c r="BS422" s="281">
        <v>1.7999999999999999E-2</v>
      </c>
      <c r="BT422" s="281">
        <v>0.23100000000000001</v>
      </c>
      <c r="BU422" s="281">
        <v>7.8E-2</v>
      </c>
      <c r="BV422" s="281" t="s">
        <v>101</v>
      </c>
      <c r="BW422" s="281">
        <v>0.36899999999999999</v>
      </c>
      <c r="BX422" s="281" t="s">
        <v>101</v>
      </c>
      <c r="BY422" s="281">
        <v>0.104</v>
      </c>
      <c r="BZ422" s="281" t="s">
        <v>101</v>
      </c>
      <c r="CA422" s="281">
        <v>0.28100000000000003</v>
      </c>
      <c r="CB422" s="281" t="s">
        <v>101</v>
      </c>
      <c r="CC422" s="281">
        <v>0.56899999999999995</v>
      </c>
      <c r="CD422" s="281">
        <v>4.7110000000000003</v>
      </c>
      <c r="CE422" s="281">
        <v>0.17399999999999999</v>
      </c>
      <c r="CF422" s="281">
        <v>0.88800000000000001</v>
      </c>
      <c r="CG422" s="281">
        <v>0.08</v>
      </c>
      <c r="CH422" s="281">
        <v>9.44</v>
      </c>
      <c r="CI422" s="281">
        <v>0.75800000000000001</v>
      </c>
      <c r="CJ422" s="281" t="s">
        <v>101</v>
      </c>
      <c r="CK422" s="281">
        <v>0.107</v>
      </c>
      <c r="CL422" s="281">
        <v>24.260999999999999</v>
      </c>
      <c r="CM422" s="281">
        <v>0.58699999999999997</v>
      </c>
      <c r="CN422" s="281">
        <v>1.365</v>
      </c>
      <c r="CO422" s="281">
        <v>6.0999999999999999E-2</v>
      </c>
      <c r="CP422" s="281" t="s">
        <v>101</v>
      </c>
      <c r="CQ422" s="281">
        <v>3.5000000000000003E-2</v>
      </c>
      <c r="CR422" s="281" t="s">
        <v>101</v>
      </c>
      <c r="CS422" s="281">
        <v>2.0070000000000001</v>
      </c>
      <c r="CT422" s="281">
        <f t="shared" si="8"/>
        <v>100.00099999999999</v>
      </c>
      <c r="CU422" s="1807"/>
    </row>
    <row r="423" spans="1:99" s="281" customFormat="1" x14ac:dyDescent="0.2">
      <c r="A423" s="712">
        <v>7</v>
      </c>
      <c r="B423" s="280">
        <v>2653</v>
      </c>
      <c r="C423" s="565">
        <v>44977</v>
      </c>
      <c r="D423" s="593">
        <v>0.52569444444444446</v>
      </c>
      <c r="E423" s="281" t="s">
        <v>95</v>
      </c>
      <c r="F423" s="281">
        <v>60</v>
      </c>
      <c r="G423" s="281" t="s">
        <v>96</v>
      </c>
      <c r="H423" s="281" t="s">
        <v>97</v>
      </c>
      <c r="I423" s="287" t="s">
        <v>98</v>
      </c>
      <c r="J423" s="287" t="s">
        <v>657</v>
      </c>
      <c r="K423" s="287" t="s">
        <v>182</v>
      </c>
      <c r="L423" s="287" t="s">
        <v>125</v>
      </c>
      <c r="M423" s="287" t="s">
        <v>181</v>
      </c>
      <c r="N423" s="287" t="s">
        <v>1531</v>
      </c>
      <c r="O423" s="287" t="s">
        <v>100</v>
      </c>
      <c r="P423" s="281" t="s">
        <v>101</v>
      </c>
      <c r="Q423" s="281">
        <v>4.9000000000000002E-2</v>
      </c>
      <c r="R423" s="281" t="s">
        <v>101</v>
      </c>
      <c r="S423" s="281">
        <v>3.9E-2</v>
      </c>
      <c r="T423" s="281" t="s">
        <v>101</v>
      </c>
      <c r="U423" s="281">
        <v>2.8000000000000001E-2</v>
      </c>
      <c r="V423" s="281" t="s">
        <v>101</v>
      </c>
      <c r="W423" s="281">
        <v>0.04</v>
      </c>
      <c r="X423" s="281">
        <v>7.1999999999999995E-2</v>
      </c>
      <c r="Y423" s="281">
        <v>1.2999999999999999E-2</v>
      </c>
      <c r="Z423" s="281" t="s">
        <v>101</v>
      </c>
      <c r="AA423" s="281">
        <v>5.0000000000000001E-3</v>
      </c>
      <c r="AB423" s="281" t="s">
        <v>101</v>
      </c>
      <c r="AC423" s="281">
        <v>5.0000000000000001E-3</v>
      </c>
      <c r="AD423" s="281" t="s">
        <v>101</v>
      </c>
      <c r="AE423" s="281">
        <v>3.0000000000000001E-3</v>
      </c>
      <c r="AF423" s="281" t="s">
        <v>101</v>
      </c>
      <c r="AG423" s="281">
        <v>2E-3</v>
      </c>
      <c r="AH423" s="281">
        <v>57.188000000000002</v>
      </c>
      <c r="AI423" s="281">
        <v>0.433</v>
      </c>
      <c r="AJ423" s="281" t="s">
        <v>101</v>
      </c>
      <c r="AK423" s="281">
        <v>2E-3</v>
      </c>
      <c r="AL423" s="281" t="s">
        <v>101</v>
      </c>
      <c r="AM423" s="281">
        <v>2E-3</v>
      </c>
      <c r="AN423" s="281" t="s">
        <v>101</v>
      </c>
      <c r="AO423" s="281">
        <v>2E-3</v>
      </c>
      <c r="AP423" s="281" t="s">
        <v>101</v>
      </c>
      <c r="AQ423" s="281">
        <v>2E-3</v>
      </c>
      <c r="AR423" s="281" t="s">
        <v>101</v>
      </c>
      <c r="AS423" s="281">
        <v>2E-3</v>
      </c>
      <c r="AT423" s="281">
        <v>4.9000000000000002E-2</v>
      </c>
      <c r="AU423" s="281">
        <v>1E-3</v>
      </c>
      <c r="AV423" s="281" t="s">
        <v>101</v>
      </c>
      <c r="AW423" s="281">
        <v>2E-3</v>
      </c>
      <c r="AX423" s="281" t="s">
        <v>101</v>
      </c>
      <c r="AY423" s="281">
        <v>2E-3</v>
      </c>
      <c r="AZ423" s="281" t="s">
        <v>101</v>
      </c>
      <c r="BA423" s="281">
        <v>3.0000000000000001E-3</v>
      </c>
      <c r="BB423" s="281" t="s">
        <v>101</v>
      </c>
      <c r="BC423" s="281">
        <v>2E-3</v>
      </c>
      <c r="BD423" s="281" t="s">
        <v>101</v>
      </c>
      <c r="BE423" s="281">
        <v>2E-3</v>
      </c>
      <c r="BF423" s="281" t="s">
        <v>101</v>
      </c>
      <c r="BG423" s="281">
        <v>2E-3</v>
      </c>
      <c r="BH423" s="281" t="s">
        <v>101</v>
      </c>
      <c r="BI423" s="281">
        <v>2E-3</v>
      </c>
      <c r="BJ423" s="281" t="s">
        <v>101</v>
      </c>
      <c r="BK423" s="281">
        <v>8.9999999999999993E-3</v>
      </c>
      <c r="BL423" s="281" t="s">
        <v>101</v>
      </c>
      <c r="BM423" s="281">
        <v>2E-3</v>
      </c>
      <c r="BN423" s="281" t="s">
        <v>101</v>
      </c>
      <c r="BO423" s="281">
        <v>4.0000000000000001E-3</v>
      </c>
      <c r="BP423" s="281" t="s">
        <v>101</v>
      </c>
      <c r="BQ423" s="281">
        <v>7.0000000000000001E-3</v>
      </c>
      <c r="BR423" s="281" t="s">
        <v>101</v>
      </c>
      <c r="BS423" s="281">
        <v>1.7999999999999999E-2</v>
      </c>
      <c r="BT423" s="281">
        <v>0.21299999999999999</v>
      </c>
      <c r="BU423" s="281">
        <v>7.8E-2</v>
      </c>
      <c r="BV423" s="281" t="s">
        <v>101</v>
      </c>
      <c r="BW423" s="281">
        <v>0.37</v>
      </c>
      <c r="BX423" s="281" t="s">
        <v>101</v>
      </c>
      <c r="BY423" s="281">
        <v>0.11600000000000001</v>
      </c>
      <c r="BZ423" s="281" t="s">
        <v>101</v>
      </c>
      <c r="CA423" s="281">
        <v>0.28899999999999998</v>
      </c>
      <c r="CB423" s="281" t="s">
        <v>101</v>
      </c>
      <c r="CC423" s="281">
        <v>0.52700000000000002</v>
      </c>
      <c r="CD423" s="281">
        <v>4.9809999999999999</v>
      </c>
      <c r="CE423" s="281">
        <v>0.185</v>
      </c>
      <c r="CF423" s="281">
        <v>0.78600000000000003</v>
      </c>
      <c r="CG423" s="281">
        <v>8.1000000000000003E-2</v>
      </c>
      <c r="CH423" s="281">
        <v>10.398999999999999</v>
      </c>
      <c r="CI423" s="281">
        <v>0.74</v>
      </c>
      <c r="CJ423" s="281" t="s">
        <v>101</v>
      </c>
      <c r="CK423" s="281">
        <v>0.11</v>
      </c>
      <c r="CL423" s="281">
        <v>25.495999999999999</v>
      </c>
      <c r="CM423" s="281">
        <v>0.60199999999999998</v>
      </c>
      <c r="CN423" s="281">
        <v>0.755</v>
      </c>
      <c r="CO423" s="281">
        <v>4.5999999999999999E-2</v>
      </c>
      <c r="CP423" s="281" t="s">
        <v>101</v>
      </c>
      <c r="CQ423" s="281">
        <v>3.1E-2</v>
      </c>
      <c r="CR423" s="281" t="s">
        <v>101</v>
      </c>
      <c r="CS423" s="281">
        <v>1.393</v>
      </c>
      <c r="CT423" s="281">
        <f t="shared" si="8"/>
        <v>99.938999999999993</v>
      </c>
      <c r="CU423" s="1807"/>
    </row>
    <row r="424" spans="1:99" s="281" customFormat="1" x14ac:dyDescent="0.2">
      <c r="A424" s="712">
        <v>7</v>
      </c>
      <c r="B424" s="280">
        <v>2656</v>
      </c>
      <c r="C424" s="565">
        <v>44977</v>
      </c>
      <c r="D424" s="593">
        <v>0.57500000000000007</v>
      </c>
      <c r="E424" s="281" t="s">
        <v>95</v>
      </c>
      <c r="F424" s="281">
        <v>60</v>
      </c>
      <c r="G424" s="281" t="s">
        <v>96</v>
      </c>
      <c r="H424" s="281" t="s">
        <v>97</v>
      </c>
      <c r="I424" s="287" t="s">
        <v>98</v>
      </c>
      <c r="J424" s="287" t="s">
        <v>658</v>
      </c>
      <c r="K424" s="287" t="s">
        <v>182</v>
      </c>
      <c r="L424" s="287" t="s">
        <v>125</v>
      </c>
      <c r="M424" s="287" t="s">
        <v>181</v>
      </c>
      <c r="N424" s="287" t="s">
        <v>1532</v>
      </c>
      <c r="O424" s="287" t="s">
        <v>100</v>
      </c>
      <c r="P424" s="281" t="s">
        <v>101</v>
      </c>
      <c r="Q424" s="281">
        <v>5.6000000000000001E-2</v>
      </c>
      <c r="R424" s="281" t="s">
        <v>101</v>
      </c>
      <c r="S424" s="281">
        <v>7.0000000000000007E-2</v>
      </c>
      <c r="T424" s="281" t="s">
        <v>101</v>
      </c>
      <c r="U424" s="281">
        <v>4.1000000000000002E-2</v>
      </c>
      <c r="V424" s="281" t="s">
        <v>101</v>
      </c>
      <c r="W424" s="281">
        <v>3.6999999999999998E-2</v>
      </c>
      <c r="X424" s="281">
        <v>6.5000000000000002E-2</v>
      </c>
      <c r="Y424" s="281">
        <v>1.4999999999999999E-2</v>
      </c>
      <c r="Z424" s="281" t="s">
        <v>101</v>
      </c>
      <c r="AA424" s="281">
        <v>6.0000000000000001E-3</v>
      </c>
      <c r="AB424" s="281" t="s">
        <v>101</v>
      </c>
      <c r="AC424" s="281">
        <v>6.0000000000000001E-3</v>
      </c>
      <c r="AD424" s="281" t="s">
        <v>101</v>
      </c>
      <c r="AE424" s="281">
        <v>4.0000000000000001E-3</v>
      </c>
      <c r="AF424" s="281" t="s">
        <v>101</v>
      </c>
      <c r="AG424" s="281">
        <v>2E-3</v>
      </c>
      <c r="AH424" s="281">
        <v>58.96</v>
      </c>
      <c r="AI424" s="281">
        <v>0.45300000000000001</v>
      </c>
      <c r="AJ424" s="281" t="s">
        <v>101</v>
      </c>
      <c r="AK424" s="281">
        <v>2E-3</v>
      </c>
      <c r="AL424" s="281" t="s">
        <v>101</v>
      </c>
      <c r="AM424" s="281">
        <v>2E-3</v>
      </c>
      <c r="AN424" s="281" t="s">
        <v>101</v>
      </c>
      <c r="AO424" s="281">
        <v>2E-3</v>
      </c>
      <c r="AP424" s="281" t="s">
        <v>101</v>
      </c>
      <c r="AQ424" s="281">
        <v>2E-3</v>
      </c>
      <c r="AR424" s="281" t="s">
        <v>101</v>
      </c>
      <c r="AS424" s="281">
        <v>2E-3</v>
      </c>
      <c r="AT424" s="281">
        <v>4.8000000000000001E-2</v>
      </c>
      <c r="AU424" s="281">
        <v>1E-3</v>
      </c>
      <c r="AV424" s="281" t="s">
        <v>101</v>
      </c>
      <c r="AW424" s="281">
        <v>2E-3</v>
      </c>
      <c r="AX424" s="281" t="s">
        <v>101</v>
      </c>
      <c r="AY424" s="281">
        <v>2E-3</v>
      </c>
      <c r="AZ424" s="281" t="s">
        <v>101</v>
      </c>
      <c r="BA424" s="281">
        <v>4.0000000000000001E-3</v>
      </c>
      <c r="BB424" s="281" t="s">
        <v>101</v>
      </c>
      <c r="BC424" s="281">
        <v>2E-3</v>
      </c>
      <c r="BD424" s="281" t="s">
        <v>101</v>
      </c>
      <c r="BE424" s="281">
        <v>2E-3</v>
      </c>
      <c r="BF424" s="281" t="s">
        <v>101</v>
      </c>
      <c r="BG424" s="281">
        <v>2E-3</v>
      </c>
      <c r="BH424" s="281" t="s">
        <v>101</v>
      </c>
      <c r="BI424" s="281">
        <v>2E-3</v>
      </c>
      <c r="BJ424" s="281" t="s">
        <v>101</v>
      </c>
      <c r="BK424" s="281">
        <v>8.9999999999999993E-3</v>
      </c>
      <c r="BL424" s="281" t="s">
        <v>101</v>
      </c>
      <c r="BM424" s="281">
        <v>2E-3</v>
      </c>
      <c r="BN424" s="281" t="s">
        <v>101</v>
      </c>
      <c r="BO424" s="281">
        <v>4.0000000000000001E-3</v>
      </c>
      <c r="BP424" s="281" t="s">
        <v>101</v>
      </c>
      <c r="BQ424" s="281">
        <v>8.0000000000000002E-3</v>
      </c>
      <c r="BR424" s="281" t="s">
        <v>101</v>
      </c>
      <c r="BS424" s="281">
        <v>1.7999999999999999E-2</v>
      </c>
      <c r="BT424" s="281">
        <v>0.19400000000000001</v>
      </c>
      <c r="BU424" s="281">
        <v>7.9000000000000001E-2</v>
      </c>
      <c r="BV424" s="281" t="s">
        <v>101</v>
      </c>
      <c r="BW424" s="281">
        <v>0.372</v>
      </c>
      <c r="BX424" s="281" t="s">
        <v>101</v>
      </c>
      <c r="BY424" s="281">
        <v>0.10199999999999999</v>
      </c>
      <c r="BZ424" s="281" t="s">
        <v>101</v>
      </c>
      <c r="CA424" s="281">
        <v>0.26600000000000001</v>
      </c>
      <c r="CB424" s="281" t="s">
        <v>101</v>
      </c>
      <c r="CC424" s="281">
        <v>0.496</v>
      </c>
      <c r="CD424" s="281">
        <v>4.9219999999999997</v>
      </c>
      <c r="CE424" s="281">
        <v>0.17299999999999999</v>
      </c>
      <c r="CF424" s="281">
        <v>0.84599999999999997</v>
      </c>
      <c r="CG424" s="281">
        <v>7.4999999999999997E-2</v>
      </c>
      <c r="CH424" s="281">
        <v>9.5839999999999996</v>
      </c>
      <c r="CI424" s="281">
        <v>0.67</v>
      </c>
      <c r="CJ424" s="281" t="s">
        <v>101</v>
      </c>
      <c r="CK424" s="281">
        <v>0.107</v>
      </c>
      <c r="CL424" s="281">
        <v>24.140999999999998</v>
      </c>
      <c r="CM424" s="281">
        <v>0.58199999999999996</v>
      </c>
      <c r="CN424" s="281">
        <v>1.1950000000000001</v>
      </c>
      <c r="CO424" s="281">
        <v>5.7000000000000002E-2</v>
      </c>
      <c r="CP424" s="281" t="s">
        <v>101</v>
      </c>
      <c r="CQ424" s="281">
        <v>3.4000000000000002E-2</v>
      </c>
      <c r="CR424" s="281" t="s">
        <v>101</v>
      </c>
      <c r="CS424" s="281">
        <v>1.054</v>
      </c>
      <c r="CT424" s="281">
        <f t="shared" si="8"/>
        <v>99.955000000000013</v>
      </c>
      <c r="CU424" s="1807"/>
    </row>
    <row r="425" spans="1:99" s="281" customFormat="1" x14ac:dyDescent="0.2">
      <c r="A425" s="712">
        <v>7</v>
      </c>
      <c r="B425" s="280">
        <v>2726</v>
      </c>
      <c r="C425" s="565">
        <v>44977</v>
      </c>
      <c r="D425" s="593">
        <v>0.76388888888888884</v>
      </c>
      <c r="E425" s="281" t="s">
        <v>95</v>
      </c>
      <c r="F425" s="281">
        <v>60</v>
      </c>
      <c r="G425" s="281" t="s">
        <v>96</v>
      </c>
      <c r="H425" s="281" t="s">
        <v>97</v>
      </c>
      <c r="I425" s="287" t="s">
        <v>98</v>
      </c>
      <c r="J425" s="287" t="s">
        <v>787</v>
      </c>
      <c r="K425" s="287" t="s">
        <v>182</v>
      </c>
      <c r="L425" s="287" t="s">
        <v>125</v>
      </c>
      <c r="M425" s="287" t="s">
        <v>181</v>
      </c>
      <c r="N425" s="287" t="s">
        <v>1533</v>
      </c>
      <c r="O425" s="287" t="s">
        <v>100</v>
      </c>
      <c r="P425" s="281" t="s">
        <v>101</v>
      </c>
      <c r="Q425" s="281">
        <v>5.3999999999999999E-2</v>
      </c>
      <c r="R425" s="281">
        <v>4.3999999999999997E-2</v>
      </c>
      <c r="S425" s="281">
        <v>2.9000000000000001E-2</v>
      </c>
      <c r="T425" s="281" t="s">
        <v>101</v>
      </c>
      <c r="U425" s="281">
        <v>3.2000000000000001E-2</v>
      </c>
      <c r="V425" s="281" t="s">
        <v>101</v>
      </c>
      <c r="W425" s="281">
        <v>4.3999999999999997E-2</v>
      </c>
      <c r="X425" s="281">
        <v>7.4999999999999997E-2</v>
      </c>
      <c r="Y425" s="281">
        <v>1.4999999999999999E-2</v>
      </c>
      <c r="Z425" s="281" t="s">
        <v>101</v>
      </c>
      <c r="AA425" s="281">
        <v>5.0000000000000001E-3</v>
      </c>
      <c r="AB425" s="281" t="s">
        <v>101</v>
      </c>
      <c r="AC425" s="281">
        <v>5.0000000000000001E-3</v>
      </c>
      <c r="AD425" s="281" t="s">
        <v>101</v>
      </c>
      <c r="AE425" s="281">
        <v>3.0000000000000001E-3</v>
      </c>
      <c r="AF425" s="281" t="s">
        <v>101</v>
      </c>
      <c r="AG425" s="281">
        <v>2E-3</v>
      </c>
      <c r="AH425" s="281">
        <v>57.534999999999997</v>
      </c>
      <c r="AI425" s="281">
        <v>0.40400000000000003</v>
      </c>
      <c r="AJ425" s="281" t="s">
        <v>101</v>
      </c>
      <c r="AK425" s="281">
        <v>2E-3</v>
      </c>
      <c r="AL425" s="281" t="s">
        <v>101</v>
      </c>
      <c r="AM425" s="281">
        <v>2E-3</v>
      </c>
      <c r="AN425" s="281" t="s">
        <v>101</v>
      </c>
      <c r="AO425" s="281">
        <v>2E-3</v>
      </c>
      <c r="AP425" s="281" t="s">
        <v>101</v>
      </c>
      <c r="AQ425" s="281">
        <v>2E-3</v>
      </c>
      <c r="AR425" s="281" t="s">
        <v>101</v>
      </c>
      <c r="AS425" s="281">
        <v>2E-3</v>
      </c>
      <c r="AT425" s="281">
        <v>4.7E-2</v>
      </c>
      <c r="AU425" s="281">
        <v>1E-3</v>
      </c>
      <c r="AV425" s="281" t="s">
        <v>101</v>
      </c>
      <c r="AW425" s="281">
        <v>2E-3</v>
      </c>
      <c r="AX425" s="281" t="s">
        <v>101</v>
      </c>
      <c r="AY425" s="281">
        <v>2E-3</v>
      </c>
      <c r="AZ425" s="281" t="s">
        <v>101</v>
      </c>
      <c r="BA425" s="281">
        <v>3.0000000000000001E-3</v>
      </c>
      <c r="BB425" s="281" t="s">
        <v>101</v>
      </c>
      <c r="BC425" s="281">
        <v>2E-3</v>
      </c>
      <c r="BD425" s="281" t="s">
        <v>101</v>
      </c>
      <c r="BE425" s="281">
        <v>2E-3</v>
      </c>
      <c r="BF425" s="281" t="s">
        <v>101</v>
      </c>
      <c r="BG425" s="281">
        <v>2E-3</v>
      </c>
      <c r="BH425" s="281" t="s">
        <v>101</v>
      </c>
      <c r="BI425" s="281">
        <v>2E-3</v>
      </c>
      <c r="BJ425" s="281" t="s">
        <v>101</v>
      </c>
      <c r="BK425" s="281">
        <v>8.0000000000000002E-3</v>
      </c>
      <c r="BL425" s="281" t="s">
        <v>101</v>
      </c>
      <c r="BM425" s="281">
        <v>2E-3</v>
      </c>
      <c r="BN425" s="281" t="s">
        <v>101</v>
      </c>
      <c r="BO425" s="281">
        <v>4.0000000000000001E-3</v>
      </c>
      <c r="BP425" s="281" t="s">
        <v>101</v>
      </c>
      <c r="BQ425" s="281">
        <v>7.0000000000000001E-3</v>
      </c>
      <c r="BR425" s="281" t="s">
        <v>101</v>
      </c>
      <c r="BS425" s="281">
        <v>1.6E-2</v>
      </c>
      <c r="BT425" s="281">
        <v>0.191</v>
      </c>
      <c r="BU425" s="281">
        <v>7.1999999999999995E-2</v>
      </c>
      <c r="BV425" s="281" t="s">
        <v>101</v>
      </c>
      <c r="BW425" s="281">
        <v>0.34200000000000003</v>
      </c>
      <c r="BX425" s="281" t="s">
        <v>101</v>
      </c>
      <c r="BY425" s="281">
        <v>0.13100000000000001</v>
      </c>
      <c r="BZ425" s="281" t="s">
        <v>101</v>
      </c>
      <c r="CA425" s="281">
        <v>0.30099999999999999</v>
      </c>
      <c r="CB425" s="281" t="s">
        <v>101</v>
      </c>
      <c r="CC425" s="281">
        <v>0.54700000000000004</v>
      </c>
      <c r="CD425" s="281">
        <v>4.8920000000000003</v>
      </c>
      <c r="CE425" s="281">
        <v>0.187</v>
      </c>
      <c r="CF425" s="281">
        <v>0.82699999999999996</v>
      </c>
      <c r="CG425" s="281">
        <v>8.5000000000000006E-2</v>
      </c>
      <c r="CH425" s="281">
        <v>9.7940000000000005</v>
      </c>
      <c r="CI425" s="281">
        <v>0.60599999999999998</v>
      </c>
      <c r="CJ425" s="281" t="s">
        <v>101</v>
      </c>
      <c r="CK425" s="281">
        <v>0.14299999999999999</v>
      </c>
      <c r="CL425" s="281">
        <v>25.003</v>
      </c>
      <c r="CM425" s="281">
        <v>0.55300000000000005</v>
      </c>
      <c r="CN425" s="281">
        <v>1.52</v>
      </c>
      <c r="CO425" s="281">
        <v>5.8999999999999997E-2</v>
      </c>
      <c r="CP425" s="281" t="s">
        <v>101</v>
      </c>
      <c r="CQ425" s="281">
        <v>3.2000000000000001E-2</v>
      </c>
      <c r="CR425" s="281" t="s">
        <v>101</v>
      </c>
      <c r="CS425" s="281">
        <v>0.90700000000000003</v>
      </c>
      <c r="CT425" s="281">
        <f t="shared" si="8"/>
        <v>99.927999999999997</v>
      </c>
      <c r="CU425" s="1807"/>
    </row>
    <row r="426" spans="1:99" s="284" customFormat="1" ht="15" thickBot="1" x14ac:dyDescent="0.25">
      <c r="A426" s="714">
        <v>7</v>
      </c>
      <c r="B426" s="283">
        <v>2727</v>
      </c>
      <c r="C426" s="567">
        <v>44977</v>
      </c>
      <c r="D426" s="595">
        <v>0.77083333333333337</v>
      </c>
      <c r="E426" s="284" t="s">
        <v>95</v>
      </c>
      <c r="F426" s="284">
        <v>60</v>
      </c>
      <c r="G426" s="284" t="s">
        <v>96</v>
      </c>
      <c r="H426" s="284" t="s">
        <v>97</v>
      </c>
      <c r="I426" s="289" t="s">
        <v>98</v>
      </c>
      <c r="J426" s="289" t="s">
        <v>788</v>
      </c>
      <c r="K426" s="289" t="s">
        <v>182</v>
      </c>
      <c r="L426" s="289" t="s">
        <v>125</v>
      </c>
      <c r="M426" s="289" t="s">
        <v>181</v>
      </c>
      <c r="N426" s="289" t="s">
        <v>1534</v>
      </c>
      <c r="O426" s="289" t="s">
        <v>100</v>
      </c>
      <c r="P426" s="284" t="s">
        <v>101</v>
      </c>
      <c r="Q426" s="284">
        <v>4.9000000000000002E-2</v>
      </c>
      <c r="R426" s="284" t="s">
        <v>101</v>
      </c>
      <c r="S426" s="284">
        <v>3.9E-2</v>
      </c>
      <c r="T426" s="284" t="s">
        <v>101</v>
      </c>
      <c r="U426" s="284">
        <v>2.9000000000000001E-2</v>
      </c>
      <c r="V426" s="284" t="s">
        <v>101</v>
      </c>
      <c r="W426" s="284">
        <v>3.9E-2</v>
      </c>
      <c r="X426" s="284">
        <v>6.6000000000000003E-2</v>
      </c>
      <c r="Y426" s="284">
        <v>1.2999999999999999E-2</v>
      </c>
      <c r="Z426" s="284" t="s">
        <v>101</v>
      </c>
      <c r="AA426" s="284">
        <v>5.0000000000000001E-3</v>
      </c>
      <c r="AB426" s="284" t="s">
        <v>101</v>
      </c>
      <c r="AC426" s="284">
        <v>5.0000000000000001E-3</v>
      </c>
      <c r="AD426" s="284" t="s">
        <v>101</v>
      </c>
      <c r="AE426" s="284">
        <v>3.0000000000000001E-3</v>
      </c>
      <c r="AF426" s="284" t="s">
        <v>101</v>
      </c>
      <c r="AG426" s="284">
        <v>2E-3</v>
      </c>
      <c r="AH426" s="284">
        <v>56.610999999999997</v>
      </c>
      <c r="AI426" s="284">
        <v>0.41799999999999998</v>
      </c>
      <c r="AJ426" s="284" t="s">
        <v>101</v>
      </c>
      <c r="AK426" s="284">
        <v>2E-3</v>
      </c>
      <c r="AL426" s="284" t="s">
        <v>101</v>
      </c>
      <c r="AM426" s="284">
        <v>2E-3</v>
      </c>
      <c r="AN426" s="284" t="s">
        <v>101</v>
      </c>
      <c r="AO426" s="284">
        <v>2E-3</v>
      </c>
      <c r="AP426" s="284" t="s">
        <v>101</v>
      </c>
      <c r="AQ426" s="284">
        <v>2E-3</v>
      </c>
      <c r="AR426" s="284" t="s">
        <v>101</v>
      </c>
      <c r="AS426" s="284">
        <v>2E-3</v>
      </c>
      <c r="AT426" s="284">
        <v>4.9000000000000002E-2</v>
      </c>
      <c r="AU426" s="284">
        <v>1E-3</v>
      </c>
      <c r="AV426" s="284" t="s">
        <v>101</v>
      </c>
      <c r="AW426" s="284">
        <v>2E-3</v>
      </c>
      <c r="AX426" s="284" t="s">
        <v>101</v>
      </c>
      <c r="AY426" s="284">
        <v>2E-3</v>
      </c>
      <c r="AZ426" s="284" t="s">
        <v>101</v>
      </c>
      <c r="BA426" s="284">
        <v>4.0000000000000001E-3</v>
      </c>
      <c r="BB426" s="284" t="s">
        <v>101</v>
      </c>
      <c r="BC426" s="284">
        <v>2E-3</v>
      </c>
      <c r="BD426" s="284" t="s">
        <v>101</v>
      </c>
      <c r="BE426" s="284">
        <v>2E-3</v>
      </c>
      <c r="BF426" s="284" t="s">
        <v>101</v>
      </c>
      <c r="BG426" s="284">
        <v>2E-3</v>
      </c>
      <c r="BH426" s="284" t="s">
        <v>101</v>
      </c>
      <c r="BI426" s="284">
        <v>2E-3</v>
      </c>
      <c r="BJ426" s="284" t="s">
        <v>101</v>
      </c>
      <c r="BK426" s="284">
        <v>8.0000000000000002E-3</v>
      </c>
      <c r="BL426" s="284" t="s">
        <v>101</v>
      </c>
      <c r="BM426" s="284">
        <v>2E-3</v>
      </c>
      <c r="BN426" s="284" t="s">
        <v>101</v>
      </c>
      <c r="BO426" s="284">
        <v>4.0000000000000001E-3</v>
      </c>
      <c r="BP426" s="284" t="s">
        <v>101</v>
      </c>
      <c r="BQ426" s="284">
        <v>7.0000000000000001E-3</v>
      </c>
      <c r="BR426" s="284" t="s">
        <v>101</v>
      </c>
      <c r="BS426" s="284">
        <v>1.7000000000000001E-2</v>
      </c>
      <c r="BT426" s="284">
        <v>0.217</v>
      </c>
      <c r="BU426" s="284">
        <v>7.2999999999999995E-2</v>
      </c>
      <c r="BV426" s="284" t="s">
        <v>101</v>
      </c>
      <c r="BW426" s="284">
        <v>0.34599999999999997</v>
      </c>
      <c r="BX426" s="284" t="s">
        <v>101</v>
      </c>
      <c r="BY426" s="284">
        <v>0.14000000000000001</v>
      </c>
      <c r="BZ426" s="284" t="s">
        <v>101</v>
      </c>
      <c r="CA426" s="284">
        <v>0.33400000000000002</v>
      </c>
      <c r="CB426" s="284" t="s">
        <v>101</v>
      </c>
      <c r="CC426" s="284">
        <v>0.498</v>
      </c>
      <c r="CD426" s="284">
        <v>4.8719999999999999</v>
      </c>
      <c r="CE426" s="284">
        <v>0.18099999999999999</v>
      </c>
      <c r="CF426" s="284">
        <v>0.877</v>
      </c>
      <c r="CG426" s="284">
        <v>8.4000000000000005E-2</v>
      </c>
      <c r="CH426" s="284">
        <v>10.765000000000001</v>
      </c>
      <c r="CI426" s="284">
        <v>0.71199999999999997</v>
      </c>
      <c r="CJ426" s="284" t="s">
        <v>101</v>
      </c>
      <c r="CK426" s="284">
        <v>0.128</v>
      </c>
      <c r="CL426" s="284">
        <v>24.946000000000002</v>
      </c>
      <c r="CM426" s="284">
        <v>0.58299999999999996</v>
      </c>
      <c r="CN426" s="284">
        <v>1.5</v>
      </c>
      <c r="CO426" s="284">
        <v>6.4000000000000001E-2</v>
      </c>
      <c r="CP426" s="284" t="s">
        <v>101</v>
      </c>
      <c r="CQ426" s="284">
        <v>0.04</v>
      </c>
      <c r="CR426" s="284" t="s">
        <v>101</v>
      </c>
      <c r="CS426" s="284">
        <v>0.95799999999999996</v>
      </c>
      <c r="CT426" s="284">
        <f t="shared" si="8"/>
        <v>99.902999999999992</v>
      </c>
      <c r="CU426" s="1807"/>
    </row>
    <row r="427" spans="1:99" s="285" customFormat="1" x14ac:dyDescent="0.2">
      <c r="A427" s="711">
        <v>7</v>
      </c>
      <c r="B427" s="278">
        <v>2608</v>
      </c>
      <c r="C427" s="564">
        <v>44977</v>
      </c>
      <c r="D427" s="592">
        <v>0.41319444444444442</v>
      </c>
      <c r="E427" s="285" t="s">
        <v>95</v>
      </c>
      <c r="F427" s="285">
        <v>60</v>
      </c>
      <c r="G427" s="285" t="s">
        <v>96</v>
      </c>
      <c r="H427" s="285" t="s">
        <v>97</v>
      </c>
      <c r="I427" s="286" t="s">
        <v>98</v>
      </c>
      <c r="J427" s="286" t="s">
        <v>602</v>
      </c>
      <c r="K427" s="286" t="s">
        <v>182</v>
      </c>
      <c r="L427" s="286" t="s">
        <v>125</v>
      </c>
      <c r="M427" s="286" t="s">
        <v>181</v>
      </c>
      <c r="N427" s="286" t="s">
        <v>1562</v>
      </c>
      <c r="O427" s="286" t="s">
        <v>100</v>
      </c>
      <c r="P427" s="285" t="s">
        <v>101</v>
      </c>
      <c r="Q427" s="285">
        <v>6.5000000000000002E-2</v>
      </c>
      <c r="R427" s="285" t="s">
        <v>101</v>
      </c>
      <c r="S427" s="285">
        <v>4.2000000000000003E-2</v>
      </c>
      <c r="T427" s="285" t="s">
        <v>101</v>
      </c>
      <c r="U427" s="285">
        <v>3.1E-2</v>
      </c>
      <c r="V427" s="285" t="s">
        <v>101</v>
      </c>
      <c r="W427" s="285">
        <v>3.1E-2</v>
      </c>
      <c r="X427" s="285">
        <v>5.2999999999999999E-2</v>
      </c>
      <c r="Y427" s="285">
        <v>1.4999999999999999E-2</v>
      </c>
      <c r="Z427" s="285" t="s">
        <v>101</v>
      </c>
      <c r="AA427" s="285">
        <v>5.0000000000000001E-3</v>
      </c>
      <c r="AB427" s="285" t="s">
        <v>101</v>
      </c>
      <c r="AC427" s="285">
        <v>6.0000000000000001E-3</v>
      </c>
      <c r="AD427" s="285" t="s">
        <v>101</v>
      </c>
      <c r="AE427" s="285">
        <v>3.0000000000000001E-3</v>
      </c>
      <c r="AF427" s="285" t="s">
        <v>101</v>
      </c>
      <c r="AG427" s="285">
        <v>2E-3</v>
      </c>
      <c r="AH427" s="285">
        <v>57.284999999999997</v>
      </c>
      <c r="AI427" s="285">
        <v>0.41699999999999998</v>
      </c>
      <c r="AJ427" s="285" t="s">
        <v>101</v>
      </c>
      <c r="AK427" s="285">
        <v>2E-3</v>
      </c>
      <c r="AL427" s="285" t="s">
        <v>101</v>
      </c>
      <c r="AM427" s="285">
        <v>2E-3</v>
      </c>
      <c r="AN427" s="285" t="s">
        <v>101</v>
      </c>
      <c r="AO427" s="285">
        <v>2E-3</v>
      </c>
      <c r="AP427" s="285">
        <v>2E-3</v>
      </c>
      <c r="AQ427" s="285">
        <v>1E-3</v>
      </c>
      <c r="AR427" s="285" t="s">
        <v>101</v>
      </c>
      <c r="AS427" s="285">
        <v>2E-3</v>
      </c>
      <c r="AT427" s="285">
        <v>0.152</v>
      </c>
      <c r="AU427" s="285">
        <v>3.0000000000000001E-3</v>
      </c>
      <c r="AV427" s="285" t="s">
        <v>101</v>
      </c>
      <c r="AW427" s="285">
        <v>2E-3</v>
      </c>
      <c r="AX427" s="285" t="s">
        <v>101</v>
      </c>
      <c r="AY427" s="285">
        <v>2E-3</v>
      </c>
      <c r="AZ427" s="285" t="s">
        <v>101</v>
      </c>
      <c r="BA427" s="285">
        <v>5.0000000000000001E-3</v>
      </c>
      <c r="BB427" s="285" t="s">
        <v>101</v>
      </c>
      <c r="BC427" s="285">
        <v>2E-3</v>
      </c>
      <c r="BD427" s="285" t="s">
        <v>101</v>
      </c>
      <c r="BE427" s="285">
        <v>2E-3</v>
      </c>
      <c r="BF427" s="285" t="s">
        <v>101</v>
      </c>
      <c r="BG427" s="285">
        <v>2E-3</v>
      </c>
      <c r="BH427" s="285" t="s">
        <v>101</v>
      </c>
      <c r="BI427" s="285">
        <v>2E-3</v>
      </c>
      <c r="BJ427" s="285" t="s">
        <v>101</v>
      </c>
      <c r="BK427" s="285">
        <v>8.0000000000000002E-3</v>
      </c>
      <c r="BL427" s="285" t="s">
        <v>101</v>
      </c>
      <c r="BM427" s="285">
        <v>2E-3</v>
      </c>
      <c r="BN427" s="285" t="s">
        <v>101</v>
      </c>
      <c r="BO427" s="285">
        <v>4.0000000000000001E-3</v>
      </c>
      <c r="BP427" s="285" t="s">
        <v>101</v>
      </c>
      <c r="BQ427" s="285">
        <v>8.0000000000000002E-3</v>
      </c>
      <c r="BR427" s="285" t="s">
        <v>101</v>
      </c>
      <c r="BS427" s="285">
        <v>1.7999999999999999E-2</v>
      </c>
      <c r="BT427" s="285">
        <v>0.40200000000000002</v>
      </c>
      <c r="BU427" s="285">
        <v>7.4999999999999997E-2</v>
      </c>
      <c r="BV427" s="285" t="s">
        <v>101</v>
      </c>
      <c r="BW427" s="285">
        <v>0.35199999999999998</v>
      </c>
      <c r="BX427" s="285" t="s">
        <v>101</v>
      </c>
      <c r="BY427" s="285">
        <v>0.11600000000000001</v>
      </c>
      <c r="BZ427" s="285" t="s">
        <v>101</v>
      </c>
      <c r="CA427" s="285">
        <v>0.33800000000000002</v>
      </c>
      <c r="CB427" s="285" t="s">
        <v>101</v>
      </c>
      <c r="CC427" s="285">
        <v>0.629</v>
      </c>
      <c r="CD427" s="285">
        <v>5.5119999999999996</v>
      </c>
      <c r="CE427" s="285">
        <v>0.20699999999999999</v>
      </c>
      <c r="CF427" s="285">
        <v>0.48</v>
      </c>
      <c r="CG427" s="285">
        <v>8.4000000000000005E-2</v>
      </c>
      <c r="CH427" s="285">
        <v>10.673999999999999</v>
      </c>
      <c r="CI427" s="285">
        <v>0.65900000000000003</v>
      </c>
      <c r="CJ427" s="285" t="s">
        <v>101</v>
      </c>
      <c r="CK427" s="285">
        <v>9.9000000000000005E-2</v>
      </c>
      <c r="CL427" s="285">
        <v>25.44</v>
      </c>
      <c r="CM427" s="285">
        <v>0.59</v>
      </c>
      <c r="CN427" s="285" t="s">
        <v>101</v>
      </c>
      <c r="CO427" s="285">
        <v>2.5000000000000001E-2</v>
      </c>
      <c r="CP427" s="285" t="s">
        <v>101</v>
      </c>
      <c r="CQ427" s="285">
        <v>0.03</v>
      </c>
      <c r="CR427" s="285" t="s">
        <v>101</v>
      </c>
      <c r="CS427" s="285">
        <v>1.048</v>
      </c>
      <c r="CT427" s="285">
        <f t="shared" si="8"/>
        <v>100</v>
      </c>
      <c r="CU427" s="1807"/>
    </row>
    <row r="428" spans="1:99" s="281" customFormat="1" x14ac:dyDescent="0.2">
      <c r="A428" s="712">
        <v>7</v>
      </c>
      <c r="B428" s="280">
        <v>2609</v>
      </c>
      <c r="C428" s="565">
        <v>44977</v>
      </c>
      <c r="D428" s="593">
        <v>0.4145833333333333</v>
      </c>
      <c r="E428" s="281" t="s">
        <v>95</v>
      </c>
      <c r="F428" s="281">
        <v>60</v>
      </c>
      <c r="G428" s="281" t="s">
        <v>96</v>
      </c>
      <c r="H428" s="281" t="s">
        <v>97</v>
      </c>
      <c r="I428" s="287" t="s">
        <v>98</v>
      </c>
      <c r="J428" s="287" t="s">
        <v>603</v>
      </c>
      <c r="K428" s="287" t="s">
        <v>182</v>
      </c>
      <c r="L428" s="287" t="s">
        <v>125</v>
      </c>
      <c r="M428" s="287" t="s">
        <v>181</v>
      </c>
      <c r="N428" s="287" t="s">
        <v>1563</v>
      </c>
      <c r="O428" s="287" t="s">
        <v>100</v>
      </c>
      <c r="P428" s="281" t="s">
        <v>101</v>
      </c>
      <c r="Q428" s="281">
        <v>0.08</v>
      </c>
      <c r="R428" s="281" t="s">
        <v>101</v>
      </c>
      <c r="S428" s="281">
        <v>7.0000000000000007E-2</v>
      </c>
      <c r="T428" s="281" t="s">
        <v>101</v>
      </c>
      <c r="U428" s="281">
        <v>3.4000000000000002E-2</v>
      </c>
      <c r="V428" s="281" t="s">
        <v>101</v>
      </c>
      <c r="W428" s="281">
        <v>3.6999999999999998E-2</v>
      </c>
      <c r="X428" s="281">
        <v>6.7000000000000004E-2</v>
      </c>
      <c r="Y428" s="281">
        <v>1.7000000000000001E-2</v>
      </c>
      <c r="Z428" s="281" t="s">
        <v>101</v>
      </c>
      <c r="AA428" s="281">
        <v>6.0000000000000001E-3</v>
      </c>
      <c r="AB428" s="281" t="s">
        <v>101</v>
      </c>
      <c r="AC428" s="281">
        <v>8.0000000000000002E-3</v>
      </c>
      <c r="AD428" s="281" t="s">
        <v>101</v>
      </c>
      <c r="AE428" s="281">
        <v>3.0000000000000001E-3</v>
      </c>
      <c r="AF428" s="281" t="s">
        <v>101</v>
      </c>
      <c r="AG428" s="281">
        <v>3.0000000000000001E-3</v>
      </c>
      <c r="AH428" s="281">
        <v>57.234999999999999</v>
      </c>
      <c r="AI428" s="281">
        <v>0.45</v>
      </c>
      <c r="AJ428" s="281" t="s">
        <v>101</v>
      </c>
      <c r="AK428" s="281">
        <v>2E-3</v>
      </c>
      <c r="AL428" s="281" t="s">
        <v>101</v>
      </c>
      <c r="AM428" s="281">
        <v>2E-3</v>
      </c>
      <c r="AN428" s="281" t="s">
        <v>101</v>
      </c>
      <c r="AO428" s="281">
        <v>2E-3</v>
      </c>
      <c r="AP428" s="281">
        <v>2E-3</v>
      </c>
      <c r="AQ428" s="281">
        <v>1E-3</v>
      </c>
      <c r="AR428" s="281" t="s">
        <v>101</v>
      </c>
      <c r="AS428" s="281">
        <v>2E-3</v>
      </c>
      <c r="AT428" s="281">
        <v>0.15</v>
      </c>
      <c r="AU428" s="281">
        <v>3.0000000000000001E-3</v>
      </c>
      <c r="AV428" s="281" t="s">
        <v>101</v>
      </c>
      <c r="AW428" s="281">
        <v>2E-3</v>
      </c>
      <c r="AX428" s="281" t="s">
        <v>101</v>
      </c>
      <c r="AY428" s="281">
        <v>2E-3</v>
      </c>
      <c r="AZ428" s="281" t="s">
        <v>101</v>
      </c>
      <c r="BA428" s="281">
        <v>5.0000000000000001E-3</v>
      </c>
      <c r="BB428" s="281" t="s">
        <v>101</v>
      </c>
      <c r="BC428" s="281">
        <v>3.0000000000000001E-3</v>
      </c>
      <c r="BD428" s="281" t="s">
        <v>101</v>
      </c>
      <c r="BE428" s="281">
        <v>2E-3</v>
      </c>
      <c r="BF428" s="281" t="s">
        <v>101</v>
      </c>
      <c r="BG428" s="281">
        <v>2E-3</v>
      </c>
      <c r="BH428" s="281" t="s">
        <v>101</v>
      </c>
      <c r="BI428" s="281">
        <v>2E-3</v>
      </c>
      <c r="BJ428" s="281" t="s">
        <v>101</v>
      </c>
      <c r="BK428" s="281">
        <v>8.9999999999999993E-3</v>
      </c>
      <c r="BL428" s="281" t="s">
        <v>101</v>
      </c>
      <c r="BM428" s="281">
        <v>2E-3</v>
      </c>
      <c r="BN428" s="281" t="s">
        <v>101</v>
      </c>
      <c r="BO428" s="281">
        <v>4.0000000000000001E-3</v>
      </c>
      <c r="BP428" s="281" t="s">
        <v>101</v>
      </c>
      <c r="BQ428" s="281">
        <v>7.0000000000000001E-3</v>
      </c>
      <c r="BR428" s="281" t="s">
        <v>101</v>
      </c>
      <c r="BS428" s="281">
        <v>1.9E-2</v>
      </c>
      <c r="BT428" s="281">
        <v>0.39500000000000002</v>
      </c>
      <c r="BU428" s="281">
        <v>7.9000000000000001E-2</v>
      </c>
      <c r="BV428" s="281" t="s">
        <v>101</v>
      </c>
      <c r="BW428" s="281">
        <v>0.373</v>
      </c>
      <c r="BX428" s="281" t="s">
        <v>101</v>
      </c>
      <c r="BY428" s="281">
        <v>0.1</v>
      </c>
      <c r="BZ428" s="281" t="s">
        <v>101</v>
      </c>
      <c r="CA428" s="281">
        <v>0.313</v>
      </c>
      <c r="CB428" s="281" t="s">
        <v>101</v>
      </c>
      <c r="CC428" s="281">
        <v>0.66200000000000003</v>
      </c>
      <c r="CD428" s="281">
        <v>5.5339999999999998</v>
      </c>
      <c r="CE428" s="281">
        <v>0.20200000000000001</v>
      </c>
      <c r="CF428" s="281">
        <v>0.43</v>
      </c>
      <c r="CG428" s="281">
        <v>7.6999999999999999E-2</v>
      </c>
      <c r="CH428" s="281">
        <v>10.824999999999999</v>
      </c>
      <c r="CI428" s="281">
        <v>0.82499999999999996</v>
      </c>
      <c r="CJ428" s="281" t="s">
        <v>101</v>
      </c>
      <c r="CK428" s="281">
        <v>0.158</v>
      </c>
      <c r="CL428" s="281">
        <v>25.36</v>
      </c>
      <c r="CM428" s="281">
        <v>0.63800000000000001</v>
      </c>
      <c r="CN428" s="281" t="s">
        <v>101</v>
      </c>
      <c r="CO428" s="281">
        <v>2.9000000000000001E-2</v>
      </c>
      <c r="CP428" s="281" t="s">
        <v>101</v>
      </c>
      <c r="CQ428" s="281">
        <v>3.6999999999999998E-2</v>
      </c>
      <c r="CR428" s="281" t="s">
        <v>101</v>
      </c>
      <c r="CS428" s="281">
        <v>1.8460000000000001</v>
      </c>
      <c r="CT428" s="281">
        <f t="shared" si="8"/>
        <v>99.998000000000005</v>
      </c>
      <c r="CU428" s="1807"/>
    </row>
    <row r="429" spans="1:99" s="281" customFormat="1" x14ac:dyDescent="0.2">
      <c r="A429" s="712">
        <v>7</v>
      </c>
      <c r="B429" s="280">
        <v>2652</v>
      </c>
      <c r="C429" s="565">
        <v>44977</v>
      </c>
      <c r="D429" s="593">
        <v>0.52430555555555558</v>
      </c>
      <c r="E429" s="281" t="s">
        <v>95</v>
      </c>
      <c r="F429" s="281">
        <v>60</v>
      </c>
      <c r="G429" s="281" t="s">
        <v>96</v>
      </c>
      <c r="H429" s="281" t="s">
        <v>97</v>
      </c>
      <c r="I429" s="287" t="s">
        <v>98</v>
      </c>
      <c r="J429" s="287" t="s">
        <v>655</v>
      </c>
      <c r="K429" s="287" t="s">
        <v>182</v>
      </c>
      <c r="L429" s="287" t="s">
        <v>125</v>
      </c>
      <c r="M429" s="287" t="s">
        <v>181</v>
      </c>
      <c r="N429" s="287" t="s">
        <v>1564</v>
      </c>
      <c r="O429" s="287" t="s">
        <v>100</v>
      </c>
      <c r="P429" s="281" t="s">
        <v>101</v>
      </c>
      <c r="Q429" s="281">
        <v>8.6999999999999994E-2</v>
      </c>
      <c r="R429" s="281" t="s">
        <v>101</v>
      </c>
      <c r="S429" s="281">
        <v>4.4999999999999998E-2</v>
      </c>
      <c r="T429" s="281" t="s">
        <v>101</v>
      </c>
      <c r="U429" s="281">
        <v>4.2000000000000003E-2</v>
      </c>
      <c r="V429" s="281" t="s">
        <v>101</v>
      </c>
      <c r="W429" s="281">
        <v>4.8000000000000001E-2</v>
      </c>
      <c r="X429" s="281">
        <v>7.6999999999999999E-2</v>
      </c>
      <c r="Y429" s="281">
        <v>1.6E-2</v>
      </c>
      <c r="Z429" s="281" t="s">
        <v>101</v>
      </c>
      <c r="AA429" s="281">
        <v>5.0000000000000001E-3</v>
      </c>
      <c r="AB429" s="281" t="s">
        <v>101</v>
      </c>
      <c r="AC429" s="281">
        <v>6.0000000000000001E-3</v>
      </c>
      <c r="AD429" s="281" t="s">
        <v>101</v>
      </c>
      <c r="AE429" s="281">
        <v>3.0000000000000001E-3</v>
      </c>
      <c r="AF429" s="281" t="s">
        <v>101</v>
      </c>
      <c r="AG429" s="281">
        <v>2E-3</v>
      </c>
      <c r="AH429" s="281">
        <v>55.375999999999998</v>
      </c>
      <c r="AI429" s="281">
        <v>0.45500000000000002</v>
      </c>
      <c r="AJ429" s="281" t="s">
        <v>101</v>
      </c>
      <c r="AK429" s="281">
        <v>2E-3</v>
      </c>
      <c r="AL429" s="281" t="s">
        <v>101</v>
      </c>
      <c r="AM429" s="281">
        <v>2E-3</v>
      </c>
      <c r="AN429" s="281" t="s">
        <v>101</v>
      </c>
      <c r="AO429" s="281">
        <v>3.0000000000000001E-3</v>
      </c>
      <c r="AP429" s="281">
        <v>2E-3</v>
      </c>
      <c r="AQ429" s="281">
        <v>1E-3</v>
      </c>
      <c r="AR429" s="281" t="s">
        <v>101</v>
      </c>
      <c r="AS429" s="281">
        <v>2E-3</v>
      </c>
      <c r="AT429" s="281">
        <v>0.153</v>
      </c>
      <c r="AU429" s="281">
        <v>3.0000000000000001E-3</v>
      </c>
      <c r="AV429" s="281" t="s">
        <v>101</v>
      </c>
      <c r="AW429" s="281">
        <v>2E-3</v>
      </c>
      <c r="AX429" s="281" t="s">
        <v>101</v>
      </c>
      <c r="AY429" s="281">
        <v>2E-3</v>
      </c>
      <c r="AZ429" s="281" t="s">
        <v>101</v>
      </c>
      <c r="BA429" s="281">
        <v>4.0000000000000001E-3</v>
      </c>
      <c r="BB429" s="281" t="s">
        <v>101</v>
      </c>
      <c r="BC429" s="281">
        <v>2E-3</v>
      </c>
      <c r="BD429" s="281" t="s">
        <v>101</v>
      </c>
      <c r="BE429" s="281">
        <v>2E-3</v>
      </c>
      <c r="BF429" s="281" t="s">
        <v>101</v>
      </c>
      <c r="BG429" s="281">
        <v>2E-3</v>
      </c>
      <c r="BH429" s="281" t="s">
        <v>101</v>
      </c>
      <c r="BI429" s="281">
        <v>2E-3</v>
      </c>
      <c r="BJ429" s="281" t="s">
        <v>101</v>
      </c>
      <c r="BK429" s="281">
        <v>1.2999999999999999E-2</v>
      </c>
      <c r="BL429" s="281" t="s">
        <v>101</v>
      </c>
      <c r="BM429" s="281">
        <v>2E-3</v>
      </c>
      <c r="BN429" s="281" t="s">
        <v>101</v>
      </c>
      <c r="BO429" s="281">
        <v>4.0000000000000001E-3</v>
      </c>
      <c r="BP429" s="281" t="s">
        <v>101</v>
      </c>
      <c r="BQ429" s="281">
        <v>7.0000000000000001E-3</v>
      </c>
      <c r="BR429" s="281" t="s">
        <v>101</v>
      </c>
      <c r="BS429" s="281">
        <v>1.9E-2</v>
      </c>
      <c r="BT429" s="281">
        <v>0.42699999999999999</v>
      </c>
      <c r="BU429" s="281">
        <v>8.1000000000000003E-2</v>
      </c>
      <c r="BV429" s="281" t="s">
        <v>101</v>
      </c>
      <c r="BW429" s="281">
        <v>0.38200000000000001</v>
      </c>
      <c r="BX429" s="281" t="s">
        <v>101</v>
      </c>
      <c r="BY429" s="281">
        <v>9.5000000000000001E-2</v>
      </c>
      <c r="BZ429" s="281" t="s">
        <v>101</v>
      </c>
      <c r="CA429" s="281">
        <v>0.29899999999999999</v>
      </c>
      <c r="CB429" s="281" t="s">
        <v>101</v>
      </c>
      <c r="CC429" s="281">
        <v>0.57499999999999996</v>
      </c>
      <c r="CD429" s="281">
        <v>5.6520000000000001</v>
      </c>
      <c r="CE429" s="281">
        <v>0.191</v>
      </c>
      <c r="CF429" s="281">
        <v>0.47199999999999998</v>
      </c>
      <c r="CG429" s="281">
        <v>7.3999999999999996E-2</v>
      </c>
      <c r="CH429" s="281">
        <v>11.331</v>
      </c>
      <c r="CI429" s="281">
        <v>0.69</v>
      </c>
      <c r="CJ429" s="281" t="s">
        <v>101</v>
      </c>
      <c r="CK429" s="281">
        <v>0.11600000000000001</v>
      </c>
      <c r="CL429" s="281">
        <v>26.48</v>
      </c>
      <c r="CM429" s="281">
        <v>0.59799999999999998</v>
      </c>
      <c r="CN429" s="281" t="s">
        <v>101</v>
      </c>
      <c r="CO429" s="281">
        <v>2.5999999999999999E-2</v>
      </c>
      <c r="CP429" s="281" t="s">
        <v>101</v>
      </c>
      <c r="CQ429" s="281">
        <v>2.8000000000000001E-2</v>
      </c>
      <c r="CR429" s="281" t="s">
        <v>101</v>
      </c>
      <c r="CS429" s="281">
        <v>0.96899999999999997</v>
      </c>
      <c r="CT429" s="281">
        <f t="shared" si="8"/>
        <v>99.97</v>
      </c>
      <c r="CU429" s="1807"/>
    </row>
    <row r="430" spans="1:99" s="281" customFormat="1" x14ac:dyDescent="0.2">
      <c r="A430" s="712">
        <v>7</v>
      </c>
      <c r="B430" s="280">
        <v>2657</v>
      </c>
      <c r="C430" s="565">
        <v>44977</v>
      </c>
      <c r="D430" s="593">
        <v>0.57708333333333328</v>
      </c>
      <c r="E430" s="281" t="s">
        <v>95</v>
      </c>
      <c r="F430" s="281">
        <v>60</v>
      </c>
      <c r="G430" s="281" t="s">
        <v>96</v>
      </c>
      <c r="H430" s="281" t="s">
        <v>97</v>
      </c>
      <c r="I430" s="287" t="s">
        <v>98</v>
      </c>
      <c r="J430" s="287" t="s">
        <v>656</v>
      </c>
      <c r="K430" s="287" t="s">
        <v>182</v>
      </c>
      <c r="L430" s="287" t="s">
        <v>125</v>
      </c>
      <c r="M430" s="287" t="s">
        <v>181</v>
      </c>
      <c r="N430" s="287" t="s">
        <v>1565</v>
      </c>
      <c r="O430" s="287" t="s">
        <v>100</v>
      </c>
      <c r="P430" s="281" t="s">
        <v>101</v>
      </c>
      <c r="Q430" s="281">
        <v>8.7999999999999995E-2</v>
      </c>
      <c r="R430" s="281" t="s">
        <v>101</v>
      </c>
      <c r="S430" s="281">
        <v>6.6000000000000003E-2</v>
      </c>
      <c r="T430" s="281" t="s">
        <v>101</v>
      </c>
      <c r="U430" s="281">
        <v>0.03</v>
      </c>
      <c r="V430" s="281" t="s">
        <v>101</v>
      </c>
      <c r="W430" s="281">
        <v>0.03</v>
      </c>
      <c r="X430" s="281">
        <v>7.0000000000000007E-2</v>
      </c>
      <c r="Y430" s="281">
        <v>1.4999999999999999E-2</v>
      </c>
      <c r="Z430" s="281" t="s">
        <v>101</v>
      </c>
      <c r="AA430" s="281">
        <v>6.0000000000000001E-3</v>
      </c>
      <c r="AB430" s="281" t="s">
        <v>101</v>
      </c>
      <c r="AC430" s="281">
        <v>5.0000000000000001E-3</v>
      </c>
      <c r="AD430" s="281" t="s">
        <v>101</v>
      </c>
      <c r="AE430" s="281">
        <v>4.0000000000000001E-3</v>
      </c>
      <c r="AF430" s="281" t="s">
        <v>101</v>
      </c>
      <c r="AG430" s="281">
        <v>2E-3</v>
      </c>
      <c r="AH430" s="281">
        <v>59.313000000000002</v>
      </c>
      <c r="AI430" s="281">
        <v>0.42499999999999999</v>
      </c>
      <c r="AJ430" s="281" t="s">
        <v>101</v>
      </c>
      <c r="AK430" s="281">
        <v>2E-3</v>
      </c>
      <c r="AL430" s="281" t="s">
        <v>101</v>
      </c>
      <c r="AM430" s="281">
        <v>2E-3</v>
      </c>
      <c r="AN430" s="281" t="s">
        <v>101</v>
      </c>
      <c r="AO430" s="281">
        <v>2E-3</v>
      </c>
      <c r="AP430" s="281" t="s">
        <v>101</v>
      </c>
      <c r="AQ430" s="281">
        <v>2E-3</v>
      </c>
      <c r="AR430" s="281" t="s">
        <v>101</v>
      </c>
      <c r="AS430" s="281">
        <v>2E-3</v>
      </c>
      <c r="AT430" s="281">
        <v>0.14000000000000001</v>
      </c>
      <c r="AU430" s="281">
        <v>3.0000000000000001E-3</v>
      </c>
      <c r="AV430" s="281" t="s">
        <v>101</v>
      </c>
      <c r="AW430" s="281">
        <v>2E-3</v>
      </c>
      <c r="AX430" s="281" t="s">
        <v>101</v>
      </c>
      <c r="AY430" s="281">
        <v>2E-3</v>
      </c>
      <c r="AZ430" s="281">
        <v>5.0000000000000001E-3</v>
      </c>
      <c r="BA430" s="281">
        <v>3.0000000000000001E-3</v>
      </c>
      <c r="BB430" s="281" t="s">
        <v>101</v>
      </c>
      <c r="BC430" s="281">
        <v>2E-3</v>
      </c>
      <c r="BD430" s="281" t="s">
        <v>101</v>
      </c>
      <c r="BE430" s="281">
        <v>2E-3</v>
      </c>
      <c r="BF430" s="281" t="s">
        <v>101</v>
      </c>
      <c r="BG430" s="281">
        <v>2E-3</v>
      </c>
      <c r="BH430" s="281" t="s">
        <v>101</v>
      </c>
      <c r="BI430" s="281">
        <v>2E-3</v>
      </c>
      <c r="BJ430" s="281" t="s">
        <v>101</v>
      </c>
      <c r="BK430" s="281">
        <v>8.9999999999999993E-3</v>
      </c>
      <c r="BL430" s="281" t="s">
        <v>101</v>
      </c>
      <c r="BM430" s="281">
        <v>2E-3</v>
      </c>
      <c r="BN430" s="281" t="s">
        <v>101</v>
      </c>
      <c r="BO430" s="281">
        <v>4.0000000000000001E-3</v>
      </c>
      <c r="BP430" s="281" t="s">
        <v>101</v>
      </c>
      <c r="BQ430" s="281">
        <v>7.0000000000000001E-3</v>
      </c>
      <c r="BR430" s="281" t="s">
        <v>101</v>
      </c>
      <c r="BS430" s="281">
        <v>1.9E-2</v>
      </c>
      <c r="BT430" s="281">
        <v>0.375</v>
      </c>
      <c r="BU430" s="281">
        <v>0.08</v>
      </c>
      <c r="BV430" s="281" t="s">
        <v>101</v>
      </c>
      <c r="BW430" s="281">
        <v>0.377</v>
      </c>
      <c r="BX430" s="281" t="s">
        <v>101</v>
      </c>
      <c r="BY430" s="281">
        <v>0.1</v>
      </c>
      <c r="BZ430" s="281" t="s">
        <v>101</v>
      </c>
      <c r="CA430" s="281">
        <v>0.318</v>
      </c>
      <c r="CB430" s="281" t="s">
        <v>101</v>
      </c>
      <c r="CC430" s="281">
        <v>0.56499999999999995</v>
      </c>
      <c r="CD430" s="281">
        <v>4.0350000000000001</v>
      </c>
      <c r="CE430" s="281">
        <v>0.16900000000000001</v>
      </c>
      <c r="CF430" s="281">
        <v>0.502</v>
      </c>
      <c r="CG430" s="281">
        <v>8.1000000000000003E-2</v>
      </c>
      <c r="CH430" s="281">
        <v>9.5640000000000001</v>
      </c>
      <c r="CI430" s="281">
        <v>0.71299999999999997</v>
      </c>
      <c r="CJ430" s="281" t="s">
        <v>101</v>
      </c>
      <c r="CK430" s="281">
        <v>0.14199999999999999</v>
      </c>
      <c r="CL430" s="281">
        <v>25.994</v>
      </c>
      <c r="CM430" s="281">
        <v>0.64</v>
      </c>
      <c r="CN430" s="281" t="s">
        <v>101</v>
      </c>
      <c r="CO430" s="281">
        <v>2.4E-2</v>
      </c>
      <c r="CP430" s="281" t="s">
        <v>101</v>
      </c>
      <c r="CQ430" s="281">
        <v>0.04</v>
      </c>
      <c r="CR430" s="281" t="s">
        <v>101</v>
      </c>
      <c r="CS430" s="281">
        <v>1.5469999999999999</v>
      </c>
      <c r="CT430" s="281">
        <f t="shared" si="8"/>
        <v>99.99799999999999</v>
      </c>
      <c r="CU430" s="1807"/>
    </row>
    <row r="431" spans="1:99" s="281" customFormat="1" x14ac:dyDescent="0.2">
      <c r="A431" s="712">
        <v>7</v>
      </c>
      <c r="B431" s="280">
        <v>2728</v>
      </c>
      <c r="C431" s="565">
        <v>44977</v>
      </c>
      <c r="D431" s="593">
        <v>0.77777777777777779</v>
      </c>
      <c r="E431" s="281" t="s">
        <v>95</v>
      </c>
      <c r="F431" s="281">
        <v>60</v>
      </c>
      <c r="G431" s="281" t="s">
        <v>96</v>
      </c>
      <c r="H431" s="281" t="s">
        <v>97</v>
      </c>
      <c r="I431" s="287" t="s">
        <v>98</v>
      </c>
      <c r="J431" s="287" t="s">
        <v>685</v>
      </c>
      <c r="K431" s="287" t="s">
        <v>182</v>
      </c>
      <c r="L431" s="287" t="s">
        <v>125</v>
      </c>
      <c r="M431" s="287" t="s">
        <v>181</v>
      </c>
      <c r="N431" s="287" t="s">
        <v>1566</v>
      </c>
      <c r="O431" s="287" t="s">
        <v>100</v>
      </c>
      <c r="P431" s="281" t="s">
        <v>101</v>
      </c>
      <c r="Q431" s="281">
        <v>9.4E-2</v>
      </c>
      <c r="R431" s="281" t="s">
        <v>101</v>
      </c>
      <c r="S431" s="281">
        <v>9.1999999999999998E-2</v>
      </c>
      <c r="T431" s="281" t="s">
        <v>101</v>
      </c>
      <c r="U431" s="281">
        <v>4.4999999999999998E-2</v>
      </c>
      <c r="V431" s="281" t="s">
        <v>101</v>
      </c>
      <c r="W431" s="281">
        <v>5.6000000000000001E-2</v>
      </c>
      <c r="X431" s="281">
        <v>7.9000000000000001E-2</v>
      </c>
      <c r="Y431" s="281">
        <v>0.02</v>
      </c>
      <c r="Z431" s="281" t="s">
        <v>101</v>
      </c>
      <c r="AA431" s="281">
        <v>7.0000000000000001E-3</v>
      </c>
      <c r="AB431" s="281" t="s">
        <v>101</v>
      </c>
      <c r="AC431" s="281">
        <v>8.9999999999999993E-3</v>
      </c>
      <c r="AD431" s="281" t="s">
        <v>101</v>
      </c>
      <c r="AE431" s="281">
        <v>4.0000000000000001E-3</v>
      </c>
      <c r="AF431" s="281" t="s">
        <v>101</v>
      </c>
      <c r="AG431" s="281">
        <v>3.0000000000000001E-3</v>
      </c>
      <c r="AH431" s="281">
        <v>56.247999999999998</v>
      </c>
      <c r="AI431" s="281">
        <v>0.47299999999999998</v>
      </c>
      <c r="AJ431" s="281" t="s">
        <v>101</v>
      </c>
      <c r="AK431" s="281">
        <v>2E-3</v>
      </c>
      <c r="AL431" s="281" t="s">
        <v>101</v>
      </c>
      <c r="AM431" s="281">
        <v>2E-3</v>
      </c>
      <c r="AN431" s="281" t="s">
        <v>101</v>
      </c>
      <c r="AO431" s="281">
        <v>4.0000000000000001E-3</v>
      </c>
      <c r="AP431" s="281" t="s">
        <v>101</v>
      </c>
      <c r="AQ431" s="281">
        <v>2E-3</v>
      </c>
      <c r="AR431" s="281" t="s">
        <v>101</v>
      </c>
      <c r="AS431" s="281">
        <v>2E-3</v>
      </c>
      <c r="AT431" s="281">
        <v>0.152</v>
      </c>
      <c r="AU431" s="281">
        <v>3.0000000000000001E-3</v>
      </c>
      <c r="AV431" s="281" t="s">
        <v>101</v>
      </c>
      <c r="AW431" s="281">
        <v>2E-3</v>
      </c>
      <c r="AX431" s="281" t="s">
        <v>101</v>
      </c>
      <c r="AY431" s="281">
        <v>2E-3</v>
      </c>
      <c r="AZ431" s="281" t="s">
        <v>101</v>
      </c>
      <c r="BA431" s="281">
        <v>4.0000000000000001E-3</v>
      </c>
      <c r="BB431" s="281" t="s">
        <v>101</v>
      </c>
      <c r="BC431" s="281">
        <v>2E-3</v>
      </c>
      <c r="BD431" s="281" t="s">
        <v>101</v>
      </c>
      <c r="BE431" s="281">
        <v>2E-3</v>
      </c>
      <c r="BF431" s="281" t="s">
        <v>101</v>
      </c>
      <c r="BG431" s="281">
        <v>2E-3</v>
      </c>
      <c r="BH431" s="281" t="s">
        <v>101</v>
      </c>
      <c r="BI431" s="281">
        <v>2E-3</v>
      </c>
      <c r="BJ431" s="281" t="s">
        <v>101</v>
      </c>
      <c r="BK431" s="281">
        <v>0.01</v>
      </c>
      <c r="BL431" s="281" t="s">
        <v>101</v>
      </c>
      <c r="BM431" s="281">
        <v>2E-3</v>
      </c>
      <c r="BN431" s="281" t="s">
        <v>101</v>
      </c>
      <c r="BO431" s="281">
        <v>4.0000000000000001E-3</v>
      </c>
      <c r="BP431" s="281" t="s">
        <v>101</v>
      </c>
      <c r="BQ431" s="281">
        <v>8.0000000000000002E-3</v>
      </c>
      <c r="BR431" s="281" t="s">
        <v>101</v>
      </c>
      <c r="BS431" s="281">
        <v>1.9E-2</v>
      </c>
      <c r="BT431" s="281">
        <v>0.38</v>
      </c>
      <c r="BU431" s="281">
        <v>8.1000000000000003E-2</v>
      </c>
      <c r="BV431" s="281" t="s">
        <v>101</v>
      </c>
      <c r="BW431" s="281">
        <v>0.378</v>
      </c>
      <c r="BX431" s="281" t="s">
        <v>101</v>
      </c>
      <c r="BY431" s="281">
        <v>9.4E-2</v>
      </c>
      <c r="BZ431" s="281" t="s">
        <v>101</v>
      </c>
      <c r="CA431" s="281">
        <v>0.29499999999999998</v>
      </c>
      <c r="CB431" s="281" t="s">
        <v>101</v>
      </c>
      <c r="CC431" s="281">
        <v>0.57999999999999996</v>
      </c>
      <c r="CD431" s="281">
        <v>5.5720000000000001</v>
      </c>
      <c r="CE431" s="281">
        <v>0.191</v>
      </c>
      <c r="CF431" s="281">
        <v>0.45700000000000002</v>
      </c>
      <c r="CG431" s="281">
        <v>7.2999999999999995E-2</v>
      </c>
      <c r="CH431" s="281">
        <v>11.193</v>
      </c>
      <c r="CI431" s="281">
        <v>0.75800000000000001</v>
      </c>
      <c r="CJ431" s="281" t="s">
        <v>101</v>
      </c>
      <c r="CK431" s="281">
        <v>0.13600000000000001</v>
      </c>
      <c r="CL431" s="281">
        <v>25.888000000000002</v>
      </c>
      <c r="CM431" s="281">
        <v>0.63400000000000001</v>
      </c>
      <c r="CN431" s="281" t="s">
        <v>101</v>
      </c>
      <c r="CO431" s="281">
        <v>2.9000000000000001E-2</v>
      </c>
      <c r="CP431" s="281" t="s">
        <v>101</v>
      </c>
      <c r="CQ431" s="281">
        <v>3.5000000000000003E-2</v>
      </c>
      <c r="CR431" s="281" t="s">
        <v>101</v>
      </c>
      <c r="CS431" s="281">
        <v>1.071</v>
      </c>
      <c r="CT431" s="281">
        <f t="shared" si="8"/>
        <v>99.969000000000008</v>
      </c>
      <c r="CU431" s="1807"/>
    </row>
    <row r="432" spans="1:99" s="284" customFormat="1" ht="15" thickBot="1" x14ac:dyDescent="0.25">
      <c r="A432" s="714">
        <v>7</v>
      </c>
      <c r="B432" s="283">
        <v>2729</v>
      </c>
      <c r="C432" s="567">
        <v>44977</v>
      </c>
      <c r="D432" s="595">
        <v>0.78472222222222221</v>
      </c>
      <c r="E432" s="284" t="s">
        <v>95</v>
      </c>
      <c r="F432" s="284">
        <v>60</v>
      </c>
      <c r="G432" s="284" t="s">
        <v>96</v>
      </c>
      <c r="H432" s="284" t="s">
        <v>97</v>
      </c>
      <c r="I432" s="289" t="s">
        <v>98</v>
      </c>
      <c r="J432" s="289" t="s">
        <v>686</v>
      </c>
      <c r="K432" s="289" t="s">
        <v>182</v>
      </c>
      <c r="L432" s="289" t="s">
        <v>125</v>
      </c>
      <c r="M432" s="289" t="s">
        <v>181</v>
      </c>
      <c r="N432" s="289" t="s">
        <v>1567</v>
      </c>
      <c r="O432" s="289" t="s">
        <v>100</v>
      </c>
      <c r="P432" s="284" t="s">
        <v>101</v>
      </c>
      <c r="Q432" s="284">
        <v>6.9000000000000006E-2</v>
      </c>
      <c r="R432" s="284" t="s">
        <v>101</v>
      </c>
      <c r="S432" s="284">
        <v>5.5E-2</v>
      </c>
      <c r="T432" s="284" t="s">
        <v>101</v>
      </c>
      <c r="U432" s="284">
        <v>6.4000000000000001E-2</v>
      </c>
      <c r="V432" s="284" t="s">
        <v>101</v>
      </c>
      <c r="W432" s="284">
        <v>3.5999999999999997E-2</v>
      </c>
      <c r="X432" s="284">
        <v>8.4000000000000005E-2</v>
      </c>
      <c r="Y432" s="284">
        <v>1.9E-2</v>
      </c>
      <c r="Z432" s="284" t="s">
        <v>101</v>
      </c>
      <c r="AA432" s="284">
        <v>7.0000000000000001E-3</v>
      </c>
      <c r="AB432" s="284" t="s">
        <v>101</v>
      </c>
      <c r="AC432" s="284">
        <v>7.0000000000000001E-3</v>
      </c>
      <c r="AD432" s="284" t="s">
        <v>101</v>
      </c>
      <c r="AE432" s="284">
        <v>4.0000000000000001E-3</v>
      </c>
      <c r="AF432" s="284" t="s">
        <v>101</v>
      </c>
      <c r="AG432" s="284">
        <v>4.0000000000000001E-3</v>
      </c>
      <c r="AH432" s="284">
        <v>55.761000000000003</v>
      </c>
      <c r="AI432" s="284">
        <v>0.49199999999999999</v>
      </c>
      <c r="AJ432" s="284" t="s">
        <v>101</v>
      </c>
      <c r="AK432" s="284">
        <v>2E-3</v>
      </c>
      <c r="AL432" s="284" t="s">
        <v>101</v>
      </c>
      <c r="AM432" s="284">
        <v>2E-3</v>
      </c>
      <c r="AN432" s="284" t="s">
        <v>101</v>
      </c>
      <c r="AO432" s="284">
        <v>3.0000000000000001E-3</v>
      </c>
      <c r="AP432" s="284" t="s">
        <v>101</v>
      </c>
      <c r="AQ432" s="284">
        <v>2E-3</v>
      </c>
      <c r="AR432" s="284" t="s">
        <v>101</v>
      </c>
      <c r="AS432" s="284">
        <v>2E-3</v>
      </c>
      <c r="AT432" s="284">
        <v>0.153</v>
      </c>
      <c r="AU432" s="284">
        <v>3.0000000000000001E-3</v>
      </c>
      <c r="AV432" s="284" t="s">
        <v>101</v>
      </c>
      <c r="AW432" s="284">
        <v>2E-3</v>
      </c>
      <c r="AX432" s="284" t="s">
        <v>101</v>
      </c>
      <c r="AY432" s="284">
        <v>2E-3</v>
      </c>
      <c r="AZ432" s="284" t="s">
        <v>101</v>
      </c>
      <c r="BA432" s="284">
        <v>5.0000000000000001E-3</v>
      </c>
      <c r="BB432" s="284" t="s">
        <v>101</v>
      </c>
      <c r="BC432" s="284">
        <v>2E-3</v>
      </c>
      <c r="BD432" s="284" t="s">
        <v>101</v>
      </c>
      <c r="BE432" s="284">
        <v>2E-3</v>
      </c>
      <c r="BF432" s="284" t="s">
        <v>101</v>
      </c>
      <c r="BG432" s="284">
        <v>2E-3</v>
      </c>
      <c r="BH432" s="284" t="s">
        <v>101</v>
      </c>
      <c r="BI432" s="284">
        <v>2E-3</v>
      </c>
      <c r="BJ432" s="284" t="s">
        <v>101</v>
      </c>
      <c r="BK432" s="284">
        <v>1.6E-2</v>
      </c>
      <c r="BL432" s="284" t="s">
        <v>101</v>
      </c>
      <c r="BM432" s="284">
        <v>2E-3</v>
      </c>
      <c r="BN432" s="284" t="s">
        <v>101</v>
      </c>
      <c r="BO432" s="284">
        <v>5.0000000000000001E-3</v>
      </c>
      <c r="BP432" s="284" t="s">
        <v>101</v>
      </c>
      <c r="BQ432" s="284">
        <v>8.0000000000000002E-3</v>
      </c>
      <c r="BR432" s="284" t="s">
        <v>101</v>
      </c>
      <c r="BS432" s="284">
        <v>2.1000000000000001E-2</v>
      </c>
      <c r="BT432" s="284">
        <v>0.39300000000000002</v>
      </c>
      <c r="BU432" s="284">
        <v>8.8999999999999996E-2</v>
      </c>
      <c r="BV432" s="284" t="s">
        <v>101</v>
      </c>
      <c r="BW432" s="284">
        <v>0.41899999999999998</v>
      </c>
      <c r="BX432" s="284" t="s">
        <v>101</v>
      </c>
      <c r="BY432" s="284">
        <v>8.6999999999999994E-2</v>
      </c>
      <c r="BZ432" s="284" t="s">
        <v>101</v>
      </c>
      <c r="CA432" s="284">
        <v>0.27400000000000002</v>
      </c>
      <c r="CB432" s="284" t="s">
        <v>101</v>
      </c>
      <c r="CC432" s="284">
        <v>0.55000000000000004</v>
      </c>
      <c r="CD432" s="284">
        <v>5.5670000000000002</v>
      </c>
      <c r="CE432" s="284">
        <v>0.182</v>
      </c>
      <c r="CF432" s="284">
        <v>0.45600000000000002</v>
      </c>
      <c r="CG432" s="284">
        <v>6.7000000000000004E-2</v>
      </c>
      <c r="CH432" s="284">
        <v>11.558999999999999</v>
      </c>
      <c r="CI432" s="284">
        <v>0.96199999999999997</v>
      </c>
      <c r="CJ432" s="284" t="s">
        <v>101</v>
      </c>
      <c r="CK432" s="284">
        <v>0.154</v>
      </c>
      <c r="CL432" s="284">
        <v>25.896000000000001</v>
      </c>
      <c r="CM432" s="284">
        <v>0.71599999999999997</v>
      </c>
      <c r="CN432" s="284" t="s">
        <v>101</v>
      </c>
      <c r="CO432" s="284">
        <v>3.6999999999999998E-2</v>
      </c>
      <c r="CP432" s="284" t="s">
        <v>101</v>
      </c>
      <c r="CQ432" s="284">
        <v>3.2000000000000001E-2</v>
      </c>
      <c r="CR432" s="284" t="s">
        <v>101</v>
      </c>
      <c r="CS432" s="284">
        <v>1.2709999999999999</v>
      </c>
      <c r="CT432" s="284">
        <f t="shared" si="8"/>
        <v>99.869000000000014</v>
      </c>
      <c r="CU432" s="1807"/>
    </row>
    <row r="433" spans="1:99" s="285" customFormat="1" x14ac:dyDescent="0.2">
      <c r="A433" s="711">
        <v>7</v>
      </c>
      <c r="B433" s="278">
        <v>2610</v>
      </c>
      <c r="C433" s="564">
        <v>44977</v>
      </c>
      <c r="D433" s="592">
        <v>0.41597222222222219</v>
      </c>
      <c r="E433" s="285" t="s">
        <v>95</v>
      </c>
      <c r="F433" s="285">
        <v>60</v>
      </c>
      <c r="G433" s="285" t="s">
        <v>96</v>
      </c>
      <c r="H433" s="285" t="s">
        <v>97</v>
      </c>
      <c r="I433" s="286" t="s">
        <v>98</v>
      </c>
      <c r="J433" s="286" t="s">
        <v>604</v>
      </c>
      <c r="K433" s="286" t="s">
        <v>182</v>
      </c>
      <c r="L433" s="286" t="s">
        <v>125</v>
      </c>
      <c r="M433" s="286" t="s">
        <v>181</v>
      </c>
      <c r="N433" s="286" t="s">
        <v>1568</v>
      </c>
      <c r="O433" s="286" t="s">
        <v>100</v>
      </c>
      <c r="P433" s="285">
        <v>6.8000000000000005E-2</v>
      </c>
      <c r="Q433" s="285">
        <v>3.7999999999999999E-2</v>
      </c>
      <c r="R433" s="285">
        <v>5.0999999999999997E-2</v>
      </c>
      <c r="S433" s="285">
        <v>0.03</v>
      </c>
      <c r="T433" s="285" t="s">
        <v>101</v>
      </c>
      <c r="U433" s="285">
        <v>0.04</v>
      </c>
      <c r="V433" s="285" t="s">
        <v>101</v>
      </c>
      <c r="W433" s="285">
        <v>2.9000000000000001E-2</v>
      </c>
      <c r="X433" s="285">
        <v>8.8999999999999996E-2</v>
      </c>
      <c r="Y433" s="285">
        <v>1.4999999999999999E-2</v>
      </c>
      <c r="Z433" s="285" t="s">
        <v>101</v>
      </c>
      <c r="AA433" s="285">
        <v>5.0000000000000001E-3</v>
      </c>
      <c r="AB433" s="285" t="s">
        <v>101</v>
      </c>
      <c r="AC433" s="285">
        <v>6.0000000000000001E-3</v>
      </c>
      <c r="AD433" s="285" t="s">
        <v>101</v>
      </c>
      <c r="AE433" s="285">
        <v>3.0000000000000001E-3</v>
      </c>
      <c r="AF433" s="285" t="s">
        <v>101</v>
      </c>
      <c r="AG433" s="285">
        <v>2E-3</v>
      </c>
      <c r="AH433" s="285">
        <v>58.606999999999999</v>
      </c>
      <c r="AI433" s="285">
        <v>0.40200000000000002</v>
      </c>
      <c r="AJ433" s="285" t="s">
        <v>101</v>
      </c>
      <c r="AK433" s="285">
        <v>2E-3</v>
      </c>
      <c r="AL433" s="285" t="s">
        <v>101</v>
      </c>
      <c r="AM433" s="285">
        <v>2E-3</v>
      </c>
      <c r="AN433" s="285" t="s">
        <v>101</v>
      </c>
      <c r="AO433" s="285">
        <v>2E-3</v>
      </c>
      <c r="AP433" s="285" t="s">
        <v>101</v>
      </c>
      <c r="AQ433" s="285">
        <v>2E-3</v>
      </c>
      <c r="AR433" s="285" t="s">
        <v>101</v>
      </c>
      <c r="AS433" s="285">
        <v>2E-3</v>
      </c>
      <c r="AT433" s="285">
        <v>0.14299999999999999</v>
      </c>
      <c r="AU433" s="285">
        <v>3.0000000000000001E-3</v>
      </c>
      <c r="AV433" s="285" t="s">
        <v>101</v>
      </c>
      <c r="AW433" s="285">
        <v>2E-3</v>
      </c>
      <c r="AX433" s="285" t="s">
        <v>101</v>
      </c>
      <c r="AY433" s="285">
        <v>2E-3</v>
      </c>
      <c r="AZ433" s="285" t="s">
        <v>101</v>
      </c>
      <c r="BA433" s="285">
        <v>4.0000000000000001E-3</v>
      </c>
      <c r="BB433" s="285" t="s">
        <v>101</v>
      </c>
      <c r="BC433" s="285">
        <v>2E-3</v>
      </c>
      <c r="BD433" s="285" t="s">
        <v>101</v>
      </c>
      <c r="BE433" s="285">
        <v>2E-3</v>
      </c>
      <c r="BF433" s="285" t="s">
        <v>101</v>
      </c>
      <c r="BG433" s="285">
        <v>2E-3</v>
      </c>
      <c r="BH433" s="285" t="s">
        <v>101</v>
      </c>
      <c r="BI433" s="285">
        <v>2E-3</v>
      </c>
      <c r="BJ433" s="285" t="s">
        <v>101</v>
      </c>
      <c r="BK433" s="285">
        <v>8.9999999999999993E-3</v>
      </c>
      <c r="BL433" s="285" t="s">
        <v>101</v>
      </c>
      <c r="BM433" s="285">
        <v>2E-3</v>
      </c>
      <c r="BN433" s="285" t="s">
        <v>101</v>
      </c>
      <c r="BO433" s="285">
        <v>4.0000000000000001E-3</v>
      </c>
      <c r="BP433" s="285" t="s">
        <v>101</v>
      </c>
      <c r="BQ433" s="285">
        <v>7.0000000000000001E-3</v>
      </c>
      <c r="BR433" s="285" t="s">
        <v>101</v>
      </c>
      <c r="BS433" s="285">
        <v>1.7999999999999999E-2</v>
      </c>
      <c r="BT433" s="285">
        <v>0.47299999999999998</v>
      </c>
      <c r="BU433" s="285">
        <v>7.6999999999999999E-2</v>
      </c>
      <c r="BV433" s="285" t="s">
        <v>101</v>
      </c>
      <c r="BW433" s="285">
        <v>0.36099999999999999</v>
      </c>
      <c r="BX433" s="285" t="s">
        <v>101</v>
      </c>
      <c r="BY433" s="285">
        <v>8.7999999999999995E-2</v>
      </c>
      <c r="BZ433" s="285" t="s">
        <v>101</v>
      </c>
      <c r="CA433" s="285">
        <v>0.27700000000000002</v>
      </c>
      <c r="CB433" s="285" t="s">
        <v>101</v>
      </c>
      <c r="CC433" s="285">
        <v>0.54700000000000004</v>
      </c>
      <c r="CD433" s="285">
        <v>3.9849999999999999</v>
      </c>
      <c r="CE433" s="285">
        <v>0.15</v>
      </c>
      <c r="CF433" s="285">
        <v>0.57399999999999995</v>
      </c>
      <c r="CG433" s="285">
        <v>7.2999999999999995E-2</v>
      </c>
      <c r="CH433" s="285">
        <v>9.9540000000000006</v>
      </c>
      <c r="CI433" s="285">
        <v>0.69599999999999995</v>
      </c>
      <c r="CJ433" s="285" t="s">
        <v>101</v>
      </c>
      <c r="CK433" s="285">
        <v>0.185</v>
      </c>
      <c r="CL433" s="285">
        <v>26.027999999999999</v>
      </c>
      <c r="CM433" s="285">
        <v>0.61</v>
      </c>
      <c r="CN433" s="285" t="s">
        <v>101</v>
      </c>
      <c r="CO433" s="285">
        <v>2.1999999999999999E-2</v>
      </c>
      <c r="CP433" s="285" t="s">
        <v>101</v>
      </c>
      <c r="CQ433" s="285">
        <v>3.7999999999999999E-2</v>
      </c>
      <c r="CR433" s="285" t="s">
        <v>101</v>
      </c>
      <c r="CS433" s="285">
        <v>1.2849999999999999</v>
      </c>
      <c r="CT433" s="285">
        <f t="shared" si="8"/>
        <v>99.97199999999998</v>
      </c>
      <c r="CU433" s="1807"/>
    </row>
    <row r="434" spans="1:99" s="281" customFormat="1" x14ac:dyDescent="0.2">
      <c r="A434" s="712">
        <v>7</v>
      </c>
      <c r="B434" s="280">
        <v>2611</v>
      </c>
      <c r="C434" s="565">
        <v>44977</v>
      </c>
      <c r="D434" s="593">
        <v>0.41875000000000001</v>
      </c>
      <c r="E434" s="281" t="s">
        <v>95</v>
      </c>
      <c r="F434" s="281">
        <v>60</v>
      </c>
      <c r="G434" s="281" t="s">
        <v>96</v>
      </c>
      <c r="H434" s="281" t="s">
        <v>97</v>
      </c>
      <c r="I434" s="287" t="s">
        <v>98</v>
      </c>
      <c r="J434" s="287" t="s">
        <v>605</v>
      </c>
      <c r="K434" s="287" t="s">
        <v>182</v>
      </c>
      <c r="L434" s="287" t="s">
        <v>125</v>
      </c>
      <c r="M434" s="287" t="s">
        <v>181</v>
      </c>
      <c r="N434" s="287" t="s">
        <v>1569</v>
      </c>
      <c r="O434" s="287" t="s">
        <v>100</v>
      </c>
      <c r="P434" s="281" t="s">
        <v>101</v>
      </c>
      <c r="Q434" s="281">
        <v>0.05</v>
      </c>
      <c r="R434" s="281">
        <v>4.1000000000000002E-2</v>
      </c>
      <c r="S434" s="281">
        <v>2.7E-2</v>
      </c>
      <c r="T434" s="281" t="s">
        <v>101</v>
      </c>
      <c r="U434" s="281">
        <v>4.2000000000000003E-2</v>
      </c>
      <c r="V434" s="281" t="s">
        <v>101</v>
      </c>
      <c r="W434" s="281">
        <v>2.7E-2</v>
      </c>
      <c r="X434" s="281">
        <v>0.09</v>
      </c>
      <c r="Y434" s="281">
        <v>1.4E-2</v>
      </c>
      <c r="Z434" s="281" t="s">
        <v>101</v>
      </c>
      <c r="AA434" s="281">
        <v>5.0000000000000001E-3</v>
      </c>
      <c r="AB434" s="281" t="s">
        <v>101</v>
      </c>
      <c r="AC434" s="281">
        <v>5.0000000000000001E-3</v>
      </c>
      <c r="AD434" s="281" t="s">
        <v>101</v>
      </c>
      <c r="AE434" s="281">
        <v>3.0000000000000001E-3</v>
      </c>
      <c r="AF434" s="281" t="s">
        <v>101</v>
      </c>
      <c r="AG434" s="281">
        <v>2E-3</v>
      </c>
      <c r="AH434" s="281">
        <v>59.311999999999998</v>
      </c>
      <c r="AI434" s="281">
        <v>0.41399999999999998</v>
      </c>
      <c r="AJ434" s="281" t="s">
        <v>101</v>
      </c>
      <c r="AK434" s="281">
        <v>2E-3</v>
      </c>
      <c r="AL434" s="281" t="s">
        <v>101</v>
      </c>
      <c r="AM434" s="281">
        <v>2E-3</v>
      </c>
      <c r="AN434" s="281" t="s">
        <v>101</v>
      </c>
      <c r="AO434" s="281">
        <v>2E-3</v>
      </c>
      <c r="AP434" s="281" t="s">
        <v>101</v>
      </c>
      <c r="AQ434" s="281">
        <v>2E-3</v>
      </c>
      <c r="AR434" s="281" t="s">
        <v>101</v>
      </c>
      <c r="AS434" s="281">
        <v>2E-3</v>
      </c>
      <c r="AT434" s="281">
        <v>0.14199999999999999</v>
      </c>
      <c r="AU434" s="281">
        <v>3.0000000000000001E-3</v>
      </c>
      <c r="AV434" s="281" t="s">
        <v>101</v>
      </c>
      <c r="AW434" s="281">
        <v>2E-3</v>
      </c>
      <c r="AX434" s="281" t="s">
        <v>101</v>
      </c>
      <c r="AY434" s="281">
        <v>2E-3</v>
      </c>
      <c r="AZ434" s="281" t="s">
        <v>101</v>
      </c>
      <c r="BA434" s="281">
        <v>6.0000000000000001E-3</v>
      </c>
      <c r="BB434" s="281" t="s">
        <v>101</v>
      </c>
      <c r="BC434" s="281">
        <v>2E-3</v>
      </c>
      <c r="BD434" s="281" t="s">
        <v>101</v>
      </c>
      <c r="BE434" s="281">
        <v>2E-3</v>
      </c>
      <c r="BF434" s="281" t="s">
        <v>101</v>
      </c>
      <c r="BG434" s="281">
        <v>2E-3</v>
      </c>
      <c r="BH434" s="281" t="s">
        <v>101</v>
      </c>
      <c r="BI434" s="281">
        <v>2E-3</v>
      </c>
      <c r="BJ434" s="281" t="s">
        <v>101</v>
      </c>
      <c r="BK434" s="281">
        <v>8.9999999999999993E-3</v>
      </c>
      <c r="BL434" s="281" t="s">
        <v>101</v>
      </c>
      <c r="BM434" s="281">
        <v>2E-3</v>
      </c>
      <c r="BN434" s="281" t="s">
        <v>101</v>
      </c>
      <c r="BO434" s="281">
        <v>4.0000000000000001E-3</v>
      </c>
      <c r="BP434" s="281" t="s">
        <v>101</v>
      </c>
      <c r="BQ434" s="281">
        <v>7.0000000000000001E-3</v>
      </c>
      <c r="BR434" s="281" t="s">
        <v>101</v>
      </c>
      <c r="BS434" s="281">
        <v>1.9E-2</v>
      </c>
      <c r="BT434" s="281">
        <v>0.42299999999999999</v>
      </c>
      <c r="BU434" s="281">
        <v>7.9000000000000001E-2</v>
      </c>
      <c r="BV434" s="281" t="s">
        <v>101</v>
      </c>
      <c r="BW434" s="281">
        <v>0.40100000000000002</v>
      </c>
      <c r="BX434" s="281" t="s">
        <v>101</v>
      </c>
      <c r="BY434" s="281">
        <v>9.5000000000000001E-2</v>
      </c>
      <c r="BZ434" s="281" t="s">
        <v>101</v>
      </c>
      <c r="CA434" s="281">
        <v>0.308</v>
      </c>
      <c r="CB434" s="281" t="s">
        <v>101</v>
      </c>
      <c r="CC434" s="281">
        <v>0.53400000000000003</v>
      </c>
      <c r="CD434" s="281">
        <v>4.048</v>
      </c>
      <c r="CE434" s="281">
        <v>0.16500000000000001</v>
      </c>
      <c r="CF434" s="281">
        <v>0.56299999999999994</v>
      </c>
      <c r="CG434" s="281">
        <v>7.8E-2</v>
      </c>
      <c r="CH434" s="281">
        <v>9.5020000000000007</v>
      </c>
      <c r="CI434" s="281">
        <v>0.63500000000000001</v>
      </c>
      <c r="CJ434" s="281" t="s">
        <v>101</v>
      </c>
      <c r="CK434" s="281">
        <v>0.13700000000000001</v>
      </c>
      <c r="CL434" s="281">
        <v>25.824000000000002</v>
      </c>
      <c r="CM434" s="281">
        <v>0.61899999999999999</v>
      </c>
      <c r="CN434" s="281" t="s">
        <v>101</v>
      </c>
      <c r="CO434" s="281">
        <v>2.1999999999999999E-2</v>
      </c>
      <c r="CP434" s="281" t="s">
        <v>101</v>
      </c>
      <c r="CQ434" s="281">
        <v>2.1000000000000001E-2</v>
      </c>
      <c r="CR434" s="281" t="s">
        <v>101</v>
      </c>
      <c r="CS434" s="281">
        <v>0.79800000000000004</v>
      </c>
      <c r="CT434" s="281">
        <f t="shared" si="8"/>
        <v>99.944999999999993</v>
      </c>
      <c r="CU434" s="1807"/>
    </row>
    <row r="435" spans="1:99" s="281" customFormat="1" x14ac:dyDescent="0.2">
      <c r="A435" s="712">
        <v>7</v>
      </c>
      <c r="B435" s="280">
        <v>2651</v>
      </c>
      <c r="C435" s="565">
        <v>44977</v>
      </c>
      <c r="D435" s="593">
        <v>0.52222222222222225</v>
      </c>
      <c r="E435" s="281" t="s">
        <v>95</v>
      </c>
      <c r="F435" s="281">
        <v>60</v>
      </c>
      <c r="G435" s="281" t="s">
        <v>96</v>
      </c>
      <c r="H435" s="281" t="s">
        <v>97</v>
      </c>
      <c r="I435" s="287" t="s">
        <v>98</v>
      </c>
      <c r="J435" s="287" t="s">
        <v>653</v>
      </c>
      <c r="K435" s="287" t="s">
        <v>182</v>
      </c>
      <c r="L435" s="287" t="s">
        <v>125</v>
      </c>
      <c r="M435" s="287" t="s">
        <v>181</v>
      </c>
      <c r="N435" s="287" t="s">
        <v>1570</v>
      </c>
      <c r="O435" s="287" t="s">
        <v>100</v>
      </c>
      <c r="P435" s="281" t="s">
        <v>101</v>
      </c>
      <c r="Q435" s="281">
        <v>7.0000000000000007E-2</v>
      </c>
      <c r="R435" s="281" t="s">
        <v>101</v>
      </c>
      <c r="S435" s="281">
        <v>5.3999999999999999E-2</v>
      </c>
      <c r="T435" s="281" t="s">
        <v>101</v>
      </c>
      <c r="U435" s="281">
        <v>4.4999999999999998E-2</v>
      </c>
      <c r="V435" s="281" t="s">
        <v>101</v>
      </c>
      <c r="W435" s="281">
        <v>3.5000000000000003E-2</v>
      </c>
      <c r="X435" s="281">
        <v>8.2000000000000003E-2</v>
      </c>
      <c r="Y435" s="281">
        <v>1.9E-2</v>
      </c>
      <c r="Z435" s="281" t="s">
        <v>101</v>
      </c>
      <c r="AA435" s="281">
        <v>7.0000000000000001E-3</v>
      </c>
      <c r="AB435" s="281" t="s">
        <v>101</v>
      </c>
      <c r="AC435" s="281">
        <v>7.0000000000000001E-3</v>
      </c>
      <c r="AD435" s="281" t="s">
        <v>101</v>
      </c>
      <c r="AE435" s="281">
        <v>4.0000000000000001E-3</v>
      </c>
      <c r="AF435" s="281" t="s">
        <v>101</v>
      </c>
      <c r="AG435" s="281">
        <v>2E-3</v>
      </c>
      <c r="AH435" s="281">
        <v>57.283999999999999</v>
      </c>
      <c r="AI435" s="281">
        <v>0.42799999999999999</v>
      </c>
      <c r="AJ435" s="281" t="s">
        <v>101</v>
      </c>
      <c r="AK435" s="281">
        <v>2E-3</v>
      </c>
      <c r="AL435" s="281" t="s">
        <v>101</v>
      </c>
      <c r="AM435" s="281">
        <v>2E-3</v>
      </c>
      <c r="AN435" s="281" t="s">
        <v>101</v>
      </c>
      <c r="AO435" s="281">
        <v>2E-3</v>
      </c>
      <c r="AP435" s="281" t="s">
        <v>101</v>
      </c>
      <c r="AQ435" s="281">
        <v>2E-3</v>
      </c>
      <c r="AR435" s="281" t="s">
        <v>101</v>
      </c>
      <c r="AS435" s="281">
        <v>2E-3</v>
      </c>
      <c r="AT435" s="281">
        <v>0.14099999999999999</v>
      </c>
      <c r="AU435" s="281">
        <v>3.0000000000000001E-3</v>
      </c>
      <c r="AV435" s="281" t="s">
        <v>101</v>
      </c>
      <c r="AW435" s="281">
        <v>2E-3</v>
      </c>
      <c r="AX435" s="281" t="s">
        <v>101</v>
      </c>
      <c r="AY435" s="281">
        <v>2E-3</v>
      </c>
      <c r="AZ435" s="281" t="s">
        <v>101</v>
      </c>
      <c r="BA435" s="281">
        <v>4.0000000000000001E-3</v>
      </c>
      <c r="BB435" s="281" t="s">
        <v>101</v>
      </c>
      <c r="BC435" s="281">
        <v>2E-3</v>
      </c>
      <c r="BD435" s="281" t="s">
        <v>101</v>
      </c>
      <c r="BE435" s="281">
        <v>2E-3</v>
      </c>
      <c r="BF435" s="281" t="s">
        <v>101</v>
      </c>
      <c r="BG435" s="281">
        <v>2E-3</v>
      </c>
      <c r="BH435" s="281" t="s">
        <v>101</v>
      </c>
      <c r="BI435" s="281">
        <v>2E-3</v>
      </c>
      <c r="BJ435" s="281" t="s">
        <v>101</v>
      </c>
      <c r="BK435" s="281">
        <v>8.9999999999999993E-3</v>
      </c>
      <c r="BL435" s="281" t="s">
        <v>101</v>
      </c>
      <c r="BM435" s="281">
        <v>2E-3</v>
      </c>
      <c r="BN435" s="281" t="s">
        <v>101</v>
      </c>
      <c r="BO435" s="281">
        <v>4.0000000000000001E-3</v>
      </c>
      <c r="BP435" s="281" t="s">
        <v>101</v>
      </c>
      <c r="BQ435" s="281">
        <v>7.0000000000000001E-3</v>
      </c>
      <c r="BR435" s="281" t="s">
        <v>101</v>
      </c>
      <c r="BS435" s="281">
        <v>1.9E-2</v>
      </c>
      <c r="BT435" s="281">
        <v>0.47099999999999997</v>
      </c>
      <c r="BU435" s="281">
        <v>7.8E-2</v>
      </c>
      <c r="BV435" s="281" t="s">
        <v>101</v>
      </c>
      <c r="BW435" s="281">
        <v>0.36499999999999999</v>
      </c>
      <c r="BX435" s="281" t="s">
        <v>101</v>
      </c>
      <c r="BY435" s="281">
        <v>8.5999999999999993E-2</v>
      </c>
      <c r="BZ435" s="281" t="s">
        <v>101</v>
      </c>
      <c r="CA435" s="281">
        <v>0.27</v>
      </c>
      <c r="CB435" s="281" t="s">
        <v>101</v>
      </c>
      <c r="CC435" s="281">
        <v>0.51100000000000001</v>
      </c>
      <c r="CD435" s="281">
        <v>3.988</v>
      </c>
      <c r="CE435" s="281">
        <v>0.15</v>
      </c>
      <c r="CF435" s="281">
        <v>0.52200000000000002</v>
      </c>
      <c r="CG435" s="281">
        <v>7.0999999999999994E-2</v>
      </c>
      <c r="CH435" s="281">
        <v>10.526999999999999</v>
      </c>
      <c r="CI435" s="281">
        <v>0.65400000000000003</v>
      </c>
      <c r="CJ435" s="281" t="s">
        <v>101</v>
      </c>
      <c r="CK435" s="281">
        <v>0.14000000000000001</v>
      </c>
      <c r="CL435" s="281">
        <v>26.879000000000001</v>
      </c>
      <c r="CM435" s="281">
        <v>0.58599999999999997</v>
      </c>
      <c r="CN435" s="281" t="s">
        <v>101</v>
      </c>
      <c r="CO435" s="281">
        <v>0.02</v>
      </c>
      <c r="CP435" s="281" t="s">
        <v>101</v>
      </c>
      <c r="CQ435" s="281">
        <v>2.7E-2</v>
      </c>
      <c r="CR435" s="281" t="s">
        <v>101</v>
      </c>
      <c r="CS435" s="281">
        <v>1.24</v>
      </c>
      <c r="CT435" s="281">
        <f t="shared" si="8"/>
        <v>99.893999999999991</v>
      </c>
      <c r="CU435" s="1807"/>
    </row>
    <row r="436" spans="1:99" s="281" customFormat="1" x14ac:dyDescent="0.2">
      <c r="A436" s="712">
        <v>7</v>
      </c>
      <c r="B436" s="280">
        <v>2658</v>
      </c>
      <c r="C436" s="565">
        <v>44977</v>
      </c>
      <c r="D436" s="593">
        <v>0.57916666666666672</v>
      </c>
      <c r="E436" s="281" t="s">
        <v>95</v>
      </c>
      <c r="F436" s="281">
        <v>60</v>
      </c>
      <c r="G436" s="281" t="s">
        <v>96</v>
      </c>
      <c r="H436" s="281" t="s">
        <v>97</v>
      </c>
      <c r="I436" s="287" t="s">
        <v>98</v>
      </c>
      <c r="J436" s="287" t="s">
        <v>654</v>
      </c>
      <c r="K436" s="287" t="s">
        <v>182</v>
      </c>
      <c r="L436" s="287" t="s">
        <v>125</v>
      </c>
      <c r="M436" s="287" t="s">
        <v>181</v>
      </c>
      <c r="N436" s="287" t="s">
        <v>1571</v>
      </c>
      <c r="O436" s="287" t="s">
        <v>100</v>
      </c>
      <c r="P436" s="281" t="s">
        <v>101</v>
      </c>
      <c r="Q436" s="281">
        <v>6.5000000000000002E-2</v>
      </c>
      <c r="R436" s="281" t="s">
        <v>101</v>
      </c>
      <c r="S436" s="281">
        <v>6.2E-2</v>
      </c>
      <c r="T436" s="281" t="s">
        <v>101</v>
      </c>
      <c r="U436" s="281">
        <v>4.3999999999999997E-2</v>
      </c>
      <c r="V436" s="281" t="s">
        <v>101</v>
      </c>
      <c r="W436" s="281">
        <v>3.3000000000000002E-2</v>
      </c>
      <c r="X436" s="281">
        <v>5.8000000000000003E-2</v>
      </c>
      <c r="Y436" s="281">
        <v>1.4999999999999999E-2</v>
      </c>
      <c r="Z436" s="281" t="s">
        <v>101</v>
      </c>
      <c r="AA436" s="281">
        <v>6.0000000000000001E-3</v>
      </c>
      <c r="AB436" s="281" t="s">
        <v>101</v>
      </c>
      <c r="AC436" s="281">
        <v>6.0000000000000001E-3</v>
      </c>
      <c r="AD436" s="281" t="s">
        <v>101</v>
      </c>
      <c r="AE436" s="281">
        <v>3.0000000000000001E-3</v>
      </c>
      <c r="AF436" s="281" t="s">
        <v>101</v>
      </c>
      <c r="AG436" s="281">
        <v>3.0000000000000001E-3</v>
      </c>
      <c r="AH436" s="281">
        <v>55.904000000000003</v>
      </c>
      <c r="AI436" s="281">
        <v>0.46400000000000002</v>
      </c>
      <c r="AJ436" s="281" t="s">
        <v>101</v>
      </c>
      <c r="AK436" s="281">
        <v>2E-3</v>
      </c>
      <c r="AL436" s="281" t="s">
        <v>101</v>
      </c>
      <c r="AM436" s="281">
        <v>2E-3</v>
      </c>
      <c r="AN436" s="281" t="s">
        <v>101</v>
      </c>
      <c r="AO436" s="281">
        <v>2E-3</v>
      </c>
      <c r="AP436" s="281">
        <v>2E-3</v>
      </c>
      <c r="AQ436" s="281">
        <v>1E-3</v>
      </c>
      <c r="AR436" s="281" t="s">
        <v>101</v>
      </c>
      <c r="AS436" s="281">
        <v>2E-3</v>
      </c>
      <c r="AT436" s="281">
        <v>0.151</v>
      </c>
      <c r="AU436" s="281">
        <v>3.0000000000000001E-3</v>
      </c>
      <c r="AV436" s="281" t="s">
        <v>101</v>
      </c>
      <c r="AW436" s="281">
        <v>2E-3</v>
      </c>
      <c r="AX436" s="281" t="s">
        <v>101</v>
      </c>
      <c r="AY436" s="281">
        <v>2E-3</v>
      </c>
      <c r="AZ436" s="281" t="s">
        <v>101</v>
      </c>
      <c r="BA436" s="281">
        <v>6.0000000000000001E-3</v>
      </c>
      <c r="BB436" s="281" t="s">
        <v>101</v>
      </c>
      <c r="BC436" s="281">
        <v>2E-3</v>
      </c>
      <c r="BD436" s="281" t="s">
        <v>101</v>
      </c>
      <c r="BE436" s="281">
        <v>2E-3</v>
      </c>
      <c r="BF436" s="281" t="s">
        <v>101</v>
      </c>
      <c r="BG436" s="281">
        <v>2E-3</v>
      </c>
      <c r="BH436" s="281" t="s">
        <v>101</v>
      </c>
      <c r="BI436" s="281">
        <v>2E-3</v>
      </c>
      <c r="BJ436" s="281" t="s">
        <v>101</v>
      </c>
      <c r="BK436" s="281">
        <v>8.9999999999999993E-3</v>
      </c>
      <c r="BL436" s="281" t="s">
        <v>101</v>
      </c>
      <c r="BM436" s="281">
        <v>2E-3</v>
      </c>
      <c r="BN436" s="281" t="s">
        <v>101</v>
      </c>
      <c r="BO436" s="281">
        <v>4.0000000000000001E-3</v>
      </c>
      <c r="BP436" s="281" t="s">
        <v>101</v>
      </c>
      <c r="BQ436" s="281">
        <v>8.0000000000000002E-3</v>
      </c>
      <c r="BR436" s="281" t="s">
        <v>101</v>
      </c>
      <c r="BS436" s="281">
        <v>1.9E-2</v>
      </c>
      <c r="BT436" s="281">
        <v>0.38900000000000001</v>
      </c>
      <c r="BU436" s="281">
        <v>7.8E-2</v>
      </c>
      <c r="BV436" s="281" t="s">
        <v>101</v>
      </c>
      <c r="BW436" s="281">
        <v>0.36499999999999999</v>
      </c>
      <c r="BX436" s="281" t="s">
        <v>101</v>
      </c>
      <c r="BY436" s="281">
        <v>0.127</v>
      </c>
      <c r="BZ436" s="281" t="s">
        <v>101</v>
      </c>
      <c r="CA436" s="281">
        <v>0.37</v>
      </c>
      <c r="CB436" s="281" t="s">
        <v>101</v>
      </c>
      <c r="CC436" s="281">
        <v>0.68799999999999994</v>
      </c>
      <c r="CD436" s="281">
        <v>5.5119999999999996</v>
      </c>
      <c r="CE436" s="281">
        <v>0.21299999999999999</v>
      </c>
      <c r="CF436" s="281">
        <v>0.436</v>
      </c>
      <c r="CG436" s="281">
        <v>0.09</v>
      </c>
      <c r="CH436" s="281">
        <v>11.055999999999999</v>
      </c>
      <c r="CI436" s="281">
        <v>0.68400000000000005</v>
      </c>
      <c r="CJ436" s="281" t="s">
        <v>101</v>
      </c>
      <c r="CK436" s="281">
        <v>0.114</v>
      </c>
      <c r="CL436" s="281">
        <v>25.670999999999999</v>
      </c>
      <c r="CM436" s="281">
        <v>0.61599999999999999</v>
      </c>
      <c r="CN436" s="281" t="s">
        <v>101</v>
      </c>
      <c r="CO436" s="281">
        <v>2.5000000000000001E-2</v>
      </c>
      <c r="CP436" s="281" t="s">
        <v>101</v>
      </c>
      <c r="CQ436" s="281">
        <v>2.1000000000000001E-2</v>
      </c>
      <c r="CR436" s="281" t="s">
        <v>101</v>
      </c>
      <c r="CS436" s="281">
        <v>1.1240000000000001</v>
      </c>
      <c r="CT436" s="281">
        <f t="shared" si="8"/>
        <v>99.179000000000002</v>
      </c>
      <c r="CU436" s="1807"/>
    </row>
    <row r="437" spans="1:99" s="281" customFormat="1" x14ac:dyDescent="0.2">
      <c r="A437" s="712">
        <v>7</v>
      </c>
      <c r="B437" s="280">
        <v>2730</v>
      </c>
      <c r="C437" s="565">
        <v>44977</v>
      </c>
      <c r="D437" s="593">
        <v>0.79165509259259259</v>
      </c>
      <c r="E437" s="281" t="s">
        <v>95</v>
      </c>
      <c r="F437" s="281">
        <v>60</v>
      </c>
      <c r="G437" s="281" t="s">
        <v>96</v>
      </c>
      <c r="H437" s="281" t="s">
        <v>97</v>
      </c>
      <c r="I437" s="287" t="s">
        <v>98</v>
      </c>
      <c r="J437" s="287" t="s">
        <v>789</v>
      </c>
      <c r="K437" s="287" t="s">
        <v>182</v>
      </c>
      <c r="L437" s="287" t="s">
        <v>125</v>
      </c>
      <c r="M437" s="287" t="s">
        <v>181</v>
      </c>
      <c r="N437" s="287" t="s">
        <v>1572</v>
      </c>
      <c r="O437" s="287" t="s">
        <v>100</v>
      </c>
      <c r="P437" s="281" t="s">
        <v>101</v>
      </c>
      <c r="Q437" s="281">
        <v>8.7999999999999995E-2</v>
      </c>
      <c r="R437" s="281" t="s">
        <v>101</v>
      </c>
      <c r="S437" s="281">
        <v>6.9000000000000006E-2</v>
      </c>
      <c r="T437" s="281" t="s">
        <v>101</v>
      </c>
      <c r="U437" s="281">
        <v>0.05</v>
      </c>
      <c r="V437" s="281" t="s">
        <v>101</v>
      </c>
      <c r="W437" s="281">
        <v>4.1000000000000002E-2</v>
      </c>
      <c r="X437" s="281">
        <v>7.1999999999999995E-2</v>
      </c>
      <c r="Y437" s="281">
        <v>1.7000000000000001E-2</v>
      </c>
      <c r="Z437" s="281" t="s">
        <v>101</v>
      </c>
      <c r="AA437" s="281">
        <v>6.0000000000000001E-3</v>
      </c>
      <c r="AB437" s="281" t="s">
        <v>101</v>
      </c>
      <c r="AC437" s="281">
        <v>6.0000000000000001E-3</v>
      </c>
      <c r="AD437" s="281" t="s">
        <v>101</v>
      </c>
      <c r="AE437" s="281">
        <v>3.0000000000000001E-3</v>
      </c>
      <c r="AF437" s="281" t="s">
        <v>101</v>
      </c>
      <c r="AG437" s="281">
        <v>2E-3</v>
      </c>
      <c r="AH437" s="281">
        <v>58.454000000000001</v>
      </c>
      <c r="AI437" s="281">
        <v>0.4</v>
      </c>
      <c r="AJ437" s="281" t="s">
        <v>101</v>
      </c>
      <c r="AK437" s="281">
        <v>2E-3</v>
      </c>
      <c r="AL437" s="281" t="s">
        <v>101</v>
      </c>
      <c r="AM437" s="281">
        <v>2E-3</v>
      </c>
      <c r="AN437" s="281" t="s">
        <v>101</v>
      </c>
      <c r="AO437" s="281">
        <v>2E-3</v>
      </c>
      <c r="AP437" s="281" t="s">
        <v>101</v>
      </c>
      <c r="AQ437" s="281">
        <v>2E-3</v>
      </c>
      <c r="AR437" s="281" t="s">
        <v>101</v>
      </c>
      <c r="AS437" s="281">
        <v>2E-3</v>
      </c>
      <c r="AT437" s="281">
        <v>0.13900000000000001</v>
      </c>
      <c r="AU437" s="281">
        <v>3.0000000000000001E-3</v>
      </c>
      <c r="AV437" s="281" t="s">
        <v>101</v>
      </c>
      <c r="AW437" s="281">
        <v>2E-3</v>
      </c>
      <c r="AX437" s="281" t="s">
        <v>101</v>
      </c>
      <c r="AY437" s="281">
        <v>2E-3</v>
      </c>
      <c r="AZ437" s="281" t="s">
        <v>101</v>
      </c>
      <c r="BA437" s="281">
        <v>4.0000000000000001E-3</v>
      </c>
      <c r="BB437" s="281" t="s">
        <v>101</v>
      </c>
      <c r="BC437" s="281">
        <v>2E-3</v>
      </c>
      <c r="BD437" s="281" t="s">
        <v>101</v>
      </c>
      <c r="BE437" s="281">
        <v>2E-3</v>
      </c>
      <c r="BF437" s="281" t="s">
        <v>101</v>
      </c>
      <c r="BG437" s="281">
        <v>2E-3</v>
      </c>
      <c r="BH437" s="281" t="s">
        <v>101</v>
      </c>
      <c r="BI437" s="281">
        <v>2E-3</v>
      </c>
      <c r="BJ437" s="281" t="s">
        <v>101</v>
      </c>
      <c r="BK437" s="281">
        <v>8.0000000000000002E-3</v>
      </c>
      <c r="BL437" s="281" t="s">
        <v>101</v>
      </c>
      <c r="BM437" s="281">
        <v>2E-3</v>
      </c>
      <c r="BN437" s="281" t="s">
        <v>101</v>
      </c>
      <c r="BO437" s="281">
        <v>4.0000000000000001E-3</v>
      </c>
      <c r="BP437" s="281" t="s">
        <v>101</v>
      </c>
      <c r="BQ437" s="281">
        <v>7.0000000000000001E-3</v>
      </c>
      <c r="BR437" s="281" t="s">
        <v>101</v>
      </c>
      <c r="BS437" s="281">
        <v>1.7000000000000001E-2</v>
      </c>
      <c r="BT437" s="281">
        <v>0.42499999999999999</v>
      </c>
      <c r="BU437" s="281">
        <v>7.1999999999999995E-2</v>
      </c>
      <c r="BV437" s="281" t="s">
        <v>101</v>
      </c>
      <c r="BW437" s="281">
        <v>0.33800000000000002</v>
      </c>
      <c r="BX437" s="281" t="s">
        <v>101</v>
      </c>
      <c r="BY437" s="281">
        <v>9.6000000000000002E-2</v>
      </c>
      <c r="BZ437" s="281" t="s">
        <v>101</v>
      </c>
      <c r="CA437" s="281">
        <v>0.30199999999999999</v>
      </c>
      <c r="CB437" s="281" t="s">
        <v>101</v>
      </c>
      <c r="CC437" s="281">
        <v>0.59199999999999997</v>
      </c>
      <c r="CD437" s="281">
        <v>4.0279999999999996</v>
      </c>
      <c r="CE437" s="281">
        <v>0.161</v>
      </c>
      <c r="CF437" s="281">
        <v>0.54500000000000004</v>
      </c>
      <c r="CG437" s="281">
        <v>7.9000000000000001E-2</v>
      </c>
      <c r="CH437" s="281">
        <v>9.9149999999999991</v>
      </c>
      <c r="CI437" s="281">
        <v>0.71199999999999997</v>
      </c>
      <c r="CJ437" s="281" t="s">
        <v>101</v>
      </c>
      <c r="CK437" s="281">
        <v>0.183</v>
      </c>
      <c r="CL437" s="281">
        <v>26.422999999999998</v>
      </c>
      <c r="CM437" s="281">
        <v>0.63</v>
      </c>
      <c r="CN437" s="281" t="s">
        <v>101</v>
      </c>
      <c r="CO437" s="281">
        <v>2.5000000000000001E-2</v>
      </c>
      <c r="CP437" s="281" t="s">
        <v>101</v>
      </c>
      <c r="CQ437" s="281">
        <v>2.4E-2</v>
      </c>
      <c r="CR437" s="281" t="s">
        <v>101</v>
      </c>
      <c r="CS437" s="281">
        <v>1.425</v>
      </c>
      <c r="CT437" s="281">
        <f t="shared" si="8"/>
        <v>100.001</v>
      </c>
      <c r="CU437" s="1807"/>
    </row>
    <row r="438" spans="1:99" s="281" customFormat="1" ht="15" thickBot="1" x14ac:dyDescent="0.25">
      <c r="A438" s="712">
        <v>7</v>
      </c>
      <c r="B438" s="280">
        <v>2731</v>
      </c>
      <c r="C438" s="565">
        <v>44977</v>
      </c>
      <c r="D438" s="593">
        <v>0.79859953703703701</v>
      </c>
      <c r="E438" s="281" t="s">
        <v>95</v>
      </c>
      <c r="F438" s="281">
        <v>60</v>
      </c>
      <c r="G438" s="281" t="s">
        <v>96</v>
      </c>
      <c r="H438" s="281" t="s">
        <v>97</v>
      </c>
      <c r="I438" s="287" t="s">
        <v>98</v>
      </c>
      <c r="J438" s="287" t="s">
        <v>790</v>
      </c>
      <c r="K438" s="287" t="s">
        <v>182</v>
      </c>
      <c r="L438" s="287" t="s">
        <v>125</v>
      </c>
      <c r="M438" s="287" t="s">
        <v>181</v>
      </c>
      <c r="N438" s="287" t="s">
        <v>1573</v>
      </c>
      <c r="O438" s="287" t="s">
        <v>100</v>
      </c>
      <c r="P438" s="281" t="s">
        <v>101</v>
      </c>
      <c r="Q438" s="281">
        <v>8.5000000000000006E-2</v>
      </c>
      <c r="R438" s="281" t="s">
        <v>101</v>
      </c>
      <c r="S438" s="281">
        <v>6.5000000000000002E-2</v>
      </c>
      <c r="T438" s="281" t="s">
        <v>101</v>
      </c>
      <c r="U438" s="281">
        <v>4.5999999999999999E-2</v>
      </c>
      <c r="V438" s="281" t="s">
        <v>101</v>
      </c>
      <c r="W438" s="281">
        <v>2.8000000000000001E-2</v>
      </c>
      <c r="X438" s="281">
        <v>8.1000000000000003E-2</v>
      </c>
      <c r="Y438" s="281">
        <v>1.4999999999999999E-2</v>
      </c>
      <c r="Z438" s="281" t="s">
        <v>101</v>
      </c>
      <c r="AA438" s="281">
        <v>5.0000000000000001E-3</v>
      </c>
      <c r="AB438" s="281" t="s">
        <v>101</v>
      </c>
      <c r="AC438" s="281">
        <v>5.0000000000000001E-3</v>
      </c>
      <c r="AD438" s="281" t="s">
        <v>101</v>
      </c>
      <c r="AE438" s="281">
        <v>3.0000000000000001E-3</v>
      </c>
      <c r="AF438" s="281" t="s">
        <v>101</v>
      </c>
      <c r="AG438" s="281">
        <v>2E-3</v>
      </c>
      <c r="AH438" s="281">
        <v>58.372</v>
      </c>
      <c r="AI438" s="281">
        <v>0.46899999999999997</v>
      </c>
      <c r="AJ438" s="281" t="s">
        <v>101</v>
      </c>
      <c r="AK438" s="281">
        <v>2E-3</v>
      </c>
      <c r="AL438" s="281" t="s">
        <v>101</v>
      </c>
      <c r="AM438" s="281">
        <v>2E-3</v>
      </c>
      <c r="AN438" s="281" t="s">
        <v>101</v>
      </c>
      <c r="AO438" s="281">
        <v>3.0000000000000001E-3</v>
      </c>
      <c r="AP438" s="281" t="s">
        <v>101</v>
      </c>
      <c r="AQ438" s="281">
        <v>2E-3</v>
      </c>
      <c r="AR438" s="281" t="s">
        <v>101</v>
      </c>
      <c r="AS438" s="281">
        <v>2E-3</v>
      </c>
      <c r="AT438" s="281">
        <v>0.13900000000000001</v>
      </c>
      <c r="AU438" s="281">
        <v>3.0000000000000001E-3</v>
      </c>
      <c r="AV438" s="281">
        <v>2E-3</v>
      </c>
      <c r="AW438" s="281">
        <v>1E-3</v>
      </c>
      <c r="AX438" s="281" t="s">
        <v>101</v>
      </c>
      <c r="AY438" s="281">
        <v>2E-3</v>
      </c>
      <c r="AZ438" s="281" t="s">
        <v>101</v>
      </c>
      <c r="BA438" s="281">
        <v>4.0000000000000001E-3</v>
      </c>
      <c r="BB438" s="281" t="s">
        <v>101</v>
      </c>
      <c r="BC438" s="281">
        <v>2E-3</v>
      </c>
      <c r="BD438" s="281" t="s">
        <v>101</v>
      </c>
      <c r="BE438" s="281">
        <v>2E-3</v>
      </c>
      <c r="BF438" s="281" t="s">
        <v>101</v>
      </c>
      <c r="BG438" s="281">
        <v>2E-3</v>
      </c>
      <c r="BH438" s="281" t="s">
        <v>101</v>
      </c>
      <c r="BI438" s="281">
        <v>2E-3</v>
      </c>
      <c r="BJ438" s="281" t="s">
        <v>101</v>
      </c>
      <c r="BK438" s="281">
        <v>0.01</v>
      </c>
      <c r="BL438" s="281" t="s">
        <v>101</v>
      </c>
      <c r="BM438" s="281">
        <v>2E-3</v>
      </c>
      <c r="BN438" s="281" t="s">
        <v>101</v>
      </c>
      <c r="BO438" s="281">
        <v>4.0000000000000001E-3</v>
      </c>
      <c r="BP438" s="281" t="s">
        <v>101</v>
      </c>
      <c r="BQ438" s="281">
        <v>8.0000000000000002E-3</v>
      </c>
      <c r="BR438" s="281" t="s">
        <v>101</v>
      </c>
      <c r="BS438" s="281">
        <v>2.1000000000000001E-2</v>
      </c>
      <c r="BT438" s="281">
        <v>0.39500000000000002</v>
      </c>
      <c r="BU438" s="281">
        <v>0.09</v>
      </c>
      <c r="BV438" s="281" t="s">
        <v>101</v>
      </c>
      <c r="BW438" s="281">
        <v>0.46500000000000002</v>
      </c>
      <c r="BX438" s="281" t="s">
        <v>101</v>
      </c>
      <c r="BY438" s="281">
        <v>8.4000000000000005E-2</v>
      </c>
      <c r="BZ438" s="281" t="s">
        <v>101</v>
      </c>
      <c r="CA438" s="281">
        <v>0.26400000000000001</v>
      </c>
      <c r="CB438" s="281" t="s">
        <v>101</v>
      </c>
      <c r="CC438" s="281">
        <v>0.51</v>
      </c>
      <c r="CD438" s="281">
        <v>4.0149999999999997</v>
      </c>
      <c r="CE438" s="281">
        <v>0.152</v>
      </c>
      <c r="CF438" s="281">
        <v>0.56000000000000005</v>
      </c>
      <c r="CG438" s="281">
        <v>6.9000000000000006E-2</v>
      </c>
      <c r="CH438" s="281">
        <v>9.6940000000000008</v>
      </c>
      <c r="CI438" s="281">
        <v>0.65100000000000002</v>
      </c>
      <c r="CJ438" s="281" t="s">
        <v>101</v>
      </c>
      <c r="CK438" s="281">
        <v>0.127</v>
      </c>
      <c r="CL438" s="281">
        <v>26.722000000000001</v>
      </c>
      <c r="CM438" s="281">
        <v>0.65</v>
      </c>
      <c r="CN438" s="281" t="s">
        <v>101</v>
      </c>
      <c r="CO438" s="281">
        <v>2.5000000000000001E-2</v>
      </c>
      <c r="CP438" s="281" t="s">
        <v>101</v>
      </c>
      <c r="CQ438" s="281">
        <v>3.4000000000000002E-2</v>
      </c>
      <c r="CR438" s="281" t="s">
        <v>101</v>
      </c>
      <c r="CS438" s="281">
        <v>0.89800000000000002</v>
      </c>
      <c r="CT438" s="281">
        <f t="shared" si="8"/>
        <v>99.980000000000018</v>
      </c>
      <c r="CU438" s="1808"/>
    </row>
    <row r="439" spans="1:99" s="11" customFormat="1" x14ac:dyDescent="0.2">
      <c r="A439" s="710">
        <v>8</v>
      </c>
      <c r="B439" s="19">
        <v>2789</v>
      </c>
      <c r="C439" s="404">
        <v>44979</v>
      </c>
      <c r="D439" s="548">
        <v>0.65208333333333335</v>
      </c>
      <c r="E439" s="11" t="s">
        <v>95</v>
      </c>
      <c r="F439" s="11">
        <v>60</v>
      </c>
      <c r="G439" s="11" t="s">
        <v>96</v>
      </c>
      <c r="H439" s="11" t="s">
        <v>97</v>
      </c>
      <c r="I439" s="197" t="s">
        <v>98</v>
      </c>
      <c r="J439" s="197" t="s">
        <v>876</v>
      </c>
      <c r="K439" s="197" t="s">
        <v>182</v>
      </c>
      <c r="L439" s="197" t="s">
        <v>870</v>
      </c>
      <c r="M439" s="197" t="s">
        <v>181</v>
      </c>
      <c r="N439" s="197" t="s">
        <v>723</v>
      </c>
      <c r="O439" s="197" t="s">
        <v>100</v>
      </c>
      <c r="P439" s="11" t="s">
        <v>101</v>
      </c>
      <c r="Q439" s="11">
        <v>5.8000000000000003E-2</v>
      </c>
      <c r="R439" s="11" t="s">
        <v>101</v>
      </c>
      <c r="S439" s="11">
        <v>4.5999999999999999E-2</v>
      </c>
      <c r="T439" s="11" t="s">
        <v>101</v>
      </c>
      <c r="U439" s="11">
        <v>3.5000000000000003E-2</v>
      </c>
      <c r="V439" s="11" t="s">
        <v>101</v>
      </c>
      <c r="W439" s="11">
        <v>0.05</v>
      </c>
      <c r="X439" s="11" t="s">
        <v>101</v>
      </c>
      <c r="Y439" s="11">
        <v>2.1999999999999999E-2</v>
      </c>
      <c r="Z439" s="11" t="s">
        <v>101</v>
      </c>
      <c r="AA439" s="11">
        <v>6.0000000000000001E-3</v>
      </c>
      <c r="AB439" s="11" t="s">
        <v>101</v>
      </c>
      <c r="AC439" s="11">
        <v>6.0000000000000001E-3</v>
      </c>
      <c r="AD439" s="11" t="s">
        <v>101</v>
      </c>
      <c r="AE439" s="11">
        <v>3.0000000000000001E-3</v>
      </c>
      <c r="AF439" s="11" t="s">
        <v>101</v>
      </c>
      <c r="AG439" s="11">
        <v>2E-3</v>
      </c>
      <c r="AH439" s="11">
        <v>55.76</v>
      </c>
      <c r="AI439" s="11">
        <v>0.49299999999999999</v>
      </c>
      <c r="AJ439" s="11" t="s">
        <v>101</v>
      </c>
      <c r="AK439" s="11">
        <v>2E-3</v>
      </c>
      <c r="AL439" s="11" t="s">
        <v>101</v>
      </c>
      <c r="AM439" s="11">
        <v>2E-3</v>
      </c>
      <c r="AN439" s="11" t="s">
        <v>101</v>
      </c>
      <c r="AO439" s="11">
        <v>2E-3</v>
      </c>
      <c r="AP439" s="11" t="s">
        <v>101</v>
      </c>
      <c r="AQ439" s="11">
        <v>2E-3</v>
      </c>
      <c r="AR439" s="11" t="s">
        <v>101</v>
      </c>
      <c r="AS439" s="11">
        <v>2E-3</v>
      </c>
      <c r="AT439" s="11">
        <v>3.6999999999999998E-2</v>
      </c>
      <c r="AU439" s="11">
        <v>1E-3</v>
      </c>
      <c r="AV439" s="11" t="s">
        <v>101</v>
      </c>
      <c r="AW439" s="11">
        <v>2E-3</v>
      </c>
      <c r="AX439" s="11" t="s">
        <v>101</v>
      </c>
      <c r="AY439" s="11">
        <v>2E-3</v>
      </c>
      <c r="AZ439" s="11" t="s">
        <v>101</v>
      </c>
      <c r="BA439" s="11">
        <v>3.0000000000000001E-3</v>
      </c>
      <c r="BB439" s="11" t="s">
        <v>101</v>
      </c>
      <c r="BC439" s="11">
        <v>2E-3</v>
      </c>
      <c r="BD439" s="11" t="s">
        <v>101</v>
      </c>
      <c r="BE439" s="11">
        <v>2E-3</v>
      </c>
      <c r="BF439" s="11" t="s">
        <v>101</v>
      </c>
      <c r="BG439" s="11">
        <v>2E-3</v>
      </c>
      <c r="BH439" s="11" t="s">
        <v>101</v>
      </c>
      <c r="BI439" s="11">
        <v>2E-3</v>
      </c>
      <c r="BJ439" s="11">
        <v>1.2E-2</v>
      </c>
      <c r="BK439" s="11">
        <v>7.0000000000000001E-3</v>
      </c>
      <c r="BL439" s="11" t="s">
        <v>101</v>
      </c>
      <c r="BM439" s="11">
        <v>2E-3</v>
      </c>
      <c r="BN439" s="11" t="s">
        <v>101</v>
      </c>
      <c r="BO439" s="11">
        <v>8.0000000000000002E-3</v>
      </c>
      <c r="BP439" s="11" t="s">
        <v>101</v>
      </c>
      <c r="BQ439" s="11">
        <v>8.9999999999999993E-3</v>
      </c>
      <c r="BR439" s="11" t="s">
        <v>101</v>
      </c>
      <c r="BS439" s="11">
        <v>2.5999999999999999E-2</v>
      </c>
      <c r="BT439" s="11">
        <v>1.94</v>
      </c>
      <c r="BU439" s="11">
        <v>9.0999999999999998E-2</v>
      </c>
      <c r="BV439" s="11" t="s">
        <v>101</v>
      </c>
      <c r="BW439" s="11">
        <v>0.38200000000000001</v>
      </c>
      <c r="BX439" s="11" t="s">
        <v>101</v>
      </c>
      <c r="BY439" s="11">
        <v>8.6999999999999994E-2</v>
      </c>
      <c r="BZ439" s="11" t="s">
        <v>101</v>
      </c>
      <c r="CA439" s="11">
        <v>0.27200000000000002</v>
      </c>
      <c r="CB439" s="11" t="s">
        <v>101</v>
      </c>
      <c r="CC439" s="11">
        <v>0.54700000000000004</v>
      </c>
      <c r="CD439" s="11">
        <v>4.8319999999999999</v>
      </c>
      <c r="CE439" s="11">
        <v>0.186</v>
      </c>
      <c r="CF439" s="11">
        <v>1.01</v>
      </c>
      <c r="CG439" s="11">
        <v>8.4000000000000005E-2</v>
      </c>
      <c r="CH439" s="11">
        <v>10.285</v>
      </c>
      <c r="CI439" s="11">
        <v>0.74299999999999999</v>
      </c>
      <c r="CJ439" s="11" t="s">
        <v>101</v>
      </c>
      <c r="CK439" s="11">
        <v>0.1</v>
      </c>
      <c r="CL439" s="11">
        <v>23.402000000000001</v>
      </c>
      <c r="CM439" s="11">
        <v>0.55100000000000005</v>
      </c>
      <c r="CN439" s="11" t="s">
        <v>101</v>
      </c>
      <c r="CO439" s="11">
        <v>2.9000000000000001E-2</v>
      </c>
      <c r="CP439" s="11">
        <v>0.55700000000000005</v>
      </c>
      <c r="CQ439" s="11">
        <v>4.5999999999999999E-2</v>
      </c>
      <c r="CR439" s="11">
        <v>2.0289999999999999</v>
      </c>
      <c r="CS439" s="11">
        <v>1.101</v>
      </c>
      <c r="CT439" s="11">
        <f t="shared" si="8"/>
        <v>99.86399999999999</v>
      </c>
      <c r="CU439" s="1797">
        <v>0.24166666666666625</v>
      </c>
    </row>
    <row r="440" spans="1:99" x14ac:dyDescent="0.2">
      <c r="A440" s="694">
        <v>8</v>
      </c>
      <c r="B440" s="14">
        <v>2790</v>
      </c>
      <c r="C440" s="203">
        <v>44979</v>
      </c>
      <c r="D440" s="549">
        <v>0.65416666666666667</v>
      </c>
      <c r="E440" t="s">
        <v>95</v>
      </c>
      <c r="F440">
        <v>60</v>
      </c>
      <c r="G440" t="s">
        <v>96</v>
      </c>
      <c r="H440" t="s">
        <v>97</v>
      </c>
      <c r="I440" s="194" t="s">
        <v>98</v>
      </c>
      <c r="J440" s="194" t="s">
        <v>877</v>
      </c>
      <c r="K440" s="194" t="s">
        <v>182</v>
      </c>
      <c r="L440" s="194" t="s">
        <v>870</v>
      </c>
      <c r="M440" s="194" t="s">
        <v>181</v>
      </c>
      <c r="N440" s="194" t="s">
        <v>723</v>
      </c>
      <c r="O440" s="194" t="s">
        <v>100</v>
      </c>
      <c r="P440" t="s">
        <v>101</v>
      </c>
      <c r="Q440">
        <v>5.1999999999999998E-2</v>
      </c>
      <c r="R440" t="s">
        <v>101</v>
      </c>
      <c r="S440">
        <v>4.1000000000000002E-2</v>
      </c>
      <c r="T440">
        <v>3.4000000000000002E-2</v>
      </c>
      <c r="U440">
        <v>2.1000000000000001E-2</v>
      </c>
      <c r="V440" t="s">
        <v>101</v>
      </c>
      <c r="W440">
        <v>2.7E-2</v>
      </c>
      <c r="X440">
        <v>2.7E-2</v>
      </c>
      <c r="Y440">
        <v>1.2999999999999999E-2</v>
      </c>
      <c r="Z440" t="s">
        <v>101</v>
      </c>
      <c r="AA440">
        <v>5.0000000000000001E-3</v>
      </c>
      <c r="AB440" t="s">
        <v>101</v>
      </c>
      <c r="AC440">
        <v>5.0000000000000001E-3</v>
      </c>
      <c r="AD440" t="s">
        <v>101</v>
      </c>
      <c r="AE440">
        <v>3.0000000000000001E-3</v>
      </c>
      <c r="AF440" t="s">
        <v>101</v>
      </c>
      <c r="AG440">
        <v>2E-3</v>
      </c>
      <c r="AH440">
        <v>60.847999999999999</v>
      </c>
      <c r="AI440">
        <v>0.40799999999999997</v>
      </c>
      <c r="AJ440" t="s">
        <v>101</v>
      </c>
      <c r="AK440">
        <v>2E-3</v>
      </c>
      <c r="AL440" t="s">
        <v>101</v>
      </c>
      <c r="AM440">
        <v>2E-3</v>
      </c>
      <c r="AN440" t="s">
        <v>101</v>
      </c>
      <c r="AO440">
        <v>2E-3</v>
      </c>
      <c r="AP440" t="s">
        <v>101</v>
      </c>
      <c r="AQ440">
        <v>2E-3</v>
      </c>
      <c r="AR440" t="s">
        <v>101</v>
      </c>
      <c r="AS440">
        <v>2E-3</v>
      </c>
      <c r="AT440">
        <v>0.04</v>
      </c>
      <c r="AU440">
        <v>1E-3</v>
      </c>
      <c r="AV440" t="s">
        <v>101</v>
      </c>
      <c r="AW440">
        <v>2E-3</v>
      </c>
      <c r="AX440" t="s">
        <v>101</v>
      </c>
      <c r="AY440">
        <v>2E-3</v>
      </c>
      <c r="AZ440" t="s">
        <v>101</v>
      </c>
      <c r="BA440">
        <v>3.0000000000000001E-3</v>
      </c>
      <c r="BB440" t="s">
        <v>101</v>
      </c>
      <c r="BC440">
        <v>2E-3</v>
      </c>
      <c r="BD440" t="s">
        <v>101</v>
      </c>
      <c r="BE440">
        <v>2E-3</v>
      </c>
      <c r="BF440" t="s">
        <v>101</v>
      </c>
      <c r="BG440">
        <v>2E-3</v>
      </c>
      <c r="BH440" t="s">
        <v>101</v>
      </c>
      <c r="BI440">
        <v>2E-3</v>
      </c>
      <c r="BJ440">
        <v>1.2999999999999999E-2</v>
      </c>
      <c r="BK440">
        <v>7.0000000000000001E-3</v>
      </c>
      <c r="BL440" t="s">
        <v>101</v>
      </c>
      <c r="BM440">
        <v>2E-3</v>
      </c>
      <c r="BN440" t="s">
        <v>101</v>
      </c>
      <c r="BO440">
        <v>4.0000000000000001E-3</v>
      </c>
      <c r="BP440">
        <v>0.01</v>
      </c>
      <c r="BQ440">
        <v>5.0000000000000001E-3</v>
      </c>
      <c r="BR440" t="s">
        <v>101</v>
      </c>
      <c r="BS440">
        <v>0.02</v>
      </c>
      <c r="BT440">
        <v>0.56000000000000005</v>
      </c>
      <c r="BU440">
        <v>8.2000000000000003E-2</v>
      </c>
      <c r="BV440" t="s">
        <v>101</v>
      </c>
      <c r="BW440">
        <v>0.38400000000000001</v>
      </c>
      <c r="BX440" t="s">
        <v>101</v>
      </c>
      <c r="BY440">
        <v>0.09</v>
      </c>
      <c r="BZ440" t="s">
        <v>101</v>
      </c>
      <c r="CA440">
        <v>0.28199999999999997</v>
      </c>
      <c r="CB440" t="s">
        <v>101</v>
      </c>
      <c r="CC440">
        <v>0.46</v>
      </c>
      <c r="CD440">
        <v>5.5570000000000004</v>
      </c>
      <c r="CE440">
        <v>0.186</v>
      </c>
      <c r="CF440">
        <v>0.76500000000000001</v>
      </c>
      <c r="CG440">
        <v>7.2999999999999995E-2</v>
      </c>
      <c r="CH440">
        <v>9.7279999999999998</v>
      </c>
      <c r="CI440">
        <v>0.75800000000000001</v>
      </c>
      <c r="CJ440" t="s">
        <v>101</v>
      </c>
      <c r="CK440">
        <v>0.106</v>
      </c>
      <c r="CL440">
        <v>21.526</v>
      </c>
      <c r="CM440">
        <v>0.54500000000000004</v>
      </c>
      <c r="CN440" t="s">
        <v>101</v>
      </c>
      <c r="CO440">
        <v>2.9000000000000001E-2</v>
      </c>
      <c r="CP440">
        <v>0.79800000000000004</v>
      </c>
      <c r="CQ440">
        <v>5.7000000000000002E-2</v>
      </c>
      <c r="CR440" t="s">
        <v>101</v>
      </c>
      <c r="CS440">
        <v>1.863</v>
      </c>
      <c r="CT440">
        <f t="shared" ref="CT440:CT487" si="9">SUM(P440,R440,T440,V440,X440,Z440,AB440,AD440,AF440,AH440,AJ440,AL440,AN440,AP440,AR440,AT440,AV440,AX440,AZ440,BB440,BD440,BF440,BH440,BJ440,BL440,BN440,BP440,BR440,BT440,BV440,BX440,BZ440,CB440,CD440,CF440,CH440,CJ440,CL440,CN440,CP440,CR440)</f>
        <v>99.905999999999992</v>
      </c>
      <c r="CU440" s="1798"/>
    </row>
    <row r="441" spans="1:99" s="13" customFormat="1" ht="15" thickBot="1" x14ac:dyDescent="0.25">
      <c r="A441" s="709">
        <v>8</v>
      </c>
      <c r="B441" s="16">
        <v>2791</v>
      </c>
      <c r="C441" s="407">
        <v>44979</v>
      </c>
      <c r="D441" s="552">
        <v>0.65555555555555556</v>
      </c>
      <c r="E441" s="13" t="s">
        <v>95</v>
      </c>
      <c r="F441" s="13">
        <v>60</v>
      </c>
      <c r="G441" s="13" t="s">
        <v>96</v>
      </c>
      <c r="H441" s="13" t="s">
        <v>97</v>
      </c>
      <c r="I441" s="200" t="s">
        <v>98</v>
      </c>
      <c r="J441" s="200" t="s">
        <v>878</v>
      </c>
      <c r="K441" s="200" t="s">
        <v>182</v>
      </c>
      <c r="L441" s="200" t="s">
        <v>870</v>
      </c>
      <c r="M441" s="200" t="s">
        <v>181</v>
      </c>
      <c r="N441" s="200" t="s">
        <v>723</v>
      </c>
      <c r="O441" s="200" t="s">
        <v>100</v>
      </c>
      <c r="P441" s="13">
        <v>9.0999999999999998E-2</v>
      </c>
      <c r="Q441" s="13">
        <v>4.5999999999999999E-2</v>
      </c>
      <c r="R441" s="13">
        <v>5.6000000000000001E-2</v>
      </c>
      <c r="S441" s="13">
        <v>3.5999999999999997E-2</v>
      </c>
      <c r="T441" s="13" t="s">
        <v>101</v>
      </c>
      <c r="U441" s="13">
        <v>5.0999999999999997E-2</v>
      </c>
      <c r="V441" s="13">
        <v>3.5999999999999997E-2</v>
      </c>
      <c r="W441" s="13">
        <v>2.4E-2</v>
      </c>
      <c r="X441" s="13">
        <v>3.4000000000000002E-2</v>
      </c>
      <c r="Y441" s="13">
        <v>1.7000000000000001E-2</v>
      </c>
      <c r="Z441" s="13" t="s">
        <v>101</v>
      </c>
      <c r="AA441" s="13">
        <v>7.0000000000000001E-3</v>
      </c>
      <c r="AB441" s="13" t="s">
        <v>101</v>
      </c>
      <c r="AC441" s="13">
        <v>1.0999999999999999E-2</v>
      </c>
      <c r="AD441" s="13" t="s">
        <v>101</v>
      </c>
      <c r="AE441" s="13">
        <v>5.0000000000000001E-3</v>
      </c>
      <c r="AF441" s="13" t="s">
        <v>101</v>
      </c>
      <c r="AG441" s="13">
        <v>2E-3</v>
      </c>
      <c r="AH441" s="13">
        <v>56.427</v>
      </c>
      <c r="AI441" s="13">
        <v>0.47299999999999998</v>
      </c>
      <c r="AJ441" s="13" t="s">
        <v>101</v>
      </c>
      <c r="AK441" s="13">
        <v>2E-3</v>
      </c>
      <c r="AL441" s="13" t="s">
        <v>101</v>
      </c>
      <c r="AM441" s="13">
        <v>2E-3</v>
      </c>
      <c r="AN441" s="13" t="s">
        <v>101</v>
      </c>
      <c r="AO441" s="13">
        <v>3.0000000000000001E-3</v>
      </c>
      <c r="AP441" s="13">
        <v>3.0000000000000001E-3</v>
      </c>
      <c r="AQ441" s="13">
        <v>1E-3</v>
      </c>
      <c r="AR441" s="13" t="s">
        <v>101</v>
      </c>
      <c r="AS441" s="13">
        <v>2E-3</v>
      </c>
      <c r="AT441" s="13">
        <v>0.04</v>
      </c>
      <c r="AU441" s="13">
        <v>1E-3</v>
      </c>
      <c r="AV441" s="13" t="s">
        <v>101</v>
      </c>
      <c r="AW441" s="13">
        <v>2E-3</v>
      </c>
      <c r="AX441" s="13" t="s">
        <v>101</v>
      </c>
      <c r="AY441" s="13">
        <v>2E-3</v>
      </c>
      <c r="AZ441" s="13" t="s">
        <v>101</v>
      </c>
      <c r="BA441" s="13">
        <v>3.0000000000000001E-3</v>
      </c>
      <c r="BB441" s="13" t="s">
        <v>101</v>
      </c>
      <c r="BC441" s="13">
        <v>2E-3</v>
      </c>
      <c r="BD441" s="13" t="s">
        <v>101</v>
      </c>
      <c r="BE441" s="13">
        <v>2E-3</v>
      </c>
      <c r="BF441" s="13" t="s">
        <v>101</v>
      </c>
      <c r="BG441" s="13">
        <v>2E-3</v>
      </c>
      <c r="BH441" s="13" t="s">
        <v>101</v>
      </c>
      <c r="BI441" s="13">
        <v>2E-3</v>
      </c>
      <c r="BJ441" s="13">
        <v>2.1000000000000001E-2</v>
      </c>
      <c r="BK441" s="13">
        <v>8.0000000000000002E-3</v>
      </c>
      <c r="BL441" s="13" t="s">
        <v>101</v>
      </c>
      <c r="BM441" s="13">
        <v>2E-3</v>
      </c>
      <c r="BN441" s="13" t="s">
        <v>101</v>
      </c>
      <c r="BO441" s="13">
        <v>8.0000000000000002E-3</v>
      </c>
      <c r="BP441" s="13" t="s">
        <v>101</v>
      </c>
      <c r="BQ441" s="13">
        <v>1.2999999999999999E-2</v>
      </c>
      <c r="BR441" s="13" t="s">
        <v>101</v>
      </c>
      <c r="BS441" s="13">
        <v>2.9000000000000001E-2</v>
      </c>
      <c r="BT441" s="13">
        <v>0.67700000000000005</v>
      </c>
      <c r="BU441" s="13">
        <v>8.8999999999999996E-2</v>
      </c>
      <c r="BV441" s="13" t="s">
        <v>101</v>
      </c>
      <c r="BW441" s="13">
        <v>0.44500000000000001</v>
      </c>
      <c r="BX441" s="13" t="s">
        <v>101</v>
      </c>
      <c r="BY441" s="13">
        <v>0.14799999999999999</v>
      </c>
      <c r="BZ441" s="13" t="s">
        <v>101</v>
      </c>
      <c r="CA441" s="13">
        <v>0.46100000000000002</v>
      </c>
      <c r="CB441" s="13" t="s">
        <v>101</v>
      </c>
      <c r="CC441" s="13">
        <v>0.72299999999999998</v>
      </c>
      <c r="CD441" s="13">
        <v>5.8929999999999998</v>
      </c>
      <c r="CE441" s="13">
        <v>0.23499999999999999</v>
      </c>
      <c r="CF441" s="13">
        <v>1.2629999999999999</v>
      </c>
      <c r="CG441" s="13">
        <v>0.114</v>
      </c>
      <c r="CH441" s="13">
        <v>10.695</v>
      </c>
      <c r="CI441" s="13">
        <v>0.72399999999999998</v>
      </c>
      <c r="CJ441" s="13" t="s">
        <v>101</v>
      </c>
      <c r="CK441" s="13">
        <v>0.153</v>
      </c>
      <c r="CL441" s="13">
        <v>24.055</v>
      </c>
      <c r="CM441" s="13">
        <v>0.623</v>
      </c>
      <c r="CN441" s="13" t="s">
        <v>101</v>
      </c>
      <c r="CO441" s="13">
        <v>3.1E-2</v>
      </c>
      <c r="CP441" s="13">
        <v>0.70799999999999996</v>
      </c>
      <c r="CQ441" s="13">
        <v>5.2999999999999999E-2</v>
      </c>
      <c r="CR441" s="13" t="s">
        <v>101</v>
      </c>
      <c r="CS441" s="13">
        <v>1.3660000000000001</v>
      </c>
      <c r="CT441" s="13">
        <f t="shared" si="9"/>
        <v>99.998999999999995</v>
      </c>
      <c r="CU441" s="1798"/>
    </row>
    <row r="442" spans="1:99" s="11" customFormat="1" x14ac:dyDescent="0.2">
      <c r="A442" s="710">
        <v>8</v>
      </c>
      <c r="B442" s="19">
        <v>2792</v>
      </c>
      <c r="C442" s="404">
        <v>44979</v>
      </c>
      <c r="D442" s="548">
        <v>0.65763888888888888</v>
      </c>
      <c r="E442" s="11" t="s">
        <v>95</v>
      </c>
      <c r="F442" s="11">
        <v>60</v>
      </c>
      <c r="G442" s="11" t="s">
        <v>96</v>
      </c>
      <c r="H442" s="11" t="s">
        <v>97</v>
      </c>
      <c r="I442" s="197" t="s">
        <v>98</v>
      </c>
      <c r="J442" s="197" t="s">
        <v>879</v>
      </c>
      <c r="K442" s="197" t="s">
        <v>182</v>
      </c>
      <c r="L442" s="197" t="s">
        <v>870</v>
      </c>
      <c r="M442" s="197" t="s">
        <v>181</v>
      </c>
      <c r="N442" s="197" t="s">
        <v>679</v>
      </c>
      <c r="O442" s="197" t="s">
        <v>100</v>
      </c>
      <c r="P442" s="11">
        <v>5.7000000000000002E-2</v>
      </c>
      <c r="Q442" s="11">
        <v>3.5000000000000003E-2</v>
      </c>
      <c r="R442" s="11" t="s">
        <v>101</v>
      </c>
      <c r="S442" s="11">
        <v>4.2000000000000003E-2</v>
      </c>
      <c r="T442" s="11" t="s">
        <v>101</v>
      </c>
      <c r="U442" s="11">
        <v>4.2999999999999997E-2</v>
      </c>
      <c r="V442" s="11" t="s">
        <v>101</v>
      </c>
      <c r="W442" s="11">
        <v>2.8000000000000001E-2</v>
      </c>
      <c r="X442" s="11">
        <v>3.1E-2</v>
      </c>
      <c r="Y442" s="11">
        <v>1.2999999999999999E-2</v>
      </c>
      <c r="Z442" s="11" t="s">
        <v>101</v>
      </c>
      <c r="AA442" s="11">
        <v>5.0000000000000001E-3</v>
      </c>
      <c r="AB442" s="11" t="s">
        <v>101</v>
      </c>
      <c r="AC442" s="11">
        <v>5.0000000000000001E-3</v>
      </c>
      <c r="AD442" s="11" t="s">
        <v>101</v>
      </c>
      <c r="AE442" s="11">
        <v>3.0000000000000001E-3</v>
      </c>
      <c r="AF442" s="11" t="s">
        <v>101</v>
      </c>
      <c r="AG442" s="11">
        <v>2E-3</v>
      </c>
      <c r="AH442" s="11">
        <v>58.014000000000003</v>
      </c>
      <c r="AI442" s="11">
        <v>0.46899999999999997</v>
      </c>
      <c r="AJ442" s="11" t="s">
        <v>101</v>
      </c>
      <c r="AK442" s="11">
        <v>2E-3</v>
      </c>
      <c r="AL442" s="11" t="s">
        <v>101</v>
      </c>
      <c r="AM442" s="11">
        <v>2E-3</v>
      </c>
      <c r="AN442" s="11" t="s">
        <v>101</v>
      </c>
      <c r="AO442" s="11">
        <v>2E-3</v>
      </c>
      <c r="AP442" s="11" t="s">
        <v>101</v>
      </c>
      <c r="AQ442" s="11">
        <v>2E-3</v>
      </c>
      <c r="AR442" s="11" t="s">
        <v>101</v>
      </c>
      <c r="AS442" s="11">
        <v>2E-3</v>
      </c>
      <c r="AT442" s="11">
        <v>2.8000000000000001E-2</v>
      </c>
      <c r="AU442" s="11">
        <v>1E-3</v>
      </c>
      <c r="AV442" s="11" t="s">
        <v>101</v>
      </c>
      <c r="AW442" s="11">
        <v>2E-3</v>
      </c>
      <c r="AX442" s="11" t="s">
        <v>101</v>
      </c>
      <c r="AY442" s="11">
        <v>2E-3</v>
      </c>
      <c r="AZ442" s="11" t="s">
        <v>101</v>
      </c>
      <c r="BA442" s="11">
        <v>4.0000000000000001E-3</v>
      </c>
      <c r="BB442" s="11" t="s">
        <v>101</v>
      </c>
      <c r="BC442" s="11">
        <v>2E-3</v>
      </c>
      <c r="BD442" s="11" t="s">
        <v>101</v>
      </c>
      <c r="BE442" s="11">
        <v>2E-3</v>
      </c>
      <c r="BF442" s="11" t="s">
        <v>101</v>
      </c>
      <c r="BG442" s="11">
        <v>2E-3</v>
      </c>
      <c r="BH442" s="11" t="s">
        <v>101</v>
      </c>
      <c r="BI442" s="11">
        <v>2E-3</v>
      </c>
      <c r="BJ442" s="11" t="s">
        <v>101</v>
      </c>
      <c r="BK442" s="11">
        <v>1.4E-2</v>
      </c>
      <c r="BL442" s="11" t="s">
        <v>101</v>
      </c>
      <c r="BM442" s="11">
        <v>3.0000000000000001E-3</v>
      </c>
      <c r="BN442" s="11" t="s">
        <v>101</v>
      </c>
      <c r="BO442" s="11">
        <v>6.0000000000000001E-3</v>
      </c>
      <c r="BP442" s="11" t="s">
        <v>101</v>
      </c>
      <c r="BQ442" s="11">
        <v>8.9999999999999993E-3</v>
      </c>
      <c r="BR442" s="11" t="s">
        <v>101</v>
      </c>
      <c r="BS442" s="11">
        <v>0.02</v>
      </c>
      <c r="BT442" s="11">
        <v>0.48</v>
      </c>
      <c r="BU442" s="11">
        <v>8.3000000000000004E-2</v>
      </c>
      <c r="BV442" s="11" t="s">
        <v>101</v>
      </c>
      <c r="BW442" s="11">
        <v>0.39</v>
      </c>
      <c r="BX442" s="11" t="s">
        <v>101</v>
      </c>
      <c r="BY442" s="11">
        <v>8.7999999999999995E-2</v>
      </c>
      <c r="BZ442" s="11" t="s">
        <v>101</v>
      </c>
      <c r="CA442" s="11">
        <v>0.27600000000000002</v>
      </c>
      <c r="CB442" s="11" t="s">
        <v>101</v>
      </c>
      <c r="CC442" s="11">
        <v>0.52900000000000003</v>
      </c>
      <c r="CD442" s="11">
        <v>6.16</v>
      </c>
      <c r="CE442" s="11">
        <v>0.20300000000000001</v>
      </c>
      <c r="CF442" s="11">
        <v>0.249</v>
      </c>
      <c r="CG442" s="11">
        <v>6.6000000000000003E-2</v>
      </c>
      <c r="CH442" s="11">
        <v>11.468</v>
      </c>
      <c r="CI442" s="11">
        <v>0.745</v>
      </c>
      <c r="CJ442" s="11" t="s">
        <v>101</v>
      </c>
      <c r="CK442" s="11">
        <v>0.16700000000000001</v>
      </c>
      <c r="CL442" s="11">
        <v>23.349</v>
      </c>
      <c r="CM442" s="11">
        <v>0.59199999999999997</v>
      </c>
      <c r="CN442" s="11" t="s">
        <v>101</v>
      </c>
      <c r="CO442" s="11">
        <v>3.3000000000000002E-2</v>
      </c>
      <c r="CP442" s="11">
        <v>9.4E-2</v>
      </c>
      <c r="CQ442" s="11">
        <v>2.5999999999999999E-2</v>
      </c>
      <c r="CR442" s="11" t="s">
        <v>101</v>
      </c>
      <c r="CS442" s="11">
        <v>0.747</v>
      </c>
      <c r="CT442" s="11">
        <f t="shared" si="9"/>
        <v>99.929999999999993</v>
      </c>
      <c r="CU442" s="1798"/>
    </row>
    <row r="443" spans="1:99" x14ac:dyDescent="0.2">
      <c r="A443" s="694">
        <v>8</v>
      </c>
      <c r="B443" s="14">
        <v>2793</v>
      </c>
      <c r="C443" s="203">
        <v>44979</v>
      </c>
      <c r="D443" s="549">
        <v>0.65972222222222221</v>
      </c>
      <c r="E443" t="s">
        <v>95</v>
      </c>
      <c r="F443">
        <v>60</v>
      </c>
      <c r="G443" t="s">
        <v>96</v>
      </c>
      <c r="H443" t="s">
        <v>97</v>
      </c>
      <c r="I443" s="194" t="s">
        <v>98</v>
      </c>
      <c r="J443" s="194" t="s">
        <v>880</v>
      </c>
      <c r="K443" s="194" t="s">
        <v>182</v>
      </c>
      <c r="L443" s="194" t="s">
        <v>870</v>
      </c>
      <c r="M443" s="194" t="s">
        <v>181</v>
      </c>
      <c r="N443" s="194" t="s">
        <v>679</v>
      </c>
      <c r="O443" s="194" t="s">
        <v>100</v>
      </c>
      <c r="P443">
        <v>6.9000000000000006E-2</v>
      </c>
      <c r="Q443">
        <v>3.9E-2</v>
      </c>
      <c r="R443">
        <v>0.05</v>
      </c>
      <c r="S443">
        <v>0.03</v>
      </c>
      <c r="T443" t="s">
        <v>101</v>
      </c>
      <c r="U443">
        <v>3.4000000000000002E-2</v>
      </c>
      <c r="V443" t="s">
        <v>101</v>
      </c>
      <c r="W443">
        <v>4.4999999999999998E-2</v>
      </c>
      <c r="X443">
        <v>2.7E-2</v>
      </c>
      <c r="Y443">
        <v>1.4E-2</v>
      </c>
      <c r="Z443" t="s">
        <v>101</v>
      </c>
      <c r="AA443">
        <v>6.0000000000000001E-3</v>
      </c>
      <c r="AB443" t="s">
        <v>101</v>
      </c>
      <c r="AC443">
        <v>6.0000000000000001E-3</v>
      </c>
      <c r="AD443" t="s">
        <v>101</v>
      </c>
      <c r="AE443">
        <v>3.0000000000000001E-3</v>
      </c>
      <c r="AF443" t="s">
        <v>101</v>
      </c>
      <c r="AG443">
        <v>2E-3</v>
      </c>
      <c r="AH443">
        <v>58.902000000000001</v>
      </c>
      <c r="AI443">
        <v>0.42</v>
      </c>
      <c r="AJ443" t="s">
        <v>101</v>
      </c>
      <c r="AK443">
        <v>2E-3</v>
      </c>
      <c r="AL443" t="s">
        <v>101</v>
      </c>
      <c r="AM443">
        <v>2E-3</v>
      </c>
      <c r="AN443" t="s">
        <v>101</v>
      </c>
      <c r="AO443">
        <v>2E-3</v>
      </c>
      <c r="AP443" t="s">
        <v>101</v>
      </c>
      <c r="AQ443">
        <v>2E-3</v>
      </c>
      <c r="AR443" t="s">
        <v>101</v>
      </c>
      <c r="AS443">
        <v>2E-3</v>
      </c>
      <c r="AT443">
        <v>2.5000000000000001E-2</v>
      </c>
      <c r="AU443">
        <v>1E-3</v>
      </c>
      <c r="AV443" t="s">
        <v>101</v>
      </c>
      <c r="AW443">
        <v>2E-3</v>
      </c>
      <c r="AX443" t="s">
        <v>101</v>
      </c>
      <c r="AY443">
        <v>2E-3</v>
      </c>
      <c r="AZ443" t="s">
        <v>101</v>
      </c>
      <c r="BA443">
        <v>4.0000000000000001E-3</v>
      </c>
      <c r="BB443" t="s">
        <v>101</v>
      </c>
      <c r="BC443">
        <v>2E-3</v>
      </c>
      <c r="BD443" t="s">
        <v>101</v>
      </c>
      <c r="BE443">
        <v>2E-3</v>
      </c>
      <c r="BF443" t="s">
        <v>101</v>
      </c>
      <c r="BG443">
        <v>2E-3</v>
      </c>
      <c r="BH443" t="s">
        <v>101</v>
      </c>
      <c r="BI443">
        <v>2E-3</v>
      </c>
      <c r="BJ443" t="s">
        <v>101</v>
      </c>
      <c r="BK443">
        <v>0.01</v>
      </c>
      <c r="BL443">
        <v>1.0999999999999999E-2</v>
      </c>
      <c r="BM443">
        <v>2E-3</v>
      </c>
      <c r="BN443" t="s">
        <v>101</v>
      </c>
      <c r="BO443">
        <v>4.0000000000000001E-3</v>
      </c>
      <c r="BP443">
        <v>0.02</v>
      </c>
      <c r="BQ443">
        <v>6.0000000000000001E-3</v>
      </c>
      <c r="BR443" t="s">
        <v>101</v>
      </c>
      <c r="BS443">
        <v>2.8000000000000001E-2</v>
      </c>
      <c r="BT443">
        <v>1.181</v>
      </c>
      <c r="BU443">
        <v>0.08</v>
      </c>
      <c r="BV443" t="s">
        <v>101</v>
      </c>
      <c r="BW443">
        <v>0.36099999999999999</v>
      </c>
      <c r="BX443" t="s">
        <v>101</v>
      </c>
      <c r="BY443">
        <v>0.10100000000000001</v>
      </c>
      <c r="BZ443" t="s">
        <v>101</v>
      </c>
      <c r="CA443">
        <v>0.316</v>
      </c>
      <c r="CB443" t="s">
        <v>101</v>
      </c>
      <c r="CC443">
        <v>0.69699999999999995</v>
      </c>
      <c r="CD443">
        <v>6.1470000000000002</v>
      </c>
      <c r="CE443">
        <v>0.21099999999999999</v>
      </c>
      <c r="CF443">
        <v>0.223</v>
      </c>
      <c r="CG443">
        <v>7.3999999999999996E-2</v>
      </c>
      <c r="CH443">
        <v>11.393000000000001</v>
      </c>
      <c r="CI443">
        <v>0.77800000000000002</v>
      </c>
      <c r="CJ443" t="s">
        <v>101</v>
      </c>
      <c r="CK443">
        <v>0.16800000000000001</v>
      </c>
      <c r="CL443">
        <v>21.405000000000001</v>
      </c>
      <c r="CM443">
        <v>0.57299999999999995</v>
      </c>
      <c r="CN443">
        <v>0.23799999999999999</v>
      </c>
      <c r="CO443">
        <v>3.1E-2</v>
      </c>
      <c r="CP443">
        <v>0.27500000000000002</v>
      </c>
      <c r="CQ443">
        <v>3.6999999999999998E-2</v>
      </c>
      <c r="CR443" t="s">
        <v>101</v>
      </c>
      <c r="CS443">
        <v>1.244</v>
      </c>
      <c r="CT443">
        <f t="shared" si="9"/>
        <v>99.966000000000008</v>
      </c>
      <c r="CU443" s="1798"/>
    </row>
    <row r="444" spans="1:99" s="195" customFormat="1" x14ac:dyDescent="0.2">
      <c r="A444" s="708">
        <v>8</v>
      </c>
      <c r="B444" s="199">
        <v>2794</v>
      </c>
      <c r="C444" s="405">
        <v>44979</v>
      </c>
      <c r="D444" s="550">
        <v>0.66111111111111109</v>
      </c>
      <c r="E444" s="195" t="s">
        <v>95</v>
      </c>
      <c r="F444" s="195">
        <v>60</v>
      </c>
      <c r="G444" s="195" t="s">
        <v>96</v>
      </c>
      <c r="H444" s="195" t="s">
        <v>97</v>
      </c>
      <c r="I444" s="196" t="s">
        <v>98</v>
      </c>
      <c r="J444" s="196" t="s">
        <v>881</v>
      </c>
      <c r="K444" s="196" t="s">
        <v>182</v>
      </c>
      <c r="L444" s="196" t="s">
        <v>870</v>
      </c>
      <c r="M444" s="196" t="s">
        <v>181</v>
      </c>
      <c r="N444" s="196" t="s">
        <v>679</v>
      </c>
      <c r="O444" s="196" t="s">
        <v>100</v>
      </c>
      <c r="P444" s="195">
        <v>6.2E-2</v>
      </c>
      <c r="Q444" s="195">
        <v>3.9E-2</v>
      </c>
      <c r="R444" s="195">
        <v>4.8000000000000001E-2</v>
      </c>
      <c r="S444" s="195">
        <v>3.1E-2</v>
      </c>
      <c r="T444" s="195" t="s">
        <v>101</v>
      </c>
      <c r="U444" s="195">
        <v>3.4000000000000002E-2</v>
      </c>
      <c r="V444" s="195" t="s">
        <v>101</v>
      </c>
      <c r="W444" s="195">
        <v>4.5999999999999999E-2</v>
      </c>
      <c r="X444" s="195">
        <v>2.1000000000000001E-2</v>
      </c>
      <c r="Y444" s="195">
        <v>1.4E-2</v>
      </c>
      <c r="Z444" s="195" t="s">
        <v>101</v>
      </c>
      <c r="AA444" s="195">
        <v>7.0000000000000001E-3</v>
      </c>
      <c r="AB444" s="195" t="s">
        <v>101</v>
      </c>
      <c r="AC444" s="195">
        <v>6.0000000000000001E-3</v>
      </c>
      <c r="AD444" s="195" t="s">
        <v>101</v>
      </c>
      <c r="AE444" s="195">
        <v>4.0000000000000001E-3</v>
      </c>
      <c r="AF444" s="195" t="s">
        <v>101</v>
      </c>
      <c r="AG444" s="195">
        <v>2E-3</v>
      </c>
      <c r="AH444" s="195">
        <v>57.716000000000001</v>
      </c>
      <c r="AI444" s="195">
        <v>0.46600000000000003</v>
      </c>
      <c r="AJ444" s="195" t="s">
        <v>101</v>
      </c>
      <c r="AK444" s="195">
        <v>2E-3</v>
      </c>
      <c r="AL444" s="195" t="s">
        <v>101</v>
      </c>
      <c r="AM444" s="195">
        <v>2E-3</v>
      </c>
      <c r="AN444" s="195" t="s">
        <v>101</v>
      </c>
      <c r="AO444" s="195">
        <v>2E-3</v>
      </c>
      <c r="AP444" s="195" t="s">
        <v>101</v>
      </c>
      <c r="AQ444" s="195">
        <v>2E-3</v>
      </c>
      <c r="AR444" s="195" t="s">
        <v>101</v>
      </c>
      <c r="AS444" s="195">
        <v>2E-3</v>
      </c>
      <c r="AT444" s="195">
        <v>2.5999999999999999E-2</v>
      </c>
      <c r="AU444" s="195">
        <v>1E-3</v>
      </c>
      <c r="AV444" s="195" t="s">
        <v>101</v>
      </c>
      <c r="AW444" s="195">
        <v>2E-3</v>
      </c>
      <c r="AX444" s="195" t="s">
        <v>101</v>
      </c>
      <c r="AY444" s="195">
        <v>2E-3</v>
      </c>
      <c r="AZ444" s="195" t="s">
        <v>101</v>
      </c>
      <c r="BA444" s="195">
        <v>3.0000000000000001E-3</v>
      </c>
      <c r="BB444" s="195" t="s">
        <v>101</v>
      </c>
      <c r="BC444" s="195">
        <v>2E-3</v>
      </c>
      <c r="BD444" s="195" t="s">
        <v>101</v>
      </c>
      <c r="BE444" s="195">
        <v>2E-3</v>
      </c>
      <c r="BF444" s="195" t="s">
        <v>101</v>
      </c>
      <c r="BG444" s="195">
        <v>2E-3</v>
      </c>
      <c r="BH444" s="195" t="s">
        <v>101</v>
      </c>
      <c r="BI444" s="195">
        <v>2E-3</v>
      </c>
      <c r="BJ444" s="195">
        <v>1.4999999999999999E-2</v>
      </c>
      <c r="BK444" s="195">
        <v>7.0000000000000001E-3</v>
      </c>
      <c r="BL444" s="195">
        <v>4.0000000000000001E-3</v>
      </c>
      <c r="BM444" s="195">
        <v>2E-3</v>
      </c>
      <c r="BN444" s="195" t="s">
        <v>101</v>
      </c>
      <c r="BO444" s="195">
        <v>7.0000000000000001E-3</v>
      </c>
      <c r="BP444" s="195" t="s">
        <v>101</v>
      </c>
      <c r="BQ444" s="195">
        <v>1.0999999999999999E-2</v>
      </c>
      <c r="BR444" s="195" t="s">
        <v>101</v>
      </c>
      <c r="BS444" s="195">
        <v>2.1999999999999999E-2</v>
      </c>
      <c r="BT444" s="195">
        <v>0.81499999999999995</v>
      </c>
      <c r="BU444" s="195">
        <v>8.2000000000000003E-2</v>
      </c>
      <c r="BV444" s="195" t="s">
        <v>101</v>
      </c>
      <c r="BW444" s="195">
        <v>0.372</v>
      </c>
      <c r="BX444" s="195" t="s">
        <v>101</v>
      </c>
      <c r="BY444" s="195">
        <v>0.104</v>
      </c>
      <c r="BZ444" s="195" t="s">
        <v>101</v>
      </c>
      <c r="CA444" s="195">
        <v>0.32500000000000001</v>
      </c>
      <c r="CB444" s="195" t="s">
        <v>101</v>
      </c>
      <c r="CC444" s="195">
        <v>0.65900000000000003</v>
      </c>
      <c r="CD444" s="195">
        <v>6.9059999999999997</v>
      </c>
      <c r="CE444" s="195">
        <v>0.23699999999999999</v>
      </c>
      <c r="CF444" s="195">
        <v>0.217</v>
      </c>
      <c r="CG444" s="195">
        <v>7.4999999999999997E-2</v>
      </c>
      <c r="CH444" s="195">
        <v>11.787000000000001</v>
      </c>
      <c r="CI444" s="195">
        <v>0.874</v>
      </c>
      <c r="CJ444" s="195" t="s">
        <v>101</v>
      </c>
      <c r="CK444" s="195">
        <v>0.126</v>
      </c>
      <c r="CL444" s="195">
        <v>22.286000000000001</v>
      </c>
      <c r="CM444" s="195">
        <v>0.59599999999999997</v>
      </c>
      <c r="CN444" s="195" t="s">
        <v>101</v>
      </c>
      <c r="CO444" s="195">
        <v>3.3000000000000002E-2</v>
      </c>
      <c r="CP444" s="195">
        <v>7.1999999999999995E-2</v>
      </c>
      <c r="CQ444" s="195">
        <v>2.4E-2</v>
      </c>
      <c r="CR444" s="195" t="s">
        <v>101</v>
      </c>
      <c r="CS444" s="195">
        <v>1.7589999999999999</v>
      </c>
      <c r="CT444" s="195">
        <f t="shared" si="9"/>
        <v>99.975000000000009</v>
      </c>
      <c r="CU444" s="1798"/>
    </row>
    <row r="445" spans="1:99" s="377" customFormat="1" ht="15" thickBot="1" x14ac:dyDescent="0.25">
      <c r="A445" s="715">
        <v>8</v>
      </c>
      <c r="B445" s="380">
        <v>2795</v>
      </c>
      <c r="C445" s="493">
        <v>44979</v>
      </c>
      <c r="D445" s="555">
        <v>0.66319444444444442</v>
      </c>
      <c r="E445" s="377" t="s">
        <v>95</v>
      </c>
      <c r="F445" s="377">
        <v>60</v>
      </c>
      <c r="G445" s="377" t="s">
        <v>96</v>
      </c>
      <c r="H445" s="377" t="s">
        <v>97</v>
      </c>
      <c r="I445" s="378" t="s">
        <v>98</v>
      </c>
      <c r="J445" s="378" t="s">
        <v>882</v>
      </c>
      <c r="K445" s="378" t="s">
        <v>182</v>
      </c>
      <c r="L445" s="378" t="s">
        <v>870</v>
      </c>
      <c r="M445" s="378" t="s">
        <v>181</v>
      </c>
      <c r="N445" s="378" t="s">
        <v>679</v>
      </c>
      <c r="O445" s="378" t="s">
        <v>100</v>
      </c>
      <c r="P445" s="377">
        <v>5.8000000000000003E-2</v>
      </c>
      <c r="Q445" s="377">
        <v>3.5999999999999997E-2</v>
      </c>
      <c r="R445" s="377">
        <v>0.05</v>
      </c>
      <c r="S445" s="377">
        <v>2.9000000000000001E-2</v>
      </c>
      <c r="T445" s="377" t="s">
        <v>101</v>
      </c>
      <c r="U445" s="377">
        <v>3.2000000000000001E-2</v>
      </c>
      <c r="V445" s="377" t="s">
        <v>101</v>
      </c>
      <c r="W445" s="377">
        <v>3.9E-2</v>
      </c>
      <c r="X445" s="377">
        <v>2.4E-2</v>
      </c>
      <c r="Y445" s="377">
        <v>1.2999999999999999E-2</v>
      </c>
      <c r="Z445" s="377" t="s">
        <v>101</v>
      </c>
      <c r="AA445" s="377">
        <v>5.0000000000000001E-3</v>
      </c>
      <c r="AB445" s="377" t="s">
        <v>101</v>
      </c>
      <c r="AC445" s="377">
        <v>6.0000000000000001E-3</v>
      </c>
      <c r="AD445" s="377" t="s">
        <v>101</v>
      </c>
      <c r="AE445" s="377">
        <v>3.0000000000000001E-3</v>
      </c>
      <c r="AF445" s="377" t="s">
        <v>101</v>
      </c>
      <c r="AG445" s="377">
        <v>2E-3</v>
      </c>
      <c r="AH445" s="377">
        <v>55.332000000000001</v>
      </c>
      <c r="AI445" s="377">
        <v>0.52</v>
      </c>
      <c r="AJ445" s="377" t="s">
        <v>101</v>
      </c>
      <c r="AK445" s="377">
        <v>2E-3</v>
      </c>
      <c r="AL445" s="377" t="s">
        <v>101</v>
      </c>
      <c r="AM445" s="377">
        <v>2E-3</v>
      </c>
      <c r="AN445" s="377" t="s">
        <v>101</v>
      </c>
      <c r="AO445" s="377">
        <v>2E-3</v>
      </c>
      <c r="AP445" s="377" t="s">
        <v>101</v>
      </c>
      <c r="AQ445" s="377">
        <v>2E-3</v>
      </c>
      <c r="AR445" s="377" t="s">
        <v>101</v>
      </c>
      <c r="AS445" s="377">
        <v>2E-3</v>
      </c>
      <c r="AT445" s="377">
        <v>2.7E-2</v>
      </c>
      <c r="AU445" s="377">
        <v>1E-3</v>
      </c>
      <c r="AV445" s="377" t="s">
        <v>101</v>
      </c>
      <c r="AW445" s="377">
        <v>2E-3</v>
      </c>
      <c r="AX445" s="377" t="s">
        <v>101</v>
      </c>
      <c r="AY445" s="377">
        <v>2E-3</v>
      </c>
      <c r="AZ445" s="377" t="s">
        <v>101</v>
      </c>
      <c r="BA445" s="377">
        <v>3.0000000000000001E-3</v>
      </c>
      <c r="BB445" s="377" t="s">
        <v>101</v>
      </c>
      <c r="BC445" s="377">
        <v>2E-3</v>
      </c>
      <c r="BD445" s="377" t="s">
        <v>101</v>
      </c>
      <c r="BE445" s="377">
        <v>2E-3</v>
      </c>
      <c r="BF445" s="377" t="s">
        <v>101</v>
      </c>
      <c r="BG445" s="377">
        <v>2E-3</v>
      </c>
      <c r="BH445" s="377">
        <v>2E-3</v>
      </c>
      <c r="BI445" s="377">
        <v>1E-3</v>
      </c>
      <c r="BJ445" s="377">
        <v>0.02</v>
      </c>
      <c r="BK445" s="377">
        <v>8.0000000000000002E-3</v>
      </c>
      <c r="BL445" s="377">
        <v>5.0000000000000001E-3</v>
      </c>
      <c r="BM445" s="377">
        <v>2E-3</v>
      </c>
      <c r="BN445" s="377" t="s">
        <v>101</v>
      </c>
      <c r="BO445" s="377">
        <v>7.0000000000000001E-3</v>
      </c>
      <c r="BP445" s="377">
        <v>1.6E-2</v>
      </c>
      <c r="BQ445" s="377">
        <v>7.0000000000000001E-3</v>
      </c>
      <c r="BR445" s="377" t="s">
        <v>101</v>
      </c>
      <c r="BS445" s="377">
        <v>2.5000000000000001E-2</v>
      </c>
      <c r="BT445" s="377">
        <v>1.19</v>
      </c>
      <c r="BU445" s="377">
        <v>9.4E-2</v>
      </c>
      <c r="BV445" s="377" t="s">
        <v>101</v>
      </c>
      <c r="BW445" s="377">
        <v>0.41899999999999998</v>
      </c>
      <c r="BX445" s="377" t="s">
        <v>101</v>
      </c>
      <c r="BY445" s="377">
        <v>0.14099999999999999</v>
      </c>
      <c r="BZ445" s="377" t="s">
        <v>101</v>
      </c>
      <c r="CA445" s="377">
        <v>0.438</v>
      </c>
      <c r="CB445" s="377" t="s">
        <v>101</v>
      </c>
      <c r="CC445" s="377">
        <v>0.747</v>
      </c>
      <c r="CD445" s="377">
        <v>6.8109999999999999</v>
      </c>
      <c r="CE445" s="377">
        <v>0.23899999999999999</v>
      </c>
      <c r="CF445" s="377">
        <v>0.33400000000000002</v>
      </c>
      <c r="CG445" s="377">
        <v>9.7000000000000003E-2</v>
      </c>
      <c r="CH445" s="377">
        <v>11.988</v>
      </c>
      <c r="CI445" s="377">
        <v>0.78300000000000003</v>
      </c>
      <c r="CJ445" s="377" t="s">
        <v>101</v>
      </c>
      <c r="CK445" s="377">
        <v>0.109</v>
      </c>
      <c r="CL445" s="377">
        <v>23.227</v>
      </c>
      <c r="CM445" s="377">
        <v>0.60599999999999998</v>
      </c>
      <c r="CN445" s="377" t="s">
        <v>101</v>
      </c>
      <c r="CO445" s="377">
        <v>3.5999999999999997E-2</v>
      </c>
      <c r="CP445" s="377">
        <v>0.38400000000000001</v>
      </c>
      <c r="CQ445" s="377">
        <v>0.04</v>
      </c>
      <c r="CR445" s="377" t="s">
        <v>101</v>
      </c>
      <c r="CS445" s="377">
        <v>1.3029999999999999</v>
      </c>
      <c r="CT445" s="377">
        <f t="shared" si="9"/>
        <v>99.468000000000004</v>
      </c>
      <c r="CU445" s="1798"/>
    </row>
    <row r="446" spans="1:99" s="11" customFormat="1" x14ac:dyDescent="0.2">
      <c r="A446" s="710">
        <v>8</v>
      </c>
      <c r="B446" s="19">
        <v>2834</v>
      </c>
      <c r="C446" s="404">
        <v>44979</v>
      </c>
      <c r="D446" s="548">
        <v>0.73055555555555562</v>
      </c>
      <c r="E446" s="11" t="s">
        <v>95</v>
      </c>
      <c r="F446" s="11">
        <v>60</v>
      </c>
      <c r="G446" s="11" t="s">
        <v>96</v>
      </c>
      <c r="H446" s="11" t="s">
        <v>97</v>
      </c>
      <c r="I446" s="197" t="s">
        <v>98</v>
      </c>
      <c r="J446" s="197" t="s">
        <v>910</v>
      </c>
      <c r="K446" s="197" t="s">
        <v>182</v>
      </c>
      <c r="L446" s="197" t="s">
        <v>125</v>
      </c>
      <c r="M446" s="197" t="s">
        <v>181</v>
      </c>
      <c r="N446" s="197" t="s">
        <v>723</v>
      </c>
      <c r="O446" s="197" t="s">
        <v>100</v>
      </c>
      <c r="P446" s="11" t="s">
        <v>101</v>
      </c>
      <c r="Q446" s="11">
        <v>8.5999999999999993E-2</v>
      </c>
      <c r="R446" s="11" t="s">
        <v>101</v>
      </c>
      <c r="S446" s="11">
        <v>7.0999999999999994E-2</v>
      </c>
      <c r="T446" s="11" t="s">
        <v>101</v>
      </c>
      <c r="U446" s="11">
        <v>3.5999999999999997E-2</v>
      </c>
      <c r="V446" s="11" t="s">
        <v>101</v>
      </c>
      <c r="W446" s="11">
        <v>4.1000000000000002E-2</v>
      </c>
      <c r="X446" s="11">
        <v>6.0999999999999999E-2</v>
      </c>
      <c r="Y446" s="11">
        <v>1.4999999999999999E-2</v>
      </c>
      <c r="Z446" s="11" t="s">
        <v>101</v>
      </c>
      <c r="AA446" s="11">
        <v>7.0000000000000001E-3</v>
      </c>
      <c r="AB446" s="11" t="s">
        <v>101</v>
      </c>
      <c r="AC446" s="11">
        <v>7.0000000000000001E-3</v>
      </c>
      <c r="AD446" s="11" t="s">
        <v>101</v>
      </c>
      <c r="AE446" s="11">
        <v>5.0000000000000001E-3</v>
      </c>
      <c r="AF446" s="11" t="s">
        <v>101</v>
      </c>
      <c r="AG446" s="11">
        <v>2E-3</v>
      </c>
      <c r="AH446" s="11">
        <v>57.448</v>
      </c>
      <c r="AI446" s="11">
        <v>0.42299999999999999</v>
      </c>
      <c r="AJ446" s="11" t="s">
        <v>101</v>
      </c>
      <c r="AK446" s="11">
        <v>2E-3</v>
      </c>
      <c r="AL446" s="11" t="s">
        <v>101</v>
      </c>
      <c r="AM446" s="11">
        <v>2E-3</v>
      </c>
      <c r="AN446" s="11" t="s">
        <v>101</v>
      </c>
      <c r="AO446" s="11">
        <v>2E-3</v>
      </c>
      <c r="AP446" s="11">
        <v>5.0000000000000001E-3</v>
      </c>
      <c r="AQ446" s="11">
        <v>1E-3</v>
      </c>
      <c r="AR446" s="11" t="s">
        <v>101</v>
      </c>
      <c r="AS446" s="11">
        <v>2E-3</v>
      </c>
      <c r="AT446" s="11">
        <v>2.8000000000000001E-2</v>
      </c>
      <c r="AU446" s="11">
        <v>1E-3</v>
      </c>
      <c r="AV446" s="11" t="s">
        <v>101</v>
      </c>
      <c r="AW446" s="11">
        <v>2E-3</v>
      </c>
      <c r="AX446" s="11">
        <v>2E-3</v>
      </c>
      <c r="AY446" s="11">
        <v>1E-3</v>
      </c>
      <c r="AZ446" s="11" t="s">
        <v>101</v>
      </c>
      <c r="BA446" s="11">
        <v>3.0000000000000001E-3</v>
      </c>
      <c r="BB446" s="11" t="s">
        <v>101</v>
      </c>
      <c r="BC446" s="11">
        <v>2E-3</v>
      </c>
      <c r="BD446" s="11" t="s">
        <v>101</v>
      </c>
      <c r="BE446" s="11">
        <v>2E-3</v>
      </c>
      <c r="BF446" s="11" t="s">
        <v>101</v>
      </c>
      <c r="BG446" s="11">
        <v>2E-3</v>
      </c>
      <c r="BH446" s="11">
        <v>3.0000000000000001E-3</v>
      </c>
      <c r="BI446" s="11">
        <v>1E-3</v>
      </c>
      <c r="BJ446" s="11" t="s">
        <v>101</v>
      </c>
      <c r="BK446" s="11">
        <v>8.0000000000000002E-3</v>
      </c>
      <c r="BL446" s="11" t="s">
        <v>101</v>
      </c>
      <c r="BM446" s="11">
        <v>2E-3</v>
      </c>
      <c r="BN446" s="11" t="s">
        <v>101</v>
      </c>
      <c r="BO446" s="11">
        <v>4.0000000000000001E-3</v>
      </c>
      <c r="BP446" s="11" t="s">
        <v>101</v>
      </c>
      <c r="BQ446" s="11">
        <v>7.0000000000000001E-3</v>
      </c>
      <c r="BR446" s="11" t="s">
        <v>101</v>
      </c>
      <c r="BS446" s="11">
        <v>2.5000000000000001E-2</v>
      </c>
      <c r="BT446" s="11">
        <v>2.6669999999999998</v>
      </c>
      <c r="BU446" s="11">
        <v>8.5000000000000006E-2</v>
      </c>
      <c r="BV446" s="11" t="s">
        <v>101</v>
      </c>
      <c r="BW446" s="11">
        <v>0.32500000000000001</v>
      </c>
      <c r="BX446" s="11" t="s">
        <v>101</v>
      </c>
      <c r="BY446" s="11">
        <v>0.11600000000000001</v>
      </c>
      <c r="BZ446" s="11" t="s">
        <v>101</v>
      </c>
      <c r="CA446" s="11">
        <v>0.35199999999999998</v>
      </c>
      <c r="CB446" s="11" t="s">
        <v>101</v>
      </c>
      <c r="CC446" s="11">
        <v>0.67900000000000005</v>
      </c>
      <c r="CD446" s="11">
        <v>3.468</v>
      </c>
      <c r="CE446" s="11">
        <v>0.155</v>
      </c>
      <c r="CF446" s="11">
        <v>2.42</v>
      </c>
      <c r="CG446" s="11">
        <v>0.122</v>
      </c>
      <c r="CH446" s="11">
        <v>9.234</v>
      </c>
      <c r="CI446" s="11">
        <v>0.59299999999999997</v>
      </c>
      <c r="CJ446" s="11" t="s">
        <v>101</v>
      </c>
      <c r="CK446" s="11">
        <v>0.10199999999999999</v>
      </c>
      <c r="CL446" s="11">
        <v>23.698</v>
      </c>
      <c r="CM446" s="11">
        <v>0.54300000000000004</v>
      </c>
      <c r="CN446" s="11">
        <v>8.3000000000000004E-2</v>
      </c>
      <c r="CO446" s="11">
        <v>2.1000000000000001E-2</v>
      </c>
      <c r="CP446" s="11">
        <v>0.88100000000000001</v>
      </c>
      <c r="CQ446" s="11">
        <v>5.3999999999999999E-2</v>
      </c>
      <c r="CR446" s="11" t="s">
        <v>101</v>
      </c>
      <c r="CS446" s="11">
        <v>0.98599999999999999</v>
      </c>
      <c r="CT446" s="11">
        <f t="shared" si="9"/>
        <v>99.99799999999999</v>
      </c>
      <c r="CU446" s="1798"/>
    </row>
    <row r="447" spans="1:99" x14ac:dyDescent="0.2">
      <c r="A447" s="694">
        <v>8</v>
      </c>
      <c r="B447" s="14">
        <v>2835</v>
      </c>
      <c r="C447" s="203">
        <v>44979</v>
      </c>
      <c r="D447" s="549">
        <v>0.73333333333333339</v>
      </c>
      <c r="E447" t="s">
        <v>95</v>
      </c>
      <c r="F447">
        <v>60</v>
      </c>
      <c r="G447" t="s">
        <v>96</v>
      </c>
      <c r="H447" t="s">
        <v>97</v>
      </c>
      <c r="I447" s="194" t="s">
        <v>98</v>
      </c>
      <c r="J447" s="194" t="s">
        <v>911</v>
      </c>
      <c r="K447" s="194" t="s">
        <v>182</v>
      </c>
      <c r="L447" s="194" t="s">
        <v>125</v>
      </c>
      <c r="M447" s="194" t="s">
        <v>181</v>
      </c>
      <c r="N447" s="194" t="s">
        <v>723</v>
      </c>
      <c r="O447" s="194" t="s">
        <v>100</v>
      </c>
      <c r="P447" t="s">
        <v>101</v>
      </c>
      <c r="Q447">
        <v>5.1999999999999998E-2</v>
      </c>
      <c r="R447" t="s">
        <v>101</v>
      </c>
      <c r="S447">
        <v>4.1000000000000002E-2</v>
      </c>
      <c r="T447" t="s">
        <v>101</v>
      </c>
      <c r="U447">
        <v>0.03</v>
      </c>
      <c r="V447" t="s">
        <v>101</v>
      </c>
      <c r="W447">
        <v>2.8000000000000001E-2</v>
      </c>
      <c r="X447">
        <v>2.4E-2</v>
      </c>
      <c r="Y447">
        <v>1.4E-2</v>
      </c>
      <c r="Z447" t="s">
        <v>101</v>
      </c>
      <c r="AA447">
        <v>6.0000000000000001E-3</v>
      </c>
      <c r="AB447" t="s">
        <v>101</v>
      </c>
      <c r="AC447">
        <v>8.9999999999999993E-3</v>
      </c>
      <c r="AD447" t="s">
        <v>101</v>
      </c>
      <c r="AE447">
        <v>4.0000000000000001E-3</v>
      </c>
      <c r="AF447" t="s">
        <v>101</v>
      </c>
      <c r="AG447">
        <v>2E-3</v>
      </c>
      <c r="AH447">
        <v>54.539000000000001</v>
      </c>
      <c r="AI447">
        <v>0.47099999999999997</v>
      </c>
      <c r="AJ447" t="s">
        <v>101</v>
      </c>
      <c r="AK447">
        <v>2E-3</v>
      </c>
      <c r="AL447" t="s">
        <v>101</v>
      </c>
      <c r="AM447">
        <v>2E-3</v>
      </c>
      <c r="AN447" t="s">
        <v>101</v>
      </c>
      <c r="AO447">
        <v>2E-3</v>
      </c>
      <c r="AP447">
        <v>3.0000000000000001E-3</v>
      </c>
      <c r="AQ447">
        <v>1E-3</v>
      </c>
      <c r="AR447" t="s">
        <v>101</v>
      </c>
      <c r="AS447">
        <v>2E-3</v>
      </c>
      <c r="AT447">
        <v>2.8000000000000001E-2</v>
      </c>
      <c r="AU447">
        <v>1E-3</v>
      </c>
      <c r="AV447" t="s">
        <v>101</v>
      </c>
      <c r="AW447">
        <v>2E-3</v>
      </c>
      <c r="AX447">
        <v>2E-3</v>
      </c>
      <c r="AY447">
        <v>1E-3</v>
      </c>
      <c r="AZ447" t="s">
        <v>101</v>
      </c>
      <c r="BA447">
        <v>3.0000000000000001E-3</v>
      </c>
      <c r="BB447" t="s">
        <v>101</v>
      </c>
      <c r="BC447">
        <v>2E-3</v>
      </c>
      <c r="BD447" t="s">
        <v>101</v>
      </c>
      <c r="BE447">
        <v>2E-3</v>
      </c>
      <c r="BF447" t="s">
        <v>101</v>
      </c>
      <c r="BG447">
        <v>2E-3</v>
      </c>
      <c r="BH447">
        <v>4.0000000000000001E-3</v>
      </c>
      <c r="BI447">
        <v>1E-3</v>
      </c>
      <c r="BJ447" t="s">
        <v>101</v>
      </c>
      <c r="BK447">
        <v>8.9999999999999993E-3</v>
      </c>
      <c r="BL447" t="s">
        <v>101</v>
      </c>
      <c r="BM447">
        <v>2E-3</v>
      </c>
      <c r="BN447" t="s">
        <v>101</v>
      </c>
      <c r="BO447">
        <v>4.0000000000000001E-3</v>
      </c>
      <c r="BP447" t="s">
        <v>101</v>
      </c>
      <c r="BQ447">
        <v>8.0000000000000002E-3</v>
      </c>
      <c r="BR447" t="s">
        <v>101</v>
      </c>
      <c r="BS447">
        <v>0.03</v>
      </c>
      <c r="BT447">
        <v>4.6319999999999997</v>
      </c>
      <c r="BU447">
        <v>0.10100000000000001</v>
      </c>
      <c r="BV447" t="s">
        <v>101</v>
      </c>
      <c r="BW447">
        <v>0.27900000000000003</v>
      </c>
      <c r="BX447" t="s">
        <v>101</v>
      </c>
      <c r="BY447">
        <v>0.13800000000000001</v>
      </c>
      <c r="BZ447" t="s">
        <v>101</v>
      </c>
      <c r="CA447">
        <v>0.42899999999999999</v>
      </c>
      <c r="CB447" t="s">
        <v>101</v>
      </c>
      <c r="CC447">
        <v>0.94799999999999995</v>
      </c>
      <c r="CD447">
        <v>3.4449999999999998</v>
      </c>
      <c r="CE447">
        <v>0.184</v>
      </c>
      <c r="CF447">
        <v>1.456</v>
      </c>
      <c r="CG447">
        <v>0.127</v>
      </c>
      <c r="CH447">
        <v>7.343</v>
      </c>
      <c r="CI447">
        <v>0.6</v>
      </c>
      <c r="CJ447" t="s">
        <v>101</v>
      </c>
      <c r="CK447">
        <v>0.12</v>
      </c>
      <c r="CL447">
        <v>17.942</v>
      </c>
      <c r="CM447">
        <v>0.47099999999999997</v>
      </c>
      <c r="CN447">
        <v>0.17499999999999999</v>
      </c>
      <c r="CO447">
        <v>2.5999999999999999E-2</v>
      </c>
      <c r="CP447">
        <v>10.396000000000001</v>
      </c>
      <c r="CQ447">
        <v>0.27600000000000002</v>
      </c>
      <c r="CR447" t="s">
        <v>101</v>
      </c>
      <c r="CS447">
        <v>1.7250000000000001</v>
      </c>
      <c r="CT447">
        <f t="shared" si="9"/>
        <v>99.989000000000004</v>
      </c>
      <c r="CU447" s="1798"/>
    </row>
    <row r="448" spans="1:99" s="195" customFormat="1" ht="15" thickBot="1" x14ac:dyDescent="0.25">
      <c r="A448" s="708">
        <v>8</v>
      </c>
      <c r="B448" s="199">
        <v>2836</v>
      </c>
      <c r="C448" s="405">
        <v>44979</v>
      </c>
      <c r="D448" s="550">
        <v>0.73472222222222217</v>
      </c>
      <c r="E448" s="195" t="s">
        <v>95</v>
      </c>
      <c r="F448" s="195">
        <v>60</v>
      </c>
      <c r="G448" s="195" t="s">
        <v>96</v>
      </c>
      <c r="H448" s="195" t="s">
        <v>97</v>
      </c>
      <c r="I448" s="196" t="s">
        <v>98</v>
      </c>
      <c r="J448" s="196" t="s">
        <v>912</v>
      </c>
      <c r="K448" s="196" t="s">
        <v>182</v>
      </c>
      <c r="L448" s="196" t="s">
        <v>125</v>
      </c>
      <c r="M448" s="196" t="s">
        <v>181</v>
      </c>
      <c r="N448" s="196" t="s">
        <v>723</v>
      </c>
      <c r="O448" s="196" t="s">
        <v>100</v>
      </c>
      <c r="P448" s="195" t="s">
        <v>101</v>
      </c>
      <c r="Q448" s="195">
        <v>0.105</v>
      </c>
      <c r="R448" s="195" t="s">
        <v>101</v>
      </c>
      <c r="S448" s="195">
        <v>8.2000000000000003E-2</v>
      </c>
      <c r="T448" s="195" t="s">
        <v>101</v>
      </c>
      <c r="U448" s="195">
        <v>6.3E-2</v>
      </c>
      <c r="V448" s="195" t="s">
        <v>101</v>
      </c>
      <c r="W448" s="195">
        <v>7.0999999999999994E-2</v>
      </c>
      <c r="X448" s="195">
        <v>4.7E-2</v>
      </c>
      <c r="Y448" s="195">
        <v>2.5999999999999999E-2</v>
      </c>
      <c r="Z448" s="195" t="s">
        <v>101</v>
      </c>
      <c r="AA448" s="195">
        <v>1.0999999999999999E-2</v>
      </c>
      <c r="AB448" s="195" t="s">
        <v>101</v>
      </c>
      <c r="AC448" s="195">
        <v>0.01</v>
      </c>
      <c r="AD448" s="195" t="s">
        <v>101</v>
      </c>
      <c r="AE448" s="195">
        <v>7.0000000000000001E-3</v>
      </c>
      <c r="AF448" s="195" t="s">
        <v>101</v>
      </c>
      <c r="AG448" s="195">
        <v>5.0000000000000001E-3</v>
      </c>
      <c r="AH448" s="195">
        <v>25.286999999999999</v>
      </c>
      <c r="AI448" s="195">
        <v>1.129</v>
      </c>
      <c r="AJ448" s="195" t="s">
        <v>101</v>
      </c>
      <c r="AK448" s="195">
        <v>2E-3</v>
      </c>
      <c r="AL448" s="195" t="s">
        <v>101</v>
      </c>
      <c r="AM448" s="195">
        <v>2E-3</v>
      </c>
      <c r="AN448" s="195" t="s">
        <v>101</v>
      </c>
      <c r="AO448" s="195">
        <v>4.0000000000000001E-3</v>
      </c>
      <c r="AP448" s="195" t="s">
        <v>101</v>
      </c>
      <c r="AQ448" s="195">
        <v>2E-3</v>
      </c>
      <c r="AR448" s="195" t="s">
        <v>101</v>
      </c>
      <c r="AS448" s="195">
        <v>2E-3</v>
      </c>
      <c r="AT448" s="195">
        <v>2.1999999999999999E-2</v>
      </c>
      <c r="AU448" s="195">
        <v>2E-3</v>
      </c>
      <c r="AV448" s="195" t="s">
        <v>101</v>
      </c>
      <c r="AW448" s="195">
        <v>2E-3</v>
      </c>
      <c r="AX448" s="195">
        <v>2E-3</v>
      </c>
      <c r="AY448" s="195">
        <v>1E-3</v>
      </c>
      <c r="AZ448" s="195" t="s">
        <v>101</v>
      </c>
      <c r="BA448" s="195">
        <v>6.0000000000000001E-3</v>
      </c>
      <c r="BB448" s="195" t="s">
        <v>101</v>
      </c>
      <c r="BC448" s="195">
        <v>4.0000000000000001E-3</v>
      </c>
      <c r="BD448" s="195" t="s">
        <v>101</v>
      </c>
      <c r="BE448" s="195">
        <v>2E-3</v>
      </c>
      <c r="BF448" s="195" t="s">
        <v>101</v>
      </c>
      <c r="BG448" s="195">
        <v>3.0000000000000001E-3</v>
      </c>
      <c r="BH448" s="195">
        <v>8.0000000000000002E-3</v>
      </c>
      <c r="BI448" s="195">
        <v>3.0000000000000001E-3</v>
      </c>
      <c r="BJ448" s="195" t="s">
        <v>101</v>
      </c>
      <c r="BK448" s="195">
        <v>2.1999999999999999E-2</v>
      </c>
      <c r="BL448" s="195" t="s">
        <v>101</v>
      </c>
      <c r="BM448" s="195">
        <v>7.0000000000000001E-3</v>
      </c>
      <c r="BN448" s="195">
        <v>1.1639999999999999</v>
      </c>
      <c r="BO448" s="195">
        <v>5.1999999999999998E-2</v>
      </c>
      <c r="BP448" s="195">
        <v>0.63800000000000001</v>
      </c>
      <c r="BQ448" s="195">
        <v>3.6999999999999998E-2</v>
      </c>
      <c r="BR448" s="195" t="s">
        <v>101</v>
      </c>
      <c r="BS448" s="195">
        <v>0.11700000000000001</v>
      </c>
      <c r="BT448" s="195">
        <v>32.386000000000003</v>
      </c>
      <c r="BU448" s="195">
        <v>0.60199999999999998</v>
      </c>
      <c r="BV448" s="195" t="s">
        <v>101</v>
      </c>
      <c r="BW448" s="195">
        <v>0.3</v>
      </c>
      <c r="BX448" s="195" t="s">
        <v>101</v>
      </c>
      <c r="BY448" s="195">
        <v>0.23499999999999999</v>
      </c>
      <c r="BZ448" s="195" t="s">
        <v>101</v>
      </c>
      <c r="CA448" s="195">
        <v>0.65400000000000003</v>
      </c>
      <c r="CB448" s="195" t="s">
        <v>101</v>
      </c>
      <c r="CC448" s="195">
        <v>1.0269999999999999</v>
      </c>
      <c r="CD448" s="195">
        <v>1.0940000000000001</v>
      </c>
      <c r="CE448" s="195">
        <v>0.13400000000000001</v>
      </c>
      <c r="CF448" s="195">
        <v>1.458</v>
      </c>
      <c r="CG448" s="195">
        <v>0.17</v>
      </c>
      <c r="CH448" s="195">
        <v>5.5759999999999996</v>
      </c>
      <c r="CI448" s="195">
        <v>0.79300000000000004</v>
      </c>
      <c r="CJ448" s="195" t="s">
        <v>101</v>
      </c>
      <c r="CK448" s="195">
        <v>0.151</v>
      </c>
      <c r="CL448" s="195">
        <v>7.9829999999999997</v>
      </c>
      <c r="CM448" s="195">
        <v>0.312</v>
      </c>
      <c r="CN448" s="195">
        <v>8.7999999999999995E-2</v>
      </c>
      <c r="CO448" s="195">
        <v>2.8000000000000001E-2</v>
      </c>
      <c r="CP448" s="195">
        <v>24.013999999999999</v>
      </c>
      <c r="CQ448" s="195">
        <v>0.52700000000000002</v>
      </c>
      <c r="CR448" s="195" t="s">
        <v>101</v>
      </c>
      <c r="CS448" s="195">
        <v>3.242</v>
      </c>
      <c r="CT448" s="195">
        <f t="shared" si="9"/>
        <v>99.766999999999996</v>
      </c>
      <c r="CU448" s="1798"/>
    </row>
    <row r="449" spans="1:99" s="11" customFormat="1" x14ac:dyDescent="0.2">
      <c r="A449" s="710">
        <v>8</v>
      </c>
      <c r="B449" s="19">
        <v>2813</v>
      </c>
      <c r="C449" s="404">
        <v>44979</v>
      </c>
      <c r="D449" s="548">
        <v>0.69652777777777775</v>
      </c>
      <c r="E449" s="11" t="s">
        <v>95</v>
      </c>
      <c r="F449" s="11">
        <v>60</v>
      </c>
      <c r="G449" s="11" t="s">
        <v>96</v>
      </c>
      <c r="H449" s="11" t="s">
        <v>97</v>
      </c>
      <c r="I449" s="197" t="s">
        <v>98</v>
      </c>
      <c r="J449" s="197" t="s">
        <v>895</v>
      </c>
      <c r="K449" s="197" t="s">
        <v>182</v>
      </c>
      <c r="L449" s="197" t="s">
        <v>870</v>
      </c>
      <c r="M449" s="197" t="s">
        <v>181</v>
      </c>
      <c r="N449" s="197" t="s">
        <v>679</v>
      </c>
      <c r="O449" s="197" t="s">
        <v>100</v>
      </c>
      <c r="P449" s="11" t="s">
        <v>101</v>
      </c>
      <c r="Q449" s="11">
        <v>5.6000000000000001E-2</v>
      </c>
      <c r="R449" s="11" t="s">
        <v>101</v>
      </c>
      <c r="S449" s="11">
        <v>7.0000000000000007E-2</v>
      </c>
      <c r="T449" s="11" t="s">
        <v>101</v>
      </c>
      <c r="U449" s="11">
        <v>5.0999999999999997E-2</v>
      </c>
      <c r="V449" s="11" t="s">
        <v>101</v>
      </c>
      <c r="W449" s="11">
        <v>4.9000000000000002E-2</v>
      </c>
      <c r="X449" s="11">
        <v>5.3999999999999999E-2</v>
      </c>
      <c r="Y449" s="11">
        <v>1.4999999999999999E-2</v>
      </c>
      <c r="Z449" s="11" t="s">
        <v>101</v>
      </c>
      <c r="AA449" s="11">
        <v>6.0000000000000001E-3</v>
      </c>
      <c r="AB449" s="11" t="s">
        <v>101</v>
      </c>
      <c r="AC449" s="11">
        <v>6.0000000000000001E-3</v>
      </c>
      <c r="AD449" s="11" t="s">
        <v>101</v>
      </c>
      <c r="AE449" s="11">
        <v>6.0000000000000001E-3</v>
      </c>
      <c r="AF449" s="11" t="s">
        <v>101</v>
      </c>
      <c r="AG449" s="11">
        <v>2E-3</v>
      </c>
      <c r="AH449" s="11">
        <v>59.305</v>
      </c>
      <c r="AI449" s="11">
        <v>0.43099999999999999</v>
      </c>
      <c r="AJ449" s="11" t="s">
        <v>101</v>
      </c>
      <c r="AK449" s="11">
        <v>2E-3</v>
      </c>
      <c r="AL449" s="11" t="s">
        <v>101</v>
      </c>
      <c r="AM449" s="11">
        <v>2E-3</v>
      </c>
      <c r="AN449" s="11" t="s">
        <v>101</v>
      </c>
      <c r="AO449" s="11">
        <v>2E-3</v>
      </c>
      <c r="AP449" s="11">
        <v>2E-3</v>
      </c>
      <c r="AQ449" s="11">
        <v>1E-3</v>
      </c>
      <c r="AR449" s="11" t="s">
        <v>101</v>
      </c>
      <c r="AS449" s="11">
        <v>2E-3</v>
      </c>
      <c r="AT449" s="11">
        <v>4.5999999999999999E-2</v>
      </c>
      <c r="AU449" s="11">
        <v>1E-3</v>
      </c>
      <c r="AV449" s="11" t="s">
        <v>101</v>
      </c>
      <c r="AW449" s="11">
        <v>2E-3</v>
      </c>
      <c r="AX449" s="11" t="s">
        <v>101</v>
      </c>
      <c r="AY449" s="11">
        <v>2E-3</v>
      </c>
      <c r="AZ449" s="11" t="s">
        <v>101</v>
      </c>
      <c r="BA449" s="11">
        <v>4.0000000000000001E-3</v>
      </c>
      <c r="BB449" s="11" t="s">
        <v>101</v>
      </c>
      <c r="BC449" s="11">
        <v>2E-3</v>
      </c>
      <c r="BD449" s="11" t="s">
        <v>101</v>
      </c>
      <c r="BE449" s="11">
        <v>2E-3</v>
      </c>
      <c r="BF449" s="11" t="s">
        <v>101</v>
      </c>
      <c r="BG449" s="11">
        <v>2E-3</v>
      </c>
      <c r="BH449" s="11" t="s">
        <v>101</v>
      </c>
      <c r="BI449" s="11">
        <v>2E-3</v>
      </c>
      <c r="BJ449" s="11">
        <v>1.0999999999999999E-2</v>
      </c>
      <c r="BK449" s="11">
        <v>7.0000000000000001E-3</v>
      </c>
      <c r="BL449" s="11" t="s">
        <v>101</v>
      </c>
      <c r="BM449" s="11">
        <v>2E-3</v>
      </c>
      <c r="BN449" s="11" t="s">
        <v>101</v>
      </c>
      <c r="BO449" s="11">
        <v>4.0000000000000001E-3</v>
      </c>
      <c r="BP449" s="11" t="s">
        <v>101</v>
      </c>
      <c r="BQ449" s="11">
        <v>8.0000000000000002E-3</v>
      </c>
      <c r="BR449" s="11" t="s">
        <v>101</v>
      </c>
      <c r="BS449" s="11">
        <v>2.1999999999999999E-2</v>
      </c>
      <c r="BT449" s="11">
        <v>0.89200000000000002</v>
      </c>
      <c r="BU449" s="11">
        <v>8.5000000000000006E-2</v>
      </c>
      <c r="BV449" s="11" t="s">
        <v>101</v>
      </c>
      <c r="BW449" s="11">
        <v>0.39200000000000002</v>
      </c>
      <c r="BX449" s="11" t="s">
        <v>101</v>
      </c>
      <c r="BY449" s="11">
        <v>0.107</v>
      </c>
      <c r="BZ449" s="11" t="s">
        <v>101</v>
      </c>
      <c r="CA449" s="11">
        <v>0.33700000000000002</v>
      </c>
      <c r="CB449" s="11" t="s">
        <v>101</v>
      </c>
      <c r="CC449" s="11">
        <v>0.80600000000000005</v>
      </c>
      <c r="CD449" s="11">
        <v>4.7160000000000002</v>
      </c>
      <c r="CE449" s="11">
        <v>0.183</v>
      </c>
      <c r="CF449" s="11">
        <v>1.2090000000000001</v>
      </c>
      <c r="CG449" s="11">
        <v>9.5000000000000001E-2</v>
      </c>
      <c r="CH449" s="11">
        <v>9.6489999999999991</v>
      </c>
      <c r="CI449" s="11">
        <v>0.68899999999999995</v>
      </c>
      <c r="CJ449" s="11" t="s">
        <v>101</v>
      </c>
      <c r="CK449" s="11">
        <v>0.14099999999999999</v>
      </c>
      <c r="CL449" s="11">
        <v>23.994</v>
      </c>
      <c r="CM449" s="11">
        <v>0.64600000000000002</v>
      </c>
      <c r="CN449" s="11" t="s">
        <v>101</v>
      </c>
      <c r="CO449" s="11">
        <v>0.03</v>
      </c>
      <c r="CP449" s="11">
        <v>7.6999999999999999E-2</v>
      </c>
      <c r="CQ449" s="11">
        <v>2.3E-2</v>
      </c>
      <c r="CR449" s="11" t="s">
        <v>101</v>
      </c>
      <c r="CS449" s="11">
        <v>1.032</v>
      </c>
      <c r="CT449" s="11">
        <f t="shared" si="9"/>
        <v>99.955000000000013</v>
      </c>
      <c r="CU449" s="1798"/>
    </row>
    <row r="450" spans="1:99" x14ac:dyDescent="0.2">
      <c r="A450" s="694">
        <v>8</v>
      </c>
      <c r="B450" s="14">
        <v>2814</v>
      </c>
      <c r="C450" s="203">
        <v>44979</v>
      </c>
      <c r="D450" s="549">
        <v>0.69861111111111107</v>
      </c>
      <c r="E450" t="s">
        <v>95</v>
      </c>
      <c r="F450">
        <v>60</v>
      </c>
      <c r="G450" t="s">
        <v>96</v>
      </c>
      <c r="H450" t="s">
        <v>97</v>
      </c>
      <c r="I450" s="194" t="s">
        <v>98</v>
      </c>
      <c r="J450" s="194" t="s">
        <v>896</v>
      </c>
      <c r="K450" s="194" t="s">
        <v>182</v>
      </c>
      <c r="L450" s="194" t="s">
        <v>870</v>
      </c>
      <c r="M450" s="194" t="s">
        <v>181</v>
      </c>
      <c r="N450" s="194" t="s">
        <v>679</v>
      </c>
      <c r="O450" s="194" t="s">
        <v>100</v>
      </c>
      <c r="P450">
        <v>5.8000000000000003E-2</v>
      </c>
      <c r="Q450">
        <v>3.5000000000000003E-2</v>
      </c>
      <c r="R450">
        <v>7.2999999999999995E-2</v>
      </c>
      <c r="S450">
        <v>2.9000000000000001E-2</v>
      </c>
      <c r="T450" t="s">
        <v>101</v>
      </c>
      <c r="U450">
        <v>3.1E-2</v>
      </c>
      <c r="V450" t="s">
        <v>101</v>
      </c>
      <c r="W450">
        <v>2.8000000000000001E-2</v>
      </c>
      <c r="X450">
        <v>6.8000000000000005E-2</v>
      </c>
      <c r="Y450">
        <v>1.4E-2</v>
      </c>
      <c r="Z450" t="s">
        <v>101</v>
      </c>
      <c r="AA450">
        <v>5.0000000000000001E-3</v>
      </c>
      <c r="AB450" t="s">
        <v>101</v>
      </c>
      <c r="AC450">
        <v>6.0000000000000001E-3</v>
      </c>
      <c r="AD450" t="s">
        <v>101</v>
      </c>
      <c r="AE450">
        <v>3.0000000000000001E-3</v>
      </c>
      <c r="AF450" t="s">
        <v>101</v>
      </c>
      <c r="AG450">
        <v>2E-3</v>
      </c>
      <c r="AH450">
        <v>60.057000000000002</v>
      </c>
      <c r="AI450">
        <v>0.39600000000000002</v>
      </c>
      <c r="AJ450" t="s">
        <v>101</v>
      </c>
      <c r="AK450">
        <v>2E-3</v>
      </c>
      <c r="AL450" t="s">
        <v>101</v>
      </c>
      <c r="AM450">
        <v>2E-3</v>
      </c>
      <c r="AN450" t="s">
        <v>101</v>
      </c>
      <c r="AO450">
        <v>2E-3</v>
      </c>
      <c r="AP450" t="s">
        <v>101</v>
      </c>
      <c r="AQ450">
        <v>2E-3</v>
      </c>
      <c r="AR450" t="s">
        <v>101</v>
      </c>
      <c r="AS450">
        <v>2E-3</v>
      </c>
      <c r="AT450">
        <v>4.9000000000000002E-2</v>
      </c>
      <c r="AU450">
        <v>1E-3</v>
      </c>
      <c r="AV450" t="s">
        <v>101</v>
      </c>
      <c r="AW450">
        <v>2E-3</v>
      </c>
      <c r="AX450" t="s">
        <v>101</v>
      </c>
      <c r="AY450">
        <v>2E-3</v>
      </c>
      <c r="AZ450" t="s">
        <v>101</v>
      </c>
      <c r="BA450">
        <v>4.0000000000000001E-3</v>
      </c>
      <c r="BB450" t="s">
        <v>101</v>
      </c>
      <c r="BC450">
        <v>2E-3</v>
      </c>
      <c r="BD450" t="s">
        <v>101</v>
      </c>
      <c r="BE450">
        <v>2E-3</v>
      </c>
      <c r="BF450" t="s">
        <v>101</v>
      </c>
      <c r="BG450">
        <v>2E-3</v>
      </c>
      <c r="BH450" t="s">
        <v>101</v>
      </c>
      <c r="BI450">
        <v>2E-3</v>
      </c>
      <c r="BJ450">
        <v>0.01</v>
      </c>
      <c r="BK450">
        <v>6.0000000000000001E-3</v>
      </c>
      <c r="BL450" t="s">
        <v>101</v>
      </c>
      <c r="BM450">
        <v>2E-3</v>
      </c>
      <c r="BN450" t="s">
        <v>101</v>
      </c>
      <c r="BO450">
        <v>4.0000000000000001E-3</v>
      </c>
      <c r="BP450" t="s">
        <v>101</v>
      </c>
      <c r="BQ450">
        <v>0.01</v>
      </c>
      <c r="BR450" t="s">
        <v>101</v>
      </c>
      <c r="BS450">
        <v>1.7999999999999999E-2</v>
      </c>
      <c r="BT450">
        <v>0.22900000000000001</v>
      </c>
      <c r="BU450">
        <v>7.5999999999999998E-2</v>
      </c>
      <c r="BV450" t="s">
        <v>101</v>
      </c>
      <c r="BW450">
        <v>0.35799999999999998</v>
      </c>
      <c r="BX450" t="s">
        <v>101</v>
      </c>
      <c r="BY450">
        <v>0.14499999999999999</v>
      </c>
      <c r="BZ450" t="s">
        <v>101</v>
      </c>
      <c r="CA450">
        <v>0.437</v>
      </c>
      <c r="CB450" t="s">
        <v>101</v>
      </c>
      <c r="CC450">
        <v>0.64900000000000002</v>
      </c>
      <c r="CD450">
        <v>4.8659999999999997</v>
      </c>
      <c r="CE450">
        <v>0.20899999999999999</v>
      </c>
      <c r="CF450">
        <v>0.99299999999999999</v>
      </c>
      <c r="CG450">
        <v>0.106</v>
      </c>
      <c r="CH450">
        <v>9.7439999999999998</v>
      </c>
      <c r="CI450">
        <v>0.63100000000000001</v>
      </c>
      <c r="CJ450" t="s">
        <v>101</v>
      </c>
      <c r="CK450">
        <v>0.14000000000000001</v>
      </c>
      <c r="CL450">
        <v>23.786000000000001</v>
      </c>
      <c r="CM450">
        <v>0.59599999999999997</v>
      </c>
      <c r="CN450" t="s">
        <v>101</v>
      </c>
      <c r="CO450">
        <v>2.4E-2</v>
      </c>
      <c r="CP450" t="s">
        <v>101</v>
      </c>
      <c r="CQ450">
        <v>2.4E-2</v>
      </c>
      <c r="CR450" t="s">
        <v>101</v>
      </c>
      <c r="CS450">
        <v>1.147</v>
      </c>
      <c r="CT450">
        <f t="shared" si="9"/>
        <v>99.932999999999993</v>
      </c>
      <c r="CU450" s="1798"/>
    </row>
    <row r="451" spans="1:99" s="195" customFormat="1" x14ac:dyDescent="0.2">
      <c r="A451" s="708">
        <v>8</v>
      </c>
      <c r="B451" s="199">
        <v>2815</v>
      </c>
      <c r="C451" s="405">
        <v>44979</v>
      </c>
      <c r="D451" s="550">
        <v>0.70000000000000007</v>
      </c>
      <c r="E451" s="195" t="s">
        <v>95</v>
      </c>
      <c r="F451" s="195">
        <v>60</v>
      </c>
      <c r="G451" s="195" t="s">
        <v>96</v>
      </c>
      <c r="H451" s="195" t="s">
        <v>97</v>
      </c>
      <c r="I451" s="196" t="s">
        <v>98</v>
      </c>
      <c r="J451" s="196" t="s">
        <v>897</v>
      </c>
      <c r="K451" s="196" t="s">
        <v>182</v>
      </c>
      <c r="L451" s="196" t="s">
        <v>870</v>
      </c>
      <c r="M451" s="196" t="s">
        <v>181</v>
      </c>
      <c r="N451" s="196" t="s">
        <v>679</v>
      </c>
      <c r="O451" s="196" t="s">
        <v>100</v>
      </c>
      <c r="P451" s="195">
        <v>7.0999999999999994E-2</v>
      </c>
      <c r="Q451" s="195">
        <v>4.1000000000000002E-2</v>
      </c>
      <c r="R451" s="195" t="s">
        <v>101</v>
      </c>
      <c r="S451" s="195">
        <v>5.8000000000000003E-2</v>
      </c>
      <c r="T451" s="195" t="s">
        <v>101</v>
      </c>
      <c r="U451" s="195">
        <v>4.3999999999999997E-2</v>
      </c>
      <c r="V451" s="195" t="s">
        <v>101</v>
      </c>
      <c r="W451" s="195">
        <v>3.2000000000000001E-2</v>
      </c>
      <c r="X451" s="195">
        <v>5.5E-2</v>
      </c>
      <c r="Y451" s="195">
        <v>1.6E-2</v>
      </c>
      <c r="Z451" s="195" t="s">
        <v>101</v>
      </c>
      <c r="AA451" s="195">
        <v>6.0000000000000001E-3</v>
      </c>
      <c r="AB451" s="195" t="s">
        <v>101</v>
      </c>
      <c r="AC451" s="195">
        <v>6.0000000000000001E-3</v>
      </c>
      <c r="AD451" s="195" t="s">
        <v>101</v>
      </c>
      <c r="AE451" s="195">
        <v>4.0000000000000001E-3</v>
      </c>
      <c r="AF451" s="195" t="s">
        <v>101</v>
      </c>
      <c r="AG451" s="195">
        <v>2E-3</v>
      </c>
      <c r="AH451" s="195">
        <v>60.137</v>
      </c>
      <c r="AI451" s="195">
        <v>0.432</v>
      </c>
      <c r="AJ451" s="195" t="s">
        <v>101</v>
      </c>
      <c r="AK451" s="195">
        <v>2E-3</v>
      </c>
      <c r="AL451" s="195" t="s">
        <v>101</v>
      </c>
      <c r="AM451" s="195">
        <v>2E-3</v>
      </c>
      <c r="AN451" s="195" t="s">
        <v>101</v>
      </c>
      <c r="AO451" s="195">
        <v>2E-3</v>
      </c>
      <c r="AP451" s="195" t="s">
        <v>101</v>
      </c>
      <c r="AQ451" s="195">
        <v>2E-3</v>
      </c>
      <c r="AR451" s="195" t="s">
        <v>101</v>
      </c>
      <c r="AS451" s="195">
        <v>2E-3</v>
      </c>
      <c r="AT451" s="195">
        <v>4.9000000000000002E-2</v>
      </c>
      <c r="AU451" s="195">
        <v>1E-3</v>
      </c>
      <c r="AV451" s="195" t="s">
        <v>101</v>
      </c>
      <c r="AW451" s="195">
        <v>2E-3</v>
      </c>
      <c r="AX451" s="195" t="s">
        <v>101</v>
      </c>
      <c r="AY451" s="195">
        <v>2E-3</v>
      </c>
      <c r="AZ451" s="195" t="s">
        <v>101</v>
      </c>
      <c r="BA451" s="195">
        <v>3.0000000000000001E-3</v>
      </c>
      <c r="BB451" s="195" t="s">
        <v>101</v>
      </c>
      <c r="BC451" s="195">
        <v>3.0000000000000001E-3</v>
      </c>
      <c r="BD451" s="195" t="s">
        <v>101</v>
      </c>
      <c r="BE451" s="195">
        <v>2E-3</v>
      </c>
      <c r="BF451" s="195" t="s">
        <v>101</v>
      </c>
      <c r="BG451" s="195">
        <v>2E-3</v>
      </c>
      <c r="BH451" s="195" t="s">
        <v>101</v>
      </c>
      <c r="BI451" s="195">
        <v>2E-3</v>
      </c>
      <c r="BJ451" s="195" t="s">
        <v>101</v>
      </c>
      <c r="BK451" s="195">
        <v>0.01</v>
      </c>
      <c r="BL451" s="195" t="s">
        <v>101</v>
      </c>
      <c r="BM451" s="195">
        <v>2E-3</v>
      </c>
      <c r="BN451" s="195" t="s">
        <v>101</v>
      </c>
      <c r="BO451" s="195">
        <v>5.0000000000000001E-3</v>
      </c>
      <c r="BP451" s="195" t="s">
        <v>101</v>
      </c>
      <c r="BQ451" s="195">
        <v>1.2999999999999999E-2</v>
      </c>
      <c r="BR451" s="195" t="s">
        <v>101</v>
      </c>
      <c r="BS451" s="195">
        <v>1.9E-2</v>
      </c>
      <c r="BT451" s="195">
        <v>0.17199999999999999</v>
      </c>
      <c r="BU451" s="195">
        <v>8.5000000000000006E-2</v>
      </c>
      <c r="BV451" s="195" t="s">
        <v>101</v>
      </c>
      <c r="BW451" s="195">
        <v>0.40200000000000002</v>
      </c>
      <c r="BX451" s="195" t="s">
        <v>101</v>
      </c>
      <c r="BY451" s="195">
        <v>0.09</v>
      </c>
      <c r="BZ451" s="195" t="s">
        <v>101</v>
      </c>
      <c r="CA451" s="195">
        <v>0.28699999999999998</v>
      </c>
      <c r="CB451" s="195" t="s">
        <v>101</v>
      </c>
      <c r="CC451" s="195">
        <v>0.442</v>
      </c>
      <c r="CD451" s="195">
        <v>4.8440000000000003</v>
      </c>
      <c r="CE451" s="195">
        <v>0.17399999999999999</v>
      </c>
      <c r="CF451" s="195">
        <v>0.748</v>
      </c>
      <c r="CG451" s="195">
        <v>7.2999999999999995E-2</v>
      </c>
      <c r="CH451" s="195">
        <v>9.7859999999999996</v>
      </c>
      <c r="CI451" s="195">
        <v>0.59599999999999997</v>
      </c>
      <c r="CJ451" s="195" t="s">
        <v>101</v>
      </c>
      <c r="CK451" s="195">
        <v>0.158</v>
      </c>
      <c r="CL451" s="195">
        <v>24.114999999999998</v>
      </c>
      <c r="CM451" s="195">
        <v>0.56499999999999995</v>
      </c>
      <c r="CN451" s="195" t="s">
        <v>101</v>
      </c>
      <c r="CO451" s="195">
        <v>2.3E-2</v>
      </c>
      <c r="CP451" s="195" t="s">
        <v>101</v>
      </c>
      <c r="CQ451" s="195">
        <v>3.6999999999999998E-2</v>
      </c>
      <c r="CR451" s="195" t="s">
        <v>101</v>
      </c>
      <c r="CS451" s="195">
        <v>0.72099999999999997</v>
      </c>
      <c r="CT451" s="195">
        <f t="shared" si="9"/>
        <v>99.97699999999999</v>
      </c>
      <c r="CU451" s="1798"/>
    </row>
    <row r="452" spans="1:99" s="193" customFormat="1" x14ac:dyDescent="0.2">
      <c r="A452" s="716">
        <v>8</v>
      </c>
      <c r="B452" s="379">
        <v>2816</v>
      </c>
      <c r="C452" s="406">
        <v>44979</v>
      </c>
      <c r="D452" s="551">
        <v>0.70138888888888884</v>
      </c>
      <c r="E452" s="193" t="s">
        <v>95</v>
      </c>
      <c r="F452" s="193">
        <v>60</v>
      </c>
      <c r="G452" s="193" t="s">
        <v>96</v>
      </c>
      <c r="H452" s="193" t="s">
        <v>97</v>
      </c>
      <c r="I452" s="376" t="s">
        <v>98</v>
      </c>
      <c r="J452" s="376" t="s">
        <v>898</v>
      </c>
      <c r="K452" s="376" t="s">
        <v>182</v>
      </c>
      <c r="L452" s="376" t="s">
        <v>870</v>
      </c>
      <c r="M452" s="376" t="s">
        <v>181</v>
      </c>
      <c r="N452" s="376" t="s">
        <v>203</v>
      </c>
      <c r="O452" s="376" t="s">
        <v>100</v>
      </c>
      <c r="P452" s="193">
        <v>5.7000000000000002E-2</v>
      </c>
      <c r="Q452" s="193">
        <v>3.7999999999999999E-2</v>
      </c>
      <c r="R452" s="193" t="s">
        <v>101</v>
      </c>
      <c r="S452" s="193">
        <v>4.3999999999999997E-2</v>
      </c>
      <c r="T452" s="193" t="s">
        <v>101</v>
      </c>
      <c r="U452" s="193">
        <v>4.2000000000000003E-2</v>
      </c>
      <c r="V452" s="193" t="s">
        <v>101</v>
      </c>
      <c r="W452" s="193">
        <v>0.04</v>
      </c>
      <c r="X452" s="193">
        <v>4.4999999999999998E-2</v>
      </c>
      <c r="Y452" s="193">
        <v>1.4E-2</v>
      </c>
      <c r="Z452" s="193" t="s">
        <v>101</v>
      </c>
      <c r="AA452" s="193">
        <v>6.0000000000000001E-3</v>
      </c>
      <c r="AB452" s="193" t="s">
        <v>101</v>
      </c>
      <c r="AC452" s="193">
        <v>6.0000000000000001E-3</v>
      </c>
      <c r="AD452" s="193" t="s">
        <v>101</v>
      </c>
      <c r="AE452" s="193">
        <v>3.0000000000000001E-3</v>
      </c>
      <c r="AF452" s="193" t="s">
        <v>101</v>
      </c>
      <c r="AG452" s="193">
        <v>2E-3</v>
      </c>
      <c r="AH452" s="193">
        <v>59.656999999999996</v>
      </c>
      <c r="AI452" s="193">
        <v>0.41399999999999998</v>
      </c>
      <c r="AJ452" s="193" t="s">
        <v>101</v>
      </c>
      <c r="AK452" s="193">
        <v>2E-3</v>
      </c>
      <c r="AL452" s="193" t="s">
        <v>101</v>
      </c>
      <c r="AM452" s="193">
        <v>2E-3</v>
      </c>
      <c r="AN452" s="193" t="s">
        <v>101</v>
      </c>
      <c r="AO452" s="193">
        <v>2E-3</v>
      </c>
      <c r="AP452" s="193" t="s">
        <v>101</v>
      </c>
      <c r="AQ452" s="193">
        <v>2E-3</v>
      </c>
      <c r="AR452" s="193" t="s">
        <v>101</v>
      </c>
      <c r="AS452" s="193">
        <v>2E-3</v>
      </c>
      <c r="AT452" s="193">
        <v>4.8000000000000001E-2</v>
      </c>
      <c r="AU452" s="193">
        <v>1E-3</v>
      </c>
      <c r="AV452" s="193" t="s">
        <v>101</v>
      </c>
      <c r="AW452" s="193">
        <v>2E-3</v>
      </c>
      <c r="AX452" s="193" t="s">
        <v>101</v>
      </c>
      <c r="AY452" s="193">
        <v>2E-3</v>
      </c>
      <c r="AZ452" s="193" t="s">
        <v>101</v>
      </c>
      <c r="BA452" s="193">
        <v>3.0000000000000001E-3</v>
      </c>
      <c r="BB452" s="193" t="s">
        <v>101</v>
      </c>
      <c r="BC452" s="193">
        <v>2E-3</v>
      </c>
      <c r="BD452" s="193" t="s">
        <v>101</v>
      </c>
      <c r="BE452" s="193">
        <v>2E-3</v>
      </c>
      <c r="BF452" s="193" t="s">
        <v>101</v>
      </c>
      <c r="BG452" s="193">
        <v>2E-3</v>
      </c>
      <c r="BH452" s="193" t="s">
        <v>101</v>
      </c>
      <c r="BI452" s="193">
        <v>2E-3</v>
      </c>
      <c r="BJ452" s="193">
        <v>1.2999999999999999E-2</v>
      </c>
      <c r="BK452" s="193">
        <v>7.0000000000000001E-3</v>
      </c>
      <c r="BL452" s="193" t="s">
        <v>101</v>
      </c>
      <c r="BM452" s="193">
        <v>2E-3</v>
      </c>
      <c r="BN452" s="193" t="s">
        <v>101</v>
      </c>
      <c r="BO452" s="193">
        <v>4.0000000000000001E-3</v>
      </c>
      <c r="BP452" s="193" t="s">
        <v>101</v>
      </c>
      <c r="BQ452" s="193">
        <v>8.9999999999999993E-3</v>
      </c>
      <c r="BR452" s="193" t="s">
        <v>101</v>
      </c>
      <c r="BS452" s="193">
        <v>1.9E-2</v>
      </c>
      <c r="BT452" s="193">
        <v>0.27900000000000003</v>
      </c>
      <c r="BU452" s="193">
        <v>8.1000000000000003E-2</v>
      </c>
      <c r="BV452" s="193" t="s">
        <v>101</v>
      </c>
      <c r="BW452" s="193">
        <v>0.38500000000000001</v>
      </c>
      <c r="BX452" s="193" t="s">
        <v>101</v>
      </c>
      <c r="BY452" s="193">
        <v>7.8E-2</v>
      </c>
      <c r="BZ452" s="193" t="s">
        <v>101</v>
      </c>
      <c r="CA452" s="193">
        <v>0.245</v>
      </c>
      <c r="CB452" s="193" t="s">
        <v>101</v>
      </c>
      <c r="CC452" s="193">
        <v>0.497</v>
      </c>
      <c r="CD452" s="193">
        <v>4.6360000000000001</v>
      </c>
      <c r="CE452" s="193">
        <v>0.18099999999999999</v>
      </c>
      <c r="CF452" s="193">
        <v>1.056</v>
      </c>
      <c r="CG452" s="193">
        <v>8.1000000000000003E-2</v>
      </c>
      <c r="CH452" s="193">
        <v>9.6780000000000008</v>
      </c>
      <c r="CI452" s="193">
        <v>0.58799999999999997</v>
      </c>
      <c r="CJ452" s="193" t="s">
        <v>101</v>
      </c>
      <c r="CK452" s="193">
        <v>9.8000000000000004E-2</v>
      </c>
      <c r="CL452" s="193">
        <v>24.425000000000001</v>
      </c>
      <c r="CM452" s="193">
        <v>0.56299999999999994</v>
      </c>
      <c r="CN452" s="193" t="s">
        <v>101</v>
      </c>
      <c r="CO452" s="193">
        <v>2.5999999999999999E-2</v>
      </c>
      <c r="CP452" s="193">
        <v>6.9000000000000006E-2</v>
      </c>
      <c r="CQ452" s="193">
        <v>0.02</v>
      </c>
      <c r="CR452" s="193" t="s">
        <v>101</v>
      </c>
      <c r="CS452" s="193">
        <v>0.51200000000000001</v>
      </c>
      <c r="CT452" s="193">
        <f t="shared" si="9"/>
        <v>99.962999999999994</v>
      </c>
      <c r="CU452" s="1798"/>
    </row>
    <row r="453" spans="1:99" x14ac:dyDescent="0.2">
      <c r="A453" s="694">
        <v>8</v>
      </c>
      <c r="B453" s="14">
        <v>2817</v>
      </c>
      <c r="C453" s="203">
        <v>44979</v>
      </c>
      <c r="D453" s="549">
        <v>0.70277777777777783</v>
      </c>
      <c r="E453" t="s">
        <v>95</v>
      </c>
      <c r="F453">
        <v>60</v>
      </c>
      <c r="G453" t="s">
        <v>96</v>
      </c>
      <c r="H453" t="s">
        <v>97</v>
      </c>
      <c r="I453" s="194" t="s">
        <v>98</v>
      </c>
      <c r="J453" s="194" t="s">
        <v>899</v>
      </c>
      <c r="K453" s="194" t="s">
        <v>182</v>
      </c>
      <c r="L453" s="194" t="s">
        <v>870</v>
      </c>
      <c r="M453" s="194" t="s">
        <v>181</v>
      </c>
      <c r="N453" s="194" t="s">
        <v>203</v>
      </c>
      <c r="O453" s="194" t="s">
        <v>100</v>
      </c>
      <c r="P453" t="s">
        <v>101</v>
      </c>
      <c r="Q453">
        <v>6.2E-2</v>
      </c>
      <c r="R453" t="s">
        <v>101</v>
      </c>
      <c r="S453">
        <v>4.9000000000000002E-2</v>
      </c>
      <c r="T453" t="s">
        <v>101</v>
      </c>
      <c r="U453">
        <v>5.7000000000000002E-2</v>
      </c>
      <c r="V453" t="s">
        <v>101</v>
      </c>
      <c r="W453">
        <v>3.3000000000000002E-2</v>
      </c>
      <c r="X453">
        <v>4.5999999999999999E-2</v>
      </c>
      <c r="Y453">
        <v>1.6E-2</v>
      </c>
      <c r="Z453" t="s">
        <v>101</v>
      </c>
      <c r="AA453">
        <v>6.0000000000000001E-3</v>
      </c>
      <c r="AB453" t="s">
        <v>101</v>
      </c>
      <c r="AC453">
        <v>6.0000000000000001E-3</v>
      </c>
      <c r="AD453" t="s">
        <v>101</v>
      </c>
      <c r="AE453">
        <v>3.0000000000000001E-3</v>
      </c>
      <c r="AF453" t="s">
        <v>101</v>
      </c>
      <c r="AG453">
        <v>2E-3</v>
      </c>
      <c r="AH453">
        <v>60.637999999999998</v>
      </c>
      <c r="AI453">
        <v>0.41699999999999998</v>
      </c>
      <c r="AJ453" t="s">
        <v>101</v>
      </c>
      <c r="AK453">
        <v>2E-3</v>
      </c>
      <c r="AL453" t="s">
        <v>101</v>
      </c>
      <c r="AM453">
        <v>2E-3</v>
      </c>
      <c r="AN453" t="s">
        <v>101</v>
      </c>
      <c r="AO453">
        <v>2E-3</v>
      </c>
      <c r="AP453" t="s">
        <v>101</v>
      </c>
      <c r="AQ453">
        <v>2E-3</v>
      </c>
      <c r="AR453" t="s">
        <v>101</v>
      </c>
      <c r="AS453">
        <v>2E-3</v>
      </c>
      <c r="AT453">
        <v>5.0999999999999997E-2</v>
      </c>
      <c r="AU453">
        <v>1E-3</v>
      </c>
      <c r="AV453" t="s">
        <v>101</v>
      </c>
      <c r="AW453">
        <v>2E-3</v>
      </c>
      <c r="AX453" t="s">
        <v>101</v>
      </c>
      <c r="AY453">
        <v>2E-3</v>
      </c>
      <c r="AZ453" t="s">
        <v>101</v>
      </c>
      <c r="BA453">
        <v>3.0000000000000001E-3</v>
      </c>
      <c r="BB453" t="s">
        <v>101</v>
      </c>
      <c r="BC453">
        <v>2E-3</v>
      </c>
      <c r="BD453" t="s">
        <v>101</v>
      </c>
      <c r="BE453">
        <v>2E-3</v>
      </c>
      <c r="BF453" t="s">
        <v>101</v>
      </c>
      <c r="BG453">
        <v>2E-3</v>
      </c>
      <c r="BH453" t="s">
        <v>101</v>
      </c>
      <c r="BI453">
        <v>2E-3</v>
      </c>
      <c r="BJ453">
        <v>1.0999999999999999E-2</v>
      </c>
      <c r="BK453">
        <v>7.0000000000000001E-3</v>
      </c>
      <c r="BL453" t="s">
        <v>101</v>
      </c>
      <c r="BM453">
        <v>2E-3</v>
      </c>
      <c r="BN453" t="s">
        <v>101</v>
      </c>
      <c r="BO453">
        <v>5.0000000000000001E-3</v>
      </c>
      <c r="BP453" t="s">
        <v>101</v>
      </c>
      <c r="BQ453">
        <v>8.0000000000000002E-3</v>
      </c>
      <c r="BR453" t="s">
        <v>101</v>
      </c>
      <c r="BS453">
        <v>0.02</v>
      </c>
      <c r="BT453">
        <v>0.48699999999999999</v>
      </c>
      <c r="BU453">
        <v>8.4000000000000005E-2</v>
      </c>
      <c r="BV453" t="s">
        <v>101</v>
      </c>
      <c r="BW453">
        <v>0.39400000000000002</v>
      </c>
      <c r="BX453" t="s">
        <v>101</v>
      </c>
      <c r="BY453">
        <v>6.8000000000000005E-2</v>
      </c>
      <c r="BZ453" t="s">
        <v>101</v>
      </c>
      <c r="CA453">
        <v>0.215</v>
      </c>
      <c r="CB453" t="s">
        <v>101</v>
      </c>
      <c r="CC453">
        <v>0.439</v>
      </c>
      <c r="CD453">
        <v>4.6539999999999999</v>
      </c>
      <c r="CE453">
        <v>0.17199999999999999</v>
      </c>
      <c r="CF453">
        <v>0.96199999999999997</v>
      </c>
      <c r="CG453">
        <v>7.1999999999999995E-2</v>
      </c>
      <c r="CH453">
        <v>9.3019999999999996</v>
      </c>
      <c r="CI453">
        <v>0.71399999999999997</v>
      </c>
      <c r="CJ453" t="s">
        <v>101</v>
      </c>
      <c r="CK453">
        <v>0.14699999999999999</v>
      </c>
      <c r="CL453">
        <v>23.597999999999999</v>
      </c>
      <c r="CM453">
        <v>0.57599999999999996</v>
      </c>
      <c r="CN453" t="s">
        <v>101</v>
      </c>
      <c r="CO453">
        <v>4.8000000000000001E-2</v>
      </c>
      <c r="CP453">
        <v>0.11799999999999999</v>
      </c>
      <c r="CQ453">
        <v>2.5999999999999999E-2</v>
      </c>
      <c r="CR453" t="s">
        <v>101</v>
      </c>
      <c r="CS453">
        <v>1.637</v>
      </c>
      <c r="CT453">
        <f t="shared" si="9"/>
        <v>99.867000000000004</v>
      </c>
      <c r="CU453" s="1798"/>
    </row>
    <row r="454" spans="1:99" s="195" customFormat="1" ht="15" thickBot="1" x14ac:dyDescent="0.25">
      <c r="A454" s="708">
        <v>8</v>
      </c>
      <c r="B454" s="199">
        <v>2818</v>
      </c>
      <c r="C454" s="405">
        <v>44979</v>
      </c>
      <c r="D454" s="550">
        <v>0.70416666666666661</v>
      </c>
      <c r="E454" s="195" t="s">
        <v>95</v>
      </c>
      <c r="F454" s="195">
        <v>60</v>
      </c>
      <c r="G454" s="195" t="s">
        <v>96</v>
      </c>
      <c r="H454" s="195" t="s">
        <v>97</v>
      </c>
      <c r="I454" s="196" t="s">
        <v>98</v>
      </c>
      <c r="J454" s="196" t="s">
        <v>900</v>
      </c>
      <c r="K454" s="196" t="s">
        <v>182</v>
      </c>
      <c r="L454" s="196" t="s">
        <v>870</v>
      </c>
      <c r="M454" s="196" t="s">
        <v>181</v>
      </c>
      <c r="N454" s="196" t="s">
        <v>203</v>
      </c>
      <c r="O454" s="196" t="s">
        <v>100</v>
      </c>
      <c r="P454" s="195">
        <v>5.1999999999999998E-2</v>
      </c>
      <c r="Q454" s="195">
        <v>3.4000000000000002E-2</v>
      </c>
      <c r="R454" s="195">
        <v>4.1000000000000002E-2</v>
      </c>
      <c r="S454" s="195">
        <v>2.7E-2</v>
      </c>
      <c r="T454" s="195" t="s">
        <v>101</v>
      </c>
      <c r="U454" s="195">
        <v>0.03</v>
      </c>
      <c r="V454" s="195" t="s">
        <v>101</v>
      </c>
      <c r="W454" s="195">
        <v>2.7E-2</v>
      </c>
      <c r="X454" s="195">
        <v>5.8000000000000003E-2</v>
      </c>
      <c r="Y454" s="195">
        <v>1.2999999999999999E-2</v>
      </c>
      <c r="Z454" s="195" t="s">
        <v>101</v>
      </c>
      <c r="AA454" s="195">
        <v>5.0000000000000001E-3</v>
      </c>
      <c r="AB454" s="195" t="s">
        <v>101</v>
      </c>
      <c r="AC454" s="195">
        <v>5.0000000000000001E-3</v>
      </c>
      <c r="AD454" s="195" t="s">
        <v>101</v>
      </c>
      <c r="AE454" s="195">
        <v>3.0000000000000001E-3</v>
      </c>
      <c r="AF454" s="195" t="s">
        <v>101</v>
      </c>
      <c r="AG454" s="195">
        <v>2E-3</v>
      </c>
      <c r="AH454" s="195">
        <v>60.095999999999997</v>
      </c>
      <c r="AI454" s="195">
        <v>0.42299999999999999</v>
      </c>
      <c r="AJ454" s="195" t="s">
        <v>101</v>
      </c>
      <c r="AK454" s="195">
        <v>2E-3</v>
      </c>
      <c r="AL454" s="195" t="s">
        <v>101</v>
      </c>
      <c r="AM454" s="195">
        <v>2E-3</v>
      </c>
      <c r="AN454" s="195" t="s">
        <v>101</v>
      </c>
      <c r="AO454" s="195">
        <v>2E-3</v>
      </c>
      <c r="AP454" s="195" t="s">
        <v>101</v>
      </c>
      <c r="AQ454" s="195">
        <v>2E-3</v>
      </c>
      <c r="AR454" s="195" t="s">
        <v>101</v>
      </c>
      <c r="AS454" s="195">
        <v>2E-3</v>
      </c>
      <c r="AT454" s="195">
        <v>4.8000000000000001E-2</v>
      </c>
      <c r="AU454" s="195">
        <v>1E-3</v>
      </c>
      <c r="AV454" s="195" t="s">
        <v>101</v>
      </c>
      <c r="AW454" s="195">
        <v>2E-3</v>
      </c>
      <c r="AX454" s="195" t="s">
        <v>101</v>
      </c>
      <c r="AY454" s="195">
        <v>2E-3</v>
      </c>
      <c r="AZ454" s="195" t="s">
        <v>101</v>
      </c>
      <c r="BA454" s="195">
        <v>3.0000000000000001E-3</v>
      </c>
      <c r="BB454" s="195" t="s">
        <v>101</v>
      </c>
      <c r="BC454" s="195">
        <v>2E-3</v>
      </c>
      <c r="BD454" s="195" t="s">
        <v>101</v>
      </c>
      <c r="BE454" s="195">
        <v>2E-3</v>
      </c>
      <c r="BF454" s="195" t="s">
        <v>101</v>
      </c>
      <c r="BG454" s="195">
        <v>2E-3</v>
      </c>
      <c r="BH454" s="195" t="s">
        <v>101</v>
      </c>
      <c r="BI454" s="195">
        <v>2E-3</v>
      </c>
      <c r="BJ454" s="195" t="s">
        <v>101</v>
      </c>
      <c r="BK454" s="195">
        <v>1.7000000000000001E-2</v>
      </c>
      <c r="BL454" s="195" t="s">
        <v>101</v>
      </c>
      <c r="BM454" s="195">
        <v>3.0000000000000001E-3</v>
      </c>
      <c r="BN454" s="195" t="s">
        <v>101</v>
      </c>
      <c r="BO454" s="195">
        <v>4.0000000000000001E-3</v>
      </c>
      <c r="BP454" s="195" t="s">
        <v>101</v>
      </c>
      <c r="BQ454" s="195">
        <v>8.0000000000000002E-3</v>
      </c>
      <c r="BR454" s="195" t="s">
        <v>101</v>
      </c>
      <c r="BS454" s="195">
        <v>1.9E-2</v>
      </c>
      <c r="BT454" s="195">
        <v>0.26800000000000002</v>
      </c>
      <c r="BU454" s="195">
        <v>8.4000000000000005E-2</v>
      </c>
      <c r="BV454" s="195" t="s">
        <v>101</v>
      </c>
      <c r="BW454" s="195">
        <v>0.438</v>
      </c>
      <c r="BX454" s="195" t="s">
        <v>101</v>
      </c>
      <c r="BY454" s="195">
        <v>7.8E-2</v>
      </c>
      <c r="BZ454" s="195" t="s">
        <v>101</v>
      </c>
      <c r="CA454" s="195">
        <v>0.245</v>
      </c>
      <c r="CB454" s="195" t="s">
        <v>101</v>
      </c>
      <c r="CC454" s="195">
        <v>0.49299999999999999</v>
      </c>
      <c r="CD454" s="195">
        <v>4.5640000000000001</v>
      </c>
      <c r="CE454" s="195">
        <v>0.16900000000000001</v>
      </c>
      <c r="CF454" s="195">
        <v>0.99299999999999999</v>
      </c>
      <c r="CG454" s="195">
        <v>7.5999999999999998E-2</v>
      </c>
      <c r="CH454" s="195">
        <v>9.7330000000000005</v>
      </c>
      <c r="CI454" s="195">
        <v>0.70099999999999996</v>
      </c>
      <c r="CJ454" s="195" t="s">
        <v>101</v>
      </c>
      <c r="CK454" s="195">
        <v>0.111</v>
      </c>
      <c r="CL454" s="195">
        <v>24.024000000000001</v>
      </c>
      <c r="CM454" s="195">
        <v>0.59899999999999998</v>
      </c>
      <c r="CN454" s="195" t="s">
        <v>101</v>
      </c>
      <c r="CO454" s="195">
        <v>4.2999999999999997E-2</v>
      </c>
      <c r="CP454" s="195">
        <v>7.5999999999999998E-2</v>
      </c>
      <c r="CQ454" s="195">
        <v>2.3E-2</v>
      </c>
      <c r="CR454" s="195" t="s">
        <v>101</v>
      </c>
      <c r="CS454" s="195">
        <v>1.3180000000000001</v>
      </c>
      <c r="CT454" s="195">
        <f t="shared" si="9"/>
        <v>99.953000000000003</v>
      </c>
      <c r="CU454" s="1798"/>
    </row>
    <row r="455" spans="1:99" s="11" customFormat="1" x14ac:dyDescent="0.2">
      <c r="A455" s="710">
        <v>8</v>
      </c>
      <c r="B455" s="19">
        <v>2760</v>
      </c>
      <c r="C455" s="404">
        <v>44979</v>
      </c>
      <c r="D455" s="548">
        <v>0.5</v>
      </c>
      <c r="E455" s="11" t="s">
        <v>95</v>
      </c>
      <c r="F455" s="11">
        <v>60</v>
      </c>
      <c r="G455" s="11" t="s">
        <v>96</v>
      </c>
      <c r="H455" s="11" t="s">
        <v>97</v>
      </c>
      <c r="I455" s="197" t="s">
        <v>98</v>
      </c>
      <c r="J455" s="197" t="s">
        <v>860</v>
      </c>
      <c r="K455" s="197" t="s">
        <v>182</v>
      </c>
      <c r="L455" s="197" t="s">
        <v>125</v>
      </c>
      <c r="M455" s="197" t="s">
        <v>181</v>
      </c>
      <c r="N455" s="197" t="s">
        <v>1488</v>
      </c>
      <c r="O455" s="197" t="s">
        <v>100</v>
      </c>
      <c r="P455" s="11" t="s">
        <v>101</v>
      </c>
      <c r="Q455" s="11">
        <v>5.6000000000000001E-2</v>
      </c>
      <c r="R455" s="11" t="s">
        <v>101</v>
      </c>
      <c r="S455" s="11">
        <v>4.3999999999999997E-2</v>
      </c>
      <c r="T455" s="11" t="s">
        <v>101</v>
      </c>
      <c r="U455" s="11">
        <v>4.3999999999999997E-2</v>
      </c>
      <c r="V455" s="11" t="s">
        <v>101</v>
      </c>
      <c r="W455" s="11">
        <v>4.8000000000000001E-2</v>
      </c>
      <c r="X455" s="11">
        <v>3.7999999999999999E-2</v>
      </c>
      <c r="Y455" s="11">
        <v>1.4E-2</v>
      </c>
      <c r="Z455" s="11" t="s">
        <v>101</v>
      </c>
      <c r="AA455" s="11">
        <v>6.0000000000000001E-3</v>
      </c>
      <c r="AB455" s="11" t="s">
        <v>101</v>
      </c>
      <c r="AC455" s="11">
        <v>6.0000000000000001E-3</v>
      </c>
      <c r="AD455" s="11" t="s">
        <v>101</v>
      </c>
      <c r="AE455" s="11">
        <v>4.0000000000000001E-3</v>
      </c>
      <c r="AF455" s="11" t="s">
        <v>101</v>
      </c>
      <c r="AG455" s="11">
        <v>2E-3</v>
      </c>
      <c r="AH455" s="11">
        <v>58.689</v>
      </c>
      <c r="AI455" s="11">
        <v>0.41099999999999998</v>
      </c>
      <c r="AJ455" s="11" t="s">
        <v>101</v>
      </c>
      <c r="AK455" s="11">
        <v>2E-3</v>
      </c>
      <c r="AL455" s="11" t="s">
        <v>101</v>
      </c>
      <c r="AM455" s="11">
        <v>2E-3</v>
      </c>
      <c r="AN455" s="11" t="s">
        <v>101</v>
      </c>
      <c r="AO455" s="11">
        <v>2E-3</v>
      </c>
      <c r="AP455" s="11" t="s">
        <v>101</v>
      </c>
      <c r="AQ455" s="11">
        <v>2E-3</v>
      </c>
      <c r="AR455" s="11" t="s">
        <v>101</v>
      </c>
      <c r="AS455" s="11">
        <v>2E-3</v>
      </c>
      <c r="AT455" s="11">
        <v>4.4999999999999998E-2</v>
      </c>
      <c r="AU455" s="11">
        <v>1E-3</v>
      </c>
      <c r="AV455" s="11" t="s">
        <v>101</v>
      </c>
      <c r="AW455" s="11">
        <v>2E-3</v>
      </c>
      <c r="AX455" s="11" t="s">
        <v>101</v>
      </c>
      <c r="AY455" s="11">
        <v>2E-3</v>
      </c>
      <c r="AZ455" s="11" t="s">
        <v>101</v>
      </c>
      <c r="BA455" s="11">
        <v>3.0000000000000001E-3</v>
      </c>
      <c r="BB455" s="11" t="s">
        <v>101</v>
      </c>
      <c r="BC455" s="11">
        <v>2E-3</v>
      </c>
      <c r="BD455" s="11" t="s">
        <v>101</v>
      </c>
      <c r="BE455" s="11">
        <v>2E-3</v>
      </c>
      <c r="BF455" s="11" t="s">
        <v>101</v>
      </c>
      <c r="BG455" s="11">
        <v>2E-3</v>
      </c>
      <c r="BH455" s="11" t="s">
        <v>101</v>
      </c>
      <c r="BI455" s="11">
        <v>2E-3</v>
      </c>
      <c r="BJ455" s="11" t="s">
        <v>101</v>
      </c>
      <c r="BK455" s="11">
        <v>1.0999999999999999E-2</v>
      </c>
      <c r="BL455" s="11" t="s">
        <v>101</v>
      </c>
      <c r="BM455" s="11">
        <v>2E-3</v>
      </c>
      <c r="BN455" s="11" t="s">
        <v>101</v>
      </c>
      <c r="BO455" s="11">
        <v>4.0000000000000001E-3</v>
      </c>
      <c r="BP455" s="11" t="s">
        <v>101</v>
      </c>
      <c r="BQ455" s="11">
        <v>7.0000000000000001E-3</v>
      </c>
      <c r="BR455" s="11" t="s">
        <v>101</v>
      </c>
      <c r="BS455" s="11">
        <v>1.7000000000000001E-2</v>
      </c>
      <c r="BT455" s="11">
        <v>0.22500000000000001</v>
      </c>
      <c r="BU455" s="11">
        <v>7.4999999999999997E-2</v>
      </c>
      <c r="BV455" s="11" t="s">
        <v>101</v>
      </c>
      <c r="BW455" s="11">
        <v>0.35599999999999998</v>
      </c>
      <c r="BX455" s="11" t="s">
        <v>101</v>
      </c>
      <c r="BY455" s="11">
        <v>8.5999999999999993E-2</v>
      </c>
      <c r="BZ455" s="11" t="s">
        <v>101</v>
      </c>
      <c r="CA455" s="11">
        <v>0.27</v>
      </c>
      <c r="CB455" s="11" t="s">
        <v>101</v>
      </c>
      <c r="CC455" s="11">
        <v>0.56799999999999995</v>
      </c>
      <c r="CD455" s="11">
        <v>5.8230000000000004</v>
      </c>
      <c r="CE455" s="11">
        <v>0.20100000000000001</v>
      </c>
      <c r="CF455" s="11">
        <v>0.623</v>
      </c>
      <c r="CG455" s="11">
        <v>7.3999999999999996E-2</v>
      </c>
      <c r="CH455" s="11">
        <v>10.813000000000001</v>
      </c>
      <c r="CI455" s="11">
        <v>0.72499999999999998</v>
      </c>
      <c r="CJ455" s="11" t="s">
        <v>101</v>
      </c>
      <c r="CK455" s="11">
        <v>0.108</v>
      </c>
      <c r="CL455" s="11">
        <v>23.625</v>
      </c>
      <c r="CM455" s="11">
        <v>0.58899999999999997</v>
      </c>
      <c r="CN455" s="11" t="s">
        <v>101</v>
      </c>
      <c r="CO455" s="11">
        <v>3.5999999999999997E-2</v>
      </c>
      <c r="CP455" s="11" t="s">
        <v>101</v>
      </c>
      <c r="CQ455" s="11">
        <v>2.7E-2</v>
      </c>
      <c r="CR455" s="11" t="s">
        <v>101</v>
      </c>
      <c r="CS455" s="11">
        <v>0.88200000000000001</v>
      </c>
      <c r="CT455" s="11">
        <f t="shared" si="9"/>
        <v>99.881</v>
      </c>
      <c r="CU455" s="1798"/>
    </row>
    <row r="456" spans="1:99" x14ac:dyDescent="0.2">
      <c r="A456" s="694">
        <v>8</v>
      </c>
      <c r="B456" s="14">
        <v>2761</v>
      </c>
      <c r="C456" s="203">
        <v>44979</v>
      </c>
      <c r="D456" s="549">
        <v>0.50277777777777777</v>
      </c>
      <c r="E456" t="s">
        <v>95</v>
      </c>
      <c r="F456">
        <v>60</v>
      </c>
      <c r="G456" t="s">
        <v>96</v>
      </c>
      <c r="H456" t="s">
        <v>97</v>
      </c>
      <c r="I456" s="194" t="s">
        <v>98</v>
      </c>
      <c r="J456" s="194" t="s">
        <v>861</v>
      </c>
      <c r="K456" s="194" t="s">
        <v>182</v>
      </c>
      <c r="L456" s="194" t="s">
        <v>125</v>
      </c>
      <c r="M456" s="194" t="s">
        <v>181</v>
      </c>
      <c r="N456" s="194" t="s">
        <v>1488</v>
      </c>
      <c r="O456" s="194" t="s">
        <v>100</v>
      </c>
      <c r="P456">
        <v>5.5E-2</v>
      </c>
      <c r="Q456">
        <v>3.5999999999999997E-2</v>
      </c>
      <c r="R456">
        <v>4.8000000000000001E-2</v>
      </c>
      <c r="S456">
        <v>2.9000000000000001E-2</v>
      </c>
      <c r="T456" t="s">
        <v>101</v>
      </c>
      <c r="U456">
        <v>3.2000000000000001E-2</v>
      </c>
      <c r="V456" t="s">
        <v>101</v>
      </c>
      <c r="W456">
        <v>2.9000000000000001E-2</v>
      </c>
      <c r="X456">
        <v>3.5999999999999997E-2</v>
      </c>
      <c r="Y456">
        <v>1.4E-2</v>
      </c>
      <c r="Z456" t="s">
        <v>101</v>
      </c>
      <c r="AA456">
        <v>8.0000000000000002E-3</v>
      </c>
      <c r="AB456" t="s">
        <v>101</v>
      </c>
      <c r="AC456">
        <v>5.0000000000000001E-3</v>
      </c>
      <c r="AD456" t="s">
        <v>101</v>
      </c>
      <c r="AE456">
        <v>3.0000000000000001E-3</v>
      </c>
      <c r="AF456" t="s">
        <v>101</v>
      </c>
      <c r="AG456">
        <v>2E-3</v>
      </c>
      <c r="AH456">
        <v>59.773000000000003</v>
      </c>
      <c r="AI456">
        <v>0.41699999999999998</v>
      </c>
      <c r="AJ456" t="s">
        <v>101</v>
      </c>
      <c r="AK456">
        <v>2E-3</v>
      </c>
      <c r="AL456" t="s">
        <v>101</v>
      </c>
      <c r="AM456">
        <v>2E-3</v>
      </c>
      <c r="AN456" t="s">
        <v>101</v>
      </c>
      <c r="AO456">
        <v>2E-3</v>
      </c>
      <c r="AP456" t="s">
        <v>101</v>
      </c>
      <c r="AQ456">
        <v>2E-3</v>
      </c>
      <c r="AR456" t="s">
        <v>101</v>
      </c>
      <c r="AS456">
        <v>2E-3</v>
      </c>
      <c r="AT456">
        <v>4.2999999999999997E-2</v>
      </c>
      <c r="AU456">
        <v>1E-3</v>
      </c>
      <c r="AV456" t="s">
        <v>101</v>
      </c>
      <c r="AW456">
        <v>2E-3</v>
      </c>
      <c r="AX456" t="s">
        <v>101</v>
      </c>
      <c r="AY456">
        <v>2E-3</v>
      </c>
      <c r="AZ456" t="s">
        <v>101</v>
      </c>
      <c r="BA456">
        <v>4.0000000000000001E-3</v>
      </c>
      <c r="BB456" t="s">
        <v>101</v>
      </c>
      <c r="BC456">
        <v>2E-3</v>
      </c>
      <c r="BD456" t="s">
        <v>101</v>
      </c>
      <c r="BE456">
        <v>2E-3</v>
      </c>
      <c r="BF456" t="s">
        <v>101</v>
      </c>
      <c r="BG456">
        <v>2E-3</v>
      </c>
      <c r="BH456" t="s">
        <v>101</v>
      </c>
      <c r="BI456">
        <v>2E-3</v>
      </c>
      <c r="BJ456" t="s">
        <v>101</v>
      </c>
      <c r="BK456">
        <v>1.4999999999999999E-2</v>
      </c>
      <c r="BL456" t="s">
        <v>101</v>
      </c>
      <c r="BM456">
        <v>2E-3</v>
      </c>
      <c r="BN456" t="s">
        <v>101</v>
      </c>
      <c r="BO456">
        <v>4.0000000000000001E-3</v>
      </c>
      <c r="BP456" t="s">
        <v>101</v>
      </c>
      <c r="BQ456">
        <v>7.0000000000000001E-3</v>
      </c>
      <c r="BR456" t="s">
        <v>101</v>
      </c>
      <c r="BS456">
        <v>1.7999999999999999E-2</v>
      </c>
      <c r="BT456">
        <v>0.17199999999999999</v>
      </c>
      <c r="BU456">
        <v>7.9000000000000001E-2</v>
      </c>
      <c r="BV456" t="s">
        <v>101</v>
      </c>
      <c r="BW456">
        <v>0.375</v>
      </c>
      <c r="BX456" t="s">
        <v>101</v>
      </c>
      <c r="BY456">
        <v>0.09</v>
      </c>
      <c r="BZ456" t="s">
        <v>101</v>
      </c>
      <c r="CA456">
        <v>0.25800000000000001</v>
      </c>
      <c r="CB456" t="s">
        <v>101</v>
      </c>
      <c r="CC456">
        <v>0.42099999999999999</v>
      </c>
      <c r="CD456">
        <v>5.5830000000000002</v>
      </c>
      <c r="CE456">
        <v>0.192</v>
      </c>
      <c r="CF456">
        <v>0.51200000000000001</v>
      </c>
      <c r="CG456">
        <v>6.7000000000000004E-2</v>
      </c>
      <c r="CH456">
        <v>10.170999999999999</v>
      </c>
      <c r="CI456">
        <v>0.68700000000000006</v>
      </c>
      <c r="CJ456" t="s">
        <v>101</v>
      </c>
      <c r="CK456">
        <v>0.104</v>
      </c>
      <c r="CL456">
        <v>23.558</v>
      </c>
      <c r="CM456">
        <v>0.56899999999999995</v>
      </c>
      <c r="CN456" t="s">
        <v>101</v>
      </c>
      <c r="CO456">
        <v>4.4999999999999998E-2</v>
      </c>
      <c r="CP456" t="s">
        <v>101</v>
      </c>
      <c r="CQ456">
        <v>3.7999999999999999E-2</v>
      </c>
      <c r="CR456" t="s">
        <v>101</v>
      </c>
      <c r="CS456">
        <v>0.92300000000000004</v>
      </c>
      <c r="CT456">
        <f t="shared" si="9"/>
        <v>99.950999999999993</v>
      </c>
      <c r="CU456" s="1798"/>
    </row>
    <row r="457" spans="1:99" s="195" customFormat="1" x14ac:dyDescent="0.2">
      <c r="A457" s="708">
        <v>8</v>
      </c>
      <c r="B457" s="199">
        <v>2762</v>
      </c>
      <c r="C457" s="405">
        <v>44979</v>
      </c>
      <c r="D457" s="550">
        <v>0.50416666666666665</v>
      </c>
      <c r="E457" s="195" t="s">
        <v>95</v>
      </c>
      <c r="F457" s="195">
        <v>60</v>
      </c>
      <c r="G457" s="195" t="s">
        <v>96</v>
      </c>
      <c r="H457" s="195" t="s">
        <v>97</v>
      </c>
      <c r="I457" s="196" t="s">
        <v>98</v>
      </c>
      <c r="J457" s="196" t="s">
        <v>862</v>
      </c>
      <c r="K457" s="196" t="s">
        <v>182</v>
      </c>
      <c r="L457" s="196" t="s">
        <v>125</v>
      </c>
      <c r="M457" s="196" t="s">
        <v>181</v>
      </c>
      <c r="N457" s="196" t="s">
        <v>1488</v>
      </c>
      <c r="O457" s="196" t="s">
        <v>100</v>
      </c>
      <c r="P457" s="195" t="s">
        <v>101</v>
      </c>
      <c r="Q457" s="195">
        <v>5.6000000000000001E-2</v>
      </c>
      <c r="R457" s="195" t="s">
        <v>101</v>
      </c>
      <c r="S457" s="195">
        <v>4.3999999999999997E-2</v>
      </c>
      <c r="T457" s="195" t="s">
        <v>101</v>
      </c>
      <c r="U457" s="195">
        <v>4.5999999999999999E-2</v>
      </c>
      <c r="V457" s="195" t="s">
        <v>101</v>
      </c>
      <c r="W457" s="195">
        <v>4.3999999999999997E-2</v>
      </c>
      <c r="X457" s="195">
        <v>2.8000000000000001E-2</v>
      </c>
      <c r="Y457" s="195">
        <v>1.4E-2</v>
      </c>
      <c r="Z457" s="195" t="s">
        <v>101</v>
      </c>
      <c r="AA457" s="195">
        <v>6.0000000000000001E-3</v>
      </c>
      <c r="AB457" s="195" t="s">
        <v>101</v>
      </c>
      <c r="AC457" s="195">
        <v>6.0000000000000001E-3</v>
      </c>
      <c r="AD457" s="195" t="s">
        <v>101</v>
      </c>
      <c r="AE457" s="195">
        <v>3.0000000000000001E-3</v>
      </c>
      <c r="AF457" s="195" t="s">
        <v>101</v>
      </c>
      <c r="AG457" s="195">
        <v>2E-3</v>
      </c>
      <c r="AH457" s="195">
        <v>59.1</v>
      </c>
      <c r="AI457" s="195">
        <v>0.42</v>
      </c>
      <c r="AJ457" s="195" t="s">
        <v>101</v>
      </c>
      <c r="AK457" s="195">
        <v>2E-3</v>
      </c>
      <c r="AL457" s="195" t="s">
        <v>101</v>
      </c>
      <c r="AM457" s="195">
        <v>2E-3</v>
      </c>
      <c r="AN457" s="195" t="s">
        <v>101</v>
      </c>
      <c r="AO457" s="195">
        <v>2E-3</v>
      </c>
      <c r="AP457" s="195" t="s">
        <v>101</v>
      </c>
      <c r="AQ457" s="195">
        <v>2E-3</v>
      </c>
      <c r="AR457" s="195" t="s">
        <v>101</v>
      </c>
      <c r="AS457" s="195">
        <v>2E-3</v>
      </c>
      <c r="AT457" s="195">
        <v>4.5999999999999999E-2</v>
      </c>
      <c r="AU457" s="195">
        <v>1E-3</v>
      </c>
      <c r="AV457" s="195" t="s">
        <v>101</v>
      </c>
      <c r="AW457" s="195">
        <v>2E-3</v>
      </c>
      <c r="AX457" s="195" t="s">
        <v>101</v>
      </c>
      <c r="AY457" s="195">
        <v>2E-3</v>
      </c>
      <c r="AZ457" s="195" t="s">
        <v>101</v>
      </c>
      <c r="BA457" s="195">
        <v>5.0000000000000001E-3</v>
      </c>
      <c r="BB457" s="195" t="s">
        <v>101</v>
      </c>
      <c r="BC457" s="195">
        <v>2E-3</v>
      </c>
      <c r="BD457" s="195" t="s">
        <v>101</v>
      </c>
      <c r="BE457" s="195">
        <v>2E-3</v>
      </c>
      <c r="BF457" s="195" t="s">
        <v>101</v>
      </c>
      <c r="BG457" s="195">
        <v>2E-3</v>
      </c>
      <c r="BH457" s="195" t="s">
        <v>101</v>
      </c>
      <c r="BI457" s="195">
        <v>2E-3</v>
      </c>
      <c r="BJ457" s="195" t="s">
        <v>101</v>
      </c>
      <c r="BK457" s="195">
        <v>0.01</v>
      </c>
      <c r="BL457" s="195" t="s">
        <v>101</v>
      </c>
      <c r="BM457" s="195">
        <v>2E-3</v>
      </c>
      <c r="BN457" s="195" t="s">
        <v>101</v>
      </c>
      <c r="BO457" s="195">
        <v>4.0000000000000001E-3</v>
      </c>
      <c r="BP457" s="195" t="s">
        <v>101</v>
      </c>
      <c r="BQ457" s="195">
        <v>7.0000000000000001E-3</v>
      </c>
      <c r="BR457" s="195" t="s">
        <v>101</v>
      </c>
      <c r="BS457" s="195">
        <v>1.7999999999999999E-2</v>
      </c>
      <c r="BT457" s="195">
        <v>0.16</v>
      </c>
      <c r="BU457" s="195">
        <v>8.2000000000000003E-2</v>
      </c>
      <c r="BV457" s="195" t="s">
        <v>101</v>
      </c>
      <c r="BW457" s="195">
        <v>0.39300000000000002</v>
      </c>
      <c r="BX457" s="195" t="s">
        <v>101</v>
      </c>
      <c r="BY457" s="195">
        <v>7.9000000000000001E-2</v>
      </c>
      <c r="BZ457" s="195" t="s">
        <v>101</v>
      </c>
      <c r="CA457" s="195">
        <v>0.22900000000000001</v>
      </c>
      <c r="CB457" s="195" t="s">
        <v>101</v>
      </c>
      <c r="CC457" s="195">
        <v>0.40200000000000002</v>
      </c>
      <c r="CD457" s="195">
        <v>5.5289999999999999</v>
      </c>
      <c r="CE457" s="195">
        <v>0.17699999999999999</v>
      </c>
      <c r="CF457" s="195">
        <v>0.79400000000000004</v>
      </c>
      <c r="CG457" s="195">
        <v>6.6000000000000003E-2</v>
      </c>
      <c r="CH457" s="195">
        <v>10.170999999999999</v>
      </c>
      <c r="CI457" s="195">
        <v>0.69699999999999995</v>
      </c>
      <c r="CJ457" s="195" t="s">
        <v>101</v>
      </c>
      <c r="CK457" s="195">
        <v>0.157</v>
      </c>
      <c r="CL457" s="195">
        <v>24.035</v>
      </c>
      <c r="CM457" s="195">
        <v>0.56799999999999995</v>
      </c>
      <c r="CN457" s="195" t="s">
        <v>101</v>
      </c>
      <c r="CO457" s="195">
        <v>2.9000000000000001E-2</v>
      </c>
      <c r="CP457" s="195">
        <v>4.7E-2</v>
      </c>
      <c r="CQ457" s="195">
        <v>2.1000000000000001E-2</v>
      </c>
      <c r="CR457" s="195" t="s">
        <v>101</v>
      </c>
      <c r="CS457" s="195">
        <v>1.095</v>
      </c>
      <c r="CT457" s="195">
        <f t="shared" si="9"/>
        <v>99.91</v>
      </c>
      <c r="CU457" s="1798"/>
    </row>
    <row r="458" spans="1:99" s="193" customFormat="1" x14ac:dyDescent="0.2">
      <c r="A458" s="716">
        <v>8</v>
      </c>
      <c r="B458" s="379">
        <v>2763</v>
      </c>
      <c r="C458" s="406">
        <v>44979</v>
      </c>
      <c r="D458" s="551">
        <v>0.50555555555555554</v>
      </c>
      <c r="E458" s="193" t="s">
        <v>95</v>
      </c>
      <c r="F458" s="193">
        <v>60</v>
      </c>
      <c r="G458" s="193" t="s">
        <v>96</v>
      </c>
      <c r="H458" s="193" t="s">
        <v>97</v>
      </c>
      <c r="I458" s="376" t="s">
        <v>98</v>
      </c>
      <c r="J458" s="376" t="s">
        <v>863</v>
      </c>
      <c r="K458" s="376" t="s">
        <v>182</v>
      </c>
      <c r="L458" s="376" t="s">
        <v>125</v>
      </c>
      <c r="M458" s="376" t="s">
        <v>181</v>
      </c>
      <c r="N458" s="376" t="s">
        <v>203</v>
      </c>
      <c r="O458" s="376" t="s">
        <v>100</v>
      </c>
      <c r="P458" s="193" t="s">
        <v>101</v>
      </c>
      <c r="Q458" s="193">
        <v>6.7000000000000004E-2</v>
      </c>
      <c r="R458" s="193">
        <v>6.5000000000000002E-2</v>
      </c>
      <c r="S458" s="193">
        <v>3.5999999999999997E-2</v>
      </c>
      <c r="T458" s="193" t="s">
        <v>101</v>
      </c>
      <c r="U458" s="193">
        <v>5.7000000000000002E-2</v>
      </c>
      <c r="V458" s="193" t="s">
        <v>101</v>
      </c>
      <c r="W458" s="193">
        <v>3.5000000000000003E-2</v>
      </c>
      <c r="X458" s="193">
        <v>4.3999999999999997E-2</v>
      </c>
      <c r="Y458" s="193">
        <v>1.7000000000000001E-2</v>
      </c>
      <c r="Z458" s="193" t="s">
        <v>101</v>
      </c>
      <c r="AA458" s="193">
        <v>7.0000000000000001E-3</v>
      </c>
      <c r="AB458" s="193" t="s">
        <v>101</v>
      </c>
      <c r="AC458" s="193">
        <v>7.0000000000000001E-3</v>
      </c>
      <c r="AD458" s="193" t="s">
        <v>101</v>
      </c>
      <c r="AE458" s="193">
        <v>3.0000000000000001E-3</v>
      </c>
      <c r="AF458" s="193" t="s">
        <v>101</v>
      </c>
      <c r="AG458" s="193">
        <v>3.0000000000000001E-3</v>
      </c>
      <c r="AH458" s="193">
        <v>58.676000000000002</v>
      </c>
      <c r="AI458" s="193">
        <v>0.44500000000000001</v>
      </c>
      <c r="AJ458" s="193" t="s">
        <v>101</v>
      </c>
      <c r="AK458" s="193">
        <v>2E-3</v>
      </c>
      <c r="AL458" s="193" t="s">
        <v>101</v>
      </c>
      <c r="AM458" s="193">
        <v>2E-3</v>
      </c>
      <c r="AN458" s="193" t="s">
        <v>101</v>
      </c>
      <c r="AO458" s="193">
        <v>3.0000000000000001E-3</v>
      </c>
      <c r="AP458" s="193" t="s">
        <v>101</v>
      </c>
      <c r="AQ458" s="193">
        <v>2E-3</v>
      </c>
      <c r="AR458" s="193" t="s">
        <v>101</v>
      </c>
      <c r="AS458" s="193">
        <v>2E-3</v>
      </c>
      <c r="AT458" s="193">
        <v>4.5999999999999999E-2</v>
      </c>
      <c r="AU458" s="193">
        <v>1E-3</v>
      </c>
      <c r="AV458" s="193" t="s">
        <v>101</v>
      </c>
      <c r="AW458" s="193">
        <v>2E-3</v>
      </c>
      <c r="AX458" s="193" t="s">
        <v>101</v>
      </c>
      <c r="AY458" s="193">
        <v>2E-3</v>
      </c>
      <c r="AZ458" s="193" t="s">
        <v>101</v>
      </c>
      <c r="BA458" s="193">
        <v>3.0000000000000001E-3</v>
      </c>
      <c r="BB458" s="193" t="s">
        <v>101</v>
      </c>
      <c r="BC458" s="193">
        <v>2E-3</v>
      </c>
      <c r="BD458" s="193" t="s">
        <v>101</v>
      </c>
      <c r="BE458" s="193">
        <v>2E-3</v>
      </c>
      <c r="BF458" s="193" t="s">
        <v>101</v>
      </c>
      <c r="BG458" s="193">
        <v>2E-3</v>
      </c>
      <c r="BH458" s="193" t="s">
        <v>101</v>
      </c>
      <c r="BI458" s="193">
        <v>2E-3</v>
      </c>
      <c r="BJ458" s="193" t="s">
        <v>101</v>
      </c>
      <c r="BK458" s="193">
        <v>8.9999999999999993E-3</v>
      </c>
      <c r="BL458" s="193" t="s">
        <v>101</v>
      </c>
      <c r="BM458" s="193">
        <v>2E-3</v>
      </c>
      <c r="BN458" s="193" t="s">
        <v>101</v>
      </c>
      <c r="BO458" s="193">
        <v>4.0000000000000001E-3</v>
      </c>
      <c r="BP458" s="193" t="s">
        <v>101</v>
      </c>
      <c r="BQ458" s="193">
        <v>8.0000000000000002E-3</v>
      </c>
      <c r="BR458" s="193" t="s">
        <v>101</v>
      </c>
      <c r="BS458" s="193">
        <v>1.9E-2</v>
      </c>
      <c r="BT458" s="193">
        <v>0.17299999999999999</v>
      </c>
      <c r="BU458" s="193">
        <v>8.4000000000000005E-2</v>
      </c>
      <c r="BV458" s="193" t="s">
        <v>101</v>
      </c>
      <c r="BW458" s="193">
        <v>0.39700000000000002</v>
      </c>
      <c r="BX458" s="193" t="s">
        <v>101</v>
      </c>
      <c r="BY458" s="193">
        <v>7.2999999999999995E-2</v>
      </c>
      <c r="BZ458" s="193" t="s">
        <v>101</v>
      </c>
      <c r="CA458" s="193">
        <v>0.19400000000000001</v>
      </c>
      <c r="CB458" s="193" t="s">
        <v>101</v>
      </c>
      <c r="CC458" s="193">
        <v>0.39300000000000002</v>
      </c>
      <c r="CD458" s="193">
        <v>5.4160000000000004</v>
      </c>
      <c r="CE458" s="193">
        <v>0.17199999999999999</v>
      </c>
      <c r="CF458" s="193">
        <v>0.69599999999999995</v>
      </c>
      <c r="CG458" s="193">
        <v>5.8999999999999997E-2</v>
      </c>
      <c r="CH458" s="193">
        <v>10.5</v>
      </c>
      <c r="CI458" s="193">
        <v>0.746</v>
      </c>
      <c r="CJ458" s="193" t="s">
        <v>101</v>
      </c>
      <c r="CK458" s="193">
        <v>0.113</v>
      </c>
      <c r="CL458" s="193">
        <v>24.241</v>
      </c>
      <c r="CM458" s="193">
        <v>0.58199999999999996</v>
      </c>
      <c r="CN458" s="193">
        <v>6.3E-2</v>
      </c>
      <c r="CO458" s="193">
        <v>2.5000000000000001E-2</v>
      </c>
      <c r="CP458" s="193" t="s">
        <v>101</v>
      </c>
      <c r="CQ458" s="193">
        <v>2.5999999999999999E-2</v>
      </c>
      <c r="CR458" s="193" t="s">
        <v>101</v>
      </c>
      <c r="CS458" s="193">
        <v>1.3</v>
      </c>
      <c r="CT458" s="193">
        <f t="shared" si="9"/>
        <v>99.92</v>
      </c>
      <c r="CU458" s="1798"/>
    </row>
    <row r="459" spans="1:99" x14ac:dyDescent="0.2">
      <c r="A459" s="694">
        <v>8</v>
      </c>
      <c r="B459" s="14">
        <v>2764</v>
      </c>
      <c r="C459" s="203">
        <v>44979</v>
      </c>
      <c r="D459" s="549">
        <v>0.50694444444444442</v>
      </c>
      <c r="E459" t="s">
        <v>95</v>
      </c>
      <c r="F459">
        <v>60</v>
      </c>
      <c r="G459" t="s">
        <v>96</v>
      </c>
      <c r="H459" t="s">
        <v>97</v>
      </c>
      <c r="I459" s="194" t="s">
        <v>98</v>
      </c>
      <c r="J459" s="194" t="s">
        <v>864</v>
      </c>
      <c r="K459" s="194" t="s">
        <v>182</v>
      </c>
      <c r="L459" s="194" t="s">
        <v>125</v>
      </c>
      <c r="M459" s="194" t="s">
        <v>181</v>
      </c>
      <c r="N459" s="194" t="s">
        <v>203</v>
      </c>
      <c r="O459" s="194" t="s">
        <v>100</v>
      </c>
      <c r="P459" t="s">
        <v>101</v>
      </c>
      <c r="Q459">
        <v>6.4000000000000001E-2</v>
      </c>
      <c r="R459" t="s">
        <v>101</v>
      </c>
      <c r="S459">
        <v>5.0999999999999997E-2</v>
      </c>
      <c r="T459" t="s">
        <v>101</v>
      </c>
      <c r="U459">
        <v>4.2999999999999997E-2</v>
      </c>
      <c r="V459" t="s">
        <v>101</v>
      </c>
      <c r="W459">
        <v>4.7E-2</v>
      </c>
      <c r="X459">
        <v>3.1E-2</v>
      </c>
      <c r="Y459">
        <v>1.6E-2</v>
      </c>
      <c r="Z459" t="s">
        <v>101</v>
      </c>
      <c r="AA459">
        <v>6.0000000000000001E-3</v>
      </c>
      <c r="AB459" t="s">
        <v>101</v>
      </c>
      <c r="AC459">
        <v>6.0000000000000001E-3</v>
      </c>
      <c r="AD459" t="s">
        <v>101</v>
      </c>
      <c r="AE459">
        <v>4.0000000000000001E-3</v>
      </c>
      <c r="AF459" t="s">
        <v>101</v>
      </c>
      <c r="AG459">
        <v>3.0000000000000001E-3</v>
      </c>
      <c r="AH459">
        <v>60.08</v>
      </c>
      <c r="AI459">
        <v>0.39600000000000002</v>
      </c>
      <c r="AJ459" t="s">
        <v>101</v>
      </c>
      <c r="AK459">
        <v>2E-3</v>
      </c>
      <c r="AL459" t="s">
        <v>101</v>
      </c>
      <c r="AM459">
        <v>2E-3</v>
      </c>
      <c r="AN459" t="s">
        <v>101</v>
      </c>
      <c r="AO459">
        <v>2E-3</v>
      </c>
      <c r="AP459" t="s">
        <v>101</v>
      </c>
      <c r="AQ459">
        <v>2E-3</v>
      </c>
      <c r="AR459" t="s">
        <v>101</v>
      </c>
      <c r="AS459">
        <v>2E-3</v>
      </c>
      <c r="AT459">
        <v>4.3999999999999997E-2</v>
      </c>
      <c r="AU459">
        <v>1E-3</v>
      </c>
      <c r="AV459" t="s">
        <v>101</v>
      </c>
      <c r="AW459">
        <v>2E-3</v>
      </c>
      <c r="AX459" t="s">
        <v>101</v>
      </c>
      <c r="AY459">
        <v>2E-3</v>
      </c>
      <c r="AZ459" t="s">
        <v>101</v>
      </c>
      <c r="BA459">
        <v>3.0000000000000001E-3</v>
      </c>
      <c r="BB459" t="s">
        <v>101</v>
      </c>
      <c r="BC459">
        <v>2E-3</v>
      </c>
      <c r="BD459" t="s">
        <v>101</v>
      </c>
      <c r="BE459">
        <v>2E-3</v>
      </c>
      <c r="BF459" t="s">
        <v>101</v>
      </c>
      <c r="BG459">
        <v>2E-3</v>
      </c>
      <c r="BH459" t="s">
        <v>101</v>
      </c>
      <c r="BI459">
        <v>2E-3</v>
      </c>
      <c r="BJ459" t="s">
        <v>101</v>
      </c>
      <c r="BK459">
        <v>0.01</v>
      </c>
      <c r="BL459" t="s">
        <v>101</v>
      </c>
      <c r="BM459">
        <v>2E-3</v>
      </c>
      <c r="BN459" t="s">
        <v>101</v>
      </c>
      <c r="BO459">
        <v>4.0000000000000001E-3</v>
      </c>
      <c r="BP459" t="s">
        <v>101</v>
      </c>
      <c r="BQ459">
        <v>7.0000000000000001E-3</v>
      </c>
      <c r="BR459" t="s">
        <v>101</v>
      </c>
      <c r="BS459">
        <v>1.7000000000000001E-2</v>
      </c>
      <c r="BT459">
        <v>0.21099999999999999</v>
      </c>
      <c r="BU459">
        <v>7.3999999999999996E-2</v>
      </c>
      <c r="BV459" t="s">
        <v>101</v>
      </c>
      <c r="BW459">
        <v>0.35299999999999998</v>
      </c>
      <c r="BX459" t="s">
        <v>101</v>
      </c>
      <c r="BY459">
        <v>7.9000000000000001E-2</v>
      </c>
      <c r="BZ459" t="s">
        <v>101</v>
      </c>
      <c r="CA459">
        <v>0.24399999999999999</v>
      </c>
      <c r="CB459" t="s">
        <v>101</v>
      </c>
      <c r="CC459">
        <v>0.374</v>
      </c>
      <c r="CD459">
        <v>5.484</v>
      </c>
      <c r="CE459">
        <v>0.17299999999999999</v>
      </c>
      <c r="CF459">
        <v>0.63900000000000001</v>
      </c>
      <c r="CG459">
        <v>6.3E-2</v>
      </c>
      <c r="CH459">
        <v>9.8179999999999996</v>
      </c>
      <c r="CI459">
        <v>0.69499999999999995</v>
      </c>
      <c r="CJ459" t="s">
        <v>101</v>
      </c>
      <c r="CK459">
        <v>0.105</v>
      </c>
      <c r="CL459">
        <v>23.391999999999999</v>
      </c>
      <c r="CM459">
        <v>0.54500000000000004</v>
      </c>
      <c r="CN459">
        <v>0.14599999999999999</v>
      </c>
      <c r="CO459">
        <v>2.5999999999999999E-2</v>
      </c>
      <c r="CP459">
        <v>6.0999999999999999E-2</v>
      </c>
      <c r="CQ459">
        <v>2.1999999999999999E-2</v>
      </c>
      <c r="CR459" t="s">
        <v>101</v>
      </c>
      <c r="CS459">
        <v>1.365</v>
      </c>
      <c r="CT459">
        <f t="shared" si="9"/>
        <v>99.905999999999992</v>
      </c>
      <c r="CU459" s="1798"/>
    </row>
    <row r="460" spans="1:99" s="195" customFormat="1" x14ac:dyDescent="0.2">
      <c r="A460" s="708">
        <v>8</v>
      </c>
      <c r="B460" s="199">
        <v>2765</v>
      </c>
      <c r="C460" s="405">
        <v>44979</v>
      </c>
      <c r="D460" s="550">
        <v>0.50972222222222219</v>
      </c>
      <c r="E460" s="195" t="s">
        <v>95</v>
      </c>
      <c r="F460" s="195">
        <v>60</v>
      </c>
      <c r="G460" s="195" t="s">
        <v>96</v>
      </c>
      <c r="H460" s="195" t="s">
        <v>97</v>
      </c>
      <c r="I460" s="196" t="s">
        <v>98</v>
      </c>
      <c r="J460" s="196" t="s">
        <v>865</v>
      </c>
      <c r="K460" s="196" t="s">
        <v>182</v>
      </c>
      <c r="L460" s="196" t="s">
        <v>125</v>
      </c>
      <c r="M460" s="196" t="s">
        <v>181</v>
      </c>
      <c r="N460" s="196" t="s">
        <v>203</v>
      </c>
      <c r="O460" s="196" t="s">
        <v>100</v>
      </c>
      <c r="P460" s="195">
        <v>8.3000000000000004E-2</v>
      </c>
      <c r="Q460" s="195">
        <v>3.7999999999999999E-2</v>
      </c>
      <c r="R460" s="195">
        <v>4.9000000000000002E-2</v>
      </c>
      <c r="S460" s="195">
        <v>0.03</v>
      </c>
      <c r="T460" s="195" t="s">
        <v>101</v>
      </c>
      <c r="U460" s="195">
        <v>4.8000000000000001E-2</v>
      </c>
      <c r="V460" s="195" t="s">
        <v>101</v>
      </c>
      <c r="W460" s="195">
        <v>4.7E-2</v>
      </c>
      <c r="X460" s="195">
        <v>3.5999999999999997E-2</v>
      </c>
      <c r="Y460" s="195">
        <v>1.4E-2</v>
      </c>
      <c r="Z460" s="195" t="s">
        <v>101</v>
      </c>
      <c r="AA460" s="195">
        <v>6.0000000000000001E-3</v>
      </c>
      <c r="AB460" s="195" t="s">
        <v>101</v>
      </c>
      <c r="AC460" s="195">
        <v>5.0000000000000001E-3</v>
      </c>
      <c r="AD460" s="195" t="s">
        <v>101</v>
      </c>
      <c r="AE460" s="195">
        <v>3.0000000000000001E-3</v>
      </c>
      <c r="AF460" s="195" t="s">
        <v>101</v>
      </c>
      <c r="AG460" s="195">
        <v>2E-3</v>
      </c>
      <c r="AH460" s="195">
        <v>59.014000000000003</v>
      </c>
      <c r="AI460" s="195">
        <v>0.441</v>
      </c>
      <c r="AJ460" s="195" t="s">
        <v>101</v>
      </c>
      <c r="AK460" s="195">
        <v>2E-3</v>
      </c>
      <c r="AL460" s="195" t="s">
        <v>101</v>
      </c>
      <c r="AM460" s="195">
        <v>2E-3</v>
      </c>
      <c r="AN460" s="195" t="s">
        <v>101</v>
      </c>
      <c r="AO460" s="195">
        <v>2E-3</v>
      </c>
      <c r="AP460" s="195" t="s">
        <v>101</v>
      </c>
      <c r="AQ460" s="195">
        <v>2E-3</v>
      </c>
      <c r="AR460" s="195" t="s">
        <v>101</v>
      </c>
      <c r="AS460" s="195">
        <v>2E-3</v>
      </c>
      <c r="AT460" s="195">
        <v>4.4999999999999998E-2</v>
      </c>
      <c r="AU460" s="195">
        <v>1E-3</v>
      </c>
      <c r="AV460" s="195" t="s">
        <v>101</v>
      </c>
      <c r="AW460" s="195">
        <v>2E-3</v>
      </c>
      <c r="AX460" s="195" t="s">
        <v>101</v>
      </c>
      <c r="AY460" s="195">
        <v>2E-3</v>
      </c>
      <c r="AZ460" s="195" t="s">
        <v>101</v>
      </c>
      <c r="BA460" s="195">
        <v>4.0000000000000001E-3</v>
      </c>
      <c r="BB460" s="195" t="s">
        <v>101</v>
      </c>
      <c r="BC460" s="195">
        <v>2E-3</v>
      </c>
      <c r="BD460" s="195" t="s">
        <v>101</v>
      </c>
      <c r="BE460" s="195">
        <v>2E-3</v>
      </c>
      <c r="BF460" s="195" t="s">
        <v>101</v>
      </c>
      <c r="BG460" s="195">
        <v>2E-3</v>
      </c>
      <c r="BH460" s="195" t="s">
        <v>101</v>
      </c>
      <c r="BI460" s="195">
        <v>2E-3</v>
      </c>
      <c r="BJ460" s="195" t="s">
        <v>101</v>
      </c>
      <c r="BK460" s="195">
        <v>8.9999999999999993E-3</v>
      </c>
      <c r="BL460" s="195" t="s">
        <v>101</v>
      </c>
      <c r="BM460" s="195">
        <v>2E-3</v>
      </c>
      <c r="BN460" s="195" t="s">
        <v>101</v>
      </c>
      <c r="BO460" s="195">
        <v>4.0000000000000001E-3</v>
      </c>
      <c r="BP460" s="195" t="s">
        <v>101</v>
      </c>
      <c r="BQ460" s="195">
        <v>8.0000000000000002E-3</v>
      </c>
      <c r="BR460" s="195" t="s">
        <v>101</v>
      </c>
      <c r="BS460" s="195">
        <v>1.9E-2</v>
      </c>
      <c r="BT460" s="195">
        <v>0.155</v>
      </c>
      <c r="BU460" s="195">
        <v>8.5000000000000006E-2</v>
      </c>
      <c r="BV460" s="195" t="s">
        <v>101</v>
      </c>
      <c r="BW460" s="195">
        <v>0.40600000000000003</v>
      </c>
      <c r="BX460" s="195" t="s">
        <v>101</v>
      </c>
      <c r="BY460" s="195">
        <v>7.2999999999999995E-2</v>
      </c>
      <c r="BZ460" s="195" t="s">
        <v>101</v>
      </c>
      <c r="CA460" s="195">
        <v>0.23</v>
      </c>
      <c r="CB460" s="195" t="s">
        <v>101</v>
      </c>
      <c r="CC460" s="195">
        <v>0.47099999999999997</v>
      </c>
      <c r="CD460" s="195">
        <v>5.532</v>
      </c>
      <c r="CE460" s="195">
        <v>0.17699999999999999</v>
      </c>
      <c r="CF460" s="195">
        <v>0.78600000000000003</v>
      </c>
      <c r="CG460" s="195">
        <v>6.6000000000000003E-2</v>
      </c>
      <c r="CH460" s="195">
        <v>10.368</v>
      </c>
      <c r="CI460" s="195">
        <v>0.68600000000000005</v>
      </c>
      <c r="CJ460" s="195" t="s">
        <v>101</v>
      </c>
      <c r="CK460" s="195">
        <v>0.109</v>
      </c>
      <c r="CL460" s="195">
        <v>23.933</v>
      </c>
      <c r="CM460" s="195">
        <v>0.58399999999999996</v>
      </c>
      <c r="CN460" s="195" t="s">
        <v>101</v>
      </c>
      <c r="CO460" s="195">
        <v>3.9E-2</v>
      </c>
      <c r="CP460" s="195" t="s">
        <v>101</v>
      </c>
      <c r="CQ460" s="195">
        <v>2.4E-2</v>
      </c>
      <c r="CR460" s="195" t="s">
        <v>101</v>
      </c>
      <c r="CS460" s="195">
        <v>0.75800000000000001</v>
      </c>
      <c r="CT460" s="195">
        <f t="shared" si="9"/>
        <v>100.001</v>
      </c>
      <c r="CU460" s="1798"/>
    </row>
    <row r="461" spans="1:99" s="193" customFormat="1" x14ac:dyDescent="0.2">
      <c r="A461" s="716">
        <v>8</v>
      </c>
      <c r="B461" s="379">
        <v>2766</v>
      </c>
      <c r="C461" s="406">
        <v>44979</v>
      </c>
      <c r="D461" s="551">
        <v>0.51111111111111118</v>
      </c>
      <c r="E461" s="193" t="s">
        <v>95</v>
      </c>
      <c r="F461" s="193">
        <v>60</v>
      </c>
      <c r="G461" s="193" t="s">
        <v>96</v>
      </c>
      <c r="H461" s="193" t="s">
        <v>97</v>
      </c>
      <c r="I461" s="376" t="s">
        <v>98</v>
      </c>
      <c r="J461" s="376" t="s">
        <v>866</v>
      </c>
      <c r="K461" s="376" t="s">
        <v>182</v>
      </c>
      <c r="L461" s="376" t="s">
        <v>125</v>
      </c>
      <c r="M461" s="376" t="s">
        <v>181</v>
      </c>
      <c r="N461" s="376" t="s">
        <v>1600</v>
      </c>
      <c r="O461" s="376" t="s">
        <v>100</v>
      </c>
      <c r="P461" s="193" t="s">
        <v>101</v>
      </c>
      <c r="Q461" s="193">
        <v>8.3000000000000004E-2</v>
      </c>
      <c r="R461" s="193">
        <v>6.2E-2</v>
      </c>
      <c r="S461" s="193">
        <v>3.1E-2</v>
      </c>
      <c r="T461" s="193" t="s">
        <v>101</v>
      </c>
      <c r="U461" s="193">
        <v>3.4000000000000002E-2</v>
      </c>
      <c r="V461" s="193" t="s">
        <v>101</v>
      </c>
      <c r="W461" s="193">
        <v>4.9000000000000002E-2</v>
      </c>
      <c r="X461" s="193">
        <v>6.2E-2</v>
      </c>
      <c r="Y461" s="193">
        <v>1.4999999999999999E-2</v>
      </c>
      <c r="Z461" s="193" t="s">
        <v>101</v>
      </c>
      <c r="AA461" s="193">
        <v>6.0000000000000001E-3</v>
      </c>
      <c r="AB461" s="193" t="s">
        <v>101</v>
      </c>
      <c r="AC461" s="193">
        <v>6.0000000000000001E-3</v>
      </c>
      <c r="AD461" s="193" t="s">
        <v>101</v>
      </c>
      <c r="AE461" s="193">
        <v>3.0000000000000001E-3</v>
      </c>
      <c r="AF461" s="193" t="s">
        <v>101</v>
      </c>
      <c r="AG461" s="193">
        <v>2E-3</v>
      </c>
      <c r="AH461" s="193">
        <v>59.317999999999998</v>
      </c>
      <c r="AI461" s="193">
        <v>0.40799999999999997</v>
      </c>
      <c r="AJ461" s="193" t="s">
        <v>101</v>
      </c>
      <c r="AK461" s="193">
        <v>2E-3</v>
      </c>
      <c r="AL461" s="193" t="s">
        <v>101</v>
      </c>
      <c r="AM461" s="193">
        <v>2E-3</v>
      </c>
      <c r="AN461" s="193" t="s">
        <v>101</v>
      </c>
      <c r="AO461" s="193">
        <v>2E-3</v>
      </c>
      <c r="AP461" s="193" t="s">
        <v>101</v>
      </c>
      <c r="AQ461" s="193">
        <v>2E-3</v>
      </c>
      <c r="AR461" s="193" t="s">
        <v>101</v>
      </c>
      <c r="AS461" s="193">
        <v>2E-3</v>
      </c>
      <c r="AT461" s="193">
        <v>3.5999999999999997E-2</v>
      </c>
      <c r="AU461" s="193">
        <v>1E-3</v>
      </c>
      <c r="AV461" s="193" t="s">
        <v>101</v>
      </c>
      <c r="AW461" s="193">
        <v>2E-3</v>
      </c>
      <c r="AX461" s="193" t="s">
        <v>101</v>
      </c>
      <c r="AY461" s="193">
        <v>2E-3</v>
      </c>
      <c r="AZ461" s="193" t="s">
        <v>101</v>
      </c>
      <c r="BA461" s="193">
        <v>3.0000000000000001E-3</v>
      </c>
      <c r="BB461" s="193" t="s">
        <v>101</v>
      </c>
      <c r="BC461" s="193">
        <v>2E-3</v>
      </c>
      <c r="BD461" s="193" t="s">
        <v>101</v>
      </c>
      <c r="BE461" s="193">
        <v>2E-3</v>
      </c>
      <c r="BF461" s="193" t="s">
        <v>101</v>
      </c>
      <c r="BG461" s="193">
        <v>2E-3</v>
      </c>
      <c r="BH461" s="193" t="s">
        <v>101</v>
      </c>
      <c r="BI461" s="193">
        <v>2E-3</v>
      </c>
      <c r="BJ461" s="193" t="s">
        <v>101</v>
      </c>
      <c r="BK461" s="193">
        <v>0.01</v>
      </c>
      <c r="BL461" s="193" t="s">
        <v>101</v>
      </c>
      <c r="BM461" s="193">
        <v>2E-3</v>
      </c>
      <c r="BN461" s="193" t="s">
        <v>101</v>
      </c>
      <c r="BO461" s="193">
        <v>4.0000000000000001E-3</v>
      </c>
      <c r="BP461" s="193" t="s">
        <v>101</v>
      </c>
      <c r="BQ461" s="193">
        <v>7.0000000000000001E-3</v>
      </c>
      <c r="BR461" s="193" t="s">
        <v>101</v>
      </c>
      <c r="BS461" s="193">
        <v>1.7999999999999999E-2</v>
      </c>
      <c r="BT461" s="193">
        <v>0.245</v>
      </c>
      <c r="BU461" s="193">
        <v>7.8E-2</v>
      </c>
      <c r="BV461" s="193" t="s">
        <v>101</v>
      </c>
      <c r="BW461" s="193">
        <v>0.36899999999999999</v>
      </c>
      <c r="BX461" s="193" t="s">
        <v>101</v>
      </c>
      <c r="BY461" s="193">
        <v>9.6000000000000002E-2</v>
      </c>
      <c r="BZ461" s="193" t="s">
        <v>101</v>
      </c>
      <c r="CA461" s="193">
        <v>0.29699999999999999</v>
      </c>
      <c r="CB461" s="193" t="s">
        <v>101</v>
      </c>
      <c r="CC461" s="193">
        <v>0.42899999999999999</v>
      </c>
      <c r="CD461" s="193">
        <v>5.4530000000000003</v>
      </c>
      <c r="CE461" s="193">
        <v>0.191</v>
      </c>
      <c r="CF461" s="193">
        <v>1.325</v>
      </c>
      <c r="CG461" s="193">
        <v>8.5999999999999993E-2</v>
      </c>
      <c r="CH461" s="193">
        <v>9.9179999999999993</v>
      </c>
      <c r="CI461" s="193">
        <v>0.67500000000000004</v>
      </c>
      <c r="CJ461" s="193" t="s">
        <v>101</v>
      </c>
      <c r="CK461" s="193">
        <v>0.111</v>
      </c>
      <c r="CL461" s="193">
        <v>23.327000000000002</v>
      </c>
      <c r="CM461" s="193">
        <v>0.56299999999999994</v>
      </c>
      <c r="CN461" s="193">
        <v>0.14399999999999999</v>
      </c>
      <c r="CO461" s="193">
        <v>2.7E-2</v>
      </c>
      <c r="CP461" s="193" t="s">
        <v>101</v>
      </c>
      <c r="CQ461" s="193">
        <v>4.4999999999999998E-2</v>
      </c>
      <c r="CR461" s="193" t="s">
        <v>101</v>
      </c>
      <c r="CS461" s="193">
        <v>0.89700000000000002</v>
      </c>
      <c r="CT461" s="193">
        <f t="shared" si="9"/>
        <v>99.890000000000015</v>
      </c>
      <c r="CU461" s="1798"/>
    </row>
    <row r="462" spans="1:99" x14ac:dyDescent="0.2">
      <c r="A462" s="694">
        <v>8</v>
      </c>
      <c r="B462" s="14">
        <v>2767</v>
      </c>
      <c r="C462" s="203">
        <v>44979</v>
      </c>
      <c r="D462" s="549">
        <v>0.5131944444444444</v>
      </c>
      <c r="E462" t="s">
        <v>95</v>
      </c>
      <c r="F462">
        <v>60</v>
      </c>
      <c r="G462" t="s">
        <v>96</v>
      </c>
      <c r="H462" t="s">
        <v>97</v>
      </c>
      <c r="I462" s="194" t="s">
        <v>98</v>
      </c>
      <c r="J462" s="194" t="s">
        <v>867</v>
      </c>
      <c r="K462" s="194" t="s">
        <v>182</v>
      </c>
      <c r="L462" s="194" t="s">
        <v>125</v>
      </c>
      <c r="M462" s="194" t="s">
        <v>181</v>
      </c>
      <c r="N462" s="194" t="s">
        <v>1600</v>
      </c>
      <c r="O462" s="194" t="s">
        <v>100</v>
      </c>
      <c r="P462" t="s">
        <v>101</v>
      </c>
      <c r="Q462">
        <v>7.2999999999999995E-2</v>
      </c>
      <c r="R462" t="s">
        <v>101</v>
      </c>
      <c r="S462">
        <v>9.4E-2</v>
      </c>
      <c r="T462" t="s">
        <v>101</v>
      </c>
      <c r="U462">
        <v>5.3999999999999999E-2</v>
      </c>
      <c r="V462" t="s">
        <v>101</v>
      </c>
      <c r="W462">
        <v>3.9E-2</v>
      </c>
      <c r="X462">
        <v>8.1000000000000003E-2</v>
      </c>
      <c r="Y462">
        <v>0.02</v>
      </c>
      <c r="Z462" t="s">
        <v>101</v>
      </c>
      <c r="AA462">
        <v>8.0000000000000002E-3</v>
      </c>
      <c r="AB462" t="s">
        <v>101</v>
      </c>
      <c r="AC462">
        <v>7.0000000000000001E-3</v>
      </c>
      <c r="AD462" t="s">
        <v>101</v>
      </c>
      <c r="AE462">
        <v>4.0000000000000001E-3</v>
      </c>
      <c r="AF462" t="s">
        <v>101</v>
      </c>
      <c r="AG462">
        <v>3.0000000000000001E-3</v>
      </c>
      <c r="AH462">
        <v>57.798999999999999</v>
      </c>
      <c r="AI462">
        <v>0.45900000000000002</v>
      </c>
      <c r="AJ462" t="s">
        <v>101</v>
      </c>
      <c r="AK462">
        <v>2E-3</v>
      </c>
      <c r="AL462" t="s">
        <v>101</v>
      </c>
      <c r="AM462">
        <v>2E-3</v>
      </c>
      <c r="AN462" t="s">
        <v>101</v>
      </c>
      <c r="AO462">
        <v>2E-3</v>
      </c>
      <c r="AP462" t="s">
        <v>101</v>
      </c>
      <c r="AQ462">
        <v>2E-3</v>
      </c>
      <c r="AR462" t="s">
        <v>101</v>
      </c>
      <c r="AS462">
        <v>2E-3</v>
      </c>
      <c r="AT462">
        <v>3.6999999999999998E-2</v>
      </c>
      <c r="AU462">
        <v>1E-3</v>
      </c>
      <c r="AV462" t="s">
        <v>101</v>
      </c>
      <c r="AW462">
        <v>2E-3</v>
      </c>
      <c r="AX462" t="s">
        <v>101</v>
      </c>
      <c r="AY462">
        <v>2E-3</v>
      </c>
      <c r="AZ462" t="s">
        <v>101</v>
      </c>
      <c r="BA462">
        <v>3.0000000000000001E-3</v>
      </c>
      <c r="BB462" t="s">
        <v>101</v>
      </c>
      <c r="BC462">
        <v>2E-3</v>
      </c>
      <c r="BD462" t="s">
        <v>101</v>
      </c>
      <c r="BE462">
        <v>2E-3</v>
      </c>
      <c r="BF462" t="s">
        <v>101</v>
      </c>
      <c r="BG462">
        <v>2E-3</v>
      </c>
      <c r="BH462" t="s">
        <v>101</v>
      </c>
      <c r="BI462">
        <v>2E-3</v>
      </c>
      <c r="BJ462" t="s">
        <v>101</v>
      </c>
      <c r="BK462">
        <v>8.9999999999999993E-3</v>
      </c>
      <c r="BL462" t="s">
        <v>101</v>
      </c>
      <c r="BM462">
        <v>2E-3</v>
      </c>
      <c r="BN462" t="s">
        <v>101</v>
      </c>
      <c r="BO462">
        <v>4.0000000000000001E-3</v>
      </c>
      <c r="BP462" t="s">
        <v>101</v>
      </c>
      <c r="BQ462">
        <v>8.0000000000000002E-3</v>
      </c>
      <c r="BR462" t="s">
        <v>101</v>
      </c>
      <c r="BS462">
        <v>2.1999999999999999E-2</v>
      </c>
      <c r="BT462">
        <v>0.30099999999999999</v>
      </c>
      <c r="BU462">
        <v>8.8999999999999996E-2</v>
      </c>
      <c r="BV462" t="s">
        <v>101</v>
      </c>
      <c r="BW462">
        <v>0.434</v>
      </c>
      <c r="BX462" t="s">
        <v>101</v>
      </c>
      <c r="BY462">
        <v>9.2999999999999999E-2</v>
      </c>
      <c r="BZ462" t="s">
        <v>101</v>
      </c>
      <c r="CA462">
        <v>0.27700000000000002</v>
      </c>
      <c r="CB462" t="s">
        <v>101</v>
      </c>
      <c r="CC462">
        <v>0.44600000000000001</v>
      </c>
      <c r="CD462">
        <v>5.19</v>
      </c>
      <c r="CE462">
        <v>0.19600000000000001</v>
      </c>
      <c r="CF462">
        <v>1.649</v>
      </c>
      <c r="CG462">
        <v>9.6000000000000002E-2</v>
      </c>
      <c r="CH462">
        <v>10.14</v>
      </c>
      <c r="CI462">
        <v>0.63700000000000001</v>
      </c>
      <c r="CJ462" t="s">
        <v>101</v>
      </c>
      <c r="CK462">
        <v>0.112</v>
      </c>
      <c r="CL462">
        <v>24.555</v>
      </c>
      <c r="CM462">
        <v>0.56999999999999995</v>
      </c>
      <c r="CN462">
        <v>0.11</v>
      </c>
      <c r="CO462">
        <v>2.4E-2</v>
      </c>
      <c r="CP462">
        <v>3.9E-2</v>
      </c>
      <c r="CQ462">
        <v>1.9E-2</v>
      </c>
      <c r="CR462" t="s">
        <v>101</v>
      </c>
      <c r="CS462">
        <v>0.98</v>
      </c>
      <c r="CT462">
        <f t="shared" si="9"/>
        <v>99.90100000000001</v>
      </c>
      <c r="CU462" s="1798"/>
    </row>
    <row r="463" spans="1:99" s="13" customFormat="1" ht="15" thickBot="1" x14ac:dyDescent="0.25">
      <c r="A463" s="709">
        <v>8</v>
      </c>
      <c r="B463" s="16">
        <v>2768</v>
      </c>
      <c r="C463" s="407">
        <v>44979</v>
      </c>
      <c r="D463" s="552">
        <v>0.51527777777777783</v>
      </c>
      <c r="E463" s="13" t="s">
        <v>95</v>
      </c>
      <c r="F463" s="13">
        <v>60</v>
      </c>
      <c r="G463" s="13" t="s">
        <v>96</v>
      </c>
      <c r="H463" s="13" t="s">
        <v>97</v>
      </c>
      <c r="I463" s="200" t="s">
        <v>98</v>
      </c>
      <c r="J463" s="200" t="s">
        <v>868</v>
      </c>
      <c r="K463" s="200" t="s">
        <v>182</v>
      </c>
      <c r="L463" s="200" t="s">
        <v>125</v>
      </c>
      <c r="M463" s="200" t="s">
        <v>181</v>
      </c>
      <c r="N463" s="200" t="s">
        <v>1600</v>
      </c>
      <c r="O463" s="200" t="s">
        <v>100</v>
      </c>
      <c r="P463" s="13" t="s">
        <v>101</v>
      </c>
      <c r="Q463" s="13">
        <v>5.5E-2</v>
      </c>
      <c r="R463" s="13" t="s">
        <v>101</v>
      </c>
      <c r="S463" s="13">
        <v>6.6000000000000003E-2</v>
      </c>
      <c r="T463" s="13" t="s">
        <v>101</v>
      </c>
      <c r="U463" s="13">
        <v>0.04</v>
      </c>
      <c r="V463" s="13" t="s">
        <v>101</v>
      </c>
      <c r="W463" s="13">
        <v>3.9E-2</v>
      </c>
      <c r="X463" s="13">
        <v>8.4000000000000005E-2</v>
      </c>
      <c r="Y463" s="13">
        <v>1.4999999999999999E-2</v>
      </c>
      <c r="Z463" s="13" t="s">
        <v>101</v>
      </c>
      <c r="AA463" s="13">
        <v>5.0000000000000001E-3</v>
      </c>
      <c r="AB463" s="13" t="s">
        <v>101</v>
      </c>
      <c r="AC463" s="13">
        <v>6.0000000000000001E-3</v>
      </c>
      <c r="AD463" s="13" t="s">
        <v>101</v>
      </c>
      <c r="AE463" s="13">
        <v>3.0000000000000001E-3</v>
      </c>
      <c r="AF463" s="13" t="s">
        <v>101</v>
      </c>
      <c r="AG463" s="13">
        <v>2E-3</v>
      </c>
      <c r="AH463" s="13">
        <v>58.37</v>
      </c>
      <c r="AI463" s="13">
        <v>0.45</v>
      </c>
      <c r="AJ463" s="13" t="s">
        <v>101</v>
      </c>
      <c r="AK463" s="13">
        <v>2E-3</v>
      </c>
      <c r="AL463" s="13" t="s">
        <v>101</v>
      </c>
      <c r="AM463" s="13">
        <v>2E-3</v>
      </c>
      <c r="AN463" s="13" t="s">
        <v>101</v>
      </c>
      <c r="AO463" s="13">
        <v>2E-3</v>
      </c>
      <c r="AP463" s="13" t="s">
        <v>101</v>
      </c>
      <c r="AQ463" s="13">
        <v>2E-3</v>
      </c>
      <c r="AR463" s="13" t="s">
        <v>101</v>
      </c>
      <c r="AS463" s="13">
        <v>2E-3</v>
      </c>
      <c r="AT463" s="13">
        <v>3.2000000000000001E-2</v>
      </c>
      <c r="AU463" s="13">
        <v>1E-3</v>
      </c>
      <c r="AV463" s="13" t="s">
        <v>101</v>
      </c>
      <c r="AW463" s="13">
        <v>2E-3</v>
      </c>
      <c r="AX463" s="13" t="s">
        <v>101</v>
      </c>
      <c r="AY463" s="13">
        <v>2E-3</v>
      </c>
      <c r="AZ463" s="13" t="s">
        <v>101</v>
      </c>
      <c r="BA463" s="13">
        <v>3.0000000000000001E-3</v>
      </c>
      <c r="BB463" s="13" t="s">
        <v>101</v>
      </c>
      <c r="BC463" s="13">
        <v>2E-3</v>
      </c>
      <c r="BD463" s="13" t="s">
        <v>101</v>
      </c>
      <c r="BE463" s="13">
        <v>2E-3</v>
      </c>
      <c r="BF463" s="13" t="s">
        <v>101</v>
      </c>
      <c r="BG463" s="13">
        <v>2E-3</v>
      </c>
      <c r="BH463" s="13" t="s">
        <v>101</v>
      </c>
      <c r="BI463" s="13">
        <v>2E-3</v>
      </c>
      <c r="BJ463" s="13" t="s">
        <v>101</v>
      </c>
      <c r="BK463" s="13">
        <v>1.4E-2</v>
      </c>
      <c r="BL463" s="13" t="s">
        <v>101</v>
      </c>
      <c r="BM463" s="13">
        <v>2E-3</v>
      </c>
      <c r="BN463" s="13" t="s">
        <v>101</v>
      </c>
      <c r="BO463" s="13">
        <v>4.0000000000000001E-3</v>
      </c>
      <c r="BP463" s="13" t="s">
        <v>101</v>
      </c>
      <c r="BQ463" s="13">
        <v>8.0000000000000002E-3</v>
      </c>
      <c r="BR463" s="13" t="s">
        <v>101</v>
      </c>
      <c r="BS463" s="13">
        <v>0.02</v>
      </c>
      <c r="BT463" s="13">
        <v>0.41199999999999998</v>
      </c>
      <c r="BU463" s="13">
        <v>8.4000000000000005E-2</v>
      </c>
      <c r="BV463" s="13" t="s">
        <v>101</v>
      </c>
      <c r="BW463" s="13">
        <v>0.39800000000000002</v>
      </c>
      <c r="BX463" s="13" t="s">
        <v>101</v>
      </c>
      <c r="BY463" s="13">
        <v>0.13100000000000001</v>
      </c>
      <c r="BZ463" s="13" t="s">
        <v>101</v>
      </c>
      <c r="CA463" s="13">
        <v>0.39200000000000002</v>
      </c>
      <c r="CB463" s="13" t="s">
        <v>101</v>
      </c>
      <c r="CC463" s="13">
        <v>0.64500000000000002</v>
      </c>
      <c r="CD463" s="13">
        <v>6.3029999999999999</v>
      </c>
      <c r="CE463" s="13">
        <v>0.24</v>
      </c>
      <c r="CF463" s="13">
        <v>2.1150000000000002</v>
      </c>
      <c r="CG463" s="13">
        <v>0.125</v>
      </c>
      <c r="CH463" s="13">
        <v>9.9469999999999992</v>
      </c>
      <c r="CI463" s="13">
        <v>0.64100000000000001</v>
      </c>
      <c r="CJ463" s="13" t="s">
        <v>101</v>
      </c>
      <c r="CK463" s="13">
        <v>0.14499999999999999</v>
      </c>
      <c r="CL463" s="13">
        <v>21.587</v>
      </c>
      <c r="CM463" s="13">
        <v>0.54200000000000004</v>
      </c>
      <c r="CN463" s="13">
        <v>0.32100000000000001</v>
      </c>
      <c r="CO463" s="13">
        <v>0.03</v>
      </c>
      <c r="CP463" s="13" t="s">
        <v>101</v>
      </c>
      <c r="CQ463" s="13">
        <v>2.9000000000000001E-2</v>
      </c>
      <c r="CR463" s="13" t="s">
        <v>101</v>
      </c>
      <c r="CS463" s="13">
        <v>1.105</v>
      </c>
      <c r="CT463" s="13">
        <f t="shared" si="9"/>
        <v>99.170999999999992</v>
      </c>
      <c r="CU463" s="1798"/>
    </row>
    <row r="464" spans="1:99" s="11" customFormat="1" x14ac:dyDescent="0.2">
      <c r="A464" s="710">
        <v>8</v>
      </c>
      <c r="B464" s="19">
        <v>2838</v>
      </c>
      <c r="C464" s="404">
        <v>44979</v>
      </c>
      <c r="D464" s="548">
        <v>0.73888888888888893</v>
      </c>
      <c r="E464" s="11" t="s">
        <v>95</v>
      </c>
      <c r="F464" s="11">
        <v>60</v>
      </c>
      <c r="G464" s="11" t="s">
        <v>96</v>
      </c>
      <c r="H464" s="11" t="s">
        <v>97</v>
      </c>
      <c r="I464" s="197" t="s">
        <v>98</v>
      </c>
      <c r="J464" s="197" t="s">
        <v>913</v>
      </c>
      <c r="K464" s="197" t="s">
        <v>182</v>
      </c>
      <c r="L464" s="197" t="s">
        <v>125</v>
      </c>
      <c r="M464" s="197" t="s">
        <v>181</v>
      </c>
      <c r="N464" s="197" t="s">
        <v>1488</v>
      </c>
      <c r="O464" s="197" t="s">
        <v>100</v>
      </c>
      <c r="P464" s="11">
        <v>5.8999999999999997E-2</v>
      </c>
      <c r="Q464" s="11">
        <v>3.7999999999999999E-2</v>
      </c>
      <c r="R464" s="11">
        <v>4.5999999999999999E-2</v>
      </c>
      <c r="S464" s="11">
        <v>0.03</v>
      </c>
      <c r="T464" s="11" t="s">
        <v>101</v>
      </c>
      <c r="U464" s="11">
        <v>3.3000000000000002E-2</v>
      </c>
      <c r="V464" s="11" t="s">
        <v>101</v>
      </c>
      <c r="W464" s="11">
        <v>0.03</v>
      </c>
      <c r="X464" s="11">
        <v>4.7E-2</v>
      </c>
      <c r="Y464" s="11">
        <v>1.4E-2</v>
      </c>
      <c r="Z464" s="11" t="s">
        <v>101</v>
      </c>
      <c r="AA464" s="11">
        <v>6.0000000000000001E-3</v>
      </c>
      <c r="AB464" s="11" t="s">
        <v>101</v>
      </c>
      <c r="AC464" s="11">
        <v>5.0000000000000001E-3</v>
      </c>
      <c r="AD464" s="11" t="s">
        <v>101</v>
      </c>
      <c r="AE464" s="11">
        <v>3.0000000000000001E-3</v>
      </c>
      <c r="AF464" s="11" t="s">
        <v>101</v>
      </c>
      <c r="AG464" s="11">
        <v>3.0000000000000001E-3</v>
      </c>
      <c r="AH464" s="11">
        <v>58.695999999999998</v>
      </c>
      <c r="AI464" s="11">
        <v>0.40699999999999997</v>
      </c>
      <c r="AJ464" s="11" t="s">
        <v>101</v>
      </c>
      <c r="AK464" s="11">
        <v>2E-3</v>
      </c>
      <c r="AL464" s="11" t="s">
        <v>101</v>
      </c>
      <c r="AM464" s="11">
        <v>2E-3</v>
      </c>
      <c r="AN464" s="11" t="s">
        <v>101</v>
      </c>
      <c r="AO464" s="11">
        <v>2E-3</v>
      </c>
      <c r="AP464" s="11" t="s">
        <v>101</v>
      </c>
      <c r="AQ464" s="11">
        <v>2E-3</v>
      </c>
      <c r="AR464" s="11" t="s">
        <v>101</v>
      </c>
      <c r="AS464" s="11">
        <v>2E-3</v>
      </c>
      <c r="AT464" s="11">
        <v>0.04</v>
      </c>
      <c r="AU464" s="11">
        <v>1E-3</v>
      </c>
      <c r="AV464" s="11" t="s">
        <v>101</v>
      </c>
      <c r="AW464" s="11">
        <v>2E-3</v>
      </c>
      <c r="AX464" s="11" t="s">
        <v>101</v>
      </c>
      <c r="AY464" s="11">
        <v>2E-3</v>
      </c>
      <c r="AZ464" s="11" t="s">
        <v>101</v>
      </c>
      <c r="BA464" s="11">
        <v>3.0000000000000001E-3</v>
      </c>
      <c r="BB464" s="11" t="s">
        <v>101</v>
      </c>
      <c r="BC464" s="11">
        <v>2E-3</v>
      </c>
      <c r="BD464" s="11" t="s">
        <v>101</v>
      </c>
      <c r="BE464" s="11">
        <v>2E-3</v>
      </c>
      <c r="BF464" s="11" t="s">
        <v>101</v>
      </c>
      <c r="BG464" s="11">
        <v>2E-3</v>
      </c>
      <c r="BH464" s="11" t="s">
        <v>101</v>
      </c>
      <c r="BI464" s="11">
        <v>2E-3</v>
      </c>
      <c r="BJ464" s="11" t="s">
        <v>101</v>
      </c>
      <c r="BK464" s="11">
        <v>8.9999999999999993E-3</v>
      </c>
      <c r="BL464" s="11" t="s">
        <v>101</v>
      </c>
      <c r="BM464" s="11">
        <v>2E-3</v>
      </c>
      <c r="BN464" s="11" t="s">
        <v>101</v>
      </c>
      <c r="BO464" s="11">
        <v>3.0000000000000001E-3</v>
      </c>
      <c r="BP464" s="11" t="s">
        <v>101</v>
      </c>
      <c r="BQ464" s="11">
        <v>7.0000000000000001E-3</v>
      </c>
      <c r="BR464" s="11" t="s">
        <v>101</v>
      </c>
      <c r="BS464" s="11">
        <v>1.7999999999999999E-2</v>
      </c>
      <c r="BT464" s="11">
        <v>0.23599999999999999</v>
      </c>
      <c r="BU464" s="11">
        <v>7.6999999999999999E-2</v>
      </c>
      <c r="BV464" s="11" t="s">
        <v>101</v>
      </c>
      <c r="BW464" s="11">
        <v>0.36499999999999999</v>
      </c>
      <c r="BX464" s="11" t="s">
        <v>101</v>
      </c>
      <c r="BY464" s="11">
        <v>0.11600000000000001</v>
      </c>
      <c r="BZ464" s="11" t="s">
        <v>101</v>
      </c>
      <c r="CA464" s="11">
        <v>0.37</v>
      </c>
      <c r="CB464" s="11" t="s">
        <v>101</v>
      </c>
      <c r="CC464" s="11">
        <v>0.50600000000000001</v>
      </c>
      <c r="CD464" s="11">
        <v>5.9080000000000004</v>
      </c>
      <c r="CE464" s="11">
        <v>0.20399999999999999</v>
      </c>
      <c r="CF464" s="11">
        <v>0.629</v>
      </c>
      <c r="CG464" s="11">
        <v>7.8E-2</v>
      </c>
      <c r="CH464" s="11">
        <v>10.282999999999999</v>
      </c>
      <c r="CI464" s="11">
        <v>0.69199999999999995</v>
      </c>
      <c r="CJ464" s="11" t="s">
        <v>101</v>
      </c>
      <c r="CK464" s="11">
        <v>0.10100000000000001</v>
      </c>
      <c r="CL464" s="11">
        <v>23.966000000000001</v>
      </c>
      <c r="CM464" s="11">
        <v>0.56699999999999995</v>
      </c>
      <c r="CN464" s="11" t="s">
        <v>101</v>
      </c>
      <c r="CO464" s="11">
        <v>3.3000000000000002E-2</v>
      </c>
      <c r="CP464" s="11">
        <v>3.5999999999999997E-2</v>
      </c>
      <c r="CQ464" s="11">
        <v>0.02</v>
      </c>
      <c r="CR464" s="11" t="s">
        <v>101</v>
      </c>
      <c r="CS464" s="11">
        <v>1.3080000000000001</v>
      </c>
      <c r="CT464" s="11">
        <f t="shared" si="9"/>
        <v>99.945999999999998</v>
      </c>
      <c r="CU464" s="1798"/>
    </row>
    <row r="465" spans="1:99" x14ac:dyDescent="0.2">
      <c r="A465" s="694">
        <v>8</v>
      </c>
      <c r="B465" s="14">
        <v>2839</v>
      </c>
      <c r="C465" s="203">
        <v>44979</v>
      </c>
      <c r="D465" s="549">
        <v>0.74305555555555547</v>
      </c>
      <c r="E465" t="s">
        <v>95</v>
      </c>
      <c r="F465">
        <v>60</v>
      </c>
      <c r="G465" t="s">
        <v>96</v>
      </c>
      <c r="H465" t="s">
        <v>97</v>
      </c>
      <c r="I465" s="194" t="s">
        <v>98</v>
      </c>
      <c r="J465" s="194" t="s">
        <v>914</v>
      </c>
      <c r="K465" s="194" t="s">
        <v>182</v>
      </c>
      <c r="L465" s="194" t="s">
        <v>125</v>
      </c>
      <c r="M465" s="194" t="s">
        <v>181</v>
      </c>
      <c r="N465" s="194" t="s">
        <v>1488</v>
      </c>
      <c r="O465" s="194" t="s">
        <v>100</v>
      </c>
      <c r="P465" t="s">
        <v>101</v>
      </c>
      <c r="Q465">
        <v>8.6999999999999994E-2</v>
      </c>
      <c r="R465" t="s">
        <v>101</v>
      </c>
      <c r="S465">
        <v>4.3999999999999997E-2</v>
      </c>
      <c r="T465" t="s">
        <v>101</v>
      </c>
      <c r="U465">
        <v>4.4999999999999998E-2</v>
      </c>
      <c r="V465" t="s">
        <v>101</v>
      </c>
      <c r="W465">
        <v>2.9000000000000001E-2</v>
      </c>
      <c r="X465">
        <v>3.9E-2</v>
      </c>
      <c r="Y465">
        <v>1.4E-2</v>
      </c>
      <c r="Z465" t="s">
        <v>101</v>
      </c>
      <c r="AA465">
        <v>5.0000000000000001E-3</v>
      </c>
      <c r="AB465" t="s">
        <v>101</v>
      </c>
      <c r="AC465">
        <v>5.0000000000000001E-3</v>
      </c>
      <c r="AD465" t="s">
        <v>101</v>
      </c>
      <c r="AE465">
        <v>3.0000000000000001E-3</v>
      </c>
      <c r="AF465" t="s">
        <v>101</v>
      </c>
      <c r="AG465">
        <v>2E-3</v>
      </c>
      <c r="AH465">
        <v>57.677</v>
      </c>
      <c r="AI465">
        <v>0.42899999999999999</v>
      </c>
      <c r="AJ465" t="s">
        <v>101</v>
      </c>
      <c r="AK465">
        <v>2E-3</v>
      </c>
      <c r="AL465" t="s">
        <v>101</v>
      </c>
      <c r="AM465">
        <v>2E-3</v>
      </c>
      <c r="AN465" t="s">
        <v>101</v>
      </c>
      <c r="AO465">
        <v>2E-3</v>
      </c>
      <c r="AP465" t="s">
        <v>101</v>
      </c>
      <c r="AQ465">
        <v>2E-3</v>
      </c>
      <c r="AR465" t="s">
        <v>101</v>
      </c>
      <c r="AS465">
        <v>2E-3</v>
      </c>
      <c r="AT465">
        <v>4.1000000000000002E-2</v>
      </c>
      <c r="AU465">
        <v>1E-3</v>
      </c>
      <c r="AV465" t="s">
        <v>101</v>
      </c>
      <c r="AW465">
        <v>2E-3</v>
      </c>
      <c r="AX465" t="s">
        <v>101</v>
      </c>
      <c r="AY465">
        <v>2E-3</v>
      </c>
      <c r="AZ465" t="s">
        <v>101</v>
      </c>
      <c r="BA465">
        <v>3.0000000000000001E-3</v>
      </c>
      <c r="BB465" t="s">
        <v>101</v>
      </c>
      <c r="BC465">
        <v>2E-3</v>
      </c>
      <c r="BD465" t="s">
        <v>101</v>
      </c>
      <c r="BE465">
        <v>2E-3</v>
      </c>
      <c r="BF465" t="s">
        <v>101</v>
      </c>
      <c r="BG465">
        <v>2E-3</v>
      </c>
      <c r="BH465" t="s">
        <v>101</v>
      </c>
      <c r="BI465">
        <v>2E-3</v>
      </c>
      <c r="BJ465" t="s">
        <v>101</v>
      </c>
      <c r="BK465">
        <v>1.0999999999999999E-2</v>
      </c>
      <c r="BL465" t="s">
        <v>101</v>
      </c>
      <c r="BM465">
        <v>2E-3</v>
      </c>
      <c r="BN465" t="s">
        <v>101</v>
      </c>
      <c r="BO465">
        <v>4.0000000000000001E-3</v>
      </c>
      <c r="BP465" t="s">
        <v>101</v>
      </c>
      <c r="BQ465">
        <v>7.0000000000000001E-3</v>
      </c>
      <c r="BR465" t="s">
        <v>101</v>
      </c>
      <c r="BS465">
        <v>1.7999999999999999E-2</v>
      </c>
      <c r="BT465">
        <v>0.214</v>
      </c>
      <c r="BU465">
        <v>7.9000000000000001E-2</v>
      </c>
      <c r="BV465" t="s">
        <v>101</v>
      </c>
      <c r="BW465">
        <v>0.374</v>
      </c>
      <c r="BX465" t="s">
        <v>101</v>
      </c>
      <c r="BY465">
        <v>7.6999999999999999E-2</v>
      </c>
      <c r="BZ465" t="s">
        <v>101</v>
      </c>
      <c r="CA465">
        <v>0.24199999999999999</v>
      </c>
      <c r="CB465" t="s">
        <v>101</v>
      </c>
      <c r="CC465">
        <v>0.56999999999999995</v>
      </c>
      <c r="CD465">
        <v>6.077</v>
      </c>
      <c r="CE465">
        <v>0.20499999999999999</v>
      </c>
      <c r="CF465">
        <v>0.65900000000000003</v>
      </c>
      <c r="CG465">
        <v>7.0000000000000007E-2</v>
      </c>
      <c r="CH465">
        <v>10.821999999999999</v>
      </c>
      <c r="CI465">
        <v>0.77</v>
      </c>
      <c r="CJ465" t="s">
        <v>101</v>
      </c>
      <c r="CK465">
        <v>0.11</v>
      </c>
      <c r="CL465">
        <v>24.291</v>
      </c>
      <c r="CM465">
        <v>0.59199999999999997</v>
      </c>
      <c r="CN465" t="s">
        <v>101</v>
      </c>
      <c r="CO465">
        <v>3.5000000000000003E-2</v>
      </c>
      <c r="CP465">
        <v>9.1999999999999998E-2</v>
      </c>
      <c r="CQ465">
        <v>2.5000000000000001E-2</v>
      </c>
      <c r="CR465" t="s">
        <v>101</v>
      </c>
      <c r="CS465">
        <v>1.4570000000000001</v>
      </c>
      <c r="CT465">
        <f t="shared" si="9"/>
        <v>99.912000000000006</v>
      </c>
      <c r="CU465" s="1798"/>
    </row>
    <row r="466" spans="1:99" s="195" customFormat="1" x14ac:dyDescent="0.2">
      <c r="A466" s="708">
        <v>8</v>
      </c>
      <c r="B466" s="199">
        <v>2840</v>
      </c>
      <c r="C466" s="405">
        <v>44979</v>
      </c>
      <c r="D466" s="550">
        <v>0.74444444444444446</v>
      </c>
      <c r="E466" s="195" t="s">
        <v>95</v>
      </c>
      <c r="F466" s="195">
        <v>60</v>
      </c>
      <c r="G466" s="195" t="s">
        <v>96</v>
      </c>
      <c r="H466" s="195" t="s">
        <v>97</v>
      </c>
      <c r="I466" s="196" t="s">
        <v>98</v>
      </c>
      <c r="J466" s="196" t="s">
        <v>915</v>
      </c>
      <c r="K466" s="196" t="s">
        <v>182</v>
      </c>
      <c r="L466" s="196" t="s">
        <v>125</v>
      </c>
      <c r="M466" s="196" t="s">
        <v>181</v>
      </c>
      <c r="N466" s="196" t="s">
        <v>1488</v>
      </c>
      <c r="O466" s="196" t="s">
        <v>100</v>
      </c>
      <c r="P466" s="195" t="s">
        <v>101</v>
      </c>
      <c r="Q466" s="195">
        <v>5.8000000000000003E-2</v>
      </c>
      <c r="R466" s="195" t="s">
        <v>101</v>
      </c>
      <c r="S466" s="195">
        <v>4.7E-2</v>
      </c>
      <c r="T466" s="195" t="s">
        <v>101</v>
      </c>
      <c r="U466" s="195">
        <v>5.3999999999999999E-2</v>
      </c>
      <c r="V466" s="195" t="s">
        <v>101</v>
      </c>
      <c r="W466" s="195">
        <v>4.2999999999999997E-2</v>
      </c>
      <c r="X466" s="195">
        <v>4.1000000000000002E-2</v>
      </c>
      <c r="Y466" s="195">
        <v>1.4999999999999999E-2</v>
      </c>
      <c r="Z466" s="195" t="s">
        <v>101</v>
      </c>
      <c r="AA466" s="195">
        <v>6.0000000000000001E-3</v>
      </c>
      <c r="AB466" s="195" t="s">
        <v>101</v>
      </c>
      <c r="AC466" s="195">
        <v>6.0000000000000001E-3</v>
      </c>
      <c r="AD466" s="195" t="s">
        <v>101</v>
      </c>
      <c r="AE466" s="195">
        <v>3.0000000000000001E-3</v>
      </c>
      <c r="AF466" s="195" t="s">
        <v>101</v>
      </c>
      <c r="AG466" s="195">
        <v>2E-3</v>
      </c>
      <c r="AH466" s="195">
        <v>58.116</v>
      </c>
      <c r="AI466" s="195">
        <v>0.40600000000000003</v>
      </c>
      <c r="AJ466" s="195" t="s">
        <v>101</v>
      </c>
      <c r="AK466" s="195">
        <v>2E-3</v>
      </c>
      <c r="AL466" s="195" t="s">
        <v>101</v>
      </c>
      <c r="AM466" s="195">
        <v>2E-3</v>
      </c>
      <c r="AN466" s="195" t="s">
        <v>101</v>
      </c>
      <c r="AO466" s="195">
        <v>2E-3</v>
      </c>
      <c r="AP466" s="195" t="s">
        <v>101</v>
      </c>
      <c r="AQ466" s="195">
        <v>2E-3</v>
      </c>
      <c r="AR466" s="195" t="s">
        <v>101</v>
      </c>
      <c r="AS466" s="195">
        <v>2E-3</v>
      </c>
      <c r="AT466" s="195">
        <v>4.1000000000000002E-2</v>
      </c>
      <c r="AU466" s="195">
        <v>1E-3</v>
      </c>
      <c r="AV466" s="195" t="s">
        <v>101</v>
      </c>
      <c r="AW466" s="195">
        <v>2E-3</v>
      </c>
      <c r="AX466" s="195" t="s">
        <v>101</v>
      </c>
      <c r="AY466" s="195">
        <v>2E-3</v>
      </c>
      <c r="AZ466" s="195" t="s">
        <v>101</v>
      </c>
      <c r="BA466" s="195">
        <v>3.0000000000000001E-3</v>
      </c>
      <c r="BB466" s="195" t="s">
        <v>101</v>
      </c>
      <c r="BC466" s="195">
        <v>2E-3</v>
      </c>
      <c r="BD466" s="195" t="s">
        <v>101</v>
      </c>
      <c r="BE466" s="195">
        <v>2E-3</v>
      </c>
      <c r="BF466" s="195" t="s">
        <v>101</v>
      </c>
      <c r="BG466" s="195">
        <v>2E-3</v>
      </c>
      <c r="BH466" s="195" t="s">
        <v>101</v>
      </c>
      <c r="BI466" s="195">
        <v>2E-3</v>
      </c>
      <c r="BJ466" s="195" t="s">
        <v>101</v>
      </c>
      <c r="BK466" s="195">
        <v>8.0000000000000002E-3</v>
      </c>
      <c r="BL466" s="195" t="s">
        <v>101</v>
      </c>
      <c r="BM466" s="195">
        <v>2E-3</v>
      </c>
      <c r="BN466" s="195" t="s">
        <v>101</v>
      </c>
      <c r="BO466" s="195">
        <v>4.0000000000000001E-3</v>
      </c>
      <c r="BP466" s="195" t="s">
        <v>101</v>
      </c>
      <c r="BQ466" s="195">
        <v>7.0000000000000001E-3</v>
      </c>
      <c r="BR466" s="195" t="s">
        <v>101</v>
      </c>
      <c r="BS466" s="195">
        <v>1.7999999999999999E-2</v>
      </c>
      <c r="BT466" s="195">
        <v>0.20300000000000001</v>
      </c>
      <c r="BU466" s="195">
        <v>7.6999999999999999E-2</v>
      </c>
      <c r="BV466" s="195" t="s">
        <v>101</v>
      </c>
      <c r="BW466" s="195">
        <v>0.36699999999999999</v>
      </c>
      <c r="BX466" s="195" t="s">
        <v>101</v>
      </c>
      <c r="BY466" s="195">
        <v>8.7999999999999995E-2</v>
      </c>
      <c r="BZ466" s="195" t="s">
        <v>101</v>
      </c>
      <c r="CA466" s="195">
        <v>0.27400000000000002</v>
      </c>
      <c r="CB466" s="195" t="s">
        <v>101</v>
      </c>
      <c r="CC466" s="195">
        <v>0.56200000000000006</v>
      </c>
      <c r="CD466" s="195">
        <v>5.8650000000000002</v>
      </c>
      <c r="CE466" s="195">
        <v>0.20200000000000001</v>
      </c>
      <c r="CF466" s="195">
        <v>0.99</v>
      </c>
      <c r="CG466" s="195">
        <v>8.2000000000000003E-2</v>
      </c>
      <c r="CH466" s="195">
        <v>10.705</v>
      </c>
      <c r="CI466" s="195">
        <v>0.75600000000000001</v>
      </c>
      <c r="CJ466" s="195" t="s">
        <v>101</v>
      </c>
      <c r="CK466" s="195">
        <v>0.11</v>
      </c>
      <c r="CL466" s="195">
        <v>23.821000000000002</v>
      </c>
      <c r="CM466" s="195">
        <v>0.58299999999999996</v>
      </c>
      <c r="CN466" s="195">
        <v>8.2000000000000003E-2</v>
      </c>
      <c r="CO466" s="195">
        <v>2.5000000000000001E-2</v>
      </c>
      <c r="CP466" s="195">
        <v>4.2999999999999997E-2</v>
      </c>
      <c r="CQ466" s="195">
        <v>2.1999999999999999E-2</v>
      </c>
      <c r="CR466" s="195" t="s">
        <v>101</v>
      </c>
      <c r="CS466" s="195">
        <v>1.3680000000000001</v>
      </c>
      <c r="CT466" s="195">
        <f t="shared" si="9"/>
        <v>99.906999999999982</v>
      </c>
      <c r="CU466" s="1798"/>
    </row>
    <row r="467" spans="1:99" s="193" customFormat="1" x14ac:dyDescent="0.2">
      <c r="A467" s="716">
        <v>8</v>
      </c>
      <c r="B467" s="379">
        <v>2841</v>
      </c>
      <c r="C467" s="406">
        <v>44979</v>
      </c>
      <c r="D467" s="551">
        <v>0.74652777777777779</v>
      </c>
      <c r="E467" s="193" t="s">
        <v>95</v>
      </c>
      <c r="F467" s="193">
        <v>60</v>
      </c>
      <c r="G467" s="193" t="s">
        <v>96</v>
      </c>
      <c r="H467" s="193" t="s">
        <v>97</v>
      </c>
      <c r="I467" s="376" t="s">
        <v>98</v>
      </c>
      <c r="J467" s="376" t="s">
        <v>916</v>
      </c>
      <c r="K467" s="376" t="s">
        <v>182</v>
      </c>
      <c r="L467" s="376" t="s">
        <v>125</v>
      </c>
      <c r="M467" s="376" t="s">
        <v>181</v>
      </c>
      <c r="N467" s="376" t="s">
        <v>679</v>
      </c>
      <c r="O467" s="376" t="s">
        <v>100</v>
      </c>
      <c r="P467" s="193">
        <v>6.7000000000000004E-2</v>
      </c>
      <c r="Q467" s="193">
        <v>3.5999999999999997E-2</v>
      </c>
      <c r="R467" s="193">
        <v>4.2999999999999997E-2</v>
      </c>
      <c r="S467" s="193">
        <v>2.8000000000000001E-2</v>
      </c>
      <c r="T467" s="193" t="s">
        <v>101</v>
      </c>
      <c r="U467" s="193">
        <v>4.8000000000000001E-2</v>
      </c>
      <c r="V467" s="193" t="s">
        <v>101</v>
      </c>
      <c r="W467" s="193">
        <v>2.8000000000000001E-2</v>
      </c>
      <c r="X467" s="193">
        <v>2.9000000000000001E-2</v>
      </c>
      <c r="Y467" s="193">
        <v>1.2999999999999999E-2</v>
      </c>
      <c r="Z467" s="193" t="s">
        <v>101</v>
      </c>
      <c r="AA467" s="193">
        <v>7.0000000000000001E-3</v>
      </c>
      <c r="AB467" s="193" t="s">
        <v>101</v>
      </c>
      <c r="AC467" s="193">
        <v>5.0000000000000001E-3</v>
      </c>
      <c r="AD467" s="193" t="s">
        <v>101</v>
      </c>
      <c r="AE467" s="193">
        <v>3.0000000000000001E-3</v>
      </c>
      <c r="AF467" s="193" t="s">
        <v>101</v>
      </c>
      <c r="AG467" s="193">
        <v>2E-3</v>
      </c>
      <c r="AH467" s="193">
        <v>59.073999999999998</v>
      </c>
      <c r="AI467" s="193">
        <v>0.443</v>
      </c>
      <c r="AJ467" s="193" t="s">
        <v>101</v>
      </c>
      <c r="AK467" s="193">
        <v>2E-3</v>
      </c>
      <c r="AL467" s="193" t="s">
        <v>101</v>
      </c>
      <c r="AM467" s="193">
        <v>2E-3</v>
      </c>
      <c r="AN467" s="193" t="s">
        <v>101</v>
      </c>
      <c r="AO467" s="193">
        <v>2E-3</v>
      </c>
      <c r="AP467" s="193" t="s">
        <v>101</v>
      </c>
      <c r="AQ467" s="193">
        <v>2E-3</v>
      </c>
      <c r="AR467" s="193" t="s">
        <v>101</v>
      </c>
      <c r="AS467" s="193">
        <v>2E-3</v>
      </c>
      <c r="AT467" s="193">
        <v>0.04</v>
      </c>
      <c r="AU467" s="193">
        <v>1E-3</v>
      </c>
      <c r="AV467" s="193" t="s">
        <v>101</v>
      </c>
      <c r="AW467" s="193">
        <v>2E-3</v>
      </c>
      <c r="AX467" s="193" t="s">
        <v>101</v>
      </c>
      <c r="AY467" s="193">
        <v>2E-3</v>
      </c>
      <c r="AZ467" s="193" t="s">
        <v>101</v>
      </c>
      <c r="BA467" s="193">
        <v>3.0000000000000001E-3</v>
      </c>
      <c r="BB467" s="193" t="s">
        <v>101</v>
      </c>
      <c r="BC467" s="193">
        <v>2E-3</v>
      </c>
      <c r="BD467" s="193" t="s">
        <v>101</v>
      </c>
      <c r="BE467" s="193">
        <v>2E-3</v>
      </c>
      <c r="BF467" s="193" t="s">
        <v>101</v>
      </c>
      <c r="BG467" s="193">
        <v>2E-3</v>
      </c>
      <c r="BH467" s="193" t="s">
        <v>101</v>
      </c>
      <c r="BI467" s="193">
        <v>2E-3</v>
      </c>
      <c r="BJ467" s="193" t="s">
        <v>101</v>
      </c>
      <c r="BK467" s="193">
        <v>8.9999999999999993E-3</v>
      </c>
      <c r="BL467" s="193" t="s">
        <v>101</v>
      </c>
      <c r="BM467" s="193">
        <v>2E-3</v>
      </c>
      <c r="BN467" s="193" t="s">
        <v>101</v>
      </c>
      <c r="BO467" s="193">
        <v>4.0000000000000001E-3</v>
      </c>
      <c r="BP467" s="193" t="s">
        <v>101</v>
      </c>
      <c r="BQ467" s="193">
        <v>8.0000000000000002E-3</v>
      </c>
      <c r="BR467" s="193" t="s">
        <v>101</v>
      </c>
      <c r="BS467" s="193">
        <v>1.9E-2</v>
      </c>
      <c r="BT467" s="193">
        <v>0.221</v>
      </c>
      <c r="BU467" s="193">
        <v>8.2000000000000003E-2</v>
      </c>
      <c r="BV467" s="193" t="s">
        <v>101</v>
      </c>
      <c r="BW467" s="193">
        <v>0.38800000000000001</v>
      </c>
      <c r="BX467" s="193" t="s">
        <v>101</v>
      </c>
      <c r="BY467" s="193">
        <v>7.1999999999999995E-2</v>
      </c>
      <c r="BZ467" s="193" t="s">
        <v>101</v>
      </c>
      <c r="CA467" s="193">
        <v>0.224</v>
      </c>
      <c r="CB467" s="193" t="s">
        <v>101</v>
      </c>
      <c r="CC467" s="193">
        <v>0.46</v>
      </c>
      <c r="CD467" s="193">
        <v>5.96</v>
      </c>
      <c r="CE467" s="193">
        <v>0.20499999999999999</v>
      </c>
      <c r="CF467" s="193">
        <v>0.69099999999999995</v>
      </c>
      <c r="CG467" s="193">
        <v>6.9000000000000006E-2</v>
      </c>
      <c r="CH467" s="193">
        <v>10.35</v>
      </c>
      <c r="CI467" s="193">
        <v>0.75</v>
      </c>
      <c r="CJ467" s="193" t="s">
        <v>101</v>
      </c>
      <c r="CK467" s="193">
        <v>0.104</v>
      </c>
      <c r="CL467" s="193">
        <v>23.177</v>
      </c>
      <c r="CM467" s="193">
        <v>0.56699999999999995</v>
      </c>
      <c r="CN467" s="193">
        <v>4.9000000000000002E-2</v>
      </c>
      <c r="CO467" s="193">
        <v>2.3E-2</v>
      </c>
      <c r="CP467" s="193">
        <v>0.27100000000000002</v>
      </c>
      <c r="CQ467" s="193">
        <v>3.5999999999999997E-2</v>
      </c>
      <c r="CR467" s="193" t="s">
        <v>101</v>
      </c>
      <c r="CS467" s="193">
        <v>1.5029999999999999</v>
      </c>
      <c r="CT467" s="193">
        <f t="shared" si="9"/>
        <v>99.971999999999994</v>
      </c>
      <c r="CU467" s="1798"/>
    </row>
    <row r="468" spans="1:99" x14ac:dyDescent="0.2">
      <c r="A468" s="694">
        <v>8</v>
      </c>
      <c r="B468" s="14">
        <v>2842</v>
      </c>
      <c r="C468" s="203">
        <v>44979</v>
      </c>
      <c r="D468" s="549">
        <v>0.74861111111111101</v>
      </c>
      <c r="E468" t="s">
        <v>95</v>
      </c>
      <c r="F468">
        <v>60</v>
      </c>
      <c r="G468" t="s">
        <v>96</v>
      </c>
      <c r="H468" t="s">
        <v>97</v>
      </c>
      <c r="I468" s="194" t="s">
        <v>98</v>
      </c>
      <c r="J468" s="194" t="s">
        <v>917</v>
      </c>
      <c r="K468" s="194" t="s">
        <v>182</v>
      </c>
      <c r="L468" s="194" t="s">
        <v>125</v>
      </c>
      <c r="M468" s="194" t="s">
        <v>181</v>
      </c>
      <c r="N468" s="194" t="s">
        <v>679</v>
      </c>
      <c r="O468" s="194" t="s">
        <v>100</v>
      </c>
      <c r="P468">
        <v>0.11600000000000001</v>
      </c>
      <c r="Q468">
        <v>4.8000000000000001E-2</v>
      </c>
      <c r="R468">
        <v>9.2999999999999999E-2</v>
      </c>
      <c r="S468">
        <v>3.7999999999999999E-2</v>
      </c>
      <c r="T468">
        <v>5.1999999999999998E-2</v>
      </c>
      <c r="U468">
        <v>2.8000000000000001E-2</v>
      </c>
      <c r="V468">
        <v>5.2999999999999999E-2</v>
      </c>
      <c r="W468">
        <v>2.4E-2</v>
      </c>
      <c r="X468">
        <v>3.5000000000000003E-2</v>
      </c>
      <c r="Y468">
        <v>1.7000000000000001E-2</v>
      </c>
      <c r="Z468" t="s">
        <v>101</v>
      </c>
      <c r="AA468">
        <v>8.0000000000000002E-3</v>
      </c>
      <c r="AB468" t="s">
        <v>101</v>
      </c>
      <c r="AC468">
        <v>8.9999999999999993E-3</v>
      </c>
      <c r="AD468" t="s">
        <v>101</v>
      </c>
      <c r="AE468">
        <v>5.0000000000000001E-3</v>
      </c>
      <c r="AF468" t="s">
        <v>101</v>
      </c>
      <c r="AG468">
        <v>4.0000000000000001E-3</v>
      </c>
      <c r="AH468">
        <v>54.889000000000003</v>
      </c>
      <c r="AI468">
        <v>0.46500000000000002</v>
      </c>
      <c r="AJ468" t="s">
        <v>101</v>
      </c>
      <c r="AK468">
        <v>2E-3</v>
      </c>
      <c r="AL468" t="s">
        <v>101</v>
      </c>
      <c r="AM468">
        <v>2E-3</v>
      </c>
      <c r="AN468" t="s">
        <v>101</v>
      </c>
      <c r="AO468">
        <v>2E-3</v>
      </c>
      <c r="AP468" t="s">
        <v>101</v>
      </c>
      <c r="AQ468">
        <v>2E-3</v>
      </c>
      <c r="AR468" t="s">
        <v>101</v>
      </c>
      <c r="AS468">
        <v>2E-3</v>
      </c>
      <c r="AT468">
        <v>4.1000000000000002E-2</v>
      </c>
      <c r="AU468">
        <v>1E-3</v>
      </c>
      <c r="AV468" t="s">
        <v>101</v>
      </c>
      <c r="AW468">
        <v>2E-3</v>
      </c>
      <c r="AX468" t="s">
        <v>101</v>
      </c>
      <c r="AY468">
        <v>2E-3</v>
      </c>
      <c r="AZ468" t="s">
        <v>101</v>
      </c>
      <c r="BA468">
        <v>3.0000000000000001E-3</v>
      </c>
      <c r="BB468" t="s">
        <v>101</v>
      </c>
      <c r="BC468">
        <v>2E-3</v>
      </c>
      <c r="BD468" t="s">
        <v>101</v>
      </c>
      <c r="BE468">
        <v>2E-3</v>
      </c>
      <c r="BF468" t="s">
        <v>101</v>
      </c>
      <c r="BG468">
        <v>2E-3</v>
      </c>
      <c r="BH468" t="s">
        <v>101</v>
      </c>
      <c r="BI468">
        <v>2E-3</v>
      </c>
      <c r="BJ468" t="s">
        <v>101</v>
      </c>
      <c r="BK468">
        <v>8.9999999999999993E-3</v>
      </c>
      <c r="BL468" t="s">
        <v>101</v>
      </c>
      <c r="BM468">
        <v>2E-3</v>
      </c>
      <c r="BN468" t="s">
        <v>101</v>
      </c>
      <c r="BO468">
        <v>4.0000000000000001E-3</v>
      </c>
      <c r="BP468" t="s">
        <v>101</v>
      </c>
      <c r="BQ468">
        <v>7.0000000000000001E-3</v>
      </c>
      <c r="BR468" t="s">
        <v>101</v>
      </c>
      <c r="BS468">
        <v>1.9E-2</v>
      </c>
      <c r="BT468">
        <v>0.625</v>
      </c>
      <c r="BU468">
        <v>7.8E-2</v>
      </c>
      <c r="BV468" t="s">
        <v>101</v>
      </c>
      <c r="BW468">
        <v>0.36099999999999999</v>
      </c>
      <c r="BX468" t="s">
        <v>101</v>
      </c>
      <c r="BY468">
        <v>8.2000000000000003E-2</v>
      </c>
      <c r="BZ468" t="s">
        <v>101</v>
      </c>
      <c r="CA468">
        <v>0.24099999999999999</v>
      </c>
      <c r="CB468" t="s">
        <v>101</v>
      </c>
      <c r="CC468">
        <v>0.42599999999999999</v>
      </c>
      <c r="CD468">
        <v>7.12</v>
      </c>
      <c r="CE468">
        <v>0.21</v>
      </c>
      <c r="CF468">
        <v>0.58499999999999996</v>
      </c>
      <c r="CG468">
        <v>6.5000000000000002E-2</v>
      </c>
      <c r="CH468">
        <v>11.44</v>
      </c>
      <c r="CI468">
        <v>0.81599999999999995</v>
      </c>
      <c r="CJ468" t="s">
        <v>101</v>
      </c>
      <c r="CK468">
        <v>0.11600000000000001</v>
      </c>
      <c r="CL468">
        <v>24.707000000000001</v>
      </c>
      <c r="CM468">
        <v>0.56899999999999995</v>
      </c>
      <c r="CN468">
        <v>0.111</v>
      </c>
      <c r="CO468">
        <v>2.7E-2</v>
      </c>
      <c r="CP468">
        <v>0.13200000000000001</v>
      </c>
      <c r="CQ468">
        <v>2.9000000000000001E-2</v>
      </c>
      <c r="CR468" t="s">
        <v>101</v>
      </c>
      <c r="CS468">
        <v>1.4430000000000001</v>
      </c>
      <c r="CT468">
        <f t="shared" si="9"/>
        <v>99.999000000000009</v>
      </c>
      <c r="CU468" s="1798"/>
    </row>
    <row r="469" spans="1:99" s="13" customFormat="1" ht="15" thickBot="1" x14ac:dyDescent="0.25">
      <c r="A469" s="709">
        <v>8</v>
      </c>
      <c r="B469" s="16">
        <v>2843</v>
      </c>
      <c r="C469" s="407">
        <v>44979</v>
      </c>
      <c r="D469" s="552">
        <v>0.75069444444444444</v>
      </c>
      <c r="E469" s="13" t="s">
        <v>95</v>
      </c>
      <c r="F469" s="13">
        <v>60</v>
      </c>
      <c r="G469" s="13" t="s">
        <v>96</v>
      </c>
      <c r="H469" s="13" t="s">
        <v>97</v>
      </c>
      <c r="I469" s="200" t="s">
        <v>98</v>
      </c>
      <c r="J469" s="200" t="s">
        <v>918</v>
      </c>
      <c r="K469" s="200" t="s">
        <v>182</v>
      </c>
      <c r="L469" s="200" t="s">
        <v>125</v>
      </c>
      <c r="M469" s="200" t="s">
        <v>181</v>
      </c>
      <c r="N469" s="200" t="s">
        <v>679</v>
      </c>
      <c r="O469" s="200" t="s">
        <v>100</v>
      </c>
      <c r="P469" s="13">
        <v>5.1999999999999998E-2</v>
      </c>
      <c r="Q469" s="13">
        <v>3.4000000000000002E-2</v>
      </c>
      <c r="R469" s="13">
        <v>6.5000000000000002E-2</v>
      </c>
      <c r="S469" s="13">
        <v>2.8000000000000001E-2</v>
      </c>
      <c r="T469" s="13" t="s">
        <v>101</v>
      </c>
      <c r="U469" s="13">
        <v>3.4000000000000002E-2</v>
      </c>
      <c r="V469" s="13" t="s">
        <v>101</v>
      </c>
      <c r="W469" s="13">
        <v>4.4999999999999998E-2</v>
      </c>
      <c r="X469" s="13">
        <v>3.1E-2</v>
      </c>
      <c r="Y469" s="13">
        <v>1.2999999999999999E-2</v>
      </c>
      <c r="Z469" s="13" t="s">
        <v>101</v>
      </c>
      <c r="AA469" s="13">
        <v>5.0000000000000001E-3</v>
      </c>
      <c r="AB469" s="13" t="s">
        <v>101</v>
      </c>
      <c r="AC469" s="13">
        <v>6.0000000000000001E-3</v>
      </c>
      <c r="AD469" s="13" t="s">
        <v>101</v>
      </c>
      <c r="AE469" s="13">
        <v>3.0000000000000001E-3</v>
      </c>
      <c r="AF469" s="13" t="s">
        <v>101</v>
      </c>
      <c r="AG469" s="13">
        <v>2E-3</v>
      </c>
      <c r="AH469" s="13">
        <v>60.253</v>
      </c>
      <c r="AI469" s="13">
        <v>0.41199999999999998</v>
      </c>
      <c r="AJ469" s="13" t="s">
        <v>101</v>
      </c>
      <c r="AK469" s="13">
        <v>2E-3</v>
      </c>
      <c r="AL469" s="13" t="s">
        <v>101</v>
      </c>
      <c r="AM469" s="13">
        <v>2E-3</v>
      </c>
      <c r="AN469" s="13" t="s">
        <v>101</v>
      </c>
      <c r="AO469" s="13">
        <v>2E-3</v>
      </c>
      <c r="AP469" s="13" t="s">
        <v>101</v>
      </c>
      <c r="AQ469" s="13">
        <v>2E-3</v>
      </c>
      <c r="AR469" s="13" t="s">
        <v>101</v>
      </c>
      <c r="AS469" s="13">
        <v>2E-3</v>
      </c>
      <c r="AT469" s="13">
        <v>3.9E-2</v>
      </c>
      <c r="AU469" s="13">
        <v>1E-3</v>
      </c>
      <c r="AV469" s="13" t="s">
        <v>101</v>
      </c>
      <c r="AW469" s="13">
        <v>2E-3</v>
      </c>
      <c r="AX469" s="13" t="s">
        <v>101</v>
      </c>
      <c r="AY469" s="13">
        <v>2E-3</v>
      </c>
      <c r="AZ469" s="13" t="s">
        <v>101</v>
      </c>
      <c r="BA469" s="13">
        <v>3.0000000000000001E-3</v>
      </c>
      <c r="BB469" s="13" t="s">
        <v>101</v>
      </c>
      <c r="BC469" s="13">
        <v>2E-3</v>
      </c>
      <c r="BD469" s="13" t="s">
        <v>101</v>
      </c>
      <c r="BE469" s="13">
        <v>2E-3</v>
      </c>
      <c r="BF469" s="13" t="s">
        <v>101</v>
      </c>
      <c r="BG469" s="13">
        <v>2E-3</v>
      </c>
      <c r="BH469" s="13" t="s">
        <v>101</v>
      </c>
      <c r="BI469" s="13">
        <v>2E-3</v>
      </c>
      <c r="BJ469" s="13" t="s">
        <v>101</v>
      </c>
      <c r="BK469" s="13">
        <v>8.9999999999999993E-3</v>
      </c>
      <c r="BL469" s="13" t="s">
        <v>101</v>
      </c>
      <c r="BM469" s="13">
        <v>2E-3</v>
      </c>
      <c r="BN469" s="13" t="s">
        <v>101</v>
      </c>
      <c r="BO469" s="13">
        <v>4.0000000000000001E-3</v>
      </c>
      <c r="BP469" s="13" t="s">
        <v>101</v>
      </c>
      <c r="BQ469" s="13">
        <v>7.0000000000000001E-3</v>
      </c>
      <c r="BR469" s="13" t="s">
        <v>101</v>
      </c>
      <c r="BS469" s="13">
        <v>2.1999999999999999E-2</v>
      </c>
      <c r="BT469" s="13">
        <v>1.1850000000000001</v>
      </c>
      <c r="BU469" s="13">
        <v>8.2000000000000003E-2</v>
      </c>
      <c r="BV469" s="13" t="s">
        <v>101</v>
      </c>
      <c r="BW469" s="13">
        <v>0.37</v>
      </c>
      <c r="BX469" s="13" t="s">
        <v>101</v>
      </c>
      <c r="BY469" s="13">
        <v>8.7999999999999995E-2</v>
      </c>
      <c r="BZ469" s="13" t="s">
        <v>101</v>
      </c>
      <c r="CA469" s="13">
        <v>0.27600000000000002</v>
      </c>
      <c r="CB469" s="13" t="s">
        <v>101</v>
      </c>
      <c r="CC469" s="13">
        <v>0.59399999999999997</v>
      </c>
      <c r="CD469" s="13">
        <v>5.73</v>
      </c>
      <c r="CE469" s="13">
        <v>0.216</v>
      </c>
      <c r="CF469" s="13">
        <v>0.57299999999999995</v>
      </c>
      <c r="CG469" s="13">
        <v>7.8E-2</v>
      </c>
      <c r="CH469" s="13">
        <v>8.9570000000000007</v>
      </c>
      <c r="CI469" s="13">
        <v>0.59799999999999998</v>
      </c>
      <c r="CJ469" s="13" t="s">
        <v>101</v>
      </c>
      <c r="CK469" s="13">
        <v>0.112</v>
      </c>
      <c r="CL469" s="13">
        <v>21.809000000000001</v>
      </c>
      <c r="CM469" s="13">
        <v>0.52500000000000002</v>
      </c>
      <c r="CN469" s="13">
        <v>0.251</v>
      </c>
      <c r="CO469" s="13">
        <v>2.7E-2</v>
      </c>
      <c r="CP469" s="13">
        <v>0.22800000000000001</v>
      </c>
      <c r="CQ469" s="13">
        <v>0.03</v>
      </c>
      <c r="CR469" s="13" t="s">
        <v>101</v>
      </c>
      <c r="CS469" s="13">
        <v>1.0740000000000001</v>
      </c>
      <c r="CT469" s="13">
        <f t="shared" si="9"/>
        <v>99.172999999999988</v>
      </c>
      <c r="CU469" s="1798"/>
    </row>
    <row r="470" spans="1:99" s="11" customFormat="1" x14ac:dyDescent="0.2">
      <c r="A470" s="710">
        <v>8</v>
      </c>
      <c r="B470" s="19">
        <v>2844</v>
      </c>
      <c r="C470" s="404">
        <v>44979</v>
      </c>
      <c r="D470" s="548">
        <v>0.75277777777777777</v>
      </c>
      <c r="E470" s="11" t="s">
        <v>95</v>
      </c>
      <c r="F470" s="11">
        <v>60</v>
      </c>
      <c r="G470" s="11" t="s">
        <v>96</v>
      </c>
      <c r="H470" s="11" t="s">
        <v>97</v>
      </c>
      <c r="I470" s="197" t="s">
        <v>98</v>
      </c>
      <c r="J470" s="197" t="s">
        <v>919</v>
      </c>
      <c r="K470" s="197" t="s">
        <v>182</v>
      </c>
      <c r="L470" s="197" t="s">
        <v>125</v>
      </c>
      <c r="M470" s="197" t="s">
        <v>181</v>
      </c>
      <c r="N470" s="197" t="s">
        <v>1488</v>
      </c>
      <c r="O470" s="197" t="s">
        <v>100</v>
      </c>
      <c r="P470" s="11">
        <v>7.0000000000000007E-2</v>
      </c>
      <c r="Q470" s="11">
        <v>4.1000000000000002E-2</v>
      </c>
      <c r="R470" s="11" t="s">
        <v>101</v>
      </c>
      <c r="S470" s="11">
        <v>4.8000000000000001E-2</v>
      </c>
      <c r="T470" s="11" t="s">
        <v>101</v>
      </c>
      <c r="U470" s="11">
        <v>5.6000000000000001E-2</v>
      </c>
      <c r="V470" s="11" t="s">
        <v>101</v>
      </c>
      <c r="W470" s="11">
        <v>4.5999999999999999E-2</v>
      </c>
      <c r="X470" s="11">
        <v>3.7999999999999999E-2</v>
      </c>
      <c r="Y470" s="11">
        <v>1.4999999999999999E-2</v>
      </c>
      <c r="Z470" s="11" t="s">
        <v>101</v>
      </c>
      <c r="AA470" s="11">
        <v>6.0000000000000001E-3</v>
      </c>
      <c r="AB470" s="11" t="s">
        <v>101</v>
      </c>
      <c r="AC470" s="11">
        <v>6.0000000000000001E-3</v>
      </c>
      <c r="AD470" s="11" t="s">
        <v>101</v>
      </c>
      <c r="AE470" s="11">
        <v>3.0000000000000001E-3</v>
      </c>
      <c r="AF470" s="11" t="s">
        <v>101</v>
      </c>
      <c r="AG470" s="11">
        <v>2E-3</v>
      </c>
      <c r="AH470" s="11">
        <v>58.615000000000002</v>
      </c>
      <c r="AI470" s="11">
        <v>0.48</v>
      </c>
      <c r="AJ470" s="11" t="s">
        <v>101</v>
      </c>
      <c r="AK470" s="11">
        <v>2E-3</v>
      </c>
      <c r="AL470" s="11" t="s">
        <v>101</v>
      </c>
      <c r="AM470" s="11">
        <v>2E-3</v>
      </c>
      <c r="AN470" s="11" t="s">
        <v>101</v>
      </c>
      <c r="AO470" s="11">
        <v>2E-3</v>
      </c>
      <c r="AP470" s="11" t="s">
        <v>101</v>
      </c>
      <c r="AQ470" s="11">
        <v>2E-3</v>
      </c>
      <c r="AR470" s="11" t="s">
        <v>101</v>
      </c>
      <c r="AS470" s="11">
        <v>2E-3</v>
      </c>
      <c r="AT470" s="11">
        <v>3.9E-2</v>
      </c>
      <c r="AU470" s="11">
        <v>1E-3</v>
      </c>
      <c r="AV470" s="11" t="s">
        <v>101</v>
      </c>
      <c r="AW470" s="11">
        <v>2E-3</v>
      </c>
      <c r="AX470" s="11" t="s">
        <v>101</v>
      </c>
      <c r="AY470" s="11">
        <v>2E-3</v>
      </c>
      <c r="AZ470" s="11" t="s">
        <v>101</v>
      </c>
      <c r="BA470" s="11">
        <v>4.0000000000000001E-3</v>
      </c>
      <c r="BB470" s="11" t="s">
        <v>101</v>
      </c>
      <c r="BC470" s="11">
        <v>2E-3</v>
      </c>
      <c r="BD470" s="11" t="s">
        <v>101</v>
      </c>
      <c r="BE470" s="11">
        <v>2E-3</v>
      </c>
      <c r="BF470" s="11" t="s">
        <v>101</v>
      </c>
      <c r="BG470" s="11">
        <v>2E-3</v>
      </c>
      <c r="BH470" s="11" t="s">
        <v>101</v>
      </c>
      <c r="BI470" s="11">
        <v>2E-3</v>
      </c>
      <c r="BJ470" s="11" t="s">
        <v>101</v>
      </c>
      <c r="BK470" s="11">
        <v>1.4E-2</v>
      </c>
      <c r="BL470" s="11" t="s">
        <v>101</v>
      </c>
      <c r="BM470" s="11">
        <v>2E-3</v>
      </c>
      <c r="BN470" s="11" t="s">
        <v>101</v>
      </c>
      <c r="BO470" s="11">
        <v>5.0000000000000001E-3</v>
      </c>
      <c r="BP470" s="11" t="s">
        <v>101</v>
      </c>
      <c r="BQ470" s="11">
        <v>8.0000000000000002E-3</v>
      </c>
      <c r="BR470" s="11" t="s">
        <v>101</v>
      </c>
      <c r="BS470" s="11">
        <v>2.1000000000000001E-2</v>
      </c>
      <c r="BT470" s="11">
        <v>0.255</v>
      </c>
      <c r="BU470" s="11">
        <v>8.8999999999999996E-2</v>
      </c>
      <c r="BV470" s="11" t="s">
        <v>101</v>
      </c>
      <c r="BW470" s="11">
        <v>0.42</v>
      </c>
      <c r="BX470" s="11" t="s">
        <v>101</v>
      </c>
      <c r="BY470" s="11">
        <v>8.7999999999999995E-2</v>
      </c>
      <c r="BZ470" s="11" t="s">
        <v>101</v>
      </c>
      <c r="CA470" s="11">
        <v>0.24</v>
      </c>
      <c r="CB470" s="11" t="s">
        <v>101</v>
      </c>
      <c r="CC470" s="11">
        <v>0.47</v>
      </c>
      <c r="CD470" s="11">
        <v>6.3109999999999999</v>
      </c>
      <c r="CE470" s="11">
        <v>0.20599999999999999</v>
      </c>
      <c r="CF470" s="11">
        <v>0.51800000000000002</v>
      </c>
      <c r="CG470" s="11">
        <v>6.5000000000000002E-2</v>
      </c>
      <c r="CH470" s="11">
        <v>10.686999999999999</v>
      </c>
      <c r="CI470" s="11">
        <v>0.66900000000000004</v>
      </c>
      <c r="CJ470" s="11" t="s">
        <v>101</v>
      </c>
      <c r="CK470" s="11">
        <v>9.6000000000000002E-2</v>
      </c>
      <c r="CL470" s="11">
        <v>23.376999999999999</v>
      </c>
      <c r="CM470" s="11">
        <v>0.55200000000000005</v>
      </c>
      <c r="CN470" s="11" t="s">
        <v>101</v>
      </c>
      <c r="CO470" s="11">
        <v>2.7E-2</v>
      </c>
      <c r="CP470" s="11">
        <v>5.3999999999999999E-2</v>
      </c>
      <c r="CQ470" s="11">
        <v>1.9E-2</v>
      </c>
      <c r="CR470" s="11" t="s">
        <v>101</v>
      </c>
      <c r="CS470" s="11">
        <v>1.161</v>
      </c>
      <c r="CT470" s="11">
        <f t="shared" si="9"/>
        <v>99.963999999999999</v>
      </c>
      <c r="CU470" s="1798"/>
    </row>
    <row r="471" spans="1:99" x14ac:dyDescent="0.2">
      <c r="A471" s="694">
        <v>8</v>
      </c>
      <c r="B471" s="14">
        <v>2845</v>
      </c>
      <c r="C471" s="203">
        <v>44979</v>
      </c>
      <c r="D471" s="549">
        <v>0.75694444444444453</v>
      </c>
      <c r="E471" t="s">
        <v>95</v>
      </c>
      <c r="F471">
        <v>60</v>
      </c>
      <c r="G471" t="s">
        <v>96</v>
      </c>
      <c r="H471" t="s">
        <v>97</v>
      </c>
      <c r="I471" s="194" t="s">
        <v>98</v>
      </c>
      <c r="J471" s="194" t="s">
        <v>920</v>
      </c>
      <c r="K471" s="194" t="s">
        <v>182</v>
      </c>
      <c r="L471" s="194" t="s">
        <v>125</v>
      </c>
      <c r="M471" s="194" t="s">
        <v>181</v>
      </c>
      <c r="N471" s="194" t="s">
        <v>1488</v>
      </c>
      <c r="O471" s="194" t="s">
        <v>100</v>
      </c>
      <c r="P471">
        <v>8.1000000000000003E-2</v>
      </c>
      <c r="Q471">
        <v>3.9E-2</v>
      </c>
      <c r="R471">
        <v>5.8999999999999997E-2</v>
      </c>
      <c r="S471">
        <v>3.1E-2</v>
      </c>
      <c r="T471">
        <v>3.9E-2</v>
      </c>
      <c r="U471">
        <v>2.3E-2</v>
      </c>
      <c r="V471">
        <v>4.4999999999999998E-2</v>
      </c>
      <c r="W471">
        <v>2.1000000000000001E-2</v>
      </c>
      <c r="X471">
        <v>4.7E-2</v>
      </c>
      <c r="Y471">
        <v>1.4999999999999999E-2</v>
      </c>
      <c r="Z471" t="s">
        <v>101</v>
      </c>
      <c r="AA471">
        <v>8.0000000000000002E-3</v>
      </c>
      <c r="AB471" t="s">
        <v>101</v>
      </c>
      <c r="AC471">
        <v>6.0000000000000001E-3</v>
      </c>
      <c r="AD471" t="s">
        <v>101</v>
      </c>
      <c r="AE471">
        <v>4.0000000000000001E-3</v>
      </c>
      <c r="AF471" t="s">
        <v>101</v>
      </c>
      <c r="AG471">
        <v>2E-3</v>
      </c>
      <c r="AH471">
        <v>60.347000000000001</v>
      </c>
      <c r="AI471">
        <v>0.40600000000000003</v>
      </c>
      <c r="AJ471" t="s">
        <v>101</v>
      </c>
      <c r="AK471">
        <v>2E-3</v>
      </c>
      <c r="AL471" t="s">
        <v>101</v>
      </c>
      <c r="AM471">
        <v>2E-3</v>
      </c>
      <c r="AN471" t="s">
        <v>101</v>
      </c>
      <c r="AO471">
        <v>2E-3</v>
      </c>
      <c r="AP471" t="s">
        <v>101</v>
      </c>
      <c r="AQ471">
        <v>2E-3</v>
      </c>
      <c r="AR471" t="s">
        <v>101</v>
      </c>
      <c r="AS471">
        <v>2E-3</v>
      </c>
      <c r="AT471">
        <v>3.9E-2</v>
      </c>
      <c r="AU471">
        <v>1E-3</v>
      </c>
      <c r="AV471" t="s">
        <v>101</v>
      </c>
      <c r="AW471">
        <v>2E-3</v>
      </c>
      <c r="AX471" t="s">
        <v>101</v>
      </c>
      <c r="AY471">
        <v>2E-3</v>
      </c>
      <c r="AZ471" t="s">
        <v>101</v>
      </c>
      <c r="BA471">
        <v>3.0000000000000001E-3</v>
      </c>
      <c r="BB471" t="s">
        <v>101</v>
      </c>
      <c r="BC471">
        <v>2E-3</v>
      </c>
      <c r="BD471" t="s">
        <v>101</v>
      </c>
      <c r="BE471">
        <v>2E-3</v>
      </c>
      <c r="BF471" t="s">
        <v>101</v>
      </c>
      <c r="BG471">
        <v>2E-3</v>
      </c>
      <c r="BH471" t="s">
        <v>101</v>
      </c>
      <c r="BI471">
        <v>2E-3</v>
      </c>
      <c r="BJ471" t="s">
        <v>101</v>
      </c>
      <c r="BK471">
        <v>8.9999999999999993E-3</v>
      </c>
      <c r="BL471" t="s">
        <v>101</v>
      </c>
      <c r="BM471">
        <v>2E-3</v>
      </c>
      <c r="BN471" t="s">
        <v>101</v>
      </c>
      <c r="BO471">
        <v>4.0000000000000001E-3</v>
      </c>
      <c r="BP471" t="s">
        <v>101</v>
      </c>
      <c r="BQ471">
        <v>7.0000000000000001E-3</v>
      </c>
      <c r="BR471" t="s">
        <v>101</v>
      </c>
      <c r="BS471">
        <v>1.7999999999999999E-2</v>
      </c>
      <c r="BT471">
        <v>0.217</v>
      </c>
      <c r="BU471">
        <v>8.1000000000000003E-2</v>
      </c>
      <c r="BV471" t="s">
        <v>101</v>
      </c>
      <c r="BW471">
        <v>0.38300000000000001</v>
      </c>
      <c r="BX471" t="s">
        <v>101</v>
      </c>
      <c r="BY471">
        <v>8.4000000000000005E-2</v>
      </c>
      <c r="BZ471" t="s">
        <v>101</v>
      </c>
      <c r="CA471">
        <v>0.26300000000000001</v>
      </c>
      <c r="CB471" t="s">
        <v>101</v>
      </c>
      <c r="CC471">
        <v>0.57099999999999995</v>
      </c>
      <c r="CD471">
        <v>5.9349999999999996</v>
      </c>
      <c r="CE471">
        <v>0.20799999999999999</v>
      </c>
      <c r="CF471">
        <v>0.51500000000000001</v>
      </c>
      <c r="CG471">
        <v>7.0999999999999994E-2</v>
      </c>
      <c r="CH471">
        <v>9.9819999999999993</v>
      </c>
      <c r="CI471">
        <v>0.68799999999999994</v>
      </c>
      <c r="CJ471" t="s">
        <v>101</v>
      </c>
      <c r="CK471">
        <v>9.4E-2</v>
      </c>
      <c r="CL471">
        <v>22.631</v>
      </c>
      <c r="CM471">
        <v>0.54500000000000004</v>
      </c>
      <c r="CN471" t="s">
        <v>101</v>
      </c>
      <c r="CO471">
        <v>2.5999999999999999E-2</v>
      </c>
      <c r="CP471">
        <v>0.06</v>
      </c>
      <c r="CQ471">
        <v>0.02</v>
      </c>
      <c r="CR471" t="s">
        <v>101</v>
      </c>
      <c r="CS471">
        <v>1.6140000000000001</v>
      </c>
      <c r="CT471">
        <f t="shared" si="9"/>
        <v>99.997</v>
      </c>
      <c r="CU471" s="1798"/>
    </row>
    <row r="472" spans="1:99" s="13" customFormat="1" ht="15" thickBot="1" x14ac:dyDescent="0.25">
      <c r="A472" s="709">
        <v>8</v>
      </c>
      <c r="B472" s="16">
        <v>2846</v>
      </c>
      <c r="C472" s="407">
        <v>44979</v>
      </c>
      <c r="D472" s="552">
        <v>0.75902777777777775</v>
      </c>
      <c r="E472" s="13" t="s">
        <v>95</v>
      </c>
      <c r="F472" s="13">
        <v>60</v>
      </c>
      <c r="G472" s="13" t="s">
        <v>96</v>
      </c>
      <c r="H472" s="13" t="s">
        <v>97</v>
      </c>
      <c r="I472" s="200" t="s">
        <v>98</v>
      </c>
      <c r="J472" s="200" t="s">
        <v>921</v>
      </c>
      <c r="K472" s="200" t="s">
        <v>182</v>
      </c>
      <c r="L472" s="200" t="s">
        <v>125</v>
      </c>
      <c r="M472" s="200" t="s">
        <v>181</v>
      </c>
      <c r="N472" s="200" t="s">
        <v>1488</v>
      </c>
      <c r="O472" s="200" t="s">
        <v>100</v>
      </c>
      <c r="P472" s="13" t="s">
        <v>101</v>
      </c>
      <c r="Q472" s="13">
        <v>6.5000000000000002E-2</v>
      </c>
      <c r="R472" s="13">
        <v>5.2999999999999999E-2</v>
      </c>
      <c r="S472" s="13">
        <v>3.5000000000000003E-2</v>
      </c>
      <c r="T472" s="13" t="s">
        <v>101</v>
      </c>
      <c r="U472" s="13">
        <v>5.5E-2</v>
      </c>
      <c r="V472" s="13" t="s">
        <v>101</v>
      </c>
      <c r="W472" s="13">
        <v>5.1999999999999998E-2</v>
      </c>
      <c r="X472" s="13">
        <v>0.03</v>
      </c>
      <c r="Y472" s="13">
        <v>1.6E-2</v>
      </c>
      <c r="Z472" s="13" t="s">
        <v>101</v>
      </c>
      <c r="AA472" s="13">
        <v>7.0000000000000001E-3</v>
      </c>
      <c r="AB472" s="13" t="s">
        <v>101</v>
      </c>
      <c r="AC472" s="13">
        <v>7.0000000000000001E-3</v>
      </c>
      <c r="AD472" s="13" t="s">
        <v>101</v>
      </c>
      <c r="AE472" s="13">
        <v>4.0000000000000001E-3</v>
      </c>
      <c r="AF472" s="13" t="s">
        <v>101</v>
      </c>
      <c r="AG472" s="13">
        <v>2E-3</v>
      </c>
      <c r="AH472" s="13">
        <v>59.124000000000002</v>
      </c>
      <c r="AI472" s="13">
        <v>0.40500000000000003</v>
      </c>
      <c r="AJ472" s="13" t="s">
        <v>101</v>
      </c>
      <c r="AK472" s="13">
        <v>2E-3</v>
      </c>
      <c r="AL472" s="13" t="s">
        <v>101</v>
      </c>
      <c r="AM472" s="13">
        <v>2E-3</v>
      </c>
      <c r="AN472" s="13" t="s">
        <v>101</v>
      </c>
      <c r="AO472" s="13">
        <v>2E-3</v>
      </c>
      <c r="AP472" s="13" t="s">
        <v>101</v>
      </c>
      <c r="AQ472" s="13">
        <v>2E-3</v>
      </c>
      <c r="AR472" s="13" t="s">
        <v>101</v>
      </c>
      <c r="AS472" s="13">
        <v>2E-3</v>
      </c>
      <c r="AT472" s="13">
        <v>0.04</v>
      </c>
      <c r="AU472" s="13">
        <v>1E-3</v>
      </c>
      <c r="AV472" s="13" t="s">
        <v>101</v>
      </c>
      <c r="AW472" s="13">
        <v>2E-3</v>
      </c>
      <c r="AX472" s="13" t="s">
        <v>101</v>
      </c>
      <c r="AY472" s="13">
        <v>2E-3</v>
      </c>
      <c r="AZ472" s="13" t="s">
        <v>101</v>
      </c>
      <c r="BA472" s="13">
        <v>3.0000000000000001E-3</v>
      </c>
      <c r="BB472" s="13" t="s">
        <v>101</v>
      </c>
      <c r="BC472" s="13">
        <v>2E-3</v>
      </c>
      <c r="BD472" s="13" t="s">
        <v>101</v>
      </c>
      <c r="BE472" s="13">
        <v>2E-3</v>
      </c>
      <c r="BF472" s="13" t="s">
        <v>101</v>
      </c>
      <c r="BG472" s="13">
        <v>2E-3</v>
      </c>
      <c r="BH472" s="13" t="s">
        <v>101</v>
      </c>
      <c r="BI472" s="13">
        <v>2E-3</v>
      </c>
      <c r="BJ472" s="13" t="s">
        <v>101</v>
      </c>
      <c r="BK472" s="13">
        <v>8.9999999999999993E-3</v>
      </c>
      <c r="BL472" s="13" t="s">
        <v>101</v>
      </c>
      <c r="BM472" s="13">
        <v>2E-3</v>
      </c>
      <c r="BN472" s="13" t="s">
        <v>101</v>
      </c>
      <c r="BO472" s="13">
        <v>3.0000000000000001E-3</v>
      </c>
      <c r="BP472" s="13" t="s">
        <v>101</v>
      </c>
      <c r="BQ472" s="13">
        <v>7.0000000000000001E-3</v>
      </c>
      <c r="BR472" s="13" t="s">
        <v>101</v>
      </c>
      <c r="BS472" s="13">
        <v>1.7000000000000001E-2</v>
      </c>
      <c r="BT472" s="13">
        <v>0.25900000000000001</v>
      </c>
      <c r="BU472" s="13">
        <v>7.3999999999999996E-2</v>
      </c>
      <c r="BV472" s="13" t="s">
        <v>101</v>
      </c>
      <c r="BW472" s="13">
        <v>0.35099999999999998</v>
      </c>
      <c r="BX472" s="13" t="s">
        <v>101</v>
      </c>
      <c r="BY472" s="13">
        <v>6.8000000000000005E-2</v>
      </c>
      <c r="BZ472" s="13" t="s">
        <v>101</v>
      </c>
      <c r="CA472" s="13">
        <v>0.21199999999999999</v>
      </c>
      <c r="CB472" s="13" t="s">
        <v>101</v>
      </c>
      <c r="CC472" s="13">
        <v>0.45300000000000001</v>
      </c>
      <c r="CD472" s="13">
        <v>5.84</v>
      </c>
      <c r="CE472" s="13">
        <v>0.182</v>
      </c>
      <c r="CF472" s="13">
        <v>0.379</v>
      </c>
      <c r="CG472" s="13">
        <v>5.6000000000000001E-2</v>
      </c>
      <c r="CH472" s="13">
        <v>10.525</v>
      </c>
      <c r="CI472" s="13">
        <v>0.76</v>
      </c>
      <c r="CJ472" s="13" t="s">
        <v>101</v>
      </c>
      <c r="CK472" s="13">
        <v>0.106</v>
      </c>
      <c r="CL472" s="13">
        <v>23.661999999999999</v>
      </c>
      <c r="CM472" s="13">
        <v>0.56000000000000005</v>
      </c>
      <c r="CN472" s="13" t="s">
        <v>101</v>
      </c>
      <c r="CO472" s="13">
        <v>2.8000000000000001E-2</v>
      </c>
      <c r="CP472" s="13">
        <v>4.4999999999999998E-2</v>
      </c>
      <c r="CQ472" s="13">
        <v>2.1000000000000001E-2</v>
      </c>
      <c r="CR472" s="13" t="s">
        <v>101</v>
      </c>
      <c r="CS472" s="13">
        <v>1.5880000000000001</v>
      </c>
      <c r="CT472" s="13">
        <f t="shared" si="9"/>
        <v>99.957000000000008</v>
      </c>
      <c r="CU472" s="1798"/>
    </row>
    <row r="473" spans="1:99" s="11" customFormat="1" x14ac:dyDescent="0.2">
      <c r="A473" s="710">
        <v>8</v>
      </c>
      <c r="B473" s="19">
        <v>2847</v>
      </c>
      <c r="C473" s="404">
        <v>44979</v>
      </c>
      <c r="D473" s="548">
        <v>0.76111111111111107</v>
      </c>
      <c r="E473" s="11" t="s">
        <v>95</v>
      </c>
      <c r="F473" s="11">
        <v>60</v>
      </c>
      <c r="G473" s="11" t="s">
        <v>96</v>
      </c>
      <c r="H473" s="11" t="s">
        <v>97</v>
      </c>
      <c r="I473" s="197" t="s">
        <v>98</v>
      </c>
      <c r="J473" s="197" t="s">
        <v>277</v>
      </c>
      <c r="K473" s="197" t="s">
        <v>182</v>
      </c>
      <c r="L473" s="197" t="s">
        <v>125</v>
      </c>
      <c r="M473" s="197" t="s">
        <v>181</v>
      </c>
      <c r="N473" s="197" t="s">
        <v>1488</v>
      </c>
      <c r="O473" s="197" t="s">
        <v>100</v>
      </c>
      <c r="P473" s="11">
        <v>9.1999999999999998E-2</v>
      </c>
      <c r="Q473" s="11">
        <v>4.7E-2</v>
      </c>
      <c r="R473" s="11">
        <v>7.8E-2</v>
      </c>
      <c r="S473" s="11">
        <v>3.6999999999999998E-2</v>
      </c>
      <c r="T473" s="11" t="s">
        <v>101</v>
      </c>
      <c r="U473" s="11">
        <v>0.04</v>
      </c>
      <c r="V473" s="11" t="s">
        <v>101</v>
      </c>
      <c r="W473" s="11">
        <v>5.7000000000000002E-2</v>
      </c>
      <c r="X473" s="11">
        <v>4.7E-2</v>
      </c>
      <c r="Y473" s="11">
        <v>1.7000000000000001E-2</v>
      </c>
      <c r="Z473" s="11" t="s">
        <v>101</v>
      </c>
      <c r="AA473" s="11">
        <v>7.0000000000000001E-3</v>
      </c>
      <c r="AB473" s="11" t="s">
        <v>101</v>
      </c>
      <c r="AC473" s="11">
        <v>8.9999999999999993E-3</v>
      </c>
      <c r="AD473" s="11" t="s">
        <v>101</v>
      </c>
      <c r="AE473" s="11">
        <v>3.0000000000000001E-3</v>
      </c>
      <c r="AF473" s="11" t="s">
        <v>101</v>
      </c>
      <c r="AG473" s="11">
        <v>2E-3</v>
      </c>
      <c r="AH473" s="11">
        <v>59.027999999999999</v>
      </c>
      <c r="AI473" s="11">
        <v>0.41199999999999998</v>
      </c>
      <c r="AJ473" s="11" t="s">
        <v>101</v>
      </c>
      <c r="AK473" s="11">
        <v>2E-3</v>
      </c>
      <c r="AL473" s="11" t="s">
        <v>101</v>
      </c>
      <c r="AM473" s="11">
        <v>2E-3</v>
      </c>
      <c r="AN473" s="11" t="s">
        <v>101</v>
      </c>
      <c r="AO473" s="11">
        <v>2E-3</v>
      </c>
      <c r="AP473" s="11" t="s">
        <v>101</v>
      </c>
      <c r="AQ473" s="11">
        <v>2E-3</v>
      </c>
      <c r="AR473" s="11" t="s">
        <v>101</v>
      </c>
      <c r="AS473" s="11">
        <v>2E-3</v>
      </c>
      <c r="AT473" s="11">
        <v>4.2000000000000003E-2</v>
      </c>
      <c r="AU473" s="11">
        <v>1E-3</v>
      </c>
      <c r="AV473" s="11" t="s">
        <v>101</v>
      </c>
      <c r="AW473" s="11">
        <v>2E-3</v>
      </c>
      <c r="AX473" s="11" t="s">
        <v>101</v>
      </c>
      <c r="AY473" s="11">
        <v>2E-3</v>
      </c>
      <c r="AZ473" s="11" t="s">
        <v>101</v>
      </c>
      <c r="BA473" s="11">
        <v>3.0000000000000001E-3</v>
      </c>
      <c r="BB473" s="11" t="s">
        <v>101</v>
      </c>
      <c r="BC473" s="11">
        <v>2E-3</v>
      </c>
      <c r="BD473" s="11" t="s">
        <v>101</v>
      </c>
      <c r="BE473" s="11">
        <v>2E-3</v>
      </c>
      <c r="BF473" s="11" t="s">
        <v>101</v>
      </c>
      <c r="BG473" s="11">
        <v>2E-3</v>
      </c>
      <c r="BH473" s="11" t="s">
        <v>101</v>
      </c>
      <c r="BI473" s="11">
        <v>2E-3</v>
      </c>
      <c r="BJ473" s="11" t="s">
        <v>101</v>
      </c>
      <c r="BK473" s="11">
        <v>8.9999999999999993E-3</v>
      </c>
      <c r="BL473" s="11" t="s">
        <v>101</v>
      </c>
      <c r="BM473" s="11">
        <v>2E-3</v>
      </c>
      <c r="BN473" s="11" t="s">
        <v>101</v>
      </c>
      <c r="BO473" s="11">
        <v>4.0000000000000001E-3</v>
      </c>
      <c r="BP473" s="11" t="s">
        <v>101</v>
      </c>
      <c r="BQ473" s="11">
        <v>7.0000000000000001E-3</v>
      </c>
      <c r="BR473" s="11" t="s">
        <v>101</v>
      </c>
      <c r="BS473" s="11">
        <v>1.7999999999999999E-2</v>
      </c>
      <c r="BT473" s="11">
        <v>0.27600000000000002</v>
      </c>
      <c r="BU473" s="11">
        <v>7.6999999999999999E-2</v>
      </c>
      <c r="BV473" s="11" t="s">
        <v>101</v>
      </c>
      <c r="BW473" s="11">
        <v>0.36299999999999999</v>
      </c>
      <c r="BX473" s="11" t="s">
        <v>101</v>
      </c>
      <c r="BY473" s="11">
        <v>8.5000000000000006E-2</v>
      </c>
      <c r="BZ473" s="11" t="s">
        <v>101</v>
      </c>
      <c r="CA473" s="11">
        <v>0.20899999999999999</v>
      </c>
      <c r="CB473" s="11" t="s">
        <v>101</v>
      </c>
      <c r="CC473" s="11">
        <v>0.45</v>
      </c>
      <c r="CD473" s="11">
        <v>5.6580000000000004</v>
      </c>
      <c r="CE473" s="11">
        <v>0.185</v>
      </c>
      <c r="CF473" s="11">
        <v>0.71199999999999997</v>
      </c>
      <c r="CG473" s="11">
        <v>6.5000000000000002E-2</v>
      </c>
      <c r="CH473" s="11">
        <v>10.394</v>
      </c>
      <c r="CI473" s="11">
        <v>0.70199999999999996</v>
      </c>
      <c r="CJ473" s="11" t="s">
        <v>101</v>
      </c>
      <c r="CK473" s="11">
        <v>0.13100000000000001</v>
      </c>
      <c r="CL473" s="11">
        <v>23.597000000000001</v>
      </c>
      <c r="CM473" s="11">
        <v>0.56799999999999995</v>
      </c>
      <c r="CN473" s="11" t="s">
        <v>101</v>
      </c>
      <c r="CO473" s="11">
        <v>2.5000000000000001E-2</v>
      </c>
      <c r="CP473" s="11">
        <v>4.8000000000000001E-2</v>
      </c>
      <c r="CQ473" s="11">
        <v>2.1000000000000001E-2</v>
      </c>
      <c r="CR473" s="11" t="s">
        <v>101</v>
      </c>
      <c r="CS473" s="11">
        <v>0.871</v>
      </c>
      <c r="CT473" s="11">
        <f t="shared" si="9"/>
        <v>99.972000000000008</v>
      </c>
      <c r="CU473" s="1798"/>
    </row>
    <row r="474" spans="1:99" x14ac:dyDescent="0.2">
      <c r="A474" s="694">
        <v>8</v>
      </c>
      <c r="B474" s="14">
        <v>2848</v>
      </c>
      <c r="C474" s="203">
        <v>44979</v>
      </c>
      <c r="D474" s="549">
        <v>0.7631944444444444</v>
      </c>
      <c r="E474" t="s">
        <v>95</v>
      </c>
      <c r="F474">
        <v>60</v>
      </c>
      <c r="G474" t="s">
        <v>96</v>
      </c>
      <c r="H474" t="s">
        <v>97</v>
      </c>
      <c r="I474" s="194" t="s">
        <v>98</v>
      </c>
      <c r="J474" s="194" t="s">
        <v>278</v>
      </c>
      <c r="K474" s="194" t="s">
        <v>182</v>
      </c>
      <c r="L474" s="194" t="s">
        <v>125</v>
      </c>
      <c r="M474" s="194" t="s">
        <v>181</v>
      </c>
      <c r="N474" s="194" t="s">
        <v>1488</v>
      </c>
      <c r="O474" s="194" t="s">
        <v>100</v>
      </c>
      <c r="P474" t="s">
        <v>101</v>
      </c>
      <c r="Q474">
        <v>5.8999999999999997E-2</v>
      </c>
      <c r="R474" t="s">
        <v>101</v>
      </c>
      <c r="S474">
        <v>5.7000000000000002E-2</v>
      </c>
      <c r="T474" t="s">
        <v>101</v>
      </c>
      <c r="U474">
        <v>4.9000000000000002E-2</v>
      </c>
      <c r="V474" t="s">
        <v>101</v>
      </c>
      <c r="W474">
        <v>4.1000000000000002E-2</v>
      </c>
      <c r="X474">
        <v>2.5000000000000001E-2</v>
      </c>
      <c r="Y474">
        <v>1.4999999999999999E-2</v>
      </c>
      <c r="Z474" t="s">
        <v>101</v>
      </c>
      <c r="AA474">
        <v>6.0000000000000001E-3</v>
      </c>
      <c r="AB474" t="s">
        <v>101</v>
      </c>
      <c r="AC474">
        <v>6.0000000000000001E-3</v>
      </c>
      <c r="AD474" t="s">
        <v>101</v>
      </c>
      <c r="AE474">
        <v>3.0000000000000001E-3</v>
      </c>
      <c r="AF474" t="s">
        <v>101</v>
      </c>
      <c r="AG474">
        <v>2E-3</v>
      </c>
      <c r="AH474">
        <v>59.189</v>
      </c>
      <c r="AI474">
        <v>0.40600000000000003</v>
      </c>
      <c r="AJ474" t="s">
        <v>101</v>
      </c>
      <c r="AK474">
        <v>2E-3</v>
      </c>
      <c r="AL474" t="s">
        <v>101</v>
      </c>
      <c r="AM474">
        <v>2E-3</v>
      </c>
      <c r="AN474" t="s">
        <v>101</v>
      </c>
      <c r="AO474">
        <v>2E-3</v>
      </c>
      <c r="AP474" t="s">
        <v>101</v>
      </c>
      <c r="AQ474">
        <v>2E-3</v>
      </c>
      <c r="AR474" t="s">
        <v>101</v>
      </c>
      <c r="AS474">
        <v>2E-3</v>
      </c>
      <c r="AT474">
        <v>4.2000000000000003E-2</v>
      </c>
      <c r="AU474">
        <v>1E-3</v>
      </c>
      <c r="AV474" t="s">
        <v>101</v>
      </c>
      <c r="AW474">
        <v>2E-3</v>
      </c>
      <c r="AX474" t="s">
        <v>101</v>
      </c>
      <c r="AY474">
        <v>2E-3</v>
      </c>
      <c r="AZ474" t="s">
        <v>101</v>
      </c>
      <c r="BA474">
        <v>4.0000000000000001E-3</v>
      </c>
      <c r="BB474" t="s">
        <v>101</v>
      </c>
      <c r="BC474">
        <v>2E-3</v>
      </c>
      <c r="BD474" t="s">
        <v>101</v>
      </c>
      <c r="BE474">
        <v>2E-3</v>
      </c>
      <c r="BF474" t="s">
        <v>101</v>
      </c>
      <c r="BG474">
        <v>2E-3</v>
      </c>
      <c r="BH474" t="s">
        <v>101</v>
      </c>
      <c r="BI474">
        <v>2E-3</v>
      </c>
      <c r="BJ474" t="s">
        <v>101</v>
      </c>
      <c r="BK474">
        <v>8.9999999999999993E-3</v>
      </c>
      <c r="BL474" t="s">
        <v>101</v>
      </c>
      <c r="BM474">
        <v>2E-3</v>
      </c>
      <c r="BN474" t="s">
        <v>101</v>
      </c>
      <c r="BO474">
        <v>4.0000000000000001E-3</v>
      </c>
      <c r="BP474" t="s">
        <v>101</v>
      </c>
      <c r="BQ474">
        <v>7.0000000000000001E-3</v>
      </c>
      <c r="BR474" t="s">
        <v>101</v>
      </c>
      <c r="BS474">
        <v>1.7999999999999999E-2</v>
      </c>
      <c r="BT474">
        <v>0.26300000000000001</v>
      </c>
      <c r="BU474">
        <v>7.8E-2</v>
      </c>
      <c r="BV474" t="s">
        <v>101</v>
      </c>
      <c r="BW474">
        <v>0.372</v>
      </c>
      <c r="BX474" t="s">
        <v>101</v>
      </c>
      <c r="BY474">
        <v>0.106</v>
      </c>
      <c r="BZ474" t="s">
        <v>101</v>
      </c>
      <c r="CA474">
        <v>0.30199999999999999</v>
      </c>
      <c r="CB474" t="s">
        <v>101</v>
      </c>
      <c r="CC474">
        <v>0.501</v>
      </c>
      <c r="CD474">
        <v>5.7409999999999997</v>
      </c>
      <c r="CE474">
        <v>0.219</v>
      </c>
      <c r="CF474">
        <v>0.6</v>
      </c>
      <c r="CG474">
        <v>0.08</v>
      </c>
      <c r="CH474">
        <v>9.9949999999999992</v>
      </c>
      <c r="CI474">
        <v>0.62</v>
      </c>
      <c r="CJ474" t="s">
        <v>101</v>
      </c>
      <c r="CK474">
        <v>9.2999999999999999E-2</v>
      </c>
      <c r="CL474">
        <v>24.042999999999999</v>
      </c>
      <c r="CM474">
        <v>0.55700000000000005</v>
      </c>
      <c r="CN474" t="s">
        <v>101</v>
      </c>
      <c r="CO474">
        <v>2.1999999999999999E-2</v>
      </c>
      <c r="CP474">
        <v>5.0999999999999997E-2</v>
      </c>
      <c r="CQ474">
        <v>1.9E-2</v>
      </c>
      <c r="CR474" t="s">
        <v>101</v>
      </c>
      <c r="CS474">
        <v>0.91700000000000004</v>
      </c>
      <c r="CT474">
        <f t="shared" si="9"/>
        <v>99.948999999999998</v>
      </c>
      <c r="CU474" s="1798"/>
    </row>
    <row r="475" spans="1:99" s="195" customFormat="1" x14ac:dyDescent="0.2">
      <c r="A475" s="708">
        <v>8</v>
      </c>
      <c r="B475" s="199">
        <v>2849</v>
      </c>
      <c r="C475" s="405">
        <v>44979</v>
      </c>
      <c r="D475" s="550">
        <v>0.76458333333333339</v>
      </c>
      <c r="E475" s="195" t="s">
        <v>95</v>
      </c>
      <c r="F475" s="195">
        <v>60</v>
      </c>
      <c r="G475" s="195" t="s">
        <v>96</v>
      </c>
      <c r="H475" s="195" t="s">
        <v>97</v>
      </c>
      <c r="I475" s="196" t="s">
        <v>98</v>
      </c>
      <c r="J475" s="196" t="s">
        <v>279</v>
      </c>
      <c r="K475" s="196" t="s">
        <v>182</v>
      </c>
      <c r="L475" s="196" t="s">
        <v>125</v>
      </c>
      <c r="M475" s="196" t="s">
        <v>181</v>
      </c>
      <c r="N475" s="196" t="s">
        <v>1488</v>
      </c>
      <c r="O475" s="196" t="s">
        <v>100</v>
      </c>
      <c r="P475" s="195">
        <v>0.112</v>
      </c>
      <c r="Q475" s="195">
        <v>0.04</v>
      </c>
      <c r="R475" s="195">
        <v>8.7999999999999995E-2</v>
      </c>
      <c r="S475" s="195">
        <v>3.1E-2</v>
      </c>
      <c r="T475" s="195" t="s">
        <v>101</v>
      </c>
      <c r="U475" s="195">
        <v>3.3000000000000002E-2</v>
      </c>
      <c r="V475" s="195">
        <v>4.9000000000000002E-2</v>
      </c>
      <c r="W475" s="195">
        <v>0.02</v>
      </c>
      <c r="X475" s="195">
        <v>5.6000000000000001E-2</v>
      </c>
      <c r="Y475" s="195">
        <v>1.4E-2</v>
      </c>
      <c r="Z475" s="195" t="s">
        <v>101</v>
      </c>
      <c r="AA475" s="195">
        <v>8.9999999999999993E-3</v>
      </c>
      <c r="AB475" s="195" t="s">
        <v>101</v>
      </c>
      <c r="AC475" s="195">
        <v>0.01</v>
      </c>
      <c r="AD475" s="195" t="s">
        <v>101</v>
      </c>
      <c r="AE475" s="195">
        <v>4.0000000000000001E-3</v>
      </c>
      <c r="AF475" s="195" t="s">
        <v>101</v>
      </c>
      <c r="AG475" s="195">
        <v>2E-3</v>
      </c>
      <c r="AH475" s="195">
        <v>58.343000000000004</v>
      </c>
      <c r="AI475" s="195">
        <v>0.45800000000000002</v>
      </c>
      <c r="AJ475" s="195" t="s">
        <v>101</v>
      </c>
      <c r="AK475" s="195">
        <v>2E-3</v>
      </c>
      <c r="AL475" s="195" t="s">
        <v>101</v>
      </c>
      <c r="AM475" s="195">
        <v>2E-3</v>
      </c>
      <c r="AN475" s="195" t="s">
        <v>101</v>
      </c>
      <c r="AO475" s="195">
        <v>3.0000000000000001E-3</v>
      </c>
      <c r="AP475" s="195" t="s">
        <v>101</v>
      </c>
      <c r="AQ475" s="195">
        <v>2E-3</v>
      </c>
      <c r="AR475" s="195" t="s">
        <v>101</v>
      </c>
      <c r="AS475" s="195">
        <v>2E-3</v>
      </c>
      <c r="AT475" s="195">
        <v>4.1000000000000002E-2</v>
      </c>
      <c r="AU475" s="195">
        <v>1E-3</v>
      </c>
      <c r="AV475" s="195" t="s">
        <v>101</v>
      </c>
      <c r="AW475" s="195">
        <v>2E-3</v>
      </c>
      <c r="AX475" s="195" t="s">
        <v>101</v>
      </c>
      <c r="AY475" s="195">
        <v>2E-3</v>
      </c>
      <c r="AZ475" s="195" t="s">
        <v>101</v>
      </c>
      <c r="BA475" s="195">
        <v>3.0000000000000001E-3</v>
      </c>
      <c r="BB475" s="195" t="s">
        <v>101</v>
      </c>
      <c r="BC475" s="195">
        <v>2E-3</v>
      </c>
      <c r="BD475" s="195" t="s">
        <v>101</v>
      </c>
      <c r="BE475" s="195">
        <v>2E-3</v>
      </c>
      <c r="BF475" s="195" t="s">
        <v>101</v>
      </c>
      <c r="BG475" s="195">
        <v>2E-3</v>
      </c>
      <c r="BH475" s="195" t="s">
        <v>101</v>
      </c>
      <c r="BI475" s="195">
        <v>2E-3</v>
      </c>
      <c r="BJ475" s="195" t="s">
        <v>101</v>
      </c>
      <c r="BK475" s="195">
        <v>1.2999999999999999E-2</v>
      </c>
      <c r="BL475" s="195" t="s">
        <v>101</v>
      </c>
      <c r="BM475" s="195">
        <v>2E-3</v>
      </c>
      <c r="BN475" s="195" t="s">
        <v>101</v>
      </c>
      <c r="BO475" s="195">
        <v>4.0000000000000001E-3</v>
      </c>
      <c r="BP475" s="195" t="s">
        <v>101</v>
      </c>
      <c r="BQ475" s="195">
        <v>7.0000000000000001E-3</v>
      </c>
      <c r="BR475" s="195" t="s">
        <v>101</v>
      </c>
      <c r="BS475" s="195">
        <v>0.02</v>
      </c>
      <c r="BT475" s="195">
        <v>0.36699999999999999</v>
      </c>
      <c r="BU475" s="195">
        <v>8.5000000000000006E-2</v>
      </c>
      <c r="BV475" s="195" t="s">
        <v>101</v>
      </c>
      <c r="BW475" s="195">
        <v>0.40100000000000002</v>
      </c>
      <c r="BX475" s="195" t="s">
        <v>101</v>
      </c>
      <c r="BY475" s="195">
        <v>0.11799999999999999</v>
      </c>
      <c r="BZ475" s="195" t="s">
        <v>101</v>
      </c>
      <c r="CA475" s="195">
        <v>0.35799999999999998</v>
      </c>
      <c r="CB475" s="195" t="s">
        <v>101</v>
      </c>
      <c r="CC475" s="195">
        <v>0.748</v>
      </c>
      <c r="CD475" s="195">
        <v>5.4509999999999996</v>
      </c>
      <c r="CE475" s="195">
        <v>0.20599999999999999</v>
      </c>
      <c r="CF475" s="195">
        <v>1.0640000000000001</v>
      </c>
      <c r="CG475" s="195">
        <v>9.6000000000000002E-2</v>
      </c>
      <c r="CH475" s="195">
        <v>10.840999999999999</v>
      </c>
      <c r="CI475" s="195">
        <v>0.73199999999999998</v>
      </c>
      <c r="CJ475" s="195">
        <v>0.122</v>
      </c>
      <c r="CK475" s="195">
        <v>7.6999999999999999E-2</v>
      </c>
      <c r="CL475" s="195">
        <v>23.338000000000001</v>
      </c>
      <c r="CM475" s="195">
        <v>0.63</v>
      </c>
      <c r="CN475" s="195" t="s">
        <v>101</v>
      </c>
      <c r="CO475" s="195">
        <v>2.5000000000000001E-2</v>
      </c>
      <c r="CP475" s="195">
        <v>9.5000000000000001E-2</v>
      </c>
      <c r="CQ475" s="195">
        <v>2.5000000000000001E-2</v>
      </c>
      <c r="CR475" s="195" t="s">
        <v>101</v>
      </c>
      <c r="CS475" s="195">
        <v>0.94799999999999995</v>
      </c>
      <c r="CT475" s="195">
        <f t="shared" si="9"/>
        <v>99.966999999999985</v>
      </c>
      <c r="CU475" s="1798"/>
    </row>
    <row r="476" spans="1:99" x14ac:dyDescent="0.2">
      <c r="A476" s="694">
        <v>8</v>
      </c>
      <c r="B476" s="14">
        <v>2832</v>
      </c>
      <c r="C476" s="203">
        <v>44979</v>
      </c>
      <c r="D476" s="549">
        <v>0.72638888888888886</v>
      </c>
      <c r="E476" t="s">
        <v>95</v>
      </c>
      <c r="F476">
        <v>60</v>
      </c>
      <c r="G476" t="s">
        <v>96</v>
      </c>
      <c r="H476" t="s">
        <v>97</v>
      </c>
      <c r="I476" s="194" t="s">
        <v>98</v>
      </c>
      <c r="J476" s="194" t="s">
        <v>901</v>
      </c>
      <c r="K476" s="194" t="s">
        <v>182</v>
      </c>
      <c r="L476" s="194" t="s">
        <v>870</v>
      </c>
      <c r="M476" s="194" t="s">
        <v>181</v>
      </c>
      <c r="N476" s="194" t="s">
        <v>1488</v>
      </c>
      <c r="O476" s="194" t="s">
        <v>100</v>
      </c>
      <c r="P476">
        <v>0.115</v>
      </c>
      <c r="Q476">
        <v>3.5000000000000003E-2</v>
      </c>
      <c r="R476">
        <v>7.0000000000000007E-2</v>
      </c>
      <c r="S476">
        <v>2.5999999999999999E-2</v>
      </c>
      <c r="T476">
        <v>2.9000000000000001E-2</v>
      </c>
      <c r="U476">
        <v>1.9E-2</v>
      </c>
      <c r="V476">
        <v>2.9000000000000001E-2</v>
      </c>
      <c r="W476">
        <v>1.7000000000000001E-2</v>
      </c>
      <c r="X476">
        <v>4.2999999999999997E-2</v>
      </c>
      <c r="Y476">
        <v>1.2E-2</v>
      </c>
      <c r="Z476" t="s">
        <v>101</v>
      </c>
      <c r="AA476">
        <v>5.0000000000000001E-3</v>
      </c>
      <c r="AB476" t="s">
        <v>101</v>
      </c>
      <c r="AC476">
        <v>5.0000000000000001E-3</v>
      </c>
      <c r="AD476" t="s">
        <v>101</v>
      </c>
      <c r="AE476">
        <v>3.0000000000000001E-3</v>
      </c>
      <c r="AF476" t="s">
        <v>101</v>
      </c>
      <c r="AG476">
        <v>2E-3</v>
      </c>
      <c r="AH476">
        <v>57.276000000000003</v>
      </c>
      <c r="AI476">
        <v>0.42899999999999999</v>
      </c>
      <c r="AJ476" t="s">
        <v>101</v>
      </c>
      <c r="AK476">
        <v>2E-3</v>
      </c>
      <c r="AL476" t="s">
        <v>101</v>
      </c>
      <c r="AM476">
        <v>2E-3</v>
      </c>
      <c r="AN476" t="s">
        <v>101</v>
      </c>
      <c r="AO476">
        <v>2E-3</v>
      </c>
      <c r="AP476" t="s">
        <v>101</v>
      </c>
      <c r="AQ476">
        <v>2E-3</v>
      </c>
      <c r="AR476" t="s">
        <v>101</v>
      </c>
      <c r="AS476">
        <v>2E-3</v>
      </c>
      <c r="AT476">
        <v>4.2000000000000003E-2</v>
      </c>
      <c r="AU476">
        <v>1E-3</v>
      </c>
      <c r="AV476" t="s">
        <v>101</v>
      </c>
      <c r="AW476">
        <v>2E-3</v>
      </c>
      <c r="AX476" t="s">
        <v>101</v>
      </c>
      <c r="AY476">
        <v>2E-3</v>
      </c>
      <c r="AZ476" t="s">
        <v>101</v>
      </c>
      <c r="BA476">
        <v>3.0000000000000001E-3</v>
      </c>
      <c r="BB476" t="s">
        <v>101</v>
      </c>
      <c r="BC476">
        <v>2E-3</v>
      </c>
      <c r="BD476" t="s">
        <v>101</v>
      </c>
      <c r="BE476">
        <v>2E-3</v>
      </c>
      <c r="BF476" t="s">
        <v>101</v>
      </c>
      <c r="BG476">
        <v>2E-3</v>
      </c>
      <c r="BH476" t="s">
        <v>101</v>
      </c>
      <c r="BI476">
        <v>2E-3</v>
      </c>
      <c r="BJ476" t="s">
        <v>101</v>
      </c>
      <c r="BK476">
        <v>1.0999999999999999E-2</v>
      </c>
      <c r="BL476" t="s">
        <v>101</v>
      </c>
      <c r="BM476">
        <v>2E-3</v>
      </c>
      <c r="BN476" t="s">
        <v>101</v>
      </c>
      <c r="BO476">
        <v>4.0000000000000001E-3</v>
      </c>
      <c r="BP476" t="s">
        <v>101</v>
      </c>
      <c r="BQ476">
        <v>7.0000000000000001E-3</v>
      </c>
      <c r="BR476" t="s">
        <v>101</v>
      </c>
      <c r="BS476">
        <v>1.7999999999999999E-2</v>
      </c>
      <c r="BT476">
        <v>0.19700000000000001</v>
      </c>
      <c r="BU476">
        <v>7.6999999999999999E-2</v>
      </c>
      <c r="BV476" t="s">
        <v>101</v>
      </c>
      <c r="BW476">
        <v>0.36299999999999999</v>
      </c>
      <c r="BX476" t="s">
        <v>101</v>
      </c>
      <c r="BY476">
        <v>0.115</v>
      </c>
      <c r="BZ476" t="s">
        <v>101</v>
      </c>
      <c r="CA476">
        <v>0.23699999999999999</v>
      </c>
      <c r="CB476" t="s">
        <v>101</v>
      </c>
      <c r="CC476">
        <v>0.52800000000000002</v>
      </c>
      <c r="CD476">
        <v>5.89</v>
      </c>
      <c r="CE476">
        <v>0.20699999999999999</v>
      </c>
      <c r="CF476">
        <v>0.53600000000000003</v>
      </c>
      <c r="CG476">
        <v>6.9000000000000006E-2</v>
      </c>
      <c r="CH476">
        <v>10.916</v>
      </c>
      <c r="CI476">
        <v>0.70399999999999996</v>
      </c>
      <c r="CJ476" t="s">
        <v>101</v>
      </c>
      <c r="CK476">
        <v>9.5000000000000001E-2</v>
      </c>
      <c r="CL476">
        <v>22.832999999999998</v>
      </c>
      <c r="CM476">
        <v>0.52300000000000002</v>
      </c>
      <c r="CN476">
        <v>2.0219999999999998</v>
      </c>
      <c r="CO476">
        <v>7.0999999999999994E-2</v>
      </c>
      <c r="CP476" t="s">
        <v>101</v>
      </c>
      <c r="CQ476">
        <v>3.2000000000000001E-2</v>
      </c>
      <c r="CR476" t="s">
        <v>101</v>
      </c>
      <c r="CS476">
        <v>1.373</v>
      </c>
      <c r="CT476">
        <f t="shared" si="9"/>
        <v>99.998000000000005</v>
      </c>
      <c r="CU476" s="1798"/>
    </row>
    <row r="477" spans="1:99" x14ac:dyDescent="0.2">
      <c r="A477" s="694">
        <v>8</v>
      </c>
      <c r="B477" s="14">
        <v>2820</v>
      </c>
      <c r="C477" s="203">
        <v>44979</v>
      </c>
      <c r="D477" s="549">
        <v>0.70763888888888893</v>
      </c>
      <c r="E477" t="s">
        <v>95</v>
      </c>
      <c r="F477">
        <v>60</v>
      </c>
      <c r="G477" t="s">
        <v>96</v>
      </c>
      <c r="H477" t="s">
        <v>97</v>
      </c>
      <c r="I477" s="194" t="s">
        <v>98</v>
      </c>
      <c r="J477" s="194" t="s">
        <v>902</v>
      </c>
      <c r="K477" s="194" t="s">
        <v>182</v>
      </c>
      <c r="L477" s="194" t="s">
        <v>870</v>
      </c>
      <c r="M477" s="194" t="s">
        <v>181</v>
      </c>
      <c r="N477" s="194" t="s">
        <v>1488</v>
      </c>
      <c r="O477" s="194" t="s">
        <v>100</v>
      </c>
      <c r="P477" t="s">
        <v>101</v>
      </c>
      <c r="Q477">
        <v>5.8999999999999997E-2</v>
      </c>
      <c r="R477" t="s">
        <v>101</v>
      </c>
      <c r="S477">
        <v>4.5999999999999999E-2</v>
      </c>
      <c r="T477" t="s">
        <v>101</v>
      </c>
      <c r="U477">
        <v>4.8000000000000001E-2</v>
      </c>
      <c r="V477" t="s">
        <v>101</v>
      </c>
      <c r="W477">
        <v>3.1E-2</v>
      </c>
      <c r="X477">
        <v>3.6999999999999998E-2</v>
      </c>
      <c r="Y477">
        <v>1.4999999999999999E-2</v>
      </c>
      <c r="Z477" t="s">
        <v>101</v>
      </c>
      <c r="AA477">
        <v>7.0000000000000001E-3</v>
      </c>
      <c r="AB477" t="s">
        <v>101</v>
      </c>
      <c r="AC477">
        <v>7.0000000000000001E-3</v>
      </c>
      <c r="AD477" t="s">
        <v>101</v>
      </c>
      <c r="AE477">
        <v>3.0000000000000001E-3</v>
      </c>
      <c r="AF477" t="s">
        <v>101</v>
      </c>
      <c r="AG477">
        <v>2E-3</v>
      </c>
      <c r="AH477">
        <v>59.185000000000002</v>
      </c>
      <c r="AI477">
        <v>0.40400000000000003</v>
      </c>
      <c r="AJ477" t="s">
        <v>101</v>
      </c>
      <c r="AK477">
        <v>2E-3</v>
      </c>
      <c r="AL477" t="s">
        <v>101</v>
      </c>
      <c r="AM477">
        <v>2E-3</v>
      </c>
      <c r="AN477" t="s">
        <v>101</v>
      </c>
      <c r="AO477">
        <v>2E-3</v>
      </c>
      <c r="AP477" t="s">
        <v>101</v>
      </c>
      <c r="AQ477">
        <v>2E-3</v>
      </c>
      <c r="AR477" t="s">
        <v>101</v>
      </c>
      <c r="AS477">
        <v>2E-3</v>
      </c>
      <c r="AT477">
        <v>4.2999999999999997E-2</v>
      </c>
      <c r="AU477">
        <v>1E-3</v>
      </c>
      <c r="AV477" t="s">
        <v>101</v>
      </c>
      <c r="AW477">
        <v>2E-3</v>
      </c>
      <c r="AX477" t="s">
        <v>101</v>
      </c>
      <c r="AY477">
        <v>2E-3</v>
      </c>
      <c r="AZ477" t="s">
        <v>101</v>
      </c>
      <c r="BA477">
        <v>3.0000000000000001E-3</v>
      </c>
      <c r="BB477" t="s">
        <v>101</v>
      </c>
      <c r="BC477">
        <v>2E-3</v>
      </c>
      <c r="BD477" t="s">
        <v>101</v>
      </c>
      <c r="BE477">
        <v>2E-3</v>
      </c>
      <c r="BF477" t="s">
        <v>101</v>
      </c>
      <c r="BG477">
        <v>2E-3</v>
      </c>
      <c r="BH477" t="s">
        <v>101</v>
      </c>
      <c r="BI477">
        <v>2E-3</v>
      </c>
      <c r="BJ477">
        <v>1.4E-2</v>
      </c>
      <c r="BK477">
        <v>6.0000000000000001E-3</v>
      </c>
      <c r="BL477" t="s">
        <v>101</v>
      </c>
      <c r="BM477">
        <v>2E-3</v>
      </c>
      <c r="BN477" t="s">
        <v>101</v>
      </c>
      <c r="BO477">
        <v>4.0000000000000001E-3</v>
      </c>
      <c r="BP477" t="s">
        <v>101</v>
      </c>
      <c r="BQ477">
        <v>1.0999999999999999E-2</v>
      </c>
      <c r="BR477" t="s">
        <v>101</v>
      </c>
      <c r="BS477">
        <v>1.7999999999999999E-2</v>
      </c>
      <c r="BT477">
        <v>0.16600000000000001</v>
      </c>
      <c r="BU477">
        <v>0.08</v>
      </c>
      <c r="BV477" t="s">
        <v>101</v>
      </c>
      <c r="BW477">
        <v>0.378</v>
      </c>
      <c r="BX477" t="s">
        <v>101</v>
      </c>
      <c r="BY477">
        <v>9.8000000000000004E-2</v>
      </c>
      <c r="BZ477" t="s">
        <v>101</v>
      </c>
      <c r="CA477">
        <v>0.28499999999999998</v>
      </c>
      <c r="CB477" t="s">
        <v>101</v>
      </c>
      <c r="CC477">
        <v>0.40500000000000003</v>
      </c>
      <c r="CD477">
        <v>6.01</v>
      </c>
      <c r="CE477">
        <v>0.19500000000000001</v>
      </c>
      <c r="CF477">
        <v>0.66900000000000004</v>
      </c>
      <c r="CG477">
        <v>6.8000000000000005E-2</v>
      </c>
      <c r="CH477">
        <v>10.478999999999999</v>
      </c>
      <c r="CI477">
        <v>0.74099999999999999</v>
      </c>
      <c r="CJ477" t="s">
        <v>101</v>
      </c>
      <c r="CK477">
        <v>0.111</v>
      </c>
      <c r="CL477">
        <v>23.251999999999999</v>
      </c>
      <c r="CM477">
        <v>0.56899999999999995</v>
      </c>
      <c r="CN477" t="s">
        <v>101</v>
      </c>
      <c r="CO477">
        <v>4.1000000000000002E-2</v>
      </c>
      <c r="CP477">
        <v>4.1000000000000002E-2</v>
      </c>
      <c r="CQ477">
        <v>2.1999999999999999E-2</v>
      </c>
      <c r="CR477" t="s">
        <v>101</v>
      </c>
      <c r="CS477">
        <v>1.228</v>
      </c>
      <c r="CT477">
        <f t="shared" si="9"/>
        <v>99.895999999999987</v>
      </c>
      <c r="CU477" s="1798"/>
    </row>
    <row r="478" spans="1:99" s="195" customFormat="1" ht="15" thickBot="1" x14ac:dyDescent="0.25">
      <c r="A478" s="708">
        <v>8</v>
      </c>
      <c r="B478" s="199">
        <v>2821</v>
      </c>
      <c r="C478" s="405">
        <v>44979</v>
      </c>
      <c r="D478" s="550">
        <v>0.7090277777777777</v>
      </c>
      <c r="E478" s="195" t="s">
        <v>95</v>
      </c>
      <c r="F478" s="195">
        <v>60</v>
      </c>
      <c r="G478" s="195" t="s">
        <v>96</v>
      </c>
      <c r="H478" s="195" t="s">
        <v>97</v>
      </c>
      <c r="I478" s="196" t="s">
        <v>98</v>
      </c>
      <c r="J478" s="196" t="s">
        <v>903</v>
      </c>
      <c r="K478" s="196" t="s">
        <v>182</v>
      </c>
      <c r="L478" s="196" t="s">
        <v>870</v>
      </c>
      <c r="M478" s="196" t="s">
        <v>181</v>
      </c>
      <c r="N478" s="196" t="s">
        <v>1488</v>
      </c>
      <c r="O478" s="196" t="s">
        <v>100</v>
      </c>
      <c r="P478" s="195">
        <v>5.8999999999999997E-2</v>
      </c>
      <c r="Q478" s="195">
        <v>3.5999999999999997E-2</v>
      </c>
      <c r="R478" s="195" t="s">
        <v>101</v>
      </c>
      <c r="S478" s="195">
        <v>4.2999999999999997E-2</v>
      </c>
      <c r="T478" s="195" t="s">
        <v>101</v>
      </c>
      <c r="U478" s="195">
        <v>4.9000000000000002E-2</v>
      </c>
      <c r="V478" s="195" t="s">
        <v>101</v>
      </c>
      <c r="W478" s="195">
        <v>3.2000000000000001E-2</v>
      </c>
      <c r="X478" s="195">
        <v>2.4E-2</v>
      </c>
      <c r="Y478" s="195">
        <v>1.2999999999999999E-2</v>
      </c>
      <c r="Z478" s="195" t="s">
        <v>101</v>
      </c>
      <c r="AA478" s="195">
        <v>5.0000000000000001E-3</v>
      </c>
      <c r="AB478" s="195" t="s">
        <v>101</v>
      </c>
      <c r="AC478" s="195">
        <v>5.0000000000000001E-3</v>
      </c>
      <c r="AD478" s="195" t="s">
        <v>101</v>
      </c>
      <c r="AE478" s="195">
        <v>3.0000000000000001E-3</v>
      </c>
      <c r="AF478" s="195" t="s">
        <v>101</v>
      </c>
      <c r="AG478" s="195">
        <v>2E-3</v>
      </c>
      <c r="AH478" s="195">
        <v>58.552</v>
      </c>
      <c r="AI478" s="195">
        <v>0.436</v>
      </c>
      <c r="AJ478" s="195" t="s">
        <v>101</v>
      </c>
      <c r="AK478" s="195">
        <v>2E-3</v>
      </c>
      <c r="AL478" s="195" t="s">
        <v>101</v>
      </c>
      <c r="AM478" s="195">
        <v>2E-3</v>
      </c>
      <c r="AN478" s="195" t="s">
        <v>101</v>
      </c>
      <c r="AO478" s="195">
        <v>2E-3</v>
      </c>
      <c r="AP478" s="195" t="s">
        <v>101</v>
      </c>
      <c r="AQ478" s="195">
        <v>2E-3</v>
      </c>
      <c r="AR478" s="195" t="s">
        <v>101</v>
      </c>
      <c r="AS478" s="195">
        <v>2E-3</v>
      </c>
      <c r="AT478" s="195">
        <v>4.2000000000000003E-2</v>
      </c>
      <c r="AU478" s="195">
        <v>1E-3</v>
      </c>
      <c r="AV478" s="195" t="s">
        <v>101</v>
      </c>
      <c r="AW478" s="195">
        <v>2E-3</v>
      </c>
      <c r="AX478" s="195" t="s">
        <v>101</v>
      </c>
      <c r="AY478" s="195">
        <v>2E-3</v>
      </c>
      <c r="AZ478" s="195" t="s">
        <v>101</v>
      </c>
      <c r="BA478" s="195">
        <v>3.0000000000000001E-3</v>
      </c>
      <c r="BB478" s="195" t="s">
        <v>101</v>
      </c>
      <c r="BC478" s="195">
        <v>2E-3</v>
      </c>
      <c r="BD478" s="195" t="s">
        <v>101</v>
      </c>
      <c r="BE478" s="195">
        <v>2E-3</v>
      </c>
      <c r="BF478" s="195" t="s">
        <v>101</v>
      </c>
      <c r="BG478" s="195">
        <v>2E-3</v>
      </c>
      <c r="BH478" s="195" t="s">
        <v>101</v>
      </c>
      <c r="BI478" s="195">
        <v>2E-3</v>
      </c>
      <c r="BJ478" s="195" t="s">
        <v>101</v>
      </c>
      <c r="BK478" s="195">
        <v>0.01</v>
      </c>
      <c r="BL478" s="195" t="s">
        <v>101</v>
      </c>
      <c r="BM478" s="195">
        <v>2E-3</v>
      </c>
      <c r="BN478" s="195" t="s">
        <v>101</v>
      </c>
      <c r="BO478" s="195">
        <v>4.0000000000000001E-3</v>
      </c>
      <c r="BP478" s="195" t="s">
        <v>101</v>
      </c>
      <c r="BQ478" s="195">
        <v>0.01</v>
      </c>
      <c r="BR478" s="195" t="s">
        <v>101</v>
      </c>
      <c r="BS478" s="195">
        <v>1.7999999999999999E-2</v>
      </c>
      <c r="BT478" s="195">
        <v>0.20100000000000001</v>
      </c>
      <c r="BU478" s="195">
        <v>7.8E-2</v>
      </c>
      <c r="BV478" s="195" t="s">
        <v>101</v>
      </c>
      <c r="BW478" s="195">
        <v>0.37</v>
      </c>
      <c r="BX478" s="195" t="s">
        <v>101</v>
      </c>
      <c r="BY478" s="195">
        <v>7.3999999999999996E-2</v>
      </c>
      <c r="BZ478" s="195" t="s">
        <v>101</v>
      </c>
      <c r="CA478" s="195">
        <v>0.23300000000000001</v>
      </c>
      <c r="CB478" s="195" t="s">
        <v>101</v>
      </c>
      <c r="CC478" s="195">
        <v>0.5</v>
      </c>
      <c r="CD478" s="195">
        <v>5.931</v>
      </c>
      <c r="CE478" s="195">
        <v>0.19500000000000001</v>
      </c>
      <c r="CF478" s="195">
        <v>0.61499999999999999</v>
      </c>
      <c r="CG478" s="195">
        <v>6.6000000000000003E-2</v>
      </c>
      <c r="CH478" s="195">
        <v>10.836</v>
      </c>
      <c r="CI478" s="195">
        <v>0.73799999999999999</v>
      </c>
      <c r="CJ478" s="195" t="s">
        <v>101</v>
      </c>
      <c r="CK478" s="195">
        <v>0.108</v>
      </c>
      <c r="CL478" s="195">
        <v>23.693999999999999</v>
      </c>
      <c r="CM478" s="195">
        <v>0.57999999999999996</v>
      </c>
      <c r="CN478" s="195" t="s">
        <v>101</v>
      </c>
      <c r="CO478" s="195">
        <v>3.2000000000000001E-2</v>
      </c>
      <c r="CP478" s="195" t="s">
        <v>101</v>
      </c>
      <c r="CQ478" s="195">
        <v>3.6999999999999998E-2</v>
      </c>
      <c r="CR478" s="195" t="s">
        <v>101</v>
      </c>
      <c r="CS478" s="195">
        <v>1.07</v>
      </c>
      <c r="CT478" s="195">
        <f t="shared" si="9"/>
        <v>99.953999999999994</v>
      </c>
      <c r="CU478" s="1798"/>
    </row>
    <row r="479" spans="1:99" s="11" customFormat="1" x14ac:dyDescent="0.2">
      <c r="A479" s="710">
        <v>8</v>
      </c>
      <c r="B479" s="19">
        <v>2825</v>
      </c>
      <c r="C479" s="404">
        <v>44979</v>
      </c>
      <c r="D479" s="548">
        <v>0.71527777777777779</v>
      </c>
      <c r="E479" s="11" t="s">
        <v>95</v>
      </c>
      <c r="F479" s="11">
        <v>60</v>
      </c>
      <c r="G479" s="11" t="s">
        <v>96</v>
      </c>
      <c r="H479" s="11" t="s">
        <v>97</v>
      </c>
      <c r="I479" s="197" t="s">
        <v>98</v>
      </c>
      <c r="J479" s="197" t="s">
        <v>904</v>
      </c>
      <c r="K479" s="197" t="s">
        <v>182</v>
      </c>
      <c r="L479" s="197" t="s">
        <v>870</v>
      </c>
      <c r="M479" s="197" t="s">
        <v>181</v>
      </c>
      <c r="N479" s="197" t="s">
        <v>1488</v>
      </c>
      <c r="O479" s="197" t="s">
        <v>100</v>
      </c>
      <c r="P479" s="11">
        <v>7.1999999999999995E-2</v>
      </c>
      <c r="Q479" s="11">
        <v>3.9E-2</v>
      </c>
      <c r="R479" s="11">
        <v>0.05</v>
      </c>
      <c r="S479" s="11">
        <v>0.03</v>
      </c>
      <c r="T479" s="11" t="s">
        <v>101</v>
      </c>
      <c r="U479" s="11">
        <v>4.5999999999999999E-2</v>
      </c>
      <c r="V479" s="11" t="s">
        <v>101</v>
      </c>
      <c r="W479" s="11">
        <v>4.2000000000000003E-2</v>
      </c>
      <c r="X479" s="11">
        <v>2.5000000000000001E-2</v>
      </c>
      <c r="Y479" s="11">
        <v>1.4E-2</v>
      </c>
      <c r="Z479" s="11" t="s">
        <v>101</v>
      </c>
      <c r="AA479" s="11">
        <v>6.0000000000000001E-3</v>
      </c>
      <c r="AB479" s="11" t="s">
        <v>101</v>
      </c>
      <c r="AC479" s="11">
        <v>6.0000000000000001E-3</v>
      </c>
      <c r="AD479" s="11" t="s">
        <v>101</v>
      </c>
      <c r="AE479" s="11">
        <v>6.0000000000000001E-3</v>
      </c>
      <c r="AF479" s="11" t="s">
        <v>101</v>
      </c>
      <c r="AG479" s="11">
        <v>2E-3</v>
      </c>
      <c r="AH479" s="11">
        <v>59.213000000000001</v>
      </c>
      <c r="AI479" s="11">
        <v>0.443</v>
      </c>
      <c r="AJ479" s="11" t="s">
        <v>101</v>
      </c>
      <c r="AK479" s="11">
        <v>2E-3</v>
      </c>
      <c r="AL479" s="11" t="s">
        <v>101</v>
      </c>
      <c r="AM479" s="11">
        <v>2E-3</v>
      </c>
      <c r="AN479" s="11" t="s">
        <v>101</v>
      </c>
      <c r="AO479" s="11">
        <v>2E-3</v>
      </c>
      <c r="AP479" s="11" t="s">
        <v>101</v>
      </c>
      <c r="AQ479" s="11">
        <v>2E-3</v>
      </c>
      <c r="AR479" s="11" t="s">
        <v>101</v>
      </c>
      <c r="AS479" s="11">
        <v>2E-3</v>
      </c>
      <c r="AT479" s="11">
        <v>0.04</v>
      </c>
      <c r="AU479" s="11">
        <v>1E-3</v>
      </c>
      <c r="AV479" s="11" t="s">
        <v>101</v>
      </c>
      <c r="AW479" s="11">
        <v>2E-3</v>
      </c>
      <c r="AX479" s="11" t="s">
        <v>101</v>
      </c>
      <c r="AY479" s="11">
        <v>2E-3</v>
      </c>
      <c r="AZ479" s="11" t="s">
        <v>101</v>
      </c>
      <c r="BA479" s="11">
        <v>4.0000000000000001E-3</v>
      </c>
      <c r="BB479" s="11" t="s">
        <v>101</v>
      </c>
      <c r="BC479" s="11">
        <v>2E-3</v>
      </c>
      <c r="BD479" s="11" t="s">
        <v>101</v>
      </c>
      <c r="BE479" s="11">
        <v>2E-3</v>
      </c>
      <c r="BF479" s="11" t="s">
        <v>101</v>
      </c>
      <c r="BG479" s="11">
        <v>2E-3</v>
      </c>
      <c r="BH479" s="11" t="s">
        <v>101</v>
      </c>
      <c r="BI479" s="11">
        <v>2E-3</v>
      </c>
      <c r="BJ479" s="11" t="s">
        <v>101</v>
      </c>
      <c r="BK479" s="11">
        <v>1.0999999999999999E-2</v>
      </c>
      <c r="BL479" s="11" t="s">
        <v>101</v>
      </c>
      <c r="BM479" s="11">
        <v>2E-3</v>
      </c>
      <c r="BN479" s="11" t="s">
        <v>101</v>
      </c>
      <c r="BO479" s="11">
        <v>4.0000000000000001E-3</v>
      </c>
      <c r="BP479" s="11" t="s">
        <v>101</v>
      </c>
      <c r="BQ479" s="11">
        <v>1.2E-2</v>
      </c>
      <c r="BR479" s="11" t="s">
        <v>101</v>
      </c>
      <c r="BS479" s="11">
        <v>1.9E-2</v>
      </c>
      <c r="BT479" s="11">
        <v>0.16700000000000001</v>
      </c>
      <c r="BU479" s="11">
        <v>8.5999999999999993E-2</v>
      </c>
      <c r="BV479" s="11" t="s">
        <v>101</v>
      </c>
      <c r="BW479" s="11">
        <v>0.40500000000000003</v>
      </c>
      <c r="BX479" s="11" t="s">
        <v>101</v>
      </c>
      <c r="BY479" s="11">
        <v>7.0000000000000007E-2</v>
      </c>
      <c r="BZ479" s="11" t="s">
        <v>101</v>
      </c>
      <c r="CA479" s="11">
        <v>0.22</v>
      </c>
      <c r="CB479" s="11" t="s">
        <v>101</v>
      </c>
      <c r="CC479" s="11">
        <v>0.47599999999999998</v>
      </c>
      <c r="CD479" s="11">
        <v>5.976</v>
      </c>
      <c r="CE479" s="11">
        <v>0.19800000000000001</v>
      </c>
      <c r="CF479" s="11">
        <v>0.47</v>
      </c>
      <c r="CG479" s="11">
        <v>6.0999999999999999E-2</v>
      </c>
      <c r="CH479" s="11">
        <v>10.494999999999999</v>
      </c>
      <c r="CI479" s="11">
        <v>0.78800000000000003</v>
      </c>
      <c r="CJ479" s="11" t="s">
        <v>101</v>
      </c>
      <c r="CK479" s="11">
        <v>0.109</v>
      </c>
      <c r="CL479" s="11">
        <v>23.42</v>
      </c>
      <c r="CM479" s="11">
        <v>0.58899999999999997</v>
      </c>
      <c r="CN479" s="11">
        <v>6.3E-2</v>
      </c>
      <c r="CO479" s="11">
        <v>2.5000000000000001E-2</v>
      </c>
      <c r="CP479" s="11" t="s">
        <v>101</v>
      </c>
      <c r="CQ479" s="11">
        <v>3.7999999999999999E-2</v>
      </c>
      <c r="CR479" s="11" t="s">
        <v>101</v>
      </c>
      <c r="CS479" s="11">
        <v>1.611</v>
      </c>
      <c r="CT479" s="11">
        <f t="shared" si="9"/>
        <v>99.991000000000014</v>
      </c>
      <c r="CU479" s="1798"/>
    </row>
    <row r="480" spans="1:99" x14ac:dyDescent="0.2">
      <c r="A480" s="694">
        <v>8</v>
      </c>
      <c r="B480" s="14">
        <v>2826</v>
      </c>
      <c r="C480" s="203">
        <v>44979</v>
      </c>
      <c r="D480" s="549">
        <v>0.71666666666666667</v>
      </c>
      <c r="E480" t="s">
        <v>95</v>
      </c>
      <c r="F480">
        <v>60</v>
      </c>
      <c r="G480" t="s">
        <v>96</v>
      </c>
      <c r="H480" t="s">
        <v>97</v>
      </c>
      <c r="I480" s="194" t="s">
        <v>98</v>
      </c>
      <c r="J480" s="194" t="s">
        <v>905</v>
      </c>
      <c r="K480" s="194" t="s">
        <v>182</v>
      </c>
      <c r="L480" s="194" t="s">
        <v>870</v>
      </c>
      <c r="M480" s="194" t="s">
        <v>181</v>
      </c>
      <c r="N480" s="194" t="s">
        <v>1488</v>
      </c>
      <c r="O480" s="194" t="s">
        <v>100</v>
      </c>
      <c r="P480" t="s">
        <v>101</v>
      </c>
      <c r="Q480">
        <v>6.7000000000000004E-2</v>
      </c>
      <c r="R480">
        <v>6.6000000000000003E-2</v>
      </c>
      <c r="S480">
        <v>3.5999999999999997E-2</v>
      </c>
      <c r="T480" t="s">
        <v>101</v>
      </c>
      <c r="U480">
        <v>0.06</v>
      </c>
      <c r="V480" t="s">
        <v>101</v>
      </c>
      <c r="W480">
        <v>5.1999999999999998E-2</v>
      </c>
      <c r="X480">
        <v>2.8000000000000001E-2</v>
      </c>
      <c r="Y480">
        <v>1.6E-2</v>
      </c>
      <c r="Z480" t="s">
        <v>101</v>
      </c>
      <c r="AA480">
        <v>7.0000000000000001E-3</v>
      </c>
      <c r="AB480" t="s">
        <v>101</v>
      </c>
      <c r="AC480">
        <v>7.0000000000000001E-3</v>
      </c>
      <c r="AD480" t="s">
        <v>101</v>
      </c>
      <c r="AE480">
        <v>4.0000000000000001E-3</v>
      </c>
      <c r="AF480" t="s">
        <v>101</v>
      </c>
      <c r="AG480">
        <v>2E-3</v>
      </c>
      <c r="AH480">
        <v>58.176000000000002</v>
      </c>
      <c r="AI480">
        <v>0.439</v>
      </c>
      <c r="AJ480" t="s">
        <v>101</v>
      </c>
      <c r="AK480">
        <v>2E-3</v>
      </c>
      <c r="AL480" t="s">
        <v>101</v>
      </c>
      <c r="AM480">
        <v>2E-3</v>
      </c>
      <c r="AN480" t="s">
        <v>101</v>
      </c>
      <c r="AO480">
        <v>2E-3</v>
      </c>
      <c r="AP480" t="s">
        <v>101</v>
      </c>
      <c r="AQ480">
        <v>2E-3</v>
      </c>
      <c r="AR480" t="s">
        <v>101</v>
      </c>
      <c r="AS480">
        <v>2E-3</v>
      </c>
      <c r="AT480">
        <v>4.2000000000000003E-2</v>
      </c>
      <c r="AU480">
        <v>1E-3</v>
      </c>
      <c r="AV480" t="s">
        <v>101</v>
      </c>
      <c r="AW480">
        <v>2E-3</v>
      </c>
      <c r="AX480" t="s">
        <v>101</v>
      </c>
      <c r="AY480">
        <v>2E-3</v>
      </c>
      <c r="AZ480" t="s">
        <v>101</v>
      </c>
      <c r="BA480">
        <v>3.0000000000000001E-3</v>
      </c>
      <c r="BB480" t="s">
        <v>101</v>
      </c>
      <c r="BC480">
        <v>2E-3</v>
      </c>
      <c r="BD480" t="s">
        <v>101</v>
      </c>
      <c r="BE480">
        <v>2E-3</v>
      </c>
      <c r="BF480" t="s">
        <v>101</v>
      </c>
      <c r="BG480">
        <v>2E-3</v>
      </c>
      <c r="BH480" t="s">
        <v>101</v>
      </c>
      <c r="BI480">
        <v>2E-3</v>
      </c>
      <c r="BJ480" t="s">
        <v>101</v>
      </c>
      <c r="BK480">
        <v>0.01</v>
      </c>
      <c r="BL480" t="s">
        <v>101</v>
      </c>
      <c r="BM480">
        <v>2E-3</v>
      </c>
      <c r="BN480" t="s">
        <v>101</v>
      </c>
      <c r="BO480">
        <v>4.0000000000000001E-3</v>
      </c>
      <c r="BP480" t="s">
        <v>101</v>
      </c>
      <c r="BQ480">
        <v>8.0000000000000002E-3</v>
      </c>
      <c r="BR480" t="s">
        <v>101</v>
      </c>
      <c r="BS480">
        <v>1.9E-2</v>
      </c>
      <c r="BT480">
        <v>0.19800000000000001</v>
      </c>
      <c r="BU480">
        <v>8.4000000000000005E-2</v>
      </c>
      <c r="BV480" t="s">
        <v>101</v>
      </c>
      <c r="BW480">
        <v>0.39700000000000002</v>
      </c>
      <c r="BX480" t="s">
        <v>101</v>
      </c>
      <c r="BY480">
        <v>7.4999999999999997E-2</v>
      </c>
      <c r="BZ480" t="s">
        <v>101</v>
      </c>
      <c r="CA480">
        <v>0.22500000000000001</v>
      </c>
      <c r="CB480" t="s">
        <v>101</v>
      </c>
      <c r="CC480">
        <v>0.442</v>
      </c>
      <c r="CD480">
        <v>5.9009999999999998</v>
      </c>
      <c r="CE480">
        <v>0.19400000000000001</v>
      </c>
      <c r="CF480">
        <v>0.64300000000000002</v>
      </c>
      <c r="CG480">
        <v>6.5000000000000002E-2</v>
      </c>
      <c r="CH480">
        <v>10.964</v>
      </c>
      <c r="CI480">
        <v>0.73199999999999998</v>
      </c>
      <c r="CJ480" t="s">
        <v>101</v>
      </c>
      <c r="CK480">
        <v>0.1</v>
      </c>
      <c r="CL480">
        <v>23.913</v>
      </c>
      <c r="CM480">
        <v>0.55200000000000005</v>
      </c>
      <c r="CN480" t="s">
        <v>101</v>
      </c>
      <c r="CO480">
        <v>2.9000000000000001E-2</v>
      </c>
      <c r="CP480" t="s">
        <v>101</v>
      </c>
      <c r="CQ480">
        <v>2.3E-2</v>
      </c>
      <c r="CR480" t="s">
        <v>101</v>
      </c>
      <c r="CS480">
        <v>1.498</v>
      </c>
      <c r="CT480">
        <f t="shared" si="9"/>
        <v>99.930999999999997</v>
      </c>
      <c r="CU480" s="1798"/>
    </row>
    <row r="481" spans="1:99" s="195" customFormat="1" x14ac:dyDescent="0.2">
      <c r="A481" s="708">
        <v>8</v>
      </c>
      <c r="B481" s="199">
        <v>2827</v>
      </c>
      <c r="C481" s="405">
        <v>44979</v>
      </c>
      <c r="D481" s="550">
        <v>0.71805555555555556</v>
      </c>
      <c r="E481" s="195" t="s">
        <v>95</v>
      </c>
      <c r="F481" s="195">
        <v>60</v>
      </c>
      <c r="G481" s="195" t="s">
        <v>96</v>
      </c>
      <c r="H481" s="195" t="s">
        <v>97</v>
      </c>
      <c r="I481" s="196" t="s">
        <v>98</v>
      </c>
      <c r="J481" s="196" t="s">
        <v>906</v>
      </c>
      <c r="K481" s="196" t="s">
        <v>182</v>
      </c>
      <c r="L481" s="196" t="s">
        <v>870</v>
      </c>
      <c r="M481" s="196" t="s">
        <v>181</v>
      </c>
      <c r="N481" s="196" t="s">
        <v>1488</v>
      </c>
      <c r="O481" s="196" t="s">
        <v>100</v>
      </c>
      <c r="P481" s="195" t="s">
        <v>101</v>
      </c>
      <c r="Q481" s="195">
        <v>6.8000000000000005E-2</v>
      </c>
      <c r="R481" s="195" t="s">
        <v>101</v>
      </c>
      <c r="S481" s="195">
        <v>5.3999999999999999E-2</v>
      </c>
      <c r="T481" s="195" t="s">
        <v>101</v>
      </c>
      <c r="U481" s="195">
        <v>4.2000000000000003E-2</v>
      </c>
      <c r="V481" s="195" t="s">
        <v>101</v>
      </c>
      <c r="W481" s="195">
        <v>5.5E-2</v>
      </c>
      <c r="X481" s="195" t="s">
        <v>101</v>
      </c>
      <c r="Y481" s="195">
        <v>2.5000000000000001E-2</v>
      </c>
      <c r="Z481" s="195" t="s">
        <v>101</v>
      </c>
      <c r="AA481" s="195">
        <v>7.0000000000000001E-3</v>
      </c>
      <c r="AB481" s="195" t="s">
        <v>101</v>
      </c>
      <c r="AC481" s="195">
        <v>7.0000000000000001E-3</v>
      </c>
      <c r="AD481" s="195" t="s">
        <v>101</v>
      </c>
      <c r="AE481" s="195">
        <v>3.0000000000000001E-3</v>
      </c>
      <c r="AF481" s="195" t="s">
        <v>101</v>
      </c>
      <c r="AG481" s="195">
        <v>2E-3</v>
      </c>
      <c r="AH481" s="195">
        <v>58.331000000000003</v>
      </c>
      <c r="AI481" s="195">
        <v>0.42</v>
      </c>
      <c r="AJ481" s="195" t="s">
        <v>101</v>
      </c>
      <c r="AK481" s="195">
        <v>2E-3</v>
      </c>
      <c r="AL481" s="195" t="s">
        <v>101</v>
      </c>
      <c r="AM481" s="195">
        <v>2E-3</v>
      </c>
      <c r="AN481" s="195" t="s">
        <v>101</v>
      </c>
      <c r="AO481" s="195">
        <v>2E-3</v>
      </c>
      <c r="AP481" s="195" t="s">
        <v>101</v>
      </c>
      <c r="AQ481" s="195">
        <v>2E-3</v>
      </c>
      <c r="AR481" s="195" t="s">
        <v>101</v>
      </c>
      <c r="AS481" s="195">
        <v>2E-3</v>
      </c>
      <c r="AT481" s="195">
        <v>4.1000000000000002E-2</v>
      </c>
      <c r="AU481" s="195">
        <v>1E-3</v>
      </c>
      <c r="AV481" s="195" t="s">
        <v>101</v>
      </c>
      <c r="AW481" s="195">
        <v>2E-3</v>
      </c>
      <c r="AX481" s="195" t="s">
        <v>101</v>
      </c>
      <c r="AY481" s="195">
        <v>2E-3</v>
      </c>
      <c r="AZ481" s="195" t="s">
        <v>101</v>
      </c>
      <c r="BA481" s="195">
        <v>4.0000000000000001E-3</v>
      </c>
      <c r="BB481" s="195" t="s">
        <v>101</v>
      </c>
      <c r="BC481" s="195">
        <v>2E-3</v>
      </c>
      <c r="BD481" s="195" t="s">
        <v>101</v>
      </c>
      <c r="BE481" s="195">
        <v>2E-3</v>
      </c>
      <c r="BF481" s="195" t="s">
        <v>101</v>
      </c>
      <c r="BG481" s="195">
        <v>2E-3</v>
      </c>
      <c r="BH481" s="195" t="s">
        <v>101</v>
      </c>
      <c r="BI481" s="195">
        <v>2E-3</v>
      </c>
      <c r="BJ481" s="195">
        <v>1.0999999999999999E-2</v>
      </c>
      <c r="BK481" s="195">
        <v>6.0000000000000001E-3</v>
      </c>
      <c r="BL481" s="195" t="s">
        <v>101</v>
      </c>
      <c r="BM481" s="195">
        <v>2E-3</v>
      </c>
      <c r="BN481" s="195" t="s">
        <v>101</v>
      </c>
      <c r="BO481" s="195">
        <v>4.0000000000000001E-3</v>
      </c>
      <c r="BP481" s="195" t="s">
        <v>101</v>
      </c>
      <c r="BQ481" s="195">
        <v>1.0999999999999999E-2</v>
      </c>
      <c r="BR481" s="195" t="s">
        <v>101</v>
      </c>
      <c r="BS481" s="195">
        <v>1.7999999999999999E-2</v>
      </c>
      <c r="BT481" s="195">
        <v>0.19900000000000001</v>
      </c>
      <c r="BU481" s="195">
        <v>7.6999999999999999E-2</v>
      </c>
      <c r="BV481" s="195" t="s">
        <v>101</v>
      </c>
      <c r="BW481" s="195">
        <v>0.36299999999999999</v>
      </c>
      <c r="BX481" s="195" t="s">
        <v>101</v>
      </c>
      <c r="BY481" s="195">
        <v>7.2999999999999995E-2</v>
      </c>
      <c r="BZ481" s="195" t="s">
        <v>101</v>
      </c>
      <c r="CA481" s="195">
        <v>0.23</v>
      </c>
      <c r="CB481" s="195" t="s">
        <v>101</v>
      </c>
      <c r="CC481" s="195">
        <v>0.48599999999999999</v>
      </c>
      <c r="CD481" s="195">
        <v>5.92</v>
      </c>
      <c r="CE481" s="195">
        <v>0.19600000000000001</v>
      </c>
      <c r="CF481" s="195">
        <v>0.67900000000000005</v>
      </c>
      <c r="CG481" s="195">
        <v>6.8000000000000005E-2</v>
      </c>
      <c r="CH481" s="195">
        <v>10.675000000000001</v>
      </c>
      <c r="CI481" s="195">
        <v>0.68799999999999994</v>
      </c>
      <c r="CJ481" s="195" t="s">
        <v>101</v>
      </c>
      <c r="CK481" s="195">
        <v>9.6000000000000002E-2</v>
      </c>
      <c r="CL481" s="195">
        <v>23.992999999999999</v>
      </c>
      <c r="CM481" s="195">
        <v>0.54</v>
      </c>
      <c r="CN481" s="195" t="s">
        <v>101</v>
      </c>
      <c r="CO481" s="195">
        <v>2.5999999999999999E-2</v>
      </c>
      <c r="CP481" s="195" t="s">
        <v>101</v>
      </c>
      <c r="CQ481" s="195">
        <v>2.5000000000000001E-2</v>
      </c>
      <c r="CR481" s="195" t="s">
        <v>101</v>
      </c>
      <c r="CS481" s="195">
        <v>1.367</v>
      </c>
      <c r="CT481" s="195">
        <f t="shared" si="9"/>
        <v>99.84899999999999</v>
      </c>
      <c r="CU481" s="1798"/>
    </row>
    <row r="482" spans="1:99" s="193" customFormat="1" x14ac:dyDescent="0.2">
      <c r="A482" s="716">
        <v>8</v>
      </c>
      <c r="B482" s="379">
        <v>2828</v>
      </c>
      <c r="C482" s="406">
        <v>44979</v>
      </c>
      <c r="D482" s="551">
        <v>0.72013888888888899</v>
      </c>
      <c r="E482" s="193" t="s">
        <v>95</v>
      </c>
      <c r="F482" s="193">
        <v>60</v>
      </c>
      <c r="G482" s="193" t="s">
        <v>96</v>
      </c>
      <c r="H482" s="193" t="s">
        <v>97</v>
      </c>
      <c r="I482" s="376" t="s">
        <v>98</v>
      </c>
      <c r="J482" s="376" t="s">
        <v>907</v>
      </c>
      <c r="K482" s="376" t="s">
        <v>182</v>
      </c>
      <c r="L482" s="376" t="s">
        <v>870</v>
      </c>
      <c r="M482" s="376" t="s">
        <v>181</v>
      </c>
      <c r="N482" s="376" t="s">
        <v>679</v>
      </c>
      <c r="O482" s="376" t="s">
        <v>100</v>
      </c>
      <c r="P482" s="193" t="s">
        <v>101</v>
      </c>
      <c r="Q482" s="193">
        <v>5.3999999999999999E-2</v>
      </c>
      <c r="R482" s="193" t="s">
        <v>101</v>
      </c>
      <c r="S482" s="193">
        <v>4.3999999999999997E-2</v>
      </c>
      <c r="T482" s="193" t="s">
        <v>101</v>
      </c>
      <c r="U482" s="193">
        <v>3.2000000000000001E-2</v>
      </c>
      <c r="V482" s="193" t="s">
        <v>101</v>
      </c>
      <c r="W482" s="193">
        <v>3.4000000000000002E-2</v>
      </c>
      <c r="X482" s="193" t="s">
        <v>101</v>
      </c>
      <c r="Y482" s="193">
        <v>2.7E-2</v>
      </c>
      <c r="Z482" s="193" t="s">
        <v>101</v>
      </c>
      <c r="AA482" s="193">
        <v>6.0000000000000001E-3</v>
      </c>
      <c r="AB482" s="193" t="s">
        <v>101</v>
      </c>
      <c r="AC482" s="193">
        <v>6.0000000000000001E-3</v>
      </c>
      <c r="AD482" s="193" t="s">
        <v>101</v>
      </c>
      <c r="AE482" s="193">
        <v>3.0000000000000001E-3</v>
      </c>
      <c r="AF482" s="193" t="s">
        <v>101</v>
      </c>
      <c r="AG482" s="193">
        <v>2E-3</v>
      </c>
      <c r="AH482" s="193">
        <v>61.014000000000003</v>
      </c>
      <c r="AI482" s="193">
        <v>0.41699999999999998</v>
      </c>
      <c r="AJ482" s="193" t="s">
        <v>101</v>
      </c>
      <c r="AK482" s="193">
        <v>2E-3</v>
      </c>
      <c r="AL482" s="193" t="s">
        <v>101</v>
      </c>
      <c r="AM482" s="193">
        <v>2E-3</v>
      </c>
      <c r="AN482" s="193" t="s">
        <v>101</v>
      </c>
      <c r="AO482" s="193">
        <v>2E-3</v>
      </c>
      <c r="AP482" s="193" t="s">
        <v>101</v>
      </c>
      <c r="AQ482" s="193">
        <v>2E-3</v>
      </c>
      <c r="AR482" s="193" t="s">
        <v>101</v>
      </c>
      <c r="AS482" s="193">
        <v>2E-3</v>
      </c>
      <c r="AT482" s="193">
        <v>3.7999999999999999E-2</v>
      </c>
      <c r="AU482" s="193">
        <v>1E-3</v>
      </c>
      <c r="AV482" s="193" t="s">
        <v>101</v>
      </c>
      <c r="AW482" s="193">
        <v>2E-3</v>
      </c>
      <c r="AX482" s="193" t="s">
        <v>101</v>
      </c>
      <c r="AY482" s="193">
        <v>2E-3</v>
      </c>
      <c r="AZ482" s="193" t="s">
        <v>101</v>
      </c>
      <c r="BA482" s="193">
        <v>4.0000000000000001E-3</v>
      </c>
      <c r="BB482" s="193" t="s">
        <v>101</v>
      </c>
      <c r="BC482" s="193">
        <v>2E-3</v>
      </c>
      <c r="BD482" s="193" t="s">
        <v>101</v>
      </c>
      <c r="BE482" s="193">
        <v>2E-3</v>
      </c>
      <c r="BF482" s="193" t="s">
        <v>101</v>
      </c>
      <c r="BG482" s="193">
        <v>2E-3</v>
      </c>
      <c r="BH482" s="193" t="s">
        <v>101</v>
      </c>
      <c r="BI482" s="193">
        <v>2E-3</v>
      </c>
      <c r="BJ482" s="193" t="s">
        <v>101</v>
      </c>
      <c r="BK482" s="193">
        <v>0.01</v>
      </c>
      <c r="BL482" s="193" t="s">
        <v>101</v>
      </c>
      <c r="BM482" s="193">
        <v>2E-3</v>
      </c>
      <c r="BN482" s="193" t="s">
        <v>101</v>
      </c>
      <c r="BO482" s="193">
        <v>4.0000000000000001E-3</v>
      </c>
      <c r="BP482" s="193" t="s">
        <v>101</v>
      </c>
      <c r="BQ482" s="193">
        <v>8.9999999999999993E-3</v>
      </c>
      <c r="BR482" s="193" t="s">
        <v>101</v>
      </c>
      <c r="BS482" s="193">
        <v>2.1999999999999999E-2</v>
      </c>
      <c r="BT482" s="193">
        <v>1.8759999999999999</v>
      </c>
      <c r="BU482" s="193">
        <v>7.6999999999999999E-2</v>
      </c>
      <c r="BV482" s="193" t="s">
        <v>101</v>
      </c>
      <c r="BW482" s="193">
        <v>0.309</v>
      </c>
      <c r="BX482" s="193" t="s">
        <v>101</v>
      </c>
      <c r="BY482" s="193">
        <v>0.09</v>
      </c>
      <c r="BZ482" s="193" t="s">
        <v>101</v>
      </c>
      <c r="CA482" s="193">
        <v>0.28299999999999997</v>
      </c>
      <c r="CB482" s="193" t="s">
        <v>101</v>
      </c>
      <c r="CC482" s="193">
        <v>0.55300000000000005</v>
      </c>
      <c r="CD482" s="193">
        <v>4.952</v>
      </c>
      <c r="CE482" s="193">
        <v>0.185</v>
      </c>
      <c r="CF482" s="193">
        <v>0.621</v>
      </c>
      <c r="CG482" s="193">
        <v>7.8E-2</v>
      </c>
      <c r="CH482" s="193">
        <v>9.0269999999999992</v>
      </c>
      <c r="CI482" s="193">
        <v>0.60599999999999998</v>
      </c>
      <c r="CJ482" s="193" t="s">
        <v>101</v>
      </c>
      <c r="CK482" s="193">
        <v>9.1999999999999998E-2</v>
      </c>
      <c r="CL482" s="193">
        <v>21.643000000000001</v>
      </c>
      <c r="CM482" s="193">
        <v>0.51700000000000002</v>
      </c>
      <c r="CN482" s="193" t="s">
        <v>101</v>
      </c>
      <c r="CO482" s="193">
        <v>2.5000000000000001E-2</v>
      </c>
      <c r="CP482" s="193">
        <v>7.8E-2</v>
      </c>
      <c r="CQ482" s="193">
        <v>2.1000000000000001E-2</v>
      </c>
      <c r="CR482" s="193" t="s">
        <v>101</v>
      </c>
      <c r="CS482" s="193">
        <v>1.05</v>
      </c>
      <c r="CT482" s="193">
        <f t="shared" si="9"/>
        <v>99.248999999999995</v>
      </c>
      <c r="CU482" s="1798"/>
    </row>
    <row r="483" spans="1:99" x14ac:dyDescent="0.2">
      <c r="A483" s="694">
        <v>8</v>
      </c>
      <c r="B483" s="14">
        <v>2829</v>
      </c>
      <c r="C483" s="203">
        <v>44979</v>
      </c>
      <c r="D483" s="549">
        <v>0.72152777777777777</v>
      </c>
      <c r="E483" t="s">
        <v>95</v>
      </c>
      <c r="F483">
        <v>60</v>
      </c>
      <c r="G483" t="s">
        <v>96</v>
      </c>
      <c r="H483" t="s">
        <v>97</v>
      </c>
      <c r="I483" s="194" t="s">
        <v>98</v>
      </c>
      <c r="J483" s="194" t="s">
        <v>908</v>
      </c>
      <c r="K483" s="194" t="s">
        <v>182</v>
      </c>
      <c r="L483" s="194" t="s">
        <v>870</v>
      </c>
      <c r="M483" s="194" t="s">
        <v>181</v>
      </c>
      <c r="N483" s="194" t="s">
        <v>679</v>
      </c>
      <c r="O483" s="194" t="s">
        <v>100</v>
      </c>
      <c r="P483">
        <v>8.7999999999999995E-2</v>
      </c>
      <c r="Q483">
        <v>4.1000000000000002E-2</v>
      </c>
      <c r="R483">
        <v>6.6000000000000003E-2</v>
      </c>
      <c r="S483">
        <v>3.2000000000000001E-2</v>
      </c>
      <c r="T483">
        <v>4.3999999999999997E-2</v>
      </c>
      <c r="U483">
        <v>2.4E-2</v>
      </c>
      <c r="V483">
        <v>4.7E-2</v>
      </c>
      <c r="W483">
        <v>2.1000000000000001E-2</v>
      </c>
      <c r="X483">
        <v>3.9E-2</v>
      </c>
      <c r="Y483">
        <v>1.4999999999999999E-2</v>
      </c>
      <c r="Z483" t="s">
        <v>101</v>
      </c>
      <c r="AA483">
        <v>6.0000000000000001E-3</v>
      </c>
      <c r="AB483" t="s">
        <v>101</v>
      </c>
      <c r="AC483">
        <v>6.0000000000000001E-3</v>
      </c>
      <c r="AD483" t="s">
        <v>101</v>
      </c>
      <c r="AE483">
        <v>5.0000000000000001E-3</v>
      </c>
      <c r="AF483" t="s">
        <v>101</v>
      </c>
      <c r="AG483">
        <v>2E-3</v>
      </c>
      <c r="AH483">
        <v>58.8</v>
      </c>
      <c r="AI483">
        <v>0.44800000000000001</v>
      </c>
      <c r="AJ483" t="s">
        <v>101</v>
      </c>
      <c r="AK483">
        <v>2E-3</v>
      </c>
      <c r="AL483" t="s">
        <v>101</v>
      </c>
      <c r="AM483">
        <v>2E-3</v>
      </c>
      <c r="AN483" t="s">
        <v>101</v>
      </c>
      <c r="AO483">
        <v>2E-3</v>
      </c>
      <c r="AP483" t="s">
        <v>101</v>
      </c>
      <c r="AQ483">
        <v>2E-3</v>
      </c>
      <c r="AR483" t="s">
        <v>101</v>
      </c>
      <c r="AS483">
        <v>2E-3</v>
      </c>
      <c r="AT483">
        <v>3.4000000000000002E-2</v>
      </c>
      <c r="AU483">
        <v>1E-3</v>
      </c>
      <c r="AV483" t="s">
        <v>101</v>
      </c>
      <c r="AW483">
        <v>2E-3</v>
      </c>
      <c r="AX483" t="s">
        <v>101</v>
      </c>
      <c r="AY483">
        <v>2E-3</v>
      </c>
      <c r="AZ483" t="s">
        <v>101</v>
      </c>
      <c r="BA483">
        <v>3.0000000000000001E-3</v>
      </c>
      <c r="BB483" t="s">
        <v>101</v>
      </c>
      <c r="BC483">
        <v>2E-3</v>
      </c>
      <c r="BD483" t="s">
        <v>101</v>
      </c>
      <c r="BE483">
        <v>2E-3</v>
      </c>
      <c r="BF483" t="s">
        <v>101</v>
      </c>
      <c r="BG483">
        <v>2E-3</v>
      </c>
      <c r="BH483" t="s">
        <v>101</v>
      </c>
      <c r="BI483">
        <v>2E-3</v>
      </c>
      <c r="BJ483" t="s">
        <v>101</v>
      </c>
      <c r="BK483">
        <v>1.0999999999999999E-2</v>
      </c>
      <c r="BL483" t="s">
        <v>101</v>
      </c>
      <c r="BM483">
        <v>2E-3</v>
      </c>
      <c r="BN483" t="s">
        <v>101</v>
      </c>
      <c r="BO483">
        <v>5.0000000000000001E-3</v>
      </c>
      <c r="BP483" t="s">
        <v>101</v>
      </c>
      <c r="BQ483">
        <v>8.9999999999999993E-3</v>
      </c>
      <c r="BR483" t="s">
        <v>101</v>
      </c>
      <c r="BS483">
        <v>3.2000000000000001E-2</v>
      </c>
      <c r="BT483">
        <v>2.343</v>
      </c>
      <c r="BU483">
        <v>9.6000000000000002E-2</v>
      </c>
      <c r="BV483" t="s">
        <v>101</v>
      </c>
      <c r="BW483">
        <v>0.436</v>
      </c>
      <c r="BX483" t="s">
        <v>101</v>
      </c>
      <c r="BY483">
        <v>0.122</v>
      </c>
      <c r="BZ483" t="s">
        <v>101</v>
      </c>
      <c r="CA483">
        <v>0.34899999999999998</v>
      </c>
      <c r="CB483" t="s">
        <v>101</v>
      </c>
      <c r="CC483">
        <v>0.67400000000000004</v>
      </c>
      <c r="CD483">
        <v>6.2290000000000001</v>
      </c>
      <c r="CE483">
        <v>0.221</v>
      </c>
      <c r="CF483">
        <v>0.48</v>
      </c>
      <c r="CG483">
        <v>8.5000000000000006E-2</v>
      </c>
      <c r="CH483">
        <v>9.4659999999999993</v>
      </c>
      <c r="CI483">
        <v>0.69399999999999995</v>
      </c>
      <c r="CJ483" t="s">
        <v>101</v>
      </c>
      <c r="CK483">
        <v>9.2999999999999999E-2</v>
      </c>
      <c r="CL483">
        <v>22.344000000000001</v>
      </c>
      <c r="CM483">
        <v>0.55700000000000005</v>
      </c>
      <c r="CN483" t="s">
        <v>101</v>
      </c>
      <c r="CO483">
        <v>2.4E-2</v>
      </c>
      <c r="CP483" t="s">
        <v>101</v>
      </c>
      <c r="CQ483">
        <v>3.9E-2</v>
      </c>
      <c r="CR483" t="s">
        <v>101</v>
      </c>
      <c r="CS483">
        <v>1.7749999999999999</v>
      </c>
      <c r="CT483">
        <f t="shared" si="9"/>
        <v>99.97999999999999</v>
      </c>
      <c r="CU483" s="1798"/>
    </row>
    <row r="484" spans="1:99" s="13" customFormat="1" ht="15" thickBot="1" x14ac:dyDescent="0.25">
      <c r="A484" s="709">
        <v>8</v>
      </c>
      <c r="B484" s="16">
        <v>2830</v>
      </c>
      <c r="C484" s="407">
        <v>44979</v>
      </c>
      <c r="D484" s="552">
        <v>0.72291666666666676</v>
      </c>
      <c r="E484" s="13" t="s">
        <v>95</v>
      </c>
      <c r="F484" s="13">
        <v>60</v>
      </c>
      <c r="G484" s="13" t="s">
        <v>96</v>
      </c>
      <c r="H484" s="13" t="s">
        <v>97</v>
      </c>
      <c r="I484" s="200" t="s">
        <v>98</v>
      </c>
      <c r="J484" s="200" t="s">
        <v>909</v>
      </c>
      <c r="K484" s="200" t="s">
        <v>182</v>
      </c>
      <c r="L484" s="200" t="s">
        <v>870</v>
      </c>
      <c r="M484" s="200" t="s">
        <v>181</v>
      </c>
      <c r="N484" s="200" t="s">
        <v>679</v>
      </c>
      <c r="O484" s="200" t="s">
        <v>100</v>
      </c>
      <c r="P484" s="13">
        <v>6.3E-2</v>
      </c>
      <c r="Q484" s="13">
        <v>3.4000000000000002E-2</v>
      </c>
      <c r="R484" s="13">
        <v>5.1999999999999998E-2</v>
      </c>
      <c r="S484" s="13">
        <v>2.7E-2</v>
      </c>
      <c r="T484" s="13" t="s">
        <v>101</v>
      </c>
      <c r="U484" s="13">
        <v>0.03</v>
      </c>
      <c r="V484" s="13" t="s">
        <v>101</v>
      </c>
      <c r="W484" s="13">
        <v>2.5999999999999999E-2</v>
      </c>
      <c r="X484" s="13">
        <v>3.2000000000000001E-2</v>
      </c>
      <c r="Y484" s="13">
        <v>1.2999999999999999E-2</v>
      </c>
      <c r="Z484" s="13" t="s">
        <v>101</v>
      </c>
      <c r="AA484" s="13">
        <v>5.0000000000000001E-3</v>
      </c>
      <c r="AB484" s="13" t="s">
        <v>101</v>
      </c>
      <c r="AC484" s="13">
        <v>5.0000000000000001E-3</v>
      </c>
      <c r="AD484" s="13" t="s">
        <v>101</v>
      </c>
      <c r="AE484" s="13">
        <v>3.0000000000000001E-3</v>
      </c>
      <c r="AF484" s="13" t="s">
        <v>101</v>
      </c>
      <c r="AG484" s="13">
        <v>2E-3</v>
      </c>
      <c r="AH484" s="13">
        <v>59.18</v>
      </c>
      <c r="AI484" s="13">
        <v>0.41699999999999998</v>
      </c>
      <c r="AJ484" s="13" t="s">
        <v>101</v>
      </c>
      <c r="AK484" s="13">
        <v>2E-3</v>
      </c>
      <c r="AL484" s="13" t="s">
        <v>101</v>
      </c>
      <c r="AM484" s="13">
        <v>2E-3</v>
      </c>
      <c r="AN484" s="13" t="s">
        <v>101</v>
      </c>
      <c r="AO484" s="13">
        <v>2E-3</v>
      </c>
      <c r="AP484" s="13" t="s">
        <v>101</v>
      </c>
      <c r="AQ484" s="13">
        <v>2E-3</v>
      </c>
      <c r="AR484" s="13" t="s">
        <v>101</v>
      </c>
      <c r="AS484" s="13">
        <v>2E-3</v>
      </c>
      <c r="AT484" s="13">
        <v>4.1000000000000002E-2</v>
      </c>
      <c r="AU484" s="13">
        <v>1E-3</v>
      </c>
      <c r="AV484" s="13" t="s">
        <v>101</v>
      </c>
      <c r="AW484" s="13">
        <v>2E-3</v>
      </c>
      <c r="AX484" s="13" t="s">
        <v>101</v>
      </c>
      <c r="AY484" s="13">
        <v>2E-3</v>
      </c>
      <c r="AZ484" s="13" t="s">
        <v>101</v>
      </c>
      <c r="BA484" s="13">
        <v>4.0000000000000001E-3</v>
      </c>
      <c r="BB484" s="13" t="s">
        <v>101</v>
      </c>
      <c r="BC484" s="13">
        <v>2E-3</v>
      </c>
      <c r="BD484" s="13" t="s">
        <v>101</v>
      </c>
      <c r="BE484" s="13">
        <v>2E-3</v>
      </c>
      <c r="BF484" s="13" t="s">
        <v>101</v>
      </c>
      <c r="BG484" s="13">
        <v>2E-3</v>
      </c>
      <c r="BH484" s="13" t="s">
        <v>101</v>
      </c>
      <c r="BI484" s="13">
        <v>2E-3</v>
      </c>
      <c r="BJ484" s="13" t="s">
        <v>101</v>
      </c>
      <c r="BK484" s="13">
        <v>1.4E-2</v>
      </c>
      <c r="BL484" s="13" t="s">
        <v>101</v>
      </c>
      <c r="BM484" s="13">
        <v>2E-3</v>
      </c>
      <c r="BN484" s="13" t="s">
        <v>101</v>
      </c>
      <c r="BO484" s="13">
        <v>4.0000000000000001E-3</v>
      </c>
      <c r="BP484" s="13" t="s">
        <v>101</v>
      </c>
      <c r="BQ484" s="13">
        <v>1.2E-2</v>
      </c>
      <c r="BR484" s="13" t="s">
        <v>101</v>
      </c>
      <c r="BS484" s="13">
        <v>1.9E-2</v>
      </c>
      <c r="BT484" s="13">
        <v>0.42499999999999999</v>
      </c>
      <c r="BU484" s="13">
        <v>7.8E-2</v>
      </c>
      <c r="BV484" s="13" t="s">
        <v>101</v>
      </c>
      <c r="BW484" s="13">
        <v>0.36299999999999999</v>
      </c>
      <c r="BX484" s="13" t="s">
        <v>101</v>
      </c>
      <c r="BY484" s="13">
        <v>7.2999999999999995E-2</v>
      </c>
      <c r="BZ484" s="13" t="s">
        <v>101</v>
      </c>
      <c r="CA484" s="13">
        <v>0.23</v>
      </c>
      <c r="CB484" s="13" t="s">
        <v>101</v>
      </c>
      <c r="CC484" s="13">
        <v>0.47099999999999997</v>
      </c>
      <c r="CD484" s="13">
        <v>5.5250000000000004</v>
      </c>
      <c r="CE484" s="13">
        <v>0.186</v>
      </c>
      <c r="CF484" s="13">
        <v>0.77800000000000002</v>
      </c>
      <c r="CG484" s="13">
        <v>7.0000000000000007E-2</v>
      </c>
      <c r="CH484" s="13">
        <v>10.137</v>
      </c>
      <c r="CI484" s="13">
        <v>0.61799999999999999</v>
      </c>
      <c r="CJ484" s="13" t="s">
        <v>101</v>
      </c>
      <c r="CK484" s="13">
        <v>9.5000000000000001E-2</v>
      </c>
      <c r="CL484" s="13">
        <v>23.651</v>
      </c>
      <c r="CM484" s="13">
        <v>0.53</v>
      </c>
      <c r="CN484" s="13" t="s">
        <v>101</v>
      </c>
      <c r="CO484" s="13">
        <v>0.03</v>
      </c>
      <c r="CP484" s="13">
        <v>3.9E-2</v>
      </c>
      <c r="CQ484" s="13">
        <v>1.7999999999999999E-2</v>
      </c>
      <c r="CR484" s="13" t="s">
        <v>101</v>
      </c>
      <c r="CS484" s="13">
        <v>0.88</v>
      </c>
      <c r="CT484" s="13">
        <f t="shared" si="9"/>
        <v>99.923000000000002</v>
      </c>
      <c r="CU484" s="1798"/>
    </row>
    <row r="485" spans="1:99" s="11" customFormat="1" x14ac:dyDescent="0.2">
      <c r="A485" s="710">
        <v>8</v>
      </c>
      <c r="B485" s="19">
        <v>2748</v>
      </c>
      <c r="C485" s="404">
        <v>44979</v>
      </c>
      <c r="D485" s="548">
        <v>0.4770833333333333</v>
      </c>
      <c r="E485" s="11" t="s">
        <v>95</v>
      </c>
      <c r="F485" s="11">
        <v>60</v>
      </c>
      <c r="G485" s="11" t="s">
        <v>96</v>
      </c>
      <c r="H485" s="11" t="s">
        <v>97</v>
      </c>
      <c r="I485" s="197" t="s">
        <v>98</v>
      </c>
      <c r="J485" s="197" t="s">
        <v>848</v>
      </c>
      <c r="K485" s="197" t="s">
        <v>182</v>
      </c>
      <c r="L485" s="197" t="s">
        <v>125</v>
      </c>
      <c r="M485" s="197" t="s">
        <v>181</v>
      </c>
      <c r="N485" s="197" t="s">
        <v>1488</v>
      </c>
      <c r="O485" s="197" t="s">
        <v>100</v>
      </c>
      <c r="P485" s="11">
        <v>6.3E-2</v>
      </c>
      <c r="Q485" s="11">
        <v>3.5999999999999997E-2</v>
      </c>
      <c r="R485" s="11">
        <v>5.8000000000000003E-2</v>
      </c>
      <c r="S485" s="11">
        <v>2.8000000000000001E-2</v>
      </c>
      <c r="T485" s="11" t="s">
        <v>101</v>
      </c>
      <c r="U485" s="11">
        <v>3.9E-2</v>
      </c>
      <c r="V485" s="11">
        <v>3.1E-2</v>
      </c>
      <c r="W485" s="11">
        <v>1.9E-2</v>
      </c>
      <c r="X485" s="11">
        <v>3.4000000000000002E-2</v>
      </c>
      <c r="Y485" s="11">
        <v>1.2999999999999999E-2</v>
      </c>
      <c r="Z485" s="11" t="s">
        <v>101</v>
      </c>
      <c r="AA485" s="11">
        <v>5.0000000000000001E-3</v>
      </c>
      <c r="AB485" s="11" t="s">
        <v>101</v>
      </c>
      <c r="AC485" s="11">
        <v>5.0000000000000001E-3</v>
      </c>
      <c r="AD485" s="11" t="s">
        <v>101</v>
      </c>
      <c r="AE485" s="11">
        <v>3.0000000000000001E-3</v>
      </c>
      <c r="AF485" s="11" t="s">
        <v>101</v>
      </c>
      <c r="AG485" s="11">
        <v>2E-3</v>
      </c>
      <c r="AH485" s="11">
        <v>59.188000000000002</v>
      </c>
      <c r="AI485" s="11">
        <v>0.48299999999999998</v>
      </c>
      <c r="AJ485" s="11" t="s">
        <v>101</v>
      </c>
      <c r="AK485" s="11">
        <v>2E-3</v>
      </c>
      <c r="AL485" s="11" t="s">
        <v>101</v>
      </c>
      <c r="AM485" s="11">
        <v>2E-3</v>
      </c>
      <c r="AN485" s="11" t="s">
        <v>101</v>
      </c>
      <c r="AO485" s="11">
        <v>2E-3</v>
      </c>
      <c r="AP485" s="11" t="s">
        <v>101</v>
      </c>
      <c r="AQ485" s="11">
        <v>2E-3</v>
      </c>
      <c r="AR485" s="11" t="s">
        <v>101</v>
      </c>
      <c r="AS485" s="11">
        <v>2E-3</v>
      </c>
      <c r="AT485" s="11">
        <v>4.2999999999999997E-2</v>
      </c>
      <c r="AU485" s="11">
        <v>1E-3</v>
      </c>
      <c r="AV485" s="11" t="s">
        <v>101</v>
      </c>
      <c r="AW485" s="11">
        <v>2E-3</v>
      </c>
      <c r="AX485" s="11" t="s">
        <v>101</v>
      </c>
      <c r="AY485" s="11">
        <v>2E-3</v>
      </c>
      <c r="AZ485" s="11" t="s">
        <v>101</v>
      </c>
      <c r="BA485" s="11">
        <v>4.0000000000000001E-3</v>
      </c>
      <c r="BB485" s="11" t="s">
        <v>101</v>
      </c>
      <c r="BC485" s="11">
        <v>2E-3</v>
      </c>
      <c r="BD485" s="11" t="s">
        <v>101</v>
      </c>
      <c r="BE485" s="11">
        <v>2E-3</v>
      </c>
      <c r="BF485" s="11" t="s">
        <v>101</v>
      </c>
      <c r="BG485" s="11">
        <v>2E-3</v>
      </c>
      <c r="BH485" s="11" t="s">
        <v>101</v>
      </c>
      <c r="BI485" s="11">
        <v>2E-3</v>
      </c>
      <c r="BJ485" s="11" t="s">
        <v>101</v>
      </c>
      <c r="BK485" s="11">
        <v>8.9999999999999993E-3</v>
      </c>
      <c r="BL485" s="11" t="s">
        <v>101</v>
      </c>
      <c r="BM485" s="11">
        <v>2E-3</v>
      </c>
      <c r="BN485" s="11" t="s">
        <v>101</v>
      </c>
      <c r="BO485" s="11">
        <v>5.0000000000000001E-3</v>
      </c>
      <c r="BP485" s="11" t="s">
        <v>101</v>
      </c>
      <c r="BQ485" s="11">
        <v>8.0000000000000002E-3</v>
      </c>
      <c r="BR485" s="11" t="s">
        <v>101</v>
      </c>
      <c r="BS485" s="11">
        <v>2.1000000000000001E-2</v>
      </c>
      <c r="BT485" s="11">
        <v>0.26900000000000002</v>
      </c>
      <c r="BU485" s="11">
        <v>9.1999999999999998E-2</v>
      </c>
      <c r="BV485" s="11" t="s">
        <v>101</v>
      </c>
      <c r="BW485" s="11">
        <v>0.434</v>
      </c>
      <c r="BX485" s="11" t="s">
        <v>101</v>
      </c>
      <c r="BY485" s="11">
        <v>9.6000000000000002E-2</v>
      </c>
      <c r="BZ485" s="11" t="s">
        <v>101</v>
      </c>
      <c r="CA485" s="11">
        <v>0.313</v>
      </c>
      <c r="CB485" s="11" t="s">
        <v>101</v>
      </c>
      <c r="CC485" s="11">
        <v>0.46</v>
      </c>
      <c r="CD485" s="11">
        <v>5.2460000000000004</v>
      </c>
      <c r="CE485" s="11">
        <v>0.17699999999999999</v>
      </c>
      <c r="CF485" s="11">
        <v>1.02</v>
      </c>
      <c r="CG485" s="11">
        <v>7.6999999999999999E-2</v>
      </c>
      <c r="CH485" s="11">
        <v>10.244</v>
      </c>
      <c r="CI485" s="11">
        <v>0.71399999999999997</v>
      </c>
      <c r="CJ485" s="11" t="s">
        <v>101</v>
      </c>
      <c r="CK485" s="11">
        <v>0.13900000000000001</v>
      </c>
      <c r="CL485" s="11">
        <v>22.861999999999998</v>
      </c>
      <c r="CM485" s="11">
        <v>0.58599999999999997</v>
      </c>
      <c r="CN485" s="11">
        <v>0.09</v>
      </c>
      <c r="CO485" s="11">
        <v>2.5000000000000001E-2</v>
      </c>
      <c r="CP485" s="11" t="s">
        <v>101</v>
      </c>
      <c r="CQ485" s="11">
        <v>2.8000000000000001E-2</v>
      </c>
      <c r="CR485" s="11" t="s">
        <v>101</v>
      </c>
      <c r="CS485" s="11">
        <v>1.1619999999999999</v>
      </c>
      <c r="CT485" s="11">
        <f t="shared" si="9"/>
        <v>99.147999999999996</v>
      </c>
      <c r="CU485" s="1798"/>
    </row>
    <row r="486" spans="1:99" x14ac:dyDescent="0.2">
      <c r="A486" s="694">
        <v>8</v>
      </c>
      <c r="B486" s="14">
        <v>2749</v>
      </c>
      <c r="C486" s="203">
        <v>44979</v>
      </c>
      <c r="D486" s="549">
        <v>0.47847222222222219</v>
      </c>
      <c r="E486" t="s">
        <v>95</v>
      </c>
      <c r="F486">
        <v>60</v>
      </c>
      <c r="G486" t="s">
        <v>96</v>
      </c>
      <c r="H486" t="s">
        <v>97</v>
      </c>
      <c r="I486" s="194" t="s">
        <v>98</v>
      </c>
      <c r="J486" s="194" t="s">
        <v>849</v>
      </c>
      <c r="K486" s="194" t="s">
        <v>182</v>
      </c>
      <c r="L486" s="194" t="s">
        <v>125</v>
      </c>
      <c r="M486" s="194" t="s">
        <v>181</v>
      </c>
      <c r="N486" s="194" t="s">
        <v>1488</v>
      </c>
      <c r="O486" s="194" t="s">
        <v>100</v>
      </c>
      <c r="P486" t="s">
        <v>101</v>
      </c>
      <c r="Q486">
        <v>7.9000000000000001E-2</v>
      </c>
      <c r="R486" t="s">
        <v>101</v>
      </c>
      <c r="S486">
        <v>4.3999999999999997E-2</v>
      </c>
      <c r="T486" t="s">
        <v>101</v>
      </c>
      <c r="U486">
        <v>3.5000000000000003E-2</v>
      </c>
      <c r="V486" t="s">
        <v>101</v>
      </c>
      <c r="W486">
        <v>3.7999999999999999E-2</v>
      </c>
      <c r="X486">
        <v>3.4000000000000002E-2</v>
      </c>
      <c r="Y486">
        <v>1.4E-2</v>
      </c>
      <c r="Z486" t="s">
        <v>101</v>
      </c>
      <c r="AA486">
        <v>6.0000000000000001E-3</v>
      </c>
      <c r="AB486" t="s">
        <v>101</v>
      </c>
      <c r="AC486">
        <v>5.0000000000000001E-3</v>
      </c>
      <c r="AD486" t="s">
        <v>101</v>
      </c>
      <c r="AE486">
        <v>3.0000000000000001E-3</v>
      </c>
      <c r="AF486" t="s">
        <v>101</v>
      </c>
      <c r="AG486">
        <v>2E-3</v>
      </c>
      <c r="AH486">
        <v>59.841999999999999</v>
      </c>
      <c r="AI486">
        <v>0.40100000000000002</v>
      </c>
      <c r="AJ486" t="s">
        <v>101</v>
      </c>
      <c r="AK486">
        <v>2E-3</v>
      </c>
      <c r="AL486" t="s">
        <v>101</v>
      </c>
      <c r="AM486">
        <v>2E-3</v>
      </c>
      <c r="AN486" t="s">
        <v>101</v>
      </c>
      <c r="AO486">
        <v>2E-3</v>
      </c>
      <c r="AP486" t="s">
        <v>101</v>
      </c>
      <c r="AQ486">
        <v>2E-3</v>
      </c>
      <c r="AR486" t="s">
        <v>101</v>
      </c>
      <c r="AS486">
        <v>2E-3</v>
      </c>
      <c r="AT486">
        <v>4.2000000000000003E-2</v>
      </c>
      <c r="AU486">
        <v>1E-3</v>
      </c>
      <c r="AV486" t="s">
        <v>101</v>
      </c>
      <c r="AW486">
        <v>2E-3</v>
      </c>
      <c r="AX486" t="s">
        <v>101</v>
      </c>
      <c r="AY486">
        <v>2E-3</v>
      </c>
      <c r="AZ486" t="s">
        <v>101</v>
      </c>
      <c r="BA486">
        <v>3.0000000000000001E-3</v>
      </c>
      <c r="BB486" t="s">
        <v>101</v>
      </c>
      <c r="BC486">
        <v>2E-3</v>
      </c>
      <c r="BD486" t="s">
        <v>101</v>
      </c>
      <c r="BE486">
        <v>2E-3</v>
      </c>
      <c r="BF486" t="s">
        <v>101</v>
      </c>
      <c r="BG486">
        <v>2E-3</v>
      </c>
      <c r="BH486" t="s">
        <v>101</v>
      </c>
      <c r="BI486">
        <v>2E-3</v>
      </c>
      <c r="BJ486" t="s">
        <v>101</v>
      </c>
      <c r="BK486">
        <v>1.2999999999999999E-2</v>
      </c>
      <c r="BL486" t="s">
        <v>101</v>
      </c>
      <c r="BM486">
        <v>2E-3</v>
      </c>
      <c r="BN486" t="s">
        <v>101</v>
      </c>
      <c r="BO486">
        <v>4.0000000000000001E-3</v>
      </c>
      <c r="BP486" t="s">
        <v>101</v>
      </c>
      <c r="BQ486">
        <v>7.0000000000000001E-3</v>
      </c>
      <c r="BR486" t="s">
        <v>101</v>
      </c>
      <c r="BS486">
        <v>1.7999999999999999E-2</v>
      </c>
      <c r="BT486">
        <v>0.20799999999999999</v>
      </c>
      <c r="BU486">
        <v>0.08</v>
      </c>
      <c r="BV486" t="s">
        <v>101</v>
      </c>
      <c r="BW486">
        <v>0.378</v>
      </c>
      <c r="BX486" t="s">
        <v>101</v>
      </c>
      <c r="BY486">
        <v>7.8E-2</v>
      </c>
      <c r="BZ486" t="s">
        <v>101</v>
      </c>
      <c r="CA486">
        <v>0.247</v>
      </c>
      <c r="CB486" t="s">
        <v>101</v>
      </c>
      <c r="CC486">
        <v>0.47399999999999998</v>
      </c>
      <c r="CD486">
        <v>5.3550000000000004</v>
      </c>
      <c r="CE486">
        <v>0.188</v>
      </c>
      <c r="CF486">
        <v>0.97499999999999998</v>
      </c>
      <c r="CG486">
        <v>7.6999999999999999E-2</v>
      </c>
      <c r="CH486">
        <v>10.000999999999999</v>
      </c>
      <c r="CI486">
        <v>0.67300000000000004</v>
      </c>
      <c r="CJ486" t="s">
        <v>101</v>
      </c>
      <c r="CK486">
        <v>0.104</v>
      </c>
      <c r="CL486">
        <v>23.398</v>
      </c>
      <c r="CM486">
        <v>0.56899999999999995</v>
      </c>
      <c r="CN486">
        <v>8.5000000000000006E-2</v>
      </c>
      <c r="CO486">
        <v>2.4E-2</v>
      </c>
      <c r="CP486" t="s">
        <v>101</v>
      </c>
      <c r="CQ486">
        <v>2.9000000000000001E-2</v>
      </c>
      <c r="CR486" t="s">
        <v>101</v>
      </c>
      <c r="CS486">
        <v>0.84099999999999997</v>
      </c>
      <c r="CT486">
        <f t="shared" si="9"/>
        <v>99.939999999999984</v>
      </c>
      <c r="CU486" s="1798"/>
    </row>
    <row r="487" spans="1:99" s="195" customFormat="1" x14ac:dyDescent="0.2">
      <c r="A487" s="708">
        <v>8</v>
      </c>
      <c r="B487" s="199">
        <v>2750</v>
      </c>
      <c r="C487" s="405">
        <v>44979</v>
      </c>
      <c r="D487" s="550">
        <v>0.48055555555555557</v>
      </c>
      <c r="E487" s="195" t="s">
        <v>95</v>
      </c>
      <c r="F487" s="195">
        <v>60</v>
      </c>
      <c r="G487" s="195" t="s">
        <v>96</v>
      </c>
      <c r="H487" s="195" t="s">
        <v>97</v>
      </c>
      <c r="I487" s="196" t="s">
        <v>98</v>
      </c>
      <c r="J487" s="196" t="s">
        <v>850</v>
      </c>
      <c r="K487" s="196" t="s">
        <v>182</v>
      </c>
      <c r="L487" s="196" t="s">
        <v>125</v>
      </c>
      <c r="M487" s="196" t="s">
        <v>181</v>
      </c>
      <c r="N487" s="196" t="s">
        <v>1488</v>
      </c>
      <c r="O487" s="196" t="s">
        <v>100</v>
      </c>
      <c r="P487" s="195">
        <v>5.7000000000000002E-2</v>
      </c>
      <c r="Q487" s="195">
        <v>3.5000000000000003E-2</v>
      </c>
      <c r="R487" s="195">
        <v>4.9000000000000002E-2</v>
      </c>
      <c r="S487" s="195">
        <v>2.7E-2</v>
      </c>
      <c r="T487" s="195" t="s">
        <v>101</v>
      </c>
      <c r="U487" s="195">
        <v>3.5999999999999997E-2</v>
      </c>
      <c r="V487" s="195" t="s">
        <v>101</v>
      </c>
      <c r="W487" s="195">
        <v>2.7E-2</v>
      </c>
      <c r="X487" s="195">
        <v>2.7E-2</v>
      </c>
      <c r="Y487" s="195">
        <v>1.2999999999999999E-2</v>
      </c>
      <c r="Z487" s="195" t="s">
        <v>101</v>
      </c>
      <c r="AA487" s="195">
        <v>5.0000000000000001E-3</v>
      </c>
      <c r="AB487" s="195" t="s">
        <v>101</v>
      </c>
      <c r="AC487" s="195">
        <v>7.0000000000000001E-3</v>
      </c>
      <c r="AD487" s="195" t="s">
        <v>101</v>
      </c>
      <c r="AE487" s="195">
        <v>3.0000000000000001E-3</v>
      </c>
      <c r="AF487" s="195" t="s">
        <v>101</v>
      </c>
      <c r="AG487" s="195">
        <v>2E-3</v>
      </c>
      <c r="AH487" s="195">
        <v>60.591999999999999</v>
      </c>
      <c r="AI487" s="195">
        <v>0.39300000000000002</v>
      </c>
      <c r="AJ487" s="195" t="s">
        <v>101</v>
      </c>
      <c r="AK487" s="195">
        <v>2E-3</v>
      </c>
      <c r="AL487" s="195" t="s">
        <v>101</v>
      </c>
      <c r="AM487" s="195">
        <v>2E-3</v>
      </c>
      <c r="AN487" s="195" t="s">
        <v>101</v>
      </c>
      <c r="AO487" s="195">
        <v>2E-3</v>
      </c>
      <c r="AP487" s="195" t="s">
        <v>101</v>
      </c>
      <c r="AQ487" s="195">
        <v>2E-3</v>
      </c>
      <c r="AR487" s="195" t="s">
        <v>101</v>
      </c>
      <c r="AS487" s="195">
        <v>2E-3</v>
      </c>
      <c r="AT487" s="195">
        <v>4.1000000000000002E-2</v>
      </c>
      <c r="AU487" s="195">
        <v>1E-3</v>
      </c>
      <c r="AV487" s="195" t="s">
        <v>101</v>
      </c>
      <c r="AW487" s="195">
        <v>2E-3</v>
      </c>
      <c r="AX487" s="195" t="s">
        <v>101</v>
      </c>
      <c r="AY487" s="195">
        <v>2E-3</v>
      </c>
      <c r="AZ487" s="195" t="s">
        <v>101</v>
      </c>
      <c r="BA487" s="195">
        <v>3.0000000000000001E-3</v>
      </c>
      <c r="BB487" s="195" t="s">
        <v>101</v>
      </c>
      <c r="BC487" s="195">
        <v>2E-3</v>
      </c>
      <c r="BD487" s="195" t="s">
        <v>101</v>
      </c>
      <c r="BE487" s="195">
        <v>2E-3</v>
      </c>
      <c r="BF487" s="195" t="s">
        <v>101</v>
      </c>
      <c r="BG487" s="195">
        <v>2E-3</v>
      </c>
      <c r="BH487" s="195" t="s">
        <v>101</v>
      </c>
      <c r="BI487" s="195">
        <v>2E-3</v>
      </c>
      <c r="BJ487" s="195" t="s">
        <v>101</v>
      </c>
      <c r="BK487" s="195">
        <v>1.2E-2</v>
      </c>
      <c r="BL487" s="195" t="s">
        <v>101</v>
      </c>
      <c r="BM487" s="195">
        <v>2E-3</v>
      </c>
      <c r="BN487" s="195" t="s">
        <v>101</v>
      </c>
      <c r="BO487" s="195">
        <v>4.0000000000000001E-3</v>
      </c>
      <c r="BP487" s="195" t="s">
        <v>101</v>
      </c>
      <c r="BQ487" s="195">
        <v>7.0000000000000001E-3</v>
      </c>
      <c r="BR487" s="195" t="s">
        <v>101</v>
      </c>
      <c r="BS487" s="195">
        <v>1.7999999999999999E-2</v>
      </c>
      <c r="BT487" s="195">
        <v>0.253</v>
      </c>
      <c r="BU487" s="195">
        <v>7.6999999999999999E-2</v>
      </c>
      <c r="BV487" s="195" t="s">
        <v>101</v>
      </c>
      <c r="BW487" s="195">
        <v>0.36399999999999999</v>
      </c>
      <c r="BX487" s="195" t="s">
        <v>101</v>
      </c>
      <c r="BY487" s="195">
        <v>0.1</v>
      </c>
      <c r="BZ487" s="195" t="s">
        <v>101</v>
      </c>
      <c r="CA487" s="195">
        <v>0.316</v>
      </c>
      <c r="CB487" s="195" t="s">
        <v>101</v>
      </c>
      <c r="CC487" s="195">
        <v>0.47499999999999998</v>
      </c>
      <c r="CD487" s="195">
        <v>5.9059999999999997</v>
      </c>
      <c r="CE487" s="195">
        <v>0.19900000000000001</v>
      </c>
      <c r="CF487" s="195">
        <v>0.51800000000000002</v>
      </c>
      <c r="CG487" s="195">
        <v>7.2999999999999995E-2</v>
      </c>
      <c r="CH487" s="195">
        <v>9.702</v>
      </c>
      <c r="CI487" s="195">
        <v>0.66100000000000003</v>
      </c>
      <c r="CJ487" s="195" t="s">
        <v>101</v>
      </c>
      <c r="CK487" s="195">
        <v>0.121</v>
      </c>
      <c r="CL487" s="195">
        <v>22.66</v>
      </c>
      <c r="CM487" s="195">
        <v>0.55900000000000005</v>
      </c>
      <c r="CN487" s="195">
        <v>0.13900000000000001</v>
      </c>
      <c r="CO487" s="195">
        <v>2.5999999999999999E-2</v>
      </c>
      <c r="CP487" s="195">
        <v>3.2000000000000001E-2</v>
      </c>
      <c r="CQ487" s="195">
        <v>0.02</v>
      </c>
      <c r="CR487" s="195" t="s">
        <v>101</v>
      </c>
      <c r="CS487" s="195">
        <v>0.88500000000000001</v>
      </c>
      <c r="CT487" s="195">
        <f t="shared" si="9"/>
        <v>99.975999999999985</v>
      </c>
      <c r="CU487" s="1798"/>
    </row>
    <row r="488" spans="1:99" s="193" customFormat="1" x14ac:dyDescent="0.2">
      <c r="A488" s="716">
        <v>8</v>
      </c>
      <c r="B488" s="379">
        <v>2751</v>
      </c>
      <c r="C488" s="406">
        <v>44979</v>
      </c>
      <c r="D488" s="551">
        <v>0.4826388888888889</v>
      </c>
      <c r="E488" s="193" t="s">
        <v>95</v>
      </c>
      <c r="F488" s="193">
        <v>60</v>
      </c>
      <c r="G488" s="193" t="s">
        <v>96</v>
      </c>
      <c r="H488" s="193" t="s">
        <v>97</v>
      </c>
      <c r="I488" s="376" t="s">
        <v>98</v>
      </c>
      <c r="J488" s="376" t="s">
        <v>851</v>
      </c>
      <c r="K488" s="376" t="s">
        <v>182</v>
      </c>
      <c r="L488" s="376" t="s">
        <v>125</v>
      </c>
      <c r="M488" s="376" t="s">
        <v>181</v>
      </c>
      <c r="N488" s="376" t="s">
        <v>203</v>
      </c>
      <c r="O488" s="376" t="s">
        <v>100</v>
      </c>
      <c r="P488" s="193">
        <v>7.1999999999999995E-2</v>
      </c>
      <c r="Q488" s="193">
        <v>3.7999999999999999E-2</v>
      </c>
      <c r="R488" s="193">
        <v>5.0999999999999997E-2</v>
      </c>
      <c r="S488" s="193">
        <v>0.03</v>
      </c>
      <c r="T488" s="193" t="s">
        <v>101</v>
      </c>
      <c r="U488" s="193">
        <v>3.3000000000000002E-2</v>
      </c>
      <c r="V488" s="193" t="s">
        <v>101</v>
      </c>
      <c r="W488" s="193">
        <v>2.9000000000000001E-2</v>
      </c>
      <c r="X488" s="193">
        <v>3.5000000000000003E-2</v>
      </c>
      <c r="Y488" s="193">
        <v>1.4E-2</v>
      </c>
      <c r="Z488" s="193" t="s">
        <v>101</v>
      </c>
      <c r="AA488" s="193">
        <v>5.0000000000000001E-3</v>
      </c>
      <c r="AB488" s="193" t="s">
        <v>101</v>
      </c>
      <c r="AC488" s="193">
        <v>6.0000000000000001E-3</v>
      </c>
      <c r="AD488" s="193" t="s">
        <v>101</v>
      </c>
      <c r="AE488" s="193">
        <v>5.0000000000000001E-3</v>
      </c>
      <c r="AF488" s="193" t="s">
        <v>101</v>
      </c>
      <c r="AG488" s="193">
        <v>2E-3</v>
      </c>
      <c r="AH488" s="193">
        <v>61.362000000000002</v>
      </c>
      <c r="AI488" s="193">
        <v>0.40400000000000003</v>
      </c>
      <c r="AJ488" s="193" t="s">
        <v>101</v>
      </c>
      <c r="AK488" s="193">
        <v>2E-3</v>
      </c>
      <c r="AL488" s="193" t="s">
        <v>101</v>
      </c>
      <c r="AM488" s="193">
        <v>2E-3</v>
      </c>
      <c r="AN488" s="193" t="s">
        <v>101</v>
      </c>
      <c r="AO488" s="193">
        <v>2E-3</v>
      </c>
      <c r="AP488" s="193" t="s">
        <v>101</v>
      </c>
      <c r="AQ488" s="193">
        <v>2E-3</v>
      </c>
      <c r="AR488" s="193" t="s">
        <v>101</v>
      </c>
      <c r="AS488" s="193">
        <v>2E-3</v>
      </c>
      <c r="AT488" s="193">
        <v>0.04</v>
      </c>
      <c r="AU488" s="193">
        <v>1E-3</v>
      </c>
      <c r="AV488" s="193" t="s">
        <v>101</v>
      </c>
      <c r="AW488" s="193">
        <v>2E-3</v>
      </c>
      <c r="AX488" s="193" t="s">
        <v>101</v>
      </c>
      <c r="AY488" s="193">
        <v>2E-3</v>
      </c>
      <c r="AZ488" s="193" t="s">
        <v>101</v>
      </c>
      <c r="BA488" s="193">
        <v>3.0000000000000001E-3</v>
      </c>
      <c r="BB488" s="193" t="s">
        <v>101</v>
      </c>
      <c r="BC488" s="193">
        <v>2E-3</v>
      </c>
      <c r="BD488" s="193" t="s">
        <v>101</v>
      </c>
      <c r="BE488" s="193">
        <v>2E-3</v>
      </c>
      <c r="BF488" s="193" t="s">
        <v>101</v>
      </c>
      <c r="BG488" s="193">
        <v>2E-3</v>
      </c>
      <c r="BH488" s="193" t="s">
        <v>101</v>
      </c>
      <c r="BI488" s="193">
        <v>2E-3</v>
      </c>
      <c r="BJ488" s="193" t="s">
        <v>101</v>
      </c>
      <c r="BK488" s="193">
        <v>8.9999999999999993E-3</v>
      </c>
      <c r="BL488" s="193" t="s">
        <v>101</v>
      </c>
      <c r="BM488" s="193">
        <v>2E-3</v>
      </c>
      <c r="BN488" s="193" t="s">
        <v>101</v>
      </c>
      <c r="BO488" s="193">
        <v>4.0000000000000001E-3</v>
      </c>
      <c r="BP488" s="193" t="s">
        <v>101</v>
      </c>
      <c r="BQ488" s="193">
        <v>7.0000000000000001E-3</v>
      </c>
      <c r="BR488" s="193" t="s">
        <v>101</v>
      </c>
      <c r="BS488" s="193">
        <v>0.02</v>
      </c>
      <c r="BT488" s="193">
        <v>0.58299999999999996</v>
      </c>
      <c r="BU488" s="193">
        <v>0.08</v>
      </c>
      <c r="BV488" s="193" t="s">
        <v>101</v>
      </c>
      <c r="BW488" s="193">
        <v>0.372</v>
      </c>
      <c r="BX488" s="193" t="s">
        <v>101</v>
      </c>
      <c r="BY488" s="193">
        <v>0.121</v>
      </c>
      <c r="BZ488" s="193" t="s">
        <v>101</v>
      </c>
      <c r="CA488" s="193">
        <v>0.38400000000000001</v>
      </c>
      <c r="CB488" s="193" t="s">
        <v>101</v>
      </c>
      <c r="CC488" s="193">
        <v>0.48699999999999999</v>
      </c>
      <c r="CD488" s="193">
        <v>4.6369999999999996</v>
      </c>
      <c r="CE488" s="193">
        <v>0.17100000000000001</v>
      </c>
      <c r="CF488" s="193">
        <v>1.401</v>
      </c>
      <c r="CG488" s="193">
        <v>0.09</v>
      </c>
      <c r="CH488" s="193">
        <v>9.4710000000000001</v>
      </c>
      <c r="CI488" s="193">
        <v>0.70699999999999996</v>
      </c>
      <c r="CJ488" s="193" t="s">
        <v>101</v>
      </c>
      <c r="CK488" s="193">
        <v>0.13600000000000001</v>
      </c>
      <c r="CL488" s="193">
        <v>22.219000000000001</v>
      </c>
      <c r="CM488" s="193">
        <v>0.56299999999999994</v>
      </c>
      <c r="CN488" s="193">
        <v>7.4999999999999997E-2</v>
      </c>
      <c r="CO488" s="193">
        <v>2.4E-2</v>
      </c>
      <c r="CP488" s="193" t="s">
        <v>101</v>
      </c>
      <c r="CQ488" s="193">
        <v>0.03</v>
      </c>
      <c r="CR488" s="193" t="s">
        <v>101</v>
      </c>
      <c r="CS488" s="193">
        <v>1.6519999999999999</v>
      </c>
      <c r="CT488" s="193">
        <f t="shared" ref="CT488:CT544" si="10">SUM(P488,R488,T488,V488,X488,Z488,AB488,AD488,AF488,AH488,AJ488,AL488,AN488,AP488,AR488,AT488,AV488,AX488,AZ488,BB488,BD488,BF488,BH488,BJ488,BL488,BN488,BP488,BR488,BT488,BV488,BX488,BZ488,CB488,CD488,CF488,CH488,CJ488,CL488,CN488,CP488,CR488)</f>
        <v>99.946000000000012</v>
      </c>
      <c r="CU488" s="1798"/>
    </row>
    <row r="489" spans="1:99" x14ac:dyDescent="0.2">
      <c r="A489" s="694">
        <v>8</v>
      </c>
      <c r="B489" s="14">
        <v>2752</v>
      </c>
      <c r="C489" s="203">
        <v>44979</v>
      </c>
      <c r="D489" s="549">
        <v>0.48472222222222222</v>
      </c>
      <c r="E489" t="s">
        <v>95</v>
      </c>
      <c r="F489">
        <v>60</v>
      </c>
      <c r="G489" t="s">
        <v>96</v>
      </c>
      <c r="H489" t="s">
        <v>97</v>
      </c>
      <c r="I489" s="194" t="s">
        <v>98</v>
      </c>
      <c r="J489" s="194" t="s">
        <v>852</v>
      </c>
      <c r="K489" s="194" t="s">
        <v>182</v>
      </c>
      <c r="L489" s="194" t="s">
        <v>125</v>
      </c>
      <c r="M489" s="194" t="s">
        <v>181</v>
      </c>
      <c r="N489" s="194" t="s">
        <v>203</v>
      </c>
      <c r="O489" s="194" t="s">
        <v>100</v>
      </c>
      <c r="P489">
        <v>6.9000000000000006E-2</v>
      </c>
      <c r="Q489">
        <v>3.5000000000000003E-2</v>
      </c>
      <c r="R489" t="s">
        <v>101</v>
      </c>
      <c r="S489">
        <v>4.1000000000000002E-2</v>
      </c>
      <c r="T489" t="s">
        <v>101</v>
      </c>
      <c r="U489">
        <v>2.9000000000000001E-2</v>
      </c>
      <c r="V489" t="s">
        <v>101</v>
      </c>
      <c r="W489">
        <v>4.2999999999999997E-2</v>
      </c>
      <c r="X489">
        <v>3.4000000000000002E-2</v>
      </c>
      <c r="Y489">
        <v>1.2999999999999999E-2</v>
      </c>
      <c r="Z489" t="s">
        <v>101</v>
      </c>
      <c r="AA489">
        <v>6.0000000000000001E-3</v>
      </c>
      <c r="AB489" t="s">
        <v>101</v>
      </c>
      <c r="AC489">
        <v>6.0000000000000001E-3</v>
      </c>
      <c r="AD489" t="s">
        <v>101</v>
      </c>
      <c r="AE489">
        <v>4.0000000000000001E-3</v>
      </c>
      <c r="AF489" t="s">
        <v>101</v>
      </c>
      <c r="AG489">
        <v>2E-3</v>
      </c>
      <c r="AH489">
        <v>60.585999999999999</v>
      </c>
      <c r="AI489">
        <v>0.39100000000000001</v>
      </c>
      <c r="AJ489" t="s">
        <v>101</v>
      </c>
      <c r="AK489">
        <v>2E-3</v>
      </c>
      <c r="AL489" t="s">
        <v>101</v>
      </c>
      <c r="AM489">
        <v>2E-3</v>
      </c>
      <c r="AN489" t="s">
        <v>101</v>
      </c>
      <c r="AO489">
        <v>2E-3</v>
      </c>
      <c r="AP489" t="s">
        <v>101</v>
      </c>
      <c r="AQ489">
        <v>2E-3</v>
      </c>
      <c r="AR489" t="s">
        <v>101</v>
      </c>
      <c r="AS489">
        <v>2E-3</v>
      </c>
      <c r="AT489">
        <v>4.1000000000000002E-2</v>
      </c>
      <c r="AU489">
        <v>1E-3</v>
      </c>
      <c r="AV489" t="s">
        <v>101</v>
      </c>
      <c r="AW489">
        <v>2E-3</v>
      </c>
      <c r="AX489" t="s">
        <v>101</v>
      </c>
      <c r="AY489">
        <v>2E-3</v>
      </c>
      <c r="AZ489" t="s">
        <v>101</v>
      </c>
      <c r="BA489">
        <v>3.0000000000000001E-3</v>
      </c>
      <c r="BB489" t="s">
        <v>101</v>
      </c>
      <c r="BC489">
        <v>2E-3</v>
      </c>
      <c r="BD489" t="s">
        <v>101</v>
      </c>
      <c r="BE489">
        <v>2E-3</v>
      </c>
      <c r="BF489" t="s">
        <v>101</v>
      </c>
      <c r="BG489">
        <v>2E-3</v>
      </c>
      <c r="BH489" t="s">
        <v>101</v>
      </c>
      <c r="BI489">
        <v>2E-3</v>
      </c>
      <c r="BJ489" t="s">
        <v>101</v>
      </c>
      <c r="BK489">
        <v>8.0000000000000002E-3</v>
      </c>
      <c r="BL489" t="s">
        <v>101</v>
      </c>
      <c r="BM489">
        <v>2E-3</v>
      </c>
      <c r="BN489" t="s">
        <v>101</v>
      </c>
      <c r="BO489">
        <v>4.0000000000000001E-3</v>
      </c>
      <c r="BP489" t="s">
        <v>101</v>
      </c>
      <c r="BQ489">
        <v>7.0000000000000001E-3</v>
      </c>
      <c r="BR489" t="s">
        <v>101</v>
      </c>
      <c r="BS489">
        <v>1.7000000000000001E-2</v>
      </c>
      <c r="BT489">
        <v>0.32200000000000001</v>
      </c>
      <c r="BU489">
        <v>7.3999999999999996E-2</v>
      </c>
      <c r="BV489" t="s">
        <v>101</v>
      </c>
      <c r="BW489">
        <v>0.34699999999999998</v>
      </c>
      <c r="BX489" t="s">
        <v>101</v>
      </c>
      <c r="BY489">
        <v>9.7000000000000003E-2</v>
      </c>
      <c r="BZ489" t="s">
        <v>101</v>
      </c>
      <c r="CA489">
        <v>0.30099999999999999</v>
      </c>
      <c r="CB489" t="s">
        <v>101</v>
      </c>
      <c r="CC489">
        <v>0.51500000000000001</v>
      </c>
      <c r="CD489">
        <v>4.9850000000000003</v>
      </c>
      <c r="CE489">
        <v>0.184</v>
      </c>
      <c r="CF489">
        <v>0.89800000000000002</v>
      </c>
      <c r="CG489">
        <v>8.4000000000000005E-2</v>
      </c>
      <c r="CH489">
        <v>9.9960000000000004</v>
      </c>
      <c r="CI489">
        <v>0.58099999999999996</v>
      </c>
      <c r="CJ489" t="s">
        <v>101</v>
      </c>
      <c r="CK489">
        <v>8.7999999999999995E-2</v>
      </c>
      <c r="CL489">
        <v>22.611999999999998</v>
      </c>
      <c r="CM489">
        <v>0.51900000000000002</v>
      </c>
      <c r="CN489">
        <v>0.10299999999999999</v>
      </c>
      <c r="CO489">
        <v>2.1000000000000001E-2</v>
      </c>
      <c r="CP489" t="s">
        <v>101</v>
      </c>
      <c r="CQ489">
        <v>2.1000000000000001E-2</v>
      </c>
      <c r="CR489" t="s">
        <v>101</v>
      </c>
      <c r="CS489">
        <v>0.745</v>
      </c>
      <c r="CT489">
        <f t="shared" si="10"/>
        <v>99.645999999999987</v>
      </c>
      <c r="CU489" s="1798"/>
    </row>
    <row r="490" spans="1:99" s="13" customFormat="1" ht="15" thickBot="1" x14ac:dyDescent="0.25">
      <c r="A490" s="709">
        <v>8</v>
      </c>
      <c r="B490" s="16">
        <v>2753</v>
      </c>
      <c r="C490" s="407">
        <v>44979</v>
      </c>
      <c r="D490" s="552">
        <v>0.4861111111111111</v>
      </c>
      <c r="E490" s="13" t="s">
        <v>95</v>
      </c>
      <c r="F490" s="13">
        <v>60</v>
      </c>
      <c r="G490" s="13" t="s">
        <v>96</v>
      </c>
      <c r="H490" s="13" t="s">
        <v>97</v>
      </c>
      <c r="I490" s="200" t="s">
        <v>98</v>
      </c>
      <c r="J490" s="200" t="s">
        <v>853</v>
      </c>
      <c r="K490" s="200" t="s">
        <v>182</v>
      </c>
      <c r="L490" s="200" t="s">
        <v>125</v>
      </c>
      <c r="M490" s="200" t="s">
        <v>181</v>
      </c>
      <c r="N490" s="200" t="s">
        <v>203</v>
      </c>
      <c r="O490" s="200" t="s">
        <v>100</v>
      </c>
      <c r="P490" s="13">
        <v>8.5999999999999993E-2</v>
      </c>
      <c r="Q490" s="13">
        <v>3.5999999999999997E-2</v>
      </c>
      <c r="R490" s="13" t="s">
        <v>101</v>
      </c>
      <c r="S490" s="13">
        <v>0.04</v>
      </c>
      <c r="T490" s="13" t="s">
        <v>101</v>
      </c>
      <c r="U490" s="13">
        <v>4.4999999999999998E-2</v>
      </c>
      <c r="V490" s="13" t="s">
        <v>101</v>
      </c>
      <c r="W490" s="13">
        <v>2.7E-2</v>
      </c>
      <c r="X490" s="13">
        <v>2.1000000000000001E-2</v>
      </c>
      <c r="Y490" s="13">
        <v>1.2999999999999999E-2</v>
      </c>
      <c r="Z490" s="13" t="s">
        <v>101</v>
      </c>
      <c r="AA490" s="13">
        <v>5.0000000000000001E-3</v>
      </c>
      <c r="AB490" s="13" t="s">
        <v>101</v>
      </c>
      <c r="AC490" s="13">
        <v>6.0000000000000001E-3</v>
      </c>
      <c r="AD490" s="13" t="s">
        <v>101</v>
      </c>
      <c r="AE490" s="13">
        <v>3.0000000000000001E-3</v>
      </c>
      <c r="AF490" s="13" t="s">
        <v>101</v>
      </c>
      <c r="AG490" s="13">
        <v>2E-3</v>
      </c>
      <c r="AH490" s="13">
        <v>60.802999999999997</v>
      </c>
      <c r="AI490" s="13">
        <v>0.40500000000000003</v>
      </c>
      <c r="AJ490" s="13" t="s">
        <v>101</v>
      </c>
      <c r="AK490" s="13">
        <v>2E-3</v>
      </c>
      <c r="AL490" s="13" t="s">
        <v>101</v>
      </c>
      <c r="AM490" s="13">
        <v>2E-3</v>
      </c>
      <c r="AN490" s="13" t="s">
        <v>101</v>
      </c>
      <c r="AO490" s="13">
        <v>2E-3</v>
      </c>
      <c r="AP490" s="13" t="s">
        <v>101</v>
      </c>
      <c r="AQ490" s="13">
        <v>2E-3</v>
      </c>
      <c r="AR490" s="13" t="s">
        <v>101</v>
      </c>
      <c r="AS490" s="13">
        <v>2E-3</v>
      </c>
      <c r="AT490" s="13">
        <v>4.2000000000000003E-2</v>
      </c>
      <c r="AU490" s="13">
        <v>1E-3</v>
      </c>
      <c r="AV490" s="13" t="s">
        <v>101</v>
      </c>
      <c r="AW490" s="13">
        <v>2E-3</v>
      </c>
      <c r="AX490" s="13" t="s">
        <v>101</v>
      </c>
      <c r="AY490" s="13">
        <v>2E-3</v>
      </c>
      <c r="AZ490" s="13" t="s">
        <v>101</v>
      </c>
      <c r="BA490" s="13">
        <v>4.0000000000000001E-3</v>
      </c>
      <c r="BB490" s="13" t="s">
        <v>101</v>
      </c>
      <c r="BC490" s="13">
        <v>2E-3</v>
      </c>
      <c r="BD490" s="13" t="s">
        <v>101</v>
      </c>
      <c r="BE490" s="13">
        <v>2E-3</v>
      </c>
      <c r="BF490" s="13" t="s">
        <v>101</v>
      </c>
      <c r="BG490" s="13">
        <v>2E-3</v>
      </c>
      <c r="BH490" s="13" t="s">
        <v>101</v>
      </c>
      <c r="BI490" s="13">
        <v>2E-3</v>
      </c>
      <c r="BJ490" s="13" t="s">
        <v>101</v>
      </c>
      <c r="BK490" s="13">
        <v>0.01</v>
      </c>
      <c r="BL490" s="13" t="s">
        <v>101</v>
      </c>
      <c r="BM490" s="13">
        <v>2E-3</v>
      </c>
      <c r="BN490" s="13" t="s">
        <v>101</v>
      </c>
      <c r="BO490" s="13">
        <v>4.0000000000000001E-3</v>
      </c>
      <c r="BP490" s="13" t="s">
        <v>101</v>
      </c>
      <c r="BQ490" s="13">
        <v>7.0000000000000001E-3</v>
      </c>
      <c r="BR490" s="13" t="s">
        <v>101</v>
      </c>
      <c r="BS490" s="13">
        <v>1.9E-2</v>
      </c>
      <c r="BT490" s="13">
        <v>0.44</v>
      </c>
      <c r="BU490" s="13">
        <v>7.8E-2</v>
      </c>
      <c r="BV490" s="13" t="s">
        <v>101</v>
      </c>
      <c r="BW490" s="13">
        <v>0.36499999999999999</v>
      </c>
      <c r="BX490" s="13" t="s">
        <v>101</v>
      </c>
      <c r="BY490" s="13">
        <v>7.3999999999999996E-2</v>
      </c>
      <c r="BZ490" s="13" t="s">
        <v>101</v>
      </c>
      <c r="CA490" s="13">
        <v>0.218</v>
      </c>
      <c r="CB490" s="13" t="s">
        <v>101</v>
      </c>
      <c r="CC490" s="13">
        <v>0.39900000000000002</v>
      </c>
      <c r="CD490" s="13">
        <v>5.4210000000000003</v>
      </c>
      <c r="CE490" s="13">
        <v>0.19700000000000001</v>
      </c>
      <c r="CF490" s="13">
        <v>0.69599999999999995</v>
      </c>
      <c r="CG490" s="13">
        <v>7.0999999999999994E-2</v>
      </c>
      <c r="CH490" s="13">
        <v>9.6329999999999991</v>
      </c>
      <c r="CI490" s="13">
        <v>0.64100000000000001</v>
      </c>
      <c r="CJ490" s="13" t="s">
        <v>101</v>
      </c>
      <c r="CK490" s="13">
        <v>9.8000000000000004E-2</v>
      </c>
      <c r="CL490" s="13">
        <v>22.690999999999999</v>
      </c>
      <c r="CM490" s="13">
        <v>0.54</v>
      </c>
      <c r="CN490" s="13">
        <v>0.11700000000000001</v>
      </c>
      <c r="CO490" s="13">
        <v>2.5000000000000001E-2</v>
      </c>
      <c r="CP490" s="13" t="s">
        <v>101</v>
      </c>
      <c r="CQ490" s="13">
        <v>4.2000000000000003E-2</v>
      </c>
      <c r="CR490" s="13" t="s">
        <v>101</v>
      </c>
      <c r="CS490" s="13">
        <v>0.79500000000000004</v>
      </c>
      <c r="CT490" s="13">
        <f t="shared" si="10"/>
        <v>99.95</v>
      </c>
      <c r="CU490" s="1798"/>
    </row>
    <row r="491" spans="1:99" s="11" customFormat="1" x14ac:dyDescent="0.2">
      <c r="A491" s="710">
        <v>8</v>
      </c>
      <c r="B491" s="19">
        <v>2742</v>
      </c>
      <c r="C491" s="404">
        <v>44979</v>
      </c>
      <c r="D491" s="548">
        <v>0.46249999999999997</v>
      </c>
      <c r="E491" s="11" t="s">
        <v>95</v>
      </c>
      <c r="F491" s="11">
        <v>60</v>
      </c>
      <c r="G491" s="11" t="s">
        <v>96</v>
      </c>
      <c r="H491" s="11" t="s">
        <v>97</v>
      </c>
      <c r="I491" s="197" t="s">
        <v>98</v>
      </c>
      <c r="J491" s="197" t="s">
        <v>842</v>
      </c>
      <c r="K491" s="197" t="s">
        <v>182</v>
      </c>
      <c r="L491" s="197" t="s">
        <v>125</v>
      </c>
      <c r="M491" s="197" t="s">
        <v>181</v>
      </c>
      <c r="N491" s="197" t="s">
        <v>1488</v>
      </c>
      <c r="O491" s="197" t="s">
        <v>100</v>
      </c>
      <c r="P491" s="11" t="s">
        <v>101</v>
      </c>
      <c r="Q491" s="11">
        <v>7.2999999999999995E-2</v>
      </c>
      <c r="R491" s="11">
        <v>0.05</v>
      </c>
      <c r="S491" s="11">
        <v>2.8000000000000001E-2</v>
      </c>
      <c r="T491" s="11" t="s">
        <v>101</v>
      </c>
      <c r="U491" s="11">
        <v>4.3999999999999997E-2</v>
      </c>
      <c r="V491" s="11" t="s">
        <v>101</v>
      </c>
      <c r="W491" s="11">
        <v>2.8000000000000001E-2</v>
      </c>
      <c r="X491" s="11">
        <v>2.4E-2</v>
      </c>
      <c r="Y491" s="11">
        <v>1.2999999999999999E-2</v>
      </c>
      <c r="Z491" s="11" t="s">
        <v>101</v>
      </c>
      <c r="AA491" s="11">
        <v>5.0000000000000001E-3</v>
      </c>
      <c r="AB491" s="11" t="s">
        <v>101</v>
      </c>
      <c r="AC491" s="11">
        <v>5.0000000000000001E-3</v>
      </c>
      <c r="AD491" s="11" t="s">
        <v>101</v>
      </c>
      <c r="AE491" s="11">
        <v>3.0000000000000001E-3</v>
      </c>
      <c r="AF491" s="11" t="s">
        <v>101</v>
      </c>
      <c r="AG491" s="11">
        <v>2E-3</v>
      </c>
      <c r="AH491" s="11">
        <v>60.302</v>
      </c>
      <c r="AI491" s="11">
        <v>0.46500000000000002</v>
      </c>
      <c r="AJ491" s="11" t="s">
        <v>101</v>
      </c>
      <c r="AK491" s="11">
        <v>2E-3</v>
      </c>
      <c r="AL491" s="11" t="s">
        <v>101</v>
      </c>
      <c r="AM491" s="11">
        <v>2E-3</v>
      </c>
      <c r="AN491" s="11" t="s">
        <v>101</v>
      </c>
      <c r="AO491" s="11">
        <v>2E-3</v>
      </c>
      <c r="AP491" s="11" t="s">
        <v>101</v>
      </c>
      <c r="AQ491" s="11">
        <v>2E-3</v>
      </c>
      <c r="AR491" s="11" t="s">
        <v>101</v>
      </c>
      <c r="AS491" s="11">
        <v>2E-3</v>
      </c>
      <c r="AT491" s="11">
        <v>4.2999999999999997E-2</v>
      </c>
      <c r="AU491" s="11">
        <v>1E-3</v>
      </c>
      <c r="AV491" s="11" t="s">
        <v>101</v>
      </c>
      <c r="AW491" s="11">
        <v>2E-3</v>
      </c>
      <c r="AX491" s="11" t="s">
        <v>101</v>
      </c>
      <c r="AY491" s="11">
        <v>2E-3</v>
      </c>
      <c r="AZ491" s="11" t="s">
        <v>101</v>
      </c>
      <c r="BA491" s="11">
        <v>4.0000000000000001E-3</v>
      </c>
      <c r="BB491" s="11" t="s">
        <v>101</v>
      </c>
      <c r="BC491" s="11">
        <v>2E-3</v>
      </c>
      <c r="BD491" s="11" t="s">
        <v>101</v>
      </c>
      <c r="BE491" s="11">
        <v>2E-3</v>
      </c>
      <c r="BF491" s="11" t="s">
        <v>101</v>
      </c>
      <c r="BG491" s="11">
        <v>2E-3</v>
      </c>
      <c r="BH491" s="11" t="s">
        <v>101</v>
      </c>
      <c r="BI491" s="11">
        <v>2E-3</v>
      </c>
      <c r="BJ491" s="11" t="s">
        <v>101</v>
      </c>
      <c r="BK491" s="11">
        <v>0.01</v>
      </c>
      <c r="BL491" s="11" t="s">
        <v>101</v>
      </c>
      <c r="BM491" s="11">
        <v>2E-3</v>
      </c>
      <c r="BN491" s="11" t="s">
        <v>101</v>
      </c>
      <c r="BO491" s="11">
        <v>4.0000000000000001E-3</v>
      </c>
      <c r="BP491" s="11" t="s">
        <v>101</v>
      </c>
      <c r="BQ491" s="11">
        <v>0.01</v>
      </c>
      <c r="BR491" s="11" t="s">
        <v>101</v>
      </c>
      <c r="BS491" s="11">
        <v>1.9E-2</v>
      </c>
      <c r="BT491" s="11">
        <v>0.17199999999999999</v>
      </c>
      <c r="BU491" s="11">
        <v>8.5999999999999993E-2</v>
      </c>
      <c r="BV491" s="11" t="s">
        <v>101</v>
      </c>
      <c r="BW491" s="11">
        <v>0.40899999999999997</v>
      </c>
      <c r="BX491" s="11" t="s">
        <v>101</v>
      </c>
      <c r="BY491" s="11">
        <v>6.5000000000000002E-2</v>
      </c>
      <c r="BZ491" s="11" t="s">
        <v>101</v>
      </c>
      <c r="CA491" s="11">
        <v>0.218</v>
      </c>
      <c r="CB491" s="11" t="s">
        <v>101</v>
      </c>
      <c r="CC491" s="11">
        <v>0.34899999999999998</v>
      </c>
      <c r="CD491" s="11">
        <v>5.843</v>
      </c>
      <c r="CE491" s="11">
        <v>0.19</v>
      </c>
      <c r="CF491" s="11">
        <v>0.79500000000000004</v>
      </c>
      <c r="CG491" s="11">
        <v>6.5000000000000002E-2</v>
      </c>
      <c r="CH491" s="11">
        <v>9.6140000000000008</v>
      </c>
      <c r="CI491" s="11">
        <v>0.58899999999999997</v>
      </c>
      <c r="CJ491" s="11" t="s">
        <v>101</v>
      </c>
      <c r="CK491" s="11">
        <v>9.2999999999999999E-2</v>
      </c>
      <c r="CL491" s="11">
        <v>23.053999999999998</v>
      </c>
      <c r="CM491" s="11">
        <v>0.53</v>
      </c>
      <c r="CN491" s="11" t="s">
        <v>101</v>
      </c>
      <c r="CO491" s="11">
        <v>2.9000000000000001E-2</v>
      </c>
      <c r="CP491" s="11">
        <v>5.6000000000000001E-2</v>
      </c>
      <c r="CQ491" s="11">
        <v>0.02</v>
      </c>
      <c r="CR491" s="11" t="s">
        <v>101</v>
      </c>
      <c r="CS491" s="11">
        <v>0.75</v>
      </c>
      <c r="CT491" s="11">
        <f t="shared" si="10"/>
        <v>99.953000000000003</v>
      </c>
      <c r="CU491" s="1798"/>
    </row>
    <row r="492" spans="1:99" x14ac:dyDescent="0.2">
      <c r="A492" s="694">
        <v>8</v>
      </c>
      <c r="B492" s="14">
        <v>2743</v>
      </c>
      <c r="C492" s="203">
        <v>44979</v>
      </c>
      <c r="D492" s="549">
        <v>0.46527777777777773</v>
      </c>
      <c r="E492" t="s">
        <v>95</v>
      </c>
      <c r="F492">
        <v>60</v>
      </c>
      <c r="G492" t="s">
        <v>96</v>
      </c>
      <c r="H492" t="s">
        <v>97</v>
      </c>
      <c r="I492" s="194" t="s">
        <v>98</v>
      </c>
      <c r="J492" s="194" t="s">
        <v>843</v>
      </c>
      <c r="K492" s="194" t="s">
        <v>182</v>
      </c>
      <c r="L492" s="194" t="s">
        <v>125</v>
      </c>
      <c r="M492" s="194" t="s">
        <v>181</v>
      </c>
      <c r="N492" s="194" t="s">
        <v>1488</v>
      </c>
      <c r="O492" s="194" t="s">
        <v>100</v>
      </c>
      <c r="P492">
        <v>6.5000000000000002E-2</v>
      </c>
      <c r="Q492">
        <v>0.04</v>
      </c>
      <c r="R492" t="s">
        <v>101</v>
      </c>
      <c r="S492">
        <v>4.5999999999999999E-2</v>
      </c>
      <c r="T492" t="s">
        <v>101</v>
      </c>
      <c r="U492">
        <v>3.5000000000000003E-2</v>
      </c>
      <c r="V492" t="s">
        <v>101</v>
      </c>
      <c r="W492">
        <v>3.1E-2</v>
      </c>
      <c r="X492">
        <v>4.3999999999999997E-2</v>
      </c>
      <c r="Y492">
        <v>1.4999999999999999E-2</v>
      </c>
      <c r="Z492" t="s">
        <v>101</v>
      </c>
      <c r="AA492">
        <v>6.0000000000000001E-3</v>
      </c>
      <c r="AB492" t="s">
        <v>101</v>
      </c>
      <c r="AC492">
        <v>6.0000000000000001E-3</v>
      </c>
      <c r="AD492" t="s">
        <v>101</v>
      </c>
      <c r="AE492">
        <v>3.0000000000000001E-3</v>
      </c>
      <c r="AF492" t="s">
        <v>101</v>
      </c>
      <c r="AG492">
        <v>2E-3</v>
      </c>
      <c r="AH492">
        <v>60.341000000000001</v>
      </c>
      <c r="AI492">
        <v>0.442</v>
      </c>
      <c r="AJ492" t="s">
        <v>101</v>
      </c>
      <c r="AK492">
        <v>2E-3</v>
      </c>
      <c r="AL492" t="s">
        <v>101</v>
      </c>
      <c r="AM492">
        <v>2E-3</v>
      </c>
      <c r="AN492" t="s">
        <v>101</v>
      </c>
      <c r="AO492">
        <v>2E-3</v>
      </c>
      <c r="AP492" t="s">
        <v>101</v>
      </c>
      <c r="AQ492">
        <v>2E-3</v>
      </c>
      <c r="AR492" t="s">
        <v>101</v>
      </c>
      <c r="AS492">
        <v>2E-3</v>
      </c>
      <c r="AT492">
        <v>4.2999999999999997E-2</v>
      </c>
      <c r="AU492">
        <v>1E-3</v>
      </c>
      <c r="AV492" t="s">
        <v>101</v>
      </c>
      <c r="AW492">
        <v>2E-3</v>
      </c>
      <c r="AX492" t="s">
        <v>101</v>
      </c>
      <c r="AY492">
        <v>2E-3</v>
      </c>
      <c r="AZ492" t="s">
        <v>101</v>
      </c>
      <c r="BA492">
        <v>3.0000000000000001E-3</v>
      </c>
      <c r="BB492" t="s">
        <v>101</v>
      </c>
      <c r="BC492">
        <v>2E-3</v>
      </c>
      <c r="BD492" t="s">
        <v>101</v>
      </c>
      <c r="BE492">
        <v>2E-3</v>
      </c>
      <c r="BF492" t="s">
        <v>101</v>
      </c>
      <c r="BG492">
        <v>2E-3</v>
      </c>
      <c r="BH492" t="s">
        <v>101</v>
      </c>
      <c r="BI492">
        <v>2E-3</v>
      </c>
      <c r="BJ492" t="s">
        <v>101</v>
      </c>
      <c r="BK492">
        <v>0.01</v>
      </c>
      <c r="BL492" t="s">
        <v>101</v>
      </c>
      <c r="BM492">
        <v>2E-3</v>
      </c>
      <c r="BN492" t="s">
        <v>101</v>
      </c>
      <c r="BO492">
        <v>4.0000000000000001E-3</v>
      </c>
      <c r="BP492" t="s">
        <v>101</v>
      </c>
      <c r="BQ492">
        <v>8.0000000000000002E-3</v>
      </c>
      <c r="BR492" t="s">
        <v>101</v>
      </c>
      <c r="BS492">
        <v>1.9E-2</v>
      </c>
      <c r="BT492">
        <v>0.16900000000000001</v>
      </c>
      <c r="BU492">
        <v>8.4000000000000005E-2</v>
      </c>
      <c r="BV492" t="s">
        <v>101</v>
      </c>
      <c r="BW492">
        <v>0.39600000000000002</v>
      </c>
      <c r="BX492" t="s">
        <v>101</v>
      </c>
      <c r="BY492">
        <v>7.1999999999999995E-2</v>
      </c>
      <c r="BZ492" t="s">
        <v>101</v>
      </c>
      <c r="CA492">
        <v>0.22600000000000001</v>
      </c>
      <c r="CB492" t="s">
        <v>101</v>
      </c>
      <c r="CC492">
        <v>0.45200000000000001</v>
      </c>
      <c r="CD492">
        <v>5.9240000000000004</v>
      </c>
      <c r="CE492">
        <v>0.19900000000000001</v>
      </c>
      <c r="CF492">
        <v>0.59699999999999998</v>
      </c>
      <c r="CG492">
        <v>6.6000000000000003E-2</v>
      </c>
      <c r="CH492">
        <v>10.039999999999999</v>
      </c>
      <c r="CI492">
        <v>0.68300000000000005</v>
      </c>
      <c r="CJ492" t="s">
        <v>101</v>
      </c>
      <c r="CK492">
        <v>0.10100000000000001</v>
      </c>
      <c r="CL492">
        <v>22.588000000000001</v>
      </c>
      <c r="CM492">
        <v>0.56599999999999995</v>
      </c>
      <c r="CN492" t="s">
        <v>101</v>
      </c>
      <c r="CO492">
        <v>2.7E-2</v>
      </c>
      <c r="CP492">
        <v>0.09</v>
      </c>
      <c r="CQ492">
        <v>2.4E-2</v>
      </c>
      <c r="CR492" t="s">
        <v>101</v>
      </c>
      <c r="CS492">
        <v>0.88100000000000001</v>
      </c>
      <c r="CT492">
        <f t="shared" si="10"/>
        <v>99.900999999999982</v>
      </c>
      <c r="CU492" s="1798"/>
    </row>
    <row r="493" spans="1:99" s="195" customFormat="1" x14ac:dyDescent="0.2">
      <c r="A493" s="708">
        <v>8</v>
      </c>
      <c r="B493" s="199">
        <v>2744</v>
      </c>
      <c r="C493" s="405">
        <v>44979</v>
      </c>
      <c r="D493" s="550">
        <v>0.4680555555555555</v>
      </c>
      <c r="E493" s="195" t="s">
        <v>95</v>
      </c>
      <c r="F493" s="195">
        <v>60</v>
      </c>
      <c r="G493" s="195" t="s">
        <v>96</v>
      </c>
      <c r="H493" s="195" t="s">
        <v>97</v>
      </c>
      <c r="I493" s="196" t="s">
        <v>98</v>
      </c>
      <c r="J493" s="196" t="s">
        <v>844</v>
      </c>
      <c r="K493" s="196" t="s">
        <v>182</v>
      </c>
      <c r="L493" s="196" t="s">
        <v>125</v>
      </c>
      <c r="M493" s="196" t="s">
        <v>181</v>
      </c>
      <c r="N493" s="196" t="s">
        <v>1488</v>
      </c>
      <c r="O493" s="196" t="s">
        <v>100</v>
      </c>
      <c r="P493" s="195" t="s">
        <v>101</v>
      </c>
      <c r="Q493" s="195">
        <v>5.6000000000000001E-2</v>
      </c>
      <c r="R493" s="195" t="s">
        <v>101</v>
      </c>
      <c r="S493" s="195">
        <v>4.3999999999999997E-2</v>
      </c>
      <c r="T493" s="195" t="s">
        <v>101</v>
      </c>
      <c r="U493" s="195">
        <v>4.9000000000000002E-2</v>
      </c>
      <c r="V493" s="195" t="s">
        <v>101</v>
      </c>
      <c r="W493" s="195">
        <v>4.9000000000000002E-2</v>
      </c>
      <c r="X493" s="195">
        <v>3.4000000000000002E-2</v>
      </c>
      <c r="Y493" s="195">
        <v>1.4E-2</v>
      </c>
      <c r="Z493" s="195" t="s">
        <v>101</v>
      </c>
      <c r="AA493" s="195">
        <v>6.0000000000000001E-3</v>
      </c>
      <c r="AB493" s="195" t="s">
        <v>101</v>
      </c>
      <c r="AC493" s="195">
        <v>6.0000000000000001E-3</v>
      </c>
      <c r="AD493" s="195" t="s">
        <v>101</v>
      </c>
      <c r="AE493" s="195">
        <v>3.0000000000000001E-3</v>
      </c>
      <c r="AF493" s="195" t="s">
        <v>101</v>
      </c>
      <c r="AG493" s="195">
        <v>2E-3</v>
      </c>
      <c r="AH493" s="195">
        <v>61.75</v>
      </c>
      <c r="AI493" s="195">
        <v>0.41099999999999998</v>
      </c>
      <c r="AJ493" s="195" t="s">
        <v>101</v>
      </c>
      <c r="AK493" s="195">
        <v>2E-3</v>
      </c>
      <c r="AL493" s="195" t="s">
        <v>101</v>
      </c>
      <c r="AM493" s="195">
        <v>2E-3</v>
      </c>
      <c r="AN493" s="195" t="s">
        <v>101</v>
      </c>
      <c r="AO493" s="195">
        <v>2E-3</v>
      </c>
      <c r="AP493" s="195" t="s">
        <v>101</v>
      </c>
      <c r="AQ493" s="195">
        <v>2E-3</v>
      </c>
      <c r="AR493" s="195" t="s">
        <v>101</v>
      </c>
      <c r="AS493" s="195">
        <v>2E-3</v>
      </c>
      <c r="AT493" s="195">
        <v>4.4999999999999998E-2</v>
      </c>
      <c r="AU493" s="195">
        <v>1E-3</v>
      </c>
      <c r="AV493" s="195" t="s">
        <v>101</v>
      </c>
      <c r="AW493" s="195">
        <v>2E-3</v>
      </c>
      <c r="AX493" s="195" t="s">
        <v>101</v>
      </c>
      <c r="AY493" s="195">
        <v>2E-3</v>
      </c>
      <c r="AZ493" s="195" t="s">
        <v>101</v>
      </c>
      <c r="BA493" s="195">
        <v>3.0000000000000001E-3</v>
      </c>
      <c r="BB493" s="195" t="s">
        <v>101</v>
      </c>
      <c r="BC493" s="195">
        <v>2E-3</v>
      </c>
      <c r="BD493" s="195" t="s">
        <v>101</v>
      </c>
      <c r="BE493" s="195">
        <v>2E-3</v>
      </c>
      <c r="BF493" s="195" t="s">
        <v>101</v>
      </c>
      <c r="BG493" s="195">
        <v>2E-3</v>
      </c>
      <c r="BH493" s="195" t="s">
        <v>101</v>
      </c>
      <c r="BI493" s="195">
        <v>2E-3</v>
      </c>
      <c r="BJ493" s="195" t="s">
        <v>101</v>
      </c>
      <c r="BK493" s="195">
        <v>8.9999999999999993E-3</v>
      </c>
      <c r="BL493" s="195" t="s">
        <v>101</v>
      </c>
      <c r="BM493" s="195">
        <v>2E-3</v>
      </c>
      <c r="BN493" s="195" t="s">
        <v>101</v>
      </c>
      <c r="BO493" s="195">
        <v>4.0000000000000001E-3</v>
      </c>
      <c r="BP493" s="195" t="s">
        <v>101</v>
      </c>
      <c r="BQ493" s="195">
        <v>7.0000000000000001E-3</v>
      </c>
      <c r="BR493" s="195" t="s">
        <v>101</v>
      </c>
      <c r="BS493" s="195">
        <v>1.7999999999999999E-2</v>
      </c>
      <c r="BT493" s="195">
        <v>0.17100000000000001</v>
      </c>
      <c r="BU493" s="195">
        <v>8.1000000000000003E-2</v>
      </c>
      <c r="BV493" s="195" t="s">
        <v>101</v>
      </c>
      <c r="BW493" s="195">
        <v>0.38400000000000001</v>
      </c>
      <c r="BX493" s="195" t="s">
        <v>101</v>
      </c>
      <c r="BY493" s="195">
        <v>0.111</v>
      </c>
      <c r="BZ493" s="195" t="s">
        <v>101</v>
      </c>
      <c r="CA493" s="195">
        <v>0.34200000000000003</v>
      </c>
      <c r="CB493" s="195" t="s">
        <v>101</v>
      </c>
      <c r="CC493" s="195">
        <v>0.48799999999999999</v>
      </c>
      <c r="CD493" s="195">
        <v>5.7430000000000003</v>
      </c>
      <c r="CE493" s="195">
        <v>0.21</v>
      </c>
      <c r="CF493" s="195">
        <v>0.65100000000000002</v>
      </c>
      <c r="CG493" s="195">
        <v>7.9000000000000001E-2</v>
      </c>
      <c r="CH493" s="195">
        <v>9.4320000000000004</v>
      </c>
      <c r="CI493" s="195">
        <v>0.58399999999999996</v>
      </c>
      <c r="CJ493" s="195" t="s">
        <v>101</v>
      </c>
      <c r="CK493" s="195">
        <v>9.0999999999999998E-2</v>
      </c>
      <c r="CL493" s="195">
        <v>22.013000000000002</v>
      </c>
      <c r="CM493" s="195">
        <v>0.54200000000000004</v>
      </c>
      <c r="CN493" s="195">
        <v>3.1E-2</v>
      </c>
      <c r="CO493" s="195">
        <v>0.02</v>
      </c>
      <c r="CP493" s="195">
        <v>5.2999999999999999E-2</v>
      </c>
      <c r="CQ493" s="195">
        <v>1.9E-2</v>
      </c>
      <c r="CR493" s="195" t="s">
        <v>101</v>
      </c>
      <c r="CS493" s="195">
        <v>0.66700000000000004</v>
      </c>
      <c r="CT493" s="195">
        <f t="shared" si="10"/>
        <v>99.923000000000002</v>
      </c>
      <c r="CU493" s="1798"/>
    </row>
    <row r="494" spans="1:99" s="193" customFormat="1" x14ac:dyDescent="0.2">
      <c r="A494" s="716">
        <v>8</v>
      </c>
      <c r="B494" s="379">
        <v>2745</v>
      </c>
      <c r="C494" s="406">
        <v>44979</v>
      </c>
      <c r="D494" s="551">
        <v>0.47152777777777777</v>
      </c>
      <c r="E494" s="193" t="s">
        <v>95</v>
      </c>
      <c r="F494" s="193">
        <v>60</v>
      </c>
      <c r="G494" s="193" t="s">
        <v>96</v>
      </c>
      <c r="H494" s="193" t="s">
        <v>97</v>
      </c>
      <c r="I494" s="376" t="s">
        <v>98</v>
      </c>
      <c r="J494" s="376" t="s">
        <v>845</v>
      </c>
      <c r="K494" s="376" t="s">
        <v>182</v>
      </c>
      <c r="L494" s="376" t="s">
        <v>125</v>
      </c>
      <c r="M494" s="376" t="s">
        <v>181</v>
      </c>
      <c r="N494" s="376" t="s">
        <v>203</v>
      </c>
      <c r="O494" s="376" t="s">
        <v>100</v>
      </c>
      <c r="P494" s="193" t="s">
        <v>101</v>
      </c>
      <c r="Q494" s="193">
        <v>5.2999999999999999E-2</v>
      </c>
      <c r="R494" s="193" t="s">
        <v>101</v>
      </c>
      <c r="S494" s="193">
        <v>4.1000000000000002E-2</v>
      </c>
      <c r="T494" s="193" t="s">
        <v>101</v>
      </c>
      <c r="U494" s="193">
        <v>4.8000000000000001E-2</v>
      </c>
      <c r="V494" s="193" t="s">
        <v>101</v>
      </c>
      <c r="W494" s="193">
        <v>3.5999999999999997E-2</v>
      </c>
      <c r="X494" s="193">
        <v>3.3000000000000002E-2</v>
      </c>
      <c r="Y494" s="193">
        <v>1.2999999999999999E-2</v>
      </c>
      <c r="Z494" s="193" t="s">
        <v>101</v>
      </c>
      <c r="AA494" s="193">
        <v>5.0000000000000001E-3</v>
      </c>
      <c r="AB494" s="193" t="s">
        <v>101</v>
      </c>
      <c r="AC494" s="193">
        <v>7.0000000000000001E-3</v>
      </c>
      <c r="AD494" s="193" t="s">
        <v>101</v>
      </c>
      <c r="AE494" s="193">
        <v>5.0000000000000001E-3</v>
      </c>
      <c r="AF494" s="193" t="s">
        <v>101</v>
      </c>
      <c r="AG494" s="193">
        <v>2E-3</v>
      </c>
      <c r="AH494" s="193">
        <v>61.078000000000003</v>
      </c>
      <c r="AI494" s="193">
        <v>0.38600000000000001</v>
      </c>
      <c r="AJ494" s="193" t="s">
        <v>101</v>
      </c>
      <c r="AK494" s="193">
        <v>2E-3</v>
      </c>
      <c r="AL494" s="193" t="s">
        <v>101</v>
      </c>
      <c r="AM494" s="193">
        <v>2E-3</v>
      </c>
      <c r="AN494" s="193" t="s">
        <v>101</v>
      </c>
      <c r="AO494" s="193">
        <v>2E-3</v>
      </c>
      <c r="AP494" s="193" t="s">
        <v>101</v>
      </c>
      <c r="AQ494" s="193">
        <v>2E-3</v>
      </c>
      <c r="AR494" s="193" t="s">
        <v>101</v>
      </c>
      <c r="AS494" s="193">
        <v>2E-3</v>
      </c>
      <c r="AT494" s="193">
        <v>4.2999999999999997E-2</v>
      </c>
      <c r="AU494" s="193">
        <v>1E-3</v>
      </c>
      <c r="AV494" s="193" t="s">
        <v>101</v>
      </c>
      <c r="AW494" s="193">
        <v>2E-3</v>
      </c>
      <c r="AX494" s="193" t="s">
        <v>101</v>
      </c>
      <c r="AY494" s="193">
        <v>2E-3</v>
      </c>
      <c r="AZ494" s="193" t="s">
        <v>101</v>
      </c>
      <c r="BA494" s="193">
        <v>4.0000000000000001E-3</v>
      </c>
      <c r="BB494" s="193" t="s">
        <v>101</v>
      </c>
      <c r="BC494" s="193">
        <v>2E-3</v>
      </c>
      <c r="BD494" s="193" t="s">
        <v>101</v>
      </c>
      <c r="BE494" s="193">
        <v>2E-3</v>
      </c>
      <c r="BF494" s="193" t="s">
        <v>101</v>
      </c>
      <c r="BG494" s="193">
        <v>2E-3</v>
      </c>
      <c r="BH494" s="193" t="s">
        <v>101</v>
      </c>
      <c r="BI494" s="193">
        <v>2E-3</v>
      </c>
      <c r="BJ494" s="193" t="s">
        <v>101</v>
      </c>
      <c r="BK494" s="193">
        <v>1.2999999999999999E-2</v>
      </c>
      <c r="BL494" s="193" t="s">
        <v>101</v>
      </c>
      <c r="BM494" s="193">
        <v>2E-3</v>
      </c>
      <c r="BN494" s="193" t="s">
        <v>101</v>
      </c>
      <c r="BO494" s="193">
        <v>3.0000000000000001E-3</v>
      </c>
      <c r="BP494" s="193" t="s">
        <v>101</v>
      </c>
      <c r="BQ494" s="193">
        <v>7.0000000000000001E-3</v>
      </c>
      <c r="BR494" s="193" t="s">
        <v>101</v>
      </c>
      <c r="BS494" s="193">
        <v>1.7999999999999999E-2</v>
      </c>
      <c r="BT494" s="193">
        <v>0.26700000000000002</v>
      </c>
      <c r="BU494" s="193">
        <v>7.6999999999999999E-2</v>
      </c>
      <c r="BV494" s="193" t="s">
        <v>101</v>
      </c>
      <c r="BW494" s="193">
        <v>0.36399999999999999</v>
      </c>
      <c r="BX494" s="193" t="s">
        <v>101</v>
      </c>
      <c r="BY494" s="193">
        <v>9.5000000000000001E-2</v>
      </c>
      <c r="BZ494" s="193" t="s">
        <v>101</v>
      </c>
      <c r="CA494" s="193">
        <v>0.28499999999999998</v>
      </c>
      <c r="CB494" s="193" t="s">
        <v>101</v>
      </c>
      <c r="CC494" s="193">
        <v>0.496</v>
      </c>
      <c r="CD494" s="193">
        <v>5.6159999999999997</v>
      </c>
      <c r="CE494" s="193">
        <v>0.19800000000000001</v>
      </c>
      <c r="CF494" s="193">
        <v>0.72599999999999998</v>
      </c>
      <c r="CG494" s="193">
        <v>7.6999999999999999E-2</v>
      </c>
      <c r="CH494" s="193">
        <v>9.4949999999999992</v>
      </c>
      <c r="CI494" s="193">
        <v>0.65800000000000003</v>
      </c>
      <c r="CJ494" s="193">
        <v>0.16400000000000001</v>
      </c>
      <c r="CK494" s="193">
        <v>7.6999999999999999E-2</v>
      </c>
      <c r="CL494" s="193">
        <v>22.427</v>
      </c>
      <c r="CM494" s="193">
        <v>0.56200000000000006</v>
      </c>
      <c r="CN494" s="193" t="s">
        <v>101</v>
      </c>
      <c r="CO494" s="193">
        <v>3.2000000000000001E-2</v>
      </c>
      <c r="CP494" s="193">
        <v>7.5999999999999998E-2</v>
      </c>
      <c r="CQ494" s="193">
        <v>2.4E-2</v>
      </c>
      <c r="CR494" s="193" t="s">
        <v>101</v>
      </c>
      <c r="CS494" s="193">
        <v>0.84399999999999997</v>
      </c>
      <c r="CT494" s="193">
        <f t="shared" si="10"/>
        <v>99.925000000000011</v>
      </c>
      <c r="CU494" s="1798"/>
    </row>
    <row r="495" spans="1:99" x14ac:dyDescent="0.2">
      <c r="A495" s="694">
        <v>8</v>
      </c>
      <c r="B495" s="14">
        <v>2746</v>
      </c>
      <c r="C495" s="203">
        <v>44979</v>
      </c>
      <c r="D495" s="549">
        <v>0.47361111111111115</v>
      </c>
      <c r="E495" t="s">
        <v>95</v>
      </c>
      <c r="F495">
        <v>60</v>
      </c>
      <c r="G495" t="s">
        <v>96</v>
      </c>
      <c r="H495" t="s">
        <v>97</v>
      </c>
      <c r="I495" s="194" t="s">
        <v>98</v>
      </c>
      <c r="J495" s="194" t="s">
        <v>846</v>
      </c>
      <c r="K495" s="194" t="s">
        <v>182</v>
      </c>
      <c r="L495" s="194" t="s">
        <v>125</v>
      </c>
      <c r="M495" s="194" t="s">
        <v>181</v>
      </c>
      <c r="N495" s="194" t="s">
        <v>203</v>
      </c>
      <c r="O495" s="194" t="s">
        <v>100</v>
      </c>
      <c r="P495">
        <v>5.3999999999999999E-2</v>
      </c>
      <c r="Q495">
        <v>3.5000000000000003E-2</v>
      </c>
      <c r="R495">
        <v>0.06</v>
      </c>
      <c r="S495">
        <v>2.8000000000000001E-2</v>
      </c>
      <c r="T495" t="s">
        <v>101</v>
      </c>
      <c r="U495">
        <v>3.1E-2</v>
      </c>
      <c r="V495" t="s">
        <v>101</v>
      </c>
      <c r="W495">
        <v>2.7E-2</v>
      </c>
      <c r="X495">
        <v>0.04</v>
      </c>
      <c r="Y495">
        <v>1.2999999999999999E-2</v>
      </c>
      <c r="Z495" t="s">
        <v>101</v>
      </c>
      <c r="AA495">
        <v>5.0000000000000001E-3</v>
      </c>
      <c r="AB495" t="s">
        <v>101</v>
      </c>
      <c r="AC495">
        <v>5.0000000000000001E-3</v>
      </c>
      <c r="AD495" t="s">
        <v>101</v>
      </c>
      <c r="AE495">
        <v>3.0000000000000001E-3</v>
      </c>
      <c r="AF495" t="s">
        <v>101</v>
      </c>
      <c r="AG495">
        <v>2E-3</v>
      </c>
      <c r="AH495">
        <v>59.887</v>
      </c>
      <c r="AI495">
        <v>0.41699999999999998</v>
      </c>
      <c r="AJ495" t="s">
        <v>101</v>
      </c>
      <c r="AK495">
        <v>2E-3</v>
      </c>
      <c r="AL495" t="s">
        <v>101</v>
      </c>
      <c r="AM495">
        <v>2E-3</v>
      </c>
      <c r="AN495" t="s">
        <v>101</v>
      </c>
      <c r="AO495">
        <v>2E-3</v>
      </c>
      <c r="AP495" t="s">
        <v>101</v>
      </c>
      <c r="AQ495">
        <v>2E-3</v>
      </c>
      <c r="AR495" t="s">
        <v>101</v>
      </c>
      <c r="AS495">
        <v>2E-3</v>
      </c>
      <c r="AT495">
        <v>4.4999999999999998E-2</v>
      </c>
      <c r="AU495">
        <v>1E-3</v>
      </c>
      <c r="AV495" t="s">
        <v>101</v>
      </c>
      <c r="AW495">
        <v>2E-3</v>
      </c>
      <c r="AX495" t="s">
        <v>101</v>
      </c>
      <c r="AY495">
        <v>2E-3</v>
      </c>
      <c r="AZ495" t="s">
        <v>101</v>
      </c>
      <c r="BA495">
        <v>4.0000000000000001E-3</v>
      </c>
      <c r="BB495" t="s">
        <v>101</v>
      </c>
      <c r="BC495">
        <v>2E-3</v>
      </c>
      <c r="BD495" t="s">
        <v>101</v>
      </c>
      <c r="BE495">
        <v>2E-3</v>
      </c>
      <c r="BF495" t="s">
        <v>101</v>
      </c>
      <c r="BG495">
        <v>2E-3</v>
      </c>
      <c r="BH495" t="s">
        <v>101</v>
      </c>
      <c r="BI495">
        <v>2E-3</v>
      </c>
      <c r="BJ495" t="s">
        <v>101</v>
      </c>
      <c r="BK495">
        <v>8.9999999999999993E-3</v>
      </c>
      <c r="BL495" t="s">
        <v>101</v>
      </c>
      <c r="BM495">
        <v>2E-3</v>
      </c>
      <c r="BN495" t="s">
        <v>101</v>
      </c>
      <c r="BO495">
        <v>4.0000000000000001E-3</v>
      </c>
      <c r="BP495" t="s">
        <v>101</v>
      </c>
      <c r="BQ495">
        <v>7.0000000000000001E-3</v>
      </c>
      <c r="BR495" t="s">
        <v>101</v>
      </c>
      <c r="BS495">
        <v>1.9E-2</v>
      </c>
      <c r="BT495">
        <v>0.14899999999999999</v>
      </c>
      <c r="BU495">
        <v>8.2000000000000003E-2</v>
      </c>
      <c r="BV495" t="s">
        <v>101</v>
      </c>
      <c r="BW495">
        <v>0.38700000000000001</v>
      </c>
      <c r="BX495" t="s">
        <v>101</v>
      </c>
      <c r="BY495">
        <v>9.9000000000000005E-2</v>
      </c>
      <c r="BZ495" t="s">
        <v>101</v>
      </c>
      <c r="CA495">
        <v>0.315</v>
      </c>
      <c r="CB495" t="s">
        <v>101</v>
      </c>
      <c r="CC495">
        <v>0.46800000000000003</v>
      </c>
      <c r="CD495">
        <v>5.7649999999999997</v>
      </c>
      <c r="CE495">
        <v>0.217</v>
      </c>
      <c r="CF495">
        <v>1.083</v>
      </c>
      <c r="CG495">
        <v>8.8999999999999996E-2</v>
      </c>
      <c r="CH495">
        <v>9.9849999999999994</v>
      </c>
      <c r="CI495">
        <v>0.59799999999999998</v>
      </c>
      <c r="CJ495" t="s">
        <v>101</v>
      </c>
      <c r="CK495">
        <v>9.0999999999999998E-2</v>
      </c>
      <c r="CL495">
        <v>22.741</v>
      </c>
      <c r="CM495">
        <v>0.53600000000000003</v>
      </c>
      <c r="CN495">
        <v>5.7000000000000002E-2</v>
      </c>
      <c r="CO495">
        <v>2.1000000000000001E-2</v>
      </c>
      <c r="CP495">
        <v>8.4000000000000005E-2</v>
      </c>
      <c r="CQ495">
        <v>2.1999999999999999E-2</v>
      </c>
      <c r="CR495" t="s">
        <v>101</v>
      </c>
      <c r="CS495">
        <v>0.61499999999999999</v>
      </c>
      <c r="CT495">
        <f t="shared" si="10"/>
        <v>99.95</v>
      </c>
      <c r="CU495" s="1798"/>
    </row>
    <row r="496" spans="1:99" s="13" customFormat="1" ht="15" thickBot="1" x14ac:dyDescent="0.25">
      <c r="A496" s="709">
        <v>8</v>
      </c>
      <c r="B496" s="16">
        <v>2747</v>
      </c>
      <c r="C496" s="407">
        <v>44979</v>
      </c>
      <c r="D496" s="552">
        <v>0.47569444444444442</v>
      </c>
      <c r="E496" s="13" t="s">
        <v>95</v>
      </c>
      <c r="F496" s="13">
        <v>60</v>
      </c>
      <c r="G496" s="13" t="s">
        <v>96</v>
      </c>
      <c r="H496" s="13" t="s">
        <v>97</v>
      </c>
      <c r="I496" s="200" t="s">
        <v>98</v>
      </c>
      <c r="J496" s="200" t="s">
        <v>847</v>
      </c>
      <c r="K496" s="200" t="s">
        <v>182</v>
      </c>
      <c r="L496" s="200" t="s">
        <v>125</v>
      </c>
      <c r="M496" s="200" t="s">
        <v>181</v>
      </c>
      <c r="N496" s="200" t="s">
        <v>203</v>
      </c>
      <c r="O496" s="200" t="s">
        <v>100</v>
      </c>
      <c r="P496" s="13" t="s">
        <v>101</v>
      </c>
      <c r="Q496" s="13">
        <v>8.3000000000000004E-2</v>
      </c>
      <c r="R496" s="13" t="s">
        <v>101</v>
      </c>
      <c r="S496" s="13">
        <v>5.6000000000000001E-2</v>
      </c>
      <c r="T496" s="13" t="s">
        <v>101</v>
      </c>
      <c r="U496" s="13">
        <v>4.1000000000000002E-2</v>
      </c>
      <c r="V496" s="13" t="s">
        <v>101</v>
      </c>
      <c r="W496" s="13">
        <v>3.3000000000000002E-2</v>
      </c>
      <c r="X496" s="13">
        <v>2.4E-2</v>
      </c>
      <c r="Y496" s="13">
        <v>1.4E-2</v>
      </c>
      <c r="Z496" s="13" t="s">
        <v>101</v>
      </c>
      <c r="AA496" s="13">
        <v>6.0000000000000001E-3</v>
      </c>
      <c r="AB496" s="13" t="s">
        <v>101</v>
      </c>
      <c r="AC496" s="13">
        <v>6.0000000000000001E-3</v>
      </c>
      <c r="AD496" s="13" t="s">
        <v>101</v>
      </c>
      <c r="AE496" s="13">
        <v>3.0000000000000001E-3</v>
      </c>
      <c r="AF496" s="13" t="s">
        <v>101</v>
      </c>
      <c r="AG496" s="13">
        <v>2E-3</v>
      </c>
      <c r="AH496" s="13">
        <v>59.835999999999999</v>
      </c>
      <c r="AI496" s="13">
        <v>0.41199999999999998</v>
      </c>
      <c r="AJ496" s="13" t="s">
        <v>101</v>
      </c>
      <c r="AK496" s="13">
        <v>2E-3</v>
      </c>
      <c r="AL496" s="13" t="s">
        <v>101</v>
      </c>
      <c r="AM496" s="13">
        <v>2E-3</v>
      </c>
      <c r="AN496" s="13" t="s">
        <v>101</v>
      </c>
      <c r="AO496" s="13">
        <v>2E-3</v>
      </c>
      <c r="AP496" s="13" t="s">
        <v>101</v>
      </c>
      <c r="AQ496" s="13">
        <v>2E-3</v>
      </c>
      <c r="AR496" s="13" t="s">
        <v>101</v>
      </c>
      <c r="AS496" s="13">
        <v>2E-3</v>
      </c>
      <c r="AT496" s="13">
        <v>4.2999999999999997E-2</v>
      </c>
      <c r="AU496" s="13">
        <v>1E-3</v>
      </c>
      <c r="AV496" s="13" t="s">
        <v>101</v>
      </c>
      <c r="AW496" s="13">
        <v>2E-3</v>
      </c>
      <c r="AX496" s="13" t="s">
        <v>101</v>
      </c>
      <c r="AY496" s="13">
        <v>2E-3</v>
      </c>
      <c r="AZ496" s="13" t="s">
        <v>101</v>
      </c>
      <c r="BA496" s="13">
        <v>3.0000000000000001E-3</v>
      </c>
      <c r="BB496" s="13" t="s">
        <v>101</v>
      </c>
      <c r="BC496" s="13">
        <v>2E-3</v>
      </c>
      <c r="BD496" s="13" t="s">
        <v>101</v>
      </c>
      <c r="BE496" s="13">
        <v>2E-3</v>
      </c>
      <c r="BF496" s="13" t="s">
        <v>101</v>
      </c>
      <c r="BG496" s="13">
        <v>2E-3</v>
      </c>
      <c r="BH496" s="13" t="s">
        <v>101</v>
      </c>
      <c r="BI496" s="13">
        <v>2E-3</v>
      </c>
      <c r="BJ496" s="13" t="s">
        <v>101</v>
      </c>
      <c r="BK496" s="13">
        <v>8.9999999999999993E-3</v>
      </c>
      <c r="BL496" s="13" t="s">
        <v>101</v>
      </c>
      <c r="BM496" s="13">
        <v>2E-3</v>
      </c>
      <c r="BN496" s="13" t="s">
        <v>101</v>
      </c>
      <c r="BO496" s="13">
        <v>4.0000000000000001E-3</v>
      </c>
      <c r="BP496" s="13" t="s">
        <v>101</v>
      </c>
      <c r="BQ496" s="13">
        <v>7.0000000000000001E-3</v>
      </c>
      <c r="BR496" s="13" t="s">
        <v>101</v>
      </c>
      <c r="BS496" s="13">
        <v>1.7000000000000001E-2</v>
      </c>
      <c r="BT496" s="13">
        <v>0.18</v>
      </c>
      <c r="BU496" s="13">
        <v>7.5999999999999998E-2</v>
      </c>
      <c r="BV496" s="13" t="s">
        <v>101</v>
      </c>
      <c r="BW496" s="13">
        <v>0.36299999999999999</v>
      </c>
      <c r="BX496" s="13" t="s">
        <v>101</v>
      </c>
      <c r="BY496" s="13">
        <v>8.3000000000000004E-2</v>
      </c>
      <c r="BZ496" s="13" t="s">
        <v>101</v>
      </c>
      <c r="CA496" s="13">
        <v>0.224</v>
      </c>
      <c r="CB496" s="13" t="s">
        <v>101</v>
      </c>
      <c r="CC496" s="13">
        <v>0.44500000000000001</v>
      </c>
      <c r="CD496" s="13">
        <v>5.8620000000000001</v>
      </c>
      <c r="CE496" s="13">
        <v>0.193</v>
      </c>
      <c r="CF496" s="13">
        <v>0.91400000000000003</v>
      </c>
      <c r="CG496" s="13">
        <v>7.0999999999999994E-2</v>
      </c>
      <c r="CH496" s="13">
        <v>10.093</v>
      </c>
      <c r="CI496" s="13">
        <v>0.76100000000000001</v>
      </c>
      <c r="CJ496" s="13" t="s">
        <v>101</v>
      </c>
      <c r="CK496" s="13">
        <v>0.108</v>
      </c>
      <c r="CL496" s="13">
        <v>23.047999999999998</v>
      </c>
      <c r="CM496" s="13">
        <v>0.56599999999999995</v>
      </c>
      <c r="CN496" s="13" t="s">
        <v>101</v>
      </c>
      <c r="CO496" s="13">
        <v>3.3000000000000002E-2</v>
      </c>
      <c r="CP496" s="13" t="s">
        <v>101</v>
      </c>
      <c r="CQ496" s="13">
        <v>4.4999999999999998E-2</v>
      </c>
      <c r="CR496" s="13" t="s">
        <v>101</v>
      </c>
      <c r="CS496" s="13">
        <v>1.6279999999999999</v>
      </c>
      <c r="CT496" s="13">
        <f t="shared" si="10"/>
        <v>100</v>
      </c>
      <c r="CU496" s="1798"/>
    </row>
    <row r="497" spans="1:99" s="11" customFormat="1" x14ac:dyDescent="0.2">
      <c r="A497" s="710">
        <v>8</v>
      </c>
      <c r="B497" s="19">
        <v>2810</v>
      </c>
      <c r="C497" s="404">
        <v>44979</v>
      </c>
      <c r="D497" s="548">
        <v>0.69166666666666676</v>
      </c>
      <c r="E497" s="11" t="s">
        <v>95</v>
      </c>
      <c r="F497" s="11">
        <v>60</v>
      </c>
      <c r="G497" s="11" t="s">
        <v>96</v>
      </c>
      <c r="H497" s="11" t="s">
        <v>97</v>
      </c>
      <c r="I497" s="197" t="s">
        <v>98</v>
      </c>
      <c r="J497" s="197" t="s">
        <v>892</v>
      </c>
      <c r="K497" s="197" t="s">
        <v>182</v>
      </c>
      <c r="L497" s="197" t="s">
        <v>870</v>
      </c>
      <c r="M497" s="197" t="s">
        <v>181</v>
      </c>
      <c r="N497" s="197" t="s">
        <v>679</v>
      </c>
      <c r="O497" s="197" t="s">
        <v>100</v>
      </c>
      <c r="P497" s="11" t="s">
        <v>101</v>
      </c>
      <c r="Q497" s="11">
        <v>8.5999999999999993E-2</v>
      </c>
      <c r="R497" s="11">
        <v>4.5999999999999999E-2</v>
      </c>
      <c r="S497" s="11">
        <v>0.03</v>
      </c>
      <c r="T497" s="11" t="s">
        <v>101</v>
      </c>
      <c r="U497" s="11">
        <v>5.2999999999999999E-2</v>
      </c>
      <c r="V497" s="11" t="s">
        <v>101</v>
      </c>
      <c r="W497" s="11">
        <v>4.2000000000000003E-2</v>
      </c>
      <c r="X497" s="11" t="s">
        <v>101</v>
      </c>
      <c r="Y497" s="11">
        <v>2.1000000000000001E-2</v>
      </c>
      <c r="Z497" s="11" t="s">
        <v>101</v>
      </c>
      <c r="AA497" s="11">
        <v>6.0000000000000001E-3</v>
      </c>
      <c r="AB497" s="11" t="s">
        <v>101</v>
      </c>
      <c r="AC497" s="11">
        <v>6.0000000000000001E-3</v>
      </c>
      <c r="AD497" s="11" t="s">
        <v>101</v>
      </c>
      <c r="AE497" s="11">
        <v>4.0000000000000001E-3</v>
      </c>
      <c r="AF497" s="11" t="s">
        <v>101</v>
      </c>
      <c r="AG497" s="11">
        <v>2E-3</v>
      </c>
      <c r="AH497" s="11">
        <v>59.307000000000002</v>
      </c>
      <c r="AI497" s="11">
        <v>0.432</v>
      </c>
      <c r="AJ497" s="11" t="s">
        <v>101</v>
      </c>
      <c r="AK497" s="11">
        <v>2E-3</v>
      </c>
      <c r="AL497" s="11" t="s">
        <v>101</v>
      </c>
      <c r="AM497" s="11">
        <v>2E-3</v>
      </c>
      <c r="AN497" s="11" t="s">
        <v>101</v>
      </c>
      <c r="AO497" s="11">
        <v>2E-3</v>
      </c>
      <c r="AP497" s="11" t="s">
        <v>101</v>
      </c>
      <c r="AQ497" s="11">
        <v>2E-3</v>
      </c>
      <c r="AR497" s="11" t="s">
        <v>101</v>
      </c>
      <c r="AS497" s="11">
        <v>2E-3</v>
      </c>
      <c r="AT497" s="11">
        <v>4.3999999999999997E-2</v>
      </c>
      <c r="AU497" s="11">
        <v>1E-3</v>
      </c>
      <c r="AV497" s="11" t="s">
        <v>101</v>
      </c>
      <c r="AW497" s="11">
        <v>2E-3</v>
      </c>
      <c r="AX497" s="11" t="s">
        <v>101</v>
      </c>
      <c r="AY497" s="11">
        <v>2E-3</v>
      </c>
      <c r="AZ497" s="11" t="s">
        <v>101</v>
      </c>
      <c r="BA497" s="11">
        <v>3.0000000000000001E-3</v>
      </c>
      <c r="BB497" s="11" t="s">
        <v>101</v>
      </c>
      <c r="BC497" s="11">
        <v>2E-3</v>
      </c>
      <c r="BD497" s="11" t="s">
        <v>101</v>
      </c>
      <c r="BE497" s="11">
        <v>2E-3</v>
      </c>
      <c r="BF497" s="11" t="s">
        <v>101</v>
      </c>
      <c r="BG497" s="11">
        <v>2E-3</v>
      </c>
      <c r="BH497" s="11" t="s">
        <v>101</v>
      </c>
      <c r="BI497" s="11">
        <v>2E-3</v>
      </c>
      <c r="BJ497" s="11">
        <v>1.2E-2</v>
      </c>
      <c r="BK497" s="11">
        <v>7.0000000000000001E-3</v>
      </c>
      <c r="BL497" s="11" t="s">
        <v>101</v>
      </c>
      <c r="BM497" s="11">
        <v>2E-3</v>
      </c>
      <c r="BN497" s="11" t="s">
        <v>101</v>
      </c>
      <c r="BO497" s="11">
        <v>4.0000000000000001E-3</v>
      </c>
      <c r="BP497" s="11" t="s">
        <v>101</v>
      </c>
      <c r="BQ497" s="11">
        <v>0.01</v>
      </c>
      <c r="BR497" s="11" t="s">
        <v>101</v>
      </c>
      <c r="BS497" s="11">
        <v>0.02</v>
      </c>
      <c r="BT497" s="11">
        <v>0.52300000000000002</v>
      </c>
      <c r="BU497" s="11">
        <v>8.1000000000000003E-2</v>
      </c>
      <c r="BV497" s="11" t="s">
        <v>101</v>
      </c>
      <c r="BW497" s="11">
        <v>0.377</v>
      </c>
      <c r="BX497" s="11" t="s">
        <v>101</v>
      </c>
      <c r="BY497" s="11">
        <v>7.8E-2</v>
      </c>
      <c r="BZ497" s="11" t="s">
        <v>101</v>
      </c>
      <c r="CA497" s="11">
        <v>0.246</v>
      </c>
      <c r="CB497" s="11" t="s">
        <v>101</v>
      </c>
      <c r="CC497" s="11">
        <v>0.50900000000000001</v>
      </c>
      <c r="CD497" s="11">
        <v>5.5140000000000002</v>
      </c>
      <c r="CE497" s="11">
        <v>0.192</v>
      </c>
      <c r="CF497" s="11">
        <v>0.54100000000000004</v>
      </c>
      <c r="CG497" s="11">
        <v>6.8000000000000005E-2</v>
      </c>
      <c r="CH497" s="11">
        <v>9.9139999999999997</v>
      </c>
      <c r="CI497" s="11">
        <v>0.69099999999999995</v>
      </c>
      <c r="CJ497" s="11" t="s">
        <v>101</v>
      </c>
      <c r="CK497" s="11">
        <v>0.13100000000000001</v>
      </c>
      <c r="CL497" s="11">
        <v>23.873000000000001</v>
      </c>
      <c r="CM497" s="11">
        <v>0.59399999999999997</v>
      </c>
      <c r="CN497" s="11">
        <v>5.8999999999999997E-2</v>
      </c>
      <c r="CO497" s="11">
        <v>2.4E-2</v>
      </c>
      <c r="CP497" s="11">
        <v>0.14299999999999999</v>
      </c>
      <c r="CQ497" s="11">
        <v>2.9000000000000001E-2</v>
      </c>
      <c r="CR497" s="11" t="s">
        <v>101</v>
      </c>
      <c r="CS497" s="11">
        <v>0.77900000000000003</v>
      </c>
      <c r="CT497" s="11">
        <f t="shared" si="10"/>
        <v>99.975999999999999</v>
      </c>
      <c r="CU497" s="1798"/>
    </row>
    <row r="498" spans="1:99" x14ac:dyDescent="0.2">
      <c r="A498" s="694">
        <v>8</v>
      </c>
      <c r="B498" s="14">
        <v>2811</v>
      </c>
      <c r="C498" s="203">
        <v>44979</v>
      </c>
      <c r="D498" s="549">
        <v>0.69305555555555554</v>
      </c>
      <c r="E498" t="s">
        <v>95</v>
      </c>
      <c r="F498">
        <v>60</v>
      </c>
      <c r="G498" t="s">
        <v>96</v>
      </c>
      <c r="H498" t="s">
        <v>97</v>
      </c>
      <c r="I498" s="194" t="s">
        <v>98</v>
      </c>
      <c r="J498" s="194" t="s">
        <v>893</v>
      </c>
      <c r="K498" s="194" t="s">
        <v>182</v>
      </c>
      <c r="L498" s="194" t="s">
        <v>870</v>
      </c>
      <c r="M498" s="194" t="s">
        <v>181</v>
      </c>
      <c r="N498" s="194" t="s">
        <v>679</v>
      </c>
      <c r="O498" s="194" t="s">
        <v>100</v>
      </c>
      <c r="P498">
        <v>5.6000000000000001E-2</v>
      </c>
      <c r="Q498">
        <v>3.6999999999999998E-2</v>
      </c>
      <c r="R498" t="s">
        <v>101</v>
      </c>
      <c r="S498">
        <v>4.3999999999999997E-2</v>
      </c>
      <c r="T498" t="s">
        <v>101</v>
      </c>
      <c r="U498">
        <v>4.4999999999999998E-2</v>
      </c>
      <c r="V498" t="s">
        <v>101</v>
      </c>
      <c r="W498">
        <v>2.9000000000000001E-2</v>
      </c>
      <c r="X498">
        <v>2.9000000000000001E-2</v>
      </c>
      <c r="Y498">
        <v>1.4E-2</v>
      </c>
      <c r="Z498" t="s">
        <v>101</v>
      </c>
      <c r="AA498">
        <v>6.0000000000000001E-3</v>
      </c>
      <c r="AB498" t="s">
        <v>101</v>
      </c>
      <c r="AC498">
        <v>6.0000000000000001E-3</v>
      </c>
      <c r="AD498" t="s">
        <v>101</v>
      </c>
      <c r="AE498">
        <v>3.0000000000000001E-3</v>
      </c>
      <c r="AF498" t="s">
        <v>101</v>
      </c>
      <c r="AG498">
        <v>3.0000000000000001E-3</v>
      </c>
      <c r="AH498">
        <v>58.243000000000002</v>
      </c>
      <c r="AI498">
        <v>0.433</v>
      </c>
      <c r="AJ498" t="s">
        <v>101</v>
      </c>
      <c r="AK498">
        <v>2E-3</v>
      </c>
      <c r="AL498" t="s">
        <v>101</v>
      </c>
      <c r="AM498">
        <v>2E-3</v>
      </c>
      <c r="AN498" t="s">
        <v>101</v>
      </c>
      <c r="AO498">
        <v>2E-3</v>
      </c>
      <c r="AP498">
        <v>2E-3</v>
      </c>
      <c r="AQ498">
        <v>1E-3</v>
      </c>
      <c r="AR498" t="s">
        <v>101</v>
      </c>
      <c r="AS498">
        <v>2E-3</v>
      </c>
      <c r="AT498">
        <v>4.2999999999999997E-2</v>
      </c>
      <c r="AU498">
        <v>1E-3</v>
      </c>
      <c r="AV498" t="s">
        <v>101</v>
      </c>
      <c r="AW498">
        <v>2E-3</v>
      </c>
      <c r="AX498" t="s">
        <v>101</v>
      </c>
      <c r="AY498">
        <v>2E-3</v>
      </c>
      <c r="AZ498" t="s">
        <v>101</v>
      </c>
      <c r="BA498">
        <v>4.0000000000000001E-3</v>
      </c>
      <c r="BB498" t="s">
        <v>101</v>
      </c>
      <c r="BC498">
        <v>2E-3</v>
      </c>
      <c r="BD498" t="s">
        <v>101</v>
      </c>
      <c r="BE498">
        <v>2E-3</v>
      </c>
      <c r="BF498" t="s">
        <v>101</v>
      </c>
      <c r="BG498">
        <v>2E-3</v>
      </c>
      <c r="BH498" t="s">
        <v>101</v>
      </c>
      <c r="BI498">
        <v>2E-3</v>
      </c>
      <c r="BJ498" t="s">
        <v>101</v>
      </c>
      <c r="BK498">
        <v>8.9999999999999993E-3</v>
      </c>
      <c r="BL498" t="s">
        <v>101</v>
      </c>
      <c r="BM498">
        <v>2E-3</v>
      </c>
      <c r="BN498" t="s">
        <v>101</v>
      </c>
      <c r="BO498">
        <v>5.0000000000000001E-3</v>
      </c>
      <c r="BP498" t="s">
        <v>101</v>
      </c>
      <c r="BQ498">
        <v>1.2E-2</v>
      </c>
      <c r="BR498" t="s">
        <v>101</v>
      </c>
      <c r="BS498">
        <v>1.9E-2</v>
      </c>
      <c r="BT498">
        <v>0.47199999999999998</v>
      </c>
      <c r="BU498">
        <v>7.9000000000000001E-2</v>
      </c>
      <c r="BV498" t="s">
        <v>101</v>
      </c>
      <c r="BW498">
        <v>0.36699999999999999</v>
      </c>
      <c r="BX498" t="s">
        <v>101</v>
      </c>
      <c r="BY498">
        <v>8.6999999999999994E-2</v>
      </c>
      <c r="BZ498" t="s">
        <v>101</v>
      </c>
      <c r="CA498">
        <v>0.27300000000000002</v>
      </c>
      <c r="CB498" t="s">
        <v>101</v>
      </c>
      <c r="CC498">
        <v>0.57499999999999996</v>
      </c>
      <c r="CD498">
        <v>6.1680000000000001</v>
      </c>
      <c r="CE498">
        <v>0.20100000000000001</v>
      </c>
      <c r="CF498">
        <v>0.59699999999999998</v>
      </c>
      <c r="CG498">
        <v>7.0999999999999994E-2</v>
      </c>
      <c r="CH498">
        <v>10.323</v>
      </c>
      <c r="CI498">
        <v>0.73299999999999998</v>
      </c>
      <c r="CJ498" t="s">
        <v>101</v>
      </c>
      <c r="CK498">
        <v>0.113</v>
      </c>
      <c r="CL498">
        <v>23.684999999999999</v>
      </c>
      <c r="CM498">
        <v>0.59099999999999997</v>
      </c>
      <c r="CN498" t="s">
        <v>101</v>
      </c>
      <c r="CO498">
        <v>2.8000000000000001E-2</v>
      </c>
      <c r="CP498">
        <v>0.307</v>
      </c>
      <c r="CQ498">
        <v>3.9E-2</v>
      </c>
      <c r="CR498" t="s">
        <v>101</v>
      </c>
      <c r="CS498">
        <v>1.0720000000000001</v>
      </c>
      <c r="CT498">
        <f t="shared" si="10"/>
        <v>99.924999999999997</v>
      </c>
      <c r="CU498" s="1798"/>
    </row>
    <row r="499" spans="1:99" s="13" customFormat="1" ht="15" thickBot="1" x14ac:dyDescent="0.25">
      <c r="A499" s="709">
        <v>8</v>
      </c>
      <c r="B499" s="16">
        <v>2812</v>
      </c>
      <c r="C499" s="407">
        <v>44979</v>
      </c>
      <c r="D499" s="552">
        <v>0.69444444444444453</v>
      </c>
      <c r="E499" s="13" t="s">
        <v>95</v>
      </c>
      <c r="F499" s="13">
        <v>60</v>
      </c>
      <c r="G499" s="13" t="s">
        <v>96</v>
      </c>
      <c r="H499" s="13" t="s">
        <v>97</v>
      </c>
      <c r="I499" s="200" t="s">
        <v>98</v>
      </c>
      <c r="J499" s="200" t="s">
        <v>894</v>
      </c>
      <c r="K499" s="200" t="s">
        <v>182</v>
      </c>
      <c r="L499" s="200" t="s">
        <v>870</v>
      </c>
      <c r="M499" s="200" t="s">
        <v>181</v>
      </c>
      <c r="N499" s="200" t="s">
        <v>679</v>
      </c>
      <c r="O499" s="200" t="s">
        <v>100</v>
      </c>
      <c r="P499" s="13" t="s">
        <v>101</v>
      </c>
      <c r="Q499" s="13">
        <v>5.8000000000000003E-2</v>
      </c>
      <c r="R499" s="13" t="s">
        <v>101</v>
      </c>
      <c r="S499" s="13">
        <v>6.7000000000000004E-2</v>
      </c>
      <c r="T499" s="13" t="s">
        <v>101</v>
      </c>
      <c r="U499" s="13">
        <v>4.7E-2</v>
      </c>
      <c r="V499" s="13" t="s">
        <v>101</v>
      </c>
      <c r="W499" s="13">
        <v>4.4999999999999998E-2</v>
      </c>
      <c r="X499" s="13" t="s">
        <v>101</v>
      </c>
      <c r="Y499" s="13">
        <v>2.1000000000000001E-2</v>
      </c>
      <c r="Z499" s="13" t="s">
        <v>101</v>
      </c>
      <c r="AA499" s="13">
        <v>6.0000000000000001E-3</v>
      </c>
      <c r="AB499" s="13" t="s">
        <v>101</v>
      </c>
      <c r="AC499" s="13">
        <v>6.0000000000000001E-3</v>
      </c>
      <c r="AD499" s="13" t="s">
        <v>101</v>
      </c>
      <c r="AE499" s="13">
        <v>3.0000000000000001E-3</v>
      </c>
      <c r="AF499" s="13" t="s">
        <v>101</v>
      </c>
      <c r="AG499" s="13">
        <v>2E-3</v>
      </c>
      <c r="AH499" s="13">
        <v>58.095999999999997</v>
      </c>
      <c r="AI499" s="13">
        <v>0.435</v>
      </c>
      <c r="AJ499" s="13" t="s">
        <v>101</v>
      </c>
      <c r="AK499" s="13">
        <v>2E-3</v>
      </c>
      <c r="AL499" s="13" t="s">
        <v>101</v>
      </c>
      <c r="AM499" s="13">
        <v>2E-3</v>
      </c>
      <c r="AN499" s="13" t="s">
        <v>101</v>
      </c>
      <c r="AO499" s="13">
        <v>2E-3</v>
      </c>
      <c r="AP499" s="13" t="s">
        <v>101</v>
      </c>
      <c r="AQ499" s="13">
        <v>2E-3</v>
      </c>
      <c r="AR499" s="13" t="s">
        <v>101</v>
      </c>
      <c r="AS499" s="13">
        <v>2E-3</v>
      </c>
      <c r="AT499" s="13">
        <v>4.3999999999999997E-2</v>
      </c>
      <c r="AU499" s="13">
        <v>1E-3</v>
      </c>
      <c r="AV499" s="13" t="s">
        <v>101</v>
      </c>
      <c r="AW499" s="13">
        <v>2E-3</v>
      </c>
      <c r="AX499" s="13" t="s">
        <v>101</v>
      </c>
      <c r="AY499" s="13">
        <v>2E-3</v>
      </c>
      <c r="AZ499" s="13" t="s">
        <v>101</v>
      </c>
      <c r="BA499" s="13">
        <v>3.0000000000000001E-3</v>
      </c>
      <c r="BB499" s="13" t="s">
        <v>101</v>
      </c>
      <c r="BC499" s="13">
        <v>3.0000000000000001E-3</v>
      </c>
      <c r="BD499" s="13" t="s">
        <v>101</v>
      </c>
      <c r="BE499" s="13">
        <v>2E-3</v>
      </c>
      <c r="BF499" s="13" t="s">
        <v>101</v>
      </c>
      <c r="BG499" s="13">
        <v>2E-3</v>
      </c>
      <c r="BH499" s="13" t="s">
        <v>101</v>
      </c>
      <c r="BI499" s="13">
        <v>2E-3</v>
      </c>
      <c r="BJ499" s="13" t="s">
        <v>101</v>
      </c>
      <c r="BK499" s="13">
        <v>1.4E-2</v>
      </c>
      <c r="BL499" s="13" t="s">
        <v>101</v>
      </c>
      <c r="BM499" s="13">
        <v>2E-3</v>
      </c>
      <c r="BN499" s="13" t="s">
        <v>101</v>
      </c>
      <c r="BO499" s="13">
        <v>5.0000000000000001E-3</v>
      </c>
      <c r="BP499" s="13" t="s">
        <v>101</v>
      </c>
      <c r="BQ499" s="13">
        <v>8.0000000000000002E-3</v>
      </c>
      <c r="BR499" s="13" t="s">
        <v>101</v>
      </c>
      <c r="BS499" s="13">
        <v>2.1999999999999999E-2</v>
      </c>
      <c r="BT499" s="13">
        <v>1.427</v>
      </c>
      <c r="BU499" s="13">
        <v>0.08</v>
      </c>
      <c r="BV499" s="13" t="s">
        <v>101</v>
      </c>
      <c r="BW499" s="13">
        <v>0.34399999999999997</v>
      </c>
      <c r="BX499" s="13" t="s">
        <v>101</v>
      </c>
      <c r="BY499" s="13">
        <v>8.1000000000000003E-2</v>
      </c>
      <c r="BZ499" s="13" t="s">
        <v>101</v>
      </c>
      <c r="CA499" s="13">
        <v>0.255</v>
      </c>
      <c r="CB499" s="13" t="s">
        <v>101</v>
      </c>
      <c r="CC499" s="13">
        <v>0.55000000000000004</v>
      </c>
      <c r="CD499" s="13">
        <v>5.1920000000000002</v>
      </c>
      <c r="CE499" s="13">
        <v>0.17699999999999999</v>
      </c>
      <c r="CF499" s="13">
        <v>0.64300000000000002</v>
      </c>
      <c r="CG499" s="13">
        <v>7.0000000000000007E-2</v>
      </c>
      <c r="CH499" s="13">
        <v>10.456</v>
      </c>
      <c r="CI499" s="13">
        <v>0.73199999999999998</v>
      </c>
      <c r="CJ499" s="13" t="s">
        <v>101</v>
      </c>
      <c r="CK499" s="13">
        <v>0.114</v>
      </c>
      <c r="CL499" s="13">
        <v>23.966000000000001</v>
      </c>
      <c r="CM499" s="13">
        <v>0.58499999999999996</v>
      </c>
      <c r="CN499" s="13" t="s">
        <v>101</v>
      </c>
      <c r="CO499" s="13">
        <v>2.7E-2</v>
      </c>
      <c r="CP499" s="13">
        <v>9.6000000000000002E-2</v>
      </c>
      <c r="CQ499" s="13">
        <v>2.5999999999999999E-2</v>
      </c>
      <c r="CR499" s="13" t="s">
        <v>101</v>
      </c>
      <c r="CS499" s="13">
        <v>1.0409999999999999</v>
      </c>
      <c r="CT499" s="13">
        <f t="shared" si="10"/>
        <v>99.919999999999987</v>
      </c>
      <c r="CU499" s="1798"/>
    </row>
    <row r="500" spans="1:99" s="11" customFormat="1" x14ac:dyDescent="0.2">
      <c r="A500" s="710">
        <v>8</v>
      </c>
      <c r="B500" s="19">
        <v>2796</v>
      </c>
      <c r="C500" s="404">
        <v>44979</v>
      </c>
      <c r="D500" s="548">
        <v>0.66666666666666663</v>
      </c>
      <c r="E500" s="11" t="s">
        <v>95</v>
      </c>
      <c r="F500" s="11">
        <v>60</v>
      </c>
      <c r="G500" s="11" t="s">
        <v>96</v>
      </c>
      <c r="H500" s="11" t="s">
        <v>97</v>
      </c>
      <c r="I500" s="197" t="s">
        <v>98</v>
      </c>
      <c r="J500" s="197" t="s">
        <v>883</v>
      </c>
      <c r="K500" s="197" t="s">
        <v>182</v>
      </c>
      <c r="L500" s="197" t="s">
        <v>870</v>
      </c>
      <c r="M500" s="197" t="s">
        <v>181</v>
      </c>
      <c r="N500" s="197" t="s">
        <v>1488</v>
      </c>
      <c r="O500" s="197" t="s">
        <v>100</v>
      </c>
      <c r="P500" s="11">
        <v>9.1999999999999998E-2</v>
      </c>
      <c r="Q500" s="11">
        <v>3.5999999999999997E-2</v>
      </c>
      <c r="R500" s="11">
        <v>6.5000000000000002E-2</v>
      </c>
      <c r="S500" s="11">
        <v>2.8000000000000001E-2</v>
      </c>
      <c r="T500" s="11">
        <v>3.3000000000000002E-2</v>
      </c>
      <c r="U500" s="11">
        <v>2.1000000000000001E-2</v>
      </c>
      <c r="V500" s="11">
        <v>3.5999999999999997E-2</v>
      </c>
      <c r="W500" s="11">
        <v>1.7999999999999999E-2</v>
      </c>
      <c r="X500" s="11">
        <v>3.3000000000000002E-2</v>
      </c>
      <c r="Y500" s="11">
        <v>1.2999999999999999E-2</v>
      </c>
      <c r="Z500" s="11" t="s">
        <v>101</v>
      </c>
      <c r="AA500" s="11">
        <v>5.0000000000000001E-3</v>
      </c>
      <c r="AB500" s="11" t="s">
        <v>101</v>
      </c>
      <c r="AC500" s="11">
        <v>5.0000000000000001E-3</v>
      </c>
      <c r="AD500" s="11" t="s">
        <v>101</v>
      </c>
      <c r="AE500" s="11">
        <v>3.0000000000000001E-3</v>
      </c>
      <c r="AF500" s="11" t="s">
        <v>101</v>
      </c>
      <c r="AG500" s="11">
        <v>2E-3</v>
      </c>
      <c r="AH500" s="11">
        <v>59.051000000000002</v>
      </c>
      <c r="AI500" s="11">
        <v>0.42</v>
      </c>
      <c r="AJ500" s="11" t="s">
        <v>101</v>
      </c>
      <c r="AK500" s="11">
        <v>2E-3</v>
      </c>
      <c r="AL500" s="11" t="s">
        <v>101</v>
      </c>
      <c r="AM500" s="11">
        <v>2E-3</v>
      </c>
      <c r="AN500" s="11" t="s">
        <v>101</v>
      </c>
      <c r="AO500" s="11">
        <v>2E-3</v>
      </c>
      <c r="AP500" s="11" t="s">
        <v>101</v>
      </c>
      <c r="AQ500" s="11">
        <v>2E-3</v>
      </c>
      <c r="AR500" s="11" t="s">
        <v>101</v>
      </c>
      <c r="AS500" s="11">
        <v>2E-3</v>
      </c>
      <c r="AT500" s="11">
        <v>3.5999999999999997E-2</v>
      </c>
      <c r="AU500" s="11">
        <v>1E-3</v>
      </c>
      <c r="AV500" s="11" t="s">
        <v>101</v>
      </c>
      <c r="AW500" s="11">
        <v>2E-3</v>
      </c>
      <c r="AX500" s="11" t="s">
        <v>101</v>
      </c>
      <c r="AY500" s="11">
        <v>2E-3</v>
      </c>
      <c r="AZ500" s="11" t="s">
        <v>101</v>
      </c>
      <c r="BA500" s="11">
        <v>4.0000000000000001E-3</v>
      </c>
      <c r="BB500" s="11" t="s">
        <v>101</v>
      </c>
      <c r="BC500" s="11">
        <v>2E-3</v>
      </c>
      <c r="BD500" s="11" t="s">
        <v>101</v>
      </c>
      <c r="BE500" s="11">
        <v>2E-3</v>
      </c>
      <c r="BF500" s="11" t="s">
        <v>101</v>
      </c>
      <c r="BG500" s="11">
        <v>2E-3</v>
      </c>
      <c r="BH500" s="11" t="s">
        <v>101</v>
      </c>
      <c r="BI500" s="11">
        <v>2E-3</v>
      </c>
      <c r="BJ500" s="11" t="s">
        <v>101</v>
      </c>
      <c r="BK500" s="11">
        <v>0.01</v>
      </c>
      <c r="BL500" s="11" t="s">
        <v>101</v>
      </c>
      <c r="BM500" s="11">
        <v>2E-3</v>
      </c>
      <c r="BN500" s="11" t="s">
        <v>101</v>
      </c>
      <c r="BO500" s="11">
        <v>5.0000000000000001E-3</v>
      </c>
      <c r="BP500" s="11" t="s">
        <v>101</v>
      </c>
      <c r="BQ500" s="11">
        <v>1.0999999999999999E-2</v>
      </c>
      <c r="BR500" s="11" t="s">
        <v>101</v>
      </c>
      <c r="BS500" s="11">
        <v>0.02</v>
      </c>
      <c r="BT500" s="11">
        <v>0.158</v>
      </c>
      <c r="BU500" s="11">
        <v>0.08</v>
      </c>
      <c r="BV500" s="11" t="s">
        <v>101</v>
      </c>
      <c r="BW500" s="11">
        <v>0.379</v>
      </c>
      <c r="BX500" s="11" t="s">
        <v>101</v>
      </c>
      <c r="BY500" s="11">
        <v>0.105</v>
      </c>
      <c r="BZ500" s="11" t="s">
        <v>101</v>
      </c>
      <c r="CA500" s="11">
        <v>0.32900000000000001</v>
      </c>
      <c r="CB500" s="11" t="s">
        <v>101</v>
      </c>
      <c r="CC500" s="11">
        <v>0.61499999999999999</v>
      </c>
      <c r="CD500" s="11">
        <v>5.9889999999999999</v>
      </c>
      <c r="CE500" s="11">
        <v>0.2</v>
      </c>
      <c r="CF500" s="11">
        <v>0.61099999999999999</v>
      </c>
      <c r="CG500" s="11">
        <v>8.1000000000000003E-2</v>
      </c>
      <c r="CH500" s="11">
        <v>10.48</v>
      </c>
      <c r="CI500" s="11">
        <v>0.65700000000000003</v>
      </c>
      <c r="CJ500" s="11" t="s">
        <v>101</v>
      </c>
      <c r="CK500" s="11">
        <v>0.155</v>
      </c>
      <c r="CL500" s="11">
        <v>23.36</v>
      </c>
      <c r="CM500" s="11">
        <v>0.56599999999999995</v>
      </c>
      <c r="CN500" s="11" t="s">
        <v>101</v>
      </c>
      <c r="CO500" s="11">
        <v>2.7E-2</v>
      </c>
      <c r="CP500" s="11">
        <v>0.05</v>
      </c>
      <c r="CQ500" s="11">
        <v>0.02</v>
      </c>
      <c r="CR500" s="11" t="s">
        <v>101</v>
      </c>
      <c r="CS500" s="11">
        <v>1.085</v>
      </c>
      <c r="CT500" s="11">
        <f t="shared" si="10"/>
        <v>99.994000000000014</v>
      </c>
      <c r="CU500" s="1798"/>
    </row>
    <row r="501" spans="1:99" x14ac:dyDescent="0.2">
      <c r="A501" s="694">
        <v>8</v>
      </c>
      <c r="B501" s="14">
        <v>2797</v>
      </c>
      <c r="C501" s="203">
        <v>44979</v>
      </c>
      <c r="D501" s="549">
        <v>0.66805555555555562</v>
      </c>
      <c r="E501" t="s">
        <v>95</v>
      </c>
      <c r="F501">
        <v>60</v>
      </c>
      <c r="G501" t="s">
        <v>96</v>
      </c>
      <c r="H501" t="s">
        <v>97</v>
      </c>
      <c r="I501" s="194" t="s">
        <v>98</v>
      </c>
      <c r="J501" s="194" t="s">
        <v>884</v>
      </c>
      <c r="K501" s="194" t="s">
        <v>182</v>
      </c>
      <c r="L501" s="194" t="s">
        <v>870</v>
      </c>
      <c r="M501" s="194" t="s">
        <v>181</v>
      </c>
      <c r="N501" s="194" t="s">
        <v>1488</v>
      </c>
      <c r="O501" s="194" t="s">
        <v>100</v>
      </c>
      <c r="P501" t="s">
        <v>101</v>
      </c>
      <c r="Q501">
        <v>4.9000000000000002E-2</v>
      </c>
      <c r="R501">
        <v>5.7000000000000002E-2</v>
      </c>
      <c r="S501">
        <v>2.5999999999999999E-2</v>
      </c>
      <c r="T501" t="s">
        <v>101</v>
      </c>
      <c r="U501">
        <v>2.8000000000000001E-2</v>
      </c>
      <c r="V501">
        <v>3.4000000000000002E-2</v>
      </c>
      <c r="W501">
        <v>1.7000000000000001E-2</v>
      </c>
      <c r="X501">
        <v>3.3000000000000002E-2</v>
      </c>
      <c r="Y501">
        <v>1.2E-2</v>
      </c>
      <c r="Z501" t="s">
        <v>101</v>
      </c>
      <c r="AA501">
        <v>6.0000000000000001E-3</v>
      </c>
      <c r="AB501" t="s">
        <v>101</v>
      </c>
      <c r="AC501">
        <v>7.0000000000000001E-3</v>
      </c>
      <c r="AD501" t="s">
        <v>101</v>
      </c>
      <c r="AE501">
        <v>3.0000000000000001E-3</v>
      </c>
      <c r="AF501" t="s">
        <v>101</v>
      </c>
      <c r="AG501">
        <v>2E-3</v>
      </c>
      <c r="AH501">
        <v>59.423000000000002</v>
      </c>
      <c r="AI501">
        <v>0.44500000000000001</v>
      </c>
      <c r="AJ501" t="s">
        <v>101</v>
      </c>
      <c r="AK501">
        <v>2E-3</v>
      </c>
      <c r="AL501" t="s">
        <v>101</v>
      </c>
      <c r="AM501">
        <v>2E-3</v>
      </c>
      <c r="AN501" t="s">
        <v>101</v>
      </c>
      <c r="AO501">
        <v>2E-3</v>
      </c>
      <c r="AP501" t="s">
        <v>101</v>
      </c>
      <c r="AQ501">
        <v>2E-3</v>
      </c>
      <c r="AR501" t="s">
        <v>101</v>
      </c>
      <c r="AS501">
        <v>2E-3</v>
      </c>
      <c r="AT501">
        <v>3.5999999999999997E-2</v>
      </c>
      <c r="AU501">
        <v>1E-3</v>
      </c>
      <c r="AV501" t="s">
        <v>101</v>
      </c>
      <c r="AW501">
        <v>2E-3</v>
      </c>
      <c r="AX501" t="s">
        <v>101</v>
      </c>
      <c r="AY501">
        <v>2E-3</v>
      </c>
      <c r="AZ501" t="s">
        <v>101</v>
      </c>
      <c r="BA501">
        <v>4.0000000000000001E-3</v>
      </c>
      <c r="BB501" t="s">
        <v>101</v>
      </c>
      <c r="BC501">
        <v>2E-3</v>
      </c>
      <c r="BD501" t="s">
        <v>101</v>
      </c>
      <c r="BE501">
        <v>2E-3</v>
      </c>
      <c r="BF501" t="s">
        <v>101</v>
      </c>
      <c r="BG501">
        <v>2E-3</v>
      </c>
      <c r="BH501" t="s">
        <v>101</v>
      </c>
      <c r="BI501">
        <v>2E-3</v>
      </c>
      <c r="BJ501" t="s">
        <v>101</v>
      </c>
      <c r="BK501">
        <v>1.6E-2</v>
      </c>
      <c r="BL501" t="s">
        <v>101</v>
      </c>
      <c r="BM501">
        <v>2E-3</v>
      </c>
      <c r="BN501" t="s">
        <v>101</v>
      </c>
      <c r="BO501">
        <v>4.0000000000000001E-3</v>
      </c>
      <c r="BP501" t="s">
        <v>101</v>
      </c>
      <c r="BQ501">
        <v>8.0000000000000002E-3</v>
      </c>
      <c r="BR501" t="s">
        <v>101</v>
      </c>
      <c r="BS501">
        <v>0.02</v>
      </c>
      <c r="BT501">
        <v>0.23200000000000001</v>
      </c>
      <c r="BU501">
        <v>8.5000000000000006E-2</v>
      </c>
      <c r="BV501" t="s">
        <v>101</v>
      </c>
      <c r="BW501">
        <v>0.40300000000000002</v>
      </c>
      <c r="BX501" t="s">
        <v>101</v>
      </c>
      <c r="BY501">
        <v>8.5000000000000006E-2</v>
      </c>
      <c r="BZ501" t="s">
        <v>101</v>
      </c>
      <c r="CA501">
        <v>0.26200000000000001</v>
      </c>
      <c r="CB501" t="s">
        <v>101</v>
      </c>
      <c r="CC501">
        <v>0.40500000000000003</v>
      </c>
      <c r="CD501">
        <v>5.8719999999999999</v>
      </c>
      <c r="CE501">
        <v>0.20100000000000001</v>
      </c>
      <c r="CF501">
        <v>0.57699999999999996</v>
      </c>
      <c r="CG501">
        <v>6.7000000000000004E-2</v>
      </c>
      <c r="CH501">
        <v>10.497</v>
      </c>
      <c r="CI501">
        <v>0.624</v>
      </c>
      <c r="CJ501" t="s">
        <v>101</v>
      </c>
      <c r="CK501">
        <v>9.2999999999999999E-2</v>
      </c>
      <c r="CL501">
        <v>23.166</v>
      </c>
      <c r="CM501">
        <v>0.53700000000000003</v>
      </c>
      <c r="CN501" t="s">
        <v>101</v>
      </c>
      <c r="CO501">
        <v>2.5000000000000001E-2</v>
      </c>
      <c r="CP501" t="s">
        <v>101</v>
      </c>
      <c r="CQ501">
        <v>2.1000000000000001E-2</v>
      </c>
      <c r="CR501" t="s">
        <v>101</v>
      </c>
      <c r="CS501">
        <v>0.72399999999999998</v>
      </c>
      <c r="CT501">
        <f t="shared" si="10"/>
        <v>99.927000000000007</v>
      </c>
      <c r="CU501" s="1798"/>
    </row>
    <row r="502" spans="1:99" s="195" customFormat="1" x14ac:dyDescent="0.2">
      <c r="A502" s="708">
        <v>8</v>
      </c>
      <c r="B502" s="199">
        <v>2798</v>
      </c>
      <c r="C502" s="405">
        <v>44979</v>
      </c>
      <c r="D502" s="550">
        <v>0.6694444444444444</v>
      </c>
      <c r="E502" s="195" t="s">
        <v>95</v>
      </c>
      <c r="F502" s="195">
        <v>60</v>
      </c>
      <c r="G502" s="195" t="s">
        <v>96</v>
      </c>
      <c r="H502" s="195" t="s">
        <v>97</v>
      </c>
      <c r="I502" s="196" t="s">
        <v>98</v>
      </c>
      <c r="J502" s="196" t="s">
        <v>885</v>
      </c>
      <c r="K502" s="196" t="s">
        <v>182</v>
      </c>
      <c r="L502" s="196" t="s">
        <v>870</v>
      </c>
      <c r="M502" s="196" t="s">
        <v>181</v>
      </c>
      <c r="N502" s="196" t="s">
        <v>1488</v>
      </c>
      <c r="O502" s="196" t="s">
        <v>100</v>
      </c>
      <c r="P502" s="195" t="s">
        <v>101</v>
      </c>
      <c r="Q502" s="195">
        <v>6.6000000000000003E-2</v>
      </c>
      <c r="R502" s="195" t="s">
        <v>101</v>
      </c>
      <c r="S502" s="195">
        <v>8.3000000000000004E-2</v>
      </c>
      <c r="T502" s="195" t="s">
        <v>101</v>
      </c>
      <c r="U502" s="195">
        <v>5.8999999999999997E-2</v>
      </c>
      <c r="V502" s="195" t="s">
        <v>101</v>
      </c>
      <c r="W502" s="195">
        <v>4.5999999999999999E-2</v>
      </c>
      <c r="X502" s="195" t="s">
        <v>101</v>
      </c>
      <c r="Y502" s="195">
        <v>2.4E-2</v>
      </c>
      <c r="Z502" s="195" t="s">
        <v>101</v>
      </c>
      <c r="AA502" s="195">
        <v>7.0000000000000001E-3</v>
      </c>
      <c r="AB502" s="195" t="s">
        <v>101</v>
      </c>
      <c r="AC502" s="195">
        <v>7.0000000000000001E-3</v>
      </c>
      <c r="AD502" s="195" t="s">
        <v>101</v>
      </c>
      <c r="AE502" s="195">
        <v>3.0000000000000001E-3</v>
      </c>
      <c r="AF502" s="195" t="s">
        <v>101</v>
      </c>
      <c r="AG502" s="195">
        <v>2E-3</v>
      </c>
      <c r="AH502" s="195">
        <v>59.390999999999998</v>
      </c>
      <c r="AI502" s="195">
        <v>0.42</v>
      </c>
      <c r="AJ502" s="195" t="s">
        <v>101</v>
      </c>
      <c r="AK502" s="195">
        <v>2E-3</v>
      </c>
      <c r="AL502" s="195" t="s">
        <v>101</v>
      </c>
      <c r="AM502" s="195">
        <v>2E-3</v>
      </c>
      <c r="AN502" s="195" t="s">
        <v>101</v>
      </c>
      <c r="AO502" s="195">
        <v>2E-3</v>
      </c>
      <c r="AP502" s="195" t="s">
        <v>101</v>
      </c>
      <c r="AQ502" s="195">
        <v>2E-3</v>
      </c>
      <c r="AR502" s="195" t="s">
        <v>101</v>
      </c>
      <c r="AS502" s="195">
        <v>2E-3</v>
      </c>
      <c r="AT502" s="195">
        <v>3.5000000000000003E-2</v>
      </c>
      <c r="AU502" s="195">
        <v>1E-3</v>
      </c>
      <c r="AV502" s="195" t="s">
        <v>101</v>
      </c>
      <c r="AW502" s="195">
        <v>2E-3</v>
      </c>
      <c r="AX502" s="195" t="s">
        <v>101</v>
      </c>
      <c r="AY502" s="195">
        <v>2E-3</v>
      </c>
      <c r="AZ502" s="195" t="s">
        <v>101</v>
      </c>
      <c r="BA502" s="195">
        <v>3.0000000000000001E-3</v>
      </c>
      <c r="BB502" s="195" t="s">
        <v>101</v>
      </c>
      <c r="BC502" s="195">
        <v>2E-3</v>
      </c>
      <c r="BD502" s="195" t="s">
        <v>101</v>
      </c>
      <c r="BE502" s="195">
        <v>2E-3</v>
      </c>
      <c r="BF502" s="195" t="s">
        <v>101</v>
      </c>
      <c r="BG502" s="195">
        <v>2E-3</v>
      </c>
      <c r="BH502" s="195" t="s">
        <v>101</v>
      </c>
      <c r="BI502" s="195">
        <v>2E-3</v>
      </c>
      <c r="BJ502" s="195" t="s">
        <v>101</v>
      </c>
      <c r="BK502" s="195">
        <v>0.01</v>
      </c>
      <c r="BL502" s="195" t="s">
        <v>101</v>
      </c>
      <c r="BM502" s="195">
        <v>2E-3</v>
      </c>
      <c r="BN502" s="195" t="s">
        <v>101</v>
      </c>
      <c r="BO502" s="195">
        <v>4.0000000000000001E-3</v>
      </c>
      <c r="BP502" s="195" t="s">
        <v>101</v>
      </c>
      <c r="BQ502" s="195">
        <v>8.0000000000000002E-3</v>
      </c>
      <c r="BR502" s="195" t="s">
        <v>101</v>
      </c>
      <c r="BS502" s="195">
        <v>1.9E-2</v>
      </c>
      <c r="BT502" s="195">
        <v>0.20799999999999999</v>
      </c>
      <c r="BU502" s="195">
        <v>8.2000000000000003E-2</v>
      </c>
      <c r="BV502" s="195" t="s">
        <v>101</v>
      </c>
      <c r="BW502" s="195">
        <v>0.39</v>
      </c>
      <c r="BX502" s="195" t="s">
        <v>101</v>
      </c>
      <c r="BY502" s="195">
        <v>6.7000000000000004E-2</v>
      </c>
      <c r="BZ502" s="195" t="s">
        <v>101</v>
      </c>
      <c r="CA502" s="195">
        <v>0.21099999999999999</v>
      </c>
      <c r="CB502" s="195" t="s">
        <v>101</v>
      </c>
      <c r="CC502" s="195">
        <v>0.53500000000000003</v>
      </c>
      <c r="CD502" s="195">
        <v>5.9370000000000003</v>
      </c>
      <c r="CE502" s="195">
        <v>0.19600000000000001</v>
      </c>
      <c r="CF502" s="195">
        <v>0.59499999999999997</v>
      </c>
      <c r="CG502" s="195">
        <v>6.2E-2</v>
      </c>
      <c r="CH502" s="195">
        <v>10.581</v>
      </c>
      <c r="CI502" s="195">
        <v>0.66900000000000004</v>
      </c>
      <c r="CJ502" s="195" t="s">
        <v>101</v>
      </c>
      <c r="CK502" s="195">
        <v>9.8000000000000004E-2</v>
      </c>
      <c r="CL502" s="195">
        <v>23.129000000000001</v>
      </c>
      <c r="CM502" s="195">
        <v>0.55200000000000005</v>
      </c>
      <c r="CN502" s="195" t="s">
        <v>101</v>
      </c>
      <c r="CO502" s="195">
        <v>3.3000000000000002E-2</v>
      </c>
      <c r="CP502" s="195">
        <v>3.1E-2</v>
      </c>
      <c r="CQ502" s="195">
        <v>1.9E-2</v>
      </c>
      <c r="CR502" s="195" t="s">
        <v>101</v>
      </c>
      <c r="CS502" s="195">
        <v>1.1040000000000001</v>
      </c>
      <c r="CT502" s="195">
        <f t="shared" si="10"/>
        <v>99.907000000000011</v>
      </c>
      <c r="CU502" s="1798"/>
    </row>
    <row r="503" spans="1:99" s="193" customFormat="1" x14ac:dyDescent="0.2">
      <c r="A503" s="716">
        <v>8</v>
      </c>
      <c r="B503" s="379">
        <v>2799</v>
      </c>
      <c r="C503" s="406">
        <v>44979</v>
      </c>
      <c r="D503" s="551">
        <v>0.67083333333333339</v>
      </c>
      <c r="E503" s="193" t="s">
        <v>95</v>
      </c>
      <c r="F503" s="193">
        <v>60</v>
      </c>
      <c r="G503" s="193" t="s">
        <v>96</v>
      </c>
      <c r="H503" s="193" t="s">
        <v>97</v>
      </c>
      <c r="I503" s="376" t="s">
        <v>98</v>
      </c>
      <c r="J503" s="376" t="s">
        <v>886</v>
      </c>
      <c r="K503" s="376" t="s">
        <v>182</v>
      </c>
      <c r="L503" s="376" t="s">
        <v>870</v>
      </c>
      <c r="M503" s="376" t="s">
        <v>181</v>
      </c>
      <c r="N503" s="376" t="s">
        <v>1600</v>
      </c>
      <c r="O503" s="376" t="s">
        <v>100</v>
      </c>
      <c r="P503" s="193">
        <v>6.0999999999999999E-2</v>
      </c>
      <c r="Q503" s="193">
        <v>3.7999999999999999E-2</v>
      </c>
      <c r="R503" s="193">
        <v>5.8000000000000003E-2</v>
      </c>
      <c r="S503" s="193">
        <v>3.1E-2</v>
      </c>
      <c r="T503" s="193" t="s">
        <v>101</v>
      </c>
      <c r="U503" s="193">
        <v>4.3999999999999997E-2</v>
      </c>
      <c r="V503" s="193" t="s">
        <v>101</v>
      </c>
      <c r="W503" s="193">
        <v>0.03</v>
      </c>
      <c r="X503" s="193">
        <v>0.03</v>
      </c>
      <c r="Y503" s="193">
        <v>1.4E-2</v>
      </c>
      <c r="Z503" s="193" t="s">
        <v>101</v>
      </c>
      <c r="AA503" s="193">
        <v>6.0000000000000001E-3</v>
      </c>
      <c r="AB503" s="193" t="s">
        <v>101</v>
      </c>
      <c r="AC503" s="193">
        <v>6.0000000000000001E-3</v>
      </c>
      <c r="AD503" s="193" t="s">
        <v>101</v>
      </c>
      <c r="AE503" s="193">
        <v>3.0000000000000001E-3</v>
      </c>
      <c r="AF503" s="193" t="s">
        <v>101</v>
      </c>
      <c r="AG503" s="193">
        <v>2E-3</v>
      </c>
      <c r="AH503" s="193">
        <v>59.709000000000003</v>
      </c>
      <c r="AI503" s="193">
        <v>0.42599999999999999</v>
      </c>
      <c r="AJ503" s="193" t="s">
        <v>101</v>
      </c>
      <c r="AK503" s="193">
        <v>2E-3</v>
      </c>
      <c r="AL503" s="193" t="s">
        <v>101</v>
      </c>
      <c r="AM503" s="193">
        <v>2E-3</v>
      </c>
      <c r="AN503" s="193" t="s">
        <v>101</v>
      </c>
      <c r="AO503" s="193">
        <v>2E-3</v>
      </c>
      <c r="AP503" s="193" t="s">
        <v>101</v>
      </c>
      <c r="AQ503" s="193">
        <v>2E-3</v>
      </c>
      <c r="AR503" s="193" t="s">
        <v>101</v>
      </c>
      <c r="AS503" s="193">
        <v>2E-3</v>
      </c>
      <c r="AT503" s="193">
        <v>3.4000000000000002E-2</v>
      </c>
      <c r="AU503" s="193">
        <v>1E-3</v>
      </c>
      <c r="AV503" s="193" t="s">
        <v>101</v>
      </c>
      <c r="AW503" s="193">
        <v>2E-3</v>
      </c>
      <c r="AX503" s="193" t="s">
        <v>101</v>
      </c>
      <c r="AY503" s="193">
        <v>2E-3</v>
      </c>
      <c r="AZ503" s="193" t="s">
        <v>101</v>
      </c>
      <c r="BA503" s="193">
        <v>3.0000000000000001E-3</v>
      </c>
      <c r="BB503" s="193" t="s">
        <v>101</v>
      </c>
      <c r="BC503" s="193">
        <v>2E-3</v>
      </c>
      <c r="BD503" s="193" t="s">
        <v>101</v>
      </c>
      <c r="BE503" s="193">
        <v>2E-3</v>
      </c>
      <c r="BF503" s="193" t="s">
        <v>101</v>
      </c>
      <c r="BG503" s="193">
        <v>2E-3</v>
      </c>
      <c r="BH503" s="193" t="s">
        <v>101</v>
      </c>
      <c r="BI503" s="193">
        <v>2E-3</v>
      </c>
      <c r="BJ503" s="193" t="s">
        <v>101</v>
      </c>
      <c r="BK503" s="193">
        <v>0.01</v>
      </c>
      <c r="BL503" s="193" t="s">
        <v>101</v>
      </c>
      <c r="BM503" s="193">
        <v>2E-3</v>
      </c>
      <c r="BN503" s="193" t="s">
        <v>101</v>
      </c>
      <c r="BO503" s="193">
        <v>6.0000000000000001E-3</v>
      </c>
      <c r="BP503" s="193" t="s">
        <v>101</v>
      </c>
      <c r="BQ503" s="193">
        <v>8.0000000000000002E-3</v>
      </c>
      <c r="BR503" s="193" t="s">
        <v>101</v>
      </c>
      <c r="BS503" s="193">
        <v>1.9E-2</v>
      </c>
      <c r="BT503" s="193">
        <v>0.253</v>
      </c>
      <c r="BU503" s="193">
        <v>8.1000000000000003E-2</v>
      </c>
      <c r="BV503" s="193" t="s">
        <v>101</v>
      </c>
      <c r="BW503" s="193">
        <v>0.38400000000000001</v>
      </c>
      <c r="BX503" s="193" t="s">
        <v>101</v>
      </c>
      <c r="BY503" s="193">
        <v>7.1999999999999995E-2</v>
      </c>
      <c r="BZ503" s="193" t="s">
        <v>101</v>
      </c>
      <c r="CA503" s="193">
        <v>0.22800000000000001</v>
      </c>
      <c r="CB503" s="193" t="s">
        <v>101</v>
      </c>
      <c r="CC503" s="193">
        <v>0.43</v>
      </c>
      <c r="CD503" s="193">
        <v>5.6820000000000004</v>
      </c>
      <c r="CE503" s="193">
        <v>0.186</v>
      </c>
      <c r="CF503" s="193">
        <v>1.167</v>
      </c>
      <c r="CG503" s="193">
        <v>7.5999999999999998E-2</v>
      </c>
      <c r="CH503" s="193">
        <v>10.227</v>
      </c>
      <c r="CI503" s="193">
        <v>0.74399999999999999</v>
      </c>
      <c r="CJ503" s="193" t="s">
        <v>101</v>
      </c>
      <c r="CK503" s="193">
        <v>0.104</v>
      </c>
      <c r="CL503" s="193">
        <v>22.702999999999999</v>
      </c>
      <c r="CM503" s="193">
        <v>0.56000000000000005</v>
      </c>
      <c r="CN503" s="193" t="s">
        <v>101</v>
      </c>
      <c r="CO503" s="193">
        <v>3.2000000000000001E-2</v>
      </c>
      <c r="CP503" s="193">
        <v>3.4000000000000002E-2</v>
      </c>
      <c r="CQ503" s="193">
        <v>0.02</v>
      </c>
      <c r="CR503" s="193" t="s">
        <v>101</v>
      </c>
      <c r="CS503" s="193">
        <v>1.427</v>
      </c>
      <c r="CT503" s="193">
        <f t="shared" si="10"/>
        <v>99.958000000000013</v>
      </c>
      <c r="CU503" s="1798"/>
    </row>
    <row r="504" spans="1:99" x14ac:dyDescent="0.2">
      <c r="A504" s="694">
        <v>8</v>
      </c>
      <c r="B504" s="14">
        <v>2800</v>
      </c>
      <c r="C504" s="203">
        <v>44979</v>
      </c>
      <c r="D504" s="549">
        <v>0.67291666666666661</v>
      </c>
      <c r="E504" t="s">
        <v>95</v>
      </c>
      <c r="F504">
        <v>60</v>
      </c>
      <c r="G504" t="s">
        <v>96</v>
      </c>
      <c r="H504" t="s">
        <v>97</v>
      </c>
      <c r="I504" s="194" t="s">
        <v>98</v>
      </c>
      <c r="J504" s="194" t="s">
        <v>887</v>
      </c>
      <c r="K504" s="194" t="s">
        <v>182</v>
      </c>
      <c r="L504" s="194" t="s">
        <v>870</v>
      </c>
      <c r="M504" s="194" t="s">
        <v>181</v>
      </c>
      <c r="N504" s="194" t="s">
        <v>1600</v>
      </c>
      <c r="O504" s="194" t="s">
        <v>100</v>
      </c>
      <c r="P504">
        <v>9.4E-2</v>
      </c>
      <c r="Q504">
        <v>4.2000000000000003E-2</v>
      </c>
      <c r="R504">
        <v>7.5999999999999998E-2</v>
      </c>
      <c r="S504">
        <v>3.3000000000000002E-2</v>
      </c>
      <c r="T504">
        <v>5.2999999999999999E-2</v>
      </c>
      <c r="U504">
        <v>2.5000000000000001E-2</v>
      </c>
      <c r="V504">
        <v>3.9E-2</v>
      </c>
      <c r="W504">
        <v>2.1999999999999999E-2</v>
      </c>
      <c r="X504">
        <v>4.2000000000000003E-2</v>
      </c>
      <c r="Y504">
        <v>1.4999999999999999E-2</v>
      </c>
      <c r="Z504" t="s">
        <v>101</v>
      </c>
      <c r="AA504">
        <v>7.0000000000000001E-3</v>
      </c>
      <c r="AB504" t="s">
        <v>101</v>
      </c>
      <c r="AC504">
        <v>7.0000000000000001E-3</v>
      </c>
      <c r="AD504" t="s">
        <v>101</v>
      </c>
      <c r="AE504">
        <v>4.0000000000000001E-3</v>
      </c>
      <c r="AF504" t="s">
        <v>101</v>
      </c>
      <c r="AG504">
        <v>2E-3</v>
      </c>
      <c r="AH504">
        <v>59.168999999999997</v>
      </c>
      <c r="AI504">
        <v>0.40899999999999997</v>
      </c>
      <c r="AJ504" t="s">
        <v>101</v>
      </c>
      <c r="AK504">
        <v>2E-3</v>
      </c>
      <c r="AL504" t="s">
        <v>101</v>
      </c>
      <c r="AM504">
        <v>2E-3</v>
      </c>
      <c r="AN504" t="s">
        <v>101</v>
      </c>
      <c r="AO504">
        <v>2E-3</v>
      </c>
      <c r="AP504" t="s">
        <v>101</v>
      </c>
      <c r="AQ504">
        <v>2E-3</v>
      </c>
      <c r="AR504" t="s">
        <v>101</v>
      </c>
      <c r="AS504">
        <v>2E-3</v>
      </c>
      <c r="AT504">
        <v>3.2000000000000001E-2</v>
      </c>
      <c r="AU504">
        <v>1E-3</v>
      </c>
      <c r="AV504" t="s">
        <v>101</v>
      </c>
      <c r="AW504">
        <v>2E-3</v>
      </c>
      <c r="AX504" t="s">
        <v>101</v>
      </c>
      <c r="AY504">
        <v>2E-3</v>
      </c>
      <c r="AZ504" t="s">
        <v>101</v>
      </c>
      <c r="BA504">
        <v>3.0000000000000001E-3</v>
      </c>
      <c r="BB504" t="s">
        <v>101</v>
      </c>
      <c r="BC504">
        <v>2E-3</v>
      </c>
      <c r="BD504" t="s">
        <v>101</v>
      </c>
      <c r="BE504">
        <v>2E-3</v>
      </c>
      <c r="BF504" t="s">
        <v>101</v>
      </c>
      <c r="BG504">
        <v>2E-3</v>
      </c>
      <c r="BH504" t="s">
        <v>101</v>
      </c>
      <c r="BI504">
        <v>2E-3</v>
      </c>
      <c r="BJ504" t="s">
        <v>101</v>
      </c>
      <c r="BK504">
        <v>0.01</v>
      </c>
      <c r="BL504" t="s">
        <v>101</v>
      </c>
      <c r="BM504">
        <v>2E-3</v>
      </c>
      <c r="BN504" t="s">
        <v>101</v>
      </c>
      <c r="BO504">
        <v>4.0000000000000001E-3</v>
      </c>
      <c r="BP504" t="s">
        <v>101</v>
      </c>
      <c r="BQ504">
        <v>1.2E-2</v>
      </c>
      <c r="BR504" t="s">
        <v>101</v>
      </c>
      <c r="BS504">
        <v>0.02</v>
      </c>
      <c r="BT504">
        <v>0.71699999999999997</v>
      </c>
      <c r="BU504">
        <v>8.1000000000000003E-2</v>
      </c>
      <c r="BV504" t="s">
        <v>101</v>
      </c>
      <c r="BW504">
        <v>0.376</v>
      </c>
      <c r="BX504" t="s">
        <v>101</v>
      </c>
      <c r="BY504">
        <v>0.109</v>
      </c>
      <c r="BZ504" t="s">
        <v>101</v>
      </c>
      <c r="CA504">
        <v>0.34300000000000003</v>
      </c>
      <c r="CB504" t="s">
        <v>101</v>
      </c>
      <c r="CC504">
        <v>0.48299999999999998</v>
      </c>
      <c r="CD504">
        <v>5.7279999999999998</v>
      </c>
      <c r="CE504">
        <v>0.191</v>
      </c>
      <c r="CF504">
        <v>1.8620000000000001</v>
      </c>
      <c r="CG504">
        <v>9.6000000000000002E-2</v>
      </c>
      <c r="CH504">
        <v>9.9559999999999995</v>
      </c>
      <c r="CI504">
        <v>0.69699999999999995</v>
      </c>
      <c r="CJ504" t="s">
        <v>101</v>
      </c>
      <c r="CK504">
        <v>0.10299999999999999</v>
      </c>
      <c r="CL504">
        <v>22.106999999999999</v>
      </c>
      <c r="CM504">
        <v>0.55400000000000005</v>
      </c>
      <c r="CN504">
        <v>7.8E-2</v>
      </c>
      <c r="CO504">
        <v>2.5000000000000001E-2</v>
      </c>
      <c r="CP504">
        <v>3.6999999999999998E-2</v>
      </c>
      <c r="CQ504">
        <v>2.1000000000000001E-2</v>
      </c>
      <c r="CR504" t="s">
        <v>101</v>
      </c>
      <c r="CS504">
        <v>0.94699999999999995</v>
      </c>
      <c r="CT504">
        <f t="shared" si="10"/>
        <v>99.99</v>
      </c>
      <c r="CU504" s="1798"/>
    </row>
    <row r="505" spans="1:99" s="195" customFormat="1" x14ac:dyDescent="0.2">
      <c r="A505" s="708">
        <v>8</v>
      </c>
      <c r="B505" s="199">
        <v>2801</v>
      </c>
      <c r="C505" s="405">
        <v>44979</v>
      </c>
      <c r="D505" s="550">
        <v>0.67499999999999993</v>
      </c>
      <c r="E505" s="195" t="s">
        <v>95</v>
      </c>
      <c r="F505" s="195">
        <v>60</v>
      </c>
      <c r="G505" s="195" t="s">
        <v>96</v>
      </c>
      <c r="H505" s="195" t="s">
        <v>97</v>
      </c>
      <c r="I505" s="196" t="s">
        <v>98</v>
      </c>
      <c r="J505" s="196" t="s">
        <v>888</v>
      </c>
      <c r="K505" s="196" t="s">
        <v>182</v>
      </c>
      <c r="L505" s="196" t="s">
        <v>870</v>
      </c>
      <c r="M505" s="196" t="s">
        <v>181</v>
      </c>
      <c r="N505" s="196" t="s">
        <v>1600</v>
      </c>
      <c r="O505" s="196" t="s">
        <v>100</v>
      </c>
      <c r="P505" s="195" t="s">
        <v>101</v>
      </c>
      <c r="Q505" s="195">
        <v>5.3999999999999999E-2</v>
      </c>
      <c r="R505" s="195">
        <v>5.7000000000000002E-2</v>
      </c>
      <c r="S505" s="195">
        <v>2.9000000000000001E-2</v>
      </c>
      <c r="T505" s="195" t="s">
        <v>101</v>
      </c>
      <c r="U505" s="195">
        <v>5.0999999999999997E-2</v>
      </c>
      <c r="V505" s="195" t="s">
        <v>101</v>
      </c>
      <c r="W505" s="195">
        <v>2.9000000000000001E-2</v>
      </c>
      <c r="X505" s="195">
        <v>3.5999999999999997E-2</v>
      </c>
      <c r="Y505" s="195">
        <v>1.4E-2</v>
      </c>
      <c r="Z505" s="195" t="s">
        <v>101</v>
      </c>
      <c r="AA505" s="195">
        <v>5.0000000000000001E-3</v>
      </c>
      <c r="AB505" s="195" t="s">
        <v>101</v>
      </c>
      <c r="AC505" s="195">
        <v>5.0000000000000001E-3</v>
      </c>
      <c r="AD505" s="195" t="s">
        <v>101</v>
      </c>
      <c r="AE505" s="195">
        <v>3.0000000000000001E-3</v>
      </c>
      <c r="AF505" s="195" t="s">
        <v>101</v>
      </c>
      <c r="AG505" s="195">
        <v>2E-3</v>
      </c>
      <c r="AH505" s="195">
        <v>58.151000000000003</v>
      </c>
      <c r="AI505" s="195">
        <v>0.42299999999999999</v>
      </c>
      <c r="AJ505" s="195" t="s">
        <v>101</v>
      </c>
      <c r="AK505" s="195">
        <v>2E-3</v>
      </c>
      <c r="AL505" s="195" t="s">
        <v>101</v>
      </c>
      <c r="AM505" s="195">
        <v>2E-3</v>
      </c>
      <c r="AN505" s="195" t="s">
        <v>101</v>
      </c>
      <c r="AO505" s="195">
        <v>2E-3</v>
      </c>
      <c r="AP505" s="195" t="s">
        <v>101</v>
      </c>
      <c r="AQ505" s="195">
        <v>2E-3</v>
      </c>
      <c r="AR505" s="195" t="s">
        <v>101</v>
      </c>
      <c r="AS505" s="195">
        <v>2E-3</v>
      </c>
      <c r="AT505" s="195">
        <v>3.3000000000000002E-2</v>
      </c>
      <c r="AU505" s="195">
        <v>1E-3</v>
      </c>
      <c r="AV505" s="195" t="s">
        <v>101</v>
      </c>
      <c r="AW505" s="195">
        <v>2E-3</v>
      </c>
      <c r="AX505" s="195" t="s">
        <v>101</v>
      </c>
      <c r="AY505" s="195">
        <v>2E-3</v>
      </c>
      <c r="AZ505" s="195" t="s">
        <v>101</v>
      </c>
      <c r="BA505" s="195">
        <v>3.0000000000000001E-3</v>
      </c>
      <c r="BB505" s="195" t="s">
        <v>101</v>
      </c>
      <c r="BC505" s="195">
        <v>2E-3</v>
      </c>
      <c r="BD505" s="195" t="s">
        <v>101</v>
      </c>
      <c r="BE505" s="195">
        <v>2E-3</v>
      </c>
      <c r="BF505" s="195" t="s">
        <v>101</v>
      </c>
      <c r="BG505" s="195">
        <v>2E-3</v>
      </c>
      <c r="BH505" s="195" t="s">
        <v>101</v>
      </c>
      <c r="BI505" s="195">
        <v>2E-3</v>
      </c>
      <c r="BJ505" s="195" t="s">
        <v>101</v>
      </c>
      <c r="BK505" s="195">
        <v>0.01</v>
      </c>
      <c r="BL505" s="195" t="s">
        <v>101</v>
      </c>
      <c r="BM505" s="195">
        <v>2E-3</v>
      </c>
      <c r="BN505" s="195" t="s">
        <v>101</v>
      </c>
      <c r="BO505" s="195">
        <v>4.0000000000000001E-3</v>
      </c>
      <c r="BP505" s="195" t="s">
        <v>101</v>
      </c>
      <c r="BQ505" s="195">
        <v>8.0000000000000002E-3</v>
      </c>
      <c r="BR505" s="195" t="s">
        <v>101</v>
      </c>
      <c r="BS505" s="195">
        <v>1.7000000000000001E-2</v>
      </c>
      <c r="BT505" s="195">
        <v>0.19</v>
      </c>
      <c r="BU505" s="195">
        <v>7.3999999999999996E-2</v>
      </c>
      <c r="BV505" s="195" t="s">
        <v>101</v>
      </c>
      <c r="BW505" s="195">
        <v>0.34799999999999998</v>
      </c>
      <c r="BX505" s="195" t="s">
        <v>101</v>
      </c>
      <c r="BY505" s="195">
        <v>7.3999999999999996E-2</v>
      </c>
      <c r="BZ505" s="195" t="s">
        <v>101</v>
      </c>
      <c r="CA505" s="195">
        <v>0.23100000000000001</v>
      </c>
      <c r="CB505" s="195" t="s">
        <v>101</v>
      </c>
      <c r="CC505" s="195">
        <v>0.48199999999999998</v>
      </c>
      <c r="CD505" s="195">
        <v>6.109</v>
      </c>
      <c r="CE505" s="195">
        <v>0.20300000000000001</v>
      </c>
      <c r="CF505" s="195">
        <v>1.1200000000000001</v>
      </c>
      <c r="CG505" s="195">
        <v>7.9000000000000001E-2</v>
      </c>
      <c r="CH505" s="195">
        <v>10.946</v>
      </c>
      <c r="CI505" s="195">
        <v>0.72499999999999998</v>
      </c>
      <c r="CJ505" s="195" t="s">
        <v>101</v>
      </c>
      <c r="CK505" s="195">
        <v>0.107</v>
      </c>
      <c r="CL505" s="195">
        <v>23.273</v>
      </c>
      <c r="CM505" s="195">
        <v>0.56000000000000005</v>
      </c>
      <c r="CN505" s="195" t="s">
        <v>101</v>
      </c>
      <c r="CO505" s="195">
        <v>2.9000000000000001E-2</v>
      </c>
      <c r="CP505" s="195" t="s">
        <v>101</v>
      </c>
      <c r="CQ505" s="195">
        <v>2.4E-2</v>
      </c>
      <c r="CR505" s="195" t="s">
        <v>101</v>
      </c>
      <c r="CS505" s="195">
        <v>0.91900000000000004</v>
      </c>
      <c r="CT505" s="195">
        <f t="shared" si="10"/>
        <v>99.915000000000006</v>
      </c>
      <c r="CU505" s="1798"/>
    </row>
    <row r="506" spans="1:99" s="193" customFormat="1" x14ac:dyDescent="0.2">
      <c r="A506" s="716">
        <v>8</v>
      </c>
      <c r="B506" s="379">
        <v>2802</v>
      </c>
      <c r="C506" s="406">
        <v>44979</v>
      </c>
      <c r="D506" s="551">
        <v>0.67638888888888893</v>
      </c>
      <c r="E506" s="193" t="s">
        <v>95</v>
      </c>
      <c r="F506" s="193">
        <v>60</v>
      </c>
      <c r="G506" s="193" t="s">
        <v>96</v>
      </c>
      <c r="H506" s="193" t="s">
        <v>97</v>
      </c>
      <c r="I506" s="376" t="s">
        <v>98</v>
      </c>
      <c r="J506" s="376" t="s">
        <v>889</v>
      </c>
      <c r="K506" s="376" t="s">
        <v>182</v>
      </c>
      <c r="L506" s="376" t="s">
        <v>870</v>
      </c>
      <c r="M506" s="376" t="s">
        <v>181</v>
      </c>
      <c r="N506" s="376" t="s">
        <v>679</v>
      </c>
      <c r="O506" s="376" t="s">
        <v>100</v>
      </c>
      <c r="P506" s="193" t="s">
        <v>101</v>
      </c>
      <c r="Q506" s="193">
        <v>5.7000000000000002E-2</v>
      </c>
      <c r="R506" s="193" t="s">
        <v>101</v>
      </c>
      <c r="S506" s="193">
        <v>7.1999999999999995E-2</v>
      </c>
      <c r="T506" s="193" t="s">
        <v>101</v>
      </c>
      <c r="U506" s="193">
        <v>3.6999999999999998E-2</v>
      </c>
      <c r="V506" s="193" t="s">
        <v>101</v>
      </c>
      <c r="W506" s="193">
        <v>4.7E-2</v>
      </c>
      <c r="X506" s="193">
        <v>2.3E-2</v>
      </c>
      <c r="Y506" s="193">
        <v>1.4E-2</v>
      </c>
      <c r="Z506" s="193" t="s">
        <v>101</v>
      </c>
      <c r="AA506" s="193">
        <v>6.0000000000000001E-3</v>
      </c>
      <c r="AB506" s="193" t="s">
        <v>101</v>
      </c>
      <c r="AC506" s="193">
        <v>6.0000000000000001E-3</v>
      </c>
      <c r="AD506" s="193" t="s">
        <v>101</v>
      </c>
      <c r="AE506" s="193">
        <v>3.0000000000000001E-3</v>
      </c>
      <c r="AF506" s="193" t="s">
        <v>101</v>
      </c>
      <c r="AG506" s="193">
        <v>2E-3</v>
      </c>
      <c r="AH506" s="193">
        <v>60.073</v>
      </c>
      <c r="AI506" s="193">
        <v>0.40600000000000003</v>
      </c>
      <c r="AJ506" s="193" t="s">
        <v>101</v>
      </c>
      <c r="AK506" s="193">
        <v>2E-3</v>
      </c>
      <c r="AL506" s="193" t="s">
        <v>101</v>
      </c>
      <c r="AM506" s="193">
        <v>2E-3</v>
      </c>
      <c r="AN506" s="193" t="s">
        <v>101</v>
      </c>
      <c r="AO506" s="193">
        <v>2E-3</v>
      </c>
      <c r="AP506" s="193" t="s">
        <v>101</v>
      </c>
      <c r="AQ506" s="193">
        <v>2E-3</v>
      </c>
      <c r="AR506" s="193" t="s">
        <v>101</v>
      </c>
      <c r="AS506" s="193">
        <v>2E-3</v>
      </c>
      <c r="AT506" s="193">
        <v>3.6999999999999998E-2</v>
      </c>
      <c r="AU506" s="193">
        <v>1E-3</v>
      </c>
      <c r="AV506" s="193" t="s">
        <v>101</v>
      </c>
      <c r="AW506" s="193">
        <v>2E-3</v>
      </c>
      <c r="AX506" s="193" t="s">
        <v>101</v>
      </c>
      <c r="AY506" s="193">
        <v>2E-3</v>
      </c>
      <c r="AZ506" s="193" t="s">
        <v>101</v>
      </c>
      <c r="BA506" s="193">
        <v>3.0000000000000001E-3</v>
      </c>
      <c r="BB506" s="193" t="s">
        <v>101</v>
      </c>
      <c r="BC506" s="193">
        <v>2E-3</v>
      </c>
      <c r="BD506" s="193" t="s">
        <v>101</v>
      </c>
      <c r="BE506" s="193">
        <v>2E-3</v>
      </c>
      <c r="BF506" s="193" t="s">
        <v>101</v>
      </c>
      <c r="BG506" s="193">
        <v>2E-3</v>
      </c>
      <c r="BH506" s="193" t="s">
        <v>101</v>
      </c>
      <c r="BI506" s="193">
        <v>2E-3</v>
      </c>
      <c r="BJ506" s="193">
        <v>1.4E-2</v>
      </c>
      <c r="BK506" s="193">
        <v>6.0000000000000001E-3</v>
      </c>
      <c r="BL506" s="193" t="s">
        <v>101</v>
      </c>
      <c r="BM506" s="193">
        <v>2E-3</v>
      </c>
      <c r="BN506" s="193" t="s">
        <v>101</v>
      </c>
      <c r="BO506" s="193">
        <v>4.0000000000000001E-3</v>
      </c>
      <c r="BP506" s="193" t="s">
        <v>101</v>
      </c>
      <c r="BQ506" s="193">
        <v>1.0999999999999999E-2</v>
      </c>
      <c r="BR506" s="193" t="s">
        <v>101</v>
      </c>
      <c r="BS506" s="193">
        <v>1.7000000000000001E-2</v>
      </c>
      <c r="BT506" s="193">
        <v>0.23699999999999999</v>
      </c>
      <c r="BU506" s="193">
        <v>7.3999999999999996E-2</v>
      </c>
      <c r="BV506" s="193" t="s">
        <v>101</v>
      </c>
      <c r="BW506" s="193">
        <v>0.35199999999999998</v>
      </c>
      <c r="BX506" s="193" t="s">
        <v>101</v>
      </c>
      <c r="BY506" s="193">
        <v>5.8999999999999997E-2</v>
      </c>
      <c r="BZ506" s="193" t="s">
        <v>101</v>
      </c>
      <c r="CA506" s="193">
        <v>0.183</v>
      </c>
      <c r="CB506" s="193" t="s">
        <v>101</v>
      </c>
      <c r="CC506" s="193">
        <v>0.34799999999999998</v>
      </c>
      <c r="CD506" s="193">
        <v>6.1689999999999996</v>
      </c>
      <c r="CE506" s="193">
        <v>0.187</v>
      </c>
      <c r="CF506" s="193">
        <v>0.253</v>
      </c>
      <c r="CG506" s="193">
        <v>4.9000000000000002E-2</v>
      </c>
      <c r="CH506" s="193">
        <v>10.292999999999999</v>
      </c>
      <c r="CI506" s="193">
        <v>0.76200000000000001</v>
      </c>
      <c r="CJ506" s="193" t="s">
        <v>101</v>
      </c>
      <c r="CK506" s="193">
        <v>0.107</v>
      </c>
      <c r="CL506" s="193">
        <v>22.744</v>
      </c>
      <c r="CM506" s="193">
        <v>0.54800000000000004</v>
      </c>
      <c r="CN506" s="193">
        <v>0.05</v>
      </c>
      <c r="CO506" s="193">
        <v>2.4E-2</v>
      </c>
      <c r="CP506" s="193">
        <v>5.8999999999999997E-2</v>
      </c>
      <c r="CQ506" s="193">
        <v>2.3E-2</v>
      </c>
      <c r="CR506" s="193" t="s">
        <v>101</v>
      </c>
      <c r="CS506" s="193">
        <v>1.542</v>
      </c>
      <c r="CT506" s="193">
        <f t="shared" si="10"/>
        <v>99.952000000000012</v>
      </c>
      <c r="CU506" s="1798"/>
    </row>
    <row r="507" spans="1:99" x14ac:dyDescent="0.2">
      <c r="A507" s="694">
        <v>8</v>
      </c>
      <c r="B507" s="14">
        <v>2803</v>
      </c>
      <c r="C507" s="203">
        <v>44979</v>
      </c>
      <c r="D507" s="549">
        <v>0.67847222222222225</v>
      </c>
      <c r="E507" t="s">
        <v>95</v>
      </c>
      <c r="F507">
        <v>60</v>
      </c>
      <c r="G507" t="s">
        <v>96</v>
      </c>
      <c r="H507" t="s">
        <v>97</v>
      </c>
      <c r="I507" s="194" t="s">
        <v>98</v>
      </c>
      <c r="J507" s="194" t="s">
        <v>890</v>
      </c>
      <c r="K507" s="194" t="s">
        <v>182</v>
      </c>
      <c r="L507" s="194" t="s">
        <v>870</v>
      </c>
      <c r="M507" s="194" t="s">
        <v>181</v>
      </c>
      <c r="N507" s="194" t="s">
        <v>679</v>
      </c>
      <c r="O507" s="194" t="s">
        <v>100</v>
      </c>
      <c r="P507">
        <v>8.4000000000000005E-2</v>
      </c>
      <c r="Q507">
        <v>3.9E-2</v>
      </c>
      <c r="R507">
        <v>5.5E-2</v>
      </c>
      <c r="S507">
        <v>3.1E-2</v>
      </c>
      <c r="T507" t="s">
        <v>101</v>
      </c>
      <c r="U507">
        <v>3.4000000000000002E-2</v>
      </c>
      <c r="V507" t="s">
        <v>101</v>
      </c>
      <c r="W507">
        <v>0.03</v>
      </c>
      <c r="X507">
        <v>3.5000000000000003E-2</v>
      </c>
      <c r="Y507">
        <v>1.4E-2</v>
      </c>
      <c r="Z507" t="s">
        <v>101</v>
      </c>
      <c r="AA507">
        <v>7.0000000000000001E-3</v>
      </c>
      <c r="AB507" t="s">
        <v>101</v>
      </c>
      <c r="AC507">
        <v>6.0000000000000001E-3</v>
      </c>
      <c r="AD507" t="s">
        <v>101</v>
      </c>
      <c r="AE507">
        <v>4.0000000000000001E-3</v>
      </c>
      <c r="AF507" t="s">
        <v>101</v>
      </c>
      <c r="AG507">
        <v>3.0000000000000001E-3</v>
      </c>
      <c r="AH507">
        <v>59.649000000000001</v>
      </c>
      <c r="AI507">
        <v>0.41799999999999998</v>
      </c>
      <c r="AJ507" t="s">
        <v>101</v>
      </c>
      <c r="AK507">
        <v>2E-3</v>
      </c>
      <c r="AL507" t="s">
        <v>101</v>
      </c>
      <c r="AM507">
        <v>2E-3</v>
      </c>
      <c r="AN507" t="s">
        <v>101</v>
      </c>
      <c r="AO507">
        <v>2E-3</v>
      </c>
      <c r="AP507" t="s">
        <v>101</v>
      </c>
      <c r="AQ507">
        <v>2E-3</v>
      </c>
      <c r="AR507" t="s">
        <v>101</v>
      </c>
      <c r="AS507">
        <v>2E-3</v>
      </c>
      <c r="AT507">
        <v>3.7999999999999999E-2</v>
      </c>
      <c r="AU507">
        <v>1E-3</v>
      </c>
      <c r="AV507" t="s">
        <v>101</v>
      </c>
      <c r="AW507">
        <v>2E-3</v>
      </c>
      <c r="AX507" t="s">
        <v>101</v>
      </c>
      <c r="AY507">
        <v>2E-3</v>
      </c>
      <c r="AZ507" t="s">
        <v>101</v>
      </c>
      <c r="BA507">
        <v>3.0000000000000001E-3</v>
      </c>
      <c r="BB507" t="s">
        <v>101</v>
      </c>
      <c r="BC507">
        <v>2E-3</v>
      </c>
      <c r="BD507" t="s">
        <v>101</v>
      </c>
      <c r="BE507">
        <v>2E-3</v>
      </c>
      <c r="BF507" t="s">
        <v>101</v>
      </c>
      <c r="BG507">
        <v>2E-3</v>
      </c>
      <c r="BH507" t="s">
        <v>101</v>
      </c>
      <c r="BI507">
        <v>2E-3</v>
      </c>
      <c r="BJ507">
        <v>1.4999999999999999E-2</v>
      </c>
      <c r="BK507">
        <v>7.0000000000000001E-3</v>
      </c>
      <c r="BL507" t="s">
        <v>101</v>
      </c>
      <c r="BM507">
        <v>2E-3</v>
      </c>
      <c r="BN507" t="s">
        <v>101</v>
      </c>
      <c r="BO507">
        <v>4.0000000000000001E-3</v>
      </c>
      <c r="BP507">
        <v>8.0000000000000002E-3</v>
      </c>
      <c r="BQ507">
        <v>5.0000000000000001E-3</v>
      </c>
      <c r="BR507" t="s">
        <v>101</v>
      </c>
      <c r="BS507">
        <v>1.7999999999999999E-2</v>
      </c>
      <c r="BT507">
        <v>0.29199999999999998</v>
      </c>
      <c r="BU507">
        <v>7.6999999999999999E-2</v>
      </c>
      <c r="BV507" t="s">
        <v>101</v>
      </c>
      <c r="BW507">
        <v>0.36499999999999999</v>
      </c>
      <c r="BX507" t="s">
        <v>101</v>
      </c>
      <c r="BY507">
        <v>8.5000000000000006E-2</v>
      </c>
      <c r="BZ507" t="s">
        <v>101</v>
      </c>
      <c r="CA507">
        <v>0.23200000000000001</v>
      </c>
      <c r="CB507" t="s">
        <v>101</v>
      </c>
      <c r="CC507">
        <v>0.54900000000000004</v>
      </c>
      <c r="CD507">
        <v>6.0090000000000003</v>
      </c>
      <c r="CE507">
        <v>0.19900000000000001</v>
      </c>
      <c r="CF507">
        <v>0.56200000000000006</v>
      </c>
      <c r="CG507">
        <v>6.5000000000000002E-2</v>
      </c>
      <c r="CH507">
        <v>10.129</v>
      </c>
      <c r="CI507">
        <v>0.70099999999999996</v>
      </c>
      <c r="CJ507" t="s">
        <v>101</v>
      </c>
      <c r="CK507">
        <v>9.4E-2</v>
      </c>
      <c r="CL507">
        <v>23.023</v>
      </c>
      <c r="CM507">
        <v>0.54300000000000004</v>
      </c>
      <c r="CN507" t="s">
        <v>101</v>
      </c>
      <c r="CO507">
        <v>2.8000000000000001E-2</v>
      </c>
      <c r="CP507">
        <v>4.9000000000000002E-2</v>
      </c>
      <c r="CQ507">
        <v>0.02</v>
      </c>
      <c r="CR507" t="s">
        <v>101</v>
      </c>
      <c r="CS507">
        <v>1.5860000000000001</v>
      </c>
      <c r="CT507">
        <f t="shared" si="10"/>
        <v>99.948000000000008</v>
      </c>
      <c r="CU507" s="1798"/>
    </row>
    <row r="508" spans="1:99" s="13" customFormat="1" ht="15" thickBot="1" x14ac:dyDescent="0.25">
      <c r="A508" s="709">
        <v>8</v>
      </c>
      <c r="B508" s="16">
        <v>2804</v>
      </c>
      <c r="C508" s="407">
        <v>44979</v>
      </c>
      <c r="D508" s="552">
        <v>0.67986111111111114</v>
      </c>
      <c r="E508" s="13" t="s">
        <v>95</v>
      </c>
      <c r="F508" s="13">
        <v>60</v>
      </c>
      <c r="G508" s="13" t="s">
        <v>96</v>
      </c>
      <c r="H508" s="13" t="s">
        <v>97</v>
      </c>
      <c r="I508" s="200" t="s">
        <v>98</v>
      </c>
      <c r="J508" s="200" t="s">
        <v>891</v>
      </c>
      <c r="K508" s="200" t="s">
        <v>182</v>
      </c>
      <c r="L508" s="200" t="s">
        <v>870</v>
      </c>
      <c r="M508" s="200" t="s">
        <v>181</v>
      </c>
      <c r="N508" s="200" t="s">
        <v>679</v>
      </c>
      <c r="O508" s="200" t="s">
        <v>100</v>
      </c>
      <c r="P508" s="13" t="s">
        <v>101</v>
      </c>
      <c r="Q508" s="13">
        <v>5.3999999999999999E-2</v>
      </c>
      <c r="R508" s="13" t="s">
        <v>101</v>
      </c>
      <c r="S508" s="13">
        <v>7.0000000000000007E-2</v>
      </c>
      <c r="T508" s="13" t="s">
        <v>101</v>
      </c>
      <c r="U508" s="13">
        <v>0.03</v>
      </c>
      <c r="V508" s="13" t="s">
        <v>101</v>
      </c>
      <c r="W508" s="13">
        <v>2.9000000000000001E-2</v>
      </c>
      <c r="X508" s="13">
        <v>2.5000000000000001E-2</v>
      </c>
      <c r="Y508" s="13">
        <v>1.2999999999999999E-2</v>
      </c>
      <c r="Z508" s="13" t="s">
        <v>101</v>
      </c>
      <c r="AA508" s="13">
        <v>5.0000000000000001E-3</v>
      </c>
      <c r="AB508" s="13" t="s">
        <v>101</v>
      </c>
      <c r="AC508" s="13">
        <v>5.0000000000000001E-3</v>
      </c>
      <c r="AD508" s="13" t="s">
        <v>101</v>
      </c>
      <c r="AE508" s="13">
        <v>3.0000000000000001E-3</v>
      </c>
      <c r="AF508" s="13" t="s">
        <v>101</v>
      </c>
      <c r="AG508" s="13">
        <v>2E-3</v>
      </c>
      <c r="AH508" s="13">
        <v>58.454999999999998</v>
      </c>
      <c r="AI508" s="13">
        <v>0.45300000000000001</v>
      </c>
      <c r="AJ508" s="13" t="s">
        <v>101</v>
      </c>
      <c r="AK508" s="13">
        <v>2E-3</v>
      </c>
      <c r="AL508" s="13" t="s">
        <v>101</v>
      </c>
      <c r="AM508" s="13">
        <v>2E-3</v>
      </c>
      <c r="AN508" s="13" t="s">
        <v>101</v>
      </c>
      <c r="AO508" s="13">
        <v>2E-3</v>
      </c>
      <c r="AP508" s="13" t="s">
        <v>101</v>
      </c>
      <c r="AQ508" s="13">
        <v>2E-3</v>
      </c>
      <c r="AR508" s="13" t="s">
        <v>101</v>
      </c>
      <c r="AS508" s="13">
        <v>2E-3</v>
      </c>
      <c r="AT508" s="13">
        <v>3.4000000000000002E-2</v>
      </c>
      <c r="AU508" s="13">
        <v>1E-3</v>
      </c>
      <c r="AV508" s="13" t="s">
        <v>101</v>
      </c>
      <c r="AW508" s="13">
        <v>2E-3</v>
      </c>
      <c r="AX508" s="13" t="s">
        <v>101</v>
      </c>
      <c r="AY508" s="13">
        <v>2E-3</v>
      </c>
      <c r="AZ508" s="13" t="s">
        <v>101</v>
      </c>
      <c r="BA508" s="13">
        <v>3.0000000000000001E-3</v>
      </c>
      <c r="BB508" s="13" t="s">
        <v>101</v>
      </c>
      <c r="BC508" s="13">
        <v>2E-3</v>
      </c>
      <c r="BD508" s="13" t="s">
        <v>101</v>
      </c>
      <c r="BE508" s="13">
        <v>2E-3</v>
      </c>
      <c r="BF508" s="13" t="s">
        <v>101</v>
      </c>
      <c r="BG508" s="13">
        <v>2E-3</v>
      </c>
      <c r="BH508" s="13" t="s">
        <v>101</v>
      </c>
      <c r="BI508" s="13">
        <v>2E-3</v>
      </c>
      <c r="BJ508" s="13">
        <v>1.2999999999999999E-2</v>
      </c>
      <c r="BK508" s="13">
        <v>7.0000000000000001E-3</v>
      </c>
      <c r="BL508" s="13" t="s">
        <v>101</v>
      </c>
      <c r="BM508" s="13">
        <v>2E-3</v>
      </c>
      <c r="BN508" s="13" t="s">
        <v>101</v>
      </c>
      <c r="BO508" s="13">
        <v>5.0000000000000001E-3</v>
      </c>
      <c r="BP508" s="13" t="s">
        <v>101</v>
      </c>
      <c r="BQ508" s="13">
        <v>1.2E-2</v>
      </c>
      <c r="BR508" s="13" t="s">
        <v>101</v>
      </c>
      <c r="BS508" s="13">
        <v>2.1000000000000001E-2</v>
      </c>
      <c r="BT508" s="13">
        <v>0.67200000000000004</v>
      </c>
      <c r="BU508" s="13">
        <v>8.5000000000000006E-2</v>
      </c>
      <c r="BV508" s="13" t="s">
        <v>101</v>
      </c>
      <c r="BW508" s="13">
        <v>0.48899999999999999</v>
      </c>
      <c r="BX508" s="13" t="s">
        <v>101</v>
      </c>
      <c r="BY508" s="13">
        <v>9.4E-2</v>
      </c>
      <c r="BZ508" s="13" t="s">
        <v>101</v>
      </c>
      <c r="CA508" s="13">
        <v>0.28299999999999997</v>
      </c>
      <c r="CB508" s="13" t="s">
        <v>101</v>
      </c>
      <c r="CC508" s="13">
        <v>0.52800000000000002</v>
      </c>
      <c r="CD508" s="13">
        <v>6.4269999999999996</v>
      </c>
      <c r="CE508" s="13">
        <v>0.216</v>
      </c>
      <c r="CF508" s="13">
        <v>0.39700000000000002</v>
      </c>
      <c r="CG508" s="13">
        <v>7.0000000000000007E-2</v>
      </c>
      <c r="CH508" s="13">
        <v>10.086</v>
      </c>
      <c r="CI508" s="13">
        <v>0.59099999999999997</v>
      </c>
      <c r="CJ508" s="13" t="s">
        <v>101</v>
      </c>
      <c r="CK508" s="13">
        <v>8.5000000000000006E-2</v>
      </c>
      <c r="CL508" s="13">
        <v>22.68</v>
      </c>
      <c r="CM508" s="13">
        <v>0.53100000000000003</v>
      </c>
      <c r="CN508" s="13">
        <v>8.7999999999999995E-2</v>
      </c>
      <c r="CO508" s="13">
        <v>0.02</v>
      </c>
      <c r="CP508" s="13">
        <v>7.1999999999999995E-2</v>
      </c>
      <c r="CQ508" s="13">
        <v>1.9E-2</v>
      </c>
      <c r="CR508" s="13" t="s">
        <v>101</v>
      </c>
      <c r="CS508" s="13">
        <v>1.01</v>
      </c>
      <c r="CT508" s="13">
        <f t="shared" si="10"/>
        <v>98.948999999999984</v>
      </c>
      <c r="CU508" s="1798"/>
    </row>
    <row r="509" spans="1:99" s="11" customFormat="1" x14ac:dyDescent="0.2">
      <c r="A509" s="710">
        <v>8</v>
      </c>
      <c r="B509" s="19">
        <v>2754</v>
      </c>
      <c r="C509" s="404">
        <v>44979</v>
      </c>
      <c r="D509" s="548">
        <v>0.48819444444444443</v>
      </c>
      <c r="E509" s="11" t="s">
        <v>95</v>
      </c>
      <c r="F509" s="11">
        <v>60</v>
      </c>
      <c r="G509" s="11" t="s">
        <v>96</v>
      </c>
      <c r="H509" s="11" t="s">
        <v>97</v>
      </c>
      <c r="I509" s="197" t="s">
        <v>98</v>
      </c>
      <c r="J509" s="197" t="s">
        <v>854</v>
      </c>
      <c r="K509" s="197" t="s">
        <v>182</v>
      </c>
      <c r="L509" s="197" t="s">
        <v>125</v>
      </c>
      <c r="M509" s="197" t="s">
        <v>181</v>
      </c>
      <c r="N509" s="197" t="s">
        <v>1488</v>
      </c>
      <c r="O509" s="197" t="s">
        <v>100</v>
      </c>
      <c r="P509" s="11">
        <v>5.8000000000000003E-2</v>
      </c>
      <c r="Q509" s="11">
        <v>3.3000000000000002E-2</v>
      </c>
      <c r="R509" s="11" t="s">
        <v>101</v>
      </c>
      <c r="S509" s="11">
        <v>5.8999999999999997E-2</v>
      </c>
      <c r="T509" s="11" t="s">
        <v>101</v>
      </c>
      <c r="U509" s="11">
        <v>3.7999999999999999E-2</v>
      </c>
      <c r="V509" s="11" t="s">
        <v>101</v>
      </c>
      <c r="W509" s="11">
        <v>3.9E-2</v>
      </c>
      <c r="X509" s="11">
        <v>2.7E-2</v>
      </c>
      <c r="Y509" s="11">
        <v>1.2E-2</v>
      </c>
      <c r="Z509" s="11" t="s">
        <v>101</v>
      </c>
      <c r="AA509" s="11">
        <v>7.0000000000000001E-3</v>
      </c>
      <c r="AB509" s="11" t="s">
        <v>101</v>
      </c>
      <c r="AC509" s="11">
        <v>5.0000000000000001E-3</v>
      </c>
      <c r="AD509" s="11" t="s">
        <v>101</v>
      </c>
      <c r="AE509" s="11">
        <v>3.0000000000000001E-3</v>
      </c>
      <c r="AF509" s="11" t="s">
        <v>101</v>
      </c>
      <c r="AG509" s="11">
        <v>2E-3</v>
      </c>
      <c r="AH509" s="11">
        <v>58.375999999999998</v>
      </c>
      <c r="AI509" s="11">
        <v>0.45600000000000002</v>
      </c>
      <c r="AJ509" s="11" t="s">
        <v>101</v>
      </c>
      <c r="AK509" s="11">
        <v>2E-3</v>
      </c>
      <c r="AL509" s="11" t="s">
        <v>101</v>
      </c>
      <c r="AM509" s="11">
        <v>2E-3</v>
      </c>
      <c r="AN509" s="11" t="s">
        <v>101</v>
      </c>
      <c r="AO509" s="11">
        <v>2E-3</v>
      </c>
      <c r="AP509" s="11" t="s">
        <v>101</v>
      </c>
      <c r="AQ509" s="11">
        <v>2E-3</v>
      </c>
      <c r="AR509" s="11" t="s">
        <v>101</v>
      </c>
      <c r="AS509" s="11">
        <v>2E-3</v>
      </c>
      <c r="AT509" s="11">
        <v>3.6999999999999998E-2</v>
      </c>
      <c r="AU509" s="11">
        <v>1E-3</v>
      </c>
      <c r="AV509" s="11" t="s">
        <v>101</v>
      </c>
      <c r="AW509" s="11">
        <v>2E-3</v>
      </c>
      <c r="AX509" s="11" t="s">
        <v>101</v>
      </c>
      <c r="AY509" s="11">
        <v>2E-3</v>
      </c>
      <c r="AZ509" s="11" t="s">
        <v>101</v>
      </c>
      <c r="BA509" s="11">
        <v>4.0000000000000001E-3</v>
      </c>
      <c r="BB509" s="11" t="s">
        <v>101</v>
      </c>
      <c r="BC509" s="11">
        <v>2E-3</v>
      </c>
      <c r="BD509" s="11" t="s">
        <v>101</v>
      </c>
      <c r="BE509" s="11">
        <v>2E-3</v>
      </c>
      <c r="BF509" s="11" t="s">
        <v>101</v>
      </c>
      <c r="BG509" s="11">
        <v>2E-3</v>
      </c>
      <c r="BH509" s="11" t="s">
        <v>101</v>
      </c>
      <c r="BI509" s="11">
        <v>2E-3</v>
      </c>
      <c r="BJ509" s="11" t="s">
        <v>101</v>
      </c>
      <c r="BK509" s="11">
        <v>8.9999999999999993E-3</v>
      </c>
      <c r="BL509" s="11" t="s">
        <v>101</v>
      </c>
      <c r="BM509" s="11">
        <v>2E-3</v>
      </c>
      <c r="BN509" s="11" t="s">
        <v>101</v>
      </c>
      <c r="BO509" s="11">
        <v>5.0000000000000001E-3</v>
      </c>
      <c r="BP509" s="11" t="s">
        <v>101</v>
      </c>
      <c r="BQ509" s="11">
        <v>8.0000000000000002E-3</v>
      </c>
      <c r="BR509" s="11" t="s">
        <v>101</v>
      </c>
      <c r="BS509" s="11">
        <v>1.9E-2</v>
      </c>
      <c r="BT509" s="11">
        <v>0.189</v>
      </c>
      <c r="BU509" s="11">
        <v>8.4000000000000005E-2</v>
      </c>
      <c r="BV509" s="11" t="s">
        <v>101</v>
      </c>
      <c r="BW509" s="11">
        <v>0.4</v>
      </c>
      <c r="BX509" s="11" t="s">
        <v>101</v>
      </c>
      <c r="BY509" s="11">
        <v>6.4000000000000001E-2</v>
      </c>
      <c r="BZ509" s="11" t="s">
        <v>101</v>
      </c>
      <c r="CA509" s="11">
        <v>0.22500000000000001</v>
      </c>
      <c r="CB509" s="11" t="s">
        <v>101</v>
      </c>
      <c r="CC509" s="11">
        <v>0.33900000000000002</v>
      </c>
      <c r="CD509" s="11">
        <v>5.9619999999999997</v>
      </c>
      <c r="CE509" s="11">
        <v>0.182</v>
      </c>
      <c r="CF509" s="11">
        <v>0.60699999999999998</v>
      </c>
      <c r="CG509" s="11">
        <v>5.8000000000000003E-2</v>
      </c>
      <c r="CH509" s="11">
        <v>10.489000000000001</v>
      </c>
      <c r="CI509" s="11">
        <v>0.72599999999999998</v>
      </c>
      <c r="CJ509" s="11" t="s">
        <v>101</v>
      </c>
      <c r="CK509" s="11">
        <v>0.10299999999999999</v>
      </c>
      <c r="CL509" s="11">
        <v>24.256</v>
      </c>
      <c r="CM509" s="11">
        <v>0.56399999999999995</v>
      </c>
      <c r="CN509" s="11" t="s">
        <v>101</v>
      </c>
      <c r="CO509" s="11">
        <v>0.03</v>
      </c>
      <c r="CP509" s="11" t="s">
        <v>101</v>
      </c>
      <c r="CQ509" s="11">
        <v>0.02</v>
      </c>
      <c r="CR509" s="11" t="s">
        <v>101</v>
      </c>
      <c r="CS509" s="11">
        <v>1.319</v>
      </c>
      <c r="CT509" s="11">
        <f t="shared" si="10"/>
        <v>100.001</v>
      </c>
      <c r="CU509" s="1798"/>
    </row>
    <row r="510" spans="1:99" x14ac:dyDescent="0.2">
      <c r="A510" s="694">
        <v>8</v>
      </c>
      <c r="B510" s="14">
        <v>2755</v>
      </c>
      <c r="C510" s="203">
        <v>44979</v>
      </c>
      <c r="D510" s="549">
        <v>0.49027777777777781</v>
      </c>
      <c r="E510" t="s">
        <v>95</v>
      </c>
      <c r="F510">
        <v>60</v>
      </c>
      <c r="G510" t="s">
        <v>96</v>
      </c>
      <c r="H510" t="s">
        <v>97</v>
      </c>
      <c r="I510" s="194" t="s">
        <v>98</v>
      </c>
      <c r="J510" s="194" t="s">
        <v>855</v>
      </c>
      <c r="K510" s="194" t="s">
        <v>182</v>
      </c>
      <c r="L510" s="194" t="s">
        <v>125</v>
      </c>
      <c r="M510" s="194" t="s">
        <v>181</v>
      </c>
      <c r="N510" s="194" t="s">
        <v>1488</v>
      </c>
      <c r="O510" s="194" t="s">
        <v>100</v>
      </c>
      <c r="P510" t="s">
        <v>101</v>
      </c>
      <c r="Q510">
        <v>4.9000000000000002E-2</v>
      </c>
      <c r="R510">
        <v>3.9E-2</v>
      </c>
      <c r="S510">
        <v>2.5999999999999999E-2</v>
      </c>
      <c r="T510" t="s">
        <v>101</v>
      </c>
      <c r="U510">
        <v>4.4999999999999998E-2</v>
      </c>
      <c r="V510" t="s">
        <v>101</v>
      </c>
      <c r="W510">
        <v>3.2000000000000001E-2</v>
      </c>
      <c r="X510">
        <v>2.5000000000000001E-2</v>
      </c>
      <c r="Y510">
        <v>1.2E-2</v>
      </c>
      <c r="Z510" t="s">
        <v>101</v>
      </c>
      <c r="AA510">
        <v>5.0000000000000001E-3</v>
      </c>
      <c r="AB510" t="s">
        <v>101</v>
      </c>
      <c r="AC510">
        <v>5.0000000000000001E-3</v>
      </c>
      <c r="AD510" t="s">
        <v>101</v>
      </c>
      <c r="AE510">
        <v>3.0000000000000001E-3</v>
      </c>
      <c r="AF510" t="s">
        <v>101</v>
      </c>
      <c r="AG510">
        <v>2E-3</v>
      </c>
      <c r="AH510">
        <v>58.963999999999999</v>
      </c>
      <c r="AI510">
        <v>0.433</v>
      </c>
      <c r="AJ510" t="s">
        <v>101</v>
      </c>
      <c r="AK510">
        <v>2E-3</v>
      </c>
      <c r="AL510" t="s">
        <v>101</v>
      </c>
      <c r="AM510">
        <v>2E-3</v>
      </c>
      <c r="AN510" t="s">
        <v>101</v>
      </c>
      <c r="AO510">
        <v>2E-3</v>
      </c>
      <c r="AP510" t="s">
        <v>101</v>
      </c>
      <c r="AQ510">
        <v>2E-3</v>
      </c>
      <c r="AR510" t="s">
        <v>101</v>
      </c>
      <c r="AS510">
        <v>2E-3</v>
      </c>
      <c r="AT510">
        <v>3.5999999999999997E-2</v>
      </c>
      <c r="AU510">
        <v>1E-3</v>
      </c>
      <c r="AV510" t="s">
        <v>101</v>
      </c>
      <c r="AW510">
        <v>2E-3</v>
      </c>
      <c r="AX510" t="s">
        <v>101</v>
      </c>
      <c r="AY510">
        <v>2E-3</v>
      </c>
      <c r="AZ510" t="s">
        <v>101</v>
      </c>
      <c r="BA510">
        <v>4.0000000000000001E-3</v>
      </c>
      <c r="BB510" t="s">
        <v>101</v>
      </c>
      <c r="BC510">
        <v>2E-3</v>
      </c>
      <c r="BD510" t="s">
        <v>101</v>
      </c>
      <c r="BE510">
        <v>2E-3</v>
      </c>
      <c r="BF510" t="s">
        <v>101</v>
      </c>
      <c r="BG510">
        <v>2E-3</v>
      </c>
      <c r="BH510" t="s">
        <v>101</v>
      </c>
      <c r="BI510">
        <v>2E-3</v>
      </c>
      <c r="BJ510" t="s">
        <v>101</v>
      </c>
      <c r="BK510">
        <v>1.0999999999999999E-2</v>
      </c>
      <c r="BL510" t="s">
        <v>101</v>
      </c>
      <c r="BM510">
        <v>2E-3</v>
      </c>
      <c r="BN510" t="s">
        <v>101</v>
      </c>
      <c r="BO510">
        <v>4.0000000000000001E-3</v>
      </c>
      <c r="BP510" t="s">
        <v>101</v>
      </c>
      <c r="BQ510">
        <v>7.0000000000000001E-3</v>
      </c>
      <c r="BR510" t="s">
        <v>101</v>
      </c>
      <c r="BS510">
        <v>1.7999999999999999E-2</v>
      </c>
      <c r="BT510">
        <v>0.255</v>
      </c>
      <c r="BU510">
        <v>7.6999999999999999E-2</v>
      </c>
      <c r="BV510" t="s">
        <v>101</v>
      </c>
      <c r="BW510">
        <v>0.36499999999999999</v>
      </c>
      <c r="BX510" t="s">
        <v>101</v>
      </c>
      <c r="BY510">
        <v>8.5000000000000006E-2</v>
      </c>
      <c r="BZ510" t="s">
        <v>101</v>
      </c>
      <c r="CA510">
        <v>0.27200000000000002</v>
      </c>
      <c r="CB510" t="s">
        <v>101</v>
      </c>
      <c r="CC510">
        <v>0.43</v>
      </c>
      <c r="CD510">
        <v>5.7859999999999996</v>
      </c>
      <c r="CE510">
        <v>0.193</v>
      </c>
      <c r="CF510">
        <v>0.41399999999999998</v>
      </c>
      <c r="CG510">
        <v>6.6000000000000003E-2</v>
      </c>
      <c r="CH510">
        <v>10.324</v>
      </c>
      <c r="CI510">
        <v>0.71899999999999997</v>
      </c>
      <c r="CJ510" t="s">
        <v>101</v>
      </c>
      <c r="CK510">
        <v>0.108</v>
      </c>
      <c r="CL510">
        <v>24.079000000000001</v>
      </c>
      <c r="CM510">
        <v>0.57199999999999995</v>
      </c>
      <c r="CN510">
        <v>3.6999999999999998E-2</v>
      </c>
      <c r="CO510">
        <v>2.3E-2</v>
      </c>
      <c r="CP510" t="s">
        <v>101</v>
      </c>
      <c r="CQ510">
        <v>2.4E-2</v>
      </c>
      <c r="CR510" t="s">
        <v>101</v>
      </c>
      <c r="CS510">
        <v>1.2749999999999999</v>
      </c>
      <c r="CT510">
        <f t="shared" si="10"/>
        <v>99.959000000000003</v>
      </c>
      <c r="CU510" s="1798"/>
    </row>
    <row r="511" spans="1:99" s="195" customFormat="1" x14ac:dyDescent="0.2">
      <c r="A511" s="708">
        <v>8</v>
      </c>
      <c r="B511" s="199">
        <v>2756</v>
      </c>
      <c r="C511" s="405">
        <v>44979</v>
      </c>
      <c r="D511" s="550">
        <v>0.4916666666666667</v>
      </c>
      <c r="E511" s="195" t="s">
        <v>95</v>
      </c>
      <c r="F511" s="195">
        <v>60</v>
      </c>
      <c r="G511" s="195" t="s">
        <v>96</v>
      </c>
      <c r="H511" s="195" t="s">
        <v>97</v>
      </c>
      <c r="I511" s="196" t="s">
        <v>98</v>
      </c>
      <c r="J511" s="196" t="s">
        <v>856</v>
      </c>
      <c r="K511" s="196" t="s">
        <v>182</v>
      </c>
      <c r="L511" s="196" t="s">
        <v>125</v>
      </c>
      <c r="M511" s="196" t="s">
        <v>181</v>
      </c>
      <c r="N511" s="196" t="s">
        <v>1488</v>
      </c>
      <c r="O511" s="196" t="s">
        <v>100</v>
      </c>
      <c r="P511" s="195" t="s">
        <v>101</v>
      </c>
      <c r="Q511" s="195">
        <v>7.8E-2</v>
      </c>
      <c r="R511" s="195" t="s">
        <v>101</v>
      </c>
      <c r="S511" s="195">
        <v>4.3999999999999997E-2</v>
      </c>
      <c r="T511" s="195" t="s">
        <v>101</v>
      </c>
      <c r="U511" s="195">
        <v>5.1999999999999998E-2</v>
      </c>
      <c r="V511" s="195" t="s">
        <v>101</v>
      </c>
      <c r="W511" s="195">
        <v>4.2999999999999997E-2</v>
      </c>
      <c r="X511" s="195">
        <v>2.4E-2</v>
      </c>
      <c r="Y511" s="195">
        <v>1.4E-2</v>
      </c>
      <c r="Z511" s="195" t="s">
        <v>101</v>
      </c>
      <c r="AA511" s="195">
        <v>6.0000000000000001E-3</v>
      </c>
      <c r="AB511" s="195" t="s">
        <v>101</v>
      </c>
      <c r="AC511" s="195">
        <v>6.0000000000000001E-3</v>
      </c>
      <c r="AD511" s="195" t="s">
        <v>101</v>
      </c>
      <c r="AE511" s="195">
        <v>3.0000000000000001E-3</v>
      </c>
      <c r="AF511" s="195" t="s">
        <v>101</v>
      </c>
      <c r="AG511" s="195">
        <v>2E-3</v>
      </c>
      <c r="AH511" s="195">
        <v>59.472000000000001</v>
      </c>
      <c r="AI511" s="195">
        <v>0.42299999999999999</v>
      </c>
      <c r="AJ511" s="195" t="s">
        <v>101</v>
      </c>
      <c r="AK511" s="195">
        <v>2E-3</v>
      </c>
      <c r="AL511" s="195" t="s">
        <v>101</v>
      </c>
      <c r="AM511" s="195">
        <v>2E-3</v>
      </c>
      <c r="AN511" s="195" t="s">
        <v>101</v>
      </c>
      <c r="AO511" s="195">
        <v>2E-3</v>
      </c>
      <c r="AP511" s="195" t="s">
        <v>101</v>
      </c>
      <c r="AQ511" s="195">
        <v>2E-3</v>
      </c>
      <c r="AR511" s="195" t="s">
        <v>101</v>
      </c>
      <c r="AS511" s="195">
        <v>2E-3</v>
      </c>
      <c r="AT511" s="195">
        <v>3.5999999999999997E-2</v>
      </c>
      <c r="AU511" s="195">
        <v>1E-3</v>
      </c>
      <c r="AV511" s="195" t="s">
        <v>101</v>
      </c>
      <c r="AW511" s="195">
        <v>2E-3</v>
      </c>
      <c r="AX511" s="195" t="s">
        <v>101</v>
      </c>
      <c r="AY511" s="195">
        <v>2E-3</v>
      </c>
      <c r="AZ511" s="195" t="s">
        <v>101</v>
      </c>
      <c r="BA511" s="195">
        <v>3.0000000000000001E-3</v>
      </c>
      <c r="BB511" s="195" t="s">
        <v>101</v>
      </c>
      <c r="BC511" s="195">
        <v>2E-3</v>
      </c>
      <c r="BD511" s="195" t="s">
        <v>101</v>
      </c>
      <c r="BE511" s="195">
        <v>2E-3</v>
      </c>
      <c r="BF511" s="195" t="s">
        <v>101</v>
      </c>
      <c r="BG511" s="195">
        <v>2E-3</v>
      </c>
      <c r="BH511" s="195" t="s">
        <v>101</v>
      </c>
      <c r="BI511" s="195">
        <v>2E-3</v>
      </c>
      <c r="BJ511" s="195" t="s">
        <v>101</v>
      </c>
      <c r="BK511" s="195">
        <v>8.9999999999999993E-3</v>
      </c>
      <c r="BL511" s="195" t="s">
        <v>101</v>
      </c>
      <c r="BM511" s="195">
        <v>2E-3</v>
      </c>
      <c r="BN511" s="195" t="s">
        <v>101</v>
      </c>
      <c r="BO511" s="195">
        <v>4.0000000000000001E-3</v>
      </c>
      <c r="BP511" s="195" t="s">
        <v>101</v>
      </c>
      <c r="BQ511" s="195">
        <v>7.0000000000000001E-3</v>
      </c>
      <c r="BR511" s="195" t="s">
        <v>101</v>
      </c>
      <c r="BS511" s="195">
        <v>1.9E-2</v>
      </c>
      <c r="BT511" s="195">
        <v>0.36299999999999999</v>
      </c>
      <c r="BU511" s="195">
        <v>0.08</v>
      </c>
      <c r="BV511" s="195" t="s">
        <v>101</v>
      </c>
      <c r="BW511" s="195">
        <v>0.377</v>
      </c>
      <c r="BX511" s="195" t="s">
        <v>101</v>
      </c>
      <c r="BY511" s="195">
        <v>0.08</v>
      </c>
      <c r="BZ511" s="195" t="s">
        <v>101</v>
      </c>
      <c r="CA511" s="195">
        <v>0.253</v>
      </c>
      <c r="CB511" s="195" t="s">
        <v>101</v>
      </c>
      <c r="CC511" s="195">
        <v>0.51800000000000002</v>
      </c>
      <c r="CD511" s="195">
        <v>5.81</v>
      </c>
      <c r="CE511" s="195">
        <v>0.19800000000000001</v>
      </c>
      <c r="CF511" s="195">
        <v>0.4</v>
      </c>
      <c r="CG511" s="195">
        <v>6.5000000000000002E-2</v>
      </c>
      <c r="CH511" s="195">
        <v>10.148999999999999</v>
      </c>
      <c r="CI511" s="195">
        <v>0.66900000000000004</v>
      </c>
      <c r="CJ511" s="195" t="s">
        <v>101</v>
      </c>
      <c r="CK511" s="195">
        <v>0.106</v>
      </c>
      <c r="CL511" s="195">
        <v>23.556999999999999</v>
      </c>
      <c r="CM511" s="195">
        <v>0.55100000000000005</v>
      </c>
      <c r="CN511" s="195" t="s">
        <v>101</v>
      </c>
      <c r="CO511" s="195">
        <v>0.03</v>
      </c>
      <c r="CP511" s="195">
        <v>0.126</v>
      </c>
      <c r="CQ511" s="195">
        <v>2.4E-2</v>
      </c>
      <c r="CR511" s="195" t="s">
        <v>101</v>
      </c>
      <c r="CS511" s="195">
        <v>1.36</v>
      </c>
      <c r="CT511" s="195">
        <f t="shared" si="10"/>
        <v>99.937000000000012</v>
      </c>
      <c r="CU511" s="1798"/>
    </row>
    <row r="512" spans="1:99" s="193" customFormat="1" x14ac:dyDescent="0.2">
      <c r="A512" s="716">
        <v>8</v>
      </c>
      <c r="B512" s="379">
        <v>2757</v>
      </c>
      <c r="C512" s="406">
        <v>44979</v>
      </c>
      <c r="D512" s="551">
        <v>0.49374999999999997</v>
      </c>
      <c r="E512" s="193" t="s">
        <v>95</v>
      </c>
      <c r="F512" s="193">
        <v>60</v>
      </c>
      <c r="G512" s="193" t="s">
        <v>96</v>
      </c>
      <c r="H512" s="193" t="s">
        <v>97</v>
      </c>
      <c r="I512" s="376" t="s">
        <v>98</v>
      </c>
      <c r="J512" s="376" t="s">
        <v>857</v>
      </c>
      <c r="K512" s="376" t="s">
        <v>182</v>
      </c>
      <c r="L512" s="376" t="s">
        <v>125</v>
      </c>
      <c r="M512" s="376" t="s">
        <v>181</v>
      </c>
      <c r="N512" s="376" t="s">
        <v>679</v>
      </c>
      <c r="O512" s="376" t="s">
        <v>100</v>
      </c>
      <c r="P512" s="193" t="s">
        <v>101</v>
      </c>
      <c r="Q512" s="193">
        <v>5.0999999999999997E-2</v>
      </c>
      <c r="R512" s="193">
        <v>4.2000000000000003E-2</v>
      </c>
      <c r="S512" s="193">
        <v>2.7E-2</v>
      </c>
      <c r="T512" s="193" t="s">
        <v>101</v>
      </c>
      <c r="U512" s="193">
        <v>3.7999999999999999E-2</v>
      </c>
      <c r="V512" s="193">
        <v>2.9000000000000001E-2</v>
      </c>
      <c r="W512" s="193">
        <v>1.7999999999999999E-2</v>
      </c>
      <c r="X512" s="193">
        <v>2.4E-2</v>
      </c>
      <c r="Y512" s="193">
        <v>1.2999999999999999E-2</v>
      </c>
      <c r="Z512" s="193" t="s">
        <v>101</v>
      </c>
      <c r="AA512" s="193">
        <v>6.0000000000000001E-3</v>
      </c>
      <c r="AB512" s="193" t="s">
        <v>101</v>
      </c>
      <c r="AC512" s="193">
        <v>8.0000000000000002E-3</v>
      </c>
      <c r="AD512" s="193" t="s">
        <v>101</v>
      </c>
      <c r="AE512" s="193">
        <v>3.0000000000000001E-3</v>
      </c>
      <c r="AF512" s="193" t="s">
        <v>101</v>
      </c>
      <c r="AG512" s="193">
        <v>2E-3</v>
      </c>
      <c r="AH512" s="193">
        <v>60.343000000000004</v>
      </c>
      <c r="AI512" s="193">
        <v>0.42799999999999999</v>
      </c>
      <c r="AJ512" s="193" t="s">
        <v>101</v>
      </c>
      <c r="AK512" s="193">
        <v>2E-3</v>
      </c>
      <c r="AL512" s="193" t="s">
        <v>101</v>
      </c>
      <c r="AM512" s="193">
        <v>2E-3</v>
      </c>
      <c r="AN512" s="193" t="s">
        <v>101</v>
      </c>
      <c r="AO512" s="193">
        <v>2E-3</v>
      </c>
      <c r="AP512" s="193" t="s">
        <v>101</v>
      </c>
      <c r="AQ512" s="193">
        <v>2E-3</v>
      </c>
      <c r="AR512" s="193" t="s">
        <v>101</v>
      </c>
      <c r="AS512" s="193">
        <v>2E-3</v>
      </c>
      <c r="AT512" s="193">
        <v>3.5000000000000003E-2</v>
      </c>
      <c r="AU512" s="193">
        <v>1E-3</v>
      </c>
      <c r="AV512" s="193" t="s">
        <v>101</v>
      </c>
      <c r="AW512" s="193">
        <v>2E-3</v>
      </c>
      <c r="AX512" s="193" t="s">
        <v>101</v>
      </c>
      <c r="AY512" s="193">
        <v>2E-3</v>
      </c>
      <c r="AZ512" s="193" t="s">
        <v>101</v>
      </c>
      <c r="BA512" s="193">
        <v>5.0000000000000001E-3</v>
      </c>
      <c r="BB512" s="193" t="s">
        <v>101</v>
      </c>
      <c r="BC512" s="193">
        <v>2E-3</v>
      </c>
      <c r="BD512" s="193" t="s">
        <v>101</v>
      </c>
      <c r="BE512" s="193">
        <v>2E-3</v>
      </c>
      <c r="BF512" s="193" t="s">
        <v>101</v>
      </c>
      <c r="BG512" s="193">
        <v>2E-3</v>
      </c>
      <c r="BH512" s="193" t="s">
        <v>101</v>
      </c>
      <c r="BI512" s="193">
        <v>2E-3</v>
      </c>
      <c r="BJ512" s="193" t="s">
        <v>101</v>
      </c>
      <c r="BK512" s="193">
        <v>1.0999999999999999E-2</v>
      </c>
      <c r="BL512" s="193" t="s">
        <v>101</v>
      </c>
      <c r="BM512" s="193">
        <v>2E-3</v>
      </c>
      <c r="BN512" s="193" t="s">
        <v>101</v>
      </c>
      <c r="BO512" s="193">
        <v>4.0000000000000001E-3</v>
      </c>
      <c r="BP512" s="193" t="s">
        <v>101</v>
      </c>
      <c r="BQ512" s="193">
        <v>7.0000000000000001E-3</v>
      </c>
      <c r="BR512" s="193" t="s">
        <v>101</v>
      </c>
      <c r="BS512" s="193">
        <v>2.1000000000000001E-2</v>
      </c>
      <c r="BT512" s="193">
        <v>0.97399999999999998</v>
      </c>
      <c r="BU512" s="193">
        <v>8.1000000000000003E-2</v>
      </c>
      <c r="BV512" s="193" t="s">
        <v>101</v>
      </c>
      <c r="BW512" s="193">
        <v>0.36299999999999999</v>
      </c>
      <c r="BX512" s="193" t="s">
        <v>101</v>
      </c>
      <c r="BY512" s="193">
        <v>9.9000000000000005E-2</v>
      </c>
      <c r="BZ512" s="193" t="s">
        <v>101</v>
      </c>
      <c r="CA512" s="193">
        <v>0.311</v>
      </c>
      <c r="CB512" s="193" t="s">
        <v>101</v>
      </c>
      <c r="CC512" s="193">
        <v>0.69399999999999995</v>
      </c>
      <c r="CD512" s="193">
        <v>5.9720000000000004</v>
      </c>
      <c r="CE512" s="193">
        <v>0.22700000000000001</v>
      </c>
      <c r="CF512" s="193">
        <v>0.33700000000000002</v>
      </c>
      <c r="CG512" s="193">
        <v>7.8E-2</v>
      </c>
      <c r="CH512" s="193">
        <v>9.4019999999999992</v>
      </c>
      <c r="CI512" s="193">
        <v>0.65400000000000003</v>
      </c>
      <c r="CJ512" s="193" t="s">
        <v>101</v>
      </c>
      <c r="CK512" s="193">
        <v>9.2999999999999999E-2</v>
      </c>
      <c r="CL512" s="193">
        <v>22.454000000000001</v>
      </c>
      <c r="CM512" s="193">
        <v>0.56399999999999995</v>
      </c>
      <c r="CN512" s="193">
        <v>0.25800000000000001</v>
      </c>
      <c r="CO512" s="193">
        <v>2.8000000000000001E-2</v>
      </c>
      <c r="CP512" s="193">
        <v>0.08</v>
      </c>
      <c r="CQ512" s="193">
        <v>2.3E-2</v>
      </c>
      <c r="CR512" s="193" t="s">
        <v>101</v>
      </c>
      <c r="CS512" s="193">
        <v>1.42</v>
      </c>
      <c r="CT512" s="193">
        <f t="shared" si="10"/>
        <v>99.949999999999989</v>
      </c>
      <c r="CU512" s="1798"/>
    </row>
    <row r="513" spans="1:99" x14ac:dyDescent="0.2">
      <c r="A513" s="694">
        <v>8</v>
      </c>
      <c r="B513" s="14">
        <v>2758</v>
      </c>
      <c r="C513" s="203">
        <v>44979</v>
      </c>
      <c r="D513" s="549">
        <v>0.49583333333333335</v>
      </c>
      <c r="E513" t="s">
        <v>95</v>
      </c>
      <c r="F513">
        <v>60</v>
      </c>
      <c r="G513" t="s">
        <v>96</v>
      </c>
      <c r="H513" t="s">
        <v>97</v>
      </c>
      <c r="I513" s="194" t="s">
        <v>98</v>
      </c>
      <c r="J513" s="194" t="s">
        <v>858</v>
      </c>
      <c r="K513" s="194" t="s">
        <v>182</v>
      </c>
      <c r="L513" s="194" t="s">
        <v>125</v>
      </c>
      <c r="M513" s="194" t="s">
        <v>181</v>
      </c>
      <c r="N513" s="194" t="s">
        <v>679</v>
      </c>
      <c r="O513" s="194" t="s">
        <v>100</v>
      </c>
      <c r="P513">
        <v>8.5999999999999993E-2</v>
      </c>
      <c r="Q513">
        <v>0.04</v>
      </c>
      <c r="R513" t="s">
        <v>101</v>
      </c>
      <c r="S513">
        <v>4.5999999999999999E-2</v>
      </c>
      <c r="T513" t="s">
        <v>101</v>
      </c>
      <c r="U513">
        <v>3.4000000000000002E-2</v>
      </c>
      <c r="V513">
        <v>3.4000000000000002E-2</v>
      </c>
      <c r="W513">
        <v>2.1000000000000001E-2</v>
      </c>
      <c r="X513">
        <v>3.3000000000000002E-2</v>
      </c>
      <c r="Y513">
        <v>1.4E-2</v>
      </c>
      <c r="Z513" t="s">
        <v>101</v>
      </c>
      <c r="AA513">
        <v>6.0000000000000001E-3</v>
      </c>
      <c r="AB513" t="s">
        <v>101</v>
      </c>
      <c r="AC513">
        <v>6.0000000000000001E-3</v>
      </c>
      <c r="AD513" t="s">
        <v>101</v>
      </c>
      <c r="AE513">
        <v>5.0000000000000001E-3</v>
      </c>
      <c r="AF513" t="s">
        <v>101</v>
      </c>
      <c r="AG513">
        <v>2E-3</v>
      </c>
      <c r="AH513">
        <v>58.415999999999997</v>
      </c>
      <c r="AI513">
        <v>0.441</v>
      </c>
      <c r="AJ513" t="s">
        <v>101</v>
      </c>
      <c r="AK513">
        <v>2E-3</v>
      </c>
      <c r="AL513" t="s">
        <v>101</v>
      </c>
      <c r="AM513">
        <v>2E-3</v>
      </c>
      <c r="AN513" t="s">
        <v>101</v>
      </c>
      <c r="AO513">
        <v>2E-3</v>
      </c>
      <c r="AP513" t="s">
        <v>101</v>
      </c>
      <c r="AQ513">
        <v>2E-3</v>
      </c>
      <c r="AR513" t="s">
        <v>101</v>
      </c>
      <c r="AS513">
        <v>2E-3</v>
      </c>
      <c r="AT513">
        <v>3.6999999999999998E-2</v>
      </c>
      <c r="AU513">
        <v>1E-3</v>
      </c>
      <c r="AV513" t="s">
        <v>101</v>
      </c>
      <c r="AW513">
        <v>2E-3</v>
      </c>
      <c r="AX513" t="s">
        <v>101</v>
      </c>
      <c r="AY513">
        <v>2E-3</v>
      </c>
      <c r="AZ513" t="s">
        <v>101</v>
      </c>
      <c r="BA513">
        <v>3.0000000000000001E-3</v>
      </c>
      <c r="BB513" t="s">
        <v>101</v>
      </c>
      <c r="BC513">
        <v>2E-3</v>
      </c>
      <c r="BD513" t="s">
        <v>101</v>
      </c>
      <c r="BE513">
        <v>2E-3</v>
      </c>
      <c r="BF513" t="s">
        <v>101</v>
      </c>
      <c r="BG513">
        <v>2E-3</v>
      </c>
      <c r="BH513" t="s">
        <v>101</v>
      </c>
      <c r="BI513">
        <v>2E-3</v>
      </c>
      <c r="BJ513" t="s">
        <v>101</v>
      </c>
      <c r="BK513">
        <v>8.9999999999999993E-3</v>
      </c>
      <c r="BL513" t="s">
        <v>101</v>
      </c>
      <c r="BM513">
        <v>2E-3</v>
      </c>
      <c r="BN513" t="s">
        <v>101</v>
      </c>
      <c r="BO513">
        <v>4.0000000000000001E-3</v>
      </c>
      <c r="BP513" t="s">
        <v>101</v>
      </c>
      <c r="BQ513">
        <v>7.0000000000000001E-3</v>
      </c>
      <c r="BR513" t="s">
        <v>101</v>
      </c>
      <c r="BS513">
        <v>1.9E-2</v>
      </c>
      <c r="BT513">
        <v>0.36599999999999999</v>
      </c>
      <c r="BU513">
        <v>7.9000000000000001E-2</v>
      </c>
      <c r="BV513" t="s">
        <v>101</v>
      </c>
      <c r="BW513">
        <v>0.37</v>
      </c>
      <c r="BX513" t="s">
        <v>101</v>
      </c>
      <c r="BY513">
        <v>7.3999999999999996E-2</v>
      </c>
      <c r="BZ513" t="s">
        <v>101</v>
      </c>
      <c r="CA513">
        <v>0.23300000000000001</v>
      </c>
      <c r="CB513" t="s">
        <v>101</v>
      </c>
      <c r="CC513">
        <v>0.47799999999999998</v>
      </c>
      <c r="CD513">
        <v>6.0030000000000001</v>
      </c>
      <c r="CE513">
        <v>0.222</v>
      </c>
      <c r="CF513">
        <v>0.16600000000000001</v>
      </c>
      <c r="CG513">
        <v>0.06</v>
      </c>
      <c r="CH513">
        <v>10.78</v>
      </c>
      <c r="CI513">
        <v>0.58699999999999997</v>
      </c>
      <c r="CJ513" t="s">
        <v>101</v>
      </c>
      <c r="CK513">
        <v>8.2000000000000003E-2</v>
      </c>
      <c r="CL513">
        <v>22.95</v>
      </c>
      <c r="CM513">
        <v>0.501</v>
      </c>
      <c r="CN513">
        <v>0.06</v>
      </c>
      <c r="CO513">
        <v>1.7999999999999999E-2</v>
      </c>
      <c r="CP513">
        <v>4.8000000000000001E-2</v>
      </c>
      <c r="CQ513">
        <v>1.6E-2</v>
      </c>
      <c r="CR513">
        <v>0.95899999999999996</v>
      </c>
      <c r="CS513">
        <v>0.63100000000000001</v>
      </c>
      <c r="CT513">
        <f t="shared" si="10"/>
        <v>99.938000000000002</v>
      </c>
      <c r="CU513" s="1798"/>
    </row>
    <row r="514" spans="1:99" s="13" customFormat="1" ht="15" thickBot="1" x14ac:dyDescent="0.25">
      <c r="A514" s="709">
        <v>8</v>
      </c>
      <c r="B514" s="16">
        <v>2759</v>
      </c>
      <c r="C514" s="407">
        <v>44979</v>
      </c>
      <c r="D514" s="552">
        <v>0.49791666666666662</v>
      </c>
      <c r="E514" s="13" t="s">
        <v>95</v>
      </c>
      <c r="F514" s="13">
        <v>60</v>
      </c>
      <c r="G514" s="13" t="s">
        <v>96</v>
      </c>
      <c r="H514" s="13" t="s">
        <v>97</v>
      </c>
      <c r="I514" s="200" t="s">
        <v>98</v>
      </c>
      <c r="J514" s="200" t="s">
        <v>859</v>
      </c>
      <c r="K514" s="200" t="s">
        <v>182</v>
      </c>
      <c r="L514" s="200" t="s">
        <v>125</v>
      </c>
      <c r="M514" s="200" t="s">
        <v>181</v>
      </c>
      <c r="N514" s="200" t="s">
        <v>679</v>
      </c>
      <c r="O514" s="200" t="s">
        <v>100</v>
      </c>
      <c r="P514" s="13" t="s">
        <v>101</v>
      </c>
      <c r="Q514" s="13">
        <v>7.9000000000000001E-2</v>
      </c>
      <c r="R514" s="13" t="s">
        <v>101</v>
      </c>
      <c r="S514" s="13">
        <v>4.1000000000000002E-2</v>
      </c>
      <c r="T514" s="13" t="s">
        <v>101</v>
      </c>
      <c r="U514" s="13">
        <v>3.1E-2</v>
      </c>
      <c r="V514" s="13" t="s">
        <v>101</v>
      </c>
      <c r="W514" s="13">
        <v>2.8000000000000001E-2</v>
      </c>
      <c r="X514" s="13">
        <v>2.5999999999999999E-2</v>
      </c>
      <c r="Y514" s="13">
        <v>1.2999999999999999E-2</v>
      </c>
      <c r="Z514" s="13" t="s">
        <v>101</v>
      </c>
      <c r="AA514" s="13">
        <v>5.0000000000000001E-3</v>
      </c>
      <c r="AB514" s="13" t="s">
        <v>101</v>
      </c>
      <c r="AC514" s="13">
        <v>5.0000000000000001E-3</v>
      </c>
      <c r="AD514" s="13" t="s">
        <v>101</v>
      </c>
      <c r="AE514" s="13">
        <v>3.0000000000000001E-3</v>
      </c>
      <c r="AF514" s="13" t="s">
        <v>101</v>
      </c>
      <c r="AG514" s="13">
        <v>2E-3</v>
      </c>
      <c r="AH514" s="13">
        <v>60.055999999999997</v>
      </c>
      <c r="AI514" s="13">
        <v>0.42699999999999999</v>
      </c>
      <c r="AJ514" s="13" t="s">
        <v>101</v>
      </c>
      <c r="AK514" s="13">
        <v>2E-3</v>
      </c>
      <c r="AL514" s="13" t="s">
        <v>101</v>
      </c>
      <c r="AM514" s="13">
        <v>2E-3</v>
      </c>
      <c r="AN514" s="13" t="s">
        <v>101</v>
      </c>
      <c r="AO514" s="13">
        <v>2E-3</v>
      </c>
      <c r="AP514" s="13" t="s">
        <v>101</v>
      </c>
      <c r="AQ514" s="13">
        <v>2E-3</v>
      </c>
      <c r="AR514" s="13" t="s">
        <v>101</v>
      </c>
      <c r="AS514" s="13">
        <v>2E-3</v>
      </c>
      <c r="AT514" s="13">
        <v>3.5999999999999997E-2</v>
      </c>
      <c r="AU514" s="13">
        <v>1E-3</v>
      </c>
      <c r="AV514" s="13" t="s">
        <v>101</v>
      </c>
      <c r="AW514" s="13">
        <v>2E-3</v>
      </c>
      <c r="AX514" s="13" t="s">
        <v>101</v>
      </c>
      <c r="AY514" s="13">
        <v>2E-3</v>
      </c>
      <c r="AZ514" s="13" t="s">
        <v>101</v>
      </c>
      <c r="BA514" s="13">
        <v>3.0000000000000001E-3</v>
      </c>
      <c r="BB514" s="13" t="s">
        <v>101</v>
      </c>
      <c r="BC514" s="13">
        <v>2E-3</v>
      </c>
      <c r="BD514" s="13" t="s">
        <v>101</v>
      </c>
      <c r="BE514" s="13">
        <v>2E-3</v>
      </c>
      <c r="BF514" s="13" t="s">
        <v>101</v>
      </c>
      <c r="BG514" s="13">
        <v>2E-3</v>
      </c>
      <c r="BH514" s="13" t="s">
        <v>101</v>
      </c>
      <c r="BI514" s="13">
        <v>2E-3</v>
      </c>
      <c r="BJ514" s="13" t="s">
        <v>101</v>
      </c>
      <c r="BK514" s="13">
        <v>1.0999999999999999E-2</v>
      </c>
      <c r="BL514" s="13" t="s">
        <v>101</v>
      </c>
      <c r="BM514" s="13">
        <v>2E-3</v>
      </c>
      <c r="BN514" s="13" t="s">
        <v>101</v>
      </c>
      <c r="BO514" s="13">
        <v>4.0000000000000001E-3</v>
      </c>
      <c r="BP514" s="13" t="s">
        <v>101</v>
      </c>
      <c r="BQ514" s="13">
        <v>7.0000000000000001E-3</v>
      </c>
      <c r="BR514" s="13" t="s">
        <v>101</v>
      </c>
      <c r="BS514" s="13">
        <v>1.7999999999999999E-2</v>
      </c>
      <c r="BT514" s="13">
        <v>0.254</v>
      </c>
      <c r="BU514" s="13">
        <v>7.8E-2</v>
      </c>
      <c r="BV514" s="13" t="s">
        <v>101</v>
      </c>
      <c r="BW514" s="13">
        <v>0.371</v>
      </c>
      <c r="BX514" s="13" t="s">
        <v>101</v>
      </c>
      <c r="BY514" s="13">
        <v>6.4000000000000001E-2</v>
      </c>
      <c r="BZ514" s="13" t="s">
        <v>101</v>
      </c>
      <c r="CA514" s="13">
        <v>0.20300000000000001</v>
      </c>
      <c r="CB514" s="13" t="s">
        <v>101</v>
      </c>
      <c r="CC514" s="13">
        <v>0.378</v>
      </c>
      <c r="CD514" s="13">
        <v>5.9269999999999996</v>
      </c>
      <c r="CE514" s="13">
        <v>0.187</v>
      </c>
      <c r="CF514" s="13">
        <v>0.27900000000000003</v>
      </c>
      <c r="CG514" s="13">
        <v>5.2999999999999999E-2</v>
      </c>
      <c r="CH514" s="13">
        <v>10.215</v>
      </c>
      <c r="CI514" s="13">
        <v>0.65600000000000003</v>
      </c>
      <c r="CJ514" s="13" t="s">
        <v>101</v>
      </c>
      <c r="CK514" s="13">
        <v>9.6000000000000002E-2</v>
      </c>
      <c r="CL514" s="13">
        <v>23.074000000000002</v>
      </c>
      <c r="CM514" s="13">
        <v>0.52900000000000003</v>
      </c>
      <c r="CN514" s="13">
        <v>0.05</v>
      </c>
      <c r="CO514" s="13">
        <v>2.5999999999999999E-2</v>
      </c>
      <c r="CP514" s="13" t="s">
        <v>101</v>
      </c>
      <c r="CQ514" s="13">
        <v>0.04</v>
      </c>
      <c r="CR514" s="13" t="s">
        <v>101</v>
      </c>
      <c r="CS514" s="13">
        <v>1.1080000000000001</v>
      </c>
      <c r="CT514" s="13">
        <f t="shared" si="10"/>
        <v>99.917000000000002</v>
      </c>
      <c r="CU514" s="1798"/>
    </row>
    <row r="515" spans="1:99" s="11" customFormat="1" x14ac:dyDescent="0.2">
      <c r="A515" s="710">
        <v>8</v>
      </c>
      <c r="B515" s="19">
        <v>2781</v>
      </c>
      <c r="C515" s="404">
        <v>44979</v>
      </c>
      <c r="D515" s="548">
        <v>0.6381944444444444</v>
      </c>
      <c r="E515" s="11" t="s">
        <v>95</v>
      </c>
      <c r="F515" s="11">
        <v>60</v>
      </c>
      <c r="G515" s="11" t="s">
        <v>96</v>
      </c>
      <c r="H515" s="11" t="s">
        <v>97</v>
      </c>
      <c r="I515" s="197" t="s">
        <v>98</v>
      </c>
      <c r="J515" s="197" t="s">
        <v>869</v>
      </c>
      <c r="K515" s="197" t="s">
        <v>182</v>
      </c>
      <c r="L515" s="197" t="s">
        <v>870</v>
      </c>
      <c r="M515" s="197" t="s">
        <v>181</v>
      </c>
      <c r="N515" s="197" t="s">
        <v>1488</v>
      </c>
      <c r="O515" s="197" t="s">
        <v>100</v>
      </c>
      <c r="P515" s="11" t="s">
        <v>101</v>
      </c>
      <c r="Q515" s="11">
        <v>5.7000000000000002E-2</v>
      </c>
      <c r="R515" s="11">
        <v>4.5999999999999999E-2</v>
      </c>
      <c r="S515" s="11">
        <v>3.1E-2</v>
      </c>
      <c r="T515" s="11" t="s">
        <v>101</v>
      </c>
      <c r="U515" s="11">
        <v>5.2999999999999999E-2</v>
      </c>
      <c r="V515" s="11" t="s">
        <v>101</v>
      </c>
      <c r="W515" s="11">
        <v>4.7E-2</v>
      </c>
      <c r="X515" s="11">
        <v>6.9000000000000006E-2</v>
      </c>
      <c r="Y515" s="11">
        <v>1.4999999999999999E-2</v>
      </c>
      <c r="Z515" s="11" t="s">
        <v>101</v>
      </c>
      <c r="AA515" s="11">
        <v>7.0000000000000001E-3</v>
      </c>
      <c r="AB515" s="11" t="s">
        <v>101</v>
      </c>
      <c r="AC515" s="11">
        <v>6.0000000000000001E-3</v>
      </c>
      <c r="AD515" s="11" t="s">
        <v>101</v>
      </c>
      <c r="AE515" s="11">
        <v>3.0000000000000001E-3</v>
      </c>
      <c r="AF515" s="11" t="s">
        <v>101</v>
      </c>
      <c r="AG515" s="11">
        <v>2E-3</v>
      </c>
      <c r="AH515" s="11">
        <v>62.570999999999998</v>
      </c>
      <c r="AI515" s="11">
        <v>0.41199999999999998</v>
      </c>
      <c r="AJ515" s="11" t="s">
        <v>101</v>
      </c>
      <c r="AK515" s="11">
        <v>2E-3</v>
      </c>
      <c r="AL515" s="11" t="s">
        <v>101</v>
      </c>
      <c r="AM515" s="11">
        <v>2E-3</v>
      </c>
      <c r="AN515" s="11" t="s">
        <v>101</v>
      </c>
      <c r="AO515" s="11">
        <v>2E-3</v>
      </c>
      <c r="AP515" s="11" t="s">
        <v>101</v>
      </c>
      <c r="AQ515" s="11">
        <v>2E-3</v>
      </c>
      <c r="AR515" s="11" t="s">
        <v>101</v>
      </c>
      <c r="AS515" s="11">
        <v>2E-3</v>
      </c>
      <c r="AT515" s="11">
        <v>5.1999999999999998E-2</v>
      </c>
      <c r="AU515" s="11">
        <v>1E-3</v>
      </c>
      <c r="AV515" s="11" t="s">
        <v>101</v>
      </c>
      <c r="AW515" s="11">
        <v>2E-3</v>
      </c>
      <c r="AX515" s="11" t="s">
        <v>101</v>
      </c>
      <c r="AY515" s="11">
        <v>2E-3</v>
      </c>
      <c r="AZ515" s="11" t="s">
        <v>101</v>
      </c>
      <c r="BA515" s="11">
        <v>5.0000000000000001E-3</v>
      </c>
      <c r="BB515" s="11" t="s">
        <v>101</v>
      </c>
      <c r="BC515" s="11">
        <v>2E-3</v>
      </c>
      <c r="BD515" s="11" t="s">
        <v>101</v>
      </c>
      <c r="BE515" s="11">
        <v>2E-3</v>
      </c>
      <c r="BF515" s="11" t="s">
        <v>101</v>
      </c>
      <c r="BG515" s="11">
        <v>2E-3</v>
      </c>
      <c r="BH515" s="11" t="s">
        <v>101</v>
      </c>
      <c r="BI515" s="11">
        <v>2E-3</v>
      </c>
      <c r="BJ515" s="11" t="s">
        <v>101</v>
      </c>
      <c r="BK515" s="11">
        <v>1.2999999999999999E-2</v>
      </c>
      <c r="BL515" s="11" t="s">
        <v>101</v>
      </c>
      <c r="BM515" s="11">
        <v>2E-3</v>
      </c>
      <c r="BN515" s="11" t="s">
        <v>101</v>
      </c>
      <c r="BO515" s="11">
        <v>4.0000000000000001E-3</v>
      </c>
      <c r="BP515" s="11" t="s">
        <v>101</v>
      </c>
      <c r="BQ515" s="11">
        <v>1.0999999999999999E-2</v>
      </c>
      <c r="BR515" s="11" t="s">
        <v>101</v>
      </c>
      <c r="BS515" s="11">
        <v>0.02</v>
      </c>
      <c r="BT515" s="11">
        <v>0.33800000000000002</v>
      </c>
      <c r="BU515" s="11">
        <v>8.5000000000000006E-2</v>
      </c>
      <c r="BV515" s="11" t="s">
        <v>101</v>
      </c>
      <c r="BW515" s="11">
        <v>0.41699999999999998</v>
      </c>
      <c r="BX515" s="11" t="s">
        <v>101</v>
      </c>
      <c r="BY515" s="11">
        <v>8.5999999999999993E-2</v>
      </c>
      <c r="BZ515" s="11" t="s">
        <v>101</v>
      </c>
      <c r="CA515" s="11">
        <v>0.27</v>
      </c>
      <c r="CB515" s="11" t="s">
        <v>101</v>
      </c>
      <c r="CC515" s="11">
        <v>0.60799999999999998</v>
      </c>
      <c r="CD515" s="11">
        <v>3.4750000000000001</v>
      </c>
      <c r="CE515" s="11">
        <v>0.14799999999999999</v>
      </c>
      <c r="CF515" s="11">
        <v>0.59599999999999997</v>
      </c>
      <c r="CG515" s="11">
        <v>7.3999999999999996E-2</v>
      </c>
      <c r="CH515" s="11">
        <v>8.7100000000000009</v>
      </c>
      <c r="CI515" s="11">
        <v>0.55300000000000005</v>
      </c>
      <c r="CJ515" s="11" t="s">
        <v>101</v>
      </c>
      <c r="CK515" s="11">
        <v>9.4E-2</v>
      </c>
      <c r="CL515" s="11">
        <v>24.106000000000002</v>
      </c>
      <c r="CM515" s="11">
        <v>0.60699999999999998</v>
      </c>
      <c r="CN515" s="11" t="s">
        <v>101</v>
      </c>
      <c r="CO515" s="11">
        <v>3.4000000000000002E-2</v>
      </c>
      <c r="CP515" s="11" t="s">
        <v>101</v>
      </c>
      <c r="CQ515" s="11">
        <v>2.7E-2</v>
      </c>
      <c r="CR515" s="11" t="s">
        <v>101</v>
      </c>
      <c r="CS515" s="11">
        <v>0.72</v>
      </c>
      <c r="CT515" s="11">
        <f t="shared" si="10"/>
        <v>99.962999999999994</v>
      </c>
      <c r="CU515" s="1798"/>
    </row>
    <row r="516" spans="1:99" x14ac:dyDescent="0.2">
      <c r="A516" s="694">
        <v>8</v>
      </c>
      <c r="B516" s="14">
        <v>2782</v>
      </c>
      <c r="C516" s="203">
        <v>44979</v>
      </c>
      <c r="D516" s="549">
        <v>0.63958333333333328</v>
      </c>
      <c r="E516" t="s">
        <v>95</v>
      </c>
      <c r="F516">
        <v>60</v>
      </c>
      <c r="G516" t="s">
        <v>96</v>
      </c>
      <c r="H516" t="s">
        <v>97</v>
      </c>
      <c r="I516" s="194" t="s">
        <v>98</v>
      </c>
      <c r="J516" s="194" t="s">
        <v>871</v>
      </c>
      <c r="K516" s="194" t="s">
        <v>182</v>
      </c>
      <c r="L516" s="194" t="s">
        <v>870</v>
      </c>
      <c r="M516" s="194" t="s">
        <v>181</v>
      </c>
      <c r="N516" s="194" t="s">
        <v>1488</v>
      </c>
      <c r="O516" s="194" t="s">
        <v>100</v>
      </c>
      <c r="P516">
        <v>6.8000000000000005E-2</v>
      </c>
      <c r="Q516">
        <v>0.04</v>
      </c>
      <c r="R516" t="s">
        <v>101</v>
      </c>
      <c r="S516">
        <v>4.7E-2</v>
      </c>
      <c r="T516" t="s">
        <v>101</v>
      </c>
      <c r="U516">
        <v>5.0999999999999997E-2</v>
      </c>
      <c r="V516" t="s">
        <v>101</v>
      </c>
      <c r="W516">
        <v>3.1E-2</v>
      </c>
      <c r="X516">
        <v>6.4000000000000001E-2</v>
      </c>
      <c r="Y516">
        <v>1.6E-2</v>
      </c>
      <c r="Z516" t="s">
        <v>101</v>
      </c>
      <c r="AA516">
        <v>6.0000000000000001E-3</v>
      </c>
      <c r="AB516" t="s">
        <v>101</v>
      </c>
      <c r="AC516">
        <v>8.0000000000000002E-3</v>
      </c>
      <c r="AD516" t="s">
        <v>101</v>
      </c>
      <c r="AE516">
        <v>5.0000000000000001E-3</v>
      </c>
      <c r="AF516" t="s">
        <v>101</v>
      </c>
      <c r="AG516">
        <v>3.0000000000000001E-3</v>
      </c>
      <c r="AH516">
        <v>61.98</v>
      </c>
      <c r="AI516">
        <v>0.39900000000000002</v>
      </c>
      <c r="AJ516" t="s">
        <v>101</v>
      </c>
      <c r="AK516">
        <v>2E-3</v>
      </c>
      <c r="AL516" t="s">
        <v>101</v>
      </c>
      <c r="AM516">
        <v>2E-3</v>
      </c>
      <c r="AN516" t="s">
        <v>101</v>
      </c>
      <c r="AO516">
        <v>2E-3</v>
      </c>
      <c r="AP516" t="s">
        <v>101</v>
      </c>
      <c r="AQ516">
        <v>2E-3</v>
      </c>
      <c r="AR516" t="s">
        <v>101</v>
      </c>
      <c r="AS516">
        <v>2E-3</v>
      </c>
      <c r="AT516">
        <v>4.9000000000000002E-2</v>
      </c>
      <c r="AU516">
        <v>1E-3</v>
      </c>
      <c r="AV516" t="s">
        <v>101</v>
      </c>
      <c r="AW516">
        <v>2E-3</v>
      </c>
      <c r="AX516" t="s">
        <v>101</v>
      </c>
      <c r="AY516">
        <v>2E-3</v>
      </c>
      <c r="AZ516" t="s">
        <v>101</v>
      </c>
      <c r="BA516">
        <v>4.0000000000000001E-3</v>
      </c>
      <c r="BB516" t="s">
        <v>101</v>
      </c>
      <c r="BC516">
        <v>2E-3</v>
      </c>
      <c r="BD516" t="s">
        <v>101</v>
      </c>
      <c r="BE516">
        <v>2E-3</v>
      </c>
      <c r="BF516" t="s">
        <v>101</v>
      </c>
      <c r="BG516">
        <v>2E-3</v>
      </c>
      <c r="BH516" t="s">
        <v>101</v>
      </c>
      <c r="BI516">
        <v>2E-3</v>
      </c>
      <c r="BJ516" t="s">
        <v>101</v>
      </c>
      <c r="BK516">
        <v>0.01</v>
      </c>
      <c r="BL516" t="s">
        <v>101</v>
      </c>
      <c r="BM516">
        <v>2E-3</v>
      </c>
      <c r="BN516" t="s">
        <v>101</v>
      </c>
      <c r="BO516">
        <v>4.0000000000000001E-3</v>
      </c>
      <c r="BP516" t="s">
        <v>101</v>
      </c>
      <c r="BQ516">
        <v>7.0000000000000001E-3</v>
      </c>
      <c r="BR516" t="s">
        <v>101</v>
      </c>
      <c r="BS516">
        <v>1.9E-2</v>
      </c>
      <c r="BT516">
        <v>0.33900000000000002</v>
      </c>
      <c r="BU516">
        <v>7.9000000000000001E-2</v>
      </c>
      <c r="BV516" t="s">
        <v>101</v>
      </c>
      <c r="BW516">
        <v>0.378</v>
      </c>
      <c r="BX516" t="s">
        <v>101</v>
      </c>
      <c r="BY516">
        <v>8.2000000000000003E-2</v>
      </c>
      <c r="BZ516" t="s">
        <v>101</v>
      </c>
      <c r="CA516">
        <v>0.26</v>
      </c>
      <c r="CB516" t="s">
        <v>101</v>
      </c>
      <c r="CC516">
        <v>0.54600000000000004</v>
      </c>
      <c r="CD516">
        <v>4.24</v>
      </c>
      <c r="CE516">
        <v>0.16400000000000001</v>
      </c>
      <c r="CF516">
        <v>0.254</v>
      </c>
      <c r="CG516">
        <v>6.5000000000000002E-2</v>
      </c>
      <c r="CH516">
        <v>9.0079999999999991</v>
      </c>
      <c r="CI516">
        <v>0.64600000000000002</v>
      </c>
      <c r="CJ516" t="s">
        <v>101</v>
      </c>
      <c r="CK516">
        <v>0.107</v>
      </c>
      <c r="CL516">
        <v>23.827000000000002</v>
      </c>
      <c r="CM516">
        <v>0.60699999999999998</v>
      </c>
      <c r="CN516">
        <v>9.7000000000000003E-2</v>
      </c>
      <c r="CO516">
        <v>2.5000000000000001E-2</v>
      </c>
      <c r="CP516" t="s">
        <v>101</v>
      </c>
      <c r="CQ516">
        <v>2.8000000000000001E-2</v>
      </c>
      <c r="CR516" t="s">
        <v>101</v>
      </c>
      <c r="CS516">
        <v>0.94299999999999995</v>
      </c>
      <c r="CT516">
        <f t="shared" si="10"/>
        <v>99.925999999999988</v>
      </c>
      <c r="CU516" s="1798"/>
    </row>
    <row r="517" spans="1:99" s="195" customFormat="1" x14ac:dyDescent="0.2">
      <c r="A517" s="708">
        <v>8</v>
      </c>
      <c r="B517" s="199">
        <v>2783</v>
      </c>
      <c r="C517" s="405">
        <v>44979</v>
      </c>
      <c r="D517" s="550">
        <v>0.64166666666666672</v>
      </c>
      <c r="E517" s="195" t="s">
        <v>95</v>
      </c>
      <c r="F517" s="195">
        <v>60</v>
      </c>
      <c r="G517" s="195" t="s">
        <v>96</v>
      </c>
      <c r="H517" s="195" t="s">
        <v>97</v>
      </c>
      <c r="I517" s="196" t="s">
        <v>98</v>
      </c>
      <c r="J517" s="196" t="s">
        <v>872</v>
      </c>
      <c r="K517" s="196" t="s">
        <v>182</v>
      </c>
      <c r="L517" s="196" t="s">
        <v>870</v>
      </c>
      <c r="M517" s="196" t="s">
        <v>181</v>
      </c>
      <c r="N517" s="196" t="s">
        <v>1488</v>
      </c>
      <c r="O517" s="196" t="s">
        <v>100</v>
      </c>
      <c r="P517" s="195" t="s">
        <v>101</v>
      </c>
      <c r="Q517" s="195">
        <v>0.06</v>
      </c>
      <c r="R517" s="195" t="s">
        <v>101</v>
      </c>
      <c r="S517" s="195">
        <v>4.7E-2</v>
      </c>
      <c r="T517" s="195" t="s">
        <v>101</v>
      </c>
      <c r="U517" s="195">
        <v>5.1999999999999998E-2</v>
      </c>
      <c r="V517" s="195" t="s">
        <v>101</v>
      </c>
      <c r="W517" s="195">
        <v>4.1000000000000002E-2</v>
      </c>
      <c r="X517" s="195">
        <v>6.5000000000000002E-2</v>
      </c>
      <c r="Y517" s="195">
        <v>1.6E-2</v>
      </c>
      <c r="Z517" s="195" t="s">
        <v>101</v>
      </c>
      <c r="AA517" s="195">
        <v>6.0000000000000001E-3</v>
      </c>
      <c r="AB517" s="195" t="s">
        <v>101</v>
      </c>
      <c r="AC517" s="195">
        <v>6.0000000000000001E-3</v>
      </c>
      <c r="AD517" s="195" t="s">
        <v>101</v>
      </c>
      <c r="AE517" s="195">
        <v>3.0000000000000001E-3</v>
      </c>
      <c r="AF517" s="195" t="s">
        <v>101</v>
      </c>
      <c r="AG517" s="195">
        <v>2E-3</v>
      </c>
      <c r="AH517" s="195">
        <v>61.228000000000002</v>
      </c>
      <c r="AI517" s="195">
        <v>0.42199999999999999</v>
      </c>
      <c r="AJ517" s="195" t="s">
        <v>101</v>
      </c>
      <c r="AK517" s="195">
        <v>2E-3</v>
      </c>
      <c r="AL517" s="195" t="s">
        <v>101</v>
      </c>
      <c r="AM517" s="195">
        <v>2E-3</v>
      </c>
      <c r="AN517" s="195" t="s">
        <v>101</v>
      </c>
      <c r="AO517" s="195">
        <v>2E-3</v>
      </c>
      <c r="AP517" s="195" t="s">
        <v>101</v>
      </c>
      <c r="AQ517" s="195">
        <v>2E-3</v>
      </c>
      <c r="AR517" s="195" t="s">
        <v>101</v>
      </c>
      <c r="AS517" s="195">
        <v>2E-3</v>
      </c>
      <c r="AT517" s="195">
        <v>5.0999999999999997E-2</v>
      </c>
      <c r="AU517" s="195">
        <v>1E-3</v>
      </c>
      <c r="AV517" s="195" t="s">
        <v>101</v>
      </c>
      <c r="AW517" s="195">
        <v>2E-3</v>
      </c>
      <c r="AX517" s="195" t="s">
        <v>101</v>
      </c>
      <c r="AY517" s="195">
        <v>2E-3</v>
      </c>
      <c r="AZ517" s="195" t="s">
        <v>101</v>
      </c>
      <c r="BA517" s="195">
        <v>3.0000000000000001E-3</v>
      </c>
      <c r="BB517" s="195" t="s">
        <v>101</v>
      </c>
      <c r="BC517" s="195">
        <v>2E-3</v>
      </c>
      <c r="BD517" s="195" t="s">
        <v>101</v>
      </c>
      <c r="BE517" s="195">
        <v>2E-3</v>
      </c>
      <c r="BF517" s="195" t="s">
        <v>101</v>
      </c>
      <c r="BG517" s="195">
        <v>2E-3</v>
      </c>
      <c r="BH517" s="195" t="s">
        <v>101</v>
      </c>
      <c r="BI517" s="195">
        <v>2E-3</v>
      </c>
      <c r="BJ517" s="195" t="s">
        <v>101</v>
      </c>
      <c r="BK517" s="195">
        <v>1.6E-2</v>
      </c>
      <c r="BL517" s="195" t="s">
        <v>101</v>
      </c>
      <c r="BM517" s="195">
        <v>2E-3</v>
      </c>
      <c r="BN517" s="195" t="s">
        <v>101</v>
      </c>
      <c r="BO517" s="195">
        <v>7.0000000000000001E-3</v>
      </c>
      <c r="BP517" s="195" t="s">
        <v>101</v>
      </c>
      <c r="BQ517" s="195">
        <v>8.9999999999999993E-3</v>
      </c>
      <c r="BR517" s="195" t="s">
        <v>101</v>
      </c>
      <c r="BS517" s="195">
        <v>1.9E-2</v>
      </c>
      <c r="BT517" s="195">
        <v>0.27600000000000002</v>
      </c>
      <c r="BU517" s="195">
        <v>8.3000000000000004E-2</v>
      </c>
      <c r="BV517" s="195" t="s">
        <v>101</v>
      </c>
      <c r="BW517" s="195">
        <v>0.41</v>
      </c>
      <c r="BX517" s="195" t="s">
        <v>101</v>
      </c>
      <c r="BY517" s="195">
        <v>8.5000000000000006E-2</v>
      </c>
      <c r="BZ517" s="195" t="s">
        <v>101</v>
      </c>
      <c r="CA517" s="195">
        <v>0.26800000000000002</v>
      </c>
      <c r="CB517" s="195" t="s">
        <v>101</v>
      </c>
      <c r="CC517" s="195">
        <v>0.53800000000000003</v>
      </c>
      <c r="CD517" s="195">
        <v>4.4790000000000001</v>
      </c>
      <c r="CE517" s="195">
        <v>0.16700000000000001</v>
      </c>
      <c r="CF517" s="195">
        <v>0.121</v>
      </c>
      <c r="CG517" s="195">
        <v>6.3E-2</v>
      </c>
      <c r="CH517" s="195">
        <v>9.23</v>
      </c>
      <c r="CI517" s="195">
        <v>0.64700000000000002</v>
      </c>
      <c r="CJ517" s="195" t="s">
        <v>101</v>
      </c>
      <c r="CK517" s="195">
        <v>0.14099999999999999</v>
      </c>
      <c r="CL517" s="195">
        <v>24.352</v>
      </c>
      <c r="CM517" s="195">
        <v>0.623</v>
      </c>
      <c r="CN517" s="195">
        <v>0.113</v>
      </c>
      <c r="CO517" s="195">
        <v>2.5999999999999999E-2</v>
      </c>
      <c r="CP517" s="195" t="s">
        <v>101</v>
      </c>
      <c r="CQ517" s="195">
        <v>2.8000000000000001E-2</v>
      </c>
      <c r="CR517" s="195" t="s">
        <v>101</v>
      </c>
      <c r="CS517" s="195">
        <v>0.79100000000000004</v>
      </c>
      <c r="CT517" s="195">
        <f t="shared" si="10"/>
        <v>99.915000000000006</v>
      </c>
      <c r="CU517" s="1798"/>
    </row>
    <row r="518" spans="1:99" s="193" customFormat="1" x14ac:dyDescent="0.2">
      <c r="A518" s="716">
        <v>8</v>
      </c>
      <c r="B518" s="379">
        <v>2784</v>
      </c>
      <c r="C518" s="406">
        <v>44979</v>
      </c>
      <c r="D518" s="551">
        <v>0.64374999999999993</v>
      </c>
      <c r="E518" s="193" t="s">
        <v>95</v>
      </c>
      <c r="F518" s="193">
        <v>60</v>
      </c>
      <c r="G518" s="193" t="s">
        <v>96</v>
      </c>
      <c r="H518" s="193" t="s">
        <v>97</v>
      </c>
      <c r="I518" s="376" t="s">
        <v>98</v>
      </c>
      <c r="J518" s="376" t="s">
        <v>873</v>
      </c>
      <c r="K518" s="376" t="s">
        <v>182</v>
      </c>
      <c r="L518" s="376" t="s">
        <v>870</v>
      </c>
      <c r="M518" s="376" t="s">
        <v>181</v>
      </c>
      <c r="N518" s="376" t="s">
        <v>679</v>
      </c>
      <c r="O518" s="376" t="s">
        <v>100</v>
      </c>
      <c r="P518" s="193" t="s">
        <v>101</v>
      </c>
      <c r="Q518" s="193">
        <v>7.0000000000000007E-2</v>
      </c>
      <c r="R518" s="193" t="s">
        <v>101</v>
      </c>
      <c r="S518" s="193">
        <v>5.2999999999999999E-2</v>
      </c>
      <c r="T518" s="193" t="s">
        <v>101</v>
      </c>
      <c r="U518" s="193">
        <v>2.9000000000000001E-2</v>
      </c>
      <c r="V518" s="193" t="s">
        <v>101</v>
      </c>
      <c r="W518" s="193">
        <v>3.4000000000000002E-2</v>
      </c>
      <c r="X518" s="193">
        <v>2.5999999999999999E-2</v>
      </c>
      <c r="Y518" s="193">
        <v>1.2999999999999999E-2</v>
      </c>
      <c r="Z518" s="193" t="s">
        <v>101</v>
      </c>
      <c r="AA518" s="193">
        <v>5.0000000000000001E-3</v>
      </c>
      <c r="AB518" s="193" t="s">
        <v>101</v>
      </c>
      <c r="AC518" s="193">
        <v>5.0000000000000001E-3</v>
      </c>
      <c r="AD518" s="193" t="s">
        <v>101</v>
      </c>
      <c r="AE518" s="193">
        <v>3.0000000000000001E-3</v>
      </c>
      <c r="AF518" s="193" t="s">
        <v>101</v>
      </c>
      <c r="AG518" s="193">
        <v>2E-3</v>
      </c>
      <c r="AH518" s="193">
        <v>61.133000000000003</v>
      </c>
      <c r="AI518" s="193">
        <v>0.39400000000000002</v>
      </c>
      <c r="AJ518" s="193" t="s">
        <v>101</v>
      </c>
      <c r="AK518" s="193">
        <v>2E-3</v>
      </c>
      <c r="AL518" s="193" t="s">
        <v>101</v>
      </c>
      <c r="AM518" s="193">
        <v>2E-3</v>
      </c>
      <c r="AN518" s="193" t="s">
        <v>101</v>
      </c>
      <c r="AO518" s="193">
        <v>2E-3</v>
      </c>
      <c r="AP518" s="193" t="s">
        <v>101</v>
      </c>
      <c r="AQ518" s="193">
        <v>2E-3</v>
      </c>
      <c r="AR518" s="193" t="s">
        <v>101</v>
      </c>
      <c r="AS518" s="193">
        <v>2E-3</v>
      </c>
      <c r="AT518" s="193">
        <v>6.2E-2</v>
      </c>
      <c r="AU518" s="193">
        <v>1E-3</v>
      </c>
      <c r="AV518" s="193" t="s">
        <v>101</v>
      </c>
      <c r="AW518" s="193">
        <v>2E-3</v>
      </c>
      <c r="AX518" s="193" t="s">
        <v>101</v>
      </c>
      <c r="AY518" s="193">
        <v>2E-3</v>
      </c>
      <c r="AZ518" s="193" t="s">
        <v>101</v>
      </c>
      <c r="BA518" s="193">
        <v>3.0000000000000001E-3</v>
      </c>
      <c r="BB518" s="193" t="s">
        <v>101</v>
      </c>
      <c r="BC518" s="193">
        <v>2E-3</v>
      </c>
      <c r="BD518" s="193" t="s">
        <v>101</v>
      </c>
      <c r="BE518" s="193">
        <v>2E-3</v>
      </c>
      <c r="BF518" s="193" t="s">
        <v>101</v>
      </c>
      <c r="BG518" s="193">
        <v>2E-3</v>
      </c>
      <c r="BH518" s="193" t="s">
        <v>101</v>
      </c>
      <c r="BI518" s="193">
        <v>2E-3</v>
      </c>
      <c r="BJ518" s="193" t="s">
        <v>101</v>
      </c>
      <c r="BK518" s="193">
        <v>0.01</v>
      </c>
      <c r="BL518" s="193" t="s">
        <v>101</v>
      </c>
      <c r="BM518" s="193">
        <v>3.0000000000000001E-3</v>
      </c>
      <c r="BN518" s="193" t="s">
        <v>101</v>
      </c>
      <c r="BO518" s="193">
        <v>4.0000000000000001E-3</v>
      </c>
      <c r="BP518" s="193" t="s">
        <v>101</v>
      </c>
      <c r="BQ518" s="193">
        <v>7.0000000000000001E-3</v>
      </c>
      <c r="BR518" s="193" t="s">
        <v>101</v>
      </c>
      <c r="BS518" s="193">
        <v>1.9E-2</v>
      </c>
      <c r="BT518" s="193">
        <v>0.94199999999999995</v>
      </c>
      <c r="BU518" s="193">
        <v>7.3999999999999996E-2</v>
      </c>
      <c r="BV518" s="193" t="s">
        <v>101</v>
      </c>
      <c r="BW518" s="193">
        <v>0.33300000000000002</v>
      </c>
      <c r="BX518" s="193" t="s">
        <v>101</v>
      </c>
      <c r="BY518" s="193">
        <v>9.4E-2</v>
      </c>
      <c r="BZ518" s="193" t="s">
        <v>101</v>
      </c>
      <c r="CA518" s="193">
        <v>0.29499999999999998</v>
      </c>
      <c r="CB518" s="193" t="s">
        <v>101</v>
      </c>
      <c r="CC518" s="193">
        <v>0.73899999999999999</v>
      </c>
      <c r="CD518" s="193">
        <v>4.4059999999999997</v>
      </c>
      <c r="CE518" s="193">
        <v>0.17799999999999999</v>
      </c>
      <c r="CF518" s="193" t="s">
        <v>101</v>
      </c>
      <c r="CG518" s="193">
        <v>0.104</v>
      </c>
      <c r="CH518" s="193">
        <v>9.4019999999999992</v>
      </c>
      <c r="CI518" s="193">
        <v>0.60199999999999998</v>
      </c>
      <c r="CJ518" s="193" t="s">
        <v>101</v>
      </c>
      <c r="CK518" s="193">
        <v>0.14799999999999999</v>
      </c>
      <c r="CL518" s="193">
        <v>23.920999999999999</v>
      </c>
      <c r="CM518" s="193">
        <v>0.59599999999999997</v>
      </c>
      <c r="CN518" s="193">
        <v>3.1E-2</v>
      </c>
      <c r="CO518" s="193">
        <v>0.02</v>
      </c>
      <c r="CP518" s="193" t="s">
        <v>101</v>
      </c>
      <c r="CQ518" s="193">
        <v>2.1000000000000001E-2</v>
      </c>
      <c r="CR518" s="193" t="s">
        <v>101</v>
      </c>
      <c r="CS518" s="193">
        <v>1.014</v>
      </c>
      <c r="CT518" s="193">
        <f t="shared" si="10"/>
        <v>99.923000000000002</v>
      </c>
      <c r="CU518" s="1798"/>
    </row>
    <row r="519" spans="1:99" x14ac:dyDescent="0.2">
      <c r="A519" s="694">
        <v>8</v>
      </c>
      <c r="B519" s="14">
        <v>2785</v>
      </c>
      <c r="C519" s="203">
        <v>44979</v>
      </c>
      <c r="D519" s="549">
        <v>0.64583333333333337</v>
      </c>
      <c r="E519" t="s">
        <v>95</v>
      </c>
      <c r="F519">
        <v>60</v>
      </c>
      <c r="G519" t="s">
        <v>96</v>
      </c>
      <c r="H519" t="s">
        <v>97</v>
      </c>
      <c r="I519" s="194" t="s">
        <v>98</v>
      </c>
      <c r="J519" s="194" t="s">
        <v>874</v>
      </c>
      <c r="K519" s="194" t="s">
        <v>182</v>
      </c>
      <c r="L519" s="194" t="s">
        <v>870</v>
      </c>
      <c r="M519" s="194" t="s">
        <v>181</v>
      </c>
      <c r="N519" s="194" t="s">
        <v>679</v>
      </c>
      <c r="O519" s="194" t="s">
        <v>100</v>
      </c>
      <c r="P519" t="s">
        <v>101</v>
      </c>
      <c r="Q519">
        <v>6.9000000000000006E-2</v>
      </c>
      <c r="R519" t="s">
        <v>101</v>
      </c>
      <c r="S519">
        <v>0.06</v>
      </c>
      <c r="T519" t="s">
        <v>101</v>
      </c>
      <c r="U519">
        <v>2.9000000000000001E-2</v>
      </c>
      <c r="V519" t="s">
        <v>101</v>
      </c>
      <c r="W519">
        <v>3.7999999999999999E-2</v>
      </c>
      <c r="X519">
        <v>0.04</v>
      </c>
      <c r="Y519">
        <v>1.2999999999999999E-2</v>
      </c>
      <c r="Z519" t="s">
        <v>101</v>
      </c>
      <c r="AA519">
        <v>5.0000000000000001E-3</v>
      </c>
      <c r="AB519" t="s">
        <v>101</v>
      </c>
      <c r="AC519">
        <v>5.0000000000000001E-3</v>
      </c>
      <c r="AD519" t="s">
        <v>101</v>
      </c>
      <c r="AE519">
        <v>4.0000000000000001E-3</v>
      </c>
      <c r="AF519" t="s">
        <v>101</v>
      </c>
      <c r="AG519">
        <v>2E-3</v>
      </c>
      <c r="AH519">
        <v>62.258000000000003</v>
      </c>
      <c r="AI519">
        <v>0.39800000000000002</v>
      </c>
      <c r="AJ519" t="s">
        <v>101</v>
      </c>
      <c r="AK519">
        <v>2E-3</v>
      </c>
      <c r="AL519" t="s">
        <v>101</v>
      </c>
      <c r="AM519">
        <v>2E-3</v>
      </c>
      <c r="AN519" t="s">
        <v>101</v>
      </c>
      <c r="AO519">
        <v>2E-3</v>
      </c>
      <c r="AP519" t="s">
        <v>101</v>
      </c>
      <c r="AQ519">
        <v>2E-3</v>
      </c>
      <c r="AR519" t="s">
        <v>101</v>
      </c>
      <c r="AS519">
        <v>2E-3</v>
      </c>
      <c r="AT519">
        <v>5.1999999999999998E-2</v>
      </c>
      <c r="AU519">
        <v>1E-3</v>
      </c>
      <c r="AV519" t="s">
        <v>101</v>
      </c>
      <c r="AW519">
        <v>2E-3</v>
      </c>
      <c r="AX519" t="s">
        <v>101</v>
      </c>
      <c r="AY519">
        <v>2E-3</v>
      </c>
      <c r="AZ519" t="s">
        <v>101</v>
      </c>
      <c r="BA519">
        <v>3.0000000000000001E-3</v>
      </c>
      <c r="BB519" t="s">
        <v>101</v>
      </c>
      <c r="BC519">
        <v>2E-3</v>
      </c>
      <c r="BD519" t="s">
        <v>101</v>
      </c>
      <c r="BE519">
        <v>2E-3</v>
      </c>
      <c r="BF519" t="s">
        <v>101</v>
      </c>
      <c r="BG519">
        <v>2E-3</v>
      </c>
      <c r="BH519" t="s">
        <v>101</v>
      </c>
      <c r="BI519">
        <v>2E-3</v>
      </c>
      <c r="BJ519" t="s">
        <v>101</v>
      </c>
      <c r="BK519">
        <v>0.01</v>
      </c>
      <c r="BL519" t="s">
        <v>101</v>
      </c>
      <c r="BM519">
        <v>3.0000000000000001E-3</v>
      </c>
      <c r="BN519" t="s">
        <v>101</v>
      </c>
      <c r="BO519">
        <v>4.0000000000000001E-3</v>
      </c>
      <c r="BP519" t="s">
        <v>101</v>
      </c>
      <c r="BQ519">
        <v>8.0000000000000002E-3</v>
      </c>
      <c r="BR519" t="s">
        <v>101</v>
      </c>
      <c r="BS519">
        <v>2.1999999999999999E-2</v>
      </c>
      <c r="BT519">
        <v>1.393</v>
      </c>
      <c r="BU519">
        <v>8.1000000000000003E-2</v>
      </c>
      <c r="BV519" t="s">
        <v>101</v>
      </c>
      <c r="BW519">
        <v>0.35499999999999998</v>
      </c>
      <c r="BX519" t="s">
        <v>101</v>
      </c>
      <c r="BY519">
        <v>9.4E-2</v>
      </c>
      <c r="BZ519" t="s">
        <v>101</v>
      </c>
      <c r="CA519">
        <v>0.29599999999999999</v>
      </c>
      <c r="CB519" t="s">
        <v>101</v>
      </c>
      <c r="CC519">
        <v>0.58599999999999997</v>
      </c>
      <c r="CD519">
        <v>3.9169999999999998</v>
      </c>
      <c r="CE519">
        <v>0.16200000000000001</v>
      </c>
      <c r="CF519">
        <v>0.374</v>
      </c>
      <c r="CG519">
        <v>7.4999999999999997E-2</v>
      </c>
      <c r="CH519">
        <v>9.0909999999999993</v>
      </c>
      <c r="CI519">
        <v>0.66500000000000004</v>
      </c>
      <c r="CJ519" t="s">
        <v>101</v>
      </c>
      <c r="CK519">
        <v>0.104</v>
      </c>
      <c r="CL519">
        <v>22.85</v>
      </c>
      <c r="CM519">
        <v>0.58799999999999997</v>
      </c>
      <c r="CN519" t="s">
        <v>101</v>
      </c>
      <c r="CO519">
        <v>2.1999999999999999E-2</v>
      </c>
      <c r="CP519" t="s">
        <v>101</v>
      </c>
      <c r="CQ519">
        <v>2.1000000000000001E-2</v>
      </c>
      <c r="CR519" t="s">
        <v>101</v>
      </c>
      <c r="CS519">
        <v>1.2529999999999999</v>
      </c>
      <c r="CT519">
        <f t="shared" si="10"/>
        <v>99.974999999999994</v>
      </c>
      <c r="CU519" s="1798"/>
    </row>
    <row r="520" spans="1:99" s="195" customFormat="1" ht="15" thickBot="1" x14ac:dyDescent="0.25">
      <c r="A520" s="708">
        <v>8</v>
      </c>
      <c r="B520" s="199">
        <v>2786</v>
      </c>
      <c r="C520" s="405">
        <v>44979</v>
      </c>
      <c r="D520" s="550">
        <v>0.64722222222222225</v>
      </c>
      <c r="E520" s="195" t="s">
        <v>95</v>
      </c>
      <c r="F520" s="195">
        <v>60</v>
      </c>
      <c r="G520" s="195" t="s">
        <v>96</v>
      </c>
      <c r="H520" s="195" t="s">
        <v>97</v>
      </c>
      <c r="I520" s="196" t="s">
        <v>98</v>
      </c>
      <c r="J520" s="196" t="s">
        <v>875</v>
      </c>
      <c r="K520" s="196" t="s">
        <v>182</v>
      </c>
      <c r="L520" s="196" t="s">
        <v>870</v>
      </c>
      <c r="M520" s="196" t="s">
        <v>181</v>
      </c>
      <c r="N520" s="196" t="s">
        <v>679</v>
      </c>
      <c r="O520" s="196" t="s">
        <v>100</v>
      </c>
      <c r="P520" s="195" t="s">
        <v>101</v>
      </c>
      <c r="Q520" s="195">
        <v>6.0999999999999999E-2</v>
      </c>
      <c r="R520" s="195" t="s">
        <v>101</v>
      </c>
      <c r="S520" s="195">
        <v>4.1000000000000002E-2</v>
      </c>
      <c r="T520" s="195" t="s">
        <v>101</v>
      </c>
      <c r="U520" s="195">
        <v>3.9E-2</v>
      </c>
      <c r="V520" s="195" t="s">
        <v>101</v>
      </c>
      <c r="W520" s="195">
        <v>3.2000000000000001E-2</v>
      </c>
      <c r="X520" s="195" t="s">
        <v>101</v>
      </c>
      <c r="Y520" s="195">
        <v>0.02</v>
      </c>
      <c r="Z520" s="195" t="s">
        <v>101</v>
      </c>
      <c r="AA520" s="195">
        <v>5.0000000000000001E-3</v>
      </c>
      <c r="AB520" s="195" t="s">
        <v>101</v>
      </c>
      <c r="AC520" s="195">
        <v>5.0000000000000001E-3</v>
      </c>
      <c r="AD520" s="195" t="s">
        <v>101</v>
      </c>
      <c r="AE520" s="195">
        <v>3.0000000000000001E-3</v>
      </c>
      <c r="AF520" s="195" t="s">
        <v>101</v>
      </c>
      <c r="AG520" s="195">
        <v>2E-3</v>
      </c>
      <c r="AH520" s="195">
        <v>54.48</v>
      </c>
      <c r="AI520" s="195">
        <v>0.47599999999999998</v>
      </c>
      <c r="AJ520" s="195" t="s">
        <v>101</v>
      </c>
      <c r="AK520" s="195">
        <v>2E-3</v>
      </c>
      <c r="AL520" s="195" t="s">
        <v>101</v>
      </c>
      <c r="AM520" s="195">
        <v>2E-3</v>
      </c>
      <c r="AN520" s="195" t="s">
        <v>101</v>
      </c>
      <c r="AO520" s="195">
        <v>2E-3</v>
      </c>
      <c r="AP520" s="195" t="s">
        <v>101</v>
      </c>
      <c r="AQ520" s="195">
        <v>2E-3</v>
      </c>
      <c r="AR520" s="195" t="s">
        <v>101</v>
      </c>
      <c r="AS520" s="195">
        <v>2E-3</v>
      </c>
      <c r="AT520" s="195">
        <v>9.8000000000000004E-2</v>
      </c>
      <c r="AU520" s="195">
        <v>2E-3</v>
      </c>
      <c r="AV520" s="195" t="s">
        <v>101</v>
      </c>
      <c r="AW520" s="195">
        <v>2E-3</v>
      </c>
      <c r="AX520" s="195" t="s">
        <v>101</v>
      </c>
      <c r="AY520" s="195">
        <v>2E-3</v>
      </c>
      <c r="AZ520" s="195" t="s">
        <v>101</v>
      </c>
      <c r="BA520" s="195">
        <v>5.0000000000000001E-3</v>
      </c>
      <c r="BB520" s="195" t="s">
        <v>101</v>
      </c>
      <c r="BC520" s="195">
        <v>2E-3</v>
      </c>
      <c r="BD520" s="195" t="s">
        <v>101</v>
      </c>
      <c r="BE520" s="195">
        <v>2E-3</v>
      </c>
      <c r="BF520" s="195" t="s">
        <v>101</v>
      </c>
      <c r="BG520" s="195">
        <v>2E-3</v>
      </c>
      <c r="BH520" s="195" t="s">
        <v>101</v>
      </c>
      <c r="BI520" s="195">
        <v>2E-3</v>
      </c>
      <c r="BJ520" s="195">
        <v>1.0999999999999999E-2</v>
      </c>
      <c r="BK520" s="195">
        <v>7.0000000000000001E-3</v>
      </c>
      <c r="BL520" s="195" t="s">
        <v>101</v>
      </c>
      <c r="BM520" s="195">
        <v>2E-3</v>
      </c>
      <c r="BN520" s="195" t="s">
        <v>101</v>
      </c>
      <c r="BO520" s="195">
        <v>4.0000000000000001E-3</v>
      </c>
      <c r="BP520" s="195" t="s">
        <v>101</v>
      </c>
      <c r="BQ520" s="195">
        <v>8.0000000000000002E-3</v>
      </c>
      <c r="BR520" s="195" t="s">
        <v>101</v>
      </c>
      <c r="BS520" s="195">
        <v>0.02</v>
      </c>
      <c r="BT520" s="195">
        <v>0.69599999999999995</v>
      </c>
      <c r="BU520" s="195">
        <v>7.9000000000000001E-2</v>
      </c>
      <c r="BV520" s="195" t="s">
        <v>101</v>
      </c>
      <c r="BW520" s="195">
        <v>0.36299999999999999</v>
      </c>
      <c r="BX520" s="195" t="s">
        <v>101</v>
      </c>
      <c r="BY520" s="195">
        <v>9.8000000000000004E-2</v>
      </c>
      <c r="BZ520" s="195" t="s">
        <v>101</v>
      </c>
      <c r="CA520" s="195">
        <v>0.309</v>
      </c>
      <c r="CB520" s="195" t="s">
        <v>101</v>
      </c>
      <c r="CC520" s="195">
        <v>0.63200000000000001</v>
      </c>
      <c r="CD520" s="195">
        <v>5.4210000000000003</v>
      </c>
      <c r="CE520" s="195">
        <v>0.20599999999999999</v>
      </c>
      <c r="CF520" s="195" t="s">
        <v>101</v>
      </c>
      <c r="CG520" s="195">
        <v>0.13100000000000001</v>
      </c>
      <c r="CH520" s="195">
        <v>11.342000000000001</v>
      </c>
      <c r="CI520" s="195">
        <v>0.79900000000000004</v>
      </c>
      <c r="CJ520" s="195" t="s">
        <v>101</v>
      </c>
      <c r="CK520" s="195">
        <v>0.128</v>
      </c>
      <c r="CL520" s="195">
        <v>27.93</v>
      </c>
      <c r="CM520" s="195">
        <v>0.67900000000000005</v>
      </c>
      <c r="CN520" s="195" t="s">
        <v>101</v>
      </c>
      <c r="CO520" s="195">
        <v>2.8000000000000001E-2</v>
      </c>
      <c r="CP520" s="195" t="s">
        <v>101</v>
      </c>
      <c r="CQ520" s="195">
        <v>2.4E-2</v>
      </c>
      <c r="CR520" s="195" t="s">
        <v>101</v>
      </c>
      <c r="CS520" s="195">
        <v>0.98099999999999998</v>
      </c>
      <c r="CT520" s="195">
        <f t="shared" si="10"/>
        <v>99.978000000000009</v>
      </c>
      <c r="CU520" s="1798"/>
    </row>
    <row r="521" spans="1:99" s="11" customFormat="1" x14ac:dyDescent="0.2">
      <c r="A521" s="710">
        <v>8</v>
      </c>
      <c r="B521" s="19">
        <v>2732</v>
      </c>
      <c r="C521" s="404">
        <v>44979</v>
      </c>
      <c r="D521" s="548">
        <v>0.42499999999999999</v>
      </c>
      <c r="E521" s="11" t="s">
        <v>95</v>
      </c>
      <c r="F521" s="11">
        <v>60</v>
      </c>
      <c r="G521" s="11" t="s">
        <v>96</v>
      </c>
      <c r="H521" s="11" t="s">
        <v>97</v>
      </c>
      <c r="I521" s="197" t="s">
        <v>98</v>
      </c>
      <c r="J521" s="197" t="s">
        <v>533</v>
      </c>
      <c r="K521" s="197" t="s">
        <v>182</v>
      </c>
      <c r="L521" s="197" t="s">
        <v>125</v>
      </c>
      <c r="M521" s="197" t="s">
        <v>181</v>
      </c>
      <c r="N521" s="197" t="s">
        <v>1540</v>
      </c>
      <c r="O521" s="197" t="s">
        <v>100</v>
      </c>
      <c r="P521" s="11" t="s">
        <v>101</v>
      </c>
      <c r="Q521" s="11">
        <v>8.5999999999999993E-2</v>
      </c>
      <c r="R521" s="11" t="s">
        <v>101</v>
      </c>
      <c r="S521" s="11">
        <v>5.6000000000000001E-2</v>
      </c>
      <c r="T521" s="11" t="s">
        <v>101</v>
      </c>
      <c r="U521" s="11">
        <v>3.2000000000000001E-2</v>
      </c>
      <c r="V521" s="11" t="s">
        <v>101</v>
      </c>
      <c r="W521" s="11">
        <v>0.03</v>
      </c>
      <c r="X521" s="11" t="s">
        <v>101</v>
      </c>
      <c r="Y521" s="11">
        <v>0.03</v>
      </c>
      <c r="Z521" s="11" t="s">
        <v>101</v>
      </c>
      <c r="AA521" s="11">
        <v>6.0000000000000001E-3</v>
      </c>
      <c r="AB521" s="11" t="s">
        <v>101</v>
      </c>
      <c r="AC521" s="11">
        <v>5.0000000000000001E-3</v>
      </c>
      <c r="AD521" s="11" t="s">
        <v>101</v>
      </c>
      <c r="AE521" s="11">
        <v>3.0000000000000001E-3</v>
      </c>
      <c r="AF521" s="11" t="s">
        <v>101</v>
      </c>
      <c r="AG521" s="11">
        <v>2E-3</v>
      </c>
      <c r="AH521" s="11">
        <v>60.354999999999997</v>
      </c>
      <c r="AI521" s="11">
        <v>0.39100000000000001</v>
      </c>
      <c r="AJ521" s="11" t="s">
        <v>101</v>
      </c>
      <c r="AK521" s="11">
        <v>2E-3</v>
      </c>
      <c r="AL521" s="11" t="s">
        <v>101</v>
      </c>
      <c r="AM521" s="11">
        <v>2E-3</v>
      </c>
      <c r="AN521" s="11" t="s">
        <v>101</v>
      </c>
      <c r="AO521" s="11">
        <v>2E-3</v>
      </c>
      <c r="AP521" s="11" t="s">
        <v>101</v>
      </c>
      <c r="AQ521" s="11">
        <v>2E-3</v>
      </c>
      <c r="AR521" s="11" t="s">
        <v>101</v>
      </c>
      <c r="AS521" s="11">
        <v>2E-3</v>
      </c>
      <c r="AT521" s="11">
        <v>5.7000000000000002E-2</v>
      </c>
      <c r="AU521" s="11">
        <v>1E-3</v>
      </c>
      <c r="AV521" s="11" t="s">
        <v>101</v>
      </c>
      <c r="AW521" s="11">
        <v>2E-3</v>
      </c>
      <c r="AX521" s="11" t="s">
        <v>101</v>
      </c>
      <c r="AY521" s="11">
        <v>2E-3</v>
      </c>
      <c r="AZ521" s="11" t="s">
        <v>101</v>
      </c>
      <c r="BA521" s="11">
        <v>4.0000000000000001E-3</v>
      </c>
      <c r="BB521" s="11" t="s">
        <v>101</v>
      </c>
      <c r="BC521" s="11">
        <v>2E-3</v>
      </c>
      <c r="BD521" s="11" t="s">
        <v>101</v>
      </c>
      <c r="BE521" s="11">
        <v>2E-3</v>
      </c>
      <c r="BF521" s="11" t="s">
        <v>101</v>
      </c>
      <c r="BG521" s="11">
        <v>2E-3</v>
      </c>
      <c r="BH521" s="11" t="s">
        <v>101</v>
      </c>
      <c r="BI521" s="11">
        <v>2E-3</v>
      </c>
      <c r="BJ521" s="11" t="s">
        <v>101</v>
      </c>
      <c r="BK521" s="11">
        <v>8.9999999999999993E-3</v>
      </c>
      <c r="BL521" s="11" t="s">
        <v>101</v>
      </c>
      <c r="BM521" s="11">
        <v>2E-3</v>
      </c>
      <c r="BN521" s="11" t="s">
        <v>101</v>
      </c>
      <c r="BO521" s="11">
        <v>4.0000000000000001E-3</v>
      </c>
      <c r="BP521" s="11" t="s">
        <v>101</v>
      </c>
      <c r="BQ521" s="11">
        <v>7.0000000000000001E-3</v>
      </c>
      <c r="BR521" s="11" t="s">
        <v>101</v>
      </c>
      <c r="BS521" s="11">
        <v>1.6E-2</v>
      </c>
      <c r="BT521" s="11">
        <v>0.25800000000000001</v>
      </c>
      <c r="BU521" s="11">
        <v>6.9000000000000006E-2</v>
      </c>
      <c r="BV521" s="11" t="s">
        <v>101</v>
      </c>
      <c r="BW521" s="11">
        <v>0.32700000000000001</v>
      </c>
      <c r="BX521" s="11" t="s">
        <v>101</v>
      </c>
      <c r="BY521" s="11">
        <v>8.1000000000000003E-2</v>
      </c>
      <c r="BZ521" s="11" t="s">
        <v>101</v>
      </c>
      <c r="CA521" s="11">
        <v>0.255</v>
      </c>
      <c r="CB521" s="11" t="s">
        <v>101</v>
      </c>
      <c r="CC521" s="11">
        <v>0.51100000000000001</v>
      </c>
      <c r="CD521" s="11">
        <v>6.0819999999999999</v>
      </c>
      <c r="CE521" s="11">
        <v>0.217</v>
      </c>
      <c r="CF521" s="11">
        <v>0.316</v>
      </c>
      <c r="CG521" s="11">
        <v>6.7000000000000004E-2</v>
      </c>
      <c r="CH521" s="11">
        <v>10.105</v>
      </c>
      <c r="CI521" s="11">
        <v>0.58599999999999997</v>
      </c>
      <c r="CJ521" s="11" t="s">
        <v>101</v>
      </c>
      <c r="CK521" s="11">
        <v>0.09</v>
      </c>
      <c r="CL521" s="11">
        <v>22.702000000000002</v>
      </c>
      <c r="CM521" s="11">
        <v>0.52</v>
      </c>
      <c r="CN521" s="11">
        <v>6.2E-2</v>
      </c>
      <c r="CO521" s="11">
        <v>0.02</v>
      </c>
      <c r="CP521" s="11">
        <v>0.04</v>
      </c>
      <c r="CQ521" s="11">
        <v>1.7999999999999999E-2</v>
      </c>
      <c r="CR521" s="11" t="s">
        <v>101</v>
      </c>
      <c r="CS521" s="11">
        <v>0.64</v>
      </c>
      <c r="CT521" s="11">
        <f t="shared" si="10"/>
        <v>99.977000000000004</v>
      </c>
      <c r="CU521" s="1798"/>
    </row>
    <row r="522" spans="1:99" x14ac:dyDescent="0.2">
      <c r="A522" s="694">
        <v>8</v>
      </c>
      <c r="B522" s="14">
        <v>2733</v>
      </c>
      <c r="C522" s="203">
        <v>44979</v>
      </c>
      <c r="D522" s="549">
        <v>0.42638888888888887</v>
      </c>
      <c r="E522" t="s">
        <v>95</v>
      </c>
      <c r="F522">
        <v>60</v>
      </c>
      <c r="G522" t="s">
        <v>96</v>
      </c>
      <c r="H522" t="s">
        <v>97</v>
      </c>
      <c r="I522" s="194" t="s">
        <v>98</v>
      </c>
      <c r="J522" s="194" t="s">
        <v>534</v>
      </c>
      <c r="K522" s="194" t="s">
        <v>182</v>
      </c>
      <c r="L522" s="194" t="s">
        <v>125</v>
      </c>
      <c r="M522" s="194" t="s">
        <v>181</v>
      </c>
      <c r="N522" s="194" t="s">
        <v>1541</v>
      </c>
      <c r="O522" s="194" t="s">
        <v>100</v>
      </c>
      <c r="P522" t="s">
        <v>101</v>
      </c>
      <c r="Q522">
        <v>9.0999999999999998E-2</v>
      </c>
      <c r="R522" t="s">
        <v>101</v>
      </c>
      <c r="S522">
        <v>5.8000000000000003E-2</v>
      </c>
      <c r="T522" t="s">
        <v>101</v>
      </c>
      <c r="U522">
        <v>3.4000000000000002E-2</v>
      </c>
      <c r="V522" t="s">
        <v>101</v>
      </c>
      <c r="W522">
        <v>3.7999999999999999E-2</v>
      </c>
      <c r="X522">
        <v>2.1999999999999999E-2</v>
      </c>
      <c r="Y522">
        <v>1.4999999999999999E-2</v>
      </c>
      <c r="Z522" t="s">
        <v>101</v>
      </c>
      <c r="AA522">
        <v>7.0000000000000001E-3</v>
      </c>
      <c r="AB522" t="s">
        <v>101</v>
      </c>
      <c r="AC522">
        <v>7.0000000000000001E-3</v>
      </c>
      <c r="AD522" t="s">
        <v>101</v>
      </c>
      <c r="AE522">
        <v>3.0000000000000001E-3</v>
      </c>
      <c r="AF522" t="s">
        <v>101</v>
      </c>
      <c r="AG522">
        <v>3.0000000000000001E-3</v>
      </c>
      <c r="AH522">
        <v>59.485999999999997</v>
      </c>
      <c r="AI522">
        <v>0.46899999999999997</v>
      </c>
      <c r="AJ522" t="s">
        <v>101</v>
      </c>
      <c r="AK522">
        <v>2E-3</v>
      </c>
      <c r="AL522" t="s">
        <v>101</v>
      </c>
      <c r="AM522">
        <v>2E-3</v>
      </c>
      <c r="AN522" t="s">
        <v>101</v>
      </c>
      <c r="AO522">
        <v>2E-3</v>
      </c>
      <c r="AP522" t="s">
        <v>101</v>
      </c>
      <c r="AQ522">
        <v>2E-3</v>
      </c>
      <c r="AR522" t="s">
        <v>101</v>
      </c>
      <c r="AS522">
        <v>2E-3</v>
      </c>
      <c r="AT522">
        <v>5.8000000000000003E-2</v>
      </c>
      <c r="AU522">
        <v>2E-3</v>
      </c>
      <c r="AV522" t="s">
        <v>101</v>
      </c>
      <c r="AW522">
        <v>2E-3</v>
      </c>
      <c r="AX522" t="s">
        <v>101</v>
      </c>
      <c r="AY522">
        <v>2E-3</v>
      </c>
      <c r="AZ522" t="s">
        <v>101</v>
      </c>
      <c r="BA522">
        <v>4.0000000000000001E-3</v>
      </c>
      <c r="BB522" t="s">
        <v>101</v>
      </c>
      <c r="BC522">
        <v>2E-3</v>
      </c>
      <c r="BD522" t="s">
        <v>101</v>
      </c>
      <c r="BE522">
        <v>2E-3</v>
      </c>
      <c r="BF522" t="s">
        <v>101</v>
      </c>
      <c r="BG522">
        <v>2E-3</v>
      </c>
      <c r="BH522" t="s">
        <v>101</v>
      </c>
      <c r="BI522">
        <v>2E-3</v>
      </c>
      <c r="BJ522" t="s">
        <v>101</v>
      </c>
      <c r="BK522">
        <v>8.9999999999999993E-3</v>
      </c>
      <c r="BL522" t="s">
        <v>101</v>
      </c>
      <c r="BM522">
        <v>2E-3</v>
      </c>
      <c r="BN522" t="s">
        <v>101</v>
      </c>
      <c r="BO522">
        <v>4.0000000000000001E-3</v>
      </c>
      <c r="BP522" t="s">
        <v>101</v>
      </c>
      <c r="BQ522">
        <v>7.0000000000000001E-3</v>
      </c>
      <c r="BR522" t="s">
        <v>101</v>
      </c>
      <c r="BS522">
        <v>1.9E-2</v>
      </c>
      <c r="BT522">
        <v>0.27600000000000002</v>
      </c>
      <c r="BU522">
        <v>7.9000000000000001E-2</v>
      </c>
      <c r="BV522" t="s">
        <v>101</v>
      </c>
      <c r="BW522">
        <v>0.373</v>
      </c>
      <c r="BX522" t="s">
        <v>101</v>
      </c>
      <c r="BY522">
        <v>6.2E-2</v>
      </c>
      <c r="BZ522" t="s">
        <v>101</v>
      </c>
      <c r="CA522">
        <v>0.19700000000000001</v>
      </c>
      <c r="CB522" t="s">
        <v>101</v>
      </c>
      <c r="CC522">
        <v>0.42099999999999999</v>
      </c>
      <c r="CD522">
        <v>6.0789999999999997</v>
      </c>
      <c r="CE522">
        <v>0.187</v>
      </c>
      <c r="CF522">
        <v>0.35899999999999999</v>
      </c>
      <c r="CG522">
        <v>5.1999999999999998E-2</v>
      </c>
      <c r="CH522">
        <v>10.148999999999999</v>
      </c>
      <c r="CI522">
        <v>0.61899999999999999</v>
      </c>
      <c r="CJ522" t="s">
        <v>101</v>
      </c>
      <c r="CK522">
        <v>0.13700000000000001</v>
      </c>
      <c r="CL522">
        <v>22.751000000000001</v>
      </c>
      <c r="CM522">
        <v>0.52</v>
      </c>
      <c r="CN522">
        <v>6.2E-2</v>
      </c>
      <c r="CO522">
        <v>0.02</v>
      </c>
      <c r="CP522">
        <v>3.5999999999999997E-2</v>
      </c>
      <c r="CQ522">
        <v>1.7000000000000001E-2</v>
      </c>
      <c r="CR522" t="s">
        <v>101</v>
      </c>
      <c r="CS522">
        <v>0.98599999999999999</v>
      </c>
      <c r="CT522">
        <f t="shared" si="10"/>
        <v>99.277999999999992</v>
      </c>
      <c r="CU522" s="1798"/>
    </row>
    <row r="523" spans="1:99" x14ac:dyDescent="0.2">
      <c r="A523" s="694">
        <v>8</v>
      </c>
      <c r="B523" s="14">
        <v>2776</v>
      </c>
      <c r="C523" s="203">
        <v>44979</v>
      </c>
      <c r="D523" s="549">
        <v>0.53125</v>
      </c>
      <c r="E523" t="s">
        <v>95</v>
      </c>
      <c r="F523">
        <v>60</v>
      </c>
      <c r="G523" t="s">
        <v>96</v>
      </c>
      <c r="H523" t="s">
        <v>97</v>
      </c>
      <c r="I523" s="194" t="s">
        <v>98</v>
      </c>
      <c r="J523" s="194" t="s">
        <v>585</v>
      </c>
      <c r="K523" s="194" t="s">
        <v>182</v>
      </c>
      <c r="L523" s="194" t="s">
        <v>125</v>
      </c>
      <c r="M523" s="194" t="s">
        <v>181</v>
      </c>
      <c r="N523" s="194" t="s">
        <v>1542</v>
      </c>
      <c r="O523" s="194" t="s">
        <v>100</v>
      </c>
      <c r="P523">
        <v>5.2999999999999999E-2</v>
      </c>
      <c r="Q523">
        <v>3.3000000000000002E-2</v>
      </c>
      <c r="R523" t="s">
        <v>101</v>
      </c>
      <c r="S523">
        <v>5.7000000000000002E-2</v>
      </c>
      <c r="T523" t="s">
        <v>101</v>
      </c>
      <c r="U523">
        <v>4.2000000000000003E-2</v>
      </c>
      <c r="V523" t="s">
        <v>101</v>
      </c>
      <c r="W523">
        <v>2.5999999999999999E-2</v>
      </c>
      <c r="X523">
        <v>2.3E-2</v>
      </c>
      <c r="Y523">
        <v>1.2E-2</v>
      </c>
      <c r="Z523" t="s">
        <v>101</v>
      </c>
      <c r="AA523">
        <v>5.0000000000000001E-3</v>
      </c>
      <c r="AB523" t="s">
        <v>101</v>
      </c>
      <c r="AC523">
        <v>5.0000000000000001E-3</v>
      </c>
      <c r="AD523" t="s">
        <v>101</v>
      </c>
      <c r="AE523">
        <v>4.0000000000000001E-3</v>
      </c>
      <c r="AF523" t="s">
        <v>101</v>
      </c>
      <c r="AG523">
        <v>2E-3</v>
      </c>
      <c r="AH523">
        <v>57.905000000000001</v>
      </c>
      <c r="AI523">
        <v>0.45</v>
      </c>
      <c r="AJ523" t="s">
        <v>101</v>
      </c>
      <c r="AK523">
        <v>2E-3</v>
      </c>
      <c r="AL523" t="s">
        <v>101</v>
      </c>
      <c r="AM523">
        <v>2E-3</v>
      </c>
      <c r="AN523" t="s">
        <v>101</v>
      </c>
      <c r="AO523">
        <v>2E-3</v>
      </c>
      <c r="AP523" t="s">
        <v>101</v>
      </c>
      <c r="AQ523">
        <v>2E-3</v>
      </c>
      <c r="AR523" t="s">
        <v>101</v>
      </c>
      <c r="AS523">
        <v>2E-3</v>
      </c>
      <c r="AT523">
        <v>5.7000000000000002E-2</v>
      </c>
      <c r="AU523">
        <v>1E-3</v>
      </c>
      <c r="AV523" t="s">
        <v>101</v>
      </c>
      <c r="AW523">
        <v>2E-3</v>
      </c>
      <c r="AX523" t="s">
        <v>101</v>
      </c>
      <c r="AY523">
        <v>2E-3</v>
      </c>
      <c r="AZ523" t="s">
        <v>101</v>
      </c>
      <c r="BA523">
        <v>4.0000000000000001E-3</v>
      </c>
      <c r="BB523" t="s">
        <v>101</v>
      </c>
      <c r="BC523">
        <v>2E-3</v>
      </c>
      <c r="BD523" t="s">
        <v>101</v>
      </c>
      <c r="BE523">
        <v>2E-3</v>
      </c>
      <c r="BF523" t="s">
        <v>101</v>
      </c>
      <c r="BG523">
        <v>2E-3</v>
      </c>
      <c r="BH523" t="s">
        <v>101</v>
      </c>
      <c r="BI523">
        <v>2E-3</v>
      </c>
      <c r="BJ523" t="s">
        <v>101</v>
      </c>
      <c r="BK523">
        <v>8.0000000000000002E-3</v>
      </c>
      <c r="BL523" t="s">
        <v>101</v>
      </c>
      <c r="BM523">
        <v>2E-3</v>
      </c>
      <c r="BN523" t="s">
        <v>101</v>
      </c>
      <c r="BO523">
        <v>4.0000000000000001E-3</v>
      </c>
      <c r="BP523" t="s">
        <v>101</v>
      </c>
      <c r="BQ523">
        <v>7.0000000000000001E-3</v>
      </c>
      <c r="BR523" t="s">
        <v>101</v>
      </c>
      <c r="BS523">
        <v>1.7999999999999999E-2</v>
      </c>
      <c r="BT523">
        <v>0.251</v>
      </c>
      <c r="BU523">
        <v>7.4999999999999997E-2</v>
      </c>
      <c r="BV523" t="s">
        <v>101</v>
      </c>
      <c r="BW523">
        <v>0.35299999999999998</v>
      </c>
      <c r="BX523" t="s">
        <v>101</v>
      </c>
      <c r="BY523">
        <v>6.8000000000000005E-2</v>
      </c>
      <c r="BZ523" t="s">
        <v>101</v>
      </c>
      <c r="CA523">
        <v>0.216</v>
      </c>
      <c r="CB523" t="s">
        <v>101</v>
      </c>
      <c r="CC523">
        <v>0.47199999999999998</v>
      </c>
      <c r="CD523">
        <v>6.3179999999999996</v>
      </c>
      <c r="CE523">
        <v>0.20300000000000001</v>
      </c>
      <c r="CF523">
        <v>0.35099999999999998</v>
      </c>
      <c r="CG523">
        <v>5.8000000000000003E-2</v>
      </c>
      <c r="CH523">
        <v>11.23</v>
      </c>
      <c r="CI523">
        <v>0.72099999999999997</v>
      </c>
      <c r="CJ523" t="s">
        <v>101</v>
      </c>
      <c r="CK523">
        <v>0.159</v>
      </c>
      <c r="CL523">
        <v>23.681999999999999</v>
      </c>
      <c r="CM523">
        <v>0.55300000000000005</v>
      </c>
      <c r="CN523">
        <v>6.0999999999999999E-2</v>
      </c>
      <c r="CO523">
        <v>2.3E-2</v>
      </c>
      <c r="CP523">
        <v>4.4999999999999998E-2</v>
      </c>
      <c r="CQ523">
        <v>0.02</v>
      </c>
      <c r="CR523" t="s">
        <v>101</v>
      </c>
      <c r="CS523">
        <v>1.1040000000000001</v>
      </c>
      <c r="CT523">
        <f t="shared" si="10"/>
        <v>99.976000000000013</v>
      </c>
      <c r="CU523" s="1798"/>
    </row>
    <row r="524" spans="1:99" x14ac:dyDescent="0.2">
      <c r="A524" s="694">
        <v>8</v>
      </c>
      <c r="B524" s="14">
        <v>2777</v>
      </c>
      <c r="C524" s="203">
        <v>44979</v>
      </c>
      <c r="D524" s="549">
        <v>0.61041666666666672</v>
      </c>
      <c r="E524" t="s">
        <v>95</v>
      </c>
      <c r="F524">
        <v>60</v>
      </c>
      <c r="G524" t="s">
        <v>96</v>
      </c>
      <c r="H524" t="s">
        <v>97</v>
      </c>
      <c r="I524" s="194" t="s">
        <v>98</v>
      </c>
      <c r="J524" s="194" t="s">
        <v>586</v>
      </c>
      <c r="K524" s="194" t="s">
        <v>182</v>
      </c>
      <c r="L524" s="194" t="s">
        <v>125</v>
      </c>
      <c r="M524" s="194" t="s">
        <v>181</v>
      </c>
      <c r="N524" s="194" t="s">
        <v>1543</v>
      </c>
      <c r="O524" s="194" t="s">
        <v>100</v>
      </c>
      <c r="P524">
        <v>6.7000000000000004E-2</v>
      </c>
      <c r="Q524">
        <v>3.3000000000000002E-2</v>
      </c>
      <c r="R524">
        <v>4.8000000000000001E-2</v>
      </c>
      <c r="S524">
        <v>2.5999999999999999E-2</v>
      </c>
      <c r="T524" t="s">
        <v>101</v>
      </c>
      <c r="U524">
        <v>2.9000000000000001E-2</v>
      </c>
      <c r="V524" t="s">
        <v>101</v>
      </c>
      <c r="W524">
        <v>2.5999999999999999E-2</v>
      </c>
      <c r="X524">
        <v>2.8000000000000001E-2</v>
      </c>
      <c r="Y524">
        <v>1.2E-2</v>
      </c>
      <c r="Z524" t="s">
        <v>101</v>
      </c>
      <c r="AA524">
        <v>7.0000000000000001E-3</v>
      </c>
      <c r="AB524" t="s">
        <v>101</v>
      </c>
      <c r="AC524">
        <v>7.0000000000000001E-3</v>
      </c>
      <c r="AD524" t="s">
        <v>101</v>
      </c>
      <c r="AE524">
        <v>3.0000000000000001E-3</v>
      </c>
      <c r="AF524" t="s">
        <v>101</v>
      </c>
      <c r="AG524">
        <v>2E-3</v>
      </c>
      <c r="AH524">
        <v>59.366999999999997</v>
      </c>
      <c r="AI524">
        <v>0.46</v>
      </c>
      <c r="AJ524" t="s">
        <v>101</v>
      </c>
      <c r="AK524">
        <v>2E-3</v>
      </c>
      <c r="AL524" t="s">
        <v>101</v>
      </c>
      <c r="AM524">
        <v>2E-3</v>
      </c>
      <c r="AN524" t="s">
        <v>101</v>
      </c>
      <c r="AO524">
        <v>2E-3</v>
      </c>
      <c r="AP524" t="s">
        <v>101</v>
      </c>
      <c r="AQ524">
        <v>2E-3</v>
      </c>
      <c r="AR524" t="s">
        <v>101</v>
      </c>
      <c r="AS524">
        <v>2E-3</v>
      </c>
      <c r="AT524">
        <v>5.7000000000000002E-2</v>
      </c>
      <c r="AU524">
        <v>2E-3</v>
      </c>
      <c r="AV524" t="s">
        <v>101</v>
      </c>
      <c r="AW524">
        <v>2E-3</v>
      </c>
      <c r="AX524" t="s">
        <v>101</v>
      </c>
      <c r="AY524">
        <v>2E-3</v>
      </c>
      <c r="AZ524" t="s">
        <v>101</v>
      </c>
      <c r="BA524">
        <v>5.0000000000000001E-3</v>
      </c>
      <c r="BB524" t="s">
        <v>101</v>
      </c>
      <c r="BC524">
        <v>2E-3</v>
      </c>
      <c r="BD524" t="s">
        <v>101</v>
      </c>
      <c r="BE524">
        <v>2E-3</v>
      </c>
      <c r="BF524" t="s">
        <v>101</v>
      </c>
      <c r="BG524">
        <v>2E-3</v>
      </c>
      <c r="BH524" t="s">
        <v>101</v>
      </c>
      <c r="BI524">
        <v>2E-3</v>
      </c>
      <c r="BJ524" t="s">
        <v>101</v>
      </c>
      <c r="BK524">
        <v>0.01</v>
      </c>
      <c r="BL524" t="s">
        <v>101</v>
      </c>
      <c r="BM524">
        <v>2E-3</v>
      </c>
      <c r="BN524" t="s">
        <v>101</v>
      </c>
      <c r="BO524">
        <v>4.0000000000000001E-3</v>
      </c>
      <c r="BP524" t="s">
        <v>101</v>
      </c>
      <c r="BQ524">
        <v>7.0000000000000001E-3</v>
      </c>
      <c r="BR524" t="s">
        <v>101</v>
      </c>
      <c r="BS524">
        <v>0.02</v>
      </c>
      <c r="BT524">
        <v>0.25</v>
      </c>
      <c r="BU524">
        <v>8.5999999999999993E-2</v>
      </c>
      <c r="BV524" t="s">
        <v>101</v>
      </c>
      <c r="BW524">
        <v>0.40300000000000002</v>
      </c>
      <c r="BX524" t="s">
        <v>101</v>
      </c>
      <c r="BY524">
        <v>7.8E-2</v>
      </c>
      <c r="BZ524" t="s">
        <v>101</v>
      </c>
      <c r="CA524">
        <v>0.23799999999999999</v>
      </c>
      <c r="CB524" t="s">
        <v>101</v>
      </c>
      <c r="CC524">
        <v>0.45</v>
      </c>
      <c r="CD524">
        <v>6.1310000000000002</v>
      </c>
      <c r="CE524">
        <v>0.20599999999999999</v>
      </c>
      <c r="CF524">
        <v>0.36099999999999999</v>
      </c>
      <c r="CG524">
        <v>6.2E-2</v>
      </c>
      <c r="CH524">
        <v>10.523</v>
      </c>
      <c r="CI524">
        <v>0.65600000000000003</v>
      </c>
      <c r="CJ524" t="s">
        <v>101</v>
      </c>
      <c r="CK524">
        <v>0.09</v>
      </c>
      <c r="CL524">
        <v>22.995999999999999</v>
      </c>
      <c r="CM524">
        <v>0.52900000000000003</v>
      </c>
      <c r="CN524">
        <v>7.5999999999999998E-2</v>
      </c>
      <c r="CO524">
        <v>2.1000000000000001E-2</v>
      </c>
      <c r="CP524">
        <v>4.7E-2</v>
      </c>
      <c r="CQ524">
        <v>1.7999999999999999E-2</v>
      </c>
      <c r="CR524" t="s">
        <v>101</v>
      </c>
      <c r="CS524">
        <v>1.3009999999999999</v>
      </c>
      <c r="CT524">
        <f t="shared" si="10"/>
        <v>99.950999999999993</v>
      </c>
      <c r="CU524" s="1798"/>
    </row>
    <row r="525" spans="1:99" x14ac:dyDescent="0.2">
      <c r="A525" s="694">
        <v>8</v>
      </c>
      <c r="B525" s="14">
        <v>2859</v>
      </c>
      <c r="C525" s="203">
        <v>44979</v>
      </c>
      <c r="D525" s="549">
        <v>0.78472222222222221</v>
      </c>
      <c r="E525" t="s">
        <v>95</v>
      </c>
      <c r="F525">
        <v>60</v>
      </c>
      <c r="G525" t="s">
        <v>96</v>
      </c>
      <c r="H525" t="s">
        <v>97</v>
      </c>
      <c r="I525" s="194" t="s">
        <v>98</v>
      </c>
      <c r="J525" t="s">
        <v>726</v>
      </c>
      <c r="K525" s="194" t="s">
        <v>182</v>
      </c>
      <c r="L525" s="194" t="s">
        <v>125</v>
      </c>
      <c r="M525" s="194" t="s">
        <v>181</v>
      </c>
      <c r="N525" s="194" t="s">
        <v>1544</v>
      </c>
      <c r="O525" s="194" t="s">
        <v>100</v>
      </c>
      <c r="P525" t="s">
        <v>101</v>
      </c>
      <c r="Q525">
        <v>5.8000000000000003E-2</v>
      </c>
      <c r="R525" t="s">
        <v>101</v>
      </c>
      <c r="S525">
        <v>3.9E-2</v>
      </c>
      <c r="T525" t="s">
        <v>101</v>
      </c>
      <c r="U525">
        <v>2.8000000000000001E-2</v>
      </c>
      <c r="V525" t="s">
        <v>101</v>
      </c>
      <c r="W525">
        <v>3.7999999999999999E-2</v>
      </c>
      <c r="X525" t="s">
        <v>101</v>
      </c>
      <c r="Y525">
        <v>2.9000000000000001E-2</v>
      </c>
      <c r="Z525" t="s">
        <v>101</v>
      </c>
      <c r="AA525">
        <v>5.0000000000000001E-3</v>
      </c>
      <c r="AB525" t="s">
        <v>101</v>
      </c>
      <c r="AC525">
        <v>6.0000000000000001E-3</v>
      </c>
      <c r="AD525" t="s">
        <v>101</v>
      </c>
      <c r="AE525">
        <v>3.0000000000000001E-3</v>
      </c>
      <c r="AF525" t="s">
        <v>101</v>
      </c>
      <c r="AG525">
        <v>2E-3</v>
      </c>
      <c r="AH525">
        <v>58.607999999999997</v>
      </c>
      <c r="AI525">
        <v>0.42399999999999999</v>
      </c>
      <c r="AJ525" t="s">
        <v>101</v>
      </c>
      <c r="AK525">
        <v>2E-3</v>
      </c>
      <c r="AL525" t="s">
        <v>101</v>
      </c>
      <c r="AM525">
        <v>2E-3</v>
      </c>
      <c r="AN525" t="s">
        <v>101</v>
      </c>
      <c r="AO525">
        <v>2E-3</v>
      </c>
      <c r="AP525" t="s">
        <v>101</v>
      </c>
      <c r="AQ525">
        <v>2E-3</v>
      </c>
      <c r="AR525" t="s">
        <v>101</v>
      </c>
      <c r="AS525">
        <v>2E-3</v>
      </c>
      <c r="AT525">
        <v>5.8000000000000003E-2</v>
      </c>
      <c r="AU525">
        <v>1E-3</v>
      </c>
      <c r="AV525" t="s">
        <v>101</v>
      </c>
      <c r="AW525">
        <v>2E-3</v>
      </c>
      <c r="AX525" t="s">
        <v>101</v>
      </c>
      <c r="AY525">
        <v>2E-3</v>
      </c>
      <c r="AZ525" t="s">
        <v>101</v>
      </c>
      <c r="BA525">
        <v>5.0000000000000001E-3</v>
      </c>
      <c r="BB525" t="s">
        <v>101</v>
      </c>
      <c r="BC525">
        <v>2E-3</v>
      </c>
      <c r="BD525" t="s">
        <v>101</v>
      </c>
      <c r="BE525">
        <v>2E-3</v>
      </c>
      <c r="BF525" t="s">
        <v>101</v>
      </c>
      <c r="BG525">
        <v>2E-3</v>
      </c>
      <c r="BH525" t="s">
        <v>101</v>
      </c>
      <c r="BI525">
        <v>2E-3</v>
      </c>
      <c r="BJ525" t="s">
        <v>101</v>
      </c>
      <c r="BK525">
        <v>8.0000000000000002E-3</v>
      </c>
      <c r="BL525" t="s">
        <v>101</v>
      </c>
      <c r="BM525">
        <v>2E-3</v>
      </c>
      <c r="BN525" t="s">
        <v>101</v>
      </c>
      <c r="BO525">
        <v>4.0000000000000001E-3</v>
      </c>
      <c r="BP525" t="s">
        <v>101</v>
      </c>
      <c r="BQ525">
        <v>7.0000000000000001E-3</v>
      </c>
      <c r="BR525" t="s">
        <v>101</v>
      </c>
      <c r="BS525">
        <v>1.7999999999999999E-2</v>
      </c>
      <c r="BT525">
        <v>0.254</v>
      </c>
      <c r="BU525">
        <v>7.9000000000000001E-2</v>
      </c>
      <c r="BV525" t="s">
        <v>101</v>
      </c>
      <c r="BW525">
        <v>0.376</v>
      </c>
      <c r="BX525" t="s">
        <v>101</v>
      </c>
      <c r="BY525">
        <v>6.7000000000000004E-2</v>
      </c>
      <c r="BZ525" t="s">
        <v>101</v>
      </c>
      <c r="CA525">
        <v>0.21</v>
      </c>
      <c r="CB525" t="s">
        <v>101</v>
      </c>
      <c r="CC525">
        <v>0.41</v>
      </c>
      <c r="CD525">
        <v>6.2119999999999997</v>
      </c>
      <c r="CE525">
        <v>0.191</v>
      </c>
      <c r="CF525">
        <v>0.35099999999999998</v>
      </c>
      <c r="CG525">
        <v>5.6000000000000001E-2</v>
      </c>
      <c r="CH525">
        <v>10.913</v>
      </c>
      <c r="CI525">
        <v>0.73299999999999998</v>
      </c>
      <c r="CJ525" t="s">
        <v>101</v>
      </c>
      <c r="CK525">
        <v>0.106</v>
      </c>
      <c r="CL525">
        <v>23.404</v>
      </c>
      <c r="CM525">
        <v>0.55400000000000005</v>
      </c>
      <c r="CN525">
        <v>8.6999999999999994E-2</v>
      </c>
      <c r="CO525">
        <v>2.5000000000000001E-2</v>
      </c>
      <c r="CP525">
        <v>0.113</v>
      </c>
      <c r="CQ525">
        <v>2.5999999999999999E-2</v>
      </c>
      <c r="CR525" t="s">
        <v>101</v>
      </c>
      <c r="CS525">
        <v>1.1539999999999999</v>
      </c>
      <c r="CT525">
        <f t="shared" si="10"/>
        <v>99.999999999999986</v>
      </c>
      <c r="CU525" s="1798"/>
    </row>
    <row r="526" spans="1:99" s="13" customFormat="1" ht="15" thickBot="1" x14ac:dyDescent="0.25">
      <c r="A526" s="709">
        <v>8</v>
      </c>
      <c r="B526" s="16">
        <v>2860</v>
      </c>
      <c r="C526" s="407">
        <v>44979</v>
      </c>
      <c r="D526" s="552">
        <v>0.78611111111111109</v>
      </c>
      <c r="E526" s="13" t="s">
        <v>95</v>
      </c>
      <c r="F526" s="13">
        <v>60</v>
      </c>
      <c r="G526" s="13" t="s">
        <v>96</v>
      </c>
      <c r="H526" s="13" t="s">
        <v>97</v>
      </c>
      <c r="I526" s="200" t="s">
        <v>98</v>
      </c>
      <c r="J526" s="13" t="s">
        <v>786</v>
      </c>
      <c r="K526" s="200" t="s">
        <v>182</v>
      </c>
      <c r="L526" s="200" t="s">
        <v>125</v>
      </c>
      <c r="M526" s="200" t="s">
        <v>181</v>
      </c>
      <c r="N526" s="200" t="s">
        <v>1545</v>
      </c>
      <c r="O526" s="200" t="s">
        <v>100</v>
      </c>
      <c r="P526" s="13" t="s">
        <v>101</v>
      </c>
      <c r="Q526" s="13">
        <v>5.1999999999999998E-2</v>
      </c>
      <c r="R526" s="13" t="s">
        <v>101</v>
      </c>
      <c r="S526" s="13">
        <v>6.6000000000000003E-2</v>
      </c>
      <c r="T526" s="13" t="s">
        <v>101</v>
      </c>
      <c r="U526" s="13">
        <v>3.6999999999999998E-2</v>
      </c>
      <c r="V526" s="13" t="s">
        <v>101</v>
      </c>
      <c r="W526" s="13">
        <v>4.1000000000000002E-2</v>
      </c>
      <c r="X526" s="13">
        <v>2.1999999999999999E-2</v>
      </c>
      <c r="Y526" s="13">
        <v>1.2999999999999999E-2</v>
      </c>
      <c r="Z526" s="13" t="s">
        <v>101</v>
      </c>
      <c r="AA526" s="13">
        <v>8.0000000000000002E-3</v>
      </c>
      <c r="AB526" s="13" t="s">
        <v>101</v>
      </c>
      <c r="AC526" s="13">
        <v>5.0000000000000001E-3</v>
      </c>
      <c r="AD526" s="13" t="s">
        <v>101</v>
      </c>
      <c r="AE526" s="13">
        <v>4.0000000000000001E-3</v>
      </c>
      <c r="AF526" s="13" t="s">
        <v>101</v>
      </c>
      <c r="AG526" s="13">
        <v>2E-3</v>
      </c>
      <c r="AH526" s="13">
        <v>58.347999999999999</v>
      </c>
      <c r="AI526" s="13">
        <v>0.437</v>
      </c>
      <c r="AJ526" s="13" t="s">
        <v>101</v>
      </c>
      <c r="AK526" s="13">
        <v>2E-3</v>
      </c>
      <c r="AL526" s="13" t="s">
        <v>101</v>
      </c>
      <c r="AM526" s="13">
        <v>2E-3</v>
      </c>
      <c r="AN526" s="13" t="s">
        <v>101</v>
      </c>
      <c r="AO526" s="13">
        <v>2E-3</v>
      </c>
      <c r="AP526" s="13" t="s">
        <v>101</v>
      </c>
      <c r="AQ526" s="13">
        <v>2E-3</v>
      </c>
      <c r="AR526" s="13" t="s">
        <v>101</v>
      </c>
      <c r="AS526" s="13">
        <v>2E-3</v>
      </c>
      <c r="AT526" s="13">
        <v>5.7000000000000002E-2</v>
      </c>
      <c r="AU526" s="13">
        <v>1E-3</v>
      </c>
      <c r="AV526" s="13" t="s">
        <v>101</v>
      </c>
      <c r="AW526" s="13">
        <v>2E-3</v>
      </c>
      <c r="AX526" s="13" t="s">
        <v>101</v>
      </c>
      <c r="AY526" s="13">
        <v>2E-3</v>
      </c>
      <c r="AZ526" s="13" t="s">
        <v>101</v>
      </c>
      <c r="BA526" s="13">
        <v>4.0000000000000001E-3</v>
      </c>
      <c r="BB526" s="13" t="s">
        <v>101</v>
      </c>
      <c r="BC526" s="13">
        <v>2E-3</v>
      </c>
      <c r="BD526" s="13" t="s">
        <v>101</v>
      </c>
      <c r="BE526" s="13">
        <v>2E-3</v>
      </c>
      <c r="BF526" s="13" t="s">
        <v>101</v>
      </c>
      <c r="BG526" s="13">
        <v>2E-3</v>
      </c>
      <c r="BH526" s="13" t="s">
        <v>101</v>
      </c>
      <c r="BI526" s="13">
        <v>2E-3</v>
      </c>
      <c r="BJ526" s="13" t="s">
        <v>101</v>
      </c>
      <c r="BK526" s="13">
        <v>8.9999999999999993E-3</v>
      </c>
      <c r="BL526" s="13" t="s">
        <v>101</v>
      </c>
      <c r="BM526" s="13">
        <v>2E-3</v>
      </c>
      <c r="BN526" s="13" t="s">
        <v>101</v>
      </c>
      <c r="BO526" s="13">
        <v>4.0000000000000001E-3</v>
      </c>
      <c r="BP526" s="13" t="s">
        <v>101</v>
      </c>
      <c r="BQ526" s="13">
        <v>7.0000000000000001E-3</v>
      </c>
      <c r="BR526" s="13" t="s">
        <v>101</v>
      </c>
      <c r="BS526" s="13">
        <v>1.7999999999999999E-2</v>
      </c>
      <c r="BT526" s="13">
        <v>0.318</v>
      </c>
      <c r="BU526" s="13">
        <v>7.8E-2</v>
      </c>
      <c r="BV526" s="13" t="s">
        <v>101</v>
      </c>
      <c r="BW526" s="13">
        <v>0.36599999999999999</v>
      </c>
      <c r="BX526" s="13" t="s">
        <v>101</v>
      </c>
      <c r="BY526" s="13">
        <v>7.8E-2</v>
      </c>
      <c r="BZ526" s="13" t="s">
        <v>101</v>
      </c>
      <c r="CA526" s="13">
        <v>0.246</v>
      </c>
      <c r="CB526" s="13" t="s">
        <v>101</v>
      </c>
      <c r="CC526" s="13">
        <v>0.49099999999999999</v>
      </c>
      <c r="CD526" s="13">
        <v>6.1609999999999996</v>
      </c>
      <c r="CE526" s="13">
        <v>0.21099999999999999</v>
      </c>
      <c r="CF526" s="13">
        <v>0.32600000000000001</v>
      </c>
      <c r="CG526" s="13">
        <v>6.4000000000000001E-2</v>
      </c>
      <c r="CH526" s="13">
        <v>10.928000000000001</v>
      </c>
      <c r="CI526" s="13">
        <v>0.70499999999999996</v>
      </c>
      <c r="CJ526" s="13" t="s">
        <v>101</v>
      </c>
      <c r="CK526" s="13">
        <v>9.5000000000000001E-2</v>
      </c>
      <c r="CL526" s="13">
        <v>23.577999999999999</v>
      </c>
      <c r="CM526" s="13">
        <v>0.53500000000000003</v>
      </c>
      <c r="CN526" s="13">
        <v>9.8000000000000004E-2</v>
      </c>
      <c r="CO526" s="13">
        <v>2.1999999999999999E-2</v>
      </c>
      <c r="CP526" s="13">
        <v>0.128</v>
      </c>
      <c r="CQ526" s="13">
        <v>2.4E-2</v>
      </c>
      <c r="CR526" s="13" t="s">
        <v>101</v>
      </c>
      <c r="CS526" s="13">
        <v>1.506</v>
      </c>
      <c r="CT526" s="13">
        <f t="shared" si="10"/>
        <v>99.963999999999984</v>
      </c>
      <c r="CU526" s="1798"/>
    </row>
    <row r="527" spans="1:99" s="11" customFormat="1" x14ac:dyDescent="0.2">
      <c r="A527" s="710">
        <v>8</v>
      </c>
      <c r="B527" s="19">
        <v>2734</v>
      </c>
      <c r="C527" s="404">
        <v>44979</v>
      </c>
      <c r="D527" s="548">
        <v>0.4284722222222222</v>
      </c>
      <c r="E527" s="11" t="s">
        <v>95</v>
      </c>
      <c r="F527" s="11">
        <v>60</v>
      </c>
      <c r="G527" s="11" t="s">
        <v>96</v>
      </c>
      <c r="H527" s="11" t="s">
        <v>97</v>
      </c>
      <c r="I527" s="197" t="s">
        <v>98</v>
      </c>
      <c r="J527" s="197" t="s">
        <v>535</v>
      </c>
      <c r="K527" s="197" t="s">
        <v>182</v>
      </c>
      <c r="L527" s="197" t="s">
        <v>125</v>
      </c>
      <c r="M527" s="197" t="s">
        <v>181</v>
      </c>
      <c r="N527" s="197" t="s">
        <v>1529</v>
      </c>
      <c r="O527" s="197" t="s">
        <v>100</v>
      </c>
      <c r="P527" s="11" t="s">
        <v>101</v>
      </c>
      <c r="Q527" s="11">
        <v>8.5000000000000006E-2</v>
      </c>
      <c r="R527" s="11" t="s">
        <v>101</v>
      </c>
      <c r="S527" s="11">
        <v>4.3999999999999997E-2</v>
      </c>
      <c r="T527" s="11" t="s">
        <v>101</v>
      </c>
      <c r="U527" s="11">
        <v>3.3000000000000002E-2</v>
      </c>
      <c r="V527" s="11" t="s">
        <v>101</v>
      </c>
      <c r="W527" s="11">
        <v>4.2000000000000003E-2</v>
      </c>
      <c r="X527" s="11">
        <v>5.3999999999999999E-2</v>
      </c>
      <c r="Y527" s="11">
        <v>1.4E-2</v>
      </c>
      <c r="Z527" s="11" t="s">
        <v>101</v>
      </c>
      <c r="AA527" s="11">
        <v>6.0000000000000001E-3</v>
      </c>
      <c r="AB527" s="11" t="s">
        <v>101</v>
      </c>
      <c r="AC527" s="11">
        <v>6.0000000000000001E-3</v>
      </c>
      <c r="AD527" s="11" t="s">
        <v>101</v>
      </c>
      <c r="AE527" s="11">
        <v>3.0000000000000001E-3</v>
      </c>
      <c r="AF527" s="11" t="s">
        <v>101</v>
      </c>
      <c r="AG527" s="11">
        <v>2E-3</v>
      </c>
      <c r="AH527" s="11">
        <v>59.962000000000003</v>
      </c>
      <c r="AI527" s="11">
        <v>0.42799999999999999</v>
      </c>
      <c r="AJ527" s="11" t="s">
        <v>101</v>
      </c>
      <c r="AK527" s="11">
        <v>2E-3</v>
      </c>
      <c r="AL527" s="11" t="s">
        <v>101</v>
      </c>
      <c r="AM527" s="11">
        <v>2E-3</v>
      </c>
      <c r="AN527" s="11" t="s">
        <v>101</v>
      </c>
      <c r="AO527" s="11">
        <v>2E-3</v>
      </c>
      <c r="AP527" s="11" t="s">
        <v>101</v>
      </c>
      <c r="AQ527" s="11">
        <v>2E-3</v>
      </c>
      <c r="AR527" s="11" t="s">
        <v>101</v>
      </c>
      <c r="AS527" s="11">
        <v>2E-3</v>
      </c>
      <c r="AT527" s="11">
        <v>4.7E-2</v>
      </c>
      <c r="AU527" s="11">
        <v>1E-3</v>
      </c>
      <c r="AV527" s="11" t="s">
        <v>101</v>
      </c>
      <c r="AW527" s="11">
        <v>2E-3</v>
      </c>
      <c r="AX527" s="11" t="s">
        <v>101</v>
      </c>
      <c r="AY527" s="11">
        <v>2E-3</v>
      </c>
      <c r="AZ527" s="11" t="s">
        <v>101</v>
      </c>
      <c r="BA527" s="11">
        <v>4.0000000000000001E-3</v>
      </c>
      <c r="BB527" s="11" t="s">
        <v>101</v>
      </c>
      <c r="BC527" s="11">
        <v>2E-3</v>
      </c>
      <c r="BD527" s="11" t="s">
        <v>101</v>
      </c>
      <c r="BE527" s="11">
        <v>2E-3</v>
      </c>
      <c r="BF527" s="11" t="s">
        <v>101</v>
      </c>
      <c r="BG527" s="11">
        <v>2E-3</v>
      </c>
      <c r="BH527" s="11" t="s">
        <v>101</v>
      </c>
      <c r="BI527" s="11">
        <v>2E-3</v>
      </c>
      <c r="BJ527" s="11" t="s">
        <v>101</v>
      </c>
      <c r="BK527" s="11">
        <v>0.01</v>
      </c>
      <c r="BL527" s="11" t="s">
        <v>101</v>
      </c>
      <c r="BM527" s="11">
        <v>2E-3</v>
      </c>
      <c r="BN527" s="11" t="s">
        <v>101</v>
      </c>
      <c r="BO527" s="11">
        <v>4.0000000000000001E-3</v>
      </c>
      <c r="BP527" s="11" t="s">
        <v>101</v>
      </c>
      <c r="BQ527" s="11">
        <v>7.0000000000000001E-3</v>
      </c>
      <c r="BR527" s="11" t="s">
        <v>101</v>
      </c>
      <c r="BS527" s="11">
        <v>1.7999999999999999E-2</v>
      </c>
      <c r="BT527" s="11">
        <v>0.20899999999999999</v>
      </c>
      <c r="BU527" s="11">
        <v>7.9000000000000001E-2</v>
      </c>
      <c r="BV527" s="11" t="s">
        <v>101</v>
      </c>
      <c r="BW527" s="11">
        <v>0.374</v>
      </c>
      <c r="BX527" s="11" t="s">
        <v>101</v>
      </c>
      <c r="BY527" s="11">
        <v>0.129</v>
      </c>
      <c r="BZ527" s="11" t="s">
        <v>101</v>
      </c>
      <c r="CA527" s="11">
        <v>0.33</v>
      </c>
      <c r="CB527" s="11" t="s">
        <v>101</v>
      </c>
      <c r="CC527" s="11">
        <v>0.52900000000000003</v>
      </c>
      <c r="CD527" s="11">
        <v>4.7149999999999999</v>
      </c>
      <c r="CE527" s="11">
        <v>0.184</v>
      </c>
      <c r="CF527" s="11">
        <v>0.88300000000000001</v>
      </c>
      <c r="CG527" s="11">
        <v>8.6999999999999994E-2</v>
      </c>
      <c r="CH527" s="11">
        <v>9.1189999999999998</v>
      </c>
      <c r="CI527" s="11">
        <v>0.64300000000000002</v>
      </c>
      <c r="CJ527" s="11" t="s">
        <v>101</v>
      </c>
      <c r="CK527" s="11">
        <v>9.5000000000000001E-2</v>
      </c>
      <c r="CL527" s="11">
        <v>23.736999999999998</v>
      </c>
      <c r="CM527" s="11">
        <v>0.56499999999999995</v>
      </c>
      <c r="CN527" s="11">
        <v>1.238</v>
      </c>
      <c r="CO527" s="11">
        <v>5.3999999999999999E-2</v>
      </c>
      <c r="CP527" s="11" t="s">
        <v>101</v>
      </c>
      <c r="CQ527" s="11">
        <v>0.03</v>
      </c>
      <c r="CR527" s="11" t="s">
        <v>101</v>
      </c>
      <c r="CS527" s="11">
        <v>1.5309999999999999</v>
      </c>
      <c r="CT527" s="11">
        <f t="shared" si="10"/>
        <v>99.963999999999999</v>
      </c>
      <c r="CU527" s="1798"/>
    </row>
    <row r="528" spans="1:99" x14ac:dyDescent="0.2">
      <c r="A528" s="694">
        <v>8</v>
      </c>
      <c r="B528" s="14">
        <v>2735</v>
      </c>
      <c r="C528" s="203">
        <v>44979</v>
      </c>
      <c r="D528" s="549">
        <v>0.42986111111111108</v>
      </c>
      <c r="E528" t="s">
        <v>95</v>
      </c>
      <c r="F528">
        <v>60</v>
      </c>
      <c r="G528" t="s">
        <v>96</v>
      </c>
      <c r="H528" t="s">
        <v>97</v>
      </c>
      <c r="I528" s="194" t="s">
        <v>98</v>
      </c>
      <c r="J528" s="194" t="s">
        <v>584</v>
      </c>
      <c r="K528" s="194" t="s">
        <v>182</v>
      </c>
      <c r="L528" s="194" t="s">
        <v>125</v>
      </c>
      <c r="M528" s="194" t="s">
        <v>181</v>
      </c>
      <c r="N528" s="194" t="s">
        <v>1530</v>
      </c>
      <c r="O528" s="194" t="s">
        <v>100</v>
      </c>
      <c r="P528">
        <v>6.4000000000000001E-2</v>
      </c>
      <c r="Q528">
        <v>4.1000000000000002E-2</v>
      </c>
      <c r="R528" t="s">
        <v>101</v>
      </c>
      <c r="S528">
        <v>4.8000000000000001E-2</v>
      </c>
      <c r="T528" t="s">
        <v>101</v>
      </c>
      <c r="U528">
        <v>3.5999999999999997E-2</v>
      </c>
      <c r="V528" t="s">
        <v>101</v>
      </c>
      <c r="W528">
        <v>3.2000000000000001E-2</v>
      </c>
      <c r="X528">
        <v>6.8000000000000005E-2</v>
      </c>
      <c r="Y528">
        <v>1.6E-2</v>
      </c>
      <c r="Z528" t="s">
        <v>101</v>
      </c>
      <c r="AA528">
        <v>6.0000000000000001E-3</v>
      </c>
      <c r="AB528" t="s">
        <v>101</v>
      </c>
      <c r="AC528">
        <v>8.0000000000000002E-3</v>
      </c>
      <c r="AD528" t="s">
        <v>101</v>
      </c>
      <c r="AE528">
        <v>3.0000000000000001E-3</v>
      </c>
      <c r="AF528" t="s">
        <v>101</v>
      </c>
      <c r="AG528">
        <v>2E-3</v>
      </c>
      <c r="AH528">
        <v>60.045000000000002</v>
      </c>
      <c r="AI528">
        <v>0.39400000000000002</v>
      </c>
      <c r="AJ528" t="s">
        <v>101</v>
      </c>
      <c r="AK528">
        <v>2E-3</v>
      </c>
      <c r="AL528" t="s">
        <v>101</v>
      </c>
      <c r="AM528">
        <v>2E-3</v>
      </c>
      <c r="AN528" t="s">
        <v>101</v>
      </c>
      <c r="AO528">
        <v>2E-3</v>
      </c>
      <c r="AP528" t="s">
        <v>101</v>
      </c>
      <c r="AQ528">
        <v>2E-3</v>
      </c>
      <c r="AR528" t="s">
        <v>101</v>
      </c>
      <c r="AS528">
        <v>2E-3</v>
      </c>
      <c r="AT528">
        <v>4.8000000000000001E-2</v>
      </c>
      <c r="AU528">
        <v>1E-3</v>
      </c>
      <c r="AV528" t="s">
        <v>101</v>
      </c>
      <c r="AW528">
        <v>2E-3</v>
      </c>
      <c r="AX528" t="s">
        <v>101</v>
      </c>
      <c r="AY528">
        <v>2E-3</v>
      </c>
      <c r="AZ528" t="s">
        <v>101</v>
      </c>
      <c r="BA528">
        <v>3.0000000000000001E-3</v>
      </c>
      <c r="BB528" t="s">
        <v>101</v>
      </c>
      <c r="BC528">
        <v>2E-3</v>
      </c>
      <c r="BD528" t="s">
        <v>101</v>
      </c>
      <c r="BE528">
        <v>2E-3</v>
      </c>
      <c r="BF528" t="s">
        <v>101</v>
      </c>
      <c r="BG528">
        <v>2E-3</v>
      </c>
      <c r="BH528" t="s">
        <v>101</v>
      </c>
      <c r="BI528">
        <v>2E-3</v>
      </c>
      <c r="BJ528" t="s">
        <v>101</v>
      </c>
      <c r="BK528">
        <v>8.9999999999999993E-3</v>
      </c>
      <c r="BL528" t="s">
        <v>101</v>
      </c>
      <c r="BM528">
        <v>2E-3</v>
      </c>
      <c r="BN528" t="s">
        <v>101</v>
      </c>
      <c r="BO528">
        <v>4.0000000000000001E-3</v>
      </c>
      <c r="BP528" t="s">
        <v>101</v>
      </c>
      <c r="BQ528">
        <v>7.0000000000000001E-3</v>
      </c>
      <c r="BR528" t="s">
        <v>101</v>
      </c>
      <c r="BS528">
        <v>1.7000000000000001E-2</v>
      </c>
      <c r="BT528">
        <v>0.214</v>
      </c>
      <c r="BU528">
        <v>7.4999999999999997E-2</v>
      </c>
      <c r="BV528" t="s">
        <v>101</v>
      </c>
      <c r="BW528">
        <v>0.35299999999999998</v>
      </c>
      <c r="BX528" t="s">
        <v>101</v>
      </c>
      <c r="BY528">
        <v>0.127</v>
      </c>
      <c r="BZ528" t="s">
        <v>101</v>
      </c>
      <c r="CA528">
        <v>0.318</v>
      </c>
      <c r="CB528" t="s">
        <v>101</v>
      </c>
      <c r="CC528">
        <v>0.48299999999999998</v>
      </c>
      <c r="CD528">
        <v>4.7590000000000003</v>
      </c>
      <c r="CE528">
        <v>0.17199999999999999</v>
      </c>
      <c r="CF528">
        <v>0.86699999999999999</v>
      </c>
      <c r="CG528">
        <v>0.08</v>
      </c>
      <c r="CH528">
        <v>9.2010000000000005</v>
      </c>
      <c r="CI528">
        <v>0.63400000000000001</v>
      </c>
      <c r="CJ528" t="s">
        <v>101</v>
      </c>
      <c r="CK528">
        <v>0.111</v>
      </c>
      <c r="CL528">
        <v>23.41</v>
      </c>
      <c r="CM528">
        <v>0.56100000000000005</v>
      </c>
      <c r="CN528">
        <v>1.2310000000000001</v>
      </c>
      <c r="CO528">
        <v>5.6000000000000001E-2</v>
      </c>
      <c r="CP528" t="s">
        <v>101</v>
      </c>
      <c r="CQ528">
        <v>3.2000000000000001E-2</v>
      </c>
      <c r="CR528" t="s">
        <v>101</v>
      </c>
      <c r="CS528">
        <v>0.91300000000000003</v>
      </c>
      <c r="CT528">
        <f t="shared" si="10"/>
        <v>99.907000000000011</v>
      </c>
      <c r="CU528" s="1798"/>
    </row>
    <row r="529" spans="1:99" x14ac:dyDescent="0.2">
      <c r="A529" s="694">
        <v>8</v>
      </c>
      <c r="B529" s="14">
        <v>2775</v>
      </c>
      <c r="C529" s="203">
        <v>44979</v>
      </c>
      <c r="D529" s="549">
        <v>0.52986111111111112</v>
      </c>
      <c r="E529" t="s">
        <v>95</v>
      </c>
      <c r="F529">
        <v>60</v>
      </c>
      <c r="G529" t="s">
        <v>96</v>
      </c>
      <c r="H529" t="s">
        <v>97</v>
      </c>
      <c r="I529" s="194" t="s">
        <v>98</v>
      </c>
      <c r="J529" s="194" t="s">
        <v>657</v>
      </c>
      <c r="K529" s="194" t="s">
        <v>182</v>
      </c>
      <c r="L529" s="194" t="s">
        <v>125</v>
      </c>
      <c r="M529" s="194" t="s">
        <v>181</v>
      </c>
      <c r="N529" s="194" t="s">
        <v>1531</v>
      </c>
      <c r="O529" s="194" t="s">
        <v>100</v>
      </c>
      <c r="P529" t="s">
        <v>101</v>
      </c>
      <c r="Q529">
        <v>5.5E-2</v>
      </c>
      <c r="R529" t="s">
        <v>101</v>
      </c>
      <c r="S529">
        <v>4.2999999999999997E-2</v>
      </c>
      <c r="T529" t="s">
        <v>101</v>
      </c>
      <c r="U529">
        <v>4.8000000000000001E-2</v>
      </c>
      <c r="V529" t="s">
        <v>101</v>
      </c>
      <c r="W529">
        <v>2.9000000000000001E-2</v>
      </c>
      <c r="X529">
        <v>6.7000000000000004E-2</v>
      </c>
      <c r="Y529">
        <v>1.4999999999999999E-2</v>
      </c>
      <c r="Z529" t="s">
        <v>101</v>
      </c>
      <c r="AA529">
        <v>5.0000000000000001E-3</v>
      </c>
      <c r="AB529" t="s">
        <v>101</v>
      </c>
      <c r="AC529">
        <v>5.0000000000000001E-3</v>
      </c>
      <c r="AD529" t="s">
        <v>101</v>
      </c>
      <c r="AE529">
        <v>3.0000000000000001E-3</v>
      </c>
      <c r="AF529" t="s">
        <v>101</v>
      </c>
      <c r="AG529">
        <v>3.0000000000000001E-3</v>
      </c>
      <c r="AH529">
        <v>58.000999999999998</v>
      </c>
      <c r="AI529">
        <v>0.39800000000000002</v>
      </c>
      <c r="AJ529" t="s">
        <v>101</v>
      </c>
      <c r="AK529">
        <v>2E-3</v>
      </c>
      <c r="AL529" t="s">
        <v>101</v>
      </c>
      <c r="AM529">
        <v>2E-3</v>
      </c>
      <c r="AN529" t="s">
        <v>101</v>
      </c>
      <c r="AO529">
        <v>2E-3</v>
      </c>
      <c r="AP529" t="s">
        <v>101</v>
      </c>
      <c r="AQ529">
        <v>2E-3</v>
      </c>
      <c r="AR529" t="s">
        <v>101</v>
      </c>
      <c r="AS529">
        <v>2E-3</v>
      </c>
      <c r="AT529">
        <v>4.7E-2</v>
      </c>
      <c r="AU529">
        <v>1E-3</v>
      </c>
      <c r="AV529" t="s">
        <v>101</v>
      </c>
      <c r="AW529">
        <v>2E-3</v>
      </c>
      <c r="AX529" t="s">
        <v>101</v>
      </c>
      <c r="AY529">
        <v>2E-3</v>
      </c>
      <c r="AZ529" t="s">
        <v>101</v>
      </c>
      <c r="BA529">
        <v>3.0000000000000001E-3</v>
      </c>
      <c r="BB529" t="s">
        <v>101</v>
      </c>
      <c r="BC529">
        <v>2E-3</v>
      </c>
      <c r="BD529" t="s">
        <v>101</v>
      </c>
      <c r="BE529">
        <v>2E-3</v>
      </c>
      <c r="BF529" t="s">
        <v>101</v>
      </c>
      <c r="BG529">
        <v>2E-3</v>
      </c>
      <c r="BH529" t="s">
        <v>101</v>
      </c>
      <c r="BI529">
        <v>2E-3</v>
      </c>
      <c r="BJ529" t="s">
        <v>101</v>
      </c>
      <c r="BK529">
        <v>8.0000000000000002E-3</v>
      </c>
      <c r="BL529" t="s">
        <v>101</v>
      </c>
      <c r="BM529">
        <v>2E-3</v>
      </c>
      <c r="BN529" t="s">
        <v>101</v>
      </c>
      <c r="BO529">
        <v>4.0000000000000001E-3</v>
      </c>
      <c r="BP529" t="s">
        <v>101</v>
      </c>
      <c r="BQ529">
        <v>6.0000000000000001E-3</v>
      </c>
      <c r="BR529" t="s">
        <v>101</v>
      </c>
      <c r="BS529">
        <v>1.7000000000000001E-2</v>
      </c>
      <c r="BT529">
        <v>0.21</v>
      </c>
      <c r="BU529">
        <v>7.1999999999999995E-2</v>
      </c>
      <c r="BV529" t="s">
        <v>101</v>
      </c>
      <c r="BW529">
        <v>0.34200000000000003</v>
      </c>
      <c r="BX529" t="s">
        <v>101</v>
      </c>
      <c r="BY529">
        <v>0.10199999999999999</v>
      </c>
      <c r="BZ529" t="s">
        <v>101</v>
      </c>
      <c r="CA529">
        <v>0.26900000000000002</v>
      </c>
      <c r="CB529" t="s">
        <v>101</v>
      </c>
      <c r="CC529">
        <v>0.59899999999999998</v>
      </c>
      <c r="CD529">
        <v>4.8280000000000003</v>
      </c>
      <c r="CE529">
        <v>0.17</v>
      </c>
      <c r="CF529">
        <v>0.95499999999999996</v>
      </c>
      <c r="CG529">
        <v>7.8E-2</v>
      </c>
      <c r="CH529">
        <v>9.8350000000000009</v>
      </c>
      <c r="CI529">
        <v>0.68400000000000005</v>
      </c>
      <c r="CJ529" t="s">
        <v>101</v>
      </c>
      <c r="CK529">
        <v>0.113</v>
      </c>
      <c r="CL529">
        <v>24.448</v>
      </c>
      <c r="CM529">
        <v>0.58599999999999997</v>
      </c>
      <c r="CN529">
        <v>1.502</v>
      </c>
      <c r="CO529">
        <v>6.5000000000000002E-2</v>
      </c>
      <c r="CP529" t="s">
        <v>101</v>
      </c>
      <c r="CQ529">
        <v>0.04</v>
      </c>
      <c r="CR529" t="s">
        <v>101</v>
      </c>
      <c r="CS529">
        <v>0.91800000000000004</v>
      </c>
      <c r="CT529">
        <f t="shared" si="10"/>
        <v>99.893000000000015</v>
      </c>
      <c r="CU529" s="1798"/>
    </row>
    <row r="530" spans="1:99" x14ac:dyDescent="0.2">
      <c r="A530" s="694">
        <v>8</v>
      </c>
      <c r="B530" s="14">
        <v>2778</v>
      </c>
      <c r="C530" s="203">
        <v>44979</v>
      </c>
      <c r="D530" s="549">
        <v>0.6118055555555556</v>
      </c>
      <c r="E530" t="s">
        <v>95</v>
      </c>
      <c r="F530">
        <v>60</v>
      </c>
      <c r="G530" t="s">
        <v>96</v>
      </c>
      <c r="H530" t="s">
        <v>97</v>
      </c>
      <c r="I530" s="194" t="s">
        <v>98</v>
      </c>
      <c r="J530" s="194" t="s">
        <v>658</v>
      </c>
      <c r="K530" s="194" t="s">
        <v>182</v>
      </c>
      <c r="L530" s="194" t="s">
        <v>125</v>
      </c>
      <c r="M530" s="194" t="s">
        <v>181</v>
      </c>
      <c r="N530" s="194" t="s">
        <v>1532</v>
      </c>
      <c r="O530" s="194" t="s">
        <v>100</v>
      </c>
      <c r="P530" t="s">
        <v>101</v>
      </c>
      <c r="Q530">
        <v>4.9000000000000002E-2</v>
      </c>
      <c r="R530" t="s">
        <v>101</v>
      </c>
      <c r="S530">
        <v>3.9E-2</v>
      </c>
      <c r="T530" t="s">
        <v>101</v>
      </c>
      <c r="U530">
        <v>3.6999999999999998E-2</v>
      </c>
      <c r="V530" t="s">
        <v>101</v>
      </c>
      <c r="W530">
        <v>4.1000000000000002E-2</v>
      </c>
      <c r="X530">
        <v>5.8000000000000003E-2</v>
      </c>
      <c r="Y530">
        <v>1.2999999999999999E-2</v>
      </c>
      <c r="Z530" t="s">
        <v>101</v>
      </c>
      <c r="AA530">
        <v>5.0000000000000001E-3</v>
      </c>
      <c r="AB530" t="s">
        <v>101</v>
      </c>
      <c r="AC530">
        <v>5.0000000000000001E-3</v>
      </c>
      <c r="AD530" t="s">
        <v>101</v>
      </c>
      <c r="AE530">
        <v>2E-3</v>
      </c>
      <c r="AF530" t="s">
        <v>101</v>
      </c>
      <c r="AG530">
        <v>2E-3</v>
      </c>
      <c r="AH530">
        <v>58.798999999999999</v>
      </c>
      <c r="AI530">
        <v>0.41699999999999998</v>
      </c>
      <c r="AJ530" t="s">
        <v>101</v>
      </c>
      <c r="AK530">
        <v>2E-3</v>
      </c>
      <c r="AL530" t="s">
        <v>101</v>
      </c>
      <c r="AM530">
        <v>2E-3</v>
      </c>
      <c r="AN530" t="s">
        <v>101</v>
      </c>
      <c r="AO530">
        <v>2E-3</v>
      </c>
      <c r="AP530" t="s">
        <v>101</v>
      </c>
      <c r="AQ530">
        <v>2E-3</v>
      </c>
      <c r="AR530" t="s">
        <v>101</v>
      </c>
      <c r="AS530">
        <v>2E-3</v>
      </c>
      <c r="AT530">
        <v>4.7E-2</v>
      </c>
      <c r="AU530">
        <v>1E-3</v>
      </c>
      <c r="AV530" t="s">
        <v>101</v>
      </c>
      <c r="AW530">
        <v>2E-3</v>
      </c>
      <c r="AX530" t="s">
        <v>101</v>
      </c>
      <c r="AY530">
        <v>2E-3</v>
      </c>
      <c r="AZ530" t="s">
        <v>101</v>
      </c>
      <c r="BA530">
        <v>4.0000000000000001E-3</v>
      </c>
      <c r="BB530" t="s">
        <v>101</v>
      </c>
      <c r="BC530">
        <v>2E-3</v>
      </c>
      <c r="BD530" t="s">
        <v>101</v>
      </c>
      <c r="BE530">
        <v>2E-3</v>
      </c>
      <c r="BF530" t="s">
        <v>101</v>
      </c>
      <c r="BG530">
        <v>2E-3</v>
      </c>
      <c r="BH530" t="s">
        <v>101</v>
      </c>
      <c r="BI530">
        <v>2E-3</v>
      </c>
      <c r="BJ530" t="s">
        <v>101</v>
      </c>
      <c r="BK530">
        <v>8.9999999999999993E-3</v>
      </c>
      <c r="BL530" t="s">
        <v>101</v>
      </c>
      <c r="BM530">
        <v>2E-3</v>
      </c>
      <c r="BN530" t="s">
        <v>101</v>
      </c>
      <c r="BO530">
        <v>4.0000000000000001E-3</v>
      </c>
      <c r="BP530" t="s">
        <v>101</v>
      </c>
      <c r="BQ530">
        <v>7.0000000000000001E-3</v>
      </c>
      <c r="BR530" t="s">
        <v>101</v>
      </c>
      <c r="BS530">
        <v>1.7999999999999999E-2</v>
      </c>
      <c r="BT530">
        <v>0.23300000000000001</v>
      </c>
      <c r="BU530">
        <v>7.5999999999999998E-2</v>
      </c>
      <c r="BV530" t="s">
        <v>101</v>
      </c>
      <c r="BW530">
        <v>0.36199999999999999</v>
      </c>
      <c r="BX530" t="s">
        <v>101</v>
      </c>
      <c r="BY530">
        <v>0.13100000000000001</v>
      </c>
      <c r="BZ530" t="s">
        <v>101</v>
      </c>
      <c r="CA530">
        <v>0.34699999999999998</v>
      </c>
      <c r="CB530" t="s">
        <v>101</v>
      </c>
      <c r="CC530">
        <v>0.66800000000000004</v>
      </c>
      <c r="CD530">
        <v>4.7030000000000003</v>
      </c>
      <c r="CE530">
        <v>0.19800000000000001</v>
      </c>
      <c r="CF530">
        <v>0.93600000000000005</v>
      </c>
      <c r="CG530">
        <v>9.8000000000000004E-2</v>
      </c>
      <c r="CH530">
        <v>9.6270000000000007</v>
      </c>
      <c r="CI530">
        <v>0.59899999999999998</v>
      </c>
      <c r="CJ530" t="s">
        <v>101</v>
      </c>
      <c r="CK530">
        <v>9.5000000000000001E-2</v>
      </c>
      <c r="CL530">
        <v>24.11</v>
      </c>
      <c r="CM530">
        <v>0.57799999999999996</v>
      </c>
      <c r="CN530">
        <v>1.401</v>
      </c>
      <c r="CO530">
        <v>5.8000000000000003E-2</v>
      </c>
      <c r="CP530" t="s">
        <v>101</v>
      </c>
      <c r="CQ530">
        <v>3.5999999999999997E-2</v>
      </c>
      <c r="CR530" t="s">
        <v>101</v>
      </c>
      <c r="CS530">
        <v>0.92100000000000004</v>
      </c>
      <c r="CT530">
        <f t="shared" si="10"/>
        <v>99.913999999999987</v>
      </c>
      <c r="CU530" s="1798"/>
    </row>
    <row r="531" spans="1:99" x14ac:dyDescent="0.2">
      <c r="A531" s="694">
        <v>8</v>
      </c>
      <c r="B531" s="14">
        <v>2857</v>
      </c>
      <c r="C531" s="203">
        <v>44979</v>
      </c>
      <c r="D531" s="549">
        <v>0.78194444444444444</v>
      </c>
      <c r="E531" t="s">
        <v>95</v>
      </c>
      <c r="F531">
        <v>60</v>
      </c>
      <c r="G531" t="s">
        <v>96</v>
      </c>
      <c r="H531" t="s">
        <v>97</v>
      </c>
      <c r="I531" s="194" t="s">
        <v>98</v>
      </c>
      <c r="J531" t="s">
        <v>787</v>
      </c>
      <c r="K531" s="194" t="s">
        <v>182</v>
      </c>
      <c r="L531" s="194" t="s">
        <v>125</v>
      </c>
      <c r="M531" s="194" t="s">
        <v>181</v>
      </c>
      <c r="N531" s="194" t="s">
        <v>1533</v>
      </c>
      <c r="O531" s="194" t="s">
        <v>100</v>
      </c>
      <c r="P531" t="s">
        <v>101</v>
      </c>
      <c r="Q531">
        <v>9.4E-2</v>
      </c>
      <c r="R531" t="s">
        <v>101</v>
      </c>
      <c r="S531">
        <v>7.0000000000000007E-2</v>
      </c>
      <c r="T531" t="s">
        <v>101</v>
      </c>
      <c r="U531">
        <v>4.2000000000000003E-2</v>
      </c>
      <c r="V531" t="s">
        <v>101</v>
      </c>
      <c r="W531">
        <v>3.7999999999999999E-2</v>
      </c>
      <c r="X531">
        <v>5.8000000000000003E-2</v>
      </c>
      <c r="Y531">
        <v>1.6E-2</v>
      </c>
      <c r="Z531" t="s">
        <v>101</v>
      </c>
      <c r="AA531">
        <v>6.0000000000000001E-3</v>
      </c>
      <c r="AB531" t="s">
        <v>101</v>
      </c>
      <c r="AC531">
        <v>6.0000000000000001E-3</v>
      </c>
      <c r="AD531" t="s">
        <v>101</v>
      </c>
      <c r="AE531">
        <v>5.0000000000000001E-3</v>
      </c>
      <c r="AF531" t="s">
        <v>101</v>
      </c>
      <c r="AG531">
        <v>2E-3</v>
      </c>
      <c r="AH531">
        <v>56.881999999999998</v>
      </c>
      <c r="AI531">
        <v>0.45</v>
      </c>
      <c r="AJ531" t="s">
        <v>101</v>
      </c>
      <c r="AK531">
        <v>2E-3</v>
      </c>
      <c r="AL531" t="s">
        <v>101</v>
      </c>
      <c r="AM531">
        <v>2E-3</v>
      </c>
      <c r="AN531" t="s">
        <v>101</v>
      </c>
      <c r="AO531">
        <v>2E-3</v>
      </c>
      <c r="AP531" t="s">
        <v>101</v>
      </c>
      <c r="AQ531">
        <v>2E-3</v>
      </c>
      <c r="AR531" t="s">
        <v>101</v>
      </c>
      <c r="AS531">
        <v>2E-3</v>
      </c>
      <c r="AT531">
        <v>4.8000000000000001E-2</v>
      </c>
      <c r="AU531">
        <v>1E-3</v>
      </c>
      <c r="AV531" t="s">
        <v>101</v>
      </c>
      <c r="AW531">
        <v>2E-3</v>
      </c>
      <c r="AX531" t="s">
        <v>101</v>
      </c>
      <c r="AY531">
        <v>2E-3</v>
      </c>
      <c r="AZ531" t="s">
        <v>101</v>
      </c>
      <c r="BA531">
        <v>4.0000000000000001E-3</v>
      </c>
      <c r="BB531" t="s">
        <v>101</v>
      </c>
      <c r="BC531">
        <v>2E-3</v>
      </c>
      <c r="BD531" t="s">
        <v>101</v>
      </c>
      <c r="BE531">
        <v>2E-3</v>
      </c>
      <c r="BF531" t="s">
        <v>101</v>
      </c>
      <c r="BG531">
        <v>2E-3</v>
      </c>
      <c r="BH531" t="s">
        <v>101</v>
      </c>
      <c r="BI531">
        <v>2E-3</v>
      </c>
      <c r="BJ531" t="s">
        <v>101</v>
      </c>
      <c r="BK531">
        <v>1.2E-2</v>
      </c>
      <c r="BL531" t="s">
        <v>101</v>
      </c>
      <c r="BM531">
        <v>2E-3</v>
      </c>
      <c r="BN531" t="s">
        <v>101</v>
      </c>
      <c r="BO531">
        <v>4.0000000000000001E-3</v>
      </c>
      <c r="BP531" t="s">
        <v>101</v>
      </c>
      <c r="BQ531">
        <v>7.0000000000000001E-3</v>
      </c>
      <c r="BR531" t="s">
        <v>101</v>
      </c>
      <c r="BS531">
        <v>1.9E-2</v>
      </c>
      <c r="BT531">
        <v>0.23</v>
      </c>
      <c r="BU531">
        <v>8.2000000000000003E-2</v>
      </c>
      <c r="BV531" t="s">
        <v>101</v>
      </c>
      <c r="BW531">
        <v>0.38900000000000001</v>
      </c>
      <c r="BX531" t="s">
        <v>101</v>
      </c>
      <c r="BY531">
        <v>0.123</v>
      </c>
      <c r="BZ531" t="s">
        <v>101</v>
      </c>
      <c r="CA531">
        <v>0.29599999999999999</v>
      </c>
      <c r="CB531" t="s">
        <v>101</v>
      </c>
      <c r="CC531">
        <v>0.58499999999999996</v>
      </c>
      <c r="CD531">
        <v>4.9530000000000003</v>
      </c>
      <c r="CE531">
        <v>0.185</v>
      </c>
      <c r="CF531">
        <v>0.85599999999999998</v>
      </c>
      <c r="CG531">
        <v>8.3000000000000004E-2</v>
      </c>
      <c r="CH531">
        <v>10.632999999999999</v>
      </c>
      <c r="CI531">
        <v>0.66200000000000003</v>
      </c>
      <c r="CJ531" t="s">
        <v>101</v>
      </c>
      <c r="CK531">
        <v>0.13</v>
      </c>
      <c r="CL531">
        <v>24.719000000000001</v>
      </c>
      <c r="CM531">
        <v>0.57999999999999996</v>
      </c>
      <c r="CN531">
        <v>1.593</v>
      </c>
      <c r="CO531">
        <v>6.4000000000000001E-2</v>
      </c>
      <c r="CP531" t="s">
        <v>101</v>
      </c>
      <c r="CQ531">
        <v>3.5000000000000003E-2</v>
      </c>
      <c r="CR531" t="s">
        <v>101</v>
      </c>
      <c r="CS531">
        <v>1.0680000000000001</v>
      </c>
      <c r="CT531">
        <f t="shared" si="10"/>
        <v>99.971999999999994</v>
      </c>
      <c r="CU531" s="1798"/>
    </row>
    <row r="532" spans="1:99" s="13" customFormat="1" ht="15" thickBot="1" x14ac:dyDescent="0.25">
      <c r="A532" s="709">
        <v>8</v>
      </c>
      <c r="B532" s="16">
        <v>2858</v>
      </c>
      <c r="C532" s="407">
        <v>44979</v>
      </c>
      <c r="D532" s="552">
        <v>0.78333333333333333</v>
      </c>
      <c r="E532" s="13" t="s">
        <v>95</v>
      </c>
      <c r="F532" s="13">
        <v>60</v>
      </c>
      <c r="G532" s="13" t="s">
        <v>96</v>
      </c>
      <c r="H532" s="13" t="s">
        <v>97</v>
      </c>
      <c r="I532" s="200" t="s">
        <v>98</v>
      </c>
      <c r="J532" s="13" t="s">
        <v>788</v>
      </c>
      <c r="K532" s="200" t="s">
        <v>182</v>
      </c>
      <c r="L532" s="200" t="s">
        <v>125</v>
      </c>
      <c r="M532" s="200" t="s">
        <v>181</v>
      </c>
      <c r="N532" s="200" t="s">
        <v>1534</v>
      </c>
      <c r="O532" s="200" t="s">
        <v>100</v>
      </c>
      <c r="P532" s="13">
        <v>5.5E-2</v>
      </c>
      <c r="Q532" s="13">
        <v>3.5999999999999997E-2</v>
      </c>
      <c r="R532" s="13">
        <v>0.05</v>
      </c>
      <c r="S532" s="13">
        <v>2.9000000000000001E-2</v>
      </c>
      <c r="T532" s="13" t="s">
        <v>101</v>
      </c>
      <c r="U532" s="13">
        <v>4.8000000000000001E-2</v>
      </c>
      <c r="V532" s="13">
        <v>2.9000000000000001E-2</v>
      </c>
      <c r="W532" s="13">
        <v>1.9E-2</v>
      </c>
      <c r="X532" s="13">
        <v>6.5000000000000002E-2</v>
      </c>
      <c r="Y532" s="13">
        <v>1.4E-2</v>
      </c>
      <c r="Z532" s="13" t="s">
        <v>101</v>
      </c>
      <c r="AA532" s="13">
        <v>6.0000000000000001E-3</v>
      </c>
      <c r="AB532" s="13" t="s">
        <v>101</v>
      </c>
      <c r="AC532" s="13">
        <v>7.0000000000000001E-3</v>
      </c>
      <c r="AD532" s="13" t="s">
        <v>101</v>
      </c>
      <c r="AE532" s="13">
        <v>3.0000000000000001E-3</v>
      </c>
      <c r="AF532" s="13" t="s">
        <v>101</v>
      </c>
      <c r="AG532" s="13">
        <v>2E-3</v>
      </c>
      <c r="AH532" s="13">
        <v>57.468000000000004</v>
      </c>
      <c r="AI532" s="13">
        <v>0.41099999999999998</v>
      </c>
      <c r="AJ532" s="13" t="s">
        <v>101</v>
      </c>
      <c r="AK532" s="13">
        <v>2E-3</v>
      </c>
      <c r="AL532" s="13" t="s">
        <v>101</v>
      </c>
      <c r="AM532" s="13">
        <v>2E-3</v>
      </c>
      <c r="AN532" s="13" t="s">
        <v>101</v>
      </c>
      <c r="AO532" s="13">
        <v>2E-3</v>
      </c>
      <c r="AP532" s="13" t="s">
        <v>101</v>
      </c>
      <c r="AQ532" s="13">
        <v>2E-3</v>
      </c>
      <c r="AR532" s="13" t="s">
        <v>101</v>
      </c>
      <c r="AS532" s="13">
        <v>2E-3</v>
      </c>
      <c r="AT532" s="13">
        <v>4.8000000000000001E-2</v>
      </c>
      <c r="AU532" s="13">
        <v>1E-3</v>
      </c>
      <c r="AV532" s="13" t="s">
        <v>101</v>
      </c>
      <c r="AW532" s="13">
        <v>2E-3</v>
      </c>
      <c r="AX532" s="13" t="s">
        <v>101</v>
      </c>
      <c r="AY532" s="13">
        <v>2E-3</v>
      </c>
      <c r="AZ532" s="13" t="s">
        <v>101</v>
      </c>
      <c r="BA532" s="13">
        <v>3.0000000000000001E-3</v>
      </c>
      <c r="BB532" s="13" t="s">
        <v>101</v>
      </c>
      <c r="BC532" s="13">
        <v>2E-3</v>
      </c>
      <c r="BD532" s="13" t="s">
        <v>101</v>
      </c>
      <c r="BE532" s="13">
        <v>2E-3</v>
      </c>
      <c r="BF532" s="13" t="s">
        <v>101</v>
      </c>
      <c r="BG532" s="13">
        <v>2E-3</v>
      </c>
      <c r="BH532" s="13" t="s">
        <v>101</v>
      </c>
      <c r="BI532" s="13">
        <v>2E-3</v>
      </c>
      <c r="BJ532" s="13" t="s">
        <v>101</v>
      </c>
      <c r="BK532" s="13">
        <v>1.2E-2</v>
      </c>
      <c r="BL532" s="13" t="s">
        <v>101</v>
      </c>
      <c r="BM532" s="13">
        <v>2E-3</v>
      </c>
      <c r="BN532" s="13" t="s">
        <v>101</v>
      </c>
      <c r="BO532" s="13">
        <v>3.0000000000000001E-3</v>
      </c>
      <c r="BP532" s="13" t="s">
        <v>101</v>
      </c>
      <c r="BQ532" s="13">
        <v>7.0000000000000001E-3</v>
      </c>
      <c r="BR532" s="13" t="s">
        <v>101</v>
      </c>
      <c r="BS532" s="13">
        <v>1.7000000000000001E-2</v>
      </c>
      <c r="BT532" s="13">
        <v>0.218</v>
      </c>
      <c r="BU532" s="13">
        <v>7.4999999999999997E-2</v>
      </c>
      <c r="BV532" s="13" t="s">
        <v>101</v>
      </c>
      <c r="BW532" s="13">
        <v>0.35499999999999998</v>
      </c>
      <c r="BX532" s="13" t="s">
        <v>101</v>
      </c>
      <c r="BY532" s="13">
        <v>0.11799999999999999</v>
      </c>
      <c r="BZ532" s="13" t="s">
        <v>101</v>
      </c>
      <c r="CA532" s="13">
        <v>0.26400000000000001</v>
      </c>
      <c r="CB532" s="13" t="s">
        <v>101</v>
      </c>
      <c r="CC532" s="13">
        <v>0.495</v>
      </c>
      <c r="CD532" s="13">
        <v>4.8170000000000002</v>
      </c>
      <c r="CE532" s="13">
        <v>0.16900000000000001</v>
      </c>
      <c r="CF532" s="13">
        <v>0.84</v>
      </c>
      <c r="CG532" s="13">
        <v>7.5999999999999998E-2</v>
      </c>
      <c r="CH532" s="13">
        <v>10.353999999999999</v>
      </c>
      <c r="CI532" s="13">
        <v>0.753</v>
      </c>
      <c r="CJ532" s="13" t="s">
        <v>101</v>
      </c>
      <c r="CK532" s="13">
        <v>0.14499999999999999</v>
      </c>
      <c r="CL532" s="13">
        <v>24.5</v>
      </c>
      <c r="CM532" s="13">
        <v>0.57399999999999995</v>
      </c>
      <c r="CN532" s="13">
        <v>1.51</v>
      </c>
      <c r="CO532" s="13">
        <v>6.5000000000000002E-2</v>
      </c>
      <c r="CP532" s="13">
        <v>4.5999999999999999E-2</v>
      </c>
      <c r="CQ532" s="13">
        <v>2.7E-2</v>
      </c>
      <c r="CR532" s="13" t="s">
        <v>101</v>
      </c>
      <c r="CS532" s="13">
        <v>1.5269999999999999</v>
      </c>
      <c r="CT532" s="13">
        <f t="shared" si="10"/>
        <v>100.00000000000003</v>
      </c>
      <c r="CU532" s="1798"/>
    </row>
    <row r="533" spans="1:99" s="11" customFormat="1" x14ac:dyDescent="0.2">
      <c r="A533" s="710">
        <v>8</v>
      </c>
      <c r="B533" s="19">
        <v>2736</v>
      </c>
      <c r="C533" s="404">
        <v>44979</v>
      </c>
      <c r="D533" s="548">
        <v>0.43194444444444446</v>
      </c>
      <c r="E533" s="11" t="s">
        <v>95</v>
      </c>
      <c r="F533" s="11">
        <v>60</v>
      </c>
      <c r="G533" s="11" t="s">
        <v>96</v>
      </c>
      <c r="H533" s="11" t="s">
        <v>97</v>
      </c>
      <c r="I533" s="197" t="s">
        <v>98</v>
      </c>
      <c r="J533" s="197" t="s">
        <v>602</v>
      </c>
      <c r="K533" s="197" t="s">
        <v>182</v>
      </c>
      <c r="L533" s="197" t="s">
        <v>125</v>
      </c>
      <c r="M533" s="197" t="s">
        <v>181</v>
      </c>
      <c r="N533" s="197" t="s">
        <v>1562</v>
      </c>
      <c r="O533" s="197" t="s">
        <v>100</v>
      </c>
      <c r="P533" s="11" t="s">
        <v>101</v>
      </c>
      <c r="Q533" s="11">
        <v>9.1999999999999998E-2</v>
      </c>
      <c r="R533" s="11" t="s">
        <v>101</v>
      </c>
      <c r="S533" s="11">
        <v>4.5999999999999999E-2</v>
      </c>
      <c r="T533" s="11" t="s">
        <v>101</v>
      </c>
      <c r="U533" s="11">
        <v>4.3999999999999997E-2</v>
      </c>
      <c r="V533" s="11" t="s">
        <v>101</v>
      </c>
      <c r="W533" s="11">
        <v>3.1E-2</v>
      </c>
      <c r="X533" s="11">
        <v>6.8000000000000005E-2</v>
      </c>
      <c r="Y533" s="11">
        <v>1.6E-2</v>
      </c>
      <c r="Z533" s="11" t="s">
        <v>101</v>
      </c>
      <c r="AA533" s="11">
        <v>6.0000000000000001E-3</v>
      </c>
      <c r="AB533" s="11" t="s">
        <v>101</v>
      </c>
      <c r="AC533" s="11">
        <v>6.0000000000000001E-3</v>
      </c>
      <c r="AD533" s="11" t="s">
        <v>101</v>
      </c>
      <c r="AE533" s="11">
        <v>3.0000000000000001E-3</v>
      </c>
      <c r="AF533" s="11" t="s">
        <v>101</v>
      </c>
      <c r="AG533" s="11">
        <v>2E-3</v>
      </c>
      <c r="AH533" s="11">
        <v>58.734999999999999</v>
      </c>
      <c r="AI533" s="11">
        <v>0.438</v>
      </c>
      <c r="AJ533" s="11" t="s">
        <v>101</v>
      </c>
      <c r="AK533" s="11">
        <v>2E-3</v>
      </c>
      <c r="AL533" s="11" t="s">
        <v>101</v>
      </c>
      <c r="AM533" s="11">
        <v>2E-3</v>
      </c>
      <c r="AN533" s="11" t="s">
        <v>101</v>
      </c>
      <c r="AO533" s="11">
        <v>2E-3</v>
      </c>
      <c r="AP533" s="11" t="s">
        <v>101</v>
      </c>
      <c r="AQ533" s="11">
        <v>2E-3</v>
      </c>
      <c r="AR533" s="11" t="s">
        <v>101</v>
      </c>
      <c r="AS533" s="11">
        <v>2E-3</v>
      </c>
      <c r="AT533" s="11">
        <v>0.151</v>
      </c>
      <c r="AU533" s="11">
        <v>3.0000000000000001E-3</v>
      </c>
      <c r="AV533" s="11" t="s">
        <v>101</v>
      </c>
      <c r="AW533" s="11">
        <v>2E-3</v>
      </c>
      <c r="AX533" s="11" t="s">
        <v>101</v>
      </c>
      <c r="AY533" s="11">
        <v>2E-3</v>
      </c>
      <c r="AZ533" s="11" t="s">
        <v>101</v>
      </c>
      <c r="BA533" s="11">
        <v>4.0000000000000001E-3</v>
      </c>
      <c r="BB533" s="11" t="s">
        <v>101</v>
      </c>
      <c r="BC533" s="11">
        <v>2E-3</v>
      </c>
      <c r="BD533" s="11" t="s">
        <v>101</v>
      </c>
      <c r="BE533" s="11">
        <v>2E-3</v>
      </c>
      <c r="BF533" s="11" t="s">
        <v>101</v>
      </c>
      <c r="BG533" s="11">
        <v>2E-3</v>
      </c>
      <c r="BH533" s="11" t="s">
        <v>101</v>
      </c>
      <c r="BI533" s="11">
        <v>2E-3</v>
      </c>
      <c r="BJ533" s="11" t="s">
        <v>101</v>
      </c>
      <c r="BK533" s="11">
        <v>0.01</v>
      </c>
      <c r="BL533" s="11" t="s">
        <v>101</v>
      </c>
      <c r="BM533" s="11">
        <v>2E-3</v>
      </c>
      <c r="BN533" s="11" t="s">
        <v>101</v>
      </c>
      <c r="BO533" s="11">
        <v>5.0000000000000001E-3</v>
      </c>
      <c r="BP533" s="11" t="s">
        <v>101</v>
      </c>
      <c r="BQ533" s="11">
        <v>8.0000000000000002E-3</v>
      </c>
      <c r="BR533" s="11" t="s">
        <v>101</v>
      </c>
      <c r="BS533" s="11">
        <v>0.02</v>
      </c>
      <c r="BT533" s="11">
        <v>0.39300000000000002</v>
      </c>
      <c r="BU533" s="11">
        <v>8.4000000000000005E-2</v>
      </c>
      <c r="BV533" s="11" t="s">
        <v>101</v>
      </c>
      <c r="BW533" s="11">
        <v>0.432</v>
      </c>
      <c r="BX533" s="11" t="s">
        <v>101</v>
      </c>
      <c r="BY533" s="11">
        <v>0.123</v>
      </c>
      <c r="BZ533" s="11" t="s">
        <v>101</v>
      </c>
      <c r="CA533" s="11">
        <v>0.39800000000000002</v>
      </c>
      <c r="CB533" s="11" t="s">
        <v>101</v>
      </c>
      <c r="CC533" s="11">
        <v>0.57399999999999995</v>
      </c>
      <c r="CD533" s="11">
        <v>5.4409999999999998</v>
      </c>
      <c r="CE533" s="11">
        <v>0.20599999999999999</v>
      </c>
      <c r="CF533" s="11">
        <v>0.498</v>
      </c>
      <c r="CG533" s="11">
        <v>8.4000000000000005E-2</v>
      </c>
      <c r="CH533" s="11">
        <v>10.069000000000001</v>
      </c>
      <c r="CI533" s="11">
        <v>0.68400000000000005</v>
      </c>
      <c r="CJ533" s="11" t="s">
        <v>101</v>
      </c>
      <c r="CK533" s="11">
        <v>0.157</v>
      </c>
      <c r="CL533" s="11">
        <v>24.576000000000001</v>
      </c>
      <c r="CM533" s="11">
        <v>0.63400000000000001</v>
      </c>
      <c r="CN533" s="11" t="s">
        <v>101</v>
      </c>
      <c r="CO533" s="11">
        <v>2.8000000000000001E-2</v>
      </c>
      <c r="CP533" s="11" t="s">
        <v>101</v>
      </c>
      <c r="CQ533" s="11">
        <v>2.5999999999999999E-2</v>
      </c>
      <c r="CR533" s="11" t="s">
        <v>101</v>
      </c>
      <c r="CS533" s="11">
        <v>0.76500000000000001</v>
      </c>
      <c r="CT533" s="11">
        <f t="shared" si="10"/>
        <v>99.931000000000012</v>
      </c>
      <c r="CU533" s="1798"/>
    </row>
    <row r="534" spans="1:99" x14ac:dyDescent="0.2">
      <c r="A534" s="694">
        <v>8</v>
      </c>
      <c r="B534" s="14">
        <v>2737</v>
      </c>
      <c r="C534" s="203">
        <v>44979</v>
      </c>
      <c r="D534" s="549">
        <v>0.43333333333333335</v>
      </c>
      <c r="E534" t="s">
        <v>95</v>
      </c>
      <c r="F534">
        <v>60</v>
      </c>
      <c r="G534" t="s">
        <v>96</v>
      </c>
      <c r="H534" t="s">
        <v>97</v>
      </c>
      <c r="I534" s="194" t="s">
        <v>98</v>
      </c>
      <c r="J534" s="194" t="s">
        <v>603</v>
      </c>
      <c r="K534" s="194" t="s">
        <v>182</v>
      </c>
      <c r="L534" s="194" t="s">
        <v>125</v>
      </c>
      <c r="M534" s="194" t="s">
        <v>181</v>
      </c>
      <c r="N534" s="194" t="s">
        <v>1563</v>
      </c>
      <c r="O534" s="194" t="s">
        <v>100</v>
      </c>
      <c r="P534" t="s">
        <v>101</v>
      </c>
      <c r="Q534">
        <v>9.5000000000000001E-2</v>
      </c>
      <c r="R534" t="s">
        <v>101</v>
      </c>
      <c r="S534">
        <v>7.0000000000000007E-2</v>
      </c>
      <c r="T534" t="s">
        <v>101</v>
      </c>
      <c r="U534">
        <v>5.3999999999999999E-2</v>
      </c>
      <c r="V534" t="s">
        <v>101</v>
      </c>
      <c r="W534">
        <v>4.1000000000000002E-2</v>
      </c>
      <c r="X534">
        <v>0.06</v>
      </c>
      <c r="Y534">
        <v>1.6E-2</v>
      </c>
      <c r="Z534" t="s">
        <v>101</v>
      </c>
      <c r="AA534">
        <v>6.0000000000000001E-3</v>
      </c>
      <c r="AB534" t="s">
        <v>101</v>
      </c>
      <c r="AC534">
        <v>6.0000000000000001E-3</v>
      </c>
      <c r="AD534" t="s">
        <v>101</v>
      </c>
      <c r="AE534">
        <v>4.0000000000000001E-3</v>
      </c>
      <c r="AF534" t="s">
        <v>101</v>
      </c>
      <c r="AG534">
        <v>2E-3</v>
      </c>
      <c r="AH534">
        <v>59.329000000000001</v>
      </c>
      <c r="AI534">
        <v>0.41599999999999998</v>
      </c>
      <c r="AJ534" t="s">
        <v>101</v>
      </c>
      <c r="AK534">
        <v>2E-3</v>
      </c>
      <c r="AL534" t="s">
        <v>101</v>
      </c>
      <c r="AM534">
        <v>2E-3</v>
      </c>
      <c r="AN534" t="s">
        <v>101</v>
      </c>
      <c r="AO534">
        <v>2E-3</v>
      </c>
      <c r="AP534">
        <v>3.0000000000000001E-3</v>
      </c>
      <c r="AQ534">
        <v>1E-3</v>
      </c>
      <c r="AR534" t="s">
        <v>101</v>
      </c>
      <c r="AS534">
        <v>2E-3</v>
      </c>
      <c r="AT534">
        <v>0.152</v>
      </c>
      <c r="AU534">
        <v>3.0000000000000001E-3</v>
      </c>
      <c r="AV534" t="s">
        <v>101</v>
      </c>
      <c r="AW534">
        <v>2E-3</v>
      </c>
      <c r="AX534" t="s">
        <v>101</v>
      </c>
      <c r="AY534">
        <v>2E-3</v>
      </c>
      <c r="AZ534" t="s">
        <v>101</v>
      </c>
      <c r="BA534">
        <v>6.0000000000000001E-3</v>
      </c>
      <c r="BB534" t="s">
        <v>101</v>
      </c>
      <c r="BC534">
        <v>2E-3</v>
      </c>
      <c r="BD534" t="s">
        <v>101</v>
      </c>
      <c r="BE534">
        <v>2E-3</v>
      </c>
      <c r="BF534" t="s">
        <v>101</v>
      </c>
      <c r="BG534">
        <v>2E-3</v>
      </c>
      <c r="BH534" t="s">
        <v>101</v>
      </c>
      <c r="BI534">
        <v>2E-3</v>
      </c>
      <c r="BJ534" t="s">
        <v>101</v>
      </c>
      <c r="BK534">
        <v>8.9999999999999993E-3</v>
      </c>
      <c r="BL534" t="s">
        <v>101</v>
      </c>
      <c r="BM534">
        <v>2E-3</v>
      </c>
      <c r="BN534" t="s">
        <v>101</v>
      </c>
      <c r="BO534">
        <v>4.0000000000000001E-3</v>
      </c>
      <c r="BP534" t="s">
        <v>101</v>
      </c>
      <c r="BQ534">
        <v>8.0000000000000002E-3</v>
      </c>
      <c r="BR534" t="s">
        <v>101</v>
      </c>
      <c r="BS534">
        <v>0.02</v>
      </c>
      <c r="BT534">
        <v>0.40799999999999997</v>
      </c>
      <c r="BU534">
        <v>8.3000000000000004E-2</v>
      </c>
      <c r="BV534" t="s">
        <v>101</v>
      </c>
      <c r="BW534">
        <v>0.39900000000000002</v>
      </c>
      <c r="BX534" t="s">
        <v>101</v>
      </c>
      <c r="BY534">
        <v>0.13300000000000001</v>
      </c>
      <c r="BZ534" t="s">
        <v>101</v>
      </c>
      <c r="CA534">
        <v>0.41899999999999998</v>
      </c>
      <c r="CB534" t="s">
        <v>101</v>
      </c>
      <c r="CC534">
        <v>0.65800000000000003</v>
      </c>
      <c r="CD534">
        <v>5.5880000000000001</v>
      </c>
      <c r="CE534">
        <v>0.23200000000000001</v>
      </c>
      <c r="CF534">
        <v>0.47099999999999997</v>
      </c>
      <c r="CG534">
        <v>9.6000000000000002E-2</v>
      </c>
      <c r="CH534">
        <v>9.6479999999999997</v>
      </c>
      <c r="CI534">
        <v>0.61099999999999999</v>
      </c>
      <c r="CJ534" t="s">
        <v>101</v>
      </c>
      <c r="CK534">
        <v>0.14299999999999999</v>
      </c>
      <c r="CL534">
        <v>24.34</v>
      </c>
      <c r="CM534">
        <v>0.61599999999999999</v>
      </c>
      <c r="CN534" t="s">
        <v>101</v>
      </c>
      <c r="CO534">
        <v>2.5999999999999999E-2</v>
      </c>
      <c r="CP534" t="s">
        <v>101</v>
      </c>
      <c r="CQ534">
        <v>2.5999999999999999E-2</v>
      </c>
      <c r="CR534" t="s">
        <v>101</v>
      </c>
      <c r="CS534">
        <v>0.79900000000000004</v>
      </c>
      <c r="CT534">
        <f t="shared" si="10"/>
        <v>99.999000000000009</v>
      </c>
      <c r="CU534" s="1798"/>
    </row>
    <row r="535" spans="1:99" x14ac:dyDescent="0.2">
      <c r="A535" s="694">
        <v>8</v>
      </c>
      <c r="B535" s="14">
        <v>2774</v>
      </c>
      <c r="C535" s="203">
        <v>44979</v>
      </c>
      <c r="D535" s="549">
        <v>0.52847222222222223</v>
      </c>
      <c r="E535" t="s">
        <v>95</v>
      </c>
      <c r="F535">
        <v>60</v>
      </c>
      <c r="G535" t="s">
        <v>96</v>
      </c>
      <c r="H535" t="s">
        <v>97</v>
      </c>
      <c r="I535" s="194" t="s">
        <v>98</v>
      </c>
      <c r="J535" s="194" t="s">
        <v>655</v>
      </c>
      <c r="K535" s="194" t="s">
        <v>182</v>
      </c>
      <c r="L535" s="194" t="s">
        <v>125</v>
      </c>
      <c r="M535" s="194" t="s">
        <v>181</v>
      </c>
      <c r="N535" s="194" t="s">
        <v>1564</v>
      </c>
      <c r="O535" s="194" t="s">
        <v>100</v>
      </c>
      <c r="P535" t="s">
        <v>101</v>
      </c>
      <c r="Q535">
        <v>7.9000000000000001E-2</v>
      </c>
      <c r="R535" t="s">
        <v>101</v>
      </c>
      <c r="S535">
        <v>6.6000000000000003E-2</v>
      </c>
      <c r="T535" t="s">
        <v>101</v>
      </c>
      <c r="U535">
        <v>2.9000000000000001E-2</v>
      </c>
      <c r="V535" t="s">
        <v>101</v>
      </c>
      <c r="W535">
        <v>3.7999999999999999E-2</v>
      </c>
      <c r="X535">
        <v>6.3E-2</v>
      </c>
      <c r="Y535">
        <v>1.4E-2</v>
      </c>
      <c r="Z535" t="s">
        <v>101</v>
      </c>
      <c r="AA535">
        <v>6.0000000000000001E-3</v>
      </c>
      <c r="AB535" t="s">
        <v>101</v>
      </c>
      <c r="AC535">
        <v>5.0000000000000001E-3</v>
      </c>
      <c r="AD535" t="s">
        <v>101</v>
      </c>
      <c r="AE535">
        <v>3.0000000000000001E-3</v>
      </c>
      <c r="AF535" t="s">
        <v>101</v>
      </c>
      <c r="AG535">
        <v>2E-3</v>
      </c>
      <c r="AH535">
        <v>56.319000000000003</v>
      </c>
      <c r="AI535">
        <v>0.432</v>
      </c>
      <c r="AJ535" t="s">
        <v>101</v>
      </c>
      <c r="AK535">
        <v>2E-3</v>
      </c>
      <c r="AL535" t="s">
        <v>101</v>
      </c>
      <c r="AM535">
        <v>2E-3</v>
      </c>
      <c r="AN535" t="s">
        <v>101</v>
      </c>
      <c r="AO535">
        <v>2E-3</v>
      </c>
      <c r="AP535">
        <v>2E-3</v>
      </c>
      <c r="AQ535">
        <v>1E-3</v>
      </c>
      <c r="AR535" t="s">
        <v>101</v>
      </c>
      <c r="AS535">
        <v>2E-3</v>
      </c>
      <c r="AT535">
        <v>0.151</v>
      </c>
      <c r="AU535">
        <v>3.0000000000000001E-3</v>
      </c>
      <c r="AV535" t="s">
        <v>101</v>
      </c>
      <c r="AW535">
        <v>2E-3</v>
      </c>
      <c r="AX535" t="s">
        <v>101</v>
      </c>
      <c r="AY535">
        <v>2E-3</v>
      </c>
      <c r="AZ535" t="s">
        <v>101</v>
      </c>
      <c r="BA535">
        <v>4.0000000000000001E-3</v>
      </c>
      <c r="BB535" t="s">
        <v>101</v>
      </c>
      <c r="BC535">
        <v>2E-3</v>
      </c>
      <c r="BD535" t="s">
        <v>101</v>
      </c>
      <c r="BE535">
        <v>2E-3</v>
      </c>
      <c r="BF535" t="s">
        <v>101</v>
      </c>
      <c r="BG535">
        <v>2E-3</v>
      </c>
      <c r="BH535" t="s">
        <v>101</v>
      </c>
      <c r="BI535">
        <v>2E-3</v>
      </c>
      <c r="BJ535" t="s">
        <v>101</v>
      </c>
      <c r="BK535">
        <v>8.0000000000000002E-3</v>
      </c>
      <c r="BL535" t="s">
        <v>101</v>
      </c>
      <c r="BM535">
        <v>2E-3</v>
      </c>
      <c r="BN535" t="s">
        <v>101</v>
      </c>
      <c r="BO535">
        <v>4.0000000000000001E-3</v>
      </c>
      <c r="BP535" t="s">
        <v>101</v>
      </c>
      <c r="BQ535">
        <v>7.0000000000000001E-3</v>
      </c>
      <c r="BR535" t="s">
        <v>101</v>
      </c>
      <c r="BS535">
        <v>1.9E-2</v>
      </c>
      <c r="BT535">
        <v>0.41299999999999998</v>
      </c>
      <c r="BU535">
        <v>0.08</v>
      </c>
      <c r="BV535" t="s">
        <v>101</v>
      </c>
      <c r="BW535">
        <v>0.41699999999999998</v>
      </c>
      <c r="BX535" t="s">
        <v>101</v>
      </c>
      <c r="BY535">
        <v>0.10299999999999999</v>
      </c>
      <c r="BZ535" t="s">
        <v>101</v>
      </c>
      <c r="CA535">
        <v>0.32400000000000001</v>
      </c>
      <c r="CB535" t="s">
        <v>101</v>
      </c>
      <c r="CC535">
        <v>0.68100000000000005</v>
      </c>
      <c r="CD535">
        <v>5.7549999999999999</v>
      </c>
      <c r="CE535">
        <v>0.20200000000000001</v>
      </c>
      <c r="CF535">
        <v>0.45700000000000002</v>
      </c>
      <c r="CG535">
        <v>7.9000000000000001E-2</v>
      </c>
      <c r="CH535">
        <v>10.837</v>
      </c>
      <c r="CI535">
        <v>0.74399999999999999</v>
      </c>
      <c r="CJ535" t="s">
        <v>101</v>
      </c>
      <c r="CK535">
        <v>0.14599999999999999</v>
      </c>
      <c r="CL535">
        <v>26.003</v>
      </c>
      <c r="CM535">
        <v>0.64300000000000002</v>
      </c>
      <c r="CN535" t="s">
        <v>101</v>
      </c>
      <c r="CO535">
        <v>2.8000000000000001E-2</v>
      </c>
      <c r="CP535" t="s">
        <v>101</v>
      </c>
      <c r="CQ535">
        <v>3.3000000000000002E-2</v>
      </c>
      <c r="CR535" t="s">
        <v>101</v>
      </c>
      <c r="CS535">
        <v>1.2410000000000001</v>
      </c>
      <c r="CT535">
        <f t="shared" si="10"/>
        <v>100.00000000000001</v>
      </c>
      <c r="CU535" s="1798"/>
    </row>
    <row r="536" spans="1:99" x14ac:dyDescent="0.2">
      <c r="A536" s="694">
        <v>8</v>
      </c>
      <c r="B536" s="14">
        <v>2779</v>
      </c>
      <c r="C536" s="203">
        <v>44979</v>
      </c>
      <c r="D536" s="549">
        <v>0.61388888888888882</v>
      </c>
      <c r="E536" t="s">
        <v>95</v>
      </c>
      <c r="F536">
        <v>60</v>
      </c>
      <c r="G536" t="s">
        <v>96</v>
      </c>
      <c r="H536" t="s">
        <v>97</v>
      </c>
      <c r="I536" s="194" t="s">
        <v>98</v>
      </c>
      <c r="J536" s="194" t="s">
        <v>656</v>
      </c>
      <c r="K536" s="194" t="s">
        <v>182</v>
      </c>
      <c r="L536" s="194" t="s">
        <v>125</v>
      </c>
      <c r="M536" s="194" t="s">
        <v>181</v>
      </c>
      <c r="N536" s="194" t="s">
        <v>1565</v>
      </c>
      <c r="O536" s="194" t="s">
        <v>100</v>
      </c>
      <c r="P536" t="s">
        <v>101</v>
      </c>
      <c r="Q536">
        <v>5.2999999999999999E-2</v>
      </c>
      <c r="R536" t="s">
        <v>101</v>
      </c>
      <c r="S536">
        <v>4.2000000000000003E-2</v>
      </c>
      <c r="T536" t="s">
        <v>101</v>
      </c>
      <c r="U536">
        <v>4.2000000000000003E-2</v>
      </c>
      <c r="V536" t="s">
        <v>101</v>
      </c>
      <c r="W536">
        <v>4.2000000000000003E-2</v>
      </c>
      <c r="X536">
        <v>7.2999999999999995E-2</v>
      </c>
      <c r="Y536">
        <v>1.4E-2</v>
      </c>
      <c r="Z536" t="s">
        <v>101</v>
      </c>
      <c r="AA536">
        <v>5.0000000000000001E-3</v>
      </c>
      <c r="AB536" t="s">
        <v>101</v>
      </c>
      <c r="AC536">
        <v>5.0000000000000001E-3</v>
      </c>
      <c r="AD536" t="s">
        <v>101</v>
      </c>
      <c r="AE536">
        <v>3.0000000000000001E-3</v>
      </c>
      <c r="AF536" t="s">
        <v>101</v>
      </c>
      <c r="AG536">
        <v>2E-3</v>
      </c>
      <c r="AH536">
        <v>57.966999999999999</v>
      </c>
      <c r="AI536">
        <v>0.432</v>
      </c>
      <c r="AJ536" t="s">
        <v>101</v>
      </c>
      <c r="AK536">
        <v>2E-3</v>
      </c>
      <c r="AL536" t="s">
        <v>101</v>
      </c>
      <c r="AM536">
        <v>2E-3</v>
      </c>
      <c r="AN536" t="s">
        <v>101</v>
      </c>
      <c r="AO536">
        <v>2E-3</v>
      </c>
      <c r="AP536" t="s">
        <v>101</v>
      </c>
      <c r="AQ536">
        <v>2E-3</v>
      </c>
      <c r="AR536" t="s">
        <v>101</v>
      </c>
      <c r="AS536">
        <v>2E-3</v>
      </c>
      <c r="AT536">
        <v>0.15</v>
      </c>
      <c r="AU536">
        <v>3.0000000000000001E-3</v>
      </c>
      <c r="AV536" t="s">
        <v>101</v>
      </c>
      <c r="AW536">
        <v>2E-3</v>
      </c>
      <c r="AX536" t="s">
        <v>101</v>
      </c>
      <c r="AY536">
        <v>2E-3</v>
      </c>
      <c r="AZ536" t="s">
        <v>101</v>
      </c>
      <c r="BA536">
        <v>5.0000000000000001E-3</v>
      </c>
      <c r="BB536" t="s">
        <v>101</v>
      </c>
      <c r="BC536">
        <v>2E-3</v>
      </c>
      <c r="BD536" t="s">
        <v>101</v>
      </c>
      <c r="BE536">
        <v>2E-3</v>
      </c>
      <c r="BF536" t="s">
        <v>101</v>
      </c>
      <c r="BG536">
        <v>2E-3</v>
      </c>
      <c r="BH536" t="s">
        <v>101</v>
      </c>
      <c r="BI536">
        <v>2E-3</v>
      </c>
      <c r="BJ536" t="s">
        <v>101</v>
      </c>
      <c r="BK536">
        <v>1.0999999999999999E-2</v>
      </c>
      <c r="BL536" t="s">
        <v>101</v>
      </c>
      <c r="BM536">
        <v>2E-3</v>
      </c>
      <c r="BN536" t="s">
        <v>101</v>
      </c>
      <c r="BO536">
        <v>4.0000000000000001E-3</v>
      </c>
      <c r="BP536" t="s">
        <v>101</v>
      </c>
      <c r="BQ536">
        <v>7.0000000000000001E-3</v>
      </c>
      <c r="BR536" t="s">
        <v>101</v>
      </c>
      <c r="BS536">
        <v>1.9E-2</v>
      </c>
      <c r="BT536">
        <v>0.379</v>
      </c>
      <c r="BU536">
        <v>7.9000000000000001E-2</v>
      </c>
      <c r="BV536" t="s">
        <v>101</v>
      </c>
      <c r="BW536">
        <v>0.42399999999999999</v>
      </c>
      <c r="BX536" t="s">
        <v>101</v>
      </c>
      <c r="BY536">
        <v>0.105</v>
      </c>
      <c r="BZ536" t="s">
        <v>101</v>
      </c>
      <c r="CA536">
        <v>0.33100000000000002</v>
      </c>
      <c r="CB536" t="s">
        <v>101</v>
      </c>
      <c r="CC536">
        <v>0.64900000000000002</v>
      </c>
      <c r="CD536">
        <v>5.4359999999999999</v>
      </c>
      <c r="CE536">
        <v>0.20699999999999999</v>
      </c>
      <c r="CF536">
        <v>0.48099999999999998</v>
      </c>
      <c r="CG536">
        <v>8.3000000000000004E-2</v>
      </c>
      <c r="CH536">
        <v>10.602</v>
      </c>
      <c r="CI536">
        <v>0.69599999999999995</v>
      </c>
      <c r="CJ536" t="s">
        <v>101</v>
      </c>
      <c r="CK536">
        <v>0.153</v>
      </c>
      <c r="CL536">
        <v>24.809000000000001</v>
      </c>
      <c r="CM536">
        <v>0.60299999999999998</v>
      </c>
      <c r="CN536" t="s">
        <v>101</v>
      </c>
      <c r="CO536">
        <v>3.2000000000000001E-2</v>
      </c>
      <c r="CP536" t="s">
        <v>101</v>
      </c>
      <c r="CQ536">
        <v>2.5999999999999999E-2</v>
      </c>
      <c r="CR536" t="s">
        <v>101</v>
      </c>
      <c r="CS536">
        <v>1.399</v>
      </c>
      <c r="CT536">
        <f t="shared" si="10"/>
        <v>99.896999999999991</v>
      </c>
      <c r="CU536" s="1798"/>
    </row>
    <row r="537" spans="1:99" x14ac:dyDescent="0.2">
      <c r="A537" s="694">
        <v>8</v>
      </c>
      <c r="B537" s="14">
        <v>2855</v>
      </c>
      <c r="C537" s="203">
        <v>44979</v>
      </c>
      <c r="D537" s="549">
        <v>0.77916666666666667</v>
      </c>
      <c r="E537" t="s">
        <v>95</v>
      </c>
      <c r="F537">
        <v>60</v>
      </c>
      <c r="G537" t="s">
        <v>96</v>
      </c>
      <c r="H537" t="s">
        <v>97</v>
      </c>
      <c r="I537" s="194" t="s">
        <v>98</v>
      </c>
      <c r="J537" t="s">
        <v>685</v>
      </c>
      <c r="K537" s="194" t="s">
        <v>182</v>
      </c>
      <c r="L537" s="194" t="s">
        <v>125</v>
      </c>
      <c r="M537" s="194" t="s">
        <v>181</v>
      </c>
      <c r="N537" s="194" t="s">
        <v>1574</v>
      </c>
      <c r="O537" s="194" t="s">
        <v>100</v>
      </c>
      <c r="P537" t="s">
        <v>101</v>
      </c>
      <c r="Q537">
        <v>5.2999999999999999E-2</v>
      </c>
      <c r="R537" t="s">
        <v>101</v>
      </c>
      <c r="S537">
        <v>4.2000000000000003E-2</v>
      </c>
      <c r="T537" t="s">
        <v>101</v>
      </c>
      <c r="U537">
        <v>3.5999999999999997E-2</v>
      </c>
      <c r="V537" t="s">
        <v>101</v>
      </c>
      <c r="W537">
        <v>4.2999999999999997E-2</v>
      </c>
      <c r="X537">
        <v>7.2999999999999995E-2</v>
      </c>
      <c r="Y537">
        <v>1.4E-2</v>
      </c>
      <c r="Z537" t="s">
        <v>101</v>
      </c>
      <c r="AA537">
        <v>5.0000000000000001E-3</v>
      </c>
      <c r="AB537" t="s">
        <v>101</v>
      </c>
      <c r="AC537">
        <v>5.0000000000000001E-3</v>
      </c>
      <c r="AD537" t="s">
        <v>101</v>
      </c>
      <c r="AE537">
        <v>3.0000000000000001E-3</v>
      </c>
      <c r="AF537" t="s">
        <v>101</v>
      </c>
      <c r="AG537">
        <v>2E-3</v>
      </c>
      <c r="AH537">
        <v>57.281999999999996</v>
      </c>
      <c r="AI537">
        <v>0.41399999999999998</v>
      </c>
      <c r="AJ537" t="s">
        <v>101</v>
      </c>
      <c r="AK537">
        <v>2E-3</v>
      </c>
      <c r="AL537" t="s">
        <v>101</v>
      </c>
      <c r="AM537">
        <v>2E-3</v>
      </c>
      <c r="AN537" t="s">
        <v>101</v>
      </c>
      <c r="AO537">
        <v>3.0000000000000001E-3</v>
      </c>
      <c r="AP537" t="s">
        <v>101</v>
      </c>
      <c r="AQ537">
        <v>2E-3</v>
      </c>
      <c r="AR537" t="s">
        <v>101</v>
      </c>
      <c r="AS537">
        <v>2E-3</v>
      </c>
      <c r="AT537">
        <v>0.14899999999999999</v>
      </c>
      <c r="AU537">
        <v>3.0000000000000001E-3</v>
      </c>
      <c r="AV537" t="s">
        <v>101</v>
      </c>
      <c r="AW537">
        <v>2E-3</v>
      </c>
      <c r="AX537" t="s">
        <v>101</v>
      </c>
      <c r="AY537">
        <v>2E-3</v>
      </c>
      <c r="AZ537" t="s">
        <v>101</v>
      </c>
      <c r="BA537">
        <v>4.0000000000000001E-3</v>
      </c>
      <c r="BB537" t="s">
        <v>101</v>
      </c>
      <c r="BC537">
        <v>2E-3</v>
      </c>
      <c r="BD537" t="s">
        <v>101</v>
      </c>
      <c r="BE537">
        <v>2E-3</v>
      </c>
      <c r="BF537" t="s">
        <v>101</v>
      </c>
      <c r="BG537">
        <v>2E-3</v>
      </c>
      <c r="BH537" t="s">
        <v>101</v>
      </c>
      <c r="BI537">
        <v>2E-3</v>
      </c>
      <c r="BJ537" t="s">
        <v>101</v>
      </c>
      <c r="BK537">
        <v>8.0000000000000002E-3</v>
      </c>
      <c r="BL537" t="s">
        <v>101</v>
      </c>
      <c r="BM537">
        <v>2E-3</v>
      </c>
      <c r="BN537" t="s">
        <v>101</v>
      </c>
      <c r="BO537">
        <v>4.0000000000000001E-3</v>
      </c>
      <c r="BP537" t="s">
        <v>101</v>
      </c>
      <c r="BQ537">
        <v>7.0000000000000001E-3</v>
      </c>
      <c r="BR537" t="s">
        <v>101</v>
      </c>
      <c r="BS537">
        <v>1.7999999999999999E-2</v>
      </c>
      <c r="BT537">
        <v>0.45200000000000001</v>
      </c>
      <c r="BU537">
        <v>7.3999999999999996E-2</v>
      </c>
      <c r="BV537" t="s">
        <v>101</v>
      </c>
      <c r="BW537">
        <v>0.34799999999999998</v>
      </c>
      <c r="BX537" t="s">
        <v>101</v>
      </c>
      <c r="BY537">
        <v>0.114</v>
      </c>
      <c r="BZ537" t="s">
        <v>101</v>
      </c>
      <c r="CA537">
        <v>0.35899999999999999</v>
      </c>
      <c r="CB537" t="s">
        <v>101</v>
      </c>
      <c r="CC537">
        <v>0.70299999999999996</v>
      </c>
      <c r="CD537">
        <v>5.5209999999999999</v>
      </c>
      <c r="CE537">
        <v>0.21</v>
      </c>
      <c r="CF537">
        <v>0.47599999999999998</v>
      </c>
      <c r="CG537">
        <v>8.7999999999999995E-2</v>
      </c>
      <c r="CH537">
        <v>10.955</v>
      </c>
      <c r="CI537">
        <v>0.73299999999999998</v>
      </c>
      <c r="CJ537" t="s">
        <v>101</v>
      </c>
      <c r="CK537">
        <v>0.186</v>
      </c>
      <c r="CL537">
        <v>24.934000000000001</v>
      </c>
      <c r="CM537">
        <v>0.628</v>
      </c>
      <c r="CN537" t="s">
        <v>101</v>
      </c>
      <c r="CO537">
        <v>3.5000000000000003E-2</v>
      </c>
      <c r="CP537">
        <v>8.5000000000000006E-2</v>
      </c>
      <c r="CQ537">
        <v>2.5000000000000001E-2</v>
      </c>
      <c r="CR537" t="s">
        <v>101</v>
      </c>
      <c r="CS537">
        <v>1.008</v>
      </c>
      <c r="CT537">
        <f t="shared" si="10"/>
        <v>99.926999999999992</v>
      </c>
      <c r="CU537" s="1798"/>
    </row>
    <row r="538" spans="1:99" s="13" customFormat="1" ht="15" thickBot="1" x14ac:dyDescent="0.25">
      <c r="A538" s="709">
        <v>8</v>
      </c>
      <c r="B538" s="16">
        <v>2856</v>
      </c>
      <c r="C538" s="407">
        <v>44979</v>
      </c>
      <c r="D538" s="552">
        <v>0.78055555555555556</v>
      </c>
      <c r="E538" s="13" t="s">
        <v>95</v>
      </c>
      <c r="F538" s="13">
        <v>60</v>
      </c>
      <c r="G538" s="13" t="s">
        <v>96</v>
      </c>
      <c r="H538" s="13" t="s">
        <v>97</v>
      </c>
      <c r="I538" s="200" t="s">
        <v>98</v>
      </c>
      <c r="J538" s="13" t="s">
        <v>686</v>
      </c>
      <c r="K538" s="200" t="s">
        <v>182</v>
      </c>
      <c r="L538" s="200" t="s">
        <v>125</v>
      </c>
      <c r="M538" s="200" t="s">
        <v>181</v>
      </c>
      <c r="N538" s="200" t="s">
        <v>1575</v>
      </c>
      <c r="O538" s="200" t="s">
        <v>100</v>
      </c>
      <c r="P538" s="13" t="s">
        <v>101</v>
      </c>
      <c r="Q538" s="13">
        <v>9.0999999999999998E-2</v>
      </c>
      <c r="R538" s="13" t="s">
        <v>101</v>
      </c>
      <c r="S538" s="13">
        <v>4.5999999999999999E-2</v>
      </c>
      <c r="T538" s="13" t="s">
        <v>101</v>
      </c>
      <c r="U538" s="13">
        <v>4.7E-2</v>
      </c>
      <c r="V538" s="13" t="s">
        <v>101</v>
      </c>
      <c r="W538" s="13">
        <v>0.03</v>
      </c>
      <c r="X538" s="13">
        <v>7.0999999999999994E-2</v>
      </c>
      <c r="Y538" s="13">
        <v>1.4999999999999999E-2</v>
      </c>
      <c r="Z538" s="13" t="s">
        <v>101</v>
      </c>
      <c r="AA538" s="13">
        <v>6.0000000000000001E-3</v>
      </c>
      <c r="AB538" s="13" t="s">
        <v>101</v>
      </c>
      <c r="AC538" s="13">
        <v>7.0000000000000001E-3</v>
      </c>
      <c r="AD538" s="13" t="s">
        <v>101</v>
      </c>
      <c r="AE538" s="13">
        <v>4.0000000000000001E-3</v>
      </c>
      <c r="AF538" s="13" t="s">
        <v>101</v>
      </c>
      <c r="AG538" s="13">
        <v>2E-3</v>
      </c>
      <c r="AH538" s="13">
        <v>56.914000000000001</v>
      </c>
      <c r="AI538" s="13">
        <v>0.45100000000000001</v>
      </c>
      <c r="AJ538" s="13" t="s">
        <v>101</v>
      </c>
      <c r="AK538" s="13">
        <v>2E-3</v>
      </c>
      <c r="AL538" s="13" t="s">
        <v>101</v>
      </c>
      <c r="AM538" s="13">
        <v>2E-3</v>
      </c>
      <c r="AN538" s="13" t="s">
        <v>101</v>
      </c>
      <c r="AO538" s="13">
        <v>3.0000000000000001E-3</v>
      </c>
      <c r="AP538" s="13" t="s">
        <v>101</v>
      </c>
      <c r="AQ538" s="13">
        <v>2E-3</v>
      </c>
      <c r="AR538" s="13" t="s">
        <v>101</v>
      </c>
      <c r="AS538" s="13">
        <v>2E-3</v>
      </c>
      <c r="AT538" s="13">
        <v>0.153</v>
      </c>
      <c r="AU538" s="13">
        <v>3.0000000000000001E-3</v>
      </c>
      <c r="AV538" s="13" t="s">
        <v>101</v>
      </c>
      <c r="AW538" s="13">
        <v>2E-3</v>
      </c>
      <c r="AX538" s="13" t="s">
        <v>101</v>
      </c>
      <c r="AY538" s="13">
        <v>2E-3</v>
      </c>
      <c r="AZ538" s="13" t="s">
        <v>101</v>
      </c>
      <c r="BA538" s="13">
        <v>4.0000000000000001E-3</v>
      </c>
      <c r="BB538" s="13" t="s">
        <v>101</v>
      </c>
      <c r="BC538" s="13">
        <v>2E-3</v>
      </c>
      <c r="BD538" s="13" t="s">
        <v>101</v>
      </c>
      <c r="BE538" s="13">
        <v>2E-3</v>
      </c>
      <c r="BF538" s="13" t="s">
        <v>101</v>
      </c>
      <c r="BG538" s="13">
        <v>2E-3</v>
      </c>
      <c r="BH538" s="13" t="s">
        <v>101</v>
      </c>
      <c r="BI538" s="13">
        <v>2E-3</v>
      </c>
      <c r="BJ538" s="13" t="s">
        <v>101</v>
      </c>
      <c r="BK538" s="13">
        <v>8.9999999999999993E-3</v>
      </c>
      <c r="BL538" s="13" t="s">
        <v>101</v>
      </c>
      <c r="BM538" s="13">
        <v>2E-3</v>
      </c>
      <c r="BN538" s="13" t="s">
        <v>101</v>
      </c>
      <c r="BO538" s="13">
        <v>4.0000000000000001E-3</v>
      </c>
      <c r="BP538" s="13" t="s">
        <v>101</v>
      </c>
      <c r="BQ538" s="13">
        <v>7.0000000000000001E-3</v>
      </c>
      <c r="BR538" s="13" t="s">
        <v>101</v>
      </c>
      <c r="BS538" s="13">
        <v>0.02</v>
      </c>
      <c r="BT538" s="13">
        <v>0.47199999999999998</v>
      </c>
      <c r="BU538" s="13">
        <v>8.3000000000000004E-2</v>
      </c>
      <c r="BV538" s="13" t="s">
        <v>101</v>
      </c>
      <c r="BW538" s="13">
        <v>0.38800000000000001</v>
      </c>
      <c r="BX538" s="13" t="s">
        <v>101</v>
      </c>
      <c r="BY538" s="13">
        <v>0.106</v>
      </c>
      <c r="BZ538" s="13" t="s">
        <v>101</v>
      </c>
      <c r="CA538" s="13">
        <v>0.33400000000000002</v>
      </c>
      <c r="CB538" s="13" t="s">
        <v>101</v>
      </c>
      <c r="CC538" s="13">
        <v>0.67100000000000004</v>
      </c>
      <c r="CD538" s="13">
        <v>5.5910000000000002</v>
      </c>
      <c r="CE538" s="13">
        <v>0.20399999999999999</v>
      </c>
      <c r="CF538" s="13">
        <v>0.52</v>
      </c>
      <c r="CG538" s="13">
        <v>8.3000000000000004E-2</v>
      </c>
      <c r="CH538" s="13">
        <v>10.433999999999999</v>
      </c>
      <c r="CI538" s="13">
        <v>0.65900000000000003</v>
      </c>
      <c r="CJ538" s="13" t="s">
        <v>101</v>
      </c>
      <c r="CK538" s="13">
        <v>0.11700000000000001</v>
      </c>
      <c r="CL538" s="13">
        <v>25.693000000000001</v>
      </c>
      <c r="CM538" s="13">
        <v>0.61499999999999999</v>
      </c>
      <c r="CN538" s="13" t="s">
        <v>101</v>
      </c>
      <c r="CO538" s="13">
        <v>3.3000000000000002E-2</v>
      </c>
      <c r="CP538" s="13">
        <v>0.08</v>
      </c>
      <c r="CQ538" s="13">
        <v>2.1999999999999999E-2</v>
      </c>
      <c r="CR538" s="13" t="s">
        <v>101</v>
      </c>
      <c r="CS538" s="13">
        <v>0.95699999999999996</v>
      </c>
      <c r="CT538" s="13">
        <f t="shared" si="10"/>
        <v>99.927999999999997</v>
      </c>
      <c r="CU538" s="1798"/>
    </row>
    <row r="539" spans="1:99" s="11" customFormat="1" x14ac:dyDescent="0.2">
      <c r="A539" s="710">
        <v>8</v>
      </c>
      <c r="B539" s="19">
        <v>2738</v>
      </c>
      <c r="C539" s="404">
        <v>44979</v>
      </c>
      <c r="D539" s="548">
        <v>0.43541666666666662</v>
      </c>
      <c r="E539" s="11" t="s">
        <v>95</v>
      </c>
      <c r="F539" s="11">
        <v>60</v>
      </c>
      <c r="G539" s="11" t="s">
        <v>96</v>
      </c>
      <c r="H539" s="11" t="s">
        <v>97</v>
      </c>
      <c r="I539" s="197" t="s">
        <v>98</v>
      </c>
      <c r="J539" s="197" t="s">
        <v>604</v>
      </c>
      <c r="K539" s="197" t="s">
        <v>182</v>
      </c>
      <c r="L539" s="197" t="s">
        <v>125</v>
      </c>
      <c r="M539" s="197" t="s">
        <v>181</v>
      </c>
      <c r="N539" s="197" t="s">
        <v>1568</v>
      </c>
      <c r="O539" s="197" t="s">
        <v>100</v>
      </c>
      <c r="P539" s="11" t="s">
        <v>101</v>
      </c>
      <c r="Q539" s="11">
        <v>8.3000000000000004E-2</v>
      </c>
      <c r="R539" s="11" t="s">
        <v>101</v>
      </c>
      <c r="S539" s="11">
        <v>4.4999999999999998E-2</v>
      </c>
      <c r="T539" s="11" t="s">
        <v>101</v>
      </c>
      <c r="U539" s="11">
        <v>3.4000000000000002E-2</v>
      </c>
      <c r="V539" s="11" t="s">
        <v>101</v>
      </c>
      <c r="W539" s="11">
        <v>4.8000000000000001E-2</v>
      </c>
      <c r="X539" s="11">
        <v>7.1999999999999995E-2</v>
      </c>
      <c r="Y539" s="11">
        <v>1.4999999999999999E-2</v>
      </c>
      <c r="Z539" s="11" t="s">
        <v>101</v>
      </c>
      <c r="AA539" s="11">
        <v>8.9999999999999993E-3</v>
      </c>
      <c r="AB539" s="11" t="s">
        <v>101</v>
      </c>
      <c r="AC539" s="11">
        <v>6.0000000000000001E-3</v>
      </c>
      <c r="AD539" s="11" t="s">
        <v>101</v>
      </c>
      <c r="AE539" s="11">
        <v>3.0000000000000001E-3</v>
      </c>
      <c r="AF539" s="11" t="s">
        <v>101</v>
      </c>
      <c r="AG539" s="11">
        <v>2E-3</v>
      </c>
      <c r="AH539" s="11">
        <v>60.399000000000001</v>
      </c>
      <c r="AI539" s="11">
        <v>0.433</v>
      </c>
      <c r="AJ539" s="11" t="s">
        <v>101</v>
      </c>
      <c r="AK539" s="11">
        <v>2E-3</v>
      </c>
      <c r="AL539" s="11" t="s">
        <v>101</v>
      </c>
      <c r="AM539" s="11">
        <v>2E-3</v>
      </c>
      <c r="AN539" s="11" t="s">
        <v>101</v>
      </c>
      <c r="AO539" s="11">
        <v>2E-3</v>
      </c>
      <c r="AP539" s="11" t="s">
        <v>101</v>
      </c>
      <c r="AQ539" s="11">
        <v>2E-3</v>
      </c>
      <c r="AR539" s="11" t="s">
        <v>101</v>
      </c>
      <c r="AS539" s="11">
        <v>2E-3</v>
      </c>
      <c r="AT539" s="11">
        <v>0.13800000000000001</v>
      </c>
      <c r="AU539" s="11">
        <v>3.0000000000000001E-3</v>
      </c>
      <c r="AV539" s="11" t="s">
        <v>101</v>
      </c>
      <c r="AW539" s="11">
        <v>2E-3</v>
      </c>
      <c r="AX539" s="11" t="s">
        <v>101</v>
      </c>
      <c r="AY539" s="11">
        <v>2E-3</v>
      </c>
      <c r="AZ539" s="11" t="s">
        <v>101</v>
      </c>
      <c r="BA539" s="11">
        <v>6.0000000000000001E-3</v>
      </c>
      <c r="BB539" s="11" t="s">
        <v>101</v>
      </c>
      <c r="BC539" s="11">
        <v>2E-3</v>
      </c>
      <c r="BD539" s="11" t="s">
        <v>101</v>
      </c>
      <c r="BE539" s="11">
        <v>2E-3</v>
      </c>
      <c r="BF539" s="11" t="s">
        <v>101</v>
      </c>
      <c r="BG539" s="11">
        <v>2E-3</v>
      </c>
      <c r="BH539" s="11" t="s">
        <v>101</v>
      </c>
      <c r="BI539" s="11">
        <v>2E-3</v>
      </c>
      <c r="BJ539" s="11" t="s">
        <v>101</v>
      </c>
      <c r="BK539" s="11">
        <v>8.9999999999999993E-3</v>
      </c>
      <c r="BL539" s="11" t="s">
        <v>101</v>
      </c>
      <c r="BM539" s="11">
        <v>2E-3</v>
      </c>
      <c r="BN539" s="11" t="s">
        <v>101</v>
      </c>
      <c r="BO539" s="11">
        <v>4.0000000000000001E-3</v>
      </c>
      <c r="BP539" s="11" t="s">
        <v>101</v>
      </c>
      <c r="BQ539" s="11">
        <v>8.0000000000000002E-3</v>
      </c>
      <c r="BR539" s="11" t="s">
        <v>101</v>
      </c>
      <c r="BS539" s="11">
        <v>0.02</v>
      </c>
      <c r="BT539" s="11">
        <v>0.41299999999999998</v>
      </c>
      <c r="BU539" s="11">
        <v>8.2000000000000003E-2</v>
      </c>
      <c r="BV539" s="11" t="s">
        <v>101</v>
      </c>
      <c r="BW539" s="11">
        <v>0.42099999999999999</v>
      </c>
      <c r="BX539" s="11" t="s">
        <v>101</v>
      </c>
      <c r="BY539" s="11">
        <v>9.0999999999999998E-2</v>
      </c>
      <c r="BZ539" s="11" t="s">
        <v>101</v>
      </c>
      <c r="CA539" s="11">
        <v>0.28799999999999998</v>
      </c>
      <c r="CB539" s="11" t="s">
        <v>101</v>
      </c>
      <c r="CC539" s="11">
        <v>0.59199999999999997</v>
      </c>
      <c r="CD539" s="11">
        <v>3.9740000000000002</v>
      </c>
      <c r="CE539" s="11">
        <v>0.161</v>
      </c>
      <c r="CF539" s="11">
        <v>0.52100000000000002</v>
      </c>
      <c r="CG539" s="11">
        <v>7.4999999999999997E-2</v>
      </c>
      <c r="CH539" s="11">
        <v>9.25</v>
      </c>
      <c r="CI539" s="11">
        <v>0.63300000000000001</v>
      </c>
      <c r="CJ539" s="11" t="s">
        <v>101</v>
      </c>
      <c r="CK539" s="11">
        <v>0.107</v>
      </c>
      <c r="CL539" s="11">
        <v>25.158000000000001</v>
      </c>
      <c r="CM539" s="11">
        <v>0.64</v>
      </c>
      <c r="CN539" s="11" t="s">
        <v>101</v>
      </c>
      <c r="CO539" s="11">
        <v>2.5000000000000001E-2</v>
      </c>
      <c r="CP539" s="11" t="s">
        <v>101</v>
      </c>
      <c r="CQ539" s="11">
        <v>3.5000000000000003E-2</v>
      </c>
      <c r="CR539" s="11" t="s">
        <v>101</v>
      </c>
      <c r="CS539" s="11">
        <v>0.70199999999999996</v>
      </c>
      <c r="CT539" s="11">
        <f t="shared" si="10"/>
        <v>99.924999999999997</v>
      </c>
      <c r="CU539" s="1798"/>
    </row>
    <row r="540" spans="1:99" x14ac:dyDescent="0.2">
      <c r="A540" s="694">
        <v>8</v>
      </c>
      <c r="B540" s="14">
        <v>2739</v>
      </c>
      <c r="C540" s="203">
        <v>44979</v>
      </c>
      <c r="D540" s="549">
        <v>0.4368055555555555</v>
      </c>
      <c r="E540" t="s">
        <v>95</v>
      </c>
      <c r="F540">
        <v>60</v>
      </c>
      <c r="G540" t="s">
        <v>96</v>
      </c>
      <c r="H540" t="s">
        <v>97</v>
      </c>
      <c r="I540" s="194" t="s">
        <v>98</v>
      </c>
      <c r="J540" s="194" t="s">
        <v>605</v>
      </c>
      <c r="K540" s="194" t="s">
        <v>182</v>
      </c>
      <c r="L540" s="194" t="s">
        <v>125</v>
      </c>
      <c r="M540" s="194" t="s">
        <v>181</v>
      </c>
      <c r="N540" s="194" t="s">
        <v>1569</v>
      </c>
      <c r="O540" s="194" t="s">
        <v>100</v>
      </c>
      <c r="P540">
        <v>6.0999999999999999E-2</v>
      </c>
      <c r="Q540">
        <v>3.5999999999999997E-2</v>
      </c>
      <c r="R540">
        <v>6.7000000000000004E-2</v>
      </c>
      <c r="S540">
        <v>2.9000000000000001E-2</v>
      </c>
      <c r="T540">
        <v>3.9E-2</v>
      </c>
      <c r="U540">
        <v>2.1999999999999999E-2</v>
      </c>
      <c r="V540" t="s">
        <v>101</v>
      </c>
      <c r="W540">
        <v>2.8000000000000001E-2</v>
      </c>
      <c r="X540">
        <v>9.7000000000000003E-2</v>
      </c>
      <c r="Y540">
        <v>1.4999999999999999E-2</v>
      </c>
      <c r="Z540" t="s">
        <v>101</v>
      </c>
      <c r="AA540">
        <v>7.0000000000000001E-3</v>
      </c>
      <c r="AB540" t="s">
        <v>101</v>
      </c>
      <c r="AC540">
        <v>7.0000000000000001E-3</v>
      </c>
      <c r="AD540" t="s">
        <v>101</v>
      </c>
      <c r="AE540">
        <v>5.0000000000000001E-3</v>
      </c>
      <c r="AF540" t="s">
        <v>101</v>
      </c>
      <c r="AG540">
        <v>2E-3</v>
      </c>
      <c r="AH540">
        <v>60.841999999999999</v>
      </c>
      <c r="AI540">
        <v>0.41899999999999998</v>
      </c>
      <c r="AJ540" t="s">
        <v>101</v>
      </c>
      <c r="AK540">
        <v>2E-3</v>
      </c>
      <c r="AL540" t="s">
        <v>101</v>
      </c>
      <c r="AM540">
        <v>2E-3</v>
      </c>
      <c r="AN540" t="s">
        <v>101</v>
      </c>
      <c r="AO540">
        <v>2E-3</v>
      </c>
      <c r="AP540" t="s">
        <v>101</v>
      </c>
      <c r="AQ540">
        <v>2E-3</v>
      </c>
      <c r="AR540" t="s">
        <v>101</v>
      </c>
      <c r="AS540">
        <v>2E-3</v>
      </c>
      <c r="AT540">
        <v>0.14099999999999999</v>
      </c>
      <c r="AU540">
        <v>3.0000000000000001E-3</v>
      </c>
      <c r="AV540">
        <v>2E-3</v>
      </c>
      <c r="AW540">
        <v>1E-3</v>
      </c>
      <c r="AX540" t="s">
        <v>101</v>
      </c>
      <c r="AY540">
        <v>2E-3</v>
      </c>
      <c r="AZ540" t="s">
        <v>101</v>
      </c>
      <c r="BA540">
        <v>4.0000000000000001E-3</v>
      </c>
      <c r="BB540" t="s">
        <v>101</v>
      </c>
      <c r="BC540">
        <v>2E-3</v>
      </c>
      <c r="BD540" t="s">
        <v>101</v>
      </c>
      <c r="BE540">
        <v>2E-3</v>
      </c>
      <c r="BF540" t="s">
        <v>101</v>
      </c>
      <c r="BG540">
        <v>2E-3</v>
      </c>
      <c r="BH540" t="s">
        <v>101</v>
      </c>
      <c r="BI540">
        <v>2E-3</v>
      </c>
      <c r="BJ540" t="s">
        <v>101</v>
      </c>
      <c r="BK540">
        <v>8.9999999999999993E-3</v>
      </c>
      <c r="BL540" t="s">
        <v>101</v>
      </c>
      <c r="BM540">
        <v>2E-3</v>
      </c>
      <c r="BN540" t="s">
        <v>101</v>
      </c>
      <c r="BO540">
        <v>4.0000000000000001E-3</v>
      </c>
      <c r="BP540" t="s">
        <v>101</v>
      </c>
      <c r="BQ540">
        <v>7.0000000000000001E-3</v>
      </c>
      <c r="BR540" t="s">
        <v>101</v>
      </c>
      <c r="BS540">
        <v>0.02</v>
      </c>
      <c r="BT540">
        <v>0.438</v>
      </c>
      <c r="BU540">
        <v>8.4000000000000005E-2</v>
      </c>
      <c r="BV540" t="s">
        <v>101</v>
      </c>
      <c r="BW540">
        <v>0.39700000000000002</v>
      </c>
      <c r="BX540" t="s">
        <v>101</v>
      </c>
      <c r="BY540">
        <v>9.0999999999999998E-2</v>
      </c>
      <c r="BZ540" t="s">
        <v>101</v>
      </c>
      <c r="CA540">
        <v>0.28499999999999998</v>
      </c>
      <c r="CB540" t="s">
        <v>101</v>
      </c>
      <c r="CC540">
        <v>0.51300000000000001</v>
      </c>
      <c r="CD540">
        <v>3.9329999999999998</v>
      </c>
      <c r="CE540">
        <v>0.154</v>
      </c>
      <c r="CF540">
        <v>0.51</v>
      </c>
      <c r="CG540">
        <v>7.2999999999999995E-2</v>
      </c>
      <c r="CH540">
        <v>8.891</v>
      </c>
      <c r="CI540">
        <v>0.57899999999999996</v>
      </c>
      <c r="CJ540" t="s">
        <v>101</v>
      </c>
      <c r="CK540">
        <v>0.11</v>
      </c>
      <c r="CL540">
        <v>24.957999999999998</v>
      </c>
      <c r="CM540">
        <v>0.57899999999999996</v>
      </c>
      <c r="CN540" t="s">
        <v>101</v>
      </c>
      <c r="CO540">
        <v>2.1999999999999999E-2</v>
      </c>
      <c r="CP540" t="s">
        <v>101</v>
      </c>
      <c r="CQ540">
        <v>0.02</v>
      </c>
      <c r="CR540" t="s">
        <v>101</v>
      </c>
      <c r="CS540">
        <v>1.117</v>
      </c>
      <c r="CT540">
        <f t="shared" si="10"/>
        <v>99.979000000000013</v>
      </c>
      <c r="CU540" s="1798"/>
    </row>
    <row r="541" spans="1:99" x14ac:dyDescent="0.2">
      <c r="A541" s="694">
        <v>8</v>
      </c>
      <c r="B541" s="14">
        <v>2773</v>
      </c>
      <c r="C541" s="203">
        <v>44979</v>
      </c>
      <c r="D541" s="549">
        <v>0.52638888888888891</v>
      </c>
      <c r="E541" t="s">
        <v>95</v>
      </c>
      <c r="F541">
        <v>60</v>
      </c>
      <c r="G541" t="s">
        <v>96</v>
      </c>
      <c r="H541" t="s">
        <v>97</v>
      </c>
      <c r="I541" s="194" t="s">
        <v>98</v>
      </c>
      <c r="J541" s="194" t="s">
        <v>653</v>
      </c>
      <c r="K541" s="194" t="s">
        <v>182</v>
      </c>
      <c r="L541" s="194" t="s">
        <v>125</v>
      </c>
      <c r="M541" s="194" t="s">
        <v>181</v>
      </c>
      <c r="N541" s="194" t="s">
        <v>1570</v>
      </c>
      <c r="O541" s="194" t="s">
        <v>100</v>
      </c>
      <c r="P541" t="s">
        <v>101</v>
      </c>
      <c r="Q541">
        <v>6.9000000000000006E-2</v>
      </c>
      <c r="R541" t="s">
        <v>101</v>
      </c>
      <c r="S541">
        <v>6.6000000000000003E-2</v>
      </c>
      <c r="T541" t="s">
        <v>101</v>
      </c>
      <c r="U541">
        <v>0.04</v>
      </c>
      <c r="V541" t="s">
        <v>101</v>
      </c>
      <c r="W541">
        <v>3.7999999999999999E-2</v>
      </c>
      <c r="X541">
        <v>6.9000000000000006E-2</v>
      </c>
      <c r="Y541">
        <v>1.4999999999999999E-2</v>
      </c>
      <c r="Z541" t="s">
        <v>101</v>
      </c>
      <c r="AA541">
        <v>6.0000000000000001E-3</v>
      </c>
      <c r="AB541" t="s">
        <v>101</v>
      </c>
      <c r="AC541">
        <v>5.0000000000000001E-3</v>
      </c>
      <c r="AD541" t="s">
        <v>101</v>
      </c>
      <c r="AE541">
        <v>3.0000000000000001E-3</v>
      </c>
      <c r="AF541" t="s">
        <v>101</v>
      </c>
      <c r="AG541">
        <v>2E-3</v>
      </c>
      <c r="AH541">
        <v>58.771000000000001</v>
      </c>
      <c r="AI541">
        <v>0.46500000000000002</v>
      </c>
      <c r="AJ541" t="s">
        <v>101</v>
      </c>
      <c r="AK541">
        <v>2E-3</v>
      </c>
      <c r="AL541" t="s">
        <v>101</v>
      </c>
      <c r="AM541">
        <v>2E-3</v>
      </c>
      <c r="AN541" t="s">
        <v>101</v>
      </c>
      <c r="AO541">
        <v>3.0000000000000001E-3</v>
      </c>
      <c r="AP541" t="s">
        <v>101</v>
      </c>
      <c r="AQ541">
        <v>2E-3</v>
      </c>
      <c r="AR541" t="s">
        <v>101</v>
      </c>
      <c r="AS541">
        <v>2E-3</v>
      </c>
      <c r="AT541">
        <v>0.14099999999999999</v>
      </c>
      <c r="AU541">
        <v>3.0000000000000001E-3</v>
      </c>
      <c r="AV541" t="s">
        <v>101</v>
      </c>
      <c r="AW541">
        <v>2E-3</v>
      </c>
      <c r="AX541" t="s">
        <v>101</v>
      </c>
      <c r="AY541">
        <v>2E-3</v>
      </c>
      <c r="AZ541" t="s">
        <v>101</v>
      </c>
      <c r="BA541">
        <v>5.0000000000000001E-3</v>
      </c>
      <c r="BB541" t="s">
        <v>101</v>
      </c>
      <c r="BC541">
        <v>2E-3</v>
      </c>
      <c r="BD541" t="s">
        <v>101</v>
      </c>
      <c r="BE541">
        <v>2E-3</v>
      </c>
      <c r="BF541" t="s">
        <v>101</v>
      </c>
      <c r="BG541">
        <v>2E-3</v>
      </c>
      <c r="BH541" t="s">
        <v>101</v>
      </c>
      <c r="BI541">
        <v>2E-3</v>
      </c>
      <c r="BJ541" t="s">
        <v>101</v>
      </c>
      <c r="BK541">
        <v>0.01</v>
      </c>
      <c r="BL541" t="s">
        <v>101</v>
      </c>
      <c r="BM541">
        <v>2E-3</v>
      </c>
      <c r="BN541" t="s">
        <v>101</v>
      </c>
      <c r="BO541">
        <v>4.0000000000000001E-3</v>
      </c>
      <c r="BP541" t="s">
        <v>101</v>
      </c>
      <c r="BQ541">
        <v>8.0000000000000002E-3</v>
      </c>
      <c r="BR541" t="s">
        <v>101</v>
      </c>
      <c r="BS541">
        <v>2.1000000000000001E-2</v>
      </c>
      <c r="BT541">
        <v>0.39500000000000002</v>
      </c>
      <c r="BU541">
        <v>8.7999999999999995E-2</v>
      </c>
      <c r="BV541" t="s">
        <v>101</v>
      </c>
      <c r="BW541">
        <v>0.41399999999999998</v>
      </c>
      <c r="BX541" t="s">
        <v>101</v>
      </c>
      <c r="BY541">
        <v>8.4000000000000005E-2</v>
      </c>
      <c r="BZ541" t="s">
        <v>101</v>
      </c>
      <c r="CA541">
        <v>0.26500000000000001</v>
      </c>
      <c r="CB541" t="s">
        <v>101</v>
      </c>
      <c r="CC541">
        <v>0.47599999999999998</v>
      </c>
      <c r="CD541">
        <v>4.0860000000000003</v>
      </c>
      <c r="CE541">
        <v>0.15</v>
      </c>
      <c r="CF541">
        <v>0.54200000000000004</v>
      </c>
      <c r="CG541">
        <v>6.8000000000000005E-2</v>
      </c>
      <c r="CH541">
        <v>9.6969999999999992</v>
      </c>
      <c r="CI541">
        <v>0.59899999999999998</v>
      </c>
      <c r="CJ541" t="s">
        <v>101</v>
      </c>
      <c r="CK541">
        <v>0.154</v>
      </c>
      <c r="CL541">
        <v>26.298999999999999</v>
      </c>
      <c r="CM541">
        <v>0.6</v>
      </c>
      <c r="CN541" t="s">
        <v>101</v>
      </c>
      <c r="CO541">
        <v>2.5000000000000001E-2</v>
      </c>
      <c r="CP541" t="s">
        <v>101</v>
      </c>
      <c r="CQ541">
        <v>0.02</v>
      </c>
      <c r="CR541" t="s">
        <v>101</v>
      </c>
      <c r="CS541">
        <v>0.93899999999999995</v>
      </c>
      <c r="CT541">
        <f t="shared" si="10"/>
        <v>100</v>
      </c>
      <c r="CU541" s="1798"/>
    </row>
    <row r="542" spans="1:99" x14ac:dyDescent="0.2">
      <c r="A542" s="694">
        <v>8</v>
      </c>
      <c r="B542" s="14">
        <v>2780</v>
      </c>
      <c r="C542" s="203">
        <v>44979</v>
      </c>
      <c r="D542" s="549">
        <v>0.61527777777777781</v>
      </c>
      <c r="E542" t="s">
        <v>95</v>
      </c>
      <c r="F542">
        <v>60</v>
      </c>
      <c r="G542" t="s">
        <v>96</v>
      </c>
      <c r="H542" t="s">
        <v>97</v>
      </c>
      <c r="I542" s="194" t="s">
        <v>98</v>
      </c>
      <c r="J542" s="194" t="s">
        <v>654</v>
      </c>
      <c r="K542" s="194" t="s">
        <v>182</v>
      </c>
      <c r="L542" s="194" t="s">
        <v>125</v>
      </c>
      <c r="M542" s="194" t="s">
        <v>181</v>
      </c>
      <c r="N542" s="194" t="s">
        <v>1571</v>
      </c>
      <c r="O542" s="194" t="s">
        <v>100</v>
      </c>
      <c r="P542" t="s">
        <v>101</v>
      </c>
      <c r="Q542">
        <v>5.7000000000000002E-2</v>
      </c>
      <c r="R542" t="s">
        <v>101</v>
      </c>
      <c r="S542">
        <v>4.4999999999999998E-2</v>
      </c>
      <c r="T542" t="s">
        <v>101</v>
      </c>
      <c r="U542">
        <v>4.9000000000000002E-2</v>
      </c>
      <c r="V542" t="s">
        <v>101</v>
      </c>
      <c r="W542">
        <v>4.9000000000000002E-2</v>
      </c>
      <c r="X542">
        <v>0.08</v>
      </c>
      <c r="Y542">
        <v>1.6E-2</v>
      </c>
      <c r="Z542" t="s">
        <v>101</v>
      </c>
      <c r="AA542">
        <v>6.0000000000000001E-3</v>
      </c>
      <c r="AB542" t="s">
        <v>101</v>
      </c>
      <c r="AC542">
        <v>6.0000000000000001E-3</v>
      </c>
      <c r="AD542" t="s">
        <v>101</v>
      </c>
      <c r="AE542">
        <v>4.0000000000000001E-3</v>
      </c>
      <c r="AF542" t="s">
        <v>101</v>
      </c>
      <c r="AG542">
        <v>2E-3</v>
      </c>
      <c r="AH542">
        <v>59.378999999999998</v>
      </c>
      <c r="AI542">
        <v>0.39200000000000002</v>
      </c>
      <c r="AJ542" t="s">
        <v>101</v>
      </c>
      <c r="AK542">
        <v>2E-3</v>
      </c>
      <c r="AL542" t="s">
        <v>101</v>
      </c>
      <c r="AM542">
        <v>2E-3</v>
      </c>
      <c r="AN542" t="s">
        <v>101</v>
      </c>
      <c r="AO542">
        <v>2E-3</v>
      </c>
      <c r="AP542" t="s">
        <v>101</v>
      </c>
      <c r="AQ542">
        <v>2E-3</v>
      </c>
      <c r="AR542" t="s">
        <v>101</v>
      </c>
      <c r="AS542">
        <v>2E-3</v>
      </c>
      <c r="AT542">
        <v>0.14199999999999999</v>
      </c>
      <c r="AU542">
        <v>3.0000000000000001E-3</v>
      </c>
      <c r="AV542" t="s">
        <v>101</v>
      </c>
      <c r="AW542">
        <v>2E-3</v>
      </c>
      <c r="AX542" t="s">
        <v>101</v>
      </c>
      <c r="AY542">
        <v>2E-3</v>
      </c>
      <c r="AZ542" t="s">
        <v>101</v>
      </c>
      <c r="BA542">
        <v>5.0000000000000001E-3</v>
      </c>
      <c r="BB542" t="s">
        <v>101</v>
      </c>
      <c r="BC542">
        <v>2E-3</v>
      </c>
      <c r="BD542" t="s">
        <v>101</v>
      </c>
      <c r="BE542">
        <v>2E-3</v>
      </c>
      <c r="BF542" t="s">
        <v>101</v>
      </c>
      <c r="BG542">
        <v>2E-3</v>
      </c>
      <c r="BH542" t="s">
        <v>101</v>
      </c>
      <c r="BI542">
        <v>2E-3</v>
      </c>
      <c r="BJ542" t="s">
        <v>101</v>
      </c>
      <c r="BK542">
        <v>0.01</v>
      </c>
      <c r="BL542" t="s">
        <v>101</v>
      </c>
      <c r="BM542">
        <v>2E-3</v>
      </c>
      <c r="BN542" t="s">
        <v>101</v>
      </c>
      <c r="BO542">
        <v>4.0000000000000001E-3</v>
      </c>
      <c r="BP542" t="s">
        <v>101</v>
      </c>
      <c r="BQ542">
        <v>6.0000000000000001E-3</v>
      </c>
      <c r="BR542" t="s">
        <v>101</v>
      </c>
      <c r="BS542">
        <v>1.7999999999999999E-2</v>
      </c>
      <c r="BT542">
        <v>0.48399999999999999</v>
      </c>
      <c r="BU542">
        <v>7.4999999999999997E-2</v>
      </c>
      <c r="BV542" t="s">
        <v>101</v>
      </c>
      <c r="BW542">
        <v>0.34899999999999998</v>
      </c>
      <c r="BX542" t="s">
        <v>101</v>
      </c>
      <c r="BY542">
        <v>0.104</v>
      </c>
      <c r="BZ542" t="s">
        <v>101</v>
      </c>
      <c r="CA542">
        <v>0.32700000000000001</v>
      </c>
      <c r="CB542" t="s">
        <v>101</v>
      </c>
      <c r="CC542">
        <v>0.69599999999999995</v>
      </c>
      <c r="CD542">
        <v>4.0670000000000002</v>
      </c>
      <c r="CE542">
        <v>0.17</v>
      </c>
      <c r="CF542">
        <v>0.53600000000000003</v>
      </c>
      <c r="CG542">
        <v>8.4000000000000005E-2</v>
      </c>
      <c r="CH542">
        <v>9.5120000000000005</v>
      </c>
      <c r="CI542">
        <v>0.66900000000000004</v>
      </c>
      <c r="CJ542" t="s">
        <v>101</v>
      </c>
      <c r="CK542">
        <v>0.17899999999999999</v>
      </c>
      <c r="CL542">
        <v>25.721</v>
      </c>
      <c r="CM542">
        <v>0.64400000000000002</v>
      </c>
      <c r="CN542" t="s">
        <v>101</v>
      </c>
      <c r="CO542">
        <v>3.2000000000000001E-2</v>
      </c>
      <c r="CP542" t="s">
        <v>101</v>
      </c>
      <c r="CQ542">
        <v>4.2000000000000003E-2</v>
      </c>
      <c r="CR542" t="s">
        <v>101</v>
      </c>
      <c r="CS542">
        <v>1.117</v>
      </c>
      <c r="CT542">
        <f t="shared" si="10"/>
        <v>99.921000000000006</v>
      </c>
      <c r="CU542" s="1798"/>
    </row>
    <row r="543" spans="1:99" x14ac:dyDescent="0.2">
      <c r="A543" s="694">
        <v>8</v>
      </c>
      <c r="B543" s="14">
        <v>2853</v>
      </c>
      <c r="C543" s="203">
        <v>44979</v>
      </c>
      <c r="D543" s="549">
        <v>0.77500000000000002</v>
      </c>
      <c r="E543" t="s">
        <v>95</v>
      </c>
      <c r="F543">
        <v>60</v>
      </c>
      <c r="G543" t="s">
        <v>96</v>
      </c>
      <c r="H543" t="s">
        <v>97</v>
      </c>
      <c r="I543" s="194" t="s">
        <v>98</v>
      </c>
      <c r="J543" t="s">
        <v>789</v>
      </c>
      <c r="K543" s="194" t="s">
        <v>182</v>
      </c>
      <c r="L543" s="194" t="s">
        <v>125</v>
      </c>
      <c r="M543" s="194" t="s">
        <v>181</v>
      </c>
      <c r="N543" s="194" t="s">
        <v>1576</v>
      </c>
      <c r="O543" s="194" t="s">
        <v>100</v>
      </c>
      <c r="P543" t="s">
        <v>101</v>
      </c>
      <c r="Q543">
        <v>9.6000000000000002E-2</v>
      </c>
      <c r="R543" t="s">
        <v>101</v>
      </c>
      <c r="S543">
        <v>4.8000000000000001E-2</v>
      </c>
      <c r="T543" t="s">
        <v>101</v>
      </c>
      <c r="U543">
        <v>4.9000000000000002E-2</v>
      </c>
      <c r="V543" t="s">
        <v>101</v>
      </c>
      <c r="W543">
        <v>3.2000000000000001E-2</v>
      </c>
      <c r="X543">
        <v>8.2000000000000003E-2</v>
      </c>
      <c r="Y543">
        <v>1.6E-2</v>
      </c>
      <c r="Z543" t="s">
        <v>101</v>
      </c>
      <c r="AA543">
        <v>6.0000000000000001E-3</v>
      </c>
      <c r="AB543" t="s">
        <v>101</v>
      </c>
      <c r="AC543">
        <v>6.0000000000000001E-3</v>
      </c>
      <c r="AD543" t="s">
        <v>101</v>
      </c>
      <c r="AE543">
        <v>3.0000000000000001E-3</v>
      </c>
      <c r="AF543" t="s">
        <v>101</v>
      </c>
      <c r="AG543">
        <v>2E-3</v>
      </c>
      <c r="AH543">
        <v>59.366</v>
      </c>
      <c r="AI543">
        <v>0.46700000000000003</v>
      </c>
      <c r="AJ543" t="s">
        <v>101</v>
      </c>
      <c r="AK543">
        <v>2E-3</v>
      </c>
      <c r="AL543" t="s">
        <v>101</v>
      </c>
      <c r="AM543">
        <v>2E-3</v>
      </c>
      <c r="AN543" t="s">
        <v>101</v>
      </c>
      <c r="AO543">
        <v>3.0000000000000001E-3</v>
      </c>
      <c r="AP543" t="s">
        <v>101</v>
      </c>
      <c r="AQ543">
        <v>2E-3</v>
      </c>
      <c r="AR543" t="s">
        <v>101</v>
      </c>
      <c r="AS543">
        <v>2E-3</v>
      </c>
      <c r="AT543">
        <v>0.14199999999999999</v>
      </c>
      <c r="AU543">
        <v>3.0000000000000001E-3</v>
      </c>
      <c r="AV543" t="s">
        <v>101</v>
      </c>
      <c r="AW543">
        <v>2E-3</v>
      </c>
      <c r="AX543" t="s">
        <v>101</v>
      </c>
      <c r="AY543">
        <v>2E-3</v>
      </c>
      <c r="AZ543" t="s">
        <v>101</v>
      </c>
      <c r="BA543">
        <v>5.0000000000000001E-3</v>
      </c>
      <c r="BB543" t="s">
        <v>101</v>
      </c>
      <c r="BC543">
        <v>2E-3</v>
      </c>
      <c r="BD543" t="s">
        <v>101</v>
      </c>
      <c r="BE543">
        <v>2E-3</v>
      </c>
      <c r="BF543" t="s">
        <v>101</v>
      </c>
      <c r="BG543">
        <v>2E-3</v>
      </c>
      <c r="BH543" t="s">
        <v>101</v>
      </c>
      <c r="BI543">
        <v>2E-3</v>
      </c>
      <c r="BJ543" t="s">
        <v>101</v>
      </c>
      <c r="BK543">
        <v>1.6E-2</v>
      </c>
      <c r="BL543" t="s">
        <v>101</v>
      </c>
      <c r="BM543">
        <v>2E-3</v>
      </c>
      <c r="BN543" t="s">
        <v>101</v>
      </c>
      <c r="BO543">
        <v>4.0000000000000001E-3</v>
      </c>
      <c r="BP543" t="s">
        <v>101</v>
      </c>
      <c r="BQ543">
        <v>8.0000000000000002E-3</v>
      </c>
      <c r="BR543" t="s">
        <v>101</v>
      </c>
      <c r="BS543">
        <v>2.1999999999999999E-2</v>
      </c>
      <c r="BT543">
        <v>0.44500000000000001</v>
      </c>
      <c r="BU543">
        <v>9.1999999999999998E-2</v>
      </c>
      <c r="BV543" t="s">
        <v>101</v>
      </c>
      <c r="BW543">
        <v>0.434</v>
      </c>
      <c r="BX543" t="s">
        <v>101</v>
      </c>
      <c r="BY543">
        <v>0.112</v>
      </c>
      <c r="BZ543" t="s">
        <v>101</v>
      </c>
      <c r="CA543">
        <v>0.34799999999999998</v>
      </c>
      <c r="CB543" t="s">
        <v>101</v>
      </c>
      <c r="CC543">
        <v>0.51200000000000001</v>
      </c>
      <c r="CD543">
        <v>4.0060000000000002</v>
      </c>
      <c r="CE543">
        <v>0.16200000000000001</v>
      </c>
      <c r="CF543">
        <v>0.54400000000000004</v>
      </c>
      <c r="CG543">
        <v>7.8E-2</v>
      </c>
      <c r="CH543">
        <v>9.4169999999999998</v>
      </c>
      <c r="CI543">
        <v>0.58899999999999997</v>
      </c>
      <c r="CJ543" t="s">
        <v>101</v>
      </c>
      <c r="CK543">
        <v>0.13400000000000001</v>
      </c>
      <c r="CL543">
        <v>25.890999999999998</v>
      </c>
      <c r="CM543">
        <v>0.623</v>
      </c>
      <c r="CN543" t="s">
        <v>101</v>
      </c>
      <c r="CO543">
        <v>2.8000000000000001E-2</v>
      </c>
      <c r="CP543">
        <v>4.2000000000000003E-2</v>
      </c>
      <c r="CQ543">
        <v>1.7000000000000001E-2</v>
      </c>
      <c r="CR543" t="s">
        <v>101</v>
      </c>
      <c r="CS543">
        <v>0.92900000000000005</v>
      </c>
      <c r="CT543">
        <f t="shared" si="10"/>
        <v>99.935000000000002</v>
      </c>
      <c r="CU543" s="1798"/>
    </row>
    <row r="544" spans="1:99" ht="15" thickBot="1" x14ac:dyDescent="0.25">
      <c r="A544" s="694">
        <v>8</v>
      </c>
      <c r="B544" s="14">
        <v>2854</v>
      </c>
      <c r="C544" s="203">
        <v>44979</v>
      </c>
      <c r="D544" s="549">
        <v>0.77777777777777779</v>
      </c>
      <c r="E544" t="s">
        <v>95</v>
      </c>
      <c r="F544">
        <v>60</v>
      </c>
      <c r="G544" t="s">
        <v>96</v>
      </c>
      <c r="H544" t="s">
        <v>97</v>
      </c>
      <c r="I544" s="194" t="s">
        <v>98</v>
      </c>
      <c r="J544" t="s">
        <v>790</v>
      </c>
      <c r="K544" s="194" t="s">
        <v>182</v>
      </c>
      <c r="L544" s="194" t="s">
        <v>125</v>
      </c>
      <c r="M544" s="194" t="s">
        <v>181</v>
      </c>
      <c r="N544" s="194" t="s">
        <v>1577</v>
      </c>
      <c r="O544" s="194" t="s">
        <v>100</v>
      </c>
      <c r="P544">
        <v>5.8999999999999997E-2</v>
      </c>
      <c r="Q544">
        <v>3.4000000000000002E-2</v>
      </c>
      <c r="R544">
        <v>4.2999999999999997E-2</v>
      </c>
      <c r="S544">
        <v>2.7E-2</v>
      </c>
      <c r="T544" t="s">
        <v>101</v>
      </c>
      <c r="U544">
        <v>4.7E-2</v>
      </c>
      <c r="V544">
        <v>3.2000000000000001E-2</v>
      </c>
      <c r="W544">
        <v>1.7999999999999999E-2</v>
      </c>
      <c r="X544">
        <v>8.5000000000000006E-2</v>
      </c>
      <c r="Y544">
        <v>1.4E-2</v>
      </c>
      <c r="Z544" t="s">
        <v>101</v>
      </c>
      <c r="AA544">
        <v>5.0000000000000001E-3</v>
      </c>
      <c r="AB544" t="s">
        <v>101</v>
      </c>
      <c r="AC544">
        <v>6.0000000000000001E-3</v>
      </c>
      <c r="AD544" t="s">
        <v>101</v>
      </c>
      <c r="AE544">
        <v>3.0000000000000001E-3</v>
      </c>
      <c r="AF544" t="s">
        <v>101</v>
      </c>
      <c r="AG544">
        <v>2E-3</v>
      </c>
      <c r="AH544">
        <v>57.284999999999997</v>
      </c>
      <c r="AI544">
        <v>0.42</v>
      </c>
      <c r="AJ544" t="s">
        <v>101</v>
      </c>
      <c r="AK544">
        <v>2E-3</v>
      </c>
      <c r="AL544" t="s">
        <v>101</v>
      </c>
      <c r="AM544">
        <v>2E-3</v>
      </c>
      <c r="AN544" t="s">
        <v>101</v>
      </c>
      <c r="AO544">
        <v>2E-3</v>
      </c>
      <c r="AP544" t="s">
        <v>101</v>
      </c>
      <c r="AQ544">
        <v>2E-3</v>
      </c>
      <c r="AR544" t="s">
        <v>101</v>
      </c>
      <c r="AS544">
        <v>2E-3</v>
      </c>
      <c r="AT544">
        <v>0.14299999999999999</v>
      </c>
      <c r="AU544">
        <v>3.0000000000000001E-3</v>
      </c>
      <c r="AV544" t="s">
        <v>101</v>
      </c>
      <c r="AW544">
        <v>2E-3</v>
      </c>
      <c r="AX544" t="s">
        <v>101</v>
      </c>
      <c r="AY544">
        <v>2E-3</v>
      </c>
      <c r="AZ544" t="s">
        <v>101</v>
      </c>
      <c r="BA544">
        <v>4.0000000000000001E-3</v>
      </c>
      <c r="BB544" t="s">
        <v>101</v>
      </c>
      <c r="BC544">
        <v>2E-3</v>
      </c>
      <c r="BD544" t="s">
        <v>101</v>
      </c>
      <c r="BE544">
        <v>2E-3</v>
      </c>
      <c r="BF544" t="s">
        <v>101</v>
      </c>
      <c r="BG544">
        <v>2E-3</v>
      </c>
      <c r="BH544" t="s">
        <v>101</v>
      </c>
      <c r="BI544">
        <v>2E-3</v>
      </c>
      <c r="BJ544" t="s">
        <v>101</v>
      </c>
      <c r="BK544">
        <v>8.9999999999999993E-3</v>
      </c>
      <c r="BL544" t="s">
        <v>101</v>
      </c>
      <c r="BM544">
        <v>2E-3</v>
      </c>
      <c r="BN544" t="s">
        <v>101</v>
      </c>
      <c r="BO544">
        <v>4.0000000000000001E-3</v>
      </c>
      <c r="BP544" t="s">
        <v>101</v>
      </c>
      <c r="BQ544">
        <v>7.0000000000000001E-3</v>
      </c>
      <c r="BR544" t="s">
        <v>101</v>
      </c>
      <c r="BS544">
        <v>1.7999999999999999E-2</v>
      </c>
      <c r="BT544">
        <v>0.44800000000000001</v>
      </c>
      <c r="BU544">
        <v>7.4999999999999997E-2</v>
      </c>
      <c r="BV544" t="s">
        <v>101</v>
      </c>
      <c r="BW544">
        <v>0.35199999999999998</v>
      </c>
      <c r="BX544" t="s">
        <v>101</v>
      </c>
      <c r="BY544">
        <v>0.10299999999999999</v>
      </c>
      <c r="BZ544" t="s">
        <v>101</v>
      </c>
      <c r="CA544">
        <v>0.32400000000000001</v>
      </c>
      <c r="CB544" t="s">
        <v>101</v>
      </c>
      <c r="CC544">
        <v>0.59599999999999997</v>
      </c>
      <c r="CD544">
        <v>4.0460000000000003</v>
      </c>
      <c r="CE544">
        <v>0.16600000000000001</v>
      </c>
      <c r="CF544">
        <v>0.52800000000000002</v>
      </c>
      <c r="CG544">
        <v>8.3000000000000004E-2</v>
      </c>
      <c r="CH544">
        <v>10.436999999999999</v>
      </c>
      <c r="CI544">
        <v>0.70799999999999996</v>
      </c>
      <c r="CJ544" t="s">
        <v>101</v>
      </c>
      <c r="CK544">
        <v>0.18099999999999999</v>
      </c>
      <c r="CL544">
        <v>25.869</v>
      </c>
      <c r="CM544">
        <v>0.61799999999999999</v>
      </c>
      <c r="CN544" t="s">
        <v>101</v>
      </c>
      <c r="CO544">
        <v>0.03</v>
      </c>
      <c r="CP544">
        <v>4.7E-2</v>
      </c>
      <c r="CQ544">
        <v>0.02</v>
      </c>
      <c r="CR544" t="s">
        <v>101</v>
      </c>
      <c r="CS544">
        <v>1.2030000000000001</v>
      </c>
      <c r="CT544">
        <f t="shared" si="10"/>
        <v>99.021999999999991</v>
      </c>
      <c r="CU544" s="1799"/>
    </row>
    <row r="545" spans="1:99" s="400" customFormat="1" x14ac:dyDescent="0.2">
      <c r="A545" s="706">
        <v>9</v>
      </c>
      <c r="B545" s="263">
        <v>2884</v>
      </c>
      <c r="C545" s="557">
        <v>44987</v>
      </c>
      <c r="D545" s="597">
        <v>0.4861111111111111</v>
      </c>
      <c r="E545" s="400" t="s">
        <v>95</v>
      </c>
      <c r="F545" s="400">
        <v>60</v>
      </c>
      <c r="G545" s="400" t="s">
        <v>96</v>
      </c>
      <c r="H545" s="400" t="s">
        <v>97</v>
      </c>
      <c r="I545" s="400" t="s">
        <v>98</v>
      </c>
      <c r="J545" s="400" t="s">
        <v>943</v>
      </c>
      <c r="K545" s="400" t="s">
        <v>182</v>
      </c>
      <c r="L545" s="400" t="s">
        <v>125</v>
      </c>
      <c r="M545" s="400" t="s">
        <v>181</v>
      </c>
      <c r="N545" s="400" t="s">
        <v>1488</v>
      </c>
      <c r="O545" s="400" t="s">
        <v>100</v>
      </c>
      <c r="P545" s="400" t="s">
        <v>101</v>
      </c>
      <c r="Q545" s="400">
        <v>5.2999999999999999E-2</v>
      </c>
      <c r="R545" s="400" t="s">
        <v>101</v>
      </c>
      <c r="S545" s="400">
        <v>0.06</v>
      </c>
      <c r="T545" s="400" t="s">
        <v>101</v>
      </c>
      <c r="U545" s="400">
        <v>2.9000000000000001E-2</v>
      </c>
      <c r="V545" s="400" t="s">
        <v>101</v>
      </c>
      <c r="W545" s="400">
        <v>4.5999999999999999E-2</v>
      </c>
      <c r="X545" s="400">
        <v>9.9000000000000005E-2</v>
      </c>
      <c r="Y545" s="400">
        <v>1.4999999999999999E-2</v>
      </c>
      <c r="Z545" s="400" t="s">
        <v>101</v>
      </c>
      <c r="AA545" s="400">
        <v>5.0000000000000001E-3</v>
      </c>
      <c r="AB545" s="400" t="s">
        <v>101</v>
      </c>
      <c r="AC545" s="400">
        <v>5.0000000000000001E-3</v>
      </c>
      <c r="AD545" s="400" t="s">
        <v>101</v>
      </c>
      <c r="AE545" s="400">
        <v>3.0000000000000001E-3</v>
      </c>
      <c r="AF545" s="400" t="s">
        <v>101</v>
      </c>
      <c r="AG545" s="400">
        <v>2E-3</v>
      </c>
      <c r="AH545" s="400">
        <v>56.43</v>
      </c>
      <c r="AI545" s="400">
        <v>0.40699999999999997</v>
      </c>
      <c r="AJ545" s="400" t="s">
        <v>101</v>
      </c>
      <c r="AK545" s="400">
        <v>2E-3</v>
      </c>
      <c r="AL545" s="400" t="s">
        <v>101</v>
      </c>
      <c r="AM545" s="400">
        <v>2E-3</v>
      </c>
      <c r="AN545" s="400" t="s">
        <v>101</v>
      </c>
      <c r="AO545" s="400">
        <v>2E-3</v>
      </c>
      <c r="AP545" s="400">
        <v>0.01</v>
      </c>
      <c r="AQ545" s="400">
        <v>1E-3</v>
      </c>
      <c r="AR545" s="400" t="s">
        <v>101</v>
      </c>
      <c r="AS545" s="400">
        <v>2E-3</v>
      </c>
      <c r="AT545" s="400">
        <v>3.6999999999999998E-2</v>
      </c>
      <c r="AU545" s="400">
        <v>1E-3</v>
      </c>
      <c r="AV545" s="400" t="s">
        <v>101</v>
      </c>
      <c r="AW545" s="400">
        <v>2E-3</v>
      </c>
      <c r="AX545" s="400">
        <v>4.0000000000000001E-3</v>
      </c>
      <c r="AY545" s="400">
        <v>1E-3</v>
      </c>
      <c r="AZ545" s="400" t="s">
        <v>101</v>
      </c>
      <c r="BA545" s="400">
        <v>5.0000000000000001E-3</v>
      </c>
      <c r="BB545" s="400" t="s">
        <v>101</v>
      </c>
      <c r="BC545" s="400">
        <v>2E-3</v>
      </c>
      <c r="BD545" s="400" t="s">
        <v>101</v>
      </c>
      <c r="BE545" s="400">
        <v>2E-3</v>
      </c>
      <c r="BF545" s="400" t="s">
        <v>101</v>
      </c>
      <c r="BG545" s="400">
        <v>2E-3</v>
      </c>
      <c r="BH545" s="400">
        <v>4.0000000000000001E-3</v>
      </c>
      <c r="BI545" s="400">
        <v>1E-3</v>
      </c>
      <c r="BJ545" s="400" t="s">
        <v>101</v>
      </c>
      <c r="BK545" s="400">
        <v>8.9999999999999993E-3</v>
      </c>
      <c r="BL545" s="400" t="s">
        <v>101</v>
      </c>
      <c r="BM545" s="400">
        <v>2E-3</v>
      </c>
      <c r="BN545" s="400" t="s">
        <v>101</v>
      </c>
      <c r="BO545" s="400">
        <v>4.0000000000000001E-3</v>
      </c>
      <c r="BP545" s="400" t="s">
        <v>101</v>
      </c>
      <c r="BQ545" s="400">
        <v>7.0000000000000001E-3</v>
      </c>
      <c r="BR545" s="400" t="s">
        <v>101</v>
      </c>
      <c r="BS545" s="400">
        <v>1.7999999999999999E-2</v>
      </c>
      <c r="BT545" s="400" t="s">
        <v>101</v>
      </c>
      <c r="BU545" s="400">
        <v>0.11799999999999999</v>
      </c>
      <c r="BV545" s="400" t="s">
        <v>101</v>
      </c>
      <c r="BW545" s="400">
        <v>0.38400000000000001</v>
      </c>
      <c r="BX545" s="400" t="s">
        <v>101</v>
      </c>
      <c r="BY545" s="400">
        <v>9.5000000000000001E-2</v>
      </c>
      <c r="BZ545" s="400" t="s">
        <v>101</v>
      </c>
      <c r="CA545" s="400">
        <v>0.312</v>
      </c>
      <c r="CB545" s="400" t="s">
        <v>101</v>
      </c>
      <c r="CC545" s="400">
        <v>0.503</v>
      </c>
      <c r="CD545" s="400">
        <v>1.655</v>
      </c>
      <c r="CE545" s="400">
        <v>0.107</v>
      </c>
      <c r="CF545" s="400">
        <v>3.7010000000000001</v>
      </c>
      <c r="CG545" s="400">
        <v>0.14099999999999999</v>
      </c>
      <c r="CH545" s="400">
        <v>6.3949999999999996</v>
      </c>
      <c r="CI545" s="400">
        <v>0.57199999999999995</v>
      </c>
      <c r="CJ545" s="400" t="s">
        <v>101</v>
      </c>
      <c r="CK545" s="400">
        <v>0.14499999999999999</v>
      </c>
      <c r="CL545" s="400">
        <v>31.245999999999999</v>
      </c>
      <c r="CM545" s="400">
        <v>0.66600000000000004</v>
      </c>
      <c r="CN545" s="400">
        <v>0.17899999999999999</v>
      </c>
      <c r="CO545" s="400">
        <v>2.8000000000000001E-2</v>
      </c>
      <c r="CP545" s="400">
        <v>0.11600000000000001</v>
      </c>
      <c r="CQ545" s="400">
        <v>2.7E-2</v>
      </c>
      <c r="CR545" s="400" t="s">
        <v>101</v>
      </c>
      <c r="CS545" s="400">
        <v>1.5669999999999999</v>
      </c>
      <c r="CT545" s="263">
        <f t="shared" ref="CT545:CT574" si="11">SUM(P545,R545,T545,V545,X545,Z545,AB545,AD545,AF545,AH545,AJ545,AL545,AN545,AP545,AR545,AT545,AV545,AX545,AZ545,BB545,BD545,BF545,BH545,BJ545,BL545,BN545,BP545,BR545,BT545,BV545,BX545,BZ545,CB545,CD545,CF545,CH545,CJ545,CL545,CN545,CP545,CR545)</f>
        <v>99.875999999999991</v>
      </c>
      <c r="CU545" s="1807"/>
    </row>
    <row r="546" spans="1:99" s="281" customFormat="1" x14ac:dyDescent="0.2">
      <c r="A546" s="712">
        <v>9</v>
      </c>
      <c r="B546" s="280">
        <v>2885</v>
      </c>
      <c r="C546" s="557">
        <v>44987</v>
      </c>
      <c r="D546" s="593">
        <v>0.48819444444444443</v>
      </c>
      <c r="E546" s="281" t="s">
        <v>95</v>
      </c>
      <c r="F546" s="281">
        <v>60</v>
      </c>
      <c r="G546" s="281" t="s">
        <v>96</v>
      </c>
      <c r="H546" s="281" t="s">
        <v>97</v>
      </c>
      <c r="I546" s="281" t="s">
        <v>98</v>
      </c>
      <c r="J546" s="281" t="s">
        <v>944</v>
      </c>
      <c r="K546" s="281" t="s">
        <v>182</v>
      </c>
      <c r="L546" s="281" t="s">
        <v>125</v>
      </c>
      <c r="M546" s="281" t="s">
        <v>181</v>
      </c>
      <c r="N546" s="281" t="s">
        <v>1488</v>
      </c>
      <c r="O546" s="281" t="s">
        <v>100</v>
      </c>
      <c r="P546" s="281">
        <v>5.8999999999999997E-2</v>
      </c>
      <c r="Q546" s="281">
        <v>1.6E-2</v>
      </c>
      <c r="R546" s="281">
        <v>4.4999999999999998E-2</v>
      </c>
      <c r="S546" s="281">
        <v>1.2999999999999999E-2</v>
      </c>
      <c r="T546" s="281">
        <v>1.7999999999999999E-2</v>
      </c>
      <c r="U546" s="281">
        <v>8.9999999999999993E-3</v>
      </c>
      <c r="V546" s="281">
        <v>2.4E-2</v>
      </c>
      <c r="W546" s="281">
        <v>8.9999999999999993E-3</v>
      </c>
      <c r="X546" s="281">
        <v>0.111</v>
      </c>
      <c r="Y546" s="281">
        <v>7.0000000000000001E-3</v>
      </c>
      <c r="Z546" s="281" t="s">
        <v>101</v>
      </c>
      <c r="AA546" s="281">
        <v>2E-3</v>
      </c>
      <c r="AB546" s="281" t="s">
        <v>101</v>
      </c>
      <c r="AC546" s="281">
        <v>2E-3</v>
      </c>
      <c r="AD546" s="281" t="s">
        <v>101</v>
      </c>
      <c r="AE546" s="281">
        <v>2E-3</v>
      </c>
      <c r="AF546" s="281" t="s">
        <v>101</v>
      </c>
      <c r="AG546" s="281">
        <v>2E-3</v>
      </c>
      <c r="AH546" s="281">
        <v>56.305999999999997</v>
      </c>
      <c r="AI546" s="281">
        <v>0.27700000000000002</v>
      </c>
      <c r="AJ546" s="281" t="s">
        <v>101</v>
      </c>
      <c r="AK546" s="281">
        <v>2E-3</v>
      </c>
      <c r="AL546" s="281" t="s">
        <v>101</v>
      </c>
      <c r="AM546" s="281">
        <v>2E-3</v>
      </c>
      <c r="AN546" s="281" t="s">
        <v>101</v>
      </c>
      <c r="AO546" s="281">
        <v>2E-3</v>
      </c>
      <c r="AP546" s="281">
        <v>1.0999999999999999E-2</v>
      </c>
      <c r="AQ546" s="281">
        <v>1E-3</v>
      </c>
      <c r="AR546" s="281" t="s">
        <v>101</v>
      </c>
      <c r="AS546" s="281">
        <v>2E-3</v>
      </c>
      <c r="AT546" s="281">
        <v>3.5000000000000003E-2</v>
      </c>
      <c r="AU546" s="281">
        <v>1E-3</v>
      </c>
      <c r="AV546" s="281" t="s">
        <v>101</v>
      </c>
      <c r="AW546" s="281">
        <v>2E-3</v>
      </c>
      <c r="AX546" s="281">
        <v>5.0000000000000001E-3</v>
      </c>
      <c r="AY546" s="281">
        <v>1E-3</v>
      </c>
      <c r="AZ546" s="281" t="s">
        <v>101</v>
      </c>
      <c r="BA546" s="281">
        <v>2E-3</v>
      </c>
      <c r="BB546" s="281" t="s">
        <v>101</v>
      </c>
      <c r="BC546" s="281">
        <v>2E-3</v>
      </c>
      <c r="BD546" s="281" t="s">
        <v>101</v>
      </c>
      <c r="BE546" s="281">
        <v>2E-3</v>
      </c>
      <c r="BF546" s="281" t="s">
        <v>101</v>
      </c>
      <c r="BG546" s="281">
        <v>2E-3</v>
      </c>
      <c r="BH546" s="281">
        <v>3.0000000000000001E-3</v>
      </c>
      <c r="BI546" s="281">
        <v>1E-3</v>
      </c>
      <c r="BJ546" s="281">
        <v>7.0000000000000001E-3</v>
      </c>
      <c r="BK546" s="281">
        <v>4.0000000000000001E-3</v>
      </c>
      <c r="BL546" s="281" t="s">
        <v>101</v>
      </c>
      <c r="BM546" s="281">
        <v>2E-3</v>
      </c>
      <c r="BN546" s="281">
        <v>3.0000000000000001E-3</v>
      </c>
      <c r="BO546" s="281">
        <v>2E-3</v>
      </c>
      <c r="BP546" s="281">
        <v>1.0999999999999999E-2</v>
      </c>
      <c r="BQ546" s="281">
        <v>4.0000000000000001E-3</v>
      </c>
      <c r="BR546" s="281" t="s">
        <v>101</v>
      </c>
      <c r="BS546" s="281">
        <v>1.2999999999999999E-2</v>
      </c>
      <c r="BT546" s="281">
        <v>0.64400000000000002</v>
      </c>
      <c r="BU546" s="281">
        <v>5.2999999999999999E-2</v>
      </c>
      <c r="BV546" s="281" t="s">
        <v>101</v>
      </c>
      <c r="BW546" s="281">
        <v>0.248</v>
      </c>
      <c r="BX546" s="281" t="s">
        <v>101</v>
      </c>
      <c r="BY546" s="281">
        <v>0.08</v>
      </c>
      <c r="BZ546" s="281" t="s">
        <v>101</v>
      </c>
      <c r="CA546" s="281">
        <v>0.24299999999999999</v>
      </c>
      <c r="CB546" s="281" t="s">
        <v>101</v>
      </c>
      <c r="CC546" s="281">
        <v>0.33900000000000002</v>
      </c>
      <c r="CD546" s="281">
        <v>0.92900000000000005</v>
      </c>
      <c r="CE546" s="281">
        <v>4.9000000000000002E-2</v>
      </c>
      <c r="CF546" s="281">
        <v>5.1449999999999996</v>
      </c>
      <c r="CG546" s="281">
        <v>0.105</v>
      </c>
      <c r="CH546" s="281">
        <v>5.5250000000000004</v>
      </c>
      <c r="CI546" s="281">
        <v>0.36699999999999999</v>
      </c>
      <c r="CJ546" s="281" t="s">
        <v>101</v>
      </c>
      <c r="CK546" s="281">
        <v>0.13700000000000001</v>
      </c>
      <c r="CL546" s="281">
        <v>29.82</v>
      </c>
      <c r="CM546" s="281">
        <v>0.438</v>
      </c>
      <c r="CN546" s="281">
        <v>0.439</v>
      </c>
      <c r="CO546" s="281">
        <v>2.5000000000000001E-2</v>
      </c>
      <c r="CP546" s="281">
        <v>0.23899999999999999</v>
      </c>
      <c r="CQ546" s="281">
        <v>2.4E-2</v>
      </c>
      <c r="CR546" s="281" t="s">
        <v>101</v>
      </c>
      <c r="CS546" s="281">
        <v>0.81499999999999995</v>
      </c>
      <c r="CT546" s="280">
        <f t="shared" si="11"/>
        <v>99.378999999999991</v>
      </c>
      <c r="CU546" s="1807"/>
    </row>
    <row r="547" spans="1:99" s="282" customFormat="1" x14ac:dyDescent="0.2">
      <c r="A547" s="713">
        <v>9</v>
      </c>
      <c r="B547" s="279">
        <v>2886</v>
      </c>
      <c r="C547" s="557">
        <v>44987</v>
      </c>
      <c r="D547" s="594">
        <v>0.4909722222222222</v>
      </c>
      <c r="E547" s="282" t="s">
        <v>95</v>
      </c>
      <c r="F547" s="282">
        <v>60</v>
      </c>
      <c r="G547" s="282" t="s">
        <v>96</v>
      </c>
      <c r="H547" s="282" t="s">
        <v>97</v>
      </c>
      <c r="I547" s="282" t="s">
        <v>98</v>
      </c>
      <c r="J547" s="282" t="s">
        <v>945</v>
      </c>
      <c r="K547" s="282" t="s">
        <v>182</v>
      </c>
      <c r="L547" s="282" t="s">
        <v>125</v>
      </c>
      <c r="M547" s="282" t="s">
        <v>181</v>
      </c>
      <c r="N547" s="282" t="s">
        <v>1488</v>
      </c>
      <c r="O547" s="282" t="s">
        <v>100</v>
      </c>
      <c r="P547" s="282" t="s">
        <v>101</v>
      </c>
      <c r="Q547" s="282">
        <v>7.6999999999999999E-2</v>
      </c>
      <c r="R547" s="282" t="s">
        <v>101</v>
      </c>
      <c r="S547" s="282">
        <v>5.7000000000000002E-2</v>
      </c>
      <c r="T547" s="282" t="s">
        <v>101</v>
      </c>
      <c r="U547" s="282">
        <v>4.2000000000000003E-2</v>
      </c>
      <c r="V547" s="282" t="s">
        <v>101</v>
      </c>
      <c r="W547" s="282">
        <v>2.8000000000000001E-2</v>
      </c>
      <c r="X547" s="282">
        <v>0.112</v>
      </c>
      <c r="Y547" s="282">
        <v>1.6E-2</v>
      </c>
      <c r="Z547" s="282" t="s">
        <v>101</v>
      </c>
      <c r="AA547" s="282">
        <v>5.0000000000000001E-3</v>
      </c>
      <c r="AB547" s="282" t="s">
        <v>101</v>
      </c>
      <c r="AC547" s="282">
        <v>5.0000000000000001E-3</v>
      </c>
      <c r="AD547" s="282" t="s">
        <v>101</v>
      </c>
      <c r="AE547" s="282">
        <v>3.0000000000000001E-3</v>
      </c>
      <c r="AF547" s="282" t="s">
        <v>101</v>
      </c>
      <c r="AG547" s="282">
        <v>2E-3</v>
      </c>
      <c r="AH547" s="282">
        <v>55.787999999999997</v>
      </c>
      <c r="AI547" s="282">
        <v>0.435</v>
      </c>
      <c r="AJ547" s="282" t="s">
        <v>101</v>
      </c>
      <c r="AK547" s="282">
        <v>2E-3</v>
      </c>
      <c r="AL547" s="282" t="s">
        <v>101</v>
      </c>
      <c r="AM547" s="282">
        <v>2E-3</v>
      </c>
      <c r="AN547" s="282" t="s">
        <v>101</v>
      </c>
      <c r="AO547" s="282">
        <v>2E-3</v>
      </c>
      <c r="AP547" s="282">
        <v>8.9999999999999993E-3</v>
      </c>
      <c r="AQ547" s="282">
        <v>1E-3</v>
      </c>
      <c r="AR547" s="282" t="s">
        <v>101</v>
      </c>
      <c r="AS547" s="282">
        <v>2E-3</v>
      </c>
      <c r="AT547" s="282">
        <v>4.2000000000000003E-2</v>
      </c>
      <c r="AU547" s="282">
        <v>1E-3</v>
      </c>
      <c r="AV547" s="282" t="s">
        <v>101</v>
      </c>
      <c r="AW547" s="282">
        <v>2E-3</v>
      </c>
      <c r="AX547" s="282">
        <v>5.0000000000000001E-3</v>
      </c>
      <c r="AY547" s="282">
        <v>1E-3</v>
      </c>
      <c r="AZ547" s="282" t="s">
        <v>101</v>
      </c>
      <c r="BA547" s="282">
        <v>3.0000000000000001E-3</v>
      </c>
      <c r="BB547" s="282" t="s">
        <v>101</v>
      </c>
      <c r="BC547" s="282">
        <v>2E-3</v>
      </c>
      <c r="BD547" s="282" t="s">
        <v>101</v>
      </c>
      <c r="BE547" s="282">
        <v>2E-3</v>
      </c>
      <c r="BF547" s="282" t="s">
        <v>101</v>
      </c>
      <c r="BG547" s="282">
        <v>2E-3</v>
      </c>
      <c r="BH547" s="282">
        <v>5.0000000000000001E-3</v>
      </c>
      <c r="BI547" s="282">
        <v>1E-3</v>
      </c>
      <c r="BJ547" s="282" t="s">
        <v>101</v>
      </c>
      <c r="BK547" s="282">
        <v>8.9999999999999993E-3</v>
      </c>
      <c r="BL547" s="282" t="s">
        <v>101</v>
      </c>
      <c r="BM547" s="282">
        <v>2E-3</v>
      </c>
      <c r="BN547" s="282" t="s">
        <v>101</v>
      </c>
      <c r="BO547" s="282">
        <v>4.0000000000000001E-3</v>
      </c>
      <c r="BP547" s="282" t="s">
        <v>101</v>
      </c>
      <c r="BQ547" s="282">
        <v>7.0000000000000001E-3</v>
      </c>
      <c r="BR547" s="282" t="s">
        <v>101</v>
      </c>
      <c r="BS547" s="282">
        <v>0.02</v>
      </c>
      <c r="BT547" s="282">
        <v>0.159</v>
      </c>
      <c r="BU547" s="282">
        <v>8.8999999999999996E-2</v>
      </c>
      <c r="BV547" s="282" t="s">
        <v>101</v>
      </c>
      <c r="BW547" s="282">
        <v>0.42099999999999999</v>
      </c>
      <c r="BX547" s="282" t="s">
        <v>101</v>
      </c>
      <c r="BY547" s="282">
        <v>0.123</v>
      </c>
      <c r="BZ547" s="282" t="s">
        <v>101</v>
      </c>
      <c r="CA547" s="282">
        <v>0.36799999999999999</v>
      </c>
      <c r="CB547" s="282" t="s">
        <v>101</v>
      </c>
      <c r="CC547" s="282">
        <v>0.63100000000000001</v>
      </c>
      <c r="CD547" s="282">
        <v>0.998</v>
      </c>
      <c r="CE547" s="282">
        <v>9.5000000000000001E-2</v>
      </c>
      <c r="CF547" s="282">
        <v>6.06</v>
      </c>
      <c r="CG547" s="282">
        <v>0.20399999999999999</v>
      </c>
      <c r="CH547" s="282">
        <v>6.2190000000000003</v>
      </c>
      <c r="CI547" s="282">
        <v>0.72</v>
      </c>
      <c r="CJ547" s="282" t="s">
        <v>101</v>
      </c>
      <c r="CK547" s="282">
        <v>0.16200000000000001</v>
      </c>
      <c r="CL547" s="282">
        <v>30.021999999999998</v>
      </c>
      <c r="CM547" s="282">
        <v>0.77</v>
      </c>
      <c r="CN547" s="282">
        <v>0.41499999999999998</v>
      </c>
      <c r="CO547" s="282">
        <v>4.7E-2</v>
      </c>
      <c r="CP547" s="282">
        <v>0.16500000000000001</v>
      </c>
      <c r="CQ547" s="282">
        <v>4.1000000000000002E-2</v>
      </c>
      <c r="CR547" s="282" t="s">
        <v>101</v>
      </c>
      <c r="CS547" s="282">
        <v>1.5860000000000001</v>
      </c>
      <c r="CT547" s="279">
        <f t="shared" si="11"/>
        <v>99.999000000000024</v>
      </c>
      <c r="CU547" s="1807"/>
    </row>
    <row r="548" spans="1:99" s="400" customFormat="1" x14ac:dyDescent="0.2">
      <c r="A548" s="706">
        <v>9</v>
      </c>
      <c r="B548" s="263">
        <v>2887</v>
      </c>
      <c r="C548" s="557">
        <v>44987</v>
      </c>
      <c r="D548" s="597">
        <v>0.49305555555555558</v>
      </c>
      <c r="E548" s="400" t="s">
        <v>95</v>
      </c>
      <c r="F548" s="400">
        <v>60</v>
      </c>
      <c r="G548" s="400" t="s">
        <v>96</v>
      </c>
      <c r="H548" s="400" t="s">
        <v>97</v>
      </c>
      <c r="I548" s="400" t="s">
        <v>98</v>
      </c>
      <c r="J548" s="400" t="s">
        <v>946</v>
      </c>
      <c r="K548" s="400" t="s">
        <v>182</v>
      </c>
      <c r="L548" s="400" t="s">
        <v>125</v>
      </c>
      <c r="M548" s="400" t="s">
        <v>181</v>
      </c>
      <c r="N548" s="400" t="s">
        <v>723</v>
      </c>
      <c r="O548" s="400" t="s">
        <v>100</v>
      </c>
      <c r="P548" s="400">
        <v>6.4000000000000001E-2</v>
      </c>
      <c r="Q548" s="400">
        <v>3.4000000000000002E-2</v>
      </c>
      <c r="R548" s="400">
        <v>5.7000000000000002E-2</v>
      </c>
      <c r="S548" s="400">
        <v>2.7E-2</v>
      </c>
      <c r="T548" s="400" t="s">
        <v>101</v>
      </c>
      <c r="U548" s="400">
        <v>2.9000000000000001E-2</v>
      </c>
      <c r="V548" s="400" t="s">
        <v>101</v>
      </c>
      <c r="W548" s="400">
        <v>2.5999999999999999E-2</v>
      </c>
      <c r="X548" s="400" t="s">
        <v>101</v>
      </c>
      <c r="Y548" s="400">
        <v>1.7999999999999999E-2</v>
      </c>
      <c r="Z548" s="400" t="s">
        <v>101</v>
      </c>
      <c r="AA548" s="400">
        <v>5.0000000000000001E-3</v>
      </c>
      <c r="AB548" s="400" t="s">
        <v>101</v>
      </c>
      <c r="AC548" s="400">
        <v>5.0000000000000001E-3</v>
      </c>
      <c r="AD548" s="400" t="s">
        <v>101</v>
      </c>
      <c r="AE548" s="400">
        <v>3.0000000000000001E-3</v>
      </c>
      <c r="AF548" s="400" t="s">
        <v>101</v>
      </c>
      <c r="AG548" s="400">
        <v>2E-3</v>
      </c>
      <c r="AH548" s="400">
        <v>62.216999999999999</v>
      </c>
      <c r="AI548" s="400">
        <v>0.36399999999999999</v>
      </c>
      <c r="AJ548" s="400" t="s">
        <v>101</v>
      </c>
      <c r="AK548" s="400">
        <v>2E-3</v>
      </c>
      <c r="AL548" s="400" t="s">
        <v>101</v>
      </c>
      <c r="AM548" s="400">
        <v>2E-3</v>
      </c>
      <c r="AN548" s="400" t="s">
        <v>101</v>
      </c>
      <c r="AO548" s="400">
        <v>2E-3</v>
      </c>
      <c r="AP548" s="400">
        <v>2E-3</v>
      </c>
      <c r="AQ548" s="400">
        <v>1E-3</v>
      </c>
      <c r="AR548" s="400" t="s">
        <v>101</v>
      </c>
      <c r="AS548" s="400">
        <v>2E-3</v>
      </c>
      <c r="AT548" s="400">
        <v>4.5999999999999999E-2</v>
      </c>
      <c r="AU548" s="400">
        <v>1E-3</v>
      </c>
      <c r="AV548" s="400" t="s">
        <v>101</v>
      </c>
      <c r="AW548" s="400">
        <v>2E-3</v>
      </c>
      <c r="AX548" s="400" t="s">
        <v>101</v>
      </c>
      <c r="AY548" s="400">
        <v>2E-3</v>
      </c>
      <c r="AZ548" s="400" t="s">
        <v>101</v>
      </c>
      <c r="BA548" s="400">
        <v>3.0000000000000001E-3</v>
      </c>
      <c r="BB548" s="400" t="s">
        <v>101</v>
      </c>
      <c r="BC548" s="400">
        <v>2E-3</v>
      </c>
      <c r="BD548" s="400" t="s">
        <v>101</v>
      </c>
      <c r="BE548" s="400">
        <v>2E-3</v>
      </c>
      <c r="BF548" s="400" t="s">
        <v>101</v>
      </c>
      <c r="BG548" s="400">
        <v>2E-3</v>
      </c>
      <c r="BH548" s="400">
        <v>2E-3</v>
      </c>
      <c r="BI548" s="400">
        <v>1E-3</v>
      </c>
      <c r="BJ548" s="400" t="s">
        <v>101</v>
      </c>
      <c r="BK548" s="400">
        <v>8.0000000000000002E-3</v>
      </c>
      <c r="BL548" s="400" t="s">
        <v>101</v>
      </c>
      <c r="BM548" s="400">
        <v>2E-3</v>
      </c>
      <c r="BN548" s="400" t="s">
        <v>101</v>
      </c>
      <c r="BO548" s="400">
        <v>3.0000000000000001E-3</v>
      </c>
      <c r="BP548" s="400" t="s">
        <v>101</v>
      </c>
      <c r="BQ548" s="400">
        <v>7.0000000000000001E-3</v>
      </c>
      <c r="BR548" s="400" t="s">
        <v>101</v>
      </c>
      <c r="BS548" s="400">
        <v>1.6E-2</v>
      </c>
      <c r="BT548" s="400">
        <v>0.11700000000000001</v>
      </c>
      <c r="BU548" s="400">
        <v>7.2999999999999995E-2</v>
      </c>
      <c r="BV548" s="400" t="s">
        <v>101</v>
      </c>
      <c r="BW548" s="400">
        <v>0.34899999999999998</v>
      </c>
      <c r="BX548" s="400" t="s">
        <v>101</v>
      </c>
      <c r="BY548" s="400">
        <v>4.3999999999999997E-2</v>
      </c>
      <c r="BZ548" s="400" t="s">
        <v>101</v>
      </c>
      <c r="CA548" s="400">
        <v>0.128</v>
      </c>
      <c r="CB548" s="400" t="s">
        <v>101</v>
      </c>
      <c r="CC548" s="400">
        <v>0.21199999999999999</v>
      </c>
      <c r="CD548" s="400">
        <v>3.0150000000000001</v>
      </c>
      <c r="CE548" s="400">
        <v>0.11600000000000001</v>
      </c>
      <c r="CF548" s="400">
        <v>0.442</v>
      </c>
      <c r="CG548" s="400">
        <v>4.3999999999999997E-2</v>
      </c>
      <c r="CH548" s="400">
        <v>8.1300000000000008</v>
      </c>
      <c r="CI548" s="400">
        <v>0.58499999999999996</v>
      </c>
      <c r="CJ548" s="400" t="s">
        <v>101</v>
      </c>
      <c r="CK548" s="400">
        <v>0.106</v>
      </c>
      <c r="CL548" s="400">
        <v>25.789000000000001</v>
      </c>
      <c r="CM548" s="400">
        <v>0.55000000000000004</v>
      </c>
      <c r="CN548" s="400">
        <v>3.2000000000000001E-2</v>
      </c>
      <c r="CO548" s="400">
        <v>0.02</v>
      </c>
      <c r="CP548" s="400">
        <v>3.3000000000000002E-2</v>
      </c>
      <c r="CQ548" s="400">
        <v>1.7999999999999999E-2</v>
      </c>
      <c r="CR548" s="400" t="s">
        <v>101</v>
      </c>
      <c r="CS548" s="400">
        <v>1.0309999999999999</v>
      </c>
      <c r="CT548" s="263">
        <f t="shared" si="11"/>
        <v>99.945999999999984</v>
      </c>
      <c r="CU548" s="1807"/>
    </row>
    <row r="549" spans="1:99" s="281" customFormat="1" x14ac:dyDescent="0.2">
      <c r="A549" s="712">
        <v>9</v>
      </c>
      <c r="B549" s="280">
        <v>2888</v>
      </c>
      <c r="C549" s="557">
        <v>44987</v>
      </c>
      <c r="D549" s="593">
        <v>0.49444444444444446</v>
      </c>
      <c r="E549" s="281" t="s">
        <v>95</v>
      </c>
      <c r="F549" s="281">
        <v>60</v>
      </c>
      <c r="G549" s="281" t="s">
        <v>96</v>
      </c>
      <c r="H549" s="281" t="s">
        <v>97</v>
      </c>
      <c r="I549" s="281" t="s">
        <v>98</v>
      </c>
      <c r="J549" s="281" t="s">
        <v>947</v>
      </c>
      <c r="K549" s="281" t="s">
        <v>182</v>
      </c>
      <c r="L549" s="281" t="s">
        <v>125</v>
      </c>
      <c r="M549" s="281" t="s">
        <v>181</v>
      </c>
      <c r="N549" s="281" t="s">
        <v>723</v>
      </c>
      <c r="O549" s="281" t="s">
        <v>100</v>
      </c>
      <c r="P549" s="281">
        <v>6.8000000000000005E-2</v>
      </c>
      <c r="Q549" s="281">
        <v>3.4000000000000002E-2</v>
      </c>
      <c r="R549" s="281">
        <v>0.05</v>
      </c>
      <c r="S549" s="281">
        <v>2.7E-2</v>
      </c>
      <c r="T549" s="281" t="s">
        <v>101</v>
      </c>
      <c r="U549" s="281">
        <v>4.3999999999999997E-2</v>
      </c>
      <c r="V549" s="281">
        <v>2.7E-2</v>
      </c>
      <c r="W549" s="281">
        <v>1.7999999999999999E-2</v>
      </c>
      <c r="X549" s="281" t="s">
        <v>101</v>
      </c>
      <c r="Y549" s="281">
        <v>1.7999999999999999E-2</v>
      </c>
      <c r="Z549" s="281" t="s">
        <v>101</v>
      </c>
      <c r="AA549" s="281">
        <v>5.0000000000000001E-3</v>
      </c>
      <c r="AB549" s="281" t="s">
        <v>101</v>
      </c>
      <c r="AC549" s="281">
        <v>5.0000000000000001E-3</v>
      </c>
      <c r="AD549" s="281" t="s">
        <v>101</v>
      </c>
      <c r="AE549" s="281">
        <v>3.0000000000000001E-3</v>
      </c>
      <c r="AF549" s="281" t="s">
        <v>101</v>
      </c>
      <c r="AG549" s="281">
        <v>2E-3</v>
      </c>
      <c r="AH549" s="281">
        <v>61.256999999999998</v>
      </c>
      <c r="AI549" s="281">
        <v>0.375</v>
      </c>
      <c r="AJ549" s="281" t="s">
        <v>101</v>
      </c>
      <c r="AK549" s="281">
        <v>2E-3</v>
      </c>
      <c r="AL549" s="281" t="s">
        <v>101</v>
      </c>
      <c r="AM549" s="281">
        <v>2E-3</v>
      </c>
      <c r="AN549" s="281" t="s">
        <v>101</v>
      </c>
      <c r="AO549" s="281">
        <v>2E-3</v>
      </c>
      <c r="AP549" s="281">
        <v>3.0000000000000001E-3</v>
      </c>
      <c r="AQ549" s="281">
        <v>1E-3</v>
      </c>
      <c r="AR549" s="281" t="s">
        <v>101</v>
      </c>
      <c r="AS549" s="281">
        <v>2E-3</v>
      </c>
      <c r="AT549" s="281">
        <v>4.8000000000000001E-2</v>
      </c>
      <c r="AU549" s="281">
        <v>1E-3</v>
      </c>
      <c r="AV549" s="281" t="s">
        <v>101</v>
      </c>
      <c r="AW549" s="281">
        <v>2E-3</v>
      </c>
      <c r="AX549" s="281" t="s">
        <v>101</v>
      </c>
      <c r="AY549" s="281">
        <v>2E-3</v>
      </c>
      <c r="AZ549" s="281" t="s">
        <v>101</v>
      </c>
      <c r="BA549" s="281">
        <v>3.0000000000000001E-3</v>
      </c>
      <c r="BB549" s="281" t="s">
        <v>101</v>
      </c>
      <c r="BC549" s="281">
        <v>2E-3</v>
      </c>
      <c r="BD549" s="281" t="s">
        <v>101</v>
      </c>
      <c r="BE549" s="281">
        <v>2E-3</v>
      </c>
      <c r="BF549" s="281" t="s">
        <v>101</v>
      </c>
      <c r="BG549" s="281">
        <v>2E-3</v>
      </c>
      <c r="BH549" s="281">
        <v>2E-3</v>
      </c>
      <c r="BI549" s="281">
        <v>1E-3</v>
      </c>
      <c r="BJ549" s="281" t="s">
        <v>101</v>
      </c>
      <c r="BK549" s="281">
        <v>8.0000000000000002E-3</v>
      </c>
      <c r="BL549" s="281" t="s">
        <v>101</v>
      </c>
      <c r="BM549" s="281">
        <v>2E-3</v>
      </c>
      <c r="BN549" s="281" t="s">
        <v>101</v>
      </c>
      <c r="BO549" s="281">
        <v>3.0000000000000001E-3</v>
      </c>
      <c r="BP549" s="281" t="s">
        <v>101</v>
      </c>
      <c r="BQ549" s="281">
        <v>6.0000000000000001E-3</v>
      </c>
      <c r="BR549" s="281" t="s">
        <v>101</v>
      </c>
      <c r="BS549" s="281">
        <v>1.6E-2</v>
      </c>
      <c r="BT549" s="281" t="s">
        <v>101</v>
      </c>
      <c r="BU549" s="281">
        <v>0.106</v>
      </c>
      <c r="BV549" s="281" t="s">
        <v>101</v>
      </c>
      <c r="BW549" s="281">
        <v>0.33700000000000002</v>
      </c>
      <c r="BX549" s="281" t="s">
        <v>101</v>
      </c>
      <c r="BY549" s="281">
        <v>4.3999999999999997E-2</v>
      </c>
      <c r="BZ549" s="281" t="s">
        <v>101</v>
      </c>
      <c r="CA549" s="281">
        <v>0.13800000000000001</v>
      </c>
      <c r="CB549" s="281" t="s">
        <v>101</v>
      </c>
      <c r="CC549" s="281">
        <v>0.25900000000000001</v>
      </c>
      <c r="CD549" s="281">
        <v>3.0249999999999999</v>
      </c>
      <c r="CE549" s="281">
        <v>0.123</v>
      </c>
      <c r="CF549" s="281">
        <v>0.46</v>
      </c>
      <c r="CG549" s="281">
        <v>4.8000000000000001E-2</v>
      </c>
      <c r="CH549" s="281">
        <v>8.76</v>
      </c>
      <c r="CI549" s="281">
        <v>0.58699999999999997</v>
      </c>
      <c r="CJ549" s="281" t="s">
        <v>101</v>
      </c>
      <c r="CK549" s="281">
        <v>0.123</v>
      </c>
      <c r="CL549" s="281">
        <v>26.138999999999999</v>
      </c>
      <c r="CM549" s="281">
        <v>0.55500000000000005</v>
      </c>
      <c r="CN549" s="281" t="s">
        <v>101</v>
      </c>
      <c r="CO549" s="281">
        <v>3.1E-2</v>
      </c>
      <c r="CP549" s="281" t="s">
        <v>101</v>
      </c>
      <c r="CQ549" s="281">
        <v>2.5000000000000001E-2</v>
      </c>
      <c r="CR549" s="281" t="s">
        <v>101</v>
      </c>
      <c r="CS549" s="281">
        <v>0.73</v>
      </c>
      <c r="CT549" s="280">
        <f t="shared" si="11"/>
        <v>99.838999999999999</v>
      </c>
      <c r="CU549" s="1807"/>
    </row>
    <row r="550" spans="1:99" s="282" customFormat="1" ht="15" thickBot="1" x14ac:dyDescent="0.25">
      <c r="A550" s="713">
        <v>9</v>
      </c>
      <c r="B550" s="279">
        <v>2889</v>
      </c>
      <c r="C550" s="557">
        <v>44987</v>
      </c>
      <c r="D550" s="594">
        <v>0.50208333333333333</v>
      </c>
      <c r="E550" s="282" t="s">
        <v>95</v>
      </c>
      <c r="F550" s="282">
        <v>60</v>
      </c>
      <c r="G550" s="282" t="s">
        <v>96</v>
      </c>
      <c r="H550" s="282" t="s">
        <v>97</v>
      </c>
      <c r="I550" s="282" t="s">
        <v>98</v>
      </c>
      <c r="J550" s="282" t="s">
        <v>948</v>
      </c>
      <c r="K550" s="282" t="s">
        <v>182</v>
      </c>
      <c r="L550" s="282" t="s">
        <v>125</v>
      </c>
      <c r="M550" s="282" t="s">
        <v>181</v>
      </c>
      <c r="N550" s="282" t="s">
        <v>723</v>
      </c>
      <c r="O550" s="282" t="s">
        <v>100</v>
      </c>
      <c r="P550" s="282">
        <v>5.8000000000000003E-2</v>
      </c>
      <c r="Q550" s="282">
        <v>3.4000000000000002E-2</v>
      </c>
      <c r="R550" s="282">
        <v>0.04</v>
      </c>
      <c r="S550" s="282">
        <v>2.5999999999999999E-2</v>
      </c>
      <c r="T550" s="282" t="s">
        <v>101</v>
      </c>
      <c r="U550" s="282">
        <v>4.3999999999999997E-2</v>
      </c>
      <c r="V550" s="282">
        <v>0.03</v>
      </c>
      <c r="W550" s="282">
        <v>1.7999999999999999E-2</v>
      </c>
      <c r="X550" s="282" t="s">
        <v>101</v>
      </c>
      <c r="Y550" s="282">
        <v>1.7999999999999999E-2</v>
      </c>
      <c r="Z550" s="282" t="s">
        <v>101</v>
      </c>
      <c r="AA550" s="282">
        <v>5.0000000000000001E-3</v>
      </c>
      <c r="AB550" s="282" t="s">
        <v>101</v>
      </c>
      <c r="AC550" s="282">
        <v>5.0000000000000001E-3</v>
      </c>
      <c r="AD550" s="282" t="s">
        <v>101</v>
      </c>
      <c r="AE550" s="282">
        <v>3.0000000000000001E-3</v>
      </c>
      <c r="AF550" s="282" t="s">
        <v>101</v>
      </c>
      <c r="AG550" s="282">
        <v>2E-3</v>
      </c>
      <c r="AH550" s="282">
        <v>63.686999999999998</v>
      </c>
      <c r="AI550" s="282">
        <v>0.35499999999999998</v>
      </c>
      <c r="AJ550" s="282" t="s">
        <v>101</v>
      </c>
      <c r="AK550" s="282">
        <v>2E-3</v>
      </c>
      <c r="AL550" s="282" t="s">
        <v>101</v>
      </c>
      <c r="AM550" s="282">
        <v>2E-3</v>
      </c>
      <c r="AN550" s="282" t="s">
        <v>101</v>
      </c>
      <c r="AO550" s="282">
        <v>2E-3</v>
      </c>
      <c r="AP550" s="282">
        <v>2.5999999999999999E-2</v>
      </c>
      <c r="AQ550" s="282">
        <v>1E-3</v>
      </c>
      <c r="AR550" s="282" t="s">
        <v>101</v>
      </c>
      <c r="AS550" s="282">
        <v>2E-3</v>
      </c>
      <c r="AT550" s="282">
        <v>4.4999999999999998E-2</v>
      </c>
      <c r="AU550" s="282">
        <v>1E-3</v>
      </c>
      <c r="AV550" s="282" t="s">
        <v>101</v>
      </c>
      <c r="AW550" s="282">
        <v>2E-3</v>
      </c>
      <c r="AX550" s="282" t="s">
        <v>101</v>
      </c>
      <c r="AY550" s="282">
        <v>2E-3</v>
      </c>
      <c r="AZ550" s="282" t="s">
        <v>101</v>
      </c>
      <c r="BA550" s="282">
        <v>3.0000000000000001E-3</v>
      </c>
      <c r="BB550" s="282" t="s">
        <v>101</v>
      </c>
      <c r="BC550" s="282">
        <v>2E-3</v>
      </c>
      <c r="BD550" s="282" t="s">
        <v>101</v>
      </c>
      <c r="BE550" s="282">
        <v>2E-3</v>
      </c>
      <c r="BF550" s="282" t="s">
        <v>101</v>
      </c>
      <c r="BG550" s="282">
        <v>2E-3</v>
      </c>
      <c r="BH550" s="282">
        <v>3.0000000000000001E-3</v>
      </c>
      <c r="BI550" s="282">
        <v>1E-3</v>
      </c>
      <c r="BJ550" s="282" t="s">
        <v>101</v>
      </c>
      <c r="BK550" s="282">
        <v>8.0000000000000002E-3</v>
      </c>
      <c r="BL550" s="282" t="s">
        <v>101</v>
      </c>
      <c r="BM550" s="282">
        <v>2E-3</v>
      </c>
      <c r="BN550" s="282" t="s">
        <v>101</v>
      </c>
      <c r="BO550" s="282">
        <v>4.0000000000000001E-3</v>
      </c>
      <c r="BP550" s="282" t="s">
        <v>101</v>
      </c>
      <c r="BQ550" s="282">
        <v>6.0000000000000001E-3</v>
      </c>
      <c r="BR550" s="282" t="s">
        <v>101</v>
      </c>
      <c r="BS550" s="282">
        <v>1.7000000000000001E-2</v>
      </c>
      <c r="BT550" s="282">
        <v>0.14899999999999999</v>
      </c>
      <c r="BU550" s="282">
        <v>7.3999999999999996E-2</v>
      </c>
      <c r="BV550" s="282" t="s">
        <v>101</v>
      </c>
      <c r="BW550" s="282">
        <v>0.35199999999999998</v>
      </c>
      <c r="BX550" s="282" t="s">
        <v>101</v>
      </c>
      <c r="BY550" s="282">
        <v>9.2999999999999999E-2</v>
      </c>
      <c r="BZ550" s="282" t="s">
        <v>101</v>
      </c>
      <c r="CA550" s="282">
        <v>0.28699999999999998</v>
      </c>
      <c r="CB550" s="282" t="s">
        <v>101</v>
      </c>
      <c r="CC550" s="282">
        <v>0.35199999999999998</v>
      </c>
      <c r="CD550" s="282">
        <v>2.9940000000000002</v>
      </c>
      <c r="CE550" s="282">
        <v>0.13400000000000001</v>
      </c>
      <c r="CF550" s="282">
        <v>0.46600000000000003</v>
      </c>
      <c r="CG550" s="282">
        <v>6.0999999999999999E-2</v>
      </c>
      <c r="CH550" s="282">
        <v>7.5270000000000001</v>
      </c>
      <c r="CI550" s="282">
        <v>0.53800000000000003</v>
      </c>
      <c r="CJ550" s="282" t="s">
        <v>101</v>
      </c>
      <c r="CK550" s="282">
        <v>0.108</v>
      </c>
      <c r="CL550" s="282">
        <v>24.751000000000001</v>
      </c>
      <c r="CM550" s="282">
        <v>0.57299999999999995</v>
      </c>
      <c r="CN550" s="282">
        <v>5.8000000000000003E-2</v>
      </c>
      <c r="CO550" s="282">
        <v>2.1000000000000001E-2</v>
      </c>
      <c r="CP550" s="282">
        <v>5.8000000000000003E-2</v>
      </c>
      <c r="CQ550" s="282">
        <v>0.02</v>
      </c>
      <c r="CR550" s="282" t="s">
        <v>101</v>
      </c>
      <c r="CS550" s="282">
        <v>0.68200000000000005</v>
      </c>
      <c r="CT550" s="279">
        <f t="shared" si="11"/>
        <v>99.89200000000001</v>
      </c>
      <c r="CU550" s="1807"/>
    </row>
    <row r="551" spans="1:99" s="285" customFormat="1" x14ac:dyDescent="0.2">
      <c r="A551" s="711">
        <v>9</v>
      </c>
      <c r="B551" s="278">
        <v>2915</v>
      </c>
      <c r="C551" s="556">
        <v>44987</v>
      </c>
      <c r="D551" s="592">
        <v>0.65138888888888891</v>
      </c>
      <c r="E551" s="285" t="s">
        <v>95</v>
      </c>
      <c r="F551" s="285">
        <v>60</v>
      </c>
      <c r="G551" s="285" t="s">
        <v>96</v>
      </c>
      <c r="H551" s="285" t="s">
        <v>97</v>
      </c>
      <c r="I551" s="285" t="s">
        <v>98</v>
      </c>
      <c r="J551" s="285" t="s">
        <v>949</v>
      </c>
      <c r="K551" s="285" t="s">
        <v>182</v>
      </c>
      <c r="L551" s="285" t="s">
        <v>125</v>
      </c>
      <c r="M551" s="285" t="s">
        <v>181</v>
      </c>
      <c r="N551" s="285" t="s">
        <v>1488</v>
      </c>
      <c r="O551" s="285" t="s">
        <v>100</v>
      </c>
      <c r="P551" s="285" t="s">
        <v>101</v>
      </c>
      <c r="Q551" s="285">
        <v>6.3E-2</v>
      </c>
      <c r="R551" s="285" t="s">
        <v>101</v>
      </c>
      <c r="S551" s="285">
        <v>8.2000000000000003E-2</v>
      </c>
      <c r="T551" s="285" t="s">
        <v>101</v>
      </c>
      <c r="U551" s="285">
        <v>5.2999999999999999E-2</v>
      </c>
      <c r="V551" s="285" t="s">
        <v>101</v>
      </c>
      <c r="W551" s="285">
        <v>3.5000000000000003E-2</v>
      </c>
      <c r="X551" s="285">
        <v>4.2000000000000003E-2</v>
      </c>
      <c r="Y551" s="285">
        <v>1.6E-2</v>
      </c>
      <c r="Z551" s="285" t="s">
        <v>101</v>
      </c>
      <c r="AA551" s="285">
        <v>6.0000000000000001E-3</v>
      </c>
      <c r="AB551" s="285" t="s">
        <v>101</v>
      </c>
      <c r="AC551" s="285">
        <v>6.0000000000000001E-3</v>
      </c>
      <c r="AD551" s="285" t="s">
        <v>101</v>
      </c>
      <c r="AE551" s="285">
        <v>4.0000000000000001E-3</v>
      </c>
      <c r="AF551" s="285" t="s">
        <v>101</v>
      </c>
      <c r="AG551" s="285">
        <v>2E-3</v>
      </c>
      <c r="AH551" s="285">
        <v>57.628</v>
      </c>
      <c r="AI551" s="285">
        <v>0.42499999999999999</v>
      </c>
      <c r="AJ551" s="285" t="s">
        <v>101</v>
      </c>
      <c r="AK551" s="285">
        <v>2E-3</v>
      </c>
      <c r="AL551" s="285" t="s">
        <v>101</v>
      </c>
      <c r="AM551" s="285">
        <v>2E-3</v>
      </c>
      <c r="AN551" s="285" t="s">
        <v>101</v>
      </c>
      <c r="AO551" s="285">
        <v>2E-3</v>
      </c>
      <c r="AP551" s="285" t="s">
        <v>101</v>
      </c>
      <c r="AQ551" s="285">
        <v>2E-3</v>
      </c>
      <c r="AR551" s="285" t="s">
        <v>101</v>
      </c>
      <c r="AS551" s="285">
        <v>2E-3</v>
      </c>
      <c r="AT551" s="285">
        <v>6.6000000000000003E-2</v>
      </c>
      <c r="AU551" s="285">
        <v>2E-3</v>
      </c>
      <c r="AV551" s="285" t="s">
        <v>101</v>
      </c>
      <c r="AW551" s="285">
        <v>2E-3</v>
      </c>
      <c r="AX551" s="285" t="s">
        <v>101</v>
      </c>
      <c r="AY551" s="285">
        <v>2E-3</v>
      </c>
      <c r="AZ551" s="285" t="s">
        <v>101</v>
      </c>
      <c r="BA551" s="285">
        <v>3.0000000000000001E-3</v>
      </c>
      <c r="BB551" s="285" t="s">
        <v>101</v>
      </c>
      <c r="BC551" s="285">
        <v>2E-3</v>
      </c>
      <c r="BD551" s="285" t="s">
        <v>101</v>
      </c>
      <c r="BE551" s="285">
        <v>2E-3</v>
      </c>
      <c r="BF551" s="285" t="s">
        <v>101</v>
      </c>
      <c r="BG551" s="285">
        <v>2E-3</v>
      </c>
      <c r="BH551" s="285" t="s">
        <v>101</v>
      </c>
      <c r="BI551" s="285">
        <v>2E-3</v>
      </c>
      <c r="BJ551" s="285" t="s">
        <v>101</v>
      </c>
      <c r="BK551" s="285">
        <v>8.9999999999999993E-3</v>
      </c>
      <c r="BL551" s="285" t="s">
        <v>101</v>
      </c>
      <c r="BM551" s="285">
        <v>2E-3</v>
      </c>
      <c r="BN551" s="285" t="s">
        <v>101</v>
      </c>
      <c r="BO551" s="285">
        <v>4.0000000000000001E-3</v>
      </c>
      <c r="BP551" s="285" t="s">
        <v>101</v>
      </c>
      <c r="BQ551" s="285">
        <v>7.0000000000000001E-3</v>
      </c>
      <c r="BR551" s="285" t="s">
        <v>101</v>
      </c>
      <c r="BS551" s="285">
        <v>1.9E-2</v>
      </c>
      <c r="BT551" s="285">
        <v>0.41899999999999998</v>
      </c>
      <c r="BU551" s="285">
        <v>7.8E-2</v>
      </c>
      <c r="BV551" s="285" t="s">
        <v>101</v>
      </c>
      <c r="BW551" s="285">
        <v>0.38200000000000001</v>
      </c>
      <c r="BX551" s="285" t="s">
        <v>101</v>
      </c>
      <c r="BY551" s="285">
        <v>8.3000000000000004E-2</v>
      </c>
      <c r="BZ551" s="285" t="s">
        <v>101</v>
      </c>
      <c r="CA551" s="285">
        <v>0.251</v>
      </c>
      <c r="CB551" s="285" t="s">
        <v>101</v>
      </c>
      <c r="CC551" s="285">
        <v>0.43</v>
      </c>
      <c r="CD551" s="285">
        <v>5.8819999999999997</v>
      </c>
      <c r="CE551" s="285">
        <v>0.19</v>
      </c>
      <c r="CF551" s="285">
        <v>0.74</v>
      </c>
      <c r="CG551" s="285">
        <v>7.0000000000000007E-2</v>
      </c>
      <c r="CH551" s="285">
        <v>10.839</v>
      </c>
      <c r="CI551" s="285">
        <v>0.64800000000000002</v>
      </c>
      <c r="CJ551" s="285" t="s">
        <v>101</v>
      </c>
      <c r="CK551" s="285">
        <v>9.6000000000000002E-2</v>
      </c>
      <c r="CL551" s="285">
        <v>24.302</v>
      </c>
      <c r="CM551" s="285">
        <v>0.53800000000000003</v>
      </c>
      <c r="CN551" s="285" t="s">
        <v>101</v>
      </c>
      <c r="CO551" s="285">
        <v>2.8000000000000001E-2</v>
      </c>
      <c r="CP551" s="285" t="s">
        <v>101</v>
      </c>
      <c r="CQ551" s="285">
        <v>2.5999999999999999E-2</v>
      </c>
      <c r="CR551" s="285" t="s">
        <v>101</v>
      </c>
      <c r="CS551" s="285">
        <v>0.91100000000000003</v>
      </c>
      <c r="CT551" s="278">
        <f t="shared" si="11"/>
        <v>99.918000000000006</v>
      </c>
      <c r="CU551" s="1807"/>
    </row>
    <row r="552" spans="1:99" s="281" customFormat="1" x14ac:dyDescent="0.2">
      <c r="A552" s="712">
        <v>9</v>
      </c>
      <c r="B552" s="280">
        <v>2916</v>
      </c>
      <c r="C552" s="557">
        <v>44987</v>
      </c>
      <c r="D552" s="593">
        <v>0.65277777777777779</v>
      </c>
      <c r="E552" s="281" t="s">
        <v>95</v>
      </c>
      <c r="F552" s="281">
        <v>60</v>
      </c>
      <c r="G552" s="281" t="s">
        <v>96</v>
      </c>
      <c r="H552" s="281" t="s">
        <v>97</v>
      </c>
      <c r="I552" s="281" t="s">
        <v>98</v>
      </c>
      <c r="J552" s="281" t="s">
        <v>950</v>
      </c>
      <c r="K552" s="281" t="s">
        <v>182</v>
      </c>
      <c r="L552" s="281" t="s">
        <v>125</v>
      </c>
      <c r="M552" s="281" t="s">
        <v>181</v>
      </c>
      <c r="N552" s="281" t="s">
        <v>1488</v>
      </c>
      <c r="O552" s="281" t="s">
        <v>100</v>
      </c>
      <c r="P552" s="281">
        <v>6.6000000000000003E-2</v>
      </c>
      <c r="Q552" s="281">
        <v>3.5999999999999997E-2</v>
      </c>
      <c r="R552" s="281" t="s">
        <v>101</v>
      </c>
      <c r="S552" s="281">
        <v>4.2000000000000003E-2</v>
      </c>
      <c r="T552" s="281" t="s">
        <v>101</v>
      </c>
      <c r="U552" s="281">
        <v>4.5999999999999999E-2</v>
      </c>
      <c r="V552" s="281" t="s">
        <v>101</v>
      </c>
      <c r="W552" s="281">
        <v>0.04</v>
      </c>
      <c r="X552" s="281">
        <v>5.0999999999999997E-2</v>
      </c>
      <c r="Y552" s="281">
        <v>1.4E-2</v>
      </c>
      <c r="Z552" s="281" t="s">
        <v>101</v>
      </c>
      <c r="AA552" s="281">
        <v>5.0000000000000001E-3</v>
      </c>
      <c r="AB552" s="281" t="s">
        <v>101</v>
      </c>
      <c r="AC552" s="281">
        <v>5.0000000000000001E-3</v>
      </c>
      <c r="AD552" s="281" t="s">
        <v>101</v>
      </c>
      <c r="AE552" s="281">
        <v>3.0000000000000001E-3</v>
      </c>
      <c r="AF552" s="281" t="s">
        <v>101</v>
      </c>
      <c r="AG552" s="281">
        <v>2E-3</v>
      </c>
      <c r="AH552" s="281">
        <v>57.3</v>
      </c>
      <c r="AI552" s="281">
        <v>0.42899999999999999</v>
      </c>
      <c r="AJ552" s="281" t="s">
        <v>101</v>
      </c>
      <c r="AK552" s="281">
        <v>2E-3</v>
      </c>
      <c r="AL552" s="281" t="s">
        <v>101</v>
      </c>
      <c r="AM552" s="281">
        <v>2E-3</v>
      </c>
      <c r="AN552" s="281" t="s">
        <v>101</v>
      </c>
      <c r="AO552" s="281">
        <v>3.0000000000000001E-3</v>
      </c>
      <c r="AP552" s="281" t="s">
        <v>101</v>
      </c>
      <c r="AQ552" s="281">
        <v>2E-3</v>
      </c>
      <c r="AR552" s="281" t="s">
        <v>101</v>
      </c>
      <c r="AS552" s="281">
        <v>2E-3</v>
      </c>
      <c r="AT552" s="281">
        <v>6.3E-2</v>
      </c>
      <c r="AU552" s="281">
        <v>2E-3</v>
      </c>
      <c r="AV552" s="281" t="s">
        <v>101</v>
      </c>
      <c r="AW552" s="281">
        <v>2E-3</v>
      </c>
      <c r="AX552" s="281" t="s">
        <v>101</v>
      </c>
      <c r="AY552" s="281">
        <v>2E-3</v>
      </c>
      <c r="AZ552" s="281" t="s">
        <v>101</v>
      </c>
      <c r="BA552" s="281">
        <v>3.0000000000000001E-3</v>
      </c>
      <c r="BB552" s="281" t="s">
        <v>101</v>
      </c>
      <c r="BC552" s="281">
        <v>2E-3</v>
      </c>
      <c r="BD552" s="281" t="s">
        <v>101</v>
      </c>
      <c r="BE552" s="281">
        <v>2E-3</v>
      </c>
      <c r="BF552" s="281" t="s">
        <v>101</v>
      </c>
      <c r="BG552" s="281">
        <v>2E-3</v>
      </c>
      <c r="BH552" s="281" t="s">
        <v>101</v>
      </c>
      <c r="BI552" s="281">
        <v>2E-3</v>
      </c>
      <c r="BJ552" s="281" t="s">
        <v>101</v>
      </c>
      <c r="BK552" s="281">
        <v>8.9999999999999993E-3</v>
      </c>
      <c r="BL552" s="281" t="s">
        <v>101</v>
      </c>
      <c r="BM552" s="281">
        <v>2E-3</v>
      </c>
      <c r="BN552" s="281" t="s">
        <v>101</v>
      </c>
      <c r="BO552" s="281">
        <v>4.0000000000000001E-3</v>
      </c>
      <c r="BP552" s="281" t="s">
        <v>101</v>
      </c>
      <c r="BQ552" s="281">
        <v>7.0000000000000001E-3</v>
      </c>
      <c r="BR552" s="281" t="s">
        <v>101</v>
      </c>
      <c r="BS552" s="281">
        <v>1.7999999999999999E-2</v>
      </c>
      <c r="BT552" s="281">
        <v>0.23499999999999999</v>
      </c>
      <c r="BU552" s="281">
        <v>7.8E-2</v>
      </c>
      <c r="BV552" s="281" t="s">
        <v>101</v>
      </c>
      <c r="BW552" s="281">
        <v>0.432</v>
      </c>
      <c r="BX552" s="281" t="s">
        <v>101</v>
      </c>
      <c r="BY552" s="281">
        <v>9.5000000000000001E-2</v>
      </c>
      <c r="BZ552" s="281" t="s">
        <v>101</v>
      </c>
      <c r="CA552" s="281">
        <v>0.29899999999999999</v>
      </c>
      <c r="CB552" s="281" t="s">
        <v>101</v>
      </c>
      <c r="CC552" s="281">
        <v>0.60799999999999998</v>
      </c>
      <c r="CD552" s="281">
        <v>6.0209999999999999</v>
      </c>
      <c r="CE552" s="281">
        <v>0.214</v>
      </c>
      <c r="CF552" s="281">
        <v>0.92900000000000005</v>
      </c>
      <c r="CG552" s="281">
        <v>8.5000000000000006E-2</v>
      </c>
      <c r="CH552" s="281">
        <v>11.089</v>
      </c>
      <c r="CI552" s="281">
        <v>0.66800000000000004</v>
      </c>
      <c r="CJ552" s="281" t="s">
        <v>101</v>
      </c>
      <c r="CK552" s="281">
        <v>9.5000000000000001E-2</v>
      </c>
      <c r="CL552" s="281">
        <v>24.187999999999999</v>
      </c>
      <c r="CM552" s="281">
        <v>0.57299999999999995</v>
      </c>
      <c r="CN552" s="281" t="s">
        <v>101</v>
      </c>
      <c r="CO552" s="281">
        <v>2.3E-2</v>
      </c>
      <c r="CP552" s="281" t="s">
        <v>101</v>
      </c>
      <c r="CQ552" s="281">
        <v>2.5999999999999999E-2</v>
      </c>
      <c r="CR552" s="281" t="s">
        <v>101</v>
      </c>
      <c r="CS552" s="281">
        <v>1.0229999999999999</v>
      </c>
      <c r="CT552" s="280">
        <f t="shared" si="11"/>
        <v>99.941999999999993</v>
      </c>
      <c r="CU552" s="1807"/>
    </row>
    <row r="553" spans="1:99" s="282" customFormat="1" ht="15" thickBot="1" x14ac:dyDescent="0.25">
      <c r="A553" s="713">
        <v>9</v>
      </c>
      <c r="B553" s="279">
        <v>2917</v>
      </c>
      <c r="C553" s="557">
        <v>44987</v>
      </c>
      <c r="D553" s="594">
        <v>0.65416666666666667</v>
      </c>
      <c r="E553" s="282" t="s">
        <v>95</v>
      </c>
      <c r="F553" s="282">
        <v>60</v>
      </c>
      <c r="G553" s="282" t="s">
        <v>96</v>
      </c>
      <c r="H553" s="282" t="s">
        <v>97</v>
      </c>
      <c r="I553" s="282" t="s">
        <v>98</v>
      </c>
      <c r="J553" s="282" t="s">
        <v>951</v>
      </c>
      <c r="K553" s="282" t="s">
        <v>182</v>
      </c>
      <c r="L553" s="282" t="s">
        <v>125</v>
      </c>
      <c r="M553" s="282" t="s">
        <v>181</v>
      </c>
      <c r="N553" s="282" t="s">
        <v>1488</v>
      </c>
      <c r="O553" s="282" t="s">
        <v>100</v>
      </c>
      <c r="P553" s="282">
        <v>7.9000000000000001E-2</v>
      </c>
      <c r="Q553" s="282">
        <v>3.9E-2</v>
      </c>
      <c r="R553" s="282">
        <v>0.06</v>
      </c>
      <c r="S553" s="282">
        <v>3.1E-2</v>
      </c>
      <c r="T553" s="282">
        <v>4.5999999999999999E-2</v>
      </c>
      <c r="U553" s="282">
        <v>2.4E-2</v>
      </c>
      <c r="V553" s="282">
        <v>3.4000000000000002E-2</v>
      </c>
      <c r="W553" s="282">
        <v>0.02</v>
      </c>
      <c r="X553" s="282">
        <v>5.5E-2</v>
      </c>
      <c r="Y553" s="282">
        <v>1.4999999999999999E-2</v>
      </c>
      <c r="Z553" s="282" t="s">
        <v>101</v>
      </c>
      <c r="AA553" s="282">
        <v>6.0000000000000001E-3</v>
      </c>
      <c r="AB553" s="282" t="s">
        <v>101</v>
      </c>
      <c r="AC553" s="282">
        <v>7.0000000000000001E-3</v>
      </c>
      <c r="AD553" s="282" t="s">
        <v>101</v>
      </c>
      <c r="AE553" s="282">
        <v>3.0000000000000001E-3</v>
      </c>
      <c r="AF553" s="282" t="s">
        <v>101</v>
      </c>
      <c r="AG553" s="282">
        <v>4.0000000000000001E-3</v>
      </c>
      <c r="AH553" s="282">
        <v>59.457999999999998</v>
      </c>
      <c r="AI553" s="282">
        <v>0.44700000000000001</v>
      </c>
      <c r="AJ553" s="282" t="s">
        <v>101</v>
      </c>
      <c r="AK553" s="282">
        <v>2E-3</v>
      </c>
      <c r="AL553" s="282" t="s">
        <v>101</v>
      </c>
      <c r="AM553" s="282">
        <v>2E-3</v>
      </c>
      <c r="AN553" s="282" t="s">
        <v>101</v>
      </c>
      <c r="AO553" s="282">
        <v>2E-3</v>
      </c>
      <c r="AP553" s="282" t="s">
        <v>101</v>
      </c>
      <c r="AQ553" s="282">
        <v>2E-3</v>
      </c>
      <c r="AR553" s="282" t="s">
        <v>101</v>
      </c>
      <c r="AS553" s="282">
        <v>2E-3</v>
      </c>
      <c r="AT553" s="282">
        <v>6.7000000000000004E-2</v>
      </c>
      <c r="AU553" s="282">
        <v>2E-3</v>
      </c>
      <c r="AV553" s="282" t="s">
        <v>101</v>
      </c>
      <c r="AW553" s="282">
        <v>2E-3</v>
      </c>
      <c r="AX553" s="282" t="s">
        <v>101</v>
      </c>
      <c r="AY553" s="282">
        <v>2E-3</v>
      </c>
      <c r="AZ553" s="282" t="s">
        <v>101</v>
      </c>
      <c r="BA553" s="282">
        <v>3.0000000000000001E-3</v>
      </c>
      <c r="BB553" s="282" t="s">
        <v>101</v>
      </c>
      <c r="BC553" s="282">
        <v>2E-3</v>
      </c>
      <c r="BD553" s="282" t="s">
        <v>101</v>
      </c>
      <c r="BE553" s="282">
        <v>2E-3</v>
      </c>
      <c r="BF553" s="282" t="s">
        <v>101</v>
      </c>
      <c r="BG553" s="282">
        <v>2E-3</v>
      </c>
      <c r="BH553" s="282" t="s">
        <v>101</v>
      </c>
      <c r="BI553" s="282">
        <v>2E-3</v>
      </c>
      <c r="BJ553" s="282" t="s">
        <v>101</v>
      </c>
      <c r="BK553" s="282">
        <v>0.01</v>
      </c>
      <c r="BL553" s="282" t="s">
        <v>101</v>
      </c>
      <c r="BM553" s="282">
        <v>2E-3</v>
      </c>
      <c r="BN553" s="282" t="s">
        <v>101</v>
      </c>
      <c r="BO553" s="282">
        <v>4.0000000000000001E-3</v>
      </c>
      <c r="BP553" s="282" t="s">
        <v>101</v>
      </c>
      <c r="BQ553" s="282">
        <v>8.0000000000000002E-3</v>
      </c>
      <c r="BR553" s="282" t="s">
        <v>101</v>
      </c>
      <c r="BS553" s="282">
        <v>2.1000000000000001E-2</v>
      </c>
      <c r="BT553" s="282">
        <v>0.81200000000000006</v>
      </c>
      <c r="BU553" s="282">
        <v>8.3000000000000004E-2</v>
      </c>
      <c r="BV553" s="282" t="s">
        <v>101</v>
      </c>
      <c r="BW553" s="282">
        <v>0.378</v>
      </c>
      <c r="BX553" s="282" t="s">
        <v>101</v>
      </c>
      <c r="BY553" s="282">
        <v>8.8999999999999996E-2</v>
      </c>
      <c r="BZ553" s="282" t="s">
        <v>101</v>
      </c>
      <c r="CA553" s="282">
        <v>0.29599999999999999</v>
      </c>
      <c r="CB553" s="282" t="s">
        <v>101</v>
      </c>
      <c r="CC553" s="282">
        <v>0.46200000000000002</v>
      </c>
      <c r="CD553" s="282">
        <v>5.6059999999999999</v>
      </c>
      <c r="CE553" s="282">
        <v>0.19500000000000001</v>
      </c>
      <c r="CF553" s="282">
        <v>0.71099999999999997</v>
      </c>
      <c r="CG553" s="282">
        <v>7.5999999999999998E-2</v>
      </c>
      <c r="CH553" s="282">
        <v>10.095000000000001</v>
      </c>
      <c r="CI553" s="282">
        <v>0.74399999999999999</v>
      </c>
      <c r="CJ553" s="282" t="s">
        <v>101</v>
      </c>
      <c r="CK553" s="282">
        <v>0.13700000000000001</v>
      </c>
      <c r="CL553" s="282">
        <v>22.471</v>
      </c>
      <c r="CM553" s="282">
        <v>0.56200000000000006</v>
      </c>
      <c r="CN553" s="282" t="s">
        <v>101</v>
      </c>
      <c r="CO553" s="282">
        <v>2.7E-2</v>
      </c>
      <c r="CP553" s="282">
        <v>0.50600000000000001</v>
      </c>
      <c r="CQ553" s="282">
        <v>4.7E-2</v>
      </c>
      <c r="CR553" s="282" t="s">
        <v>101</v>
      </c>
      <c r="CS553" s="282">
        <v>1.504</v>
      </c>
      <c r="CT553" s="279">
        <f t="shared" si="11"/>
        <v>100</v>
      </c>
      <c r="CU553" s="1807"/>
    </row>
    <row r="554" spans="1:99" s="285" customFormat="1" x14ac:dyDescent="0.2">
      <c r="A554" s="711">
        <v>9</v>
      </c>
      <c r="B554" s="278">
        <v>2919</v>
      </c>
      <c r="C554" s="556">
        <v>44987</v>
      </c>
      <c r="D554" s="592">
        <v>0.66180555555555554</v>
      </c>
      <c r="E554" s="285" t="s">
        <v>95</v>
      </c>
      <c r="F554" s="285">
        <v>60</v>
      </c>
      <c r="G554" s="285" t="s">
        <v>96</v>
      </c>
      <c r="H554" s="285" t="s">
        <v>97</v>
      </c>
      <c r="I554" s="285" t="s">
        <v>98</v>
      </c>
      <c r="J554" s="285" t="s">
        <v>952</v>
      </c>
      <c r="K554" s="285" t="s">
        <v>182</v>
      </c>
      <c r="L554" s="285" t="s">
        <v>125</v>
      </c>
      <c r="M554" s="285" t="s">
        <v>181</v>
      </c>
      <c r="N554" s="285" t="s">
        <v>1488</v>
      </c>
      <c r="O554" s="285" t="s">
        <v>100</v>
      </c>
      <c r="P554" s="285" t="s">
        <v>101</v>
      </c>
      <c r="Q554" s="285">
        <v>5.8000000000000003E-2</v>
      </c>
      <c r="R554" s="285" t="s">
        <v>101</v>
      </c>
      <c r="S554" s="285">
        <v>4.4999999999999998E-2</v>
      </c>
      <c r="T554" s="285" t="s">
        <v>101</v>
      </c>
      <c r="U554" s="285">
        <v>5.0999999999999997E-2</v>
      </c>
      <c r="V554" s="285" t="s">
        <v>101</v>
      </c>
      <c r="W554" s="285">
        <v>4.5999999999999999E-2</v>
      </c>
      <c r="X554" s="285">
        <v>3.2000000000000001E-2</v>
      </c>
      <c r="Y554" s="285">
        <v>1.4E-2</v>
      </c>
      <c r="Z554" s="285" t="s">
        <v>101</v>
      </c>
      <c r="AA554" s="285">
        <v>6.0000000000000001E-3</v>
      </c>
      <c r="AB554" s="285" t="s">
        <v>101</v>
      </c>
      <c r="AC554" s="285">
        <v>6.0000000000000001E-3</v>
      </c>
      <c r="AD554" s="285" t="s">
        <v>101</v>
      </c>
      <c r="AE554" s="285">
        <v>3.0000000000000001E-3</v>
      </c>
      <c r="AF554" s="285" t="s">
        <v>101</v>
      </c>
      <c r="AG554" s="285">
        <v>2E-3</v>
      </c>
      <c r="AH554" s="285">
        <v>59.56</v>
      </c>
      <c r="AI554" s="285">
        <v>0.40699999999999997</v>
      </c>
      <c r="AJ554" s="285" t="s">
        <v>101</v>
      </c>
      <c r="AK554" s="285">
        <v>2E-3</v>
      </c>
      <c r="AL554" s="285" t="s">
        <v>101</v>
      </c>
      <c r="AM554" s="285">
        <v>2E-3</v>
      </c>
      <c r="AN554" s="285" t="s">
        <v>101</v>
      </c>
      <c r="AO554" s="285">
        <v>2E-3</v>
      </c>
      <c r="AP554" s="285" t="s">
        <v>101</v>
      </c>
      <c r="AQ554" s="285">
        <v>2E-3</v>
      </c>
      <c r="AR554" s="285" t="s">
        <v>101</v>
      </c>
      <c r="AS554" s="285">
        <v>2E-3</v>
      </c>
      <c r="AT554" s="285">
        <v>3.9E-2</v>
      </c>
      <c r="AU554" s="285">
        <v>1E-3</v>
      </c>
      <c r="AV554" s="285" t="s">
        <v>101</v>
      </c>
      <c r="AW554" s="285">
        <v>2E-3</v>
      </c>
      <c r="AX554" s="285" t="s">
        <v>101</v>
      </c>
      <c r="AY554" s="285">
        <v>2E-3</v>
      </c>
      <c r="AZ554" s="285" t="s">
        <v>101</v>
      </c>
      <c r="BA554" s="285">
        <v>4.0000000000000001E-3</v>
      </c>
      <c r="BB554" s="285" t="s">
        <v>101</v>
      </c>
      <c r="BC554" s="285">
        <v>2E-3</v>
      </c>
      <c r="BD554" s="285" t="s">
        <v>101</v>
      </c>
      <c r="BE554" s="285">
        <v>2E-3</v>
      </c>
      <c r="BF554" s="285" t="s">
        <v>101</v>
      </c>
      <c r="BG554" s="285">
        <v>2E-3</v>
      </c>
      <c r="BH554" s="285" t="s">
        <v>101</v>
      </c>
      <c r="BI554" s="285">
        <v>2E-3</v>
      </c>
      <c r="BJ554" s="285" t="s">
        <v>101</v>
      </c>
      <c r="BK554" s="285">
        <v>8.0000000000000002E-3</v>
      </c>
      <c r="BL554" s="285" t="s">
        <v>101</v>
      </c>
      <c r="BM554" s="285">
        <v>2E-3</v>
      </c>
      <c r="BN554" s="285" t="s">
        <v>101</v>
      </c>
      <c r="BO554" s="285">
        <v>4.0000000000000001E-3</v>
      </c>
      <c r="BP554" s="285" t="s">
        <v>101</v>
      </c>
      <c r="BQ554" s="285">
        <v>7.0000000000000001E-3</v>
      </c>
      <c r="BR554" s="285" t="s">
        <v>101</v>
      </c>
      <c r="BS554" s="285">
        <v>1.7999999999999999E-2</v>
      </c>
      <c r="BT554" s="285">
        <v>0.32300000000000001</v>
      </c>
      <c r="BU554" s="285">
        <v>7.2999999999999995E-2</v>
      </c>
      <c r="BV554" s="285" t="s">
        <v>101</v>
      </c>
      <c r="BW554" s="285">
        <v>0.34499999999999997</v>
      </c>
      <c r="BX554" s="285" t="s">
        <v>101</v>
      </c>
      <c r="BY554" s="285">
        <v>8.4000000000000005E-2</v>
      </c>
      <c r="BZ554" s="285" t="s">
        <v>101</v>
      </c>
      <c r="CA554" s="285">
        <v>0.24199999999999999</v>
      </c>
      <c r="CB554" s="285" t="s">
        <v>101</v>
      </c>
      <c r="CC554" s="285">
        <v>0.41499999999999998</v>
      </c>
      <c r="CD554" s="285">
        <v>5.5030000000000001</v>
      </c>
      <c r="CE554" s="285">
        <v>0.19600000000000001</v>
      </c>
      <c r="CF554" s="285">
        <v>0.56100000000000005</v>
      </c>
      <c r="CG554" s="285">
        <v>6.9000000000000006E-2</v>
      </c>
      <c r="CH554" s="285">
        <v>10.3</v>
      </c>
      <c r="CI554" s="285">
        <v>0.751</v>
      </c>
      <c r="CJ554" s="285" t="s">
        <v>101</v>
      </c>
      <c r="CK554" s="285">
        <v>0.108</v>
      </c>
      <c r="CL554" s="285">
        <v>23.565000000000001</v>
      </c>
      <c r="CM554" s="285">
        <v>0.56899999999999995</v>
      </c>
      <c r="CN554" s="285" t="s">
        <v>101</v>
      </c>
      <c r="CO554" s="285">
        <v>0.03</v>
      </c>
      <c r="CP554" s="285" t="s">
        <v>101</v>
      </c>
      <c r="CQ554" s="285">
        <v>2.9000000000000001E-2</v>
      </c>
      <c r="CR554" s="285" t="s">
        <v>101</v>
      </c>
      <c r="CS554" s="285">
        <v>1.4359999999999999</v>
      </c>
      <c r="CT554" s="278">
        <f t="shared" si="11"/>
        <v>99.882999999999996</v>
      </c>
      <c r="CU554" s="1807"/>
    </row>
    <row r="555" spans="1:99" s="281" customFormat="1" x14ac:dyDescent="0.2">
      <c r="A555" s="712">
        <v>9</v>
      </c>
      <c r="B555" s="280">
        <v>2920</v>
      </c>
      <c r="C555" s="557">
        <v>44987</v>
      </c>
      <c r="D555" s="593">
        <v>0.66388888888888886</v>
      </c>
      <c r="E555" s="281" t="s">
        <v>95</v>
      </c>
      <c r="F555" s="281">
        <v>60</v>
      </c>
      <c r="G555" s="281" t="s">
        <v>96</v>
      </c>
      <c r="H555" s="281" t="s">
        <v>97</v>
      </c>
      <c r="I555" s="281" t="s">
        <v>98</v>
      </c>
      <c r="J555" s="281" t="s">
        <v>953</v>
      </c>
      <c r="K555" s="281" t="s">
        <v>182</v>
      </c>
      <c r="L555" s="281" t="s">
        <v>125</v>
      </c>
      <c r="M555" s="281" t="s">
        <v>181</v>
      </c>
      <c r="N555" s="281" t="s">
        <v>1488</v>
      </c>
      <c r="O555" s="281" t="s">
        <v>100</v>
      </c>
      <c r="P555" s="281">
        <v>7.0000000000000007E-2</v>
      </c>
      <c r="Q555" s="281">
        <v>3.5999999999999997E-2</v>
      </c>
      <c r="R555" s="281" t="s">
        <v>101</v>
      </c>
      <c r="S555" s="281">
        <v>4.2000000000000003E-2</v>
      </c>
      <c r="T555" s="281" t="s">
        <v>101</v>
      </c>
      <c r="U555" s="281">
        <v>3.2000000000000001E-2</v>
      </c>
      <c r="V555" s="281" t="s">
        <v>101</v>
      </c>
      <c r="W555" s="281">
        <v>2.8000000000000001E-2</v>
      </c>
      <c r="X555" s="281">
        <v>2.9000000000000001E-2</v>
      </c>
      <c r="Y555" s="281">
        <v>1.2999999999999999E-2</v>
      </c>
      <c r="Z555" s="281" t="s">
        <v>101</v>
      </c>
      <c r="AA555" s="281">
        <v>5.0000000000000001E-3</v>
      </c>
      <c r="AB555" s="281" t="s">
        <v>101</v>
      </c>
      <c r="AC555" s="281">
        <v>7.0000000000000001E-3</v>
      </c>
      <c r="AD555" s="281" t="s">
        <v>101</v>
      </c>
      <c r="AE555" s="281">
        <v>3.0000000000000001E-3</v>
      </c>
      <c r="AF555" s="281" t="s">
        <v>101</v>
      </c>
      <c r="AG555" s="281">
        <v>2E-3</v>
      </c>
      <c r="AH555" s="281">
        <v>57.886000000000003</v>
      </c>
      <c r="AI555" s="281">
        <v>0.41599999999999998</v>
      </c>
      <c r="AJ555" s="281" t="s">
        <v>101</v>
      </c>
      <c r="AK555" s="281">
        <v>2E-3</v>
      </c>
      <c r="AL555" s="281" t="s">
        <v>101</v>
      </c>
      <c r="AM555" s="281">
        <v>2E-3</v>
      </c>
      <c r="AN555" s="281" t="s">
        <v>101</v>
      </c>
      <c r="AO555" s="281">
        <v>2E-3</v>
      </c>
      <c r="AP555" s="281" t="s">
        <v>101</v>
      </c>
      <c r="AQ555" s="281">
        <v>2E-3</v>
      </c>
      <c r="AR555" s="281" t="s">
        <v>101</v>
      </c>
      <c r="AS555" s="281">
        <v>2E-3</v>
      </c>
      <c r="AT555" s="281">
        <v>3.7999999999999999E-2</v>
      </c>
      <c r="AU555" s="281">
        <v>1E-3</v>
      </c>
      <c r="AV555" s="281" t="s">
        <v>101</v>
      </c>
      <c r="AW555" s="281">
        <v>2E-3</v>
      </c>
      <c r="AX555" s="281" t="s">
        <v>101</v>
      </c>
      <c r="AY555" s="281">
        <v>2E-3</v>
      </c>
      <c r="AZ555" s="281" t="s">
        <v>101</v>
      </c>
      <c r="BA555" s="281">
        <v>3.0000000000000001E-3</v>
      </c>
      <c r="BB555" s="281" t="s">
        <v>101</v>
      </c>
      <c r="BC555" s="281">
        <v>2E-3</v>
      </c>
      <c r="BD555" s="281" t="s">
        <v>101</v>
      </c>
      <c r="BE555" s="281">
        <v>2E-3</v>
      </c>
      <c r="BF555" s="281" t="s">
        <v>101</v>
      </c>
      <c r="BG555" s="281">
        <v>2E-3</v>
      </c>
      <c r="BH555" s="281" t="s">
        <v>101</v>
      </c>
      <c r="BI555" s="281">
        <v>2E-3</v>
      </c>
      <c r="BJ555" s="281" t="s">
        <v>101</v>
      </c>
      <c r="BK555" s="281">
        <v>1.0999999999999999E-2</v>
      </c>
      <c r="BL555" s="281" t="s">
        <v>101</v>
      </c>
      <c r="BM555" s="281">
        <v>2E-3</v>
      </c>
      <c r="BN555" s="281" t="s">
        <v>101</v>
      </c>
      <c r="BO555" s="281">
        <v>4.0000000000000001E-3</v>
      </c>
      <c r="BP555" s="281" t="s">
        <v>101</v>
      </c>
      <c r="BQ555" s="281">
        <v>7.0000000000000001E-3</v>
      </c>
      <c r="BR555" s="281" t="s">
        <v>101</v>
      </c>
      <c r="BS555" s="281">
        <v>1.9E-2</v>
      </c>
      <c r="BT555" s="281">
        <v>0.63</v>
      </c>
      <c r="BU555" s="281">
        <v>7.5999999999999998E-2</v>
      </c>
      <c r="BV555" s="281" t="s">
        <v>101</v>
      </c>
      <c r="BW555" s="281">
        <v>0.35299999999999998</v>
      </c>
      <c r="BX555" s="281" t="s">
        <v>101</v>
      </c>
      <c r="BY555" s="281">
        <v>7.6999999999999999E-2</v>
      </c>
      <c r="BZ555" s="281" t="s">
        <v>101</v>
      </c>
      <c r="CA555" s="281">
        <v>0.24</v>
      </c>
      <c r="CB555" s="281" t="s">
        <v>101</v>
      </c>
      <c r="CC555" s="281">
        <v>0.53700000000000003</v>
      </c>
      <c r="CD555" s="281">
        <v>5.6459999999999999</v>
      </c>
      <c r="CE555" s="281">
        <v>0.19700000000000001</v>
      </c>
      <c r="CF555" s="281">
        <v>0.57499999999999996</v>
      </c>
      <c r="CG555" s="281">
        <v>6.9000000000000006E-2</v>
      </c>
      <c r="CH555" s="281">
        <v>10.760999999999999</v>
      </c>
      <c r="CI555" s="281">
        <v>0.626</v>
      </c>
      <c r="CJ555" s="281" t="s">
        <v>101</v>
      </c>
      <c r="CK555" s="281">
        <v>9.5000000000000001E-2</v>
      </c>
      <c r="CL555" s="281">
        <v>24.215</v>
      </c>
      <c r="CM555" s="281">
        <v>0.53800000000000003</v>
      </c>
      <c r="CN555" s="281" t="s">
        <v>101</v>
      </c>
      <c r="CO555" s="281">
        <v>2.5000000000000001E-2</v>
      </c>
      <c r="CP555" s="281">
        <v>5.3999999999999999E-2</v>
      </c>
      <c r="CQ555" s="281">
        <v>1.9E-2</v>
      </c>
      <c r="CR555" s="281" t="s">
        <v>101</v>
      </c>
      <c r="CS555" s="281">
        <v>0.748</v>
      </c>
      <c r="CT555" s="280">
        <f t="shared" si="11"/>
        <v>99.903999999999996</v>
      </c>
      <c r="CU555" s="1807"/>
    </row>
    <row r="556" spans="1:99" s="284" customFormat="1" ht="15" thickBot="1" x14ac:dyDescent="0.25">
      <c r="A556" s="714">
        <v>9</v>
      </c>
      <c r="B556" s="283">
        <v>2921</v>
      </c>
      <c r="C556" s="558">
        <v>44987</v>
      </c>
      <c r="D556" s="595">
        <v>0.66736111111111107</v>
      </c>
      <c r="E556" s="284" t="s">
        <v>95</v>
      </c>
      <c r="F556" s="284">
        <v>60</v>
      </c>
      <c r="G556" s="284" t="s">
        <v>96</v>
      </c>
      <c r="H556" s="284" t="s">
        <v>97</v>
      </c>
      <c r="I556" s="284" t="s">
        <v>98</v>
      </c>
      <c r="J556" s="284" t="s">
        <v>954</v>
      </c>
      <c r="K556" s="284" t="s">
        <v>182</v>
      </c>
      <c r="L556" s="284" t="s">
        <v>125</v>
      </c>
      <c r="M556" s="284" t="s">
        <v>181</v>
      </c>
      <c r="N556" s="284" t="s">
        <v>1488</v>
      </c>
      <c r="O556" s="284" t="s">
        <v>100</v>
      </c>
      <c r="P556" s="284">
        <v>8.4000000000000005E-2</v>
      </c>
      <c r="Q556" s="284">
        <v>0.04</v>
      </c>
      <c r="R556" s="284" t="s">
        <v>101</v>
      </c>
      <c r="S556" s="284">
        <v>4.5999999999999999E-2</v>
      </c>
      <c r="T556" s="284" t="s">
        <v>101</v>
      </c>
      <c r="U556" s="284">
        <v>5.1999999999999998E-2</v>
      </c>
      <c r="V556" s="284" t="s">
        <v>101</v>
      </c>
      <c r="W556" s="284">
        <v>3.9E-2</v>
      </c>
      <c r="X556" s="284">
        <v>2.4E-2</v>
      </c>
      <c r="Y556" s="284">
        <v>1.4E-2</v>
      </c>
      <c r="Z556" s="284" t="s">
        <v>101</v>
      </c>
      <c r="AA556" s="284">
        <v>6.0000000000000001E-3</v>
      </c>
      <c r="AB556" s="284" t="s">
        <v>101</v>
      </c>
      <c r="AC556" s="284">
        <v>6.0000000000000001E-3</v>
      </c>
      <c r="AD556" s="284" t="s">
        <v>101</v>
      </c>
      <c r="AE556" s="284">
        <v>4.0000000000000001E-3</v>
      </c>
      <c r="AF556" s="284" t="s">
        <v>101</v>
      </c>
      <c r="AG556" s="284">
        <v>4.0000000000000001E-3</v>
      </c>
      <c r="AH556" s="284">
        <v>57.587000000000003</v>
      </c>
      <c r="AI556" s="284">
        <v>0.42299999999999999</v>
      </c>
      <c r="AJ556" s="284" t="s">
        <v>101</v>
      </c>
      <c r="AK556" s="284">
        <v>2E-3</v>
      </c>
      <c r="AL556" s="284" t="s">
        <v>101</v>
      </c>
      <c r="AM556" s="284">
        <v>2E-3</v>
      </c>
      <c r="AN556" s="284" t="s">
        <v>101</v>
      </c>
      <c r="AO556" s="284">
        <v>2E-3</v>
      </c>
      <c r="AP556" s="284" t="s">
        <v>101</v>
      </c>
      <c r="AQ556" s="284">
        <v>2E-3</v>
      </c>
      <c r="AR556" s="284" t="s">
        <v>101</v>
      </c>
      <c r="AS556" s="284">
        <v>2E-3</v>
      </c>
      <c r="AT556" s="284">
        <v>0.04</v>
      </c>
      <c r="AU556" s="284">
        <v>1E-3</v>
      </c>
      <c r="AV556" s="284" t="s">
        <v>101</v>
      </c>
      <c r="AW556" s="284">
        <v>2E-3</v>
      </c>
      <c r="AX556" s="284" t="s">
        <v>101</v>
      </c>
      <c r="AY556" s="284">
        <v>2E-3</v>
      </c>
      <c r="AZ556" s="284" t="s">
        <v>101</v>
      </c>
      <c r="BA556" s="284">
        <v>3.0000000000000001E-3</v>
      </c>
      <c r="BB556" s="284" t="s">
        <v>101</v>
      </c>
      <c r="BC556" s="284">
        <v>2E-3</v>
      </c>
      <c r="BD556" s="284" t="s">
        <v>101</v>
      </c>
      <c r="BE556" s="284">
        <v>2E-3</v>
      </c>
      <c r="BF556" s="284" t="s">
        <v>101</v>
      </c>
      <c r="BG556" s="284">
        <v>2E-3</v>
      </c>
      <c r="BH556" s="284" t="s">
        <v>101</v>
      </c>
      <c r="BI556" s="284">
        <v>2E-3</v>
      </c>
      <c r="BJ556" s="284" t="s">
        <v>101</v>
      </c>
      <c r="BK556" s="284">
        <v>8.0000000000000002E-3</v>
      </c>
      <c r="BL556" s="284" t="s">
        <v>101</v>
      </c>
      <c r="BM556" s="284">
        <v>2E-3</v>
      </c>
      <c r="BN556" s="284" t="s">
        <v>101</v>
      </c>
      <c r="BO556" s="284">
        <v>4.0000000000000001E-3</v>
      </c>
      <c r="BP556" s="284" t="s">
        <v>101</v>
      </c>
      <c r="BQ556" s="284">
        <v>6.0000000000000001E-3</v>
      </c>
      <c r="BR556" s="284" t="s">
        <v>101</v>
      </c>
      <c r="BS556" s="284">
        <v>1.7999999999999999E-2</v>
      </c>
      <c r="BT556" s="284">
        <v>0.48199999999999998</v>
      </c>
      <c r="BU556" s="284">
        <v>7.2999999999999995E-2</v>
      </c>
      <c r="BV556" s="284" t="s">
        <v>101</v>
      </c>
      <c r="BW556" s="284">
        <v>0.34200000000000003</v>
      </c>
      <c r="BX556" s="284" t="s">
        <v>101</v>
      </c>
      <c r="BY556" s="284">
        <v>7.6999999999999999E-2</v>
      </c>
      <c r="BZ556" s="284" t="s">
        <v>101</v>
      </c>
      <c r="CA556" s="284">
        <v>0.224</v>
      </c>
      <c r="CB556" s="284" t="s">
        <v>101</v>
      </c>
      <c r="CC556" s="284">
        <v>0.38400000000000001</v>
      </c>
      <c r="CD556" s="284">
        <v>5.51</v>
      </c>
      <c r="CE556" s="284">
        <v>0.17599999999999999</v>
      </c>
      <c r="CF556" s="284">
        <v>0.73299999999999998</v>
      </c>
      <c r="CG556" s="284">
        <v>6.5000000000000002E-2</v>
      </c>
      <c r="CH556" s="284">
        <v>11.427</v>
      </c>
      <c r="CI556" s="284">
        <v>0.65</v>
      </c>
      <c r="CJ556" s="284" t="s">
        <v>101</v>
      </c>
      <c r="CK556" s="284">
        <v>9.7000000000000003E-2</v>
      </c>
      <c r="CL556" s="284">
        <v>24.041</v>
      </c>
      <c r="CM556" s="284">
        <v>0.51700000000000002</v>
      </c>
      <c r="CN556" s="284" t="s">
        <v>101</v>
      </c>
      <c r="CO556" s="284">
        <v>2.3E-2</v>
      </c>
      <c r="CP556" s="284">
        <v>3.5999999999999997E-2</v>
      </c>
      <c r="CQ556" s="284">
        <v>1.7000000000000001E-2</v>
      </c>
      <c r="CR556" s="284" t="s">
        <v>101</v>
      </c>
      <c r="CS556" s="284">
        <v>0.76100000000000001</v>
      </c>
      <c r="CT556" s="283">
        <f t="shared" si="11"/>
        <v>99.963999999999999</v>
      </c>
      <c r="CU556" s="1807"/>
    </row>
    <row r="557" spans="1:99" s="285" customFormat="1" x14ac:dyDescent="0.2">
      <c r="A557" s="711">
        <v>9</v>
      </c>
      <c r="B557" s="278">
        <v>2922</v>
      </c>
      <c r="C557" s="556">
        <v>44987</v>
      </c>
      <c r="D557" s="592">
        <v>0.6694444444444444</v>
      </c>
      <c r="E557" s="285" t="s">
        <v>95</v>
      </c>
      <c r="F557" s="285">
        <v>60</v>
      </c>
      <c r="G557" s="285" t="s">
        <v>96</v>
      </c>
      <c r="H557" s="285" t="s">
        <v>97</v>
      </c>
      <c r="I557" s="285" t="s">
        <v>98</v>
      </c>
      <c r="J557" s="285" t="s">
        <v>955</v>
      </c>
      <c r="K557" s="285" t="s">
        <v>182</v>
      </c>
      <c r="L557" s="285" t="s">
        <v>125</v>
      </c>
      <c r="M557" s="285" t="s">
        <v>181</v>
      </c>
      <c r="N557" s="285" t="s">
        <v>1488</v>
      </c>
      <c r="O557" s="285" t="s">
        <v>100</v>
      </c>
      <c r="P557" s="285">
        <v>7.8E-2</v>
      </c>
      <c r="Q557" s="285">
        <v>4.2000000000000003E-2</v>
      </c>
      <c r="R557" s="285" t="s">
        <v>101</v>
      </c>
      <c r="S557" s="285">
        <v>4.9000000000000002E-2</v>
      </c>
      <c r="T557" s="285" t="s">
        <v>101</v>
      </c>
      <c r="U557" s="285">
        <v>3.5999999999999997E-2</v>
      </c>
      <c r="V557" s="285" t="s">
        <v>101</v>
      </c>
      <c r="W557" s="285">
        <v>5.2999999999999999E-2</v>
      </c>
      <c r="X557" s="285">
        <v>3.7999999999999999E-2</v>
      </c>
      <c r="Y557" s="285">
        <v>1.6E-2</v>
      </c>
      <c r="Z557" s="285" t="s">
        <v>101</v>
      </c>
      <c r="AA557" s="285">
        <v>6.0000000000000001E-3</v>
      </c>
      <c r="AB557" s="285" t="s">
        <v>101</v>
      </c>
      <c r="AC557" s="285">
        <v>6.0000000000000001E-3</v>
      </c>
      <c r="AD557" s="285" t="s">
        <v>101</v>
      </c>
      <c r="AE557" s="285">
        <v>3.0000000000000001E-3</v>
      </c>
      <c r="AF557" s="285" t="s">
        <v>101</v>
      </c>
      <c r="AG557" s="285">
        <v>2E-3</v>
      </c>
      <c r="AH557" s="285">
        <v>59.871000000000002</v>
      </c>
      <c r="AI557" s="285">
        <v>0.439</v>
      </c>
      <c r="AJ557" s="285" t="s">
        <v>101</v>
      </c>
      <c r="AK557" s="285">
        <v>2E-3</v>
      </c>
      <c r="AL557" s="285" t="s">
        <v>101</v>
      </c>
      <c r="AM557" s="285">
        <v>2E-3</v>
      </c>
      <c r="AN557" s="285" t="s">
        <v>101</v>
      </c>
      <c r="AO557" s="285">
        <v>2E-3</v>
      </c>
      <c r="AP557" s="285" t="s">
        <v>101</v>
      </c>
      <c r="AQ557" s="285">
        <v>2E-3</v>
      </c>
      <c r="AR557" s="285" t="s">
        <v>101</v>
      </c>
      <c r="AS557" s="285">
        <v>2E-3</v>
      </c>
      <c r="AT557" s="285">
        <v>3.6999999999999998E-2</v>
      </c>
      <c r="AU557" s="285">
        <v>1E-3</v>
      </c>
      <c r="AV557" s="285" t="s">
        <v>101</v>
      </c>
      <c r="AW557" s="285">
        <v>2E-3</v>
      </c>
      <c r="AX557" s="285" t="s">
        <v>101</v>
      </c>
      <c r="AY557" s="285">
        <v>2E-3</v>
      </c>
      <c r="AZ557" s="285" t="s">
        <v>101</v>
      </c>
      <c r="BA557" s="285">
        <v>3.0000000000000001E-3</v>
      </c>
      <c r="BB557" s="285" t="s">
        <v>101</v>
      </c>
      <c r="BC557" s="285">
        <v>2E-3</v>
      </c>
      <c r="BD557" s="285" t="s">
        <v>101</v>
      </c>
      <c r="BE557" s="285">
        <v>2E-3</v>
      </c>
      <c r="BF557" s="285" t="s">
        <v>101</v>
      </c>
      <c r="BG557" s="285">
        <v>2E-3</v>
      </c>
      <c r="BH557" s="285" t="s">
        <v>101</v>
      </c>
      <c r="BI557" s="285">
        <v>2E-3</v>
      </c>
      <c r="BJ557" s="285" t="s">
        <v>101</v>
      </c>
      <c r="BK557" s="285">
        <v>0.01</v>
      </c>
      <c r="BL557" s="285" t="s">
        <v>101</v>
      </c>
      <c r="BM557" s="285">
        <v>2E-3</v>
      </c>
      <c r="BN557" s="285" t="s">
        <v>101</v>
      </c>
      <c r="BO557" s="285">
        <v>4.0000000000000001E-3</v>
      </c>
      <c r="BP557" s="285" t="s">
        <v>101</v>
      </c>
      <c r="BQ557" s="285">
        <v>8.0000000000000002E-3</v>
      </c>
      <c r="BR557" s="285" t="s">
        <v>101</v>
      </c>
      <c r="BS557" s="285">
        <v>2.1000000000000001E-2</v>
      </c>
      <c r="BT557" s="285">
        <v>0.27400000000000002</v>
      </c>
      <c r="BU557" s="285">
        <v>8.5000000000000006E-2</v>
      </c>
      <c r="BV557" s="285" t="s">
        <v>101</v>
      </c>
      <c r="BW557" s="285">
        <v>0.44600000000000001</v>
      </c>
      <c r="BX557" s="285" t="s">
        <v>101</v>
      </c>
      <c r="BY557" s="285">
        <v>7.1999999999999995E-2</v>
      </c>
      <c r="BZ557" s="285" t="s">
        <v>101</v>
      </c>
      <c r="CA557" s="285">
        <v>0.21199999999999999</v>
      </c>
      <c r="CB557" s="285" t="s">
        <v>101</v>
      </c>
      <c r="CC557" s="285">
        <v>0.38600000000000001</v>
      </c>
      <c r="CD557" s="285">
        <v>5.66</v>
      </c>
      <c r="CE557" s="285">
        <v>0.191</v>
      </c>
      <c r="CF557" s="285">
        <v>0.86699999999999999</v>
      </c>
      <c r="CG557" s="285">
        <v>6.8000000000000005E-2</v>
      </c>
      <c r="CH557" s="285">
        <v>10.071999999999999</v>
      </c>
      <c r="CI557" s="285">
        <v>0.69199999999999995</v>
      </c>
      <c r="CJ557" s="285" t="s">
        <v>101</v>
      </c>
      <c r="CK557" s="285">
        <v>0.108</v>
      </c>
      <c r="CL557" s="285">
        <v>23.013000000000002</v>
      </c>
      <c r="CM557" s="285">
        <v>0.57199999999999995</v>
      </c>
      <c r="CN557" s="285" t="s">
        <v>101</v>
      </c>
      <c r="CO557" s="285">
        <v>3.5000000000000003E-2</v>
      </c>
      <c r="CP557" s="285" t="s">
        <v>101</v>
      </c>
      <c r="CQ557" s="285">
        <v>0.04</v>
      </c>
      <c r="CR557" s="285" t="s">
        <v>101</v>
      </c>
      <c r="CS557" s="285">
        <v>0.93400000000000005</v>
      </c>
      <c r="CT557" s="278">
        <f t="shared" si="11"/>
        <v>99.910000000000011</v>
      </c>
      <c r="CU557" s="1807"/>
    </row>
    <row r="558" spans="1:99" s="281" customFormat="1" x14ac:dyDescent="0.2">
      <c r="A558" s="712">
        <v>9</v>
      </c>
      <c r="B558" s="280">
        <v>2923</v>
      </c>
      <c r="C558" s="557">
        <v>44987</v>
      </c>
      <c r="D558" s="593">
        <v>0.67222222222222217</v>
      </c>
      <c r="E558" s="281" t="s">
        <v>95</v>
      </c>
      <c r="F558" s="281">
        <v>60</v>
      </c>
      <c r="G558" s="281" t="s">
        <v>96</v>
      </c>
      <c r="H558" s="281" t="s">
        <v>97</v>
      </c>
      <c r="I558" s="281" t="s">
        <v>98</v>
      </c>
      <c r="J558" s="281" t="s">
        <v>956</v>
      </c>
      <c r="K558" s="281" t="s">
        <v>182</v>
      </c>
      <c r="L558" s="281" t="s">
        <v>125</v>
      </c>
      <c r="M558" s="281" t="s">
        <v>181</v>
      </c>
      <c r="N558" s="281" t="s">
        <v>1488</v>
      </c>
      <c r="O558" s="281" t="s">
        <v>100</v>
      </c>
      <c r="P558" s="281">
        <v>7.4999999999999997E-2</v>
      </c>
      <c r="Q558" s="281">
        <v>3.7999999999999999E-2</v>
      </c>
      <c r="R558" s="281" t="s">
        <v>101</v>
      </c>
      <c r="S558" s="281">
        <v>4.3999999999999997E-2</v>
      </c>
      <c r="T558" s="281" t="s">
        <v>101</v>
      </c>
      <c r="U558" s="281">
        <v>4.4999999999999998E-2</v>
      </c>
      <c r="V558" s="281" t="s">
        <v>101</v>
      </c>
      <c r="W558" s="281">
        <v>4.4999999999999998E-2</v>
      </c>
      <c r="X558" s="281">
        <v>3.4000000000000002E-2</v>
      </c>
      <c r="Y558" s="281">
        <v>1.4E-2</v>
      </c>
      <c r="Z558" s="281" t="s">
        <v>101</v>
      </c>
      <c r="AA558" s="281">
        <v>6.0000000000000001E-3</v>
      </c>
      <c r="AB558" s="281" t="s">
        <v>101</v>
      </c>
      <c r="AC558" s="281">
        <v>6.0000000000000001E-3</v>
      </c>
      <c r="AD558" s="281" t="s">
        <v>101</v>
      </c>
      <c r="AE558" s="281">
        <v>3.0000000000000001E-3</v>
      </c>
      <c r="AF558" s="281" t="s">
        <v>101</v>
      </c>
      <c r="AG558" s="281">
        <v>3.0000000000000001E-3</v>
      </c>
      <c r="AH558" s="281">
        <v>58.338000000000001</v>
      </c>
      <c r="AI558" s="281">
        <v>0.41699999999999998</v>
      </c>
      <c r="AJ558" s="281" t="s">
        <v>101</v>
      </c>
      <c r="AK558" s="281">
        <v>2E-3</v>
      </c>
      <c r="AL558" s="281" t="s">
        <v>101</v>
      </c>
      <c r="AM558" s="281">
        <v>2E-3</v>
      </c>
      <c r="AN558" s="281" t="s">
        <v>101</v>
      </c>
      <c r="AO558" s="281">
        <v>2E-3</v>
      </c>
      <c r="AP558" s="281" t="s">
        <v>101</v>
      </c>
      <c r="AQ558" s="281">
        <v>2E-3</v>
      </c>
      <c r="AR558" s="281" t="s">
        <v>101</v>
      </c>
      <c r="AS558" s="281">
        <v>2E-3</v>
      </c>
      <c r="AT558" s="281">
        <v>3.7999999999999999E-2</v>
      </c>
      <c r="AU558" s="281">
        <v>1E-3</v>
      </c>
      <c r="AV558" s="281" t="s">
        <v>101</v>
      </c>
      <c r="AW558" s="281">
        <v>2E-3</v>
      </c>
      <c r="AX558" s="281" t="s">
        <v>101</v>
      </c>
      <c r="AY558" s="281">
        <v>2E-3</v>
      </c>
      <c r="AZ558" s="281" t="s">
        <v>101</v>
      </c>
      <c r="BA558" s="281">
        <v>3.0000000000000001E-3</v>
      </c>
      <c r="BB558" s="281" t="s">
        <v>101</v>
      </c>
      <c r="BC558" s="281">
        <v>2E-3</v>
      </c>
      <c r="BD558" s="281" t="s">
        <v>101</v>
      </c>
      <c r="BE558" s="281">
        <v>2E-3</v>
      </c>
      <c r="BF558" s="281" t="s">
        <v>101</v>
      </c>
      <c r="BG558" s="281">
        <v>2E-3</v>
      </c>
      <c r="BH558" s="281" t="s">
        <v>101</v>
      </c>
      <c r="BI558" s="281">
        <v>2E-3</v>
      </c>
      <c r="BJ558" s="281" t="s">
        <v>101</v>
      </c>
      <c r="BK558" s="281">
        <v>0.01</v>
      </c>
      <c r="BL558" s="281" t="s">
        <v>101</v>
      </c>
      <c r="BM558" s="281">
        <v>2E-3</v>
      </c>
      <c r="BN558" s="281" t="s">
        <v>101</v>
      </c>
      <c r="BO558" s="281">
        <v>4.0000000000000001E-3</v>
      </c>
      <c r="BP558" s="281" t="s">
        <v>101</v>
      </c>
      <c r="BQ558" s="281">
        <v>7.0000000000000001E-3</v>
      </c>
      <c r="BR558" s="281" t="s">
        <v>101</v>
      </c>
      <c r="BS558" s="281">
        <v>1.9E-2</v>
      </c>
      <c r="BT558" s="281">
        <v>0.51700000000000002</v>
      </c>
      <c r="BU558" s="281">
        <v>7.9000000000000001E-2</v>
      </c>
      <c r="BV558" s="281" t="s">
        <v>101</v>
      </c>
      <c r="BW558" s="281">
        <v>0.371</v>
      </c>
      <c r="BX558" s="281" t="s">
        <v>101</v>
      </c>
      <c r="BY558" s="281">
        <v>0.14399999999999999</v>
      </c>
      <c r="BZ558" s="281" t="s">
        <v>101</v>
      </c>
      <c r="CA558" s="281">
        <v>0.39400000000000002</v>
      </c>
      <c r="CB558" s="281" t="s">
        <v>101</v>
      </c>
      <c r="CC558" s="281">
        <v>0.81</v>
      </c>
      <c r="CD558" s="281">
        <v>5.8019999999999996</v>
      </c>
      <c r="CE558" s="281">
        <v>0.22900000000000001</v>
      </c>
      <c r="CF558" s="281">
        <v>0.623</v>
      </c>
      <c r="CG558" s="281">
        <v>9.8000000000000004E-2</v>
      </c>
      <c r="CH558" s="281">
        <v>10.407999999999999</v>
      </c>
      <c r="CI558" s="281">
        <v>0.70699999999999996</v>
      </c>
      <c r="CJ558" s="281" t="s">
        <v>101</v>
      </c>
      <c r="CK558" s="281">
        <v>9.7000000000000003E-2</v>
      </c>
      <c r="CL558" s="281">
        <v>23.245999999999999</v>
      </c>
      <c r="CM558" s="281">
        <v>0.6</v>
      </c>
      <c r="CN558" s="281">
        <v>0.875</v>
      </c>
      <c r="CO558" s="281">
        <v>4.7E-2</v>
      </c>
      <c r="CP558" s="281" t="s">
        <v>101</v>
      </c>
      <c r="CQ558" s="281">
        <v>3.1E-2</v>
      </c>
      <c r="CR558" s="281" t="s">
        <v>101</v>
      </c>
      <c r="CS558" s="281">
        <v>1.5429999999999999</v>
      </c>
      <c r="CT558" s="280">
        <f t="shared" si="11"/>
        <v>99.956000000000003</v>
      </c>
      <c r="CU558" s="1807"/>
    </row>
    <row r="559" spans="1:99" s="282" customFormat="1" ht="15" thickBot="1" x14ac:dyDescent="0.25">
      <c r="A559" s="713">
        <v>9</v>
      </c>
      <c r="B559" s="279">
        <v>2924</v>
      </c>
      <c r="C559" s="557">
        <v>44987</v>
      </c>
      <c r="D559" s="594">
        <v>0.6743055555555556</v>
      </c>
      <c r="E559" s="282" t="s">
        <v>95</v>
      </c>
      <c r="F559" s="282">
        <v>60</v>
      </c>
      <c r="G559" s="282" t="s">
        <v>96</v>
      </c>
      <c r="H559" s="282" t="s">
        <v>97</v>
      </c>
      <c r="I559" s="282" t="s">
        <v>98</v>
      </c>
      <c r="J559" s="282" t="s">
        <v>957</v>
      </c>
      <c r="K559" s="282" t="s">
        <v>182</v>
      </c>
      <c r="L559" s="282" t="s">
        <v>125</v>
      </c>
      <c r="M559" s="282" t="s">
        <v>181</v>
      </c>
      <c r="N559" s="282" t="s">
        <v>1488</v>
      </c>
      <c r="O559" s="282" t="s">
        <v>100</v>
      </c>
      <c r="P559" s="282">
        <v>8.7999999999999995E-2</v>
      </c>
      <c r="Q559" s="282">
        <v>3.6999999999999998E-2</v>
      </c>
      <c r="R559" s="282">
        <v>6.2E-2</v>
      </c>
      <c r="S559" s="282">
        <v>2.9000000000000001E-2</v>
      </c>
      <c r="T559" s="282" t="s">
        <v>101</v>
      </c>
      <c r="U559" s="282">
        <v>3.2000000000000001E-2</v>
      </c>
      <c r="V559" s="282">
        <v>0.03</v>
      </c>
      <c r="W559" s="282">
        <v>1.9E-2</v>
      </c>
      <c r="X559" s="282">
        <v>3.5999999999999997E-2</v>
      </c>
      <c r="Y559" s="282">
        <v>1.4E-2</v>
      </c>
      <c r="Z559" s="282" t="s">
        <v>101</v>
      </c>
      <c r="AA559" s="282">
        <v>7.0000000000000001E-3</v>
      </c>
      <c r="AB559" s="282" t="s">
        <v>101</v>
      </c>
      <c r="AC559" s="282">
        <v>5.0000000000000001E-3</v>
      </c>
      <c r="AD559" s="282" t="s">
        <v>101</v>
      </c>
      <c r="AE559" s="282">
        <v>3.0000000000000001E-3</v>
      </c>
      <c r="AF559" s="282" t="s">
        <v>101</v>
      </c>
      <c r="AG559" s="282">
        <v>2E-3</v>
      </c>
      <c r="AH559" s="282">
        <v>60.235999999999997</v>
      </c>
      <c r="AI559" s="282">
        <v>0.40100000000000002</v>
      </c>
      <c r="AJ559" s="282" t="s">
        <v>101</v>
      </c>
      <c r="AK559" s="282">
        <v>2E-3</v>
      </c>
      <c r="AL559" s="282" t="s">
        <v>101</v>
      </c>
      <c r="AM559" s="282">
        <v>2E-3</v>
      </c>
      <c r="AN559" s="282" t="s">
        <v>101</v>
      </c>
      <c r="AO559" s="282">
        <v>2E-3</v>
      </c>
      <c r="AP559" s="282" t="s">
        <v>101</v>
      </c>
      <c r="AQ559" s="282">
        <v>2E-3</v>
      </c>
      <c r="AR559" s="282" t="s">
        <v>101</v>
      </c>
      <c r="AS559" s="282">
        <v>2E-3</v>
      </c>
      <c r="AT559" s="282">
        <v>3.6999999999999998E-2</v>
      </c>
      <c r="AU559" s="282">
        <v>1E-3</v>
      </c>
      <c r="AV559" s="282" t="s">
        <v>101</v>
      </c>
      <c r="AW559" s="282">
        <v>2E-3</v>
      </c>
      <c r="AX559" s="282" t="s">
        <v>101</v>
      </c>
      <c r="AY559" s="282">
        <v>2E-3</v>
      </c>
      <c r="AZ559" s="282" t="s">
        <v>101</v>
      </c>
      <c r="BA559" s="282">
        <v>4.0000000000000001E-3</v>
      </c>
      <c r="BB559" s="282" t="s">
        <v>101</v>
      </c>
      <c r="BC559" s="282">
        <v>2E-3</v>
      </c>
      <c r="BD559" s="282" t="s">
        <v>101</v>
      </c>
      <c r="BE559" s="282">
        <v>2E-3</v>
      </c>
      <c r="BF559" s="282" t="s">
        <v>101</v>
      </c>
      <c r="BG559" s="282">
        <v>2E-3</v>
      </c>
      <c r="BH559" s="282" t="s">
        <v>101</v>
      </c>
      <c r="BI559" s="282">
        <v>2E-3</v>
      </c>
      <c r="BJ559" s="282" t="s">
        <v>101</v>
      </c>
      <c r="BK559" s="282">
        <v>8.9999999999999993E-3</v>
      </c>
      <c r="BL559" s="282" t="s">
        <v>101</v>
      </c>
      <c r="BM559" s="282">
        <v>2E-3</v>
      </c>
      <c r="BN559" s="282" t="s">
        <v>101</v>
      </c>
      <c r="BO559" s="282">
        <v>4.0000000000000001E-3</v>
      </c>
      <c r="BP559" s="282" t="s">
        <v>101</v>
      </c>
      <c r="BQ559" s="282">
        <v>7.0000000000000001E-3</v>
      </c>
      <c r="BR559" s="282" t="s">
        <v>101</v>
      </c>
      <c r="BS559" s="282">
        <v>1.7999999999999999E-2</v>
      </c>
      <c r="BT559" s="282">
        <v>0.28000000000000003</v>
      </c>
      <c r="BU559" s="282">
        <v>7.8E-2</v>
      </c>
      <c r="BV559" s="282" t="s">
        <v>101</v>
      </c>
      <c r="BW559" s="282">
        <v>0.37</v>
      </c>
      <c r="BX559" s="282" t="s">
        <v>101</v>
      </c>
      <c r="BY559" s="282">
        <v>7.6999999999999999E-2</v>
      </c>
      <c r="BZ559" s="282" t="s">
        <v>101</v>
      </c>
      <c r="CA559" s="282">
        <v>0.24099999999999999</v>
      </c>
      <c r="CB559" s="282" t="s">
        <v>101</v>
      </c>
      <c r="CC559" s="282">
        <v>0.47399999999999998</v>
      </c>
      <c r="CD559" s="282">
        <v>5.641</v>
      </c>
      <c r="CE559" s="282">
        <v>0.20699999999999999</v>
      </c>
      <c r="CF559" s="282">
        <v>0.70299999999999996</v>
      </c>
      <c r="CG559" s="282">
        <v>7.4999999999999997E-2</v>
      </c>
      <c r="CH559" s="282">
        <v>9.8239999999999998</v>
      </c>
      <c r="CI559" s="282">
        <v>0.60599999999999998</v>
      </c>
      <c r="CJ559" s="282" t="s">
        <v>101</v>
      </c>
      <c r="CK559" s="282">
        <v>9.4E-2</v>
      </c>
      <c r="CL559" s="282">
        <v>22.882999999999999</v>
      </c>
      <c r="CM559" s="282">
        <v>0.53</v>
      </c>
      <c r="CN559" s="282">
        <v>0.121</v>
      </c>
      <c r="CO559" s="282">
        <v>2.4E-2</v>
      </c>
      <c r="CP559" s="282">
        <v>2.8000000000000001E-2</v>
      </c>
      <c r="CQ559" s="282">
        <v>1.7999999999999999E-2</v>
      </c>
      <c r="CR559" s="282" t="s">
        <v>101</v>
      </c>
      <c r="CS559" s="282">
        <v>0.78</v>
      </c>
      <c r="CT559" s="279">
        <f t="shared" si="11"/>
        <v>99.968999999999994</v>
      </c>
      <c r="CU559" s="1807"/>
    </row>
    <row r="560" spans="1:99" s="285" customFormat="1" x14ac:dyDescent="0.2">
      <c r="A560" s="711">
        <v>9</v>
      </c>
      <c r="B560" s="278">
        <v>2926</v>
      </c>
      <c r="C560" s="556">
        <v>44987</v>
      </c>
      <c r="D560" s="592">
        <v>0.67847222222222225</v>
      </c>
      <c r="E560" s="285" t="s">
        <v>95</v>
      </c>
      <c r="F560" s="285">
        <v>60</v>
      </c>
      <c r="G560" s="285" t="s">
        <v>96</v>
      </c>
      <c r="H560" s="285" t="s">
        <v>97</v>
      </c>
      <c r="I560" s="285" t="s">
        <v>98</v>
      </c>
      <c r="J560" s="285" t="s">
        <v>958</v>
      </c>
      <c r="K560" s="285" t="s">
        <v>182</v>
      </c>
      <c r="L560" s="285" t="s">
        <v>125</v>
      </c>
      <c r="M560" s="285" t="s">
        <v>181</v>
      </c>
      <c r="N560" s="285" t="s">
        <v>1488</v>
      </c>
      <c r="O560" s="285" t="s">
        <v>100</v>
      </c>
      <c r="P560" s="285" t="s">
        <v>101</v>
      </c>
      <c r="Q560" s="285">
        <v>7.5999999999999998E-2</v>
      </c>
      <c r="R560" s="285" t="s">
        <v>101</v>
      </c>
      <c r="S560" s="285">
        <v>6.4000000000000001E-2</v>
      </c>
      <c r="T560" s="285" t="s">
        <v>101</v>
      </c>
      <c r="U560" s="285">
        <v>4.5999999999999999E-2</v>
      </c>
      <c r="V560" s="285" t="s">
        <v>101</v>
      </c>
      <c r="W560" s="285">
        <v>3.3000000000000002E-2</v>
      </c>
      <c r="X560" s="285">
        <v>2.3E-2</v>
      </c>
      <c r="Y560" s="285">
        <v>1.2999999999999999E-2</v>
      </c>
      <c r="Z560" s="285" t="s">
        <v>101</v>
      </c>
      <c r="AA560" s="285">
        <v>5.0000000000000001E-3</v>
      </c>
      <c r="AB560" s="285" t="s">
        <v>101</v>
      </c>
      <c r="AC560" s="285">
        <v>5.0000000000000001E-3</v>
      </c>
      <c r="AD560" s="285" t="s">
        <v>101</v>
      </c>
      <c r="AE560" s="285">
        <v>3.0000000000000001E-3</v>
      </c>
      <c r="AF560" s="285" t="s">
        <v>101</v>
      </c>
      <c r="AG560" s="285">
        <v>2E-3</v>
      </c>
      <c r="AH560" s="285">
        <v>59.805</v>
      </c>
      <c r="AI560" s="285">
        <v>0.42199999999999999</v>
      </c>
      <c r="AJ560" s="285" t="s">
        <v>101</v>
      </c>
      <c r="AK560" s="285">
        <v>2E-3</v>
      </c>
      <c r="AL560" s="285" t="s">
        <v>101</v>
      </c>
      <c r="AM560" s="285">
        <v>2E-3</v>
      </c>
      <c r="AN560" s="285" t="s">
        <v>101</v>
      </c>
      <c r="AO560" s="285">
        <v>2E-3</v>
      </c>
      <c r="AP560" s="285" t="s">
        <v>101</v>
      </c>
      <c r="AQ560" s="285">
        <v>2E-3</v>
      </c>
      <c r="AR560" s="285" t="s">
        <v>101</v>
      </c>
      <c r="AS560" s="285">
        <v>2E-3</v>
      </c>
      <c r="AT560" s="285">
        <v>0.04</v>
      </c>
      <c r="AU560" s="285">
        <v>1E-3</v>
      </c>
      <c r="AV560" s="285" t="s">
        <v>101</v>
      </c>
      <c r="AW560" s="285">
        <v>2E-3</v>
      </c>
      <c r="AX560" s="285" t="s">
        <v>101</v>
      </c>
      <c r="AY560" s="285">
        <v>2E-3</v>
      </c>
      <c r="AZ560" s="285" t="s">
        <v>101</v>
      </c>
      <c r="BA560" s="285">
        <v>4.0000000000000001E-3</v>
      </c>
      <c r="BB560" s="285" t="s">
        <v>101</v>
      </c>
      <c r="BC560" s="285">
        <v>2E-3</v>
      </c>
      <c r="BD560" s="285" t="s">
        <v>101</v>
      </c>
      <c r="BE560" s="285">
        <v>2E-3</v>
      </c>
      <c r="BF560" s="285" t="s">
        <v>101</v>
      </c>
      <c r="BG560" s="285">
        <v>2E-3</v>
      </c>
      <c r="BH560" s="285" t="s">
        <v>101</v>
      </c>
      <c r="BI560" s="285">
        <v>2E-3</v>
      </c>
      <c r="BJ560" s="285" t="s">
        <v>101</v>
      </c>
      <c r="BK560" s="285">
        <v>8.9999999999999993E-3</v>
      </c>
      <c r="BL560" s="285" t="s">
        <v>101</v>
      </c>
      <c r="BM560" s="285">
        <v>2E-3</v>
      </c>
      <c r="BN560" s="285" t="s">
        <v>101</v>
      </c>
      <c r="BO560" s="285">
        <v>4.0000000000000001E-3</v>
      </c>
      <c r="BP560" s="285" t="s">
        <v>101</v>
      </c>
      <c r="BQ560" s="285">
        <v>7.0000000000000001E-3</v>
      </c>
      <c r="BR560" s="285" t="s">
        <v>101</v>
      </c>
      <c r="BS560" s="285">
        <v>1.7999999999999999E-2</v>
      </c>
      <c r="BT560" s="285">
        <v>0.19500000000000001</v>
      </c>
      <c r="BU560" s="285">
        <v>0.08</v>
      </c>
      <c r="BV560" s="285" t="s">
        <v>101</v>
      </c>
      <c r="BW560" s="285">
        <v>0.38100000000000001</v>
      </c>
      <c r="BX560" s="285" t="s">
        <v>101</v>
      </c>
      <c r="BY560" s="285">
        <v>7.9000000000000001E-2</v>
      </c>
      <c r="BZ560" s="285" t="s">
        <v>101</v>
      </c>
      <c r="CA560" s="285">
        <v>0.249</v>
      </c>
      <c r="CB560" s="285" t="s">
        <v>101</v>
      </c>
      <c r="CC560" s="285">
        <v>0.45100000000000001</v>
      </c>
      <c r="CD560" s="285">
        <v>5.6909999999999998</v>
      </c>
      <c r="CE560" s="285">
        <v>0.188</v>
      </c>
      <c r="CF560" s="285">
        <v>0.56899999999999995</v>
      </c>
      <c r="CG560" s="285">
        <v>6.7000000000000004E-2</v>
      </c>
      <c r="CH560" s="285">
        <v>10.050000000000001</v>
      </c>
      <c r="CI560" s="285">
        <v>0.66</v>
      </c>
      <c r="CJ560" s="285" t="s">
        <v>101</v>
      </c>
      <c r="CK560" s="285">
        <v>9.4E-2</v>
      </c>
      <c r="CL560" s="285">
        <v>23.603000000000002</v>
      </c>
      <c r="CM560" s="285">
        <v>0.54</v>
      </c>
      <c r="CN560" s="285" t="s">
        <v>101</v>
      </c>
      <c r="CO560" s="285">
        <v>2.7E-2</v>
      </c>
      <c r="CP560" s="285" t="s">
        <v>101</v>
      </c>
      <c r="CQ560" s="285">
        <v>2.5000000000000001E-2</v>
      </c>
      <c r="CR560" s="285" t="s">
        <v>101</v>
      </c>
      <c r="CS560" s="285">
        <v>1.4159999999999999</v>
      </c>
      <c r="CT560" s="278">
        <f t="shared" si="11"/>
        <v>99.975999999999999</v>
      </c>
      <c r="CU560" s="1807"/>
    </row>
    <row r="561" spans="1:99" s="281" customFormat="1" x14ac:dyDescent="0.2">
      <c r="A561" s="712">
        <v>9</v>
      </c>
      <c r="B561" s="280">
        <v>2927</v>
      </c>
      <c r="C561" s="557">
        <v>44987</v>
      </c>
      <c r="D561" s="593">
        <v>0.67986111111111114</v>
      </c>
      <c r="E561" s="281" t="s">
        <v>95</v>
      </c>
      <c r="F561" s="281">
        <v>60</v>
      </c>
      <c r="G561" s="281" t="s">
        <v>96</v>
      </c>
      <c r="H561" s="281" t="s">
        <v>97</v>
      </c>
      <c r="I561" s="281" t="s">
        <v>98</v>
      </c>
      <c r="J561" s="281" t="s">
        <v>959</v>
      </c>
      <c r="K561" s="281" t="s">
        <v>182</v>
      </c>
      <c r="L561" s="281" t="s">
        <v>125</v>
      </c>
      <c r="M561" s="281" t="s">
        <v>181</v>
      </c>
      <c r="N561" s="281" t="s">
        <v>1488</v>
      </c>
      <c r="O561" s="281" t="s">
        <v>100</v>
      </c>
      <c r="P561" s="281" t="s">
        <v>101</v>
      </c>
      <c r="Q561" s="281">
        <v>5.2999999999999999E-2</v>
      </c>
      <c r="R561" s="281">
        <v>4.7E-2</v>
      </c>
      <c r="S561" s="281">
        <v>2.9000000000000001E-2</v>
      </c>
      <c r="T561" s="281" t="s">
        <v>101</v>
      </c>
      <c r="U561" s="281">
        <v>4.7E-2</v>
      </c>
      <c r="V561" s="281" t="s">
        <v>101</v>
      </c>
      <c r="W561" s="281">
        <v>3.3000000000000002E-2</v>
      </c>
      <c r="X561" s="281">
        <v>0.03</v>
      </c>
      <c r="Y561" s="281">
        <v>1.4E-2</v>
      </c>
      <c r="Z561" s="281" t="s">
        <v>101</v>
      </c>
      <c r="AA561" s="281">
        <v>6.0000000000000001E-3</v>
      </c>
      <c r="AB561" s="281" t="s">
        <v>101</v>
      </c>
      <c r="AC561" s="281">
        <v>8.0000000000000002E-3</v>
      </c>
      <c r="AD561" s="281" t="s">
        <v>101</v>
      </c>
      <c r="AE561" s="281">
        <v>3.0000000000000001E-3</v>
      </c>
      <c r="AF561" s="281" t="s">
        <v>101</v>
      </c>
      <c r="AG561" s="281">
        <v>2E-3</v>
      </c>
      <c r="AH561" s="281">
        <v>58.851999999999997</v>
      </c>
      <c r="AI561" s="281">
        <v>0.41699999999999998</v>
      </c>
      <c r="AJ561" s="281" t="s">
        <v>101</v>
      </c>
      <c r="AK561" s="281">
        <v>2E-3</v>
      </c>
      <c r="AL561" s="281" t="s">
        <v>101</v>
      </c>
      <c r="AM561" s="281">
        <v>2E-3</v>
      </c>
      <c r="AN561" s="281" t="s">
        <v>101</v>
      </c>
      <c r="AO561" s="281">
        <v>2E-3</v>
      </c>
      <c r="AP561" s="281" t="s">
        <v>101</v>
      </c>
      <c r="AQ561" s="281">
        <v>2E-3</v>
      </c>
      <c r="AR561" s="281" t="s">
        <v>101</v>
      </c>
      <c r="AS561" s="281">
        <v>2E-3</v>
      </c>
      <c r="AT561" s="281">
        <v>3.9E-2</v>
      </c>
      <c r="AU561" s="281">
        <v>1E-3</v>
      </c>
      <c r="AV561" s="281" t="s">
        <v>101</v>
      </c>
      <c r="AW561" s="281">
        <v>2E-3</v>
      </c>
      <c r="AX561" s="281" t="s">
        <v>101</v>
      </c>
      <c r="AY561" s="281">
        <v>2E-3</v>
      </c>
      <c r="AZ561" s="281" t="s">
        <v>101</v>
      </c>
      <c r="BA561" s="281">
        <v>3.0000000000000001E-3</v>
      </c>
      <c r="BB561" s="281" t="s">
        <v>101</v>
      </c>
      <c r="BC561" s="281">
        <v>2E-3</v>
      </c>
      <c r="BD561" s="281" t="s">
        <v>101</v>
      </c>
      <c r="BE561" s="281">
        <v>2E-3</v>
      </c>
      <c r="BF561" s="281" t="s">
        <v>101</v>
      </c>
      <c r="BG561" s="281">
        <v>2E-3</v>
      </c>
      <c r="BH561" s="281" t="s">
        <v>101</v>
      </c>
      <c r="BI561" s="281">
        <v>2E-3</v>
      </c>
      <c r="BJ561" s="281" t="s">
        <v>101</v>
      </c>
      <c r="BK561" s="281">
        <v>8.0000000000000002E-3</v>
      </c>
      <c r="BL561" s="281" t="s">
        <v>101</v>
      </c>
      <c r="BM561" s="281">
        <v>2E-3</v>
      </c>
      <c r="BN561" s="281" t="s">
        <v>101</v>
      </c>
      <c r="BO561" s="281">
        <v>4.0000000000000001E-3</v>
      </c>
      <c r="BP561" s="281" t="s">
        <v>101</v>
      </c>
      <c r="BQ561" s="281">
        <v>7.0000000000000001E-3</v>
      </c>
      <c r="BR561" s="281" t="s">
        <v>101</v>
      </c>
      <c r="BS561" s="281">
        <v>1.6E-2</v>
      </c>
      <c r="BT561" s="281">
        <v>0.16500000000000001</v>
      </c>
      <c r="BU561" s="281">
        <v>7.2999999999999995E-2</v>
      </c>
      <c r="BV561" s="281" t="s">
        <v>101</v>
      </c>
      <c r="BW561" s="281">
        <v>0.34599999999999997</v>
      </c>
      <c r="BX561" s="281" t="s">
        <v>101</v>
      </c>
      <c r="BY561" s="281">
        <v>6.9000000000000006E-2</v>
      </c>
      <c r="BZ561" s="281" t="s">
        <v>101</v>
      </c>
      <c r="CA561" s="281">
        <v>0.215</v>
      </c>
      <c r="CB561" s="281" t="s">
        <v>101</v>
      </c>
      <c r="CC561" s="281">
        <v>0.40699999999999997</v>
      </c>
      <c r="CD561" s="281">
        <v>5.7140000000000004</v>
      </c>
      <c r="CE561" s="281">
        <v>0.187</v>
      </c>
      <c r="CF561" s="281">
        <v>0.45300000000000001</v>
      </c>
      <c r="CG561" s="281">
        <v>0.06</v>
      </c>
      <c r="CH561" s="281">
        <v>10.547000000000001</v>
      </c>
      <c r="CI561" s="281">
        <v>0.621</v>
      </c>
      <c r="CJ561" s="281" t="s">
        <v>101</v>
      </c>
      <c r="CK561" s="281">
        <v>0.11</v>
      </c>
      <c r="CL561" s="281">
        <v>24.097000000000001</v>
      </c>
      <c r="CM561" s="281">
        <v>0.52600000000000002</v>
      </c>
      <c r="CN561" s="281" t="s">
        <v>101</v>
      </c>
      <c r="CO561" s="281">
        <v>2.5999999999999999E-2</v>
      </c>
      <c r="CP561" s="281" t="s">
        <v>101</v>
      </c>
      <c r="CQ561" s="281">
        <v>2.4E-2</v>
      </c>
      <c r="CR561" s="281" t="s">
        <v>101</v>
      </c>
      <c r="CS561" s="281">
        <v>0.77800000000000002</v>
      </c>
      <c r="CT561" s="280">
        <f t="shared" si="11"/>
        <v>99.943999999999988</v>
      </c>
      <c r="CU561" s="1807"/>
    </row>
    <row r="562" spans="1:99" s="282" customFormat="1" x14ac:dyDescent="0.2">
      <c r="A562" s="713">
        <v>9</v>
      </c>
      <c r="B562" s="279">
        <v>2928</v>
      </c>
      <c r="C562" s="557">
        <v>44987</v>
      </c>
      <c r="D562" s="594">
        <v>0.68194444444444446</v>
      </c>
      <c r="E562" s="282" t="s">
        <v>95</v>
      </c>
      <c r="F562" s="282">
        <v>60</v>
      </c>
      <c r="G562" s="282" t="s">
        <v>96</v>
      </c>
      <c r="H562" s="282" t="s">
        <v>97</v>
      </c>
      <c r="I562" s="282" t="s">
        <v>98</v>
      </c>
      <c r="J562" s="282" t="s">
        <v>960</v>
      </c>
      <c r="K562" s="282" t="s">
        <v>182</v>
      </c>
      <c r="L562" s="282" t="s">
        <v>125</v>
      </c>
      <c r="M562" s="282" t="s">
        <v>181</v>
      </c>
      <c r="N562" s="282" t="s">
        <v>1488</v>
      </c>
      <c r="O562" s="282" t="s">
        <v>100</v>
      </c>
      <c r="P562" s="282" t="s">
        <v>101</v>
      </c>
      <c r="Q562" s="282">
        <v>0.09</v>
      </c>
      <c r="R562" s="282" t="s">
        <v>101</v>
      </c>
      <c r="S562" s="282">
        <v>7.3999999999999996E-2</v>
      </c>
      <c r="T562" s="282" t="s">
        <v>101</v>
      </c>
      <c r="U562" s="282">
        <v>4.9000000000000002E-2</v>
      </c>
      <c r="V562" s="282" t="s">
        <v>101</v>
      </c>
      <c r="W562" s="282">
        <v>4.2999999999999997E-2</v>
      </c>
      <c r="X562" s="282" t="s">
        <v>101</v>
      </c>
      <c r="Y562" s="282">
        <v>3.6999999999999998E-2</v>
      </c>
      <c r="Z562" s="282" t="s">
        <v>101</v>
      </c>
      <c r="AA562" s="282">
        <v>7.0000000000000001E-3</v>
      </c>
      <c r="AB562" s="282" t="s">
        <v>101</v>
      </c>
      <c r="AC562" s="282">
        <v>7.0000000000000001E-3</v>
      </c>
      <c r="AD562" s="282" t="s">
        <v>101</v>
      </c>
      <c r="AE562" s="282">
        <v>3.0000000000000001E-3</v>
      </c>
      <c r="AF562" s="282" t="s">
        <v>101</v>
      </c>
      <c r="AG562" s="282">
        <v>2E-3</v>
      </c>
      <c r="AH562" s="282">
        <v>63.505000000000003</v>
      </c>
      <c r="AI562" s="282">
        <v>0.38700000000000001</v>
      </c>
      <c r="AJ562" s="282" t="s">
        <v>101</v>
      </c>
      <c r="AK562" s="282">
        <v>2E-3</v>
      </c>
      <c r="AL562" s="282" t="s">
        <v>101</v>
      </c>
      <c r="AM562" s="282">
        <v>2E-3</v>
      </c>
      <c r="AN562" s="282" t="s">
        <v>101</v>
      </c>
      <c r="AO562" s="282">
        <v>2E-3</v>
      </c>
      <c r="AP562" s="282" t="s">
        <v>101</v>
      </c>
      <c r="AQ562" s="282">
        <v>2E-3</v>
      </c>
      <c r="AR562" s="282" t="s">
        <v>101</v>
      </c>
      <c r="AS562" s="282">
        <v>2E-3</v>
      </c>
      <c r="AT562" s="282">
        <v>3.9E-2</v>
      </c>
      <c r="AU562" s="282">
        <v>1E-3</v>
      </c>
      <c r="AV562" s="282" t="s">
        <v>101</v>
      </c>
      <c r="AW562" s="282">
        <v>2E-3</v>
      </c>
      <c r="AX562" s="282" t="s">
        <v>101</v>
      </c>
      <c r="AY562" s="282">
        <v>2E-3</v>
      </c>
      <c r="AZ562" s="282" t="s">
        <v>101</v>
      </c>
      <c r="BA562" s="282">
        <v>3.0000000000000001E-3</v>
      </c>
      <c r="BB562" s="282" t="s">
        <v>101</v>
      </c>
      <c r="BC562" s="282">
        <v>2E-3</v>
      </c>
      <c r="BD562" s="282" t="s">
        <v>101</v>
      </c>
      <c r="BE562" s="282">
        <v>2E-3</v>
      </c>
      <c r="BF562" s="282" t="s">
        <v>101</v>
      </c>
      <c r="BG562" s="282">
        <v>2E-3</v>
      </c>
      <c r="BH562" s="282" t="s">
        <v>101</v>
      </c>
      <c r="BI562" s="282">
        <v>2E-3</v>
      </c>
      <c r="BJ562" s="282" t="s">
        <v>101</v>
      </c>
      <c r="BK562" s="282">
        <v>0.01</v>
      </c>
      <c r="BL562" s="282" t="s">
        <v>101</v>
      </c>
      <c r="BM562" s="282">
        <v>2E-3</v>
      </c>
      <c r="BN562" s="282" t="s">
        <v>101</v>
      </c>
      <c r="BO562" s="282">
        <v>4.0000000000000001E-3</v>
      </c>
      <c r="BP562" s="282" t="s">
        <v>101</v>
      </c>
      <c r="BQ562" s="282">
        <v>7.0000000000000001E-3</v>
      </c>
      <c r="BR562" s="282" t="s">
        <v>101</v>
      </c>
      <c r="BS562" s="282">
        <v>1.7999999999999999E-2</v>
      </c>
      <c r="BT562" s="282">
        <v>0.214</v>
      </c>
      <c r="BU562" s="282">
        <v>7.8E-2</v>
      </c>
      <c r="BV562" s="282" t="s">
        <v>101</v>
      </c>
      <c r="BW562" s="282">
        <v>0.371</v>
      </c>
      <c r="BX562" s="282" t="s">
        <v>101</v>
      </c>
      <c r="BY562" s="282">
        <v>0.11</v>
      </c>
      <c r="BZ562" s="282" t="s">
        <v>101</v>
      </c>
      <c r="CA562" s="282">
        <v>0.309</v>
      </c>
      <c r="CB562" s="282" t="s">
        <v>101</v>
      </c>
      <c r="CC562" s="282">
        <v>0.49099999999999999</v>
      </c>
      <c r="CD562" s="282">
        <v>5.5540000000000003</v>
      </c>
      <c r="CE562" s="282">
        <v>0.22500000000000001</v>
      </c>
      <c r="CF562" s="282">
        <v>0.45500000000000002</v>
      </c>
      <c r="CG562" s="282">
        <v>7.9000000000000001E-2</v>
      </c>
      <c r="CH562" s="282">
        <v>8.0570000000000004</v>
      </c>
      <c r="CI562" s="282">
        <v>0.57699999999999996</v>
      </c>
      <c r="CJ562" s="282" t="s">
        <v>101</v>
      </c>
      <c r="CK562" s="282">
        <v>9.8000000000000004E-2</v>
      </c>
      <c r="CL562" s="282">
        <v>21.629000000000001</v>
      </c>
      <c r="CM562" s="282">
        <v>0.55700000000000005</v>
      </c>
      <c r="CN562" s="282">
        <v>0.51300000000000001</v>
      </c>
      <c r="CO562" s="282">
        <v>3.6999999999999998E-2</v>
      </c>
      <c r="CP562" s="282">
        <v>3.5000000000000003E-2</v>
      </c>
      <c r="CQ562" s="282">
        <v>2.1999999999999999E-2</v>
      </c>
      <c r="CR562" s="282" t="s">
        <v>101</v>
      </c>
      <c r="CS562" s="282">
        <v>0.84899999999999998</v>
      </c>
      <c r="CT562" s="279">
        <f t="shared" si="11"/>
        <v>100.001</v>
      </c>
      <c r="CU562" s="1807"/>
    </row>
    <row r="563" spans="1:99" s="400" customFormat="1" x14ac:dyDescent="0.2">
      <c r="A563" s="706">
        <v>9</v>
      </c>
      <c r="B563" s="263">
        <v>2929</v>
      </c>
      <c r="C563" s="557">
        <v>44987</v>
      </c>
      <c r="D563" s="597">
        <v>0.68402777777777779</v>
      </c>
      <c r="E563" s="400" t="s">
        <v>95</v>
      </c>
      <c r="F563" s="400">
        <v>60</v>
      </c>
      <c r="G563" s="400" t="s">
        <v>96</v>
      </c>
      <c r="H563" s="400" t="s">
        <v>97</v>
      </c>
      <c r="I563" s="400" t="s">
        <v>98</v>
      </c>
      <c r="J563" s="400" t="s">
        <v>961</v>
      </c>
      <c r="K563" s="400" t="s">
        <v>182</v>
      </c>
      <c r="L563" s="400" t="s">
        <v>125</v>
      </c>
      <c r="M563" s="400" t="s">
        <v>181</v>
      </c>
      <c r="N563" s="400" t="s">
        <v>1600</v>
      </c>
      <c r="O563" s="400" t="s">
        <v>100</v>
      </c>
      <c r="P563" s="400" t="s">
        <v>101</v>
      </c>
      <c r="Q563" s="400">
        <v>5.2999999999999999E-2</v>
      </c>
      <c r="R563" s="400" t="s">
        <v>101</v>
      </c>
      <c r="S563" s="400">
        <v>6.4000000000000001E-2</v>
      </c>
      <c r="T563" s="400" t="s">
        <v>101</v>
      </c>
      <c r="U563" s="400">
        <v>3.5000000000000003E-2</v>
      </c>
      <c r="V563" s="400" t="s">
        <v>101</v>
      </c>
      <c r="W563" s="400">
        <v>4.3999999999999997E-2</v>
      </c>
      <c r="X563" s="400">
        <v>2.7E-2</v>
      </c>
      <c r="Y563" s="400">
        <v>1.2999999999999999E-2</v>
      </c>
      <c r="Z563" s="400" t="s">
        <v>101</v>
      </c>
      <c r="AA563" s="400">
        <v>5.0000000000000001E-3</v>
      </c>
      <c r="AB563" s="400" t="s">
        <v>101</v>
      </c>
      <c r="AC563" s="400">
        <v>5.0000000000000001E-3</v>
      </c>
      <c r="AD563" s="400" t="s">
        <v>101</v>
      </c>
      <c r="AE563" s="400">
        <v>4.0000000000000001E-3</v>
      </c>
      <c r="AF563" s="400" t="s">
        <v>101</v>
      </c>
      <c r="AG563" s="400">
        <v>2E-3</v>
      </c>
      <c r="AH563" s="400">
        <v>63.496000000000002</v>
      </c>
      <c r="AI563" s="400">
        <v>0.41599999999999998</v>
      </c>
      <c r="AJ563" s="400" t="s">
        <v>101</v>
      </c>
      <c r="AK563" s="400">
        <v>2E-3</v>
      </c>
      <c r="AL563" s="400" t="s">
        <v>101</v>
      </c>
      <c r="AM563" s="400">
        <v>2E-3</v>
      </c>
      <c r="AN563" s="400" t="s">
        <v>101</v>
      </c>
      <c r="AO563" s="400">
        <v>2E-3</v>
      </c>
      <c r="AP563" s="400" t="s">
        <v>101</v>
      </c>
      <c r="AQ563" s="400">
        <v>2E-3</v>
      </c>
      <c r="AR563" s="400" t="s">
        <v>101</v>
      </c>
      <c r="AS563" s="400">
        <v>2E-3</v>
      </c>
      <c r="AT563" s="400">
        <v>3.6999999999999998E-2</v>
      </c>
      <c r="AU563" s="400">
        <v>1E-3</v>
      </c>
      <c r="AV563" s="400" t="s">
        <v>101</v>
      </c>
      <c r="AW563" s="400">
        <v>2E-3</v>
      </c>
      <c r="AX563" s="400" t="s">
        <v>101</v>
      </c>
      <c r="AY563" s="400">
        <v>2E-3</v>
      </c>
      <c r="AZ563" s="400" t="s">
        <v>101</v>
      </c>
      <c r="BA563" s="400">
        <v>4.0000000000000001E-3</v>
      </c>
      <c r="BB563" s="400" t="s">
        <v>101</v>
      </c>
      <c r="BC563" s="400">
        <v>2E-3</v>
      </c>
      <c r="BD563" s="400" t="s">
        <v>101</v>
      </c>
      <c r="BE563" s="400">
        <v>2E-3</v>
      </c>
      <c r="BF563" s="400" t="s">
        <v>101</v>
      </c>
      <c r="BG563" s="400">
        <v>2E-3</v>
      </c>
      <c r="BH563" s="400" t="s">
        <v>101</v>
      </c>
      <c r="BI563" s="400">
        <v>2E-3</v>
      </c>
      <c r="BJ563" s="400" t="s">
        <v>101</v>
      </c>
      <c r="BK563" s="400">
        <v>0.01</v>
      </c>
      <c r="BL563" s="400" t="s">
        <v>101</v>
      </c>
      <c r="BM563" s="400">
        <v>2E-3</v>
      </c>
      <c r="BN563" s="400" t="s">
        <v>101</v>
      </c>
      <c r="BO563" s="400">
        <v>4.0000000000000001E-3</v>
      </c>
      <c r="BP563" s="400" t="s">
        <v>101</v>
      </c>
      <c r="BQ563" s="400">
        <v>7.0000000000000001E-3</v>
      </c>
      <c r="BR563" s="400" t="s">
        <v>101</v>
      </c>
      <c r="BS563" s="400">
        <v>1.9E-2</v>
      </c>
      <c r="BT563" s="400">
        <v>0.19500000000000001</v>
      </c>
      <c r="BU563" s="400">
        <v>8.4000000000000005E-2</v>
      </c>
      <c r="BV563" s="400" t="s">
        <v>101</v>
      </c>
      <c r="BW563" s="400">
        <v>0.39600000000000002</v>
      </c>
      <c r="BX563" s="400" t="s">
        <v>101</v>
      </c>
      <c r="BY563" s="400">
        <v>7.4999999999999997E-2</v>
      </c>
      <c r="BZ563" s="400" t="s">
        <v>101</v>
      </c>
      <c r="CA563" s="400">
        <v>0.23300000000000001</v>
      </c>
      <c r="CB563" s="400" t="s">
        <v>101</v>
      </c>
      <c r="CC563" s="400">
        <v>0.52</v>
      </c>
      <c r="CD563" s="400">
        <v>5.1109999999999998</v>
      </c>
      <c r="CE563" s="400">
        <v>0.2</v>
      </c>
      <c r="CF563" s="400">
        <v>0.64</v>
      </c>
      <c r="CG563" s="400">
        <v>7.0999999999999994E-2</v>
      </c>
      <c r="CH563" s="400">
        <v>8.0500000000000007</v>
      </c>
      <c r="CI563" s="400">
        <v>0.66700000000000004</v>
      </c>
      <c r="CJ563" s="400" t="s">
        <v>101</v>
      </c>
      <c r="CK563" s="400">
        <v>0.108</v>
      </c>
      <c r="CL563" s="400">
        <v>21.309000000000001</v>
      </c>
      <c r="CM563" s="400">
        <v>0.59</v>
      </c>
      <c r="CN563" s="400">
        <v>0.14299999999999999</v>
      </c>
      <c r="CO563" s="400">
        <v>2.9000000000000001E-2</v>
      </c>
      <c r="CP563" s="400">
        <v>0.08</v>
      </c>
      <c r="CQ563" s="400">
        <v>2.5999999999999999E-2</v>
      </c>
      <c r="CR563" s="400" t="s">
        <v>101</v>
      </c>
      <c r="CS563" s="400">
        <v>1.288</v>
      </c>
      <c r="CT563" s="263">
        <f t="shared" si="11"/>
        <v>99.087999999999994</v>
      </c>
      <c r="CU563" s="1807"/>
    </row>
    <row r="564" spans="1:99" s="281" customFormat="1" x14ac:dyDescent="0.2">
      <c r="A564" s="712">
        <v>9</v>
      </c>
      <c r="B564" s="280">
        <v>2930</v>
      </c>
      <c r="C564" s="557">
        <v>44987</v>
      </c>
      <c r="D564" s="593">
        <v>0.68541666666666667</v>
      </c>
      <c r="E564" s="281" t="s">
        <v>95</v>
      </c>
      <c r="F564" s="281">
        <v>60</v>
      </c>
      <c r="G564" s="281" t="s">
        <v>96</v>
      </c>
      <c r="H564" s="281" t="s">
        <v>97</v>
      </c>
      <c r="I564" s="281" t="s">
        <v>98</v>
      </c>
      <c r="J564" s="281" t="s">
        <v>962</v>
      </c>
      <c r="K564" s="281" t="s">
        <v>182</v>
      </c>
      <c r="L564" s="281" t="s">
        <v>125</v>
      </c>
      <c r="M564" s="281" t="s">
        <v>181</v>
      </c>
      <c r="N564" s="281" t="s">
        <v>1600</v>
      </c>
      <c r="O564" s="281" t="s">
        <v>100</v>
      </c>
      <c r="P564" s="281" t="s">
        <v>101</v>
      </c>
      <c r="Q564" s="281">
        <v>6.5000000000000002E-2</v>
      </c>
      <c r="R564" s="281">
        <v>5.8999999999999997E-2</v>
      </c>
      <c r="S564" s="281">
        <v>3.4000000000000002E-2</v>
      </c>
      <c r="T564" s="281" t="s">
        <v>101</v>
      </c>
      <c r="U564" s="281">
        <v>5.1999999999999998E-2</v>
      </c>
      <c r="V564" s="281" t="s">
        <v>101</v>
      </c>
      <c r="W564" s="281">
        <v>5.3999999999999999E-2</v>
      </c>
      <c r="X564" s="281">
        <v>3.2000000000000001E-2</v>
      </c>
      <c r="Y564" s="281">
        <v>1.6E-2</v>
      </c>
      <c r="Z564" s="281" t="s">
        <v>101</v>
      </c>
      <c r="AA564" s="281">
        <v>6.0000000000000001E-3</v>
      </c>
      <c r="AB564" s="281" t="s">
        <v>101</v>
      </c>
      <c r="AC564" s="281">
        <v>6.0000000000000001E-3</v>
      </c>
      <c r="AD564" s="281" t="s">
        <v>101</v>
      </c>
      <c r="AE564" s="281">
        <v>3.0000000000000001E-3</v>
      </c>
      <c r="AF564" s="281" t="s">
        <v>101</v>
      </c>
      <c r="AG564" s="281">
        <v>2E-3</v>
      </c>
      <c r="AH564" s="281">
        <v>60.581000000000003</v>
      </c>
      <c r="AI564" s="281">
        <v>0.40400000000000003</v>
      </c>
      <c r="AJ564" s="281" t="s">
        <v>101</v>
      </c>
      <c r="AK564" s="281">
        <v>2E-3</v>
      </c>
      <c r="AL564" s="281" t="s">
        <v>101</v>
      </c>
      <c r="AM564" s="281">
        <v>2E-3</v>
      </c>
      <c r="AN564" s="281" t="s">
        <v>101</v>
      </c>
      <c r="AO564" s="281">
        <v>2E-3</v>
      </c>
      <c r="AP564" s="281" t="s">
        <v>101</v>
      </c>
      <c r="AQ564" s="281">
        <v>2E-3</v>
      </c>
      <c r="AR564" s="281" t="s">
        <v>101</v>
      </c>
      <c r="AS564" s="281">
        <v>2E-3</v>
      </c>
      <c r="AT564" s="281">
        <v>3.5999999999999997E-2</v>
      </c>
      <c r="AU564" s="281">
        <v>1E-3</v>
      </c>
      <c r="AV564" s="281" t="s">
        <v>101</v>
      </c>
      <c r="AW564" s="281">
        <v>2E-3</v>
      </c>
      <c r="AX564" s="281" t="s">
        <v>101</v>
      </c>
      <c r="AY564" s="281">
        <v>2E-3</v>
      </c>
      <c r="AZ564" s="281" t="s">
        <v>101</v>
      </c>
      <c r="BA564" s="281">
        <v>3.0000000000000001E-3</v>
      </c>
      <c r="BB564" s="281" t="s">
        <v>101</v>
      </c>
      <c r="BC564" s="281">
        <v>2E-3</v>
      </c>
      <c r="BD564" s="281" t="s">
        <v>101</v>
      </c>
      <c r="BE564" s="281">
        <v>2E-3</v>
      </c>
      <c r="BF564" s="281" t="s">
        <v>101</v>
      </c>
      <c r="BG564" s="281">
        <v>2E-3</v>
      </c>
      <c r="BH564" s="281" t="s">
        <v>101</v>
      </c>
      <c r="BI564" s="281">
        <v>2E-3</v>
      </c>
      <c r="BJ564" s="281" t="s">
        <v>101</v>
      </c>
      <c r="BK564" s="281">
        <v>8.9999999999999993E-3</v>
      </c>
      <c r="BL564" s="281" t="s">
        <v>101</v>
      </c>
      <c r="BM564" s="281">
        <v>2E-3</v>
      </c>
      <c r="BN564" s="281" t="s">
        <v>101</v>
      </c>
      <c r="BO564" s="281">
        <v>4.0000000000000001E-3</v>
      </c>
      <c r="BP564" s="281" t="s">
        <v>101</v>
      </c>
      <c r="BQ564" s="281">
        <v>7.0000000000000001E-3</v>
      </c>
      <c r="BR564" s="281" t="s">
        <v>101</v>
      </c>
      <c r="BS564" s="281">
        <v>0.02</v>
      </c>
      <c r="BT564" s="281">
        <v>0.36699999999999999</v>
      </c>
      <c r="BU564" s="281">
        <v>0.08</v>
      </c>
      <c r="BV564" s="281" t="s">
        <v>101</v>
      </c>
      <c r="BW564" s="281">
        <v>0.41399999999999998</v>
      </c>
      <c r="BX564" s="281" t="s">
        <v>101</v>
      </c>
      <c r="BY564" s="281">
        <v>0.1</v>
      </c>
      <c r="BZ564" s="281" t="s">
        <v>101</v>
      </c>
      <c r="CA564" s="281">
        <v>0.314</v>
      </c>
      <c r="CB564" s="281" t="s">
        <v>101</v>
      </c>
      <c r="CC564" s="281">
        <v>0.69899999999999995</v>
      </c>
      <c r="CD564" s="281">
        <v>5.8550000000000004</v>
      </c>
      <c r="CE564" s="281">
        <v>0.245</v>
      </c>
      <c r="CF564" s="281">
        <v>0.56999999999999995</v>
      </c>
      <c r="CG564" s="281">
        <v>8.6999999999999994E-2</v>
      </c>
      <c r="CH564" s="281">
        <v>9.6349999999999998</v>
      </c>
      <c r="CI564" s="281">
        <v>0.69</v>
      </c>
      <c r="CJ564" s="281" t="s">
        <v>101</v>
      </c>
      <c r="CK564" s="281">
        <v>9.8000000000000004E-2</v>
      </c>
      <c r="CL564" s="281">
        <v>22.596</v>
      </c>
      <c r="CM564" s="281">
        <v>0.58799999999999997</v>
      </c>
      <c r="CN564" s="281">
        <v>9.7000000000000003E-2</v>
      </c>
      <c r="CO564" s="281">
        <v>2.4E-2</v>
      </c>
      <c r="CP564" s="281">
        <v>0.107</v>
      </c>
      <c r="CQ564" s="281">
        <v>2.4E-2</v>
      </c>
      <c r="CR564" s="281" t="s">
        <v>101</v>
      </c>
      <c r="CS564" s="281">
        <v>1.6140000000000001</v>
      </c>
      <c r="CT564" s="280">
        <f t="shared" si="11"/>
        <v>99.935000000000002</v>
      </c>
      <c r="CU564" s="1807"/>
    </row>
    <row r="565" spans="1:99" s="282" customFormat="1" x14ac:dyDescent="0.2">
      <c r="A565" s="713">
        <v>9</v>
      </c>
      <c r="B565" s="279">
        <v>2931</v>
      </c>
      <c r="C565" s="557">
        <v>44987</v>
      </c>
      <c r="D565" s="594">
        <v>0.6875</v>
      </c>
      <c r="E565" s="282" t="s">
        <v>95</v>
      </c>
      <c r="F565" s="282">
        <v>60</v>
      </c>
      <c r="G565" s="282" t="s">
        <v>96</v>
      </c>
      <c r="H565" s="282" t="s">
        <v>97</v>
      </c>
      <c r="I565" s="282" t="s">
        <v>98</v>
      </c>
      <c r="J565" s="282" t="s">
        <v>963</v>
      </c>
      <c r="K565" s="282" t="s">
        <v>182</v>
      </c>
      <c r="L565" s="282" t="s">
        <v>125</v>
      </c>
      <c r="M565" s="282" t="s">
        <v>181</v>
      </c>
      <c r="N565" s="282" t="s">
        <v>1600</v>
      </c>
      <c r="O565" s="282" t="s">
        <v>100</v>
      </c>
      <c r="P565" s="282" t="s">
        <v>101</v>
      </c>
      <c r="Q565" s="282">
        <v>7.3999999999999996E-2</v>
      </c>
      <c r="R565" s="282" t="s">
        <v>101</v>
      </c>
      <c r="S565" s="282">
        <v>6.9000000000000006E-2</v>
      </c>
      <c r="T565" s="282" t="s">
        <v>101</v>
      </c>
      <c r="U565" s="282">
        <v>0.04</v>
      </c>
      <c r="V565" s="282" t="s">
        <v>101</v>
      </c>
      <c r="W565" s="282">
        <v>5.0999999999999997E-2</v>
      </c>
      <c r="X565" s="282">
        <v>3.6999999999999998E-2</v>
      </c>
      <c r="Y565" s="282">
        <v>1.4999999999999999E-2</v>
      </c>
      <c r="Z565" s="282" t="s">
        <v>101</v>
      </c>
      <c r="AA565" s="282">
        <v>6.0000000000000001E-3</v>
      </c>
      <c r="AB565" s="282" t="s">
        <v>101</v>
      </c>
      <c r="AC565" s="282">
        <v>6.0000000000000001E-3</v>
      </c>
      <c r="AD565" s="282" t="s">
        <v>101</v>
      </c>
      <c r="AE565" s="282">
        <v>4.0000000000000001E-3</v>
      </c>
      <c r="AF565" s="282" t="s">
        <v>101</v>
      </c>
      <c r="AG565" s="282">
        <v>2E-3</v>
      </c>
      <c r="AH565" s="282">
        <v>62.88</v>
      </c>
      <c r="AI565" s="282">
        <v>0.44400000000000001</v>
      </c>
      <c r="AJ565" s="282" t="s">
        <v>101</v>
      </c>
      <c r="AK565" s="282">
        <v>2E-3</v>
      </c>
      <c r="AL565" s="282" t="s">
        <v>101</v>
      </c>
      <c r="AM565" s="282">
        <v>2E-3</v>
      </c>
      <c r="AN565" s="282" t="s">
        <v>101</v>
      </c>
      <c r="AO565" s="282">
        <v>3.0000000000000001E-3</v>
      </c>
      <c r="AP565" s="282" t="s">
        <v>101</v>
      </c>
      <c r="AQ565" s="282">
        <v>2E-3</v>
      </c>
      <c r="AR565" s="282" t="s">
        <v>101</v>
      </c>
      <c r="AS565" s="282">
        <v>2E-3</v>
      </c>
      <c r="AT565" s="282">
        <v>3.5000000000000003E-2</v>
      </c>
      <c r="AU565" s="282">
        <v>1E-3</v>
      </c>
      <c r="AV565" s="282" t="s">
        <v>101</v>
      </c>
      <c r="AW565" s="282">
        <v>2E-3</v>
      </c>
      <c r="AX565" s="282" t="s">
        <v>101</v>
      </c>
      <c r="AY565" s="282">
        <v>2E-3</v>
      </c>
      <c r="AZ565" s="282" t="s">
        <v>101</v>
      </c>
      <c r="BA565" s="282">
        <v>3.0000000000000001E-3</v>
      </c>
      <c r="BB565" s="282" t="s">
        <v>101</v>
      </c>
      <c r="BC565" s="282">
        <v>2E-3</v>
      </c>
      <c r="BD565" s="282" t="s">
        <v>101</v>
      </c>
      <c r="BE565" s="282">
        <v>2E-3</v>
      </c>
      <c r="BF565" s="282" t="s">
        <v>101</v>
      </c>
      <c r="BG565" s="282">
        <v>2E-3</v>
      </c>
      <c r="BH565" s="282" t="s">
        <v>101</v>
      </c>
      <c r="BI565" s="282">
        <v>2E-3</v>
      </c>
      <c r="BJ565" s="282" t="s">
        <v>101</v>
      </c>
      <c r="BK565" s="282">
        <v>0.01</v>
      </c>
      <c r="BL565" s="282" t="s">
        <v>101</v>
      </c>
      <c r="BM565" s="282">
        <v>2E-3</v>
      </c>
      <c r="BN565" s="282" t="s">
        <v>101</v>
      </c>
      <c r="BO565" s="282">
        <v>4.0000000000000001E-3</v>
      </c>
      <c r="BP565" s="282" t="s">
        <v>101</v>
      </c>
      <c r="BQ565" s="282">
        <v>8.0000000000000002E-3</v>
      </c>
      <c r="BR565" s="282" t="s">
        <v>101</v>
      </c>
      <c r="BS565" s="282">
        <v>2.1000000000000001E-2</v>
      </c>
      <c r="BT565" s="282">
        <v>0.33700000000000002</v>
      </c>
      <c r="BU565" s="282">
        <v>8.8999999999999996E-2</v>
      </c>
      <c r="BV565" s="282" t="s">
        <v>101</v>
      </c>
      <c r="BW565" s="282">
        <v>0.41699999999999998</v>
      </c>
      <c r="BX565" s="282" t="s">
        <v>101</v>
      </c>
      <c r="BY565" s="282">
        <v>8.5999999999999993E-2</v>
      </c>
      <c r="BZ565" s="282" t="s">
        <v>101</v>
      </c>
      <c r="CA565" s="282">
        <v>0.25600000000000001</v>
      </c>
      <c r="CB565" s="282" t="s">
        <v>101</v>
      </c>
      <c r="CC565" s="282">
        <v>0.40600000000000003</v>
      </c>
      <c r="CD565" s="282">
        <v>5.3490000000000002</v>
      </c>
      <c r="CE565" s="282">
        <v>0.191</v>
      </c>
      <c r="CF565" s="282">
        <v>1.02</v>
      </c>
      <c r="CG565" s="282">
        <v>7.5999999999999998E-2</v>
      </c>
      <c r="CH565" s="282">
        <v>8.1590000000000007</v>
      </c>
      <c r="CI565" s="282">
        <v>0.58699999999999997</v>
      </c>
      <c r="CJ565" s="282" t="s">
        <v>101</v>
      </c>
      <c r="CK565" s="282">
        <v>0.127</v>
      </c>
      <c r="CL565" s="282">
        <v>21.879000000000001</v>
      </c>
      <c r="CM565" s="282">
        <v>0.54400000000000004</v>
      </c>
      <c r="CN565" s="282">
        <v>0.17899999999999999</v>
      </c>
      <c r="CO565" s="282">
        <v>2.5999999999999999E-2</v>
      </c>
      <c r="CP565" s="282">
        <v>0.125</v>
      </c>
      <c r="CQ565" s="282">
        <v>2.5999999999999999E-2</v>
      </c>
      <c r="CR565" s="282" t="s">
        <v>101</v>
      </c>
      <c r="CS565" s="282">
        <v>1.2330000000000001</v>
      </c>
      <c r="CT565" s="279">
        <f t="shared" si="11"/>
        <v>100.00000000000001</v>
      </c>
      <c r="CU565" s="1807"/>
    </row>
    <row r="566" spans="1:99" s="400" customFormat="1" x14ac:dyDescent="0.2">
      <c r="A566" s="706">
        <v>9</v>
      </c>
      <c r="B566" s="263">
        <v>2932</v>
      </c>
      <c r="C566" s="557">
        <v>44987</v>
      </c>
      <c r="D566" s="597">
        <v>0.68888888888888899</v>
      </c>
      <c r="E566" s="400" t="s">
        <v>95</v>
      </c>
      <c r="F566" s="400">
        <v>60</v>
      </c>
      <c r="G566" s="400" t="s">
        <v>96</v>
      </c>
      <c r="H566" s="400" t="s">
        <v>97</v>
      </c>
      <c r="I566" s="400" t="s">
        <v>98</v>
      </c>
      <c r="J566" s="400" t="s">
        <v>964</v>
      </c>
      <c r="K566" s="400" t="s">
        <v>182</v>
      </c>
      <c r="L566" s="400" t="s">
        <v>125</v>
      </c>
      <c r="M566" s="400" t="s">
        <v>181</v>
      </c>
      <c r="N566" s="400" t="s">
        <v>679</v>
      </c>
      <c r="O566" s="400" t="s">
        <v>100</v>
      </c>
      <c r="P566" s="400">
        <v>7.2999999999999995E-2</v>
      </c>
      <c r="Q566" s="400">
        <v>3.6999999999999998E-2</v>
      </c>
      <c r="R566" s="400" t="s">
        <v>101</v>
      </c>
      <c r="S566" s="400">
        <v>4.2999999999999997E-2</v>
      </c>
      <c r="T566" s="400">
        <v>3.3000000000000002E-2</v>
      </c>
      <c r="U566" s="400">
        <v>2.1999999999999999E-2</v>
      </c>
      <c r="V566" s="400" t="s">
        <v>101</v>
      </c>
      <c r="W566" s="400">
        <v>2.8000000000000001E-2</v>
      </c>
      <c r="X566" s="400">
        <v>3.6999999999999998E-2</v>
      </c>
      <c r="Y566" s="400">
        <v>1.4E-2</v>
      </c>
      <c r="Z566" s="400" t="s">
        <v>101</v>
      </c>
      <c r="AA566" s="400">
        <v>5.0000000000000001E-3</v>
      </c>
      <c r="AB566" s="400" t="s">
        <v>101</v>
      </c>
      <c r="AC566" s="400">
        <v>5.0000000000000001E-3</v>
      </c>
      <c r="AD566" s="400" t="s">
        <v>101</v>
      </c>
      <c r="AE566" s="400">
        <v>4.0000000000000001E-3</v>
      </c>
      <c r="AF566" s="400" t="s">
        <v>101</v>
      </c>
      <c r="AG566" s="400">
        <v>2E-3</v>
      </c>
      <c r="AH566" s="400">
        <v>59.375</v>
      </c>
      <c r="AI566" s="400">
        <v>0.439</v>
      </c>
      <c r="AJ566" s="400" t="s">
        <v>101</v>
      </c>
      <c r="AK566" s="400">
        <v>2E-3</v>
      </c>
      <c r="AL566" s="400" t="s">
        <v>101</v>
      </c>
      <c r="AM566" s="400">
        <v>2E-3</v>
      </c>
      <c r="AN566" s="400" t="s">
        <v>101</v>
      </c>
      <c r="AO566" s="400">
        <v>2E-3</v>
      </c>
      <c r="AP566" s="400" t="s">
        <v>101</v>
      </c>
      <c r="AQ566" s="400">
        <v>2E-3</v>
      </c>
      <c r="AR566" s="400" t="s">
        <v>101</v>
      </c>
      <c r="AS566" s="400">
        <v>2E-3</v>
      </c>
      <c r="AT566" s="400">
        <v>3.7999999999999999E-2</v>
      </c>
      <c r="AU566" s="400">
        <v>1E-3</v>
      </c>
      <c r="AV566" s="400" t="s">
        <v>101</v>
      </c>
      <c r="AW566" s="400">
        <v>2E-3</v>
      </c>
      <c r="AX566" s="400" t="s">
        <v>101</v>
      </c>
      <c r="AY566" s="400">
        <v>2E-3</v>
      </c>
      <c r="AZ566" s="400" t="s">
        <v>101</v>
      </c>
      <c r="BA566" s="400">
        <v>3.0000000000000001E-3</v>
      </c>
      <c r="BB566" s="400" t="s">
        <v>101</v>
      </c>
      <c r="BC566" s="400">
        <v>2E-3</v>
      </c>
      <c r="BD566" s="400" t="s">
        <v>101</v>
      </c>
      <c r="BE566" s="400">
        <v>2E-3</v>
      </c>
      <c r="BF566" s="400" t="s">
        <v>101</v>
      </c>
      <c r="BG566" s="400">
        <v>2E-3</v>
      </c>
      <c r="BH566" s="400" t="s">
        <v>101</v>
      </c>
      <c r="BI566" s="400">
        <v>2E-3</v>
      </c>
      <c r="BJ566" s="400" t="s">
        <v>101</v>
      </c>
      <c r="BK566" s="400">
        <v>1.4E-2</v>
      </c>
      <c r="BL566" s="400" t="s">
        <v>101</v>
      </c>
      <c r="BM566" s="400">
        <v>2E-3</v>
      </c>
      <c r="BN566" s="400" t="s">
        <v>101</v>
      </c>
      <c r="BO566" s="400">
        <v>4.0000000000000001E-3</v>
      </c>
      <c r="BP566" s="400" t="s">
        <v>101</v>
      </c>
      <c r="BQ566" s="400">
        <v>7.0000000000000001E-3</v>
      </c>
      <c r="BR566" s="400" t="s">
        <v>101</v>
      </c>
      <c r="BS566" s="400">
        <v>0.02</v>
      </c>
      <c r="BT566" s="400">
        <v>0.34200000000000003</v>
      </c>
      <c r="BU566" s="400">
        <v>8.5000000000000006E-2</v>
      </c>
      <c r="BV566" s="400" t="s">
        <v>101</v>
      </c>
      <c r="BW566" s="400">
        <v>0.39900000000000002</v>
      </c>
      <c r="BX566" s="400" t="s">
        <v>101</v>
      </c>
      <c r="BY566" s="400">
        <v>8.3000000000000004E-2</v>
      </c>
      <c r="BZ566" s="400" t="s">
        <v>101</v>
      </c>
      <c r="CA566" s="400">
        <v>0.25600000000000001</v>
      </c>
      <c r="CB566" s="400" t="s">
        <v>101</v>
      </c>
      <c r="CC566" s="400">
        <v>0.39400000000000002</v>
      </c>
      <c r="CD566" s="400">
        <v>5.5490000000000004</v>
      </c>
      <c r="CE566" s="400">
        <v>0.182</v>
      </c>
      <c r="CF566" s="400">
        <v>0.69099999999999995</v>
      </c>
      <c r="CG566" s="400">
        <v>6.6000000000000003E-2</v>
      </c>
      <c r="CH566" s="400">
        <v>9.5679999999999996</v>
      </c>
      <c r="CI566" s="400">
        <v>0.745</v>
      </c>
      <c r="CJ566" s="400" t="s">
        <v>101</v>
      </c>
      <c r="CK566" s="400">
        <v>0.108</v>
      </c>
      <c r="CL566" s="400">
        <v>24.204000000000001</v>
      </c>
      <c r="CM566" s="400">
        <v>0.58299999999999996</v>
      </c>
      <c r="CN566" s="400" t="s">
        <v>101</v>
      </c>
      <c r="CO566" s="400">
        <v>3.1E-2</v>
      </c>
      <c r="CP566" s="400">
        <v>3.3000000000000002E-2</v>
      </c>
      <c r="CQ566" s="400">
        <v>0.02</v>
      </c>
      <c r="CR566" s="400" t="s">
        <v>101</v>
      </c>
      <c r="CS566" s="400">
        <v>1.6830000000000001</v>
      </c>
      <c r="CT566" s="263">
        <f t="shared" si="11"/>
        <v>99.942999999999998</v>
      </c>
      <c r="CU566" s="1807"/>
    </row>
    <row r="567" spans="1:99" s="281" customFormat="1" x14ac:dyDescent="0.2">
      <c r="A567" s="712">
        <v>9</v>
      </c>
      <c r="B567" s="280">
        <v>2933</v>
      </c>
      <c r="C567" s="557">
        <v>44987</v>
      </c>
      <c r="D567" s="593">
        <v>0.69097222222222221</v>
      </c>
      <c r="E567" s="281" t="s">
        <v>95</v>
      </c>
      <c r="F567" s="281">
        <v>60</v>
      </c>
      <c r="G567" s="281" t="s">
        <v>96</v>
      </c>
      <c r="H567" s="281" t="s">
        <v>97</v>
      </c>
      <c r="I567" s="281" t="s">
        <v>98</v>
      </c>
      <c r="J567" s="281" t="s">
        <v>965</v>
      </c>
      <c r="K567" s="281" t="s">
        <v>182</v>
      </c>
      <c r="L567" s="281" t="s">
        <v>125</v>
      </c>
      <c r="M567" s="281" t="s">
        <v>181</v>
      </c>
      <c r="N567" s="281" t="s">
        <v>679</v>
      </c>
      <c r="O567" s="281" t="s">
        <v>100</v>
      </c>
      <c r="P567" s="281" t="s">
        <v>101</v>
      </c>
      <c r="Q567" s="281">
        <v>6.2E-2</v>
      </c>
      <c r="R567" s="281">
        <v>6.3E-2</v>
      </c>
      <c r="S567" s="281">
        <v>3.3000000000000002E-2</v>
      </c>
      <c r="T567" s="281" t="s">
        <v>101</v>
      </c>
      <c r="U567" s="281">
        <v>3.5999999999999997E-2</v>
      </c>
      <c r="V567" s="281">
        <v>3.6999999999999998E-2</v>
      </c>
      <c r="W567" s="281">
        <v>2.1999999999999999E-2</v>
      </c>
      <c r="X567" s="281">
        <v>2.5999999999999999E-2</v>
      </c>
      <c r="Y567" s="281">
        <v>1.4999999999999999E-2</v>
      </c>
      <c r="Z567" s="281" t="s">
        <v>101</v>
      </c>
      <c r="AA567" s="281">
        <v>6.0000000000000001E-3</v>
      </c>
      <c r="AB567" s="281" t="s">
        <v>101</v>
      </c>
      <c r="AC567" s="281">
        <v>6.0000000000000001E-3</v>
      </c>
      <c r="AD567" s="281" t="s">
        <v>101</v>
      </c>
      <c r="AE567" s="281">
        <v>4.0000000000000001E-3</v>
      </c>
      <c r="AF567" s="281" t="s">
        <v>101</v>
      </c>
      <c r="AG567" s="281">
        <v>2E-3</v>
      </c>
      <c r="AH567" s="281">
        <v>60.149000000000001</v>
      </c>
      <c r="AI567" s="281">
        <v>0.442</v>
      </c>
      <c r="AJ567" s="281" t="s">
        <v>101</v>
      </c>
      <c r="AK567" s="281">
        <v>2E-3</v>
      </c>
      <c r="AL567" s="281" t="s">
        <v>101</v>
      </c>
      <c r="AM567" s="281">
        <v>2E-3</v>
      </c>
      <c r="AN567" s="281" t="s">
        <v>101</v>
      </c>
      <c r="AO567" s="281">
        <v>2E-3</v>
      </c>
      <c r="AP567" s="281" t="s">
        <v>101</v>
      </c>
      <c r="AQ567" s="281">
        <v>2E-3</v>
      </c>
      <c r="AR567" s="281" t="s">
        <v>101</v>
      </c>
      <c r="AS567" s="281">
        <v>2E-3</v>
      </c>
      <c r="AT567" s="281">
        <v>3.2000000000000001E-2</v>
      </c>
      <c r="AU567" s="281">
        <v>1E-3</v>
      </c>
      <c r="AV567" s="281" t="s">
        <v>101</v>
      </c>
      <c r="AW567" s="281">
        <v>2E-3</v>
      </c>
      <c r="AX567" s="281" t="s">
        <v>101</v>
      </c>
      <c r="AY567" s="281">
        <v>2E-3</v>
      </c>
      <c r="AZ567" s="281" t="s">
        <v>101</v>
      </c>
      <c r="BA567" s="281">
        <v>3.0000000000000001E-3</v>
      </c>
      <c r="BB567" s="281" t="s">
        <v>101</v>
      </c>
      <c r="BC567" s="281">
        <v>2E-3</v>
      </c>
      <c r="BD567" s="281" t="s">
        <v>101</v>
      </c>
      <c r="BE567" s="281">
        <v>2E-3</v>
      </c>
      <c r="BF567" s="281" t="s">
        <v>101</v>
      </c>
      <c r="BG567" s="281">
        <v>2E-3</v>
      </c>
      <c r="BH567" s="281" t="s">
        <v>101</v>
      </c>
      <c r="BI567" s="281">
        <v>2E-3</v>
      </c>
      <c r="BJ567" s="281" t="s">
        <v>101</v>
      </c>
      <c r="BK567" s="281">
        <v>0.01</v>
      </c>
      <c r="BL567" s="281">
        <v>4.0000000000000001E-3</v>
      </c>
      <c r="BM567" s="281">
        <v>2E-3</v>
      </c>
      <c r="BN567" s="281" t="s">
        <v>101</v>
      </c>
      <c r="BO567" s="281">
        <v>5.0000000000000001E-3</v>
      </c>
      <c r="BP567" s="281" t="s">
        <v>101</v>
      </c>
      <c r="BQ567" s="281">
        <v>8.0000000000000002E-3</v>
      </c>
      <c r="BR567" s="281" t="s">
        <v>101</v>
      </c>
      <c r="BS567" s="281">
        <v>2.8000000000000001E-2</v>
      </c>
      <c r="BT567" s="281">
        <v>2.64</v>
      </c>
      <c r="BU567" s="281">
        <v>9.7000000000000003E-2</v>
      </c>
      <c r="BV567" s="281" t="s">
        <v>101</v>
      </c>
      <c r="BW567" s="281">
        <v>0.38200000000000001</v>
      </c>
      <c r="BX567" s="281" t="s">
        <v>101</v>
      </c>
      <c r="BY567" s="281">
        <v>0.107</v>
      </c>
      <c r="BZ567" s="281" t="s">
        <v>101</v>
      </c>
      <c r="CA567" s="281">
        <v>0.33500000000000002</v>
      </c>
      <c r="CB567" s="281" t="s">
        <v>101</v>
      </c>
      <c r="CC567" s="281">
        <v>0.69099999999999995</v>
      </c>
      <c r="CD567" s="281">
        <v>5.2590000000000003</v>
      </c>
      <c r="CE567" s="281">
        <v>0.21</v>
      </c>
      <c r="CF567" s="281">
        <v>0.36</v>
      </c>
      <c r="CG567" s="281">
        <v>8.3000000000000004E-2</v>
      </c>
      <c r="CH567" s="281">
        <v>8.9269999999999996</v>
      </c>
      <c r="CI567" s="281">
        <v>0.74099999999999999</v>
      </c>
      <c r="CJ567" s="281" t="s">
        <v>101</v>
      </c>
      <c r="CK567" s="281">
        <v>0.13800000000000001</v>
      </c>
      <c r="CL567" s="281">
        <v>22.178999999999998</v>
      </c>
      <c r="CM567" s="281">
        <v>0.60499999999999998</v>
      </c>
      <c r="CN567" s="281">
        <v>0.15</v>
      </c>
      <c r="CO567" s="281">
        <v>2.9000000000000001E-2</v>
      </c>
      <c r="CP567" s="281">
        <v>8.7999999999999995E-2</v>
      </c>
      <c r="CQ567" s="281">
        <v>2.7E-2</v>
      </c>
      <c r="CR567" s="281" t="s">
        <v>101</v>
      </c>
      <c r="CS567" s="281">
        <v>1.621</v>
      </c>
      <c r="CT567" s="280">
        <f t="shared" si="11"/>
        <v>99.913999999999987</v>
      </c>
      <c r="CU567" s="1807"/>
    </row>
    <row r="568" spans="1:99" s="284" customFormat="1" ht="15" thickBot="1" x14ac:dyDescent="0.25">
      <c r="A568" s="714">
        <v>9</v>
      </c>
      <c r="B568" s="283">
        <v>2934</v>
      </c>
      <c r="C568" s="558">
        <v>44987</v>
      </c>
      <c r="D568" s="595">
        <v>0.69305555555555554</v>
      </c>
      <c r="E568" s="284" t="s">
        <v>95</v>
      </c>
      <c r="F568" s="284">
        <v>60</v>
      </c>
      <c r="G568" s="284" t="s">
        <v>96</v>
      </c>
      <c r="H568" s="284" t="s">
        <v>97</v>
      </c>
      <c r="I568" s="284" t="s">
        <v>98</v>
      </c>
      <c r="J568" s="284" t="s">
        <v>966</v>
      </c>
      <c r="K568" s="284" t="s">
        <v>182</v>
      </c>
      <c r="L568" s="284" t="s">
        <v>125</v>
      </c>
      <c r="M568" s="284" t="s">
        <v>181</v>
      </c>
      <c r="N568" s="284" t="s">
        <v>679</v>
      </c>
      <c r="O568" s="284" t="s">
        <v>100</v>
      </c>
      <c r="P568" s="284" t="s">
        <v>101</v>
      </c>
      <c r="Q568" s="284">
        <v>5.3999999999999999E-2</v>
      </c>
      <c r="R568" s="284">
        <v>4.9000000000000002E-2</v>
      </c>
      <c r="S568" s="284">
        <v>2.9000000000000001E-2</v>
      </c>
      <c r="T568" s="284" t="s">
        <v>101</v>
      </c>
      <c r="U568" s="284">
        <v>5.1999999999999998E-2</v>
      </c>
      <c r="V568" s="284" t="s">
        <v>101</v>
      </c>
      <c r="W568" s="284">
        <v>2.9000000000000001E-2</v>
      </c>
      <c r="X568" s="284">
        <v>2.5999999999999999E-2</v>
      </c>
      <c r="Y568" s="284">
        <v>1.4E-2</v>
      </c>
      <c r="Z568" s="284" t="s">
        <v>101</v>
      </c>
      <c r="AA568" s="284">
        <v>5.0000000000000001E-3</v>
      </c>
      <c r="AB568" s="284" t="s">
        <v>101</v>
      </c>
      <c r="AC568" s="284">
        <v>6.0000000000000001E-3</v>
      </c>
      <c r="AD568" s="284" t="s">
        <v>101</v>
      </c>
      <c r="AE568" s="284">
        <v>3.0000000000000001E-3</v>
      </c>
      <c r="AF568" s="284" t="s">
        <v>101</v>
      </c>
      <c r="AG568" s="284">
        <v>2E-3</v>
      </c>
      <c r="AH568" s="284">
        <v>59.420999999999999</v>
      </c>
      <c r="AI568" s="284">
        <v>0.433</v>
      </c>
      <c r="AJ568" s="284" t="s">
        <v>101</v>
      </c>
      <c r="AK568" s="284">
        <v>2E-3</v>
      </c>
      <c r="AL568" s="284" t="s">
        <v>101</v>
      </c>
      <c r="AM568" s="284">
        <v>2E-3</v>
      </c>
      <c r="AN568" s="284" t="s">
        <v>101</v>
      </c>
      <c r="AO568" s="284">
        <v>2E-3</v>
      </c>
      <c r="AP568" s="284" t="s">
        <v>101</v>
      </c>
      <c r="AQ568" s="284">
        <v>2E-3</v>
      </c>
      <c r="AR568" s="284" t="s">
        <v>101</v>
      </c>
      <c r="AS568" s="284">
        <v>2E-3</v>
      </c>
      <c r="AT568" s="284">
        <v>4.1000000000000002E-2</v>
      </c>
      <c r="AU568" s="284">
        <v>1E-3</v>
      </c>
      <c r="AV568" s="284" t="s">
        <v>101</v>
      </c>
      <c r="AW568" s="284">
        <v>2E-3</v>
      </c>
      <c r="AX568" s="284" t="s">
        <v>101</v>
      </c>
      <c r="AY568" s="284">
        <v>2E-3</v>
      </c>
      <c r="AZ568" s="284" t="s">
        <v>101</v>
      </c>
      <c r="BA568" s="284">
        <v>3.0000000000000001E-3</v>
      </c>
      <c r="BB568" s="284" t="s">
        <v>101</v>
      </c>
      <c r="BC568" s="284">
        <v>2E-3</v>
      </c>
      <c r="BD568" s="284" t="s">
        <v>101</v>
      </c>
      <c r="BE568" s="284">
        <v>2E-3</v>
      </c>
      <c r="BF568" s="284" t="s">
        <v>101</v>
      </c>
      <c r="BG568" s="284">
        <v>2E-3</v>
      </c>
      <c r="BH568" s="284" t="s">
        <v>101</v>
      </c>
      <c r="BI568" s="284">
        <v>2E-3</v>
      </c>
      <c r="BJ568" s="284" t="s">
        <v>101</v>
      </c>
      <c r="BK568" s="284">
        <v>8.9999999999999993E-3</v>
      </c>
      <c r="BL568" s="284" t="s">
        <v>101</v>
      </c>
      <c r="BM568" s="284">
        <v>2E-3</v>
      </c>
      <c r="BN568" s="284" t="s">
        <v>101</v>
      </c>
      <c r="BO568" s="284">
        <v>4.0000000000000001E-3</v>
      </c>
      <c r="BP568" s="284" t="s">
        <v>101</v>
      </c>
      <c r="BQ568" s="284">
        <v>7.0000000000000001E-3</v>
      </c>
      <c r="BR568" s="284" t="s">
        <v>101</v>
      </c>
      <c r="BS568" s="284">
        <v>2.1000000000000001E-2</v>
      </c>
      <c r="BT568" s="284">
        <v>0.80700000000000005</v>
      </c>
      <c r="BU568" s="284">
        <v>8.2000000000000003E-2</v>
      </c>
      <c r="BV568" s="284" t="s">
        <v>101</v>
      </c>
      <c r="BW568" s="284">
        <v>0.377</v>
      </c>
      <c r="BX568" s="284" t="s">
        <v>101</v>
      </c>
      <c r="BY568" s="284">
        <v>7.0000000000000007E-2</v>
      </c>
      <c r="BZ568" s="284" t="s">
        <v>101</v>
      </c>
      <c r="CA568" s="284">
        <v>0.19400000000000001</v>
      </c>
      <c r="CB568" s="284" t="s">
        <v>101</v>
      </c>
      <c r="CC568" s="284">
        <v>0.4</v>
      </c>
      <c r="CD568" s="284">
        <v>6.056</v>
      </c>
      <c r="CE568" s="284">
        <v>0.187</v>
      </c>
      <c r="CF568" s="284">
        <v>0.39200000000000002</v>
      </c>
      <c r="CG568" s="284">
        <v>5.3999999999999999E-2</v>
      </c>
      <c r="CH568" s="284">
        <v>10.111000000000001</v>
      </c>
      <c r="CI568" s="284">
        <v>0.65200000000000002</v>
      </c>
      <c r="CJ568" s="284" t="s">
        <v>101</v>
      </c>
      <c r="CK568" s="284">
        <v>9.2999999999999999E-2</v>
      </c>
      <c r="CL568" s="284">
        <v>23.006</v>
      </c>
      <c r="CM568" s="284">
        <v>0.51</v>
      </c>
      <c r="CN568" s="284" t="s">
        <v>101</v>
      </c>
      <c r="CO568" s="284">
        <v>2.5999999999999999E-2</v>
      </c>
      <c r="CP568" s="284">
        <v>2.7E-2</v>
      </c>
      <c r="CQ568" s="284">
        <v>1.7000000000000001E-2</v>
      </c>
      <c r="CR568" s="284" t="s">
        <v>101</v>
      </c>
      <c r="CS568" s="284">
        <v>1.3580000000000001</v>
      </c>
      <c r="CT568" s="283">
        <f t="shared" si="11"/>
        <v>99.936000000000007</v>
      </c>
      <c r="CU568" s="1807"/>
    </row>
    <row r="569" spans="1:99" s="285" customFormat="1" x14ac:dyDescent="0.2">
      <c r="A569" s="711">
        <v>9</v>
      </c>
      <c r="B569" s="278">
        <v>2935</v>
      </c>
      <c r="C569" s="556">
        <v>44987</v>
      </c>
      <c r="D569" s="592">
        <v>0.69513888888888886</v>
      </c>
      <c r="E569" s="285" t="s">
        <v>95</v>
      </c>
      <c r="F569" s="285">
        <v>60</v>
      </c>
      <c r="G569" s="285" t="s">
        <v>96</v>
      </c>
      <c r="H569" s="285" t="s">
        <v>97</v>
      </c>
      <c r="I569" s="285" t="s">
        <v>98</v>
      </c>
      <c r="J569" s="285" t="s">
        <v>967</v>
      </c>
      <c r="K569" s="285" t="s">
        <v>182</v>
      </c>
      <c r="L569" s="285" t="s">
        <v>125</v>
      </c>
      <c r="M569" s="285" t="s">
        <v>181</v>
      </c>
      <c r="N569" s="285" t="s">
        <v>1488</v>
      </c>
      <c r="O569" s="285" t="s">
        <v>100</v>
      </c>
      <c r="P569" s="285">
        <v>7.9000000000000001E-2</v>
      </c>
      <c r="Q569" s="285">
        <v>4.7E-2</v>
      </c>
      <c r="R569" s="285" t="s">
        <v>101</v>
      </c>
      <c r="S569" s="285">
        <v>5.5E-2</v>
      </c>
      <c r="T569" s="285" t="s">
        <v>101</v>
      </c>
      <c r="U569" s="285">
        <v>4.1000000000000002E-2</v>
      </c>
      <c r="V569" s="285" t="s">
        <v>101</v>
      </c>
      <c r="W569" s="285">
        <v>3.5999999999999997E-2</v>
      </c>
      <c r="X569" s="285">
        <v>3.9E-2</v>
      </c>
      <c r="Y569" s="285">
        <v>1.7000000000000001E-2</v>
      </c>
      <c r="Z569" s="285" t="s">
        <v>101</v>
      </c>
      <c r="AA569" s="285">
        <v>7.0000000000000001E-3</v>
      </c>
      <c r="AB569" s="285" t="s">
        <v>101</v>
      </c>
      <c r="AC569" s="285">
        <v>7.0000000000000001E-3</v>
      </c>
      <c r="AD569" s="285" t="s">
        <v>101</v>
      </c>
      <c r="AE569" s="285">
        <v>4.0000000000000001E-3</v>
      </c>
      <c r="AF569" s="285" t="s">
        <v>101</v>
      </c>
      <c r="AG569" s="285">
        <v>2E-3</v>
      </c>
      <c r="AH569" s="285">
        <v>59.701999999999998</v>
      </c>
      <c r="AI569" s="285">
        <v>0.46800000000000003</v>
      </c>
      <c r="AJ569" s="285" t="s">
        <v>101</v>
      </c>
      <c r="AK569" s="285">
        <v>2E-3</v>
      </c>
      <c r="AL569" s="285" t="s">
        <v>101</v>
      </c>
      <c r="AM569" s="285">
        <v>2E-3</v>
      </c>
      <c r="AN569" s="285" t="s">
        <v>101</v>
      </c>
      <c r="AO569" s="285">
        <v>2E-3</v>
      </c>
      <c r="AP569" s="285" t="s">
        <v>101</v>
      </c>
      <c r="AQ569" s="285">
        <v>2E-3</v>
      </c>
      <c r="AR569" s="285" t="s">
        <v>101</v>
      </c>
      <c r="AS569" s="285">
        <v>2E-3</v>
      </c>
      <c r="AT569" s="285">
        <v>3.7999999999999999E-2</v>
      </c>
      <c r="AU569" s="285">
        <v>1E-3</v>
      </c>
      <c r="AV569" s="285" t="s">
        <v>101</v>
      </c>
      <c r="AW569" s="285">
        <v>2E-3</v>
      </c>
      <c r="AX569" s="285" t="s">
        <v>101</v>
      </c>
      <c r="AY569" s="285">
        <v>2E-3</v>
      </c>
      <c r="AZ569" s="285" t="s">
        <v>101</v>
      </c>
      <c r="BA569" s="285">
        <v>4.0000000000000001E-3</v>
      </c>
      <c r="BB569" s="285" t="s">
        <v>101</v>
      </c>
      <c r="BC569" s="285">
        <v>2E-3</v>
      </c>
      <c r="BD569" s="285" t="s">
        <v>101</v>
      </c>
      <c r="BE569" s="285">
        <v>2E-3</v>
      </c>
      <c r="BF569" s="285" t="s">
        <v>101</v>
      </c>
      <c r="BG569" s="285">
        <v>2E-3</v>
      </c>
      <c r="BH569" s="285" t="s">
        <v>101</v>
      </c>
      <c r="BI569" s="285">
        <v>2E-3</v>
      </c>
      <c r="BJ569" s="285" t="s">
        <v>101</v>
      </c>
      <c r="BK569" s="285">
        <v>0.01</v>
      </c>
      <c r="BL569" s="285" t="s">
        <v>101</v>
      </c>
      <c r="BM569" s="285">
        <v>2E-3</v>
      </c>
      <c r="BN569" s="285" t="s">
        <v>101</v>
      </c>
      <c r="BO569" s="285">
        <v>5.0000000000000001E-3</v>
      </c>
      <c r="BP569" s="285" t="s">
        <v>101</v>
      </c>
      <c r="BQ569" s="285">
        <v>8.0000000000000002E-3</v>
      </c>
      <c r="BR569" s="285" t="s">
        <v>101</v>
      </c>
      <c r="BS569" s="285">
        <v>2.1000000000000001E-2</v>
      </c>
      <c r="BT569" s="285">
        <v>0.318</v>
      </c>
      <c r="BU569" s="285">
        <v>0.09</v>
      </c>
      <c r="BV569" s="285" t="s">
        <v>101</v>
      </c>
      <c r="BW569" s="285">
        <v>0.42199999999999999</v>
      </c>
      <c r="BX569" s="285" t="s">
        <v>101</v>
      </c>
      <c r="BY569" s="285">
        <v>0.08</v>
      </c>
      <c r="BZ569" s="285" t="s">
        <v>101</v>
      </c>
      <c r="CA569" s="285">
        <v>0.25600000000000001</v>
      </c>
      <c r="CB569" s="285" t="s">
        <v>101</v>
      </c>
      <c r="CC569" s="285">
        <v>0.44800000000000001</v>
      </c>
      <c r="CD569" s="285">
        <v>5.77</v>
      </c>
      <c r="CE569" s="285">
        <v>0.19400000000000001</v>
      </c>
      <c r="CF569" s="285">
        <v>0.48099999999999998</v>
      </c>
      <c r="CG569" s="285">
        <v>6.6000000000000003E-2</v>
      </c>
      <c r="CH569" s="285">
        <v>10.207000000000001</v>
      </c>
      <c r="CI569" s="285">
        <v>0.73899999999999999</v>
      </c>
      <c r="CJ569" s="285" t="s">
        <v>101</v>
      </c>
      <c r="CK569" s="285">
        <v>0.107</v>
      </c>
      <c r="CL569" s="285">
        <v>23.231999999999999</v>
      </c>
      <c r="CM569" s="285">
        <v>0.58599999999999997</v>
      </c>
      <c r="CN569" s="285" t="s">
        <v>101</v>
      </c>
      <c r="CO569" s="285">
        <v>2.5999999999999999E-2</v>
      </c>
      <c r="CP569" s="285" t="s">
        <v>101</v>
      </c>
      <c r="CQ569" s="285">
        <v>0.03</v>
      </c>
      <c r="CR569" s="285" t="s">
        <v>101</v>
      </c>
      <c r="CS569" s="285">
        <v>1.431</v>
      </c>
      <c r="CT569" s="278">
        <f t="shared" si="11"/>
        <v>99.865999999999985</v>
      </c>
      <c r="CU569" s="1807"/>
    </row>
    <row r="570" spans="1:99" s="281" customFormat="1" x14ac:dyDescent="0.2">
      <c r="A570" s="712">
        <v>9</v>
      </c>
      <c r="B570" s="280">
        <v>2936</v>
      </c>
      <c r="C570" s="557">
        <v>44987</v>
      </c>
      <c r="D570" s="593">
        <v>0.69652777777777775</v>
      </c>
      <c r="E570" s="281" t="s">
        <v>95</v>
      </c>
      <c r="F570" s="281">
        <v>60</v>
      </c>
      <c r="G570" s="281" t="s">
        <v>96</v>
      </c>
      <c r="H570" s="281" t="s">
        <v>97</v>
      </c>
      <c r="I570" s="281" t="s">
        <v>98</v>
      </c>
      <c r="J570" s="281" t="s">
        <v>968</v>
      </c>
      <c r="K570" s="281" t="s">
        <v>182</v>
      </c>
      <c r="L570" s="281" t="s">
        <v>125</v>
      </c>
      <c r="M570" s="281" t="s">
        <v>181</v>
      </c>
      <c r="N570" s="281" t="s">
        <v>1488</v>
      </c>
      <c r="O570" s="281" t="s">
        <v>100</v>
      </c>
      <c r="P570" s="281" t="s">
        <v>101</v>
      </c>
      <c r="Q570" s="281">
        <v>5.5E-2</v>
      </c>
      <c r="R570" s="281" t="s">
        <v>101</v>
      </c>
      <c r="S570" s="281">
        <v>6.4000000000000001E-2</v>
      </c>
      <c r="T570" s="281" t="s">
        <v>101</v>
      </c>
      <c r="U570" s="281">
        <v>4.3999999999999997E-2</v>
      </c>
      <c r="V570" s="281" t="s">
        <v>101</v>
      </c>
      <c r="W570" s="281">
        <v>4.1000000000000002E-2</v>
      </c>
      <c r="X570" s="281">
        <v>3.4000000000000002E-2</v>
      </c>
      <c r="Y570" s="281">
        <v>1.4E-2</v>
      </c>
      <c r="Z570" s="281" t="s">
        <v>101</v>
      </c>
      <c r="AA570" s="281">
        <v>6.0000000000000001E-3</v>
      </c>
      <c r="AB570" s="281" t="s">
        <v>101</v>
      </c>
      <c r="AC570" s="281">
        <v>5.0000000000000001E-3</v>
      </c>
      <c r="AD570" s="281" t="s">
        <v>101</v>
      </c>
      <c r="AE570" s="281">
        <v>4.0000000000000001E-3</v>
      </c>
      <c r="AF570" s="281" t="s">
        <v>101</v>
      </c>
      <c r="AG570" s="281">
        <v>2E-3</v>
      </c>
      <c r="AH570" s="281">
        <v>56.895000000000003</v>
      </c>
      <c r="AI570" s="281">
        <v>0.44</v>
      </c>
      <c r="AJ570" s="281" t="s">
        <v>101</v>
      </c>
      <c r="AK570" s="281">
        <v>2E-3</v>
      </c>
      <c r="AL570" s="281" t="s">
        <v>101</v>
      </c>
      <c r="AM570" s="281">
        <v>2E-3</v>
      </c>
      <c r="AN570" s="281" t="s">
        <v>101</v>
      </c>
      <c r="AO570" s="281">
        <v>2E-3</v>
      </c>
      <c r="AP570" s="281" t="s">
        <v>101</v>
      </c>
      <c r="AQ570" s="281">
        <v>2E-3</v>
      </c>
      <c r="AR570" s="281" t="s">
        <v>101</v>
      </c>
      <c r="AS570" s="281">
        <v>2E-3</v>
      </c>
      <c r="AT570" s="281">
        <v>3.9E-2</v>
      </c>
      <c r="AU570" s="281">
        <v>1E-3</v>
      </c>
      <c r="AV570" s="281" t="s">
        <v>101</v>
      </c>
      <c r="AW570" s="281">
        <v>2E-3</v>
      </c>
      <c r="AX570" s="281" t="s">
        <v>101</v>
      </c>
      <c r="AY570" s="281">
        <v>2E-3</v>
      </c>
      <c r="AZ570" s="281" t="s">
        <v>101</v>
      </c>
      <c r="BA570" s="281">
        <v>3.0000000000000001E-3</v>
      </c>
      <c r="BB570" s="281" t="s">
        <v>101</v>
      </c>
      <c r="BC570" s="281">
        <v>2E-3</v>
      </c>
      <c r="BD570" s="281" t="s">
        <v>101</v>
      </c>
      <c r="BE570" s="281">
        <v>2E-3</v>
      </c>
      <c r="BF570" s="281" t="s">
        <v>101</v>
      </c>
      <c r="BG570" s="281">
        <v>2E-3</v>
      </c>
      <c r="BH570" s="281" t="s">
        <v>101</v>
      </c>
      <c r="BI570" s="281">
        <v>2E-3</v>
      </c>
      <c r="BJ570" s="281" t="s">
        <v>101</v>
      </c>
      <c r="BK570" s="281">
        <v>0.01</v>
      </c>
      <c r="BL570" s="281" t="s">
        <v>101</v>
      </c>
      <c r="BM570" s="281">
        <v>2E-3</v>
      </c>
      <c r="BN570" s="281" t="s">
        <v>101</v>
      </c>
      <c r="BO570" s="281">
        <v>4.0000000000000001E-3</v>
      </c>
      <c r="BP570" s="281" t="s">
        <v>101</v>
      </c>
      <c r="BQ570" s="281">
        <v>7.0000000000000001E-3</v>
      </c>
      <c r="BR570" s="281" t="s">
        <v>101</v>
      </c>
      <c r="BS570" s="281">
        <v>1.7999999999999999E-2</v>
      </c>
      <c r="BT570" s="281">
        <v>0.248</v>
      </c>
      <c r="BU570" s="281">
        <v>7.8E-2</v>
      </c>
      <c r="BV570" s="281" t="s">
        <v>101</v>
      </c>
      <c r="BW570" s="281">
        <v>0.36899999999999999</v>
      </c>
      <c r="BX570" s="281" t="s">
        <v>101</v>
      </c>
      <c r="BY570" s="281">
        <v>8.2000000000000003E-2</v>
      </c>
      <c r="BZ570" s="281" t="s">
        <v>101</v>
      </c>
      <c r="CA570" s="281">
        <v>0.25700000000000001</v>
      </c>
      <c r="CB570" s="281" t="s">
        <v>101</v>
      </c>
      <c r="CC570" s="281">
        <v>0.51500000000000001</v>
      </c>
      <c r="CD570" s="281">
        <v>5.3929999999999998</v>
      </c>
      <c r="CE570" s="281">
        <v>0.19800000000000001</v>
      </c>
      <c r="CF570" s="281">
        <v>1.2450000000000001</v>
      </c>
      <c r="CG570" s="281">
        <v>8.6999999999999994E-2</v>
      </c>
      <c r="CH570" s="281">
        <v>11.138</v>
      </c>
      <c r="CI570" s="281">
        <v>0.70399999999999996</v>
      </c>
      <c r="CJ570" s="281" t="s">
        <v>101</v>
      </c>
      <c r="CK570" s="281">
        <v>0.10199999999999999</v>
      </c>
      <c r="CL570" s="281">
        <v>24.937000000000001</v>
      </c>
      <c r="CM570" s="281">
        <v>0.55600000000000005</v>
      </c>
      <c r="CN570" s="281" t="s">
        <v>101</v>
      </c>
      <c r="CO570" s="281">
        <v>2.3E-2</v>
      </c>
      <c r="CP570" s="281" t="s">
        <v>101</v>
      </c>
      <c r="CQ570" s="281">
        <v>2.4E-2</v>
      </c>
      <c r="CR570" s="281" t="s">
        <v>101</v>
      </c>
      <c r="CS570" s="281">
        <v>1.385</v>
      </c>
      <c r="CT570" s="280">
        <f t="shared" si="11"/>
        <v>99.929000000000002</v>
      </c>
      <c r="CU570" s="1807"/>
    </row>
    <row r="571" spans="1:99" s="282" customFormat="1" x14ac:dyDescent="0.2">
      <c r="A571" s="713">
        <v>9</v>
      </c>
      <c r="B571" s="279">
        <v>2937</v>
      </c>
      <c r="C571" s="557">
        <v>44987</v>
      </c>
      <c r="D571" s="594">
        <v>0.69861111111111107</v>
      </c>
      <c r="E571" s="282" t="s">
        <v>95</v>
      </c>
      <c r="F571" s="282">
        <v>60</v>
      </c>
      <c r="G571" s="282" t="s">
        <v>96</v>
      </c>
      <c r="H571" s="282" t="s">
        <v>97</v>
      </c>
      <c r="I571" s="282" t="s">
        <v>98</v>
      </c>
      <c r="J571" s="282" t="s">
        <v>969</v>
      </c>
      <c r="K571" s="282" t="s">
        <v>182</v>
      </c>
      <c r="L571" s="282" t="s">
        <v>125</v>
      </c>
      <c r="M571" s="282" t="s">
        <v>181</v>
      </c>
      <c r="N571" s="282" t="s">
        <v>1488</v>
      </c>
      <c r="O571" s="282" t="s">
        <v>100</v>
      </c>
      <c r="P571" s="282">
        <v>9.2999999999999999E-2</v>
      </c>
      <c r="Q571" s="282">
        <v>0.04</v>
      </c>
      <c r="R571" s="282">
        <v>6.2E-2</v>
      </c>
      <c r="S571" s="282">
        <v>3.1E-2</v>
      </c>
      <c r="T571" s="282" t="s">
        <v>101</v>
      </c>
      <c r="U571" s="282">
        <v>3.4000000000000002E-2</v>
      </c>
      <c r="V571" s="282">
        <v>0.05</v>
      </c>
      <c r="W571" s="282">
        <v>2.1000000000000001E-2</v>
      </c>
      <c r="X571" s="282">
        <v>4.9000000000000002E-2</v>
      </c>
      <c r="Y571" s="282">
        <v>1.4999999999999999E-2</v>
      </c>
      <c r="Z571" s="282" t="s">
        <v>101</v>
      </c>
      <c r="AA571" s="282">
        <v>8.9999999999999993E-3</v>
      </c>
      <c r="AB571" s="282" t="s">
        <v>101</v>
      </c>
      <c r="AC571" s="282">
        <v>6.0000000000000001E-3</v>
      </c>
      <c r="AD571" s="282" t="s">
        <v>101</v>
      </c>
      <c r="AE571" s="282">
        <v>3.0000000000000001E-3</v>
      </c>
      <c r="AF571" s="282" t="s">
        <v>101</v>
      </c>
      <c r="AG571" s="282">
        <v>3.0000000000000001E-3</v>
      </c>
      <c r="AH571" s="282">
        <v>57.472999999999999</v>
      </c>
      <c r="AI571" s="282">
        <v>0.433</v>
      </c>
      <c r="AJ571" s="282" t="s">
        <v>101</v>
      </c>
      <c r="AK571" s="282">
        <v>2E-3</v>
      </c>
      <c r="AL571" s="282" t="s">
        <v>101</v>
      </c>
      <c r="AM571" s="282">
        <v>2E-3</v>
      </c>
      <c r="AN571" s="282" t="s">
        <v>101</v>
      </c>
      <c r="AO571" s="282">
        <v>2E-3</v>
      </c>
      <c r="AP571" s="282" t="s">
        <v>101</v>
      </c>
      <c r="AQ571" s="282">
        <v>2E-3</v>
      </c>
      <c r="AR571" s="282" t="s">
        <v>101</v>
      </c>
      <c r="AS571" s="282">
        <v>2E-3</v>
      </c>
      <c r="AT571" s="282">
        <v>3.9E-2</v>
      </c>
      <c r="AU571" s="282">
        <v>1E-3</v>
      </c>
      <c r="AV571" s="282" t="s">
        <v>101</v>
      </c>
      <c r="AW571" s="282">
        <v>2E-3</v>
      </c>
      <c r="AX571" s="282" t="s">
        <v>101</v>
      </c>
      <c r="AY571" s="282">
        <v>2E-3</v>
      </c>
      <c r="AZ571" s="282" t="s">
        <v>101</v>
      </c>
      <c r="BA571" s="282">
        <v>3.0000000000000001E-3</v>
      </c>
      <c r="BB571" s="282" t="s">
        <v>101</v>
      </c>
      <c r="BC571" s="282">
        <v>2E-3</v>
      </c>
      <c r="BD571" s="282" t="s">
        <v>101</v>
      </c>
      <c r="BE571" s="282">
        <v>2E-3</v>
      </c>
      <c r="BF571" s="282" t="s">
        <v>101</v>
      </c>
      <c r="BG571" s="282">
        <v>2E-3</v>
      </c>
      <c r="BH571" s="282" t="s">
        <v>101</v>
      </c>
      <c r="BI571" s="282">
        <v>2E-3</v>
      </c>
      <c r="BJ571" s="282" t="s">
        <v>101</v>
      </c>
      <c r="BK571" s="282">
        <v>8.9999999999999993E-3</v>
      </c>
      <c r="BL571" s="282" t="s">
        <v>101</v>
      </c>
      <c r="BM571" s="282">
        <v>2E-3</v>
      </c>
      <c r="BN571" s="282" t="s">
        <v>101</v>
      </c>
      <c r="BO571" s="282">
        <v>4.0000000000000001E-3</v>
      </c>
      <c r="BP571" s="282" t="s">
        <v>101</v>
      </c>
      <c r="BQ571" s="282">
        <v>7.0000000000000001E-3</v>
      </c>
      <c r="BR571" s="282" t="s">
        <v>101</v>
      </c>
      <c r="BS571" s="282">
        <v>1.9E-2</v>
      </c>
      <c r="BT571" s="282">
        <v>0.317</v>
      </c>
      <c r="BU571" s="282">
        <v>0.08</v>
      </c>
      <c r="BV571" s="282" t="s">
        <v>101</v>
      </c>
      <c r="BW571" s="282">
        <v>0.378</v>
      </c>
      <c r="BX571" s="282" t="s">
        <v>101</v>
      </c>
      <c r="BY571" s="282">
        <v>8.3000000000000004E-2</v>
      </c>
      <c r="BZ571" s="282" t="s">
        <v>101</v>
      </c>
      <c r="CA571" s="282">
        <v>0.26200000000000001</v>
      </c>
      <c r="CB571" s="282" t="s">
        <v>101</v>
      </c>
      <c r="CC571" s="282">
        <v>0.54100000000000004</v>
      </c>
      <c r="CD571" s="282">
        <v>5.9859999999999998</v>
      </c>
      <c r="CE571" s="282">
        <v>0.20100000000000001</v>
      </c>
      <c r="CF571" s="282">
        <v>0.46200000000000002</v>
      </c>
      <c r="CG571" s="282">
        <v>6.8000000000000005E-2</v>
      </c>
      <c r="CH571" s="282">
        <v>11.175000000000001</v>
      </c>
      <c r="CI571" s="282">
        <v>0.64500000000000002</v>
      </c>
      <c r="CJ571" s="282" t="s">
        <v>101</v>
      </c>
      <c r="CK571" s="282">
        <v>9.5000000000000001E-2</v>
      </c>
      <c r="CL571" s="282">
        <v>24.236999999999998</v>
      </c>
      <c r="CM571" s="282">
        <v>0.55100000000000005</v>
      </c>
      <c r="CN571" s="282" t="s">
        <v>101</v>
      </c>
      <c r="CO571" s="282">
        <v>2.1999999999999999E-2</v>
      </c>
      <c r="CP571" s="282">
        <v>2.5999999999999999E-2</v>
      </c>
      <c r="CQ571" s="282">
        <v>1.6E-2</v>
      </c>
      <c r="CR571" s="282" t="s">
        <v>101</v>
      </c>
      <c r="CS571" s="282">
        <v>0.77500000000000002</v>
      </c>
      <c r="CT571" s="279">
        <f t="shared" si="11"/>
        <v>99.968999999999994</v>
      </c>
      <c r="CU571" s="1807"/>
    </row>
    <row r="572" spans="1:99" s="400" customFormat="1" x14ac:dyDescent="0.2">
      <c r="A572" s="706">
        <v>9</v>
      </c>
      <c r="B572" s="263">
        <v>2938</v>
      </c>
      <c r="C572" s="557">
        <v>44987</v>
      </c>
      <c r="D572" s="597">
        <v>0.7006944444444444</v>
      </c>
      <c r="E572" s="400" t="s">
        <v>95</v>
      </c>
      <c r="F572" s="400">
        <v>60</v>
      </c>
      <c r="G572" s="400" t="s">
        <v>96</v>
      </c>
      <c r="H572" s="400" t="s">
        <v>97</v>
      </c>
      <c r="I572" s="400" t="s">
        <v>98</v>
      </c>
      <c r="J572" s="400" t="s">
        <v>970</v>
      </c>
      <c r="K572" s="400" t="s">
        <v>182</v>
      </c>
      <c r="L572" s="400" t="s">
        <v>125</v>
      </c>
      <c r="M572" s="400" t="s">
        <v>181</v>
      </c>
      <c r="N572" s="400" t="s">
        <v>1600</v>
      </c>
      <c r="O572" s="400" t="s">
        <v>100</v>
      </c>
      <c r="P572" s="400">
        <v>6.8000000000000005E-2</v>
      </c>
      <c r="Q572" s="400">
        <v>4.1000000000000002E-2</v>
      </c>
      <c r="R572" s="400" t="s">
        <v>101</v>
      </c>
      <c r="S572" s="400">
        <v>4.8000000000000001E-2</v>
      </c>
      <c r="T572" s="400" t="s">
        <v>101</v>
      </c>
      <c r="U572" s="400">
        <v>5.7000000000000002E-2</v>
      </c>
      <c r="V572" s="400" t="s">
        <v>101</v>
      </c>
      <c r="W572" s="400">
        <v>3.2000000000000001E-2</v>
      </c>
      <c r="X572" s="400">
        <v>4.2999999999999997E-2</v>
      </c>
      <c r="Y572" s="400">
        <v>1.6E-2</v>
      </c>
      <c r="Z572" s="400" t="s">
        <v>101</v>
      </c>
      <c r="AA572" s="400">
        <v>6.0000000000000001E-3</v>
      </c>
      <c r="AB572" s="400" t="s">
        <v>101</v>
      </c>
      <c r="AC572" s="400">
        <v>6.0000000000000001E-3</v>
      </c>
      <c r="AD572" s="400" t="s">
        <v>101</v>
      </c>
      <c r="AE572" s="400">
        <v>5.0000000000000001E-3</v>
      </c>
      <c r="AF572" s="400" t="s">
        <v>101</v>
      </c>
      <c r="AG572" s="400">
        <v>2E-3</v>
      </c>
      <c r="AH572" s="400">
        <v>57.81</v>
      </c>
      <c r="AI572" s="400">
        <v>0.43099999999999999</v>
      </c>
      <c r="AJ572" s="400" t="s">
        <v>101</v>
      </c>
      <c r="AK572" s="400">
        <v>2E-3</v>
      </c>
      <c r="AL572" s="400" t="s">
        <v>101</v>
      </c>
      <c r="AM572" s="400">
        <v>2E-3</v>
      </c>
      <c r="AN572" s="400" t="s">
        <v>101</v>
      </c>
      <c r="AO572" s="400">
        <v>2E-3</v>
      </c>
      <c r="AP572" s="400" t="s">
        <v>101</v>
      </c>
      <c r="AQ572" s="400">
        <v>2E-3</v>
      </c>
      <c r="AR572" s="400" t="s">
        <v>101</v>
      </c>
      <c r="AS572" s="400">
        <v>2E-3</v>
      </c>
      <c r="AT572" s="400">
        <v>3.5000000000000003E-2</v>
      </c>
      <c r="AU572" s="400">
        <v>1E-3</v>
      </c>
      <c r="AV572" s="400" t="s">
        <v>101</v>
      </c>
      <c r="AW572" s="400">
        <v>2E-3</v>
      </c>
      <c r="AX572" s="400" t="s">
        <v>101</v>
      </c>
      <c r="AY572" s="400">
        <v>2E-3</v>
      </c>
      <c r="AZ572" s="400" t="s">
        <v>101</v>
      </c>
      <c r="BA572" s="400">
        <v>3.0000000000000001E-3</v>
      </c>
      <c r="BB572" s="400" t="s">
        <v>101</v>
      </c>
      <c r="BC572" s="400">
        <v>2E-3</v>
      </c>
      <c r="BD572" s="400" t="s">
        <v>101</v>
      </c>
      <c r="BE572" s="400">
        <v>2E-3</v>
      </c>
      <c r="BF572" s="400" t="s">
        <v>101</v>
      </c>
      <c r="BG572" s="400">
        <v>2E-3</v>
      </c>
      <c r="BH572" s="400" t="s">
        <v>101</v>
      </c>
      <c r="BI572" s="400">
        <v>2E-3</v>
      </c>
      <c r="BJ572" s="400" t="s">
        <v>101</v>
      </c>
      <c r="BK572" s="400">
        <v>1.2E-2</v>
      </c>
      <c r="BL572" s="400" t="s">
        <v>101</v>
      </c>
      <c r="BM572" s="400">
        <v>3.0000000000000001E-3</v>
      </c>
      <c r="BN572" s="400" t="s">
        <v>101</v>
      </c>
      <c r="BO572" s="400">
        <v>4.0000000000000001E-3</v>
      </c>
      <c r="BP572" s="400" t="s">
        <v>101</v>
      </c>
      <c r="BQ572" s="400">
        <v>7.0000000000000001E-3</v>
      </c>
      <c r="BR572" s="400" t="s">
        <v>101</v>
      </c>
      <c r="BS572" s="400">
        <v>0.02</v>
      </c>
      <c r="BT572" s="400">
        <v>0.59699999999999998</v>
      </c>
      <c r="BU572" s="400">
        <v>8.3000000000000004E-2</v>
      </c>
      <c r="BV572" s="400" t="s">
        <v>101</v>
      </c>
      <c r="BW572" s="400">
        <v>0.38600000000000001</v>
      </c>
      <c r="BX572" s="400" t="s">
        <v>101</v>
      </c>
      <c r="BY572" s="400">
        <v>0.14000000000000001</v>
      </c>
      <c r="BZ572" s="400" t="s">
        <v>101</v>
      </c>
      <c r="CA572" s="400">
        <v>0.443</v>
      </c>
      <c r="CB572" s="400" t="s">
        <v>101</v>
      </c>
      <c r="CC572" s="400">
        <v>0.95799999999999996</v>
      </c>
      <c r="CD572" s="400">
        <v>5.7610000000000001</v>
      </c>
      <c r="CE572" s="400">
        <v>0.22600000000000001</v>
      </c>
      <c r="CF572" s="400">
        <v>1.8</v>
      </c>
      <c r="CG572" s="400">
        <v>0.121</v>
      </c>
      <c r="CH572" s="400">
        <v>10.343</v>
      </c>
      <c r="CI572" s="400">
        <v>0.71299999999999997</v>
      </c>
      <c r="CJ572" s="400" t="s">
        <v>101</v>
      </c>
      <c r="CK572" s="400">
        <v>0.109</v>
      </c>
      <c r="CL572" s="400">
        <v>23.099</v>
      </c>
      <c r="CM572" s="400">
        <v>0.65100000000000002</v>
      </c>
      <c r="CN572" s="400" t="s">
        <v>101</v>
      </c>
      <c r="CO572" s="400">
        <v>2.9000000000000001E-2</v>
      </c>
      <c r="CP572" s="400">
        <v>0.376</v>
      </c>
      <c r="CQ572" s="400">
        <v>4.2000000000000003E-2</v>
      </c>
      <c r="CR572" s="400" t="s">
        <v>101</v>
      </c>
      <c r="CS572" s="400">
        <v>0.94</v>
      </c>
      <c r="CT572" s="263">
        <f t="shared" si="11"/>
        <v>99.932000000000002</v>
      </c>
      <c r="CU572" s="1807"/>
    </row>
    <row r="573" spans="1:99" s="281" customFormat="1" x14ac:dyDescent="0.2">
      <c r="A573" s="712">
        <v>9</v>
      </c>
      <c r="B573" s="280">
        <v>2939</v>
      </c>
      <c r="C573" s="557">
        <v>44987</v>
      </c>
      <c r="D573" s="593">
        <v>0.70277777777777783</v>
      </c>
      <c r="E573" s="281" t="s">
        <v>95</v>
      </c>
      <c r="F573" s="281">
        <v>60</v>
      </c>
      <c r="G573" s="281" t="s">
        <v>96</v>
      </c>
      <c r="H573" s="281" t="s">
        <v>97</v>
      </c>
      <c r="I573" s="281" t="s">
        <v>98</v>
      </c>
      <c r="J573" s="281" t="s">
        <v>971</v>
      </c>
      <c r="K573" s="281" t="s">
        <v>182</v>
      </c>
      <c r="L573" s="281" t="s">
        <v>125</v>
      </c>
      <c r="M573" s="281" t="s">
        <v>181</v>
      </c>
      <c r="N573" s="281" t="s">
        <v>1600</v>
      </c>
      <c r="O573" s="281" t="s">
        <v>100</v>
      </c>
      <c r="P573" s="281" t="s">
        <v>101</v>
      </c>
      <c r="Q573" s="281">
        <v>0.06</v>
      </c>
      <c r="R573" s="281" t="s">
        <v>101</v>
      </c>
      <c r="S573" s="281">
        <v>4.8000000000000001E-2</v>
      </c>
      <c r="T573" s="281" t="s">
        <v>101</v>
      </c>
      <c r="U573" s="281">
        <v>5.0999999999999997E-2</v>
      </c>
      <c r="V573" s="281" t="s">
        <v>101</v>
      </c>
      <c r="W573" s="281">
        <v>4.9000000000000002E-2</v>
      </c>
      <c r="X573" s="281">
        <v>4.2999999999999997E-2</v>
      </c>
      <c r="Y573" s="281">
        <v>1.4999999999999999E-2</v>
      </c>
      <c r="Z573" s="281" t="s">
        <v>101</v>
      </c>
      <c r="AA573" s="281">
        <v>6.0000000000000001E-3</v>
      </c>
      <c r="AB573" s="281" t="s">
        <v>101</v>
      </c>
      <c r="AC573" s="281">
        <v>6.0000000000000001E-3</v>
      </c>
      <c r="AD573" s="281" t="s">
        <v>101</v>
      </c>
      <c r="AE573" s="281">
        <v>4.0000000000000001E-3</v>
      </c>
      <c r="AF573" s="281" t="s">
        <v>101</v>
      </c>
      <c r="AG573" s="281">
        <v>2E-3</v>
      </c>
      <c r="AH573" s="281">
        <v>57.426000000000002</v>
      </c>
      <c r="AI573" s="281">
        <v>0.41699999999999998</v>
      </c>
      <c r="AJ573" s="281" t="s">
        <v>101</v>
      </c>
      <c r="AK573" s="281">
        <v>2E-3</v>
      </c>
      <c r="AL573" s="281" t="s">
        <v>101</v>
      </c>
      <c r="AM573" s="281">
        <v>2E-3</v>
      </c>
      <c r="AN573" s="281" t="s">
        <v>101</v>
      </c>
      <c r="AO573" s="281">
        <v>2E-3</v>
      </c>
      <c r="AP573" s="281" t="s">
        <v>101</v>
      </c>
      <c r="AQ573" s="281">
        <v>2E-3</v>
      </c>
      <c r="AR573" s="281" t="s">
        <v>101</v>
      </c>
      <c r="AS573" s="281">
        <v>2E-3</v>
      </c>
      <c r="AT573" s="281">
        <v>3.5999999999999997E-2</v>
      </c>
      <c r="AU573" s="281">
        <v>1E-3</v>
      </c>
      <c r="AV573" s="281" t="s">
        <v>101</v>
      </c>
      <c r="AW573" s="281">
        <v>2E-3</v>
      </c>
      <c r="AX573" s="281" t="s">
        <v>101</v>
      </c>
      <c r="AY573" s="281">
        <v>2E-3</v>
      </c>
      <c r="AZ573" s="281" t="s">
        <v>101</v>
      </c>
      <c r="BA573" s="281">
        <v>3.0000000000000001E-3</v>
      </c>
      <c r="BB573" s="281" t="s">
        <v>101</v>
      </c>
      <c r="BC573" s="281">
        <v>2E-3</v>
      </c>
      <c r="BD573" s="281" t="s">
        <v>101</v>
      </c>
      <c r="BE573" s="281">
        <v>2E-3</v>
      </c>
      <c r="BF573" s="281" t="s">
        <v>101</v>
      </c>
      <c r="BG573" s="281">
        <v>2E-3</v>
      </c>
      <c r="BH573" s="281" t="s">
        <v>101</v>
      </c>
      <c r="BI573" s="281">
        <v>2E-3</v>
      </c>
      <c r="BJ573" s="281" t="s">
        <v>101</v>
      </c>
      <c r="BK573" s="281">
        <v>8.0000000000000002E-3</v>
      </c>
      <c r="BL573" s="281" t="s">
        <v>101</v>
      </c>
      <c r="BM573" s="281">
        <v>2E-3</v>
      </c>
      <c r="BN573" s="281" t="s">
        <v>101</v>
      </c>
      <c r="BO573" s="281">
        <v>5.0000000000000001E-3</v>
      </c>
      <c r="BP573" s="281" t="s">
        <v>101</v>
      </c>
      <c r="BQ573" s="281">
        <v>7.0000000000000001E-3</v>
      </c>
      <c r="BR573" s="281" t="s">
        <v>101</v>
      </c>
      <c r="BS573" s="281">
        <v>1.7999999999999999E-2</v>
      </c>
      <c r="BT573" s="281">
        <v>0.35899999999999999</v>
      </c>
      <c r="BU573" s="281">
        <v>7.5999999999999998E-2</v>
      </c>
      <c r="BV573" s="281" t="s">
        <v>101</v>
      </c>
      <c r="BW573" s="281">
        <v>0.35599999999999998</v>
      </c>
      <c r="BX573" s="281" t="s">
        <v>101</v>
      </c>
      <c r="BY573" s="281">
        <v>8.6999999999999994E-2</v>
      </c>
      <c r="BZ573" s="281" t="s">
        <v>101</v>
      </c>
      <c r="CA573" s="281">
        <v>0.27300000000000002</v>
      </c>
      <c r="CB573" s="281" t="s">
        <v>101</v>
      </c>
      <c r="CC573" s="281">
        <v>0.622</v>
      </c>
      <c r="CD573" s="281">
        <v>5.23</v>
      </c>
      <c r="CE573" s="281">
        <v>0.192</v>
      </c>
      <c r="CF573" s="281">
        <v>2.0139999999999998</v>
      </c>
      <c r="CG573" s="281">
        <v>0.10299999999999999</v>
      </c>
      <c r="CH573" s="281">
        <v>10.62</v>
      </c>
      <c r="CI573" s="281">
        <v>0.751</v>
      </c>
      <c r="CJ573" s="281" t="s">
        <v>101</v>
      </c>
      <c r="CK573" s="281">
        <v>0.108</v>
      </c>
      <c r="CL573" s="281">
        <v>24.135000000000002</v>
      </c>
      <c r="CM573" s="281">
        <v>0.58899999999999997</v>
      </c>
      <c r="CN573" s="281" t="s">
        <v>101</v>
      </c>
      <c r="CO573" s="281">
        <v>3.9E-2</v>
      </c>
      <c r="CP573" s="281">
        <v>3.5999999999999997E-2</v>
      </c>
      <c r="CQ573" s="281">
        <v>2.1000000000000001E-2</v>
      </c>
      <c r="CR573" s="281" t="s">
        <v>101</v>
      </c>
      <c r="CS573" s="281">
        <v>1.35</v>
      </c>
      <c r="CT573" s="280">
        <f t="shared" si="11"/>
        <v>99.899000000000015</v>
      </c>
      <c r="CU573" s="1807"/>
    </row>
    <row r="574" spans="1:99" s="282" customFormat="1" x14ac:dyDescent="0.2">
      <c r="A574" s="713">
        <v>9</v>
      </c>
      <c r="B574" s="279">
        <v>2940</v>
      </c>
      <c r="C574" s="557">
        <v>44987</v>
      </c>
      <c r="D574" s="594">
        <v>0.70486111111111116</v>
      </c>
      <c r="E574" s="282" t="s">
        <v>95</v>
      </c>
      <c r="F574" s="282">
        <v>60</v>
      </c>
      <c r="G574" s="282" t="s">
        <v>96</v>
      </c>
      <c r="H574" s="282" t="s">
        <v>97</v>
      </c>
      <c r="I574" s="282" t="s">
        <v>98</v>
      </c>
      <c r="J574" s="282" t="s">
        <v>972</v>
      </c>
      <c r="K574" s="282" t="s">
        <v>182</v>
      </c>
      <c r="L574" s="282" t="s">
        <v>125</v>
      </c>
      <c r="M574" s="282" t="s">
        <v>181</v>
      </c>
      <c r="N574" s="282" t="s">
        <v>1600</v>
      </c>
      <c r="O574" s="282" t="s">
        <v>100</v>
      </c>
      <c r="P574" s="282" t="s">
        <v>101</v>
      </c>
      <c r="Q574" s="282">
        <v>5.0999999999999997E-2</v>
      </c>
      <c r="R574" s="282">
        <v>4.4999999999999998E-2</v>
      </c>
      <c r="S574" s="282">
        <v>2.7E-2</v>
      </c>
      <c r="T574" s="282" t="s">
        <v>101</v>
      </c>
      <c r="U574" s="282">
        <v>0.03</v>
      </c>
      <c r="V574" s="282" t="s">
        <v>101</v>
      </c>
      <c r="W574" s="282">
        <v>4.3999999999999997E-2</v>
      </c>
      <c r="X574" s="282">
        <v>3.9E-2</v>
      </c>
      <c r="Y574" s="282">
        <v>1.2999999999999999E-2</v>
      </c>
      <c r="Z574" s="282" t="s">
        <v>101</v>
      </c>
      <c r="AA574" s="282">
        <v>5.0000000000000001E-3</v>
      </c>
      <c r="AB574" s="282" t="s">
        <v>101</v>
      </c>
      <c r="AC574" s="282">
        <v>5.0000000000000001E-3</v>
      </c>
      <c r="AD574" s="282" t="s">
        <v>101</v>
      </c>
      <c r="AE574" s="282">
        <v>3.0000000000000001E-3</v>
      </c>
      <c r="AF574" s="282" t="s">
        <v>101</v>
      </c>
      <c r="AG574" s="282">
        <v>2E-3</v>
      </c>
      <c r="AH574" s="282">
        <v>57.402000000000001</v>
      </c>
      <c r="AI574" s="282">
        <v>0.41399999999999998</v>
      </c>
      <c r="AJ574" s="282" t="s">
        <v>101</v>
      </c>
      <c r="AK574" s="282">
        <v>2E-3</v>
      </c>
      <c r="AL574" s="282" t="s">
        <v>101</v>
      </c>
      <c r="AM574" s="282">
        <v>2E-3</v>
      </c>
      <c r="AN574" s="282" t="s">
        <v>101</v>
      </c>
      <c r="AO574" s="282">
        <v>2E-3</v>
      </c>
      <c r="AP574" s="282" t="s">
        <v>101</v>
      </c>
      <c r="AQ574" s="282">
        <v>2E-3</v>
      </c>
      <c r="AR574" s="282" t="s">
        <v>101</v>
      </c>
      <c r="AS574" s="282">
        <v>2E-3</v>
      </c>
      <c r="AT574" s="282">
        <v>3.6999999999999998E-2</v>
      </c>
      <c r="AU574" s="282">
        <v>1E-3</v>
      </c>
      <c r="AV574" s="282" t="s">
        <v>101</v>
      </c>
      <c r="AW574" s="282">
        <v>2E-3</v>
      </c>
      <c r="AX574" s="282" t="s">
        <v>101</v>
      </c>
      <c r="AY574" s="282">
        <v>2E-3</v>
      </c>
      <c r="AZ574" s="282" t="s">
        <v>101</v>
      </c>
      <c r="BA574" s="282">
        <v>4.0000000000000001E-3</v>
      </c>
      <c r="BB574" s="282" t="s">
        <v>101</v>
      </c>
      <c r="BC574" s="282">
        <v>2E-3</v>
      </c>
      <c r="BD574" s="282" t="s">
        <v>101</v>
      </c>
      <c r="BE574" s="282">
        <v>2E-3</v>
      </c>
      <c r="BF574" s="282" t="s">
        <v>101</v>
      </c>
      <c r="BG574" s="282">
        <v>2E-3</v>
      </c>
      <c r="BH574" s="282" t="s">
        <v>101</v>
      </c>
      <c r="BI574" s="282">
        <v>2E-3</v>
      </c>
      <c r="BJ574" s="282" t="s">
        <v>101</v>
      </c>
      <c r="BK574" s="282">
        <v>1.0999999999999999E-2</v>
      </c>
      <c r="BL574" s="282" t="s">
        <v>101</v>
      </c>
      <c r="BM574" s="282">
        <v>2E-3</v>
      </c>
      <c r="BN574" s="282" t="s">
        <v>101</v>
      </c>
      <c r="BO574" s="282">
        <v>4.0000000000000001E-3</v>
      </c>
      <c r="BP574" s="282" t="s">
        <v>101</v>
      </c>
      <c r="BQ574" s="282">
        <v>7.0000000000000001E-3</v>
      </c>
      <c r="BR574" s="282" t="s">
        <v>101</v>
      </c>
      <c r="BS574" s="282">
        <v>1.9E-2</v>
      </c>
      <c r="BT574" s="282">
        <v>0.38100000000000001</v>
      </c>
      <c r="BU574" s="282">
        <v>0.08</v>
      </c>
      <c r="BV574" s="282" t="s">
        <v>101</v>
      </c>
      <c r="BW574" s="282">
        <v>0.378</v>
      </c>
      <c r="BX574" s="282" t="s">
        <v>101</v>
      </c>
      <c r="BY574" s="282">
        <v>8.5999999999999993E-2</v>
      </c>
      <c r="BZ574" s="282" t="s">
        <v>101</v>
      </c>
      <c r="CA574" s="282">
        <v>0.28000000000000003</v>
      </c>
      <c r="CB574" s="282" t="s">
        <v>101</v>
      </c>
      <c r="CC574" s="282">
        <v>0.45200000000000001</v>
      </c>
      <c r="CD574" s="282">
        <v>5.3760000000000003</v>
      </c>
      <c r="CE574" s="282">
        <v>0.21299999999999999</v>
      </c>
      <c r="CF574" s="282">
        <v>1.823</v>
      </c>
      <c r="CG574" s="282">
        <v>0.107</v>
      </c>
      <c r="CH574" s="282">
        <v>10.492000000000001</v>
      </c>
      <c r="CI574" s="282">
        <v>0.61099999999999999</v>
      </c>
      <c r="CJ574" s="282" t="s">
        <v>101</v>
      </c>
      <c r="CK574" s="282">
        <v>9.2999999999999999E-2</v>
      </c>
      <c r="CL574" s="282">
        <v>24.253</v>
      </c>
      <c r="CM574" s="282">
        <v>0.53</v>
      </c>
      <c r="CN574" s="282" t="s">
        <v>101</v>
      </c>
      <c r="CO574" s="282">
        <v>2.7E-2</v>
      </c>
      <c r="CP574" s="282">
        <v>8.3000000000000004E-2</v>
      </c>
      <c r="CQ574" s="282">
        <v>2.1000000000000001E-2</v>
      </c>
      <c r="CR574" s="282" t="s">
        <v>101</v>
      </c>
      <c r="CS574" s="282">
        <v>0.747</v>
      </c>
      <c r="CT574" s="279">
        <f t="shared" si="11"/>
        <v>99.930999999999997</v>
      </c>
      <c r="CU574" s="1807"/>
    </row>
    <row r="575" spans="1:99" s="400" customFormat="1" x14ac:dyDescent="0.2">
      <c r="A575" s="706">
        <v>9</v>
      </c>
      <c r="B575" s="263">
        <v>2941</v>
      </c>
      <c r="C575" s="557">
        <v>44987</v>
      </c>
      <c r="D575" s="597">
        <v>0.70694444444444438</v>
      </c>
      <c r="E575" s="400" t="s">
        <v>95</v>
      </c>
      <c r="F575" s="400">
        <v>60</v>
      </c>
      <c r="G575" s="400" t="s">
        <v>96</v>
      </c>
      <c r="H575" s="400" t="s">
        <v>97</v>
      </c>
      <c r="I575" s="400" t="s">
        <v>98</v>
      </c>
      <c r="J575" s="400" t="s">
        <v>973</v>
      </c>
      <c r="K575" s="400" t="s">
        <v>182</v>
      </c>
      <c r="L575" s="400" t="s">
        <v>125</v>
      </c>
      <c r="M575" s="400" t="s">
        <v>181</v>
      </c>
      <c r="N575" s="400" t="s">
        <v>679</v>
      </c>
      <c r="O575" s="400" t="s">
        <v>100</v>
      </c>
      <c r="P575" s="400">
        <v>5.8000000000000003E-2</v>
      </c>
      <c r="Q575" s="400">
        <v>3.5999999999999997E-2</v>
      </c>
      <c r="R575" s="400">
        <v>4.4999999999999998E-2</v>
      </c>
      <c r="S575" s="400">
        <v>2.8000000000000001E-2</v>
      </c>
      <c r="T575" s="400" t="s">
        <v>101</v>
      </c>
      <c r="U575" s="400">
        <v>4.1000000000000002E-2</v>
      </c>
      <c r="V575" s="400" t="s">
        <v>101</v>
      </c>
      <c r="W575" s="400">
        <v>2.8000000000000001E-2</v>
      </c>
      <c r="X575" s="400">
        <v>2.9000000000000001E-2</v>
      </c>
      <c r="Y575" s="400">
        <v>1.2999999999999999E-2</v>
      </c>
      <c r="Z575" s="400" t="s">
        <v>101</v>
      </c>
      <c r="AA575" s="400">
        <v>5.0000000000000001E-3</v>
      </c>
      <c r="AB575" s="400" t="s">
        <v>101</v>
      </c>
      <c r="AC575" s="400">
        <v>5.0000000000000001E-3</v>
      </c>
      <c r="AD575" s="400" t="s">
        <v>101</v>
      </c>
      <c r="AE575" s="400">
        <v>3.0000000000000001E-3</v>
      </c>
      <c r="AF575" s="400" t="s">
        <v>101</v>
      </c>
      <c r="AG575" s="400">
        <v>2E-3</v>
      </c>
      <c r="AH575" s="400">
        <v>58.908999999999999</v>
      </c>
      <c r="AI575" s="400">
        <v>0.435</v>
      </c>
      <c r="AJ575" s="400" t="s">
        <v>101</v>
      </c>
      <c r="AK575" s="400">
        <v>2E-3</v>
      </c>
      <c r="AL575" s="400" t="s">
        <v>101</v>
      </c>
      <c r="AM575" s="400">
        <v>2E-3</v>
      </c>
      <c r="AN575" s="400" t="s">
        <v>101</v>
      </c>
      <c r="AO575" s="400">
        <v>2E-3</v>
      </c>
      <c r="AP575" s="400" t="s">
        <v>101</v>
      </c>
      <c r="AQ575" s="400">
        <v>2E-3</v>
      </c>
      <c r="AR575" s="400" t="s">
        <v>101</v>
      </c>
      <c r="AS575" s="400">
        <v>2E-3</v>
      </c>
      <c r="AT575" s="400">
        <v>3.9E-2</v>
      </c>
      <c r="AU575" s="400">
        <v>1E-3</v>
      </c>
      <c r="AV575" s="400" t="s">
        <v>101</v>
      </c>
      <c r="AW575" s="400">
        <v>2E-3</v>
      </c>
      <c r="AX575" s="400" t="s">
        <v>101</v>
      </c>
      <c r="AY575" s="400">
        <v>2E-3</v>
      </c>
      <c r="AZ575" s="400" t="s">
        <v>101</v>
      </c>
      <c r="BA575" s="400">
        <v>3.0000000000000001E-3</v>
      </c>
      <c r="BB575" s="400" t="s">
        <v>101</v>
      </c>
      <c r="BC575" s="400">
        <v>2E-3</v>
      </c>
      <c r="BD575" s="400" t="s">
        <v>101</v>
      </c>
      <c r="BE575" s="400">
        <v>2E-3</v>
      </c>
      <c r="BF575" s="400" t="s">
        <v>101</v>
      </c>
      <c r="BG575" s="400">
        <v>2E-3</v>
      </c>
      <c r="BH575" s="400" t="s">
        <v>101</v>
      </c>
      <c r="BI575" s="400">
        <v>2E-3</v>
      </c>
      <c r="BJ575" s="400" t="s">
        <v>101</v>
      </c>
      <c r="BK575" s="400">
        <v>0.01</v>
      </c>
      <c r="BL575" s="400" t="s">
        <v>101</v>
      </c>
      <c r="BM575" s="400">
        <v>2E-3</v>
      </c>
      <c r="BN575" s="400" t="s">
        <v>101</v>
      </c>
      <c r="BO575" s="400">
        <v>4.0000000000000001E-3</v>
      </c>
      <c r="BP575" s="400" t="s">
        <v>101</v>
      </c>
      <c r="BQ575" s="400">
        <v>7.0000000000000001E-3</v>
      </c>
      <c r="BR575" s="400" t="s">
        <v>101</v>
      </c>
      <c r="BS575" s="400">
        <v>1.9E-2</v>
      </c>
      <c r="BT575" s="400">
        <v>0.34200000000000003</v>
      </c>
      <c r="BU575" s="400">
        <v>8.2000000000000003E-2</v>
      </c>
      <c r="BV575" s="400" t="s">
        <v>101</v>
      </c>
      <c r="BW575" s="400">
        <v>0.38600000000000001</v>
      </c>
      <c r="BX575" s="400" t="s">
        <v>101</v>
      </c>
      <c r="BY575" s="400">
        <v>9.5000000000000001E-2</v>
      </c>
      <c r="BZ575" s="400" t="s">
        <v>101</v>
      </c>
      <c r="CA575" s="400">
        <v>0.29899999999999999</v>
      </c>
      <c r="CB575" s="400" t="s">
        <v>101</v>
      </c>
      <c r="CC575" s="400">
        <v>0.63400000000000001</v>
      </c>
      <c r="CD575" s="400">
        <v>5.6429999999999998</v>
      </c>
      <c r="CE575" s="400">
        <v>0.20799999999999999</v>
      </c>
      <c r="CF575" s="400">
        <v>1.046</v>
      </c>
      <c r="CG575" s="400">
        <v>8.8999999999999996E-2</v>
      </c>
      <c r="CH575" s="400">
        <v>10.17</v>
      </c>
      <c r="CI575" s="400">
        <v>0.63700000000000001</v>
      </c>
      <c r="CJ575" s="400" t="s">
        <v>101</v>
      </c>
      <c r="CK575" s="400">
        <v>9.5000000000000001E-2</v>
      </c>
      <c r="CL575" s="400">
        <v>23.616</v>
      </c>
      <c r="CM575" s="400">
        <v>0.56799999999999995</v>
      </c>
      <c r="CN575" s="400">
        <v>4.5999999999999999E-2</v>
      </c>
      <c r="CO575" s="400">
        <v>2.1000000000000001E-2</v>
      </c>
      <c r="CP575" s="400">
        <v>3.6999999999999998E-2</v>
      </c>
      <c r="CQ575" s="400">
        <v>1.9E-2</v>
      </c>
      <c r="CR575" s="400" t="s">
        <v>101</v>
      </c>
      <c r="CS575" s="400">
        <v>1.06</v>
      </c>
      <c r="CT575" s="263">
        <f t="shared" ref="CT575:CT607" si="12">SUM(P575,R575,T575,V575,X575,Z575,AB575,AD575,AF575,AH575,AJ575,AL575,AN575,AP575,AR575,AT575,AV575,AX575,AZ575,BB575,BD575,BF575,BH575,BJ575,BL575,BN575,BP575,BR575,BT575,BV575,BX575,BZ575,CB575,CD575,CF575,CH575,CJ575,CL575,CN575,CP575,CR575)</f>
        <v>99.980000000000018</v>
      </c>
      <c r="CU575" s="1807"/>
    </row>
    <row r="576" spans="1:99" s="281" customFormat="1" x14ac:dyDescent="0.2">
      <c r="A576" s="712">
        <v>9</v>
      </c>
      <c r="B576" s="280">
        <v>2942</v>
      </c>
      <c r="C576" s="557">
        <v>44987</v>
      </c>
      <c r="D576" s="593">
        <v>0.70833333333333337</v>
      </c>
      <c r="E576" s="281" t="s">
        <v>95</v>
      </c>
      <c r="F576" s="281">
        <v>60</v>
      </c>
      <c r="G576" s="281" t="s">
        <v>96</v>
      </c>
      <c r="H576" s="281" t="s">
        <v>97</v>
      </c>
      <c r="I576" s="281" t="s">
        <v>98</v>
      </c>
      <c r="J576" s="281" t="s">
        <v>974</v>
      </c>
      <c r="K576" s="281" t="s">
        <v>182</v>
      </c>
      <c r="L576" s="281" t="s">
        <v>125</v>
      </c>
      <c r="M576" s="281" t="s">
        <v>181</v>
      </c>
      <c r="N576" s="281" t="s">
        <v>679</v>
      </c>
      <c r="O576" s="281" t="s">
        <v>100</v>
      </c>
      <c r="P576" s="281">
        <v>9.2999999999999999E-2</v>
      </c>
      <c r="Q576" s="281">
        <v>0.04</v>
      </c>
      <c r="R576" s="281" t="s">
        <v>101</v>
      </c>
      <c r="S576" s="281">
        <v>4.4999999999999998E-2</v>
      </c>
      <c r="T576" s="281" t="s">
        <v>101</v>
      </c>
      <c r="U576" s="281">
        <v>3.4000000000000002E-2</v>
      </c>
      <c r="V576" s="281" t="s">
        <v>101</v>
      </c>
      <c r="W576" s="281">
        <v>0.03</v>
      </c>
      <c r="X576" s="281">
        <v>4.4999999999999998E-2</v>
      </c>
      <c r="Y576" s="281">
        <v>1.4999999999999999E-2</v>
      </c>
      <c r="Z576" s="281" t="s">
        <v>101</v>
      </c>
      <c r="AA576" s="281">
        <v>6.0000000000000001E-3</v>
      </c>
      <c r="AB576" s="281" t="s">
        <v>101</v>
      </c>
      <c r="AC576" s="281">
        <v>0.01</v>
      </c>
      <c r="AD576" s="281" t="s">
        <v>101</v>
      </c>
      <c r="AE576" s="281">
        <v>5.0000000000000001E-3</v>
      </c>
      <c r="AF576" s="281" t="s">
        <v>101</v>
      </c>
      <c r="AG576" s="281">
        <v>2E-3</v>
      </c>
      <c r="AH576" s="281">
        <v>58.241</v>
      </c>
      <c r="AI576" s="281">
        <v>0.42299999999999999</v>
      </c>
      <c r="AJ576" s="281" t="s">
        <v>101</v>
      </c>
      <c r="AK576" s="281">
        <v>2E-3</v>
      </c>
      <c r="AL576" s="281" t="s">
        <v>101</v>
      </c>
      <c r="AM576" s="281">
        <v>2E-3</v>
      </c>
      <c r="AN576" s="281" t="s">
        <v>101</v>
      </c>
      <c r="AO576" s="281">
        <v>3.0000000000000001E-3</v>
      </c>
      <c r="AP576" s="281" t="s">
        <v>101</v>
      </c>
      <c r="AQ576" s="281">
        <v>2E-3</v>
      </c>
      <c r="AR576" s="281" t="s">
        <v>101</v>
      </c>
      <c r="AS576" s="281">
        <v>2E-3</v>
      </c>
      <c r="AT576" s="281">
        <v>3.9E-2</v>
      </c>
      <c r="AU576" s="281">
        <v>1E-3</v>
      </c>
      <c r="AV576" s="281" t="s">
        <v>101</v>
      </c>
      <c r="AW576" s="281">
        <v>2E-3</v>
      </c>
      <c r="AX576" s="281" t="s">
        <v>101</v>
      </c>
      <c r="AY576" s="281">
        <v>2E-3</v>
      </c>
      <c r="AZ576" s="281" t="s">
        <v>101</v>
      </c>
      <c r="BA576" s="281">
        <v>3.0000000000000001E-3</v>
      </c>
      <c r="BB576" s="281" t="s">
        <v>101</v>
      </c>
      <c r="BC576" s="281">
        <v>2E-3</v>
      </c>
      <c r="BD576" s="281" t="s">
        <v>101</v>
      </c>
      <c r="BE576" s="281">
        <v>2E-3</v>
      </c>
      <c r="BF576" s="281" t="s">
        <v>101</v>
      </c>
      <c r="BG576" s="281">
        <v>2E-3</v>
      </c>
      <c r="BH576" s="281" t="s">
        <v>101</v>
      </c>
      <c r="BI576" s="281">
        <v>2E-3</v>
      </c>
      <c r="BJ576" s="281" t="s">
        <v>101</v>
      </c>
      <c r="BK576" s="281">
        <v>1.0999999999999999E-2</v>
      </c>
      <c r="BL576" s="281" t="s">
        <v>101</v>
      </c>
      <c r="BM576" s="281">
        <v>2E-3</v>
      </c>
      <c r="BN576" s="281" t="s">
        <v>101</v>
      </c>
      <c r="BO576" s="281">
        <v>4.0000000000000001E-3</v>
      </c>
      <c r="BP576" s="281" t="s">
        <v>101</v>
      </c>
      <c r="BQ576" s="281">
        <v>7.0000000000000001E-3</v>
      </c>
      <c r="BR576" s="281" t="s">
        <v>101</v>
      </c>
      <c r="BS576" s="281">
        <v>1.7000000000000001E-2</v>
      </c>
      <c r="BT576" s="281">
        <v>0.26200000000000001</v>
      </c>
      <c r="BU576" s="281">
        <v>7.3999999999999996E-2</v>
      </c>
      <c r="BV576" s="281" t="s">
        <v>101</v>
      </c>
      <c r="BW576" s="281">
        <v>0.35</v>
      </c>
      <c r="BX576" s="281" t="s">
        <v>101</v>
      </c>
      <c r="BY576" s="281">
        <v>8.1000000000000003E-2</v>
      </c>
      <c r="BZ576" s="281" t="s">
        <v>101</v>
      </c>
      <c r="CA576" s="281">
        <v>0.24299999999999999</v>
      </c>
      <c r="CB576" s="281" t="s">
        <v>101</v>
      </c>
      <c r="CC576" s="281">
        <v>0.377</v>
      </c>
      <c r="CD576" s="281">
        <v>5.577</v>
      </c>
      <c r="CE576" s="281">
        <v>0.17499999999999999</v>
      </c>
      <c r="CF576" s="281">
        <v>1.0029999999999999</v>
      </c>
      <c r="CG576" s="281">
        <v>7.0000000000000007E-2</v>
      </c>
      <c r="CH576" s="281">
        <v>10.663</v>
      </c>
      <c r="CI576" s="281">
        <v>0.90700000000000003</v>
      </c>
      <c r="CJ576" s="281" t="s">
        <v>101</v>
      </c>
      <c r="CK576" s="281">
        <v>0.13800000000000001</v>
      </c>
      <c r="CL576" s="281">
        <v>23.989000000000001</v>
      </c>
      <c r="CM576" s="281">
        <v>0.64800000000000002</v>
      </c>
      <c r="CN576" s="281" t="s">
        <v>101</v>
      </c>
      <c r="CO576" s="281">
        <v>3.2000000000000001E-2</v>
      </c>
      <c r="CP576" s="281" t="s">
        <v>101</v>
      </c>
      <c r="CQ576" s="281">
        <v>0.04</v>
      </c>
      <c r="CR576" s="281" t="s">
        <v>101</v>
      </c>
      <c r="CS576" s="281">
        <v>1.3160000000000001</v>
      </c>
      <c r="CT576" s="280">
        <f t="shared" si="12"/>
        <v>99.912000000000006</v>
      </c>
      <c r="CU576" s="1807"/>
    </row>
    <row r="577" spans="1:99" s="284" customFormat="1" ht="15" thickBot="1" x14ac:dyDescent="0.25">
      <c r="A577" s="714">
        <v>9</v>
      </c>
      <c r="B577" s="283">
        <v>2943</v>
      </c>
      <c r="C577" s="558">
        <v>44987</v>
      </c>
      <c r="D577" s="595">
        <v>0.70972222222222225</v>
      </c>
      <c r="E577" s="284" t="s">
        <v>95</v>
      </c>
      <c r="F577" s="284">
        <v>60</v>
      </c>
      <c r="G577" s="284" t="s">
        <v>96</v>
      </c>
      <c r="H577" s="284" t="s">
        <v>97</v>
      </c>
      <c r="I577" s="284" t="s">
        <v>98</v>
      </c>
      <c r="J577" s="284" t="s">
        <v>975</v>
      </c>
      <c r="K577" s="284" t="s">
        <v>182</v>
      </c>
      <c r="L577" s="284" t="s">
        <v>125</v>
      </c>
      <c r="M577" s="284" t="s">
        <v>181</v>
      </c>
      <c r="N577" s="284" t="s">
        <v>679</v>
      </c>
      <c r="O577" s="284" t="s">
        <v>100</v>
      </c>
      <c r="P577" s="284">
        <v>6.6000000000000003E-2</v>
      </c>
      <c r="Q577" s="284">
        <v>3.9E-2</v>
      </c>
      <c r="R577" s="284">
        <v>5.8999999999999997E-2</v>
      </c>
      <c r="S577" s="284">
        <v>3.1E-2</v>
      </c>
      <c r="T577" s="284" t="s">
        <v>101</v>
      </c>
      <c r="U577" s="284">
        <v>4.7E-2</v>
      </c>
      <c r="V577" s="284" t="s">
        <v>101</v>
      </c>
      <c r="W577" s="284">
        <v>4.1000000000000002E-2</v>
      </c>
      <c r="X577" s="284">
        <v>4.1000000000000002E-2</v>
      </c>
      <c r="Y577" s="284">
        <v>1.4999999999999999E-2</v>
      </c>
      <c r="Z577" s="284" t="s">
        <v>101</v>
      </c>
      <c r="AA577" s="284">
        <v>6.0000000000000001E-3</v>
      </c>
      <c r="AB577" s="284" t="s">
        <v>101</v>
      </c>
      <c r="AC577" s="284">
        <v>6.0000000000000001E-3</v>
      </c>
      <c r="AD577" s="284" t="s">
        <v>101</v>
      </c>
      <c r="AE577" s="284">
        <v>3.0000000000000001E-3</v>
      </c>
      <c r="AF577" s="284" t="s">
        <v>101</v>
      </c>
      <c r="AG577" s="284">
        <v>2E-3</v>
      </c>
      <c r="AH577" s="284">
        <v>56.320999999999998</v>
      </c>
      <c r="AI577" s="284">
        <v>0.49</v>
      </c>
      <c r="AJ577" s="284" t="s">
        <v>101</v>
      </c>
      <c r="AK577" s="284">
        <v>2E-3</v>
      </c>
      <c r="AL577" s="284" t="s">
        <v>101</v>
      </c>
      <c r="AM577" s="284">
        <v>2E-3</v>
      </c>
      <c r="AN577" s="284" t="s">
        <v>101</v>
      </c>
      <c r="AO577" s="284">
        <v>2E-3</v>
      </c>
      <c r="AP577" s="284" t="s">
        <v>101</v>
      </c>
      <c r="AQ577" s="284">
        <v>2E-3</v>
      </c>
      <c r="AR577" s="284" t="s">
        <v>101</v>
      </c>
      <c r="AS577" s="284">
        <v>2E-3</v>
      </c>
      <c r="AT577" s="284">
        <v>0.04</v>
      </c>
      <c r="AU577" s="284">
        <v>1E-3</v>
      </c>
      <c r="AV577" s="284" t="s">
        <v>101</v>
      </c>
      <c r="AW577" s="284">
        <v>2E-3</v>
      </c>
      <c r="AX577" s="284" t="s">
        <v>101</v>
      </c>
      <c r="AY577" s="284">
        <v>2E-3</v>
      </c>
      <c r="AZ577" s="284" t="s">
        <v>101</v>
      </c>
      <c r="BA577" s="284">
        <v>3.0000000000000001E-3</v>
      </c>
      <c r="BB577" s="284" t="s">
        <v>101</v>
      </c>
      <c r="BC577" s="284">
        <v>2E-3</v>
      </c>
      <c r="BD577" s="284" t="s">
        <v>101</v>
      </c>
      <c r="BE577" s="284">
        <v>2E-3</v>
      </c>
      <c r="BF577" s="284" t="s">
        <v>101</v>
      </c>
      <c r="BG577" s="284">
        <v>2E-3</v>
      </c>
      <c r="BH577" s="284" t="s">
        <v>101</v>
      </c>
      <c r="BI577" s="284">
        <v>2E-3</v>
      </c>
      <c r="BJ577" s="284" t="s">
        <v>101</v>
      </c>
      <c r="BK577" s="284">
        <v>1.0999999999999999E-2</v>
      </c>
      <c r="BL577" s="284" t="s">
        <v>101</v>
      </c>
      <c r="BM577" s="284">
        <v>2E-3</v>
      </c>
      <c r="BN577" s="284" t="s">
        <v>101</v>
      </c>
      <c r="BO577" s="284">
        <v>5.0000000000000001E-3</v>
      </c>
      <c r="BP577" s="284" t="s">
        <v>101</v>
      </c>
      <c r="BQ577" s="284">
        <v>8.0000000000000002E-3</v>
      </c>
      <c r="BR577" s="284" t="s">
        <v>101</v>
      </c>
      <c r="BS577" s="284">
        <v>2.3E-2</v>
      </c>
      <c r="BT577" s="284">
        <v>0.79600000000000004</v>
      </c>
      <c r="BU577" s="284">
        <v>8.7999999999999995E-2</v>
      </c>
      <c r="BV577" s="284" t="s">
        <v>101</v>
      </c>
      <c r="BW577" s="284">
        <v>0.40400000000000003</v>
      </c>
      <c r="BX577" s="284" t="s">
        <v>101</v>
      </c>
      <c r="BY577" s="284">
        <v>9.8000000000000004E-2</v>
      </c>
      <c r="BZ577" s="284" t="s">
        <v>101</v>
      </c>
      <c r="CA577" s="284">
        <v>0.27500000000000002</v>
      </c>
      <c r="CB577" s="284" t="s">
        <v>101</v>
      </c>
      <c r="CC577" s="284">
        <v>0.50900000000000001</v>
      </c>
      <c r="CD577" s="284">
        <v>6.0190000000000001</v>
      </c>
      <c r="CE577" s="284">
        <v>0.20599999999999999</v>
      </c>
      <c r="CF577" s="284">
        <v>0.86799999999999999</v>
      </c>
      <c r="CG577" s="284">
        <v>7.9000000000000001E-2</v>
      </c>
      <c r="CH577" s="284">
        <v>11.031000000000001</v>
      </c>
      <c r="CI577" s="284">
        <v>0.70199999999999996</v>
      </c>
      <c r="CJ577" s="284" t="s">
        <v>101</v>
      </c>
      <c r="CK577" s="284">
        <v>0.11700000000000001</v>
      </c>
      <c r="CL577" s="284">
        <v>24.449000000000002</v>
      </c>
      <c r="CM577" s="284">
        <v>0.56100000000000005</v>
      </c>
      <c r="CN577" s="284">
        <v>0.27900000000000003</v>
      </c>
      <c r="CO577" s="284">
        <v>2.9000000000000001E-2</v>
      </c>
      <c r="CP577" s="284" t="s">
        <v>101</v>
      </c>
      <c r="CQ577" s="284">
        <v>2.9000000000000001E-2</v>
      </c>
      <c r="CR577" s="284" t="s">
        <v>101</v>
      </c>
      <c r="CS577" s="284">
        <v>1.2350000000000001</v>
      </c>
      <c r="CT577" s="283">
        <f t="shared" si="12"/>
        <v>99.968999999999994</v>
      </c>
      <c r="CU577" s="1807"/>
    </row>
    <row r="578" spans="1:99" s="285" customFormat="1" x14ac:dyDescent="0.2">
      <c r="A578" s="711">
        <v>9</v>
      </c>
      <c r="B578" s="278">
        <v>2944</v>
      </c>
      <c r="C578" s="556">
        <v>44987</v>
      </c>
      <c r="D578" s="592">
        <v>0.71388888888888891</v>
      </c>
      <c r="E578" s="285" t="s">
        <v>95</v>
      </c>
      <c r="F578" s="285">
        <v>60</v>
      </c>
      <c r="G578" s="285" t="s">
        <v>96</v>
      </c>
      <c r="H578" s="285" t="s">
        <v>97</v>
      </c>
      <c r="I578" s="285" t="s">
        <v>98</v>
      </c>
      <c r="J578" s="285" t="s">
        <v>976</v>
      </c>
      <c r="K578" s="285" t="s">
        <v>182</v>
      </c>
      <c r="L578" s="285" t="s">
        <v>125</v>
      </c>
      <c r="M578" s="285" t="s">
        <v>181</v>
      </c>
      <c r="N578" s="285" t="s">
        <v>1488</v>
      </c>
      <c r="O578" s="285" t="s">
        <v>100</v>
      </c>
      <c r="P578" s="285">
        <v>5.7000000000000002E-2</v>
      </c>
      <c r="Q578" s="285">
        <v>3.5000000000000003E-2</v>
      </c>
      <c r="R578" s="285">
        <v>5.0999999999999997E-2</v>
      </c>
      <c r="S578" s="285">
        <v>2.8000000000000001E-2</v>
      </c>
      <c r="T578" s="285" t="s">
        <v>101</v>
      </c>
      <c r="U578" s="285">
        <v>5.0999999999999997E-2</v>
      </c>
      <c r="V578" s="285">
        <v>0.03</v>
      </c>
      <c r="W578" s="285">
        <v>1.9E-2</v>
      </c>
      <c r="X578" s="285">
        <v>2.5000000000000001E-2</v>
      </c>
      <c r="Y578" s="285">
        <v>1.2999999999999999E-2</v>
      </c>
      <c r="Z578" s="285" t="s">
        <v>101</v>
      </c>
      <c r="AA578" s="285">
        <v>6.0000000000000001E-3</v>
      </c>
      <c r="AB578" s="285" t="s">
        <v>101</v>
      </c>
      <c r="AC578" s="285">
        <v>5.0000000000000001E-3</v>
      </c>
      <c r="AD578" s="285" t="s">
        <v>101</v>
      </c>
      <c r="AE578" s="285">
        <v>3.0000000000000001E-3</v>
      </c>
      <c r="AF578" s="285" t="s">
        <v>101</v>
      </c>
      <c r="AG578" s="285">
        <v>2E-3</v>
      </c>
      <c r="AH578" s="285">
        <v>58.368000000000002</v>
      </c>
      <c r="AI578" s="285">
        <v>0.41099999999999998</v>
      </c>
      <c r="AJ578" s="285" t="s">
        <v>101</v>
      </c>
      <c r="AK578" s="285">
        <v>2E-3</v>
      </c>
      <c r="AL578" s="285" t="s">
        <v>101</v>
      </c>
      <c r="AM578" s="285">
        <v>2E-3</v>
      </c>
      <c r="AN578" s="285" t="s">
        <v>101</v>
      </c>
      <c r="AO578" s="285">
        <v>2E-3</v>
      </c>
      <c r="AP578" s="285" t="s">
        <v>101</v>
      </c>
      <c r="AQ578" s="285">
        <v>2E-3</v>
      </c>
      <c r="AR578" s="285" t="s">
        <v>101</v>
      </c>
      <c r="AS578" s="285">
        <v>2E-3</v>
      </c>
      <c r="AT578" s="285">
        <v>3.9E-2</v>
      </c>
      <c r="AU578" s="285">
        <v>1E-3</v>
      </c>
      <c r="AV578" s="285" t="s">
        <v>101</v>
      </c>
      <c r="AW578" s="285">
        <v>2E-3</v>
      </c>
      <c r="AX578" s="285" t="s">
        <v>101</v>
      </c>
      <c r="AY578" s="285">
        <v>2E-3</v>
      </c>
      <c r="AZ578" s="285" t="s">
        <v>101</v>
      </c>
      <c r="BA578" s="285">
        <v>3.0000000000000001E-3</v>
      </c>
      <c r="BB578" s="285" t="s">
        <v>101</v>
      </c>
      <c r="BC578" s="285">
        <v>2E-3</v>
      </c>
      <c r="BD578" s="285" t="s">
        <v>101</v>
      </c>
      <c r="BE578" s="285">
        <v>2E-3</v>
      </c>
      <c r="BF578" s="285" t="s">
        <v>101</v>
      </c>
      <c r="BG578" s="285">
        <v>2E-3</v>
      </c>
      <c r="BH578" s="285" t="s">
        <v>101</v>
      </c>
      <c r="BI578" s="285">
        <v>2E-3</v>
      </c>
      <c r="BJ578" s="285" t="s">
        <v>101</v>
      </c>
      <c r="BK578" s="285">
        <v>8.0000000000000002E-3</v>
      </c>
      <c r="BL578" s="285" t="s">
        <v>101</v>
      </c>
      <c r="BM578" s="285">
        <v>2E-3</v>
      </c>
      <c r="BN578" s="285" t="s">
        <v>101</v>
      </c>
      <c r="BO578" s="285">
        <v>4.0000000000000001E-3</v>
      </c>
      <c r="BP578" s="285" t="s">
        <v>101</v>
      </c>
      <c r="BQ578" s="285">
        <v>7.0000000000000001E-3</v>
      </c>
      <c r="BR578" s="285" t="s">
        <v>101</v>
      </c>
      <c r="BS578" s="285">
        <v>1.7999999999999999E-2</v>
      </c>
      <c r="BT578" s="285">
        <v>0.251</v>
      </c>
      <c r="BU578" s="285">
        <v>7.6999999999999999E-2</v>
      </c>
      <c r="BV578" s="285" t="s">
        <v>101</v>
      </c>
      <c r="BW578" s="285">
        <v>0.36599999999999999</v>
      </c>
      <c r="BX578" s="285" t="s">
        <v>101</v>
      </c>
      <c r="BY578" s="285">
        <v>7.0999999999999994E-2</v>
      </c>
      <c r="BZ578" s="285" t="s">
        <v>101</v>
      </c>
      <c r="CA578" s="285">
        <v>0.23200000000000001</v>
      </c>
      <c r="CB578" s="285" t="s">
        <v>101</v>
      </c>
      <c r="CC578" s="285">
        <v>0.38700000000000001</v>
      </c>
      <c r="CD578" s="285">
        <v>6.048</v>
      </c>
      <c r="CE578" s="285">
        <v>0.188</v>
      </c>
      <c r="CF578" s="285">
        <v>0.26100000000000001</v>
      </c>
      <c r="CG578" s="285">
        <v>5.6000000000000001E-2</v>
      </c>
      <c r="CH578" s="285">
        <v>10.61</v>
      </c>
      <c r="CI578" s="285">
        <v>0.72299999999999998</v>
      </c>
      <c r="CJ578" s="285" t="s">
        <v>101</v>
      </c>
      <c r="CK578" s="285">
        <v>0.105</v>
      </c>
      <c r="CL578" s="285">
        <v>24.065000000000001</v>
      </c>
      <c r="CM578" s="285">
        <v>0.55400000000000005</v>
      </c>
      <c r="CN578" s="285">
        <v>0.161</v>
      </c>
      <c r="CO578" s="285">
        <v>2.8000000000000001E-2</v>
      </c>
      <c r="CP578" s="285">
        <v>3.4000000000000002E-2</v>
      </c>
      <c r="CQ578" s="285">
        <v>0.02</v>
      </c>
      <c r="CR578" s="285" t="s">
        <v>101</v>
      </c>
      <c r="CS578" s="285">
        <v>1.218</v>
      </c>
      <c r="CT578" s="278">
        <f t="shared" si="12"/>
        <v>100</v>
      </c>
      <c r="CU578" s="1807"/>
    </row>
    <row r="579" spans="1:99" s="281" customFormat="1" x14ac:dyDescent="0.2">
      <c r="A579" s="712">
        <v>9</v>
      </c>
      <c r="B579" s="280">
        <v>2945</v>
      </c>
      <c r="C579" s="557">
        <v>44987</v>
      </c>
      <c r="D579" s="593">
        <v>0.71597222222222223</v>
      </c>
      <c r="E579" s="281" t="s">
        <v>95</v>
      </c>
      <c r="F579" s="281">
        <v>60</v>
      </c>
      <c r="G579" s="281" t="s">
        <v>96</v>
      </c>
      <c r="H579" s="281" t="s">
        <v>97</v>
      </c>
      <c r="I579" s="281" t="s">
        <v>98</v>
      </c>
      <c r="J579" s="281" t="s">
        <v>977</v>
      </c>
      <c r="K579" s="281" t="s">
        <v>182</v>
      </c>
      <c r="L579" s="281" t="s">
        <v>125</v>
      </c>
      <c r="M579" s="281" t="s">
        <v>181</v>
      </c>
      <c r="N579" s="281" t="s">
        <v>1488</v>
      </c>
      <c r="O579" s="281" t="s">
        <v>100</v>
      </c>
      <c r="P579" s="281" t="s">
        <v>101</v>
      </c>
      <c r="Q579" s="281">
        <v>5.8000000000000003E-2</v>
      </c>
      <c r="R579" s="281" t="s">
        <v>101</v>
      </c>
      <c r="S579" s="281">
        <v>4.4999999999999998E-2</v>
      </c>
      <c r="T579" s="281" t="s">
        <v>101</v>
      </c>
      <c r="U579" s="281">
        <v>3.4000000000000002E-2</v>
      </c>
      <c r="V579" s="281" t="s">
        <v>101</v>
      </c>
      <c r="W579" s="281">
        <v>3.9E-2</v>
      </c>
      <c r="X579" s="281" t="s">
        <v>101</v>
      </c>
      <c r="Y579" s="281">
        <v>2.1000000000000001E-2</v>
      </c>
      <c r="Z579" s="281" t="s">
        <v>101</v>
      </c>
      <c r="AA579" s="281">
        <v>6.0000000000000001E-3</v>
      </c>
      <c r="AB579" s="281" t="s">
        <v>101</v>
      </c>
      <c r="AC579" s="281">
        <v>6.0000000000000001E-3</v>
      </c>
      <c r="AD579" s="281" t="s">
        <v>101</v>
      </c>
      <c r="AE579" s="281">
        <v>3.0000000000000001E-3</v>
      </c>
      <c r="AF579" s="281" t="s">
        <v>101</v>
      </c>
      <c r="AG579" s="281">
        <v>2E-3</v>
      </c>
      <c r="AH579" s="281">
        <v>58.264000000000003</v>
      </c>
      <c r="AI579" s="281">
        <v>0.42099999999999999</v>
      </c>
      <c r="AJ579" s="281" t="s">
        <v>101</v>
      </c>
      <c r="AK579" s="281">
        <v>2E-3</v>
      </c>
      <c r="AL579" s="281" t="s">
        <v>101</v>
      </c>
      <c r="AM579" s="281">
        <v>2E-3</v>
      </c>
      <c r="AN579" s="281" t="s">
        <v>101</v>
      </c>
      <c r="AO579" s="281">
        <v>2E-3</v>
      </c>
      <c r="AP579" s="281" t="s">
        <v>101</v>
      </c>
      <c r="AQ579" s="281">
        <v>2E-3</v>
      </c>
      <c r="AR579" s="281" t="s">
        <v>101</v>
      </c>
      <c r="AS579" s="281">
        <v>2E-3</v>
      </c>
      <c r="AT579" s="281">
        <v>0.04</v>
      </c>
      <c r="AU579" s="281">
        <v>1E-3</v>
      </c>
      <c r="AV579" s="281" t="s">
        <v>101</v>
      </c>
      <c r="AW579" s="281">
        <v>2E-3</v>
      </c>
      <c r="AX579" s="281" t="s">
        <v>101</v>
      </c>
      <c r="AY579" s="281">
        <v>2E-3</v>
      </c>
      <c r="AZ579" s="281" t="s">
        <v>101</v>
      </c>
      <c r="BA579" s="281">
        <v>3.0000000000000001E-3</v>
      </c>
      <c r="BB579" s="281" t="s">
        <v>101</v>
      </c>
      <c r="BC579" s="281">
        <v>2E-3</v>
      </c>
      <c r="BD579" s="281" t="s">
        <v>101</v>
      </c>
      <c r="BE579" s="281">
        <v>2E-3</v>
      </c>
      <c r="BF579" s="281" t="s">
        <v>101</v>
      </c>
      <c r="BG579" s="281">
        <v>2E-3</v>
      </c>
      <c r="BH579" s="281" t="s">
        <v>101</v>
      </c>
      <c r="BI579" s="281">
        <v>2E-3</v>
      </c>
      <c r="BJ579" s="281" t="s">
        <v>101</v>
      </c>
      <c r="BK579" s="281">
        <v>1.4E-2</v>
      </c>
      <c r="BL579" s="281" t="s">
        <v>101</v>
      </c>
      <c r="BM579" s="281">
        <v>2E-3</v>
      </c>
      <c r="BN579" s="281" t="s">
        <v>101</v>
      </c>
      <c r="BO579" s="281">
        <v>4.0000000000000001E-3</v>
      </c>
      <c r="BP579" s="281" t="s">
        <v>101</v>
      </c>
      <c r="BQ579" s="281">
        <v>7.0000000000000001E-3</v>
      </c>
      <c r="BR579" s="281" t="s">
        <v>101</v>
      </c>
      <c r="BS579" s="281">
        <v>1.7999999999999999E-2</v>
      </c>
      <c r="BT579" s="281">
        <v>0.22700000000000001</v>
      </c>
      <c r="BU579" s="281">
        <v>0.08</v>
      </c>
      <c r="BV579" s="281" t="s">
        <v>101</v>
      </c>
      <c r="BW579" s="281">
        <v>0.379</v>
      </c>
      <c r="BX579" s="281" t="s">
        <v>101</v>
      </c>
      <c r="BY579" s="281">
        <v>8.1000000000000003E-2</v>
      </c>
      <c r="BZ579" s="281" t="s">
        <v>101</v>
      </c>
      <c r="CA579" s="281">
        <v>0.25700000000000001</v>
      </c>
      <c r="CB579" s="281" t="s">
        <v>101</v>
      </c>
      <c r="CC579" s="281">
        <v>0.627</v>
      </c>
      <c r="CD579" s="281">
        <v>6.1159999999999997</v>
      </c>
      <c r="CE579" s="281">
        <v>0.20100000000000001</v>
      </c>
      <c r="CF579" s="281">
        <v>0.27400000000000002</v>
      </c>
      <c r="CG579" s="281">
        <v>6.3E-2</v>
      </c>
      <c r="CH579" s="281">
        <v>10.827</v>
      </c>
      <c r="CI579" s="281">
        <v>0.71599999999999997</v>
      </c>
      <c r="CJ579" s="281" t="s">
        <v>101</v>
      </c>
      <c r="CK579" s="281">
        <v>0.109</v>
      </c>
      <c r="CL579" s="281">
        <v>23.882000000000001</v>
      </c>
      <c r="CM579" s="281">
        <v>0.59899999999999998</v>
      </c>
      <c r="CN579" s="281">
        <v>0.20699999999999999</v>
      </c>
      <c r="CO579" s="281">
        <v>0.03</v>
      </c>
      <c r="CP579" s="281">
        <v>5.7000000000000002E-2</v>
      </c>
      <c r="CQ579" s="281">
        <v>2.3E-2</v>
      </c>
      <c r="CR579" s="281" t="s">
        <v>101</v>
      </c>
      <c r="CS579" s="281">
        <v>0.83099999999999996</v>
      </c>
      <c r="CT579" s="280">
        <f t="shared" si="12"/>
        <v>99.893999999999991</v>
      </c>
      <c r="CU579" s="1807"/>
    </row>
    <row r="580" spans="1:99" s="282" customFormat="1" x14ac:dyDescent="0.2">
      <c r="A580" s="713">
        <v>9</v>
      </c>
      <c r="B580" s="279">
        <v>2946</v>
      </c>
      <c r="C580" s="557">
        <v>44987</v>
      </c>
      <c r="D580" s="594">
        <v>0.71875</v>
      </c>
      <c r="E580" s="282" t="s">
        <v>95</v>
      </c>
      <c r="F580" s="282">
        <v>60</v>
      </c>
      <c r="G580" s="282" t="s">
        <v>96</v>
      </c>
      <c r="H580" s="282" t="s">
        <v>97</v>
      </c>
      <c r="I580" s="282" t="s">
        <v>98</v>
      </c>
      <c r="J580" s="282" t="s">
        <v>978</v>
      </c>
      <c r="K580" s="282" t="s">
        <v>182</v>
      </c>
      <c r="L580" s="282" t="s">
        <v>125</v>
      </c>
      <c r="M580" s="282" t="s">
        <v>181</v>
      </c>
      <c r="N580" s="282" t="s">
        <v>1488</v>
      </c>
      <c r="O580" s="282" t="s">
        <v>100</v>
      </c>
      <c r="P580" s="282">
        <v>8.8999999999999996E-2</v>
      </c>
      <c r="Q580" s="282">
        <v>3.4000000000000002E-2</v>
      </c>
      <c r="R580" s="282">
        <v>4.9000000000000002E-2</v>
      </c>
      <c r="S580" s="282">
        <v>2.5999999999999999E-2</v>
      </c>
      <c r="T580" s="282" t="s">
        <v>101</v>
      </c>
      <c r="U580" s="282">
        <v>4.5999999999999999E-2</v>
      </c>
      <c r="V580" s="282">
        <v>2.8000000000000001E-2</v>
      </c>
      <c r="W580" s="282">
        <v>1.7999999999999999E-2</v>
      </c>
      <c r="X580" s="282">
        <v>2.4E-2</v>
      </c>
      <c r="Y580" s="282">
        <v>1.2E-2</v>
      </c>
      <c r="Z580" s="282" t="s">
        <v>101</v>
      </c>
      <c r="AA580" s="282">
        <v>5.0000000000000001E-3</v>
      </c>
      <c r="AB580" s="282" t="s">
        <v>101</v>
      </c>
      <c r="AC580" s="282">
        <v>7.0000000000000001E-3</v>
      </c>
      <c r="AD580" s="282" t="s">
        <v>101</v>
      </c>
      <c r="AE580" s="282">
        <v>3.0000000000000001E-3</v>
      </c>
      <c r="AF580" s="282" t="s">
        <v>101</v>
      </c>
      <c r="AG580" s="282">
        <v>2E-3</v>
      </c>
      <c r="AH580" s="282">
        <v>59.558999999999997</v>
      </c>
      <c r="AI580" s="282">
        <v>0.435</v>
      </c>
      <c r="AJ580" s="282" t="s">
        <v>101</v>
      </c>
      <c r="AK580" s="282">
        <v>2E-3</v>
      </c>
      <c r="AL580" s="282" t="s">
        <v>101</v>
      </c>
      <c r="AM580" s="282">
        <v>2E-3</v>
      </c>
      <c r="AN580" s="282" t="s">
        <v>101</v>
      </c>
      <c r="AO580" s="282">
        <v>2E-3</v>
      </c>
      <c r="AP580" s="282" t="s">
        <v>101</v>
      </c>
      <c r="AQ580" s="282">
        <v>2E-3</v>
      </c>
      <c r="AR580" s="282" t="s">
        <v>101</v>
      </c>
      <c r="AS580" s="282">
        <v>2E-3</v>
      </c>
      <c r="AT580" s="282">
        <v>3.9E-2</v>
      </c>
      <c r="AU580" s="282">
        <v>1E-3</v>
      </c>
      <c r="AV580" s="282" t="s">
        <v>101</v>
      </c>
      <c r="AW580" s="282">
        <v>2E-3</v>
      </c>
      <c r="AX580" s="282" t="s">
        <v>101</v>
      </c>
      <c r="AY580" s="282">
        <v>2E-3</v>
      </c>
      <c r="AZ580" s="282" t="s">
        <v>101</v>
      </c>
      <c r="BA580" s="282">
        <v>4.0000000000000001E-3</v>
      </c>
      <c r="BB580" s="282" t="s">
        <v>101</v>
      </c>
      <c r="BC580" s="282">
        <v>2E-3</v>
      </c>
      <c r="BD580" s="282" t="s">
        <v>101</v>
      </c>
      <c r="BE580" s="282">
        <v>2E-3</v>
      </c>
      <c r="BF580" s="282" t="s">
        <v>101</v>
      </c>
      <c r="BG580" s="282">
        <v>2E-3</v>
      </c>
      <c r="BH580" s="282" t="s">
        <v>101</v>
      </c>
      <c r="BI580" s="282">
        <v>2E-3</v>
      </c>
      <c r="BJ580" s="282" t="s">
        <v>101</v>
      </c>
      <c r="BK580" s="282">
        <v>1.0999999999999999E-2</v>
      </c>
      <c r="BL580" s="282" t="s">
        <v>101</v>
      </c>
      <c r="BM580" s="282">
        <v>2E-3</v>
      </c>
      <c r="BN580" s="282" t="s">
        <v>101</v>
      </c>
      <c r="BO580" s="282">
        <v>4.0000000000000001E-3</v>
      </c>
      <c r="BP580" s="282" t="s">
        <v>101</v>
      </c>
      <c r="BQ580" s="282">
        <v>7.0000000000000001E-3</v>
      </c>
      <c r="BR580" s="282" t="s">
        <v>101</v>
      </c>
      <c r="BS580" s="282">
        <v>1.7999999999999999E-2</v>
      </c>
      <c r="BT580" s="282">
        <v>0.309</v>
      </c>
      <c r="BU580" s="282">
        <v>0.08</v>
      </c>
      <c r="BV580" s="282" t="s">
        <v>101</v>
      </c>
      <c r="BW580" s="282">
        <v>0.377</v>
      </c>
      <c r="BX580" s="282" t="s">
        <v>101</v>
      </c>
      <c r="BY580" s="282">
        <v>0.08</v>
      </c>
      <c r="BZ580" s="282" t="s">
        <v>101</v>
      </c>
      <c r="CA580" s="282">
        <v>0.254</v>
      </c>
      <c r="CB580" s="282" t="s">
        <v>101</v>
      </c>
      <c r="CC580" s="282">
        <v>0.54200000000000004</v>
      </c>
      <c r="CD580" s="282">
        <v>5.7270000000000003</v>
      </c>
      <c r="CE580" s="282">
        <v>0.215</v>
      </c>
      <c r="CF580" s="282">
        <v>0.308</v>
      </c>
      <c r="CG580" s="282">
        <v>6.7000000000000004E-2</v>
      </c>
      <c r="CH580" s="282">
        <v>10.391999999999999</v>
      </c>
      <c r="CI580" s="282">
        <v>0.65</v>
      </c>
      <c r="CJ580" s="282" t="s">
        <v>101</v>
      </c>
      <c r="CK580" s="282">
        <v>9.0999999999999998E-2</v>
      </c>
      <c r="CL580" s="282">
        <v>23.271000000000001</v>
      </c>
      <c r="CM580" s="282">
        <v>0.54800000000000004</v>
      </c>
      <c r="CN580" s="282">
        <v>0.16600000000000001</v>
      </c>
      <c r="CO580" s="282">
        <v>2.5000000000000001E-2</v>
      </c>
      <c r="CP580" s="282">
        <v>0.04</v>
      </c>
      <c r="CQ580" s="282">
        <v>1.7999999999999999E-2</v>
      </c>
      <c r="CR580" s="282" t="s">
        <v>101</v>
      </c>
      <c r="CS580" s="282">
        <v>1.1990000000000001</v>
      </c>
      <c r="CT580" s="279">
        <f t="shared" si="12"/>
        <v>100.001</v>
      </c>
      <c r="CU580" s="1807"/>
    </row>
    <row r="581" spans="1:99" s="400" customFormat="1" x14ac:dyDescent="0.2">
      <c r="A581" s="706">
        <v>9</v>
      </c>
      <c r="B581" s="263">
        <v>2947</v>
      </c>
      <c r="C581" s="557">
        <v>44987</v>
      </c>
      <c r="D581" s="597">
        <v>0.72013888888888899</v>
      </c>
      <c r="E581" s="400" t="s">
        <v>95</v>
      </c>
      <c r="F581" s="400">
        <v>60</v>
      </c>
      <c r="G581" s="400" t="s">
        <v>96</v>
      </c>
      <c r="H581" s="400" t="s">
        <v>97</v>
      </c>
      <c r="I581" s="400" t="s">
        <v>98</v>
      </c>
      <c r="J581" s="400" t="s">
        <v>979</v>
      </c>
      <c r="K581" s="400" t="s">
        <v>182</v>
      </c>
      <c r="L581" s="400" t="s">
        <v>125</v>
      </c>
      <c r="M581" s="400" t="s">
        <v>181</v>
      </c>
      <c r="N581" s="400" t="s">
        <v>1600</v>
      </c>
      <c r="O581" s="400" t="s">
        <v>100</v>
      </c>
      <c r="P581" s="400" t="s">
        <v>101</v>
      </c>
      <c r="Q581" s="400">
        <v>0.104</v>
      </c>
      <c r="R581" s="400" t="s">
        <v>101</v>
      </c>
      <c r="S581" s="400">
        <v>7.0999999999999994E-2</v>
      </c>
      <c r="T581" s="400" t="s">
        <v>101</v>
      </c>
      <c r="U581" s="400">
        <v>4.9000000000000002E-2</v>
      </c>
      <c r="V581" s="400" t="s">
        <v>101</v>
      </c>
      <c r="W581" s="400">
        <v>4.8000000000000001E-2</v>
      </c>
      <c r="X581" s="400" t="s">
        <v>101</v>
      </c>
      <c r="Y581" s="400">
        <v>2.4E-2</v>
      </c>
      <c r="Z581" s="400" t="s">
        <v>101</v>
      </c>
      <c r="AA581" s="400">
        <v>7.0000000000000001E-3</v>
      </c>
      <c r="AB581" s="400" t="s">
        <v>101</v>
      </c>
      <c r="AC581" s="400">
        <v>7.0000000000000001E-3</v>
      </c>
      <c r="AD581" s="400" t="s">
        <v>101</v>
      </c>
      <c r="AE581" s="400">
        <v>4.0000000000000001E-3</v>
      </c>
      <c r="AF581" s="400" t="s">
        <v>101</v>
      </c>
      <c r="AG581" s="400">
        <v>2E-3</v>
      </c>
      <c r="AH581" s="400">
        <v>59.472999999999999</v>
      </c>
      <c r="AI581" s="400">
        <v>0.42499999999999999</v>
      </c>
      <c r="AJ581" s="400" t="s">
        <v>101</v>
      </c>
      <c r="AK581" s="400">
        <v>2E-3</v>
      </c>
      <c r="AL581" s="400" t="s">
        <v>101</v>
      </c>
      <c r="AM581" s="400">
        <v>2E-3</v>
      </c>
      <c r="AN581" s="400" t="s">
        <v>101</v>
      </c>
      <c r="AO581" s="400">
        <v>2E-3</v>
      </c>
      <c r="AP581" s="400" t="s">
        <v>101</v>
      </c>
      <c r="AQ581" s="400">
        <v>2E-3</v>
      </c>
      <c r="AR581" s="400" t="s">
        <v>101</v>
      </c>
      <c r="AS581" s="400">
        <v>2E-3</v>
      </c>
      <c r="AT581" s="400">
        <v>0.04</v>
      </c>
      <c r="AU581" s="400">
        <v>1E-3</v>
      </c>
      <c r="AV581" s="400" t="s">
        <v>101</v>
      </c>
      <c r="AW581" s="400">
        <v>2E-3</v>
      </c>
      <c r="AX581" s="400" t="s">
        <v>101</v>
      </c>
      <c r="AY581" s="400">
        <v>2E-3</v>
      </c>
      <c r="AZ581" s="400" t="s">
        <v>101</v>
      </c>
      <c r="BA581" s="400">
        <v>3.0000000000000001E-3</v>
      </c>
      <c r="BB581" s="400" t="s">
        <v>101</v>
      </c>
      <c r="BC581" s="400">
        <v>2E-3</v>
      </c>
      <c r="BD581" s="400" t="s">
        <v>101</v>
      </c>
      <c r="BE581" s="400">
        <v>2E-3</v>
      </c>
      <c r="BF581" s="400" t="s">
        <v>101</v>
      </c>
      <c r="BG581" s="400">
        <v>2E-3</v>
      </c>
      <c r="BH581" s="400" t="s">
        <v>101</v>
      </c>
      <c r="BI581" s="400">
        <v>2E-3</v>
      </c>
      <c r="BJ581" s="400" t="s">
        <v>101</v>
      </c>
      <c r="BK581" s="400">
        <v>8.9999999999999993E-3</v>
      </c>
      <c r="BL581" s="400" t="s">
        <v>101</v>
      </c>
      <c r="BM581" s="400">
        <v>2E-3</v>
      </c>
      <c r="BN581" s="400" t="s">
        <v>101</v>
      </c>
      <c r="BO581" s="400">
        <v>4.0000000000000001E-3</v>
      </c>
      <c r="BP581" s="400" t="s">
        <v>101</v>
      </c>
      <c r="BQ581" s="400">
        <v>7.0000000000000001E-3</v>
      </c>
      <c r="BR581" s="400" t="s">
        <v>101</v>
      </c>
      <c r="BS581" s="400">
        <v>1.9E-2</v>
      </c>
      <c r="BT581" s="400">
        <v>0.36</v>
      </c>
      <c r="BU581" s="400">
        <v>8.1000000000000003E-2</v>
      </c>
      <c r="BV581" s="400" t="s">
        <v>101</v>
      </c>
      <c r="BW581" s="400">
        <v>0.38300000000000001</v>
      </c>
      <c r="BX581" s="400" t="s">
        <v>101</v>
      </c>
      <c r="BY581" s="400">
        <v>8.2000000000000003E-2</v>
      </c>
      <c r="BZ581" s="400" t="s">
        <v>101</v>
      </c>
      <c r="CA581" s="400">
        <v>0.25700000000000001</v>
      </c>
      <c r="CB581" s="400" t="s">
        <v>101</v>
      </c>
      <c r="CC581" s="400">
        <v>0.34799999999999998</v>
      </c>
      <c r="CD581" s="400">
        <v>5.81</v>
      </c>
      <c r="CE581" s="400">
        <v>0.18099999999999999</v>
      </c>
      <c r="CF581" s="400">
        <v>0.35899999999999999</v>
      </c>
      <c r="CG581" s="400">
        <v>5.3999999999999999E-2</v>
      </c>
      <c r="CH581" s="400">
        <v>10.134</v>
      </c>
      <c r="CI581" s="400">
        <v>0.66800000000000004</v>
      </c>
      <c r="CJ581" s="400" t="s">
        <v>101</v>
      </c>
      <c r="CK581" s="400">
        <v>0.104</v>
      </c>
      <c r="CL581" s="400">
        <v>23.564</v>
      </c>
      <c r="CM581" s="400">
        <v>0.55800000000000005</v>
      </c>
      <c r="CN581" s="400">
        <v>0.187</v>
      </c>
      <c r="CO581" s="400">
        <v>2.8000000000000001E-2</v>
      </c>
      <c r="CP581" s="400">
        <v>5.3999999999999999E-2</v>
      </c>
      <c r="CQ581" s="400">
        <v>2.1999999999999999E-2</v>
      </c>
      <c r="CR581" s="400" t="s">
        <v>101</v>
      </c>
      <c r="CS581" s="400">
        <v>0.88700000000000001</v>
      </c>
      <c r="CT581" s="263">
        <f t="shared" si="12"/>
        <v>99.98099999999998</v>
      </c>
      <c r="CU581" s="1807"/>
    </row>
    <row r="582" spans="1:99" s="281" customFormat="1" x14ac:dyDescent="0.2">
      <c r="A582" s="712">
        <v>9</v>
      </c>
      <c r="B582" s="280">
        <v>2948</v>
      </c>
      <c r="C582" s="557">
        <v>44987</v>
      </c>
      <c r="D582" s="593">
        <v>0.72222222222222221</v>
      </c>
      <c r="E582" s="281" t="s">
        <v>95</v>
      </c>
      <c r="F582" s="281">
        <v>60</v>
      </c>
      <c r="G582" s="281" t="s">
        <v>96</v>
      </c>
      <c r="H582" s="281" t="s">
        <v>97</v>
      </c>
      <c r="I582" s="281" t="s">
        <v>98</v>
      </c>
      <c r="J582" s="281" t="s">
        <v>980</v>
      </c>
      <c r="K582" s="281" t="s">
        <v>182</v>
      </c>
      <c r="L582" s="281" t="s">
        <v>125</v>
      </c>
      <c r="M582" s="281" t="s">
        <v>181</v>
      </c>
      <c r="N582" s="281" t="s">
        <v>1600</v>
      </c>
      <c r="O582" s="281" t="s">
        <v>100</v>
      </c>
      <c r="P582" s="281" t="s">
        <v>101</v>
      </c>
      <c r="Q582" s="281">
        <v>5.2999999999999999E-2</v>
      </c>
      <c r="R582" s="281">
        <v>5.7000000000000002E-2</v>
      </c>
      <c r="S582" s="281">
        <v>2.9000000000000001E-2</v>
      </c>
      <c r="T582" s="281" t="s">
        <v>101</v>
      </c>
      <c r="U582" s="281">
        <v>3.7999999999999999E-2</v>
      </c>
      <c r="V582" s="281" t="s">
        <v>101</v>
      </c>
      <c r="W582" s="281">
        <v>0.04</v>
      </c>
      <c r="X582" s="281" t="s">
        <v>101</v>
      </c>
      <c r="Y582" s="281">
        <v>0.02</v>
      </c>
      <c r="Z582" s="281" t="s">
        <v>101</v>
      </c>
      <c r="AA582" s="281">
        <v>5.0000000000000001E-3</v>
      </c>
      <c r="AB582" s="281" t="s">
        <v>101</v>
      </c>
      <c r="AC582" s="281">
        <v>5.0000000000000001E-3</v>
      </c>
      <c r="AD582" s="281" t="s">
        <v>101</v>
      </c>
      <c r="AE582" s="281">
        <v>3.0000000000000001E-3</v>
      </c>
      <c r="AF582" s="281" t="s">
        <v>101</v>
      </c>
      <c r="AG582" s="281">
        <v>2E-3</v>
      </c>
      <c r="AH582" s="281">
        <v>59.686999999999998</v>
      </c>
      <c r="AI582" s="281">
        <v>0.40300000000000002</v>
      </c>
      <c r="AJ582" s="281" t="s">
        <v>101</v>
      </c>
      <c r="AK582" s="281">
        <v>2E-3</v>
      </c>
      <c r="AL582" s="281" t="s">
        <v>101</v>
      </c>
      <c r="AM582" s="281">
        <v>2E-3</v>
      </c>
      <c r="AN582" s="281" t="s">
        <v>101</v>
      </c>
      <c r="AO582" s="281">
        <v>2E-3</v>
      </c>
      <c r="AP582" s="281" t="s">
        <v>101</v>
      </c>
      <c r="AQ582" s="281">
        <v>2E-3</v>
      </c>
      <c r="AR582" s="281" t="s">
        <v>101</v>
      </c>
      <c r="AS582" s="281">
        <v>2E-3</v>
      </c>
      <c r="AT582" s="281">
        <v>3.9E-2</v>
      </c>
      <c r="AU582" s="281">
        <v>1E-3</v>
      </c>
      <c r="AV582" s="281" t="s">
        <v>101</v>
      </c>
      <c r="AW582" s="281">
        <v>2E-3</v>
      </c>
      <c r="AX582" s="281" t="s">
        <v>101</v>
      </c>
      <c r="AY582" s="281">
        <v>2E-3</v>
      </c>
      <c r="AZ582" s="281" t="s">
        <v>101</v>
      </c>
      <c r="BA582" s="281">
        <v>3.0000000000000001E-3</v>
      </c>
      <c r="BB582" s="281" t="s">
        <v>101</v>
      </c>
      <c r="BC582" s="281">
        <v>2E-3</v>
      </c>
      <c r="BD582" s="281" t="s">
        <v>101</v>
      </c>
      <c r="BE582" s="281">
        <v>2E-3</v>
      </c>
      <c r="BF582" s="281" t="s">
        <v>101</v>
      </c>
      <c r="BG582" s="281">
        <v>2E-3</v>
      </c>
      <c r="BH582" s="281" t="s">
        <v>101</v>
      </c>
      <c r="BI582" s="281">
        <v>2E-3</v>
      </c>
      <c r="BJ582" s="281" t="s">
        <v>101</v>
      </c>
      <c r="BK582" s="281">
        <v>0.01</v>
      </c>
      <c r="BL582" s="281" t="s">
        <v>101</v>
      </c>
      <c r="BM582" s="281">
        <v>2E-3</v>
      </c>
      <c r="BN582" s="281" t="s">
        <v>101</v>
      </c>
      <c r="BO582" s="281">
        <v>4.0000000000000001E-3</v>
      </c>
      <c r="BP582" s="281" t="s">
        <v>101</v>
      </c>
      <c r="BQ582" s="281">
        <v>7.0000000000000001E-3</v>
      </c>
      <c r="BR582" s="281" t="s">
        <v>101</v>
      </c>
      <c r="BS582" s="281">
        <v>1.7999999999999999E-2</v>
      </c>
      <c r="BT582" s="281">
        <v>0.27600000000000002</v>
      </c>
      <c r="BU582" s="281">
        <v>7.5999999999999998E-2</v>
      </c>
      <c r="BV582" s="281" t="s">
        <v>101</v>
      </c>
      <c r="BW582" s="281">
        <v>0.36099999999999999</v>
      </c>
      <c r="BX582" s="281" t="s">
        <v>101</v>
      </c>
      <c r="BY582" s="281">
        <v>6.4000000000000001E-2</v>
      </c>
      <c r="BZ582" s="281" t="s">
        <v>101</v>
      </c>
      <c r="CA582" s="281">
        <v>0.2</v>
      </c>
      <c r="CB582" s="281" t="s">
        <v>101</v>
      </c>
      <c r="CC582" s="281">
        <v>0.38</v>
      </c>
      <c r="CD582" s="281">
        <v>5.7779999999999996</v>
      </c>
      <c r="CE582" s="281">
        <v>0.185</v>
      </c>
      <c r="CF582" s="281">
        <v>0.28100000000000003</v>
      </c>
      <c r="CG582" s="281">
        <v>5.3999999999999999E-2</v>
      </c>
      <c r="CH582" s="281">
        <v>10.166</v>
      </c>
      <c r="CI582" s="281">
        <v>0.78600000000000003</v>
      </c>
      <c r="CJ582" s="281" t="s">
        <v>101</v>
      </c>
      <c r="CK582" s="281">
        <v>0.107</v>
      </c>
      <c r="CL582" s="281">
        <v>23.335000000000001</v>
      </c>
      <c r="CM582" s="281">
        <v>0.54500000000000004</v>
      </c>
      <c r="CN582" s="281">
        <v>0.217</v>
      </c>
      <c r="CO582" s="281">
        <v>0.03</v>
      </c>
      <c r="CP582" s="281">
        <v>0.105</v>
      </c>
      <c r="CQ582" s="281">
        <v>2.5999999999999999E-2</v>
      </c>
      <c r="CR582" s="281" t="s">
        <v>101</v>
      </c>
      <c r="CS582" s="281">
        <v>1.9610000000000001</v>
      </c>
      <c r="CT582" s="280">
        <f t="shared" si="12"/>
        <v>99.941000000000003</v>
      </c>
      <c r="CU582" s="1807"/>
    </row>
    <row r="583" spans="1:99" s="282" customFormat="1" x14ac:dyDescent="0.2">
      <c r="A583" s="713">
        <v>9</v>
      </c>
      <c r="B583" s="279">
        <v>2949</v>
      </c>
      <c r="C583" s="557">
        <v>44987</v>
      </c>
      <c r="D583" s="594">
        <v>0.72361111111111109</v>
      </c>
      <c r="E583" s="282" t="s">
        <v>95</v>
      </c>
      <c r="F583" s="282">
        <v>60</v>
      </c>
      <c r="G583" s="282" t="s">
        <v>96</v>
      </c>
      <c r="H583" s="282" t="s">
        <v>97</v>
      </c>
      <c r="I583" s="282" t="s">
        <v>98</v>
      </c>
      <c r="J583" s="282" t="s">
        <v>981</v>
      </c>
      <c r="K583" s="282" t="s">
        <v>182</v>
      </c>
      <c r="L583" s="282" t="s">
        <v>125</v>
      </c>
      <c r="M583" s="282" t="s">
        <v>181</v>
      </c>
      <c r="N583" s="282" t="s">
        <v>1600</v>
      </c>
      <c r="O583" s="282" t="s">
        <v>100</v>
      </c>
      <c r="P583" s="282">
        <v>5.6000000000000001E-2</v>
      </c>
      <c r="Q583" s="282">
        <v>3.3000000000000002E-2</v>
      </c>
      <c r="R583" s="282">
        <v>6.0999999999999999E-2</v>
      </c>
      <c r="S583" s="282">
        <v>2.5999999999999999E-2</v>
      </c>
      <c r="T583" s="282">
        <v>3.7999999999999999E-2</v>
      </c>
      <c r="U583" s="282">
        <v>0.02</v>
      </c>
      <c r="V583" s="282">
        <v>0.03</v>
      </c>
      <c r="W583" s="282">
        <v>1.7000000000000001E-2</v>
      </c>
      <c r="X583" s="282">
        <v>0.03</v>
      </c>
      <c r="Y583" s="282">
        <v>1.2E-2</v>
      </c>
      <c r="Z583" s="282" t="s">
        <v>101</v>
      </c>
      <c r="AA583" s="282">
        <v>7.0000000000000001E-3</v>
      </c>
      <c r="AB583" s="282" t="s">
        <v>101</v>
      </c>
      <c r="AC583" s="282">
        <v>5.0000000000000001E-3</v>
      </c>
      <c r="AD583" s="282" t="s">
        <v>101</v>
      </c>
      <c r="AE583" s="282">
        <v>3.0000000000000001E-3</v>
      </c>
      <c r="AF583" s="282" t="s">
        <v>101</v>
      </c>
      <c r="AG583" s="282">
        <v>2E-3</v>
      </c>
      <c r="AH583" s="282">
        <v>58.624000000000002</v>
      </c>
      <c r="AI583" s="282">
        <v>0.44</v>
      </c>
      <c r="AJ583" s="282" t="s">
        <v>101</v>
      </c>
      <c r="AK583" s="282">
        <v>2E-3</v>
      </c>
      <c r="AL583" s="282" t="s">
        <v>101</v>
      </c>
      <c r="AM583" s="282">
        <v>2E-3</v>
      </c>
      <c r="AN583" s="282" t="s">
        <v>101</v>
      </c>
      <c r="AO583" s="282">
        <v>2E-3</v>
      </c>
      <c r="AP583" s="282" t="s">
        <v>101</v>
      </c>
      <c r="AQ583" s="282">
        <v>2E-3</v>
      </c>
      <c r="AR583" s="282" t="s">
        <v>101</v>
      </c>
      <c r="AS583" s="282">
        <v>2E-3</v>
      </c>
      <c r="AT583" s="282">
        <v>3.9E-2</v>
      </c>
      <c r="AU583" s="282">
        <v>1E-3</v>
      </c>
      <c r="AV583" s="282" t="s">
        <v>101</v>
      </c>
      <c r="AW583" s="282">
        <v>2E-3</v>
      </c>
      <c r="AX583" s="282" t="s">
        <v>101</v>
      </c>
      <c r="AY583" s="282">
        <v>2E-3</v>
      </c>
      <c r="AZ583" s="282" t="s">
        <v>101</v>
      </c>
      <c r="BA583" s="282">
        <v>3.0000000000000001E-3</v>
      </c>
      <c r="BB583" s="282" t="s">
        <v>101</v>
      </c>
      <c r="BC583" s="282">
        <v>2E-3</v>
      </c>
      <c r="BD583" s="282" t="s">
        <v>101</v>
      </c>
      <c r="BE583" s="282">
        <v>2E-3</v>
      </c>
      <c r="BF583" s="282" t="s">
        <v>101</v>
      </c>
      <c r="BG583" s="282">
        <v>2E-3</v>
      </c>
      <c r="BH583" s="282" t="s">
        <v>101</v>
      </c>
      <c r="BI583" s="282">
        <v>2E-3</v>
      </c>
      <c r="BJ583" s="282" t="s">
        <v>101</v>
      </c>
      <c r="BK583" s="282">
        <v>1.4999999999999999E-2</v>
      </c>
      <c r="BL583" s="282" t="s">
        <v>101</v>
      </c>
      <c r="BM583" s="282">
        <v>2E-3</v>
      </c>
      <c r="BN583" s="282" t="s">
        <v>101</v>
      </c>
      <c r="BO583" s="282">
        <v>4.0000000000000001E-3</v>
      </c>
      <c r="BP583" s="282" t="s">
        <v>101</v>
      </c>
      <c r="BQ583" s="282">
        <v>8.9999999999999993E-3</v>
      </c>
      <c r="BR583" s="282" t="s">
        <v>101</v>
      </c>
      <c r="BS583" s="282">
        <v>1.7999999999999999E-2</v>
      </c>
      <c r="BT583" s="282">
        <v>0.38500000000000001</v>
      </c>
      <c r="BU583" s="282">
        <v>7.6999999999999999E-2</v>
      </c>
      <c r="BV583" s="282" t="s">
        <v>101</v>
      </c>
      <c r="BW583" s="282">
        <v>0.35799999999999998</v>
      </c>
      <c r="BX583" s="282" t="s">
        <v>101</v>
      </c>
      <c r="BY583" s="282">
        <v>8.7999999999999995E-2</v>
      </c>
      <c r="BZ583" s="282" t="s">
        <v>101</v>
      </c>
      <c r="CA583" s="282">
        <v>0.27900000000000003</v>
      </c>
      <c r="CB583" s="282" t="s">
        <v>101</v>
      </c>
      <c r="CC583" s="282">
        <v>0.38300000000000001</v>
      </c>
      <c r="CD583" s="282">
        <v>5.9580000000000002</v>
      </c>
      <c r="CE583" s="282">
        <v>0.19700000000000001</v>
      </c>
      <c r="CF583" s="282">
        <v>0.27800000000000002</v>
      </c>
      <c r="CG583" s="282">
        <v>5.8000000000000003E-2</v>
      </c>
      <c r="CH583" s="282">
        <v>10.567</v>
      </c>
      <c r="CI583" s="282">
        <v>0.73199999999999998</v>
      </c>
      <c r="CJ583" s="282" t="s">
        <v>101</v>
      </c>
      <c r="CK583" s="282">
        <v>0.109</v>
      </c>
      <c r="CL583" s="282">
        <v>23.933</v>
      </c>
      <c r="CM583" s="282">
        <v>0.56599999999999995</v>
      </c>
      <c r="CN583" s="282" t="s">
        <v>101</v>
      </c>
      <c r="CO583" s="282">
        <v>4.8000000000000001E-2</v>
      </c>
      <c r="CP583" s="282" t="s">
        <v>101</v>
      </c>
      <c r="CQ583" s="282">
        <v>4.3999999999999997E-2</v>
      </c>
      <c r="CR583" s="282" t="s">
        <v>101</v>
      </c>
      <c r="CS583" s="282">
        <v>1.2210000000000001</v>
      </c>
      <c r="CT583" s="279">
        <f t="shared" si="12"/>
        <v>99.998999999999995</v>
      </c>
      <c r="CU583" s="1807"/>
    </row>
    <row r="584" spans="1:99" s="400" customFormat="1" x14ac:dyDescent="0.2">
      <c r="A584" s="706">
        <v>9</v>
      </c>
      <c r="B584" s="263">
        <v>2950</v>
      </c>
      <c r="C584" s="557">
        <v>44987</v>
      </c>
      <c r="D584" s="597">
        <v>0.72569444444444453</v>
      </c>
      <c r="E584" s="400" t="s">
        <v>95</v>
      </c>
      <c r="F584" s="400">
        <v>60</v>
      </c>
      <c r="G584" s="400" t="s">
        <v>96</v>
      </c>
      <c r="H584" s="400" t="s">
        <v>97</v>
      </c>
      <c r="I584" s="400" t="s">
        <v>98</v>
      </c>
      <c r="J584" s="400" t="s">
        <v>982</v>
      </c>
      <c r="K584" s="400" t="s">
        <v>182</v>
      </c>
      <c r="L584" s="400" t="s">
        <v>125</v>
      </c>
      <c r="M584" s="400" t="s">
        <v>181</v>
      </c>
      <c r="N584" s="400" t="s">
        <v>679</v>
      </c>
      <c r="O584" s="400" t="s">
        <v>100</v>
      </c>
      <c r="P584" s="400">
        <v>7.4999999999999997E-2</v>
      </c>
      <c r="Q584" s="400">
        <v>3.5999999999999997E-2</v>
      </c>
      <c r="R584" s="400" t="s">
        <v>101</v>
      </c>
      <c r="S584" s="400">
        <v>4.1000000000000002E-2</v>
      </c>
      <c r="T584" s="400" t="s">
        <v>101</v>
      </c>
      <c r="U584" s="400">
        <v>3.1E-2</v>
      </c>
      <c r="V584" s="400">
        <v>2.8000000000000001E-2</v>
      </c>
      <c r="W584" s="400">
        <v>1.9E-2</v>
      </c>
      <c r="X584" s="400">
        <v>0.02</v>
      </c>
      <c r="Y584" s="400">
        <v>1.2999999999999999E-2</v>
      </c>
      <c r="Z584" s="400" t="s">
        <v>101</v>
      </c>
      <c r="AA584" s="400">
        <v>5.0000000000000001E-3</v>
      </c>
      <c r="AB584" s="400" t="s">
        <v>101</v>
      </c>
      <c r="AC584" s="400">
        <v>5.0000000000000001E-3</v>
      </c>
      <c r="AD584" s="400" t="s">
        <v>101</v>
      </c>
      <c r="AE584" s="400">
        <v>4.0000000000000001E-3</v>
      </c>
      <c r="AF584" s="400" t="s">
        <v>101</v>
      </c>
      <c r="AG584" s="400">
        <v>2E-3</v>
      </c>
      <c r="AH584" s="400">
        <v>57.813000000000002</v>
      </c>
      <c r="AI584" s="400">
        <v>0.48899999999999999</v>
      </c>
      <c r="AJ584" s="400" t="s">
        <v>101</v>
      </c>
      <c r="AK584" s="400">
        <v>2E-3</v>
      </c>
      <c r="AL584" s="400" t="s">
        <v>101</v>
      </c>
      <c r="AM584" s="400">
        <v>2E-3</v>
      </c>
      <c r="AN584" s="400" t="s">
        <v>101</v>
      </c>
      <c r="AO584" s="400">
        <v>2E-3</v>
      </c>
      <c r="AP584" s="400" t="s">
        <v>101</v>
      </c>
      <c r="AQ584" s="400">
        <v>2E-3</v>
      </c>
      <c r="AR584" s="400" t="s">
        <v>101</v>
      </c>
      <c r="AS584" s="400">
        <v>2E-3</v>
      </c>
      <c r="AT584" s="400">
        <v>4.1000000000000002E-2</v>
      </c>
      <c r="AU584" s="400">
        <v>1E-3</v>
      </c>
      <c r="AV584" s="400" t="s">
        <v>101</v>
      </c>
      <c r="AW584" s="400">
        <v>2E-3</v>
      </c>
      <c r="AX584" s="400" t="s">
        <v>101</v>
      </c>
      <c r="AY584" s="400">
        <v>2E-3</v>
      </c>
      <c r="AZ584" s="400" t="s">
        <v>101</v>
      </c>
      <c r="BA584" s="400">
        <v>3.0000000000000001E-3</v>
      </c>
      <c r="BB584" s="400" t="s">
        <v>101</v>
      </c>
      <c r="BC584" s="400">
        <v>2E-3</v>
      </c>
      <c r="BD584" s="400" t="s">
        <v>101</v>
      </c>
      <c r="BE584" s="400">
        <v>2E-3</v>
      </c>
      <c r="BF584" s="400" t="s">
        <v>101</v>
      </c>
      <c r="BG584" s="400">
        <v>2E-3</v>
      </c>
      <c r="BH584" s="400" t="s">
        <v>101</v>
      </c>
      <c r="BI584" s="400">
        <v>2E-3</v>
      </c>
      <c r="BJ584" s="400" t="s">
        <v>101</v>
      </c>
      <c r="BK584" s="400">
        <v>0.01</v>
      </c>
      <c r="BL584" s="400" t="s">
        <v>101</v>
      </c>
      <c r="BM584" s="400">
        <v>2E-3</v>
      </c>
      <c r="BN584" s="400" t="s">
        <v>101</v>
      </c>
      <c r="BO584" s="400">
        <v>4.0000000000000001E-3</v>
      </c>
      <c r="BP584" s="400" t="s">
        <v>101</v>
      </c>
      <c r="BQ584" s="400">
        <v>8.0000000000000002E-3</v>
      </c>
      <c r="BR584" s="400" t="s">
        <v>101</v>
      </c>
      <c r="BS584" s="400">
        <v>2.1000000000000001E-2</v>
      </c>
      <c r="BT584" s="400">
        <v>0.26900000000000002</v>
      </c>
      <c r="BU584" s="400">
        <v>0.09</v>
      </c>
      <c r="BV584" s="400" t="s">
        <v>101</v>
      </c>
      <c r="BW584" s="400">
        <v>0.42399999999999999</v>
      </c>
      <c r="BX584" s="400" t="s">
        <v>101</v>
      </c>
      <c r="BY584" s="400">
        <v>5.6000000000000001E-2</v>
      </c>
      <c r="BZ584" s="400" t="s">
        <v>101</v>
      </c>
      <c r="CA584" s="400">
        <v>0.17599999999999999</v>
      </c>
      <c r="CB584" s="400" t="s">
        <v>101</v>
      </c>
      <c r="CC584" s="400">
        <v>0.36499999999999999</v>
      </c>
      <c r="CD584" s="400">
        <v>6.2670000000000003</v>
      </c>
      <c r="CE584" s="400">
        <v>0.19700000000000001</v>
      </c>
      <c r="CF584" s="400">
        <v>0.19800000000000001</v>
      </c>
      <c r="CG584" s="400">
        <v>4.5999999999999999E-2</v>
      </c>
      <c r="CH584" s="400">
        <v>11.208</v>
      </c>
      <c r="CI584" s="400">
        <v>0.79</v>
      </c>
      <c r="CJ584" s="400" t="s">
        <v>101</v>
      </c>
      <c r="CK584" s="400">
        <v>0.107</v>
      </c>
      <c r="CL584" s="400">
        <v>24.015000000000001</v>
      </c>
      <c r="CM584" s="400">
        <v>0.57299999999999995</v>
      </c>
      <c r="CN584" s="400" t="s">
        <v>101</v>
      </c>
      <c r="CO584" s="400">
        <v>0.03</v>
      </c>
      <c r="CP584" s="400" t="s">
        <v>101</v>
      </c>
      <c r="CQ584" s="400">
        <v>4.2000000000000003E-2</v>
      </c>
      <c r="CR584" s="400" t="s">
        <v>101</v>
      </c>
      <c r="CS584" s="400">
        <v>1.5369999999999999</v>
      </c>
      <c r="CT584" s="263">
        <f t="shared" si="12"/>
        <v>99.933999999999983</v>
      </c>
      <c r="CU584" s="1807"/>
    </row>
    <row r="585" spans="1:99" s="281" customFormat="1" x14ac:dyDescent="0.2">
      <c r="A585" s="712">
        <v>9</v>
      </c>
      <c r="B585" s="280">
        <v>2951</v>
      </c>
      <c r="C585" s="557">
        <v>44987</v>
      </c>
      <c r="D585" s="593">
        <v>0.7270833333333333</v>
      </c>
      <c r="E585" s="281" t="s">
        <v>95</v>
      </c>
      <c r="F585" s="281">
        <v>60</v>
      </c>
      <c r="G585" s="281" t="s">
        <v>96</v>
      </c>
      <c r="H585" s="281" t="s">
        <v>97</v>
      </c>
      <c r="I585" s="281" t="s">
        <v>98</v>
      </c>
      <c r="J585" s="281" t="s">
        <v>983</v>
      </c>
      <c r="K585" s="281" t="s">
        <v>182</v>
      </c>
      <c r="L585" s="281" t="s">
        <v>125</v>
      </c>
      <c r="M585" s="281" t="s">
        <v>181</v>
      </c>
      <c r="N585" s="281" t="s">
        <v>679</v>
      </c>
      <c r="O585" s="281" t="s">
        <v>100</v>
      </c>
      <c r="P585" s="281">
        <v>6.7000000000000004E-2</v>
      </c>
      <c r="Q585" s="281">
        <v>3.9E-2</v>
      </c>
      <c r="R585" s="281" t="s">
        <v>101</v>
      </c>
      <c r="S585" s="281">
        <v>6.6000000000000003E-2</v>
      </c>
      <c r="T585" s="281" t="s">
        <v>101</v>
      </c>
      <c r="U585" s="281">
        <v>5.6000000000000001E-2</v>
      </c>
      <c r="V585" s="281" t="s">
        <v>101</v>
      </c>
      <c r="W585" s="281">
        <v>0.03</v>
      </c>
      <c r="X585" s="281">
        <v>2.8000000000000001E-2</v>
      </c>
      <c r="Y585" s="281">
        <v>1.4E-2</v>
      </c>
      <c r="Z585" s="281" t="s">
        <v>101</v>
      </c>
      <c r="AA585" s="281">
        <v>6.0000000000000001E-3</v>
      </c>
      <c r="AB585" s="281" t="s">
        <v>101</v>
      </c>
      <c r="AC585" s="281">
        <v>6.0000000000000001E-3</v>
      </c>
      <c r="AD585" s="281" t="s">
        <v>101</v>
      </c>
      <c r="AE585" s="281">
        <v>3.0000000000000001E-3</v>
      </c>
      <c r="AF585" s="281" t="s">
        <v>101</v>
      </c>
      <c r="AG585" s="281">
        <v>2E-3</v>
      </c>
      <c r="AH585" s="281">
        <v>58.414999999999999</v>
      </c>
      <c r="AI585" s="281">
        <v>0.48799999999999999</v>
      </c>
      <c r="AJ585" s="281" t="s">
        <v>101</v>
      </c>
      <c r="AK585" s="281">
        <v>2E-3</v>
      </c>
      <c r="AL585" s="281" t="s">
        <v>101</v>
      </c>
      <c r="AM585" s="281">
        <v>2E-3</v>
      </c>
      <c r="AN585" s="281" t="s">
        <v>101</v>
      </c>
      <c r="AO585" s="281">
        <v>2E-3</v>
      </c>
      <c r="AP585" s="281" t="s">
        <v>101</v>
      </c>
      <c r="AQ585" s="281">
        <v>2E-3</v>
      </c>
      <c r="AR585" s="281" t="s">
        <v>101</v>
      </c>
      <c r="AS585" s="281">
        <v>2E-3</v>
      </c>
      <c r="AT585" s="281">
        <v>4.1000000000000002E-2</v>
      </c>
      <c r="AU585" s="281">
        <v>1E-3</v>
      </c>
      <c r="AV585" s="281" t="s">
        <v>101</v>
      </c>
      <c r="AW585" s="281">
        <v>2E-3</v>
      </c>
      <c r="AX585" s="281" t="s">
        <v>101</v>
      </c>
      <c r="AY585" s="281">
        <v>2E-3</v>
      </c>
      <c r="AZ585" s="281" t="s">
        <v>101</v>
      </c>
      <c r="BA585" s="281">
        <v>3.0000000000000001E-3</v>
      </c>
      <c r="BB585" s="281" t="s">
        <v>101</v>
      </c>
      <c r="BC585" s="281">
        <v>2E-3</v>
      </c>
      <c r="BD585" s="281" t="s">
        <v>101</v>
      </c>
      <c r="BE585" s="281">
        <v>2E-3</v>
      </c>
      <c r="BF585" s="281" t="s">
        <v>101</v>
      </c>
      <c r="BG585" s="281">
        <v>2E-3</v>
      </c>
      <c r="BH585" s="281" t="s">
        <v>101</v>
      </c>
      <c r="BI585" s="281">
        <v>2E-3</v>
      </c>
      <c r="BJ585" s="281" t="s">
        <v>101</v>
      </c>
      <c r="BK585" s="281">
        <v>1.6E-2</v>
      </c>
      <c r="BL585" s="281" t="s">
        <v>101</v>
      </c>
      <c r="BM585" s="281">
        <v>2E-3</v>
      </c>
      <c r="BN585" s="281" t="s">
        <v>101</v>
      </c>
      <c r="BO585" s="281">
        <v>5.0000000000000001E-3</v>
      </c>
      <c r="BP585" s="281" t="s">
        <v>101</v>
      </c>
      <c r="BQ585" s="281">
        <v>8.0000000000000002E-3</v>
      </c>
      <c r="BR585" s="281" t="s">
        <v>101</v>
      </c>
      <c r="BS585" s="281">
        <v>2.3E-2</v>
      </c>
      <c r="BT585" s="281">
        <v>0.96599999999999997</v>
      </c>
      <c r="BU585" s="281">
        <v>8.8999999999999996E-2</v>
      </c>
      <c r="BV585" s="281" t="s">
        <v>101</v>
      </c>
      <c r="BW585" s="281">
        <v>0.41399999999999998</v>
      </c>
      <c r="BX585" s="281" t="s">
        <v>101</v>
      </c>
      <c r="BY585" s="281">
        <v>6.8000000000000005E-2</v>
      </c>
      <c r="BZ585" s="281" t="s">
        <v>101</v>
      </c>
      <c r="CA585" s="281">
        <v>0.21199999999999999</v>
      </c>
      <c r="CB585" s="281" t="s">
        <v>101</v>
      </c>
      <c r="CC585" s="281">
        <v>0.40300000000000002</v>
      </c>
      <c r="CD585" s="281">
        <v>6.2210000000000001</v>
      </c>
      <c r="CE585" s="281">
        <v>0.19900000000000001</v>
      </c>
      <c r="CF585" s="281">
        <v>0.42899999999999999</v>
      </c>
      <c r="CG585" s="281">
        <v>5.8000000000000003E-2</v>
      </c>
      <c r="CH585" s="281">
        <v>10.57</v>
      </c>
      <c r="CI585" s="281">
        <v>0.81699999999999995</v>
      </c>
      <c r="CJ585" s="281" t="s">
        <v>101</v>
      </c>
      <c r="CK585" s="281">
        <v>0.109</v>
      </c>
      <c r="CL585" s="281">
        <v>23.213999999999999</v>
      </c>
      <c r="CM585" s="281">
        <v>0.58099999999999996</v>
      </c>
      <c r="CN585" s="281" t="s">
        <v>101</v>
      </c>
      <c r="CO585" s="281">
        <v>3.1E-2</v>
      </c>
      <c r="CP585" s="281" t="s">
        <v>101</v>
      </c>
      <c r="CQ585" s="281">
        <v>3.1E-2</v>
      </c>
      <c r="CR585" s="281" t="s">
        <v>101</v>
      </c>
      <c r="CS585" s="281">
        <v>1.74</v>
      </c>
      <c r="CT585" s="280">
        <f t="shared" si="12"/>
        <v>99.950999999999993</v>
      </c>
      <c r="CU585" s="1807"/>
    </row>
    <row r="586" spans="1:99" s="284" customFormat="1" ht="15" thickBot="1" x14ac:dyDescent="0.25">
      <c r="A586" s="714">
        <v>9</v>
      </c>
      <c r="B586" s="283">
        <v>2952</v>
      </c>
      <c r="C586" s="558">
        <v>44987</v>
      </c>
      <c r="D586" s="595">
        <v>0.72916666666666663</v>
      </c>
      <c r="E586" s="284" t="s">
        <v>95</v>
      </c>
      <c r="F586" s="284">
        <v>60</v>
      </c>
      <c r="G586" s="284" t="s">
        <v>96</v>
      </c>
      <c r="H586" s="284" t="s">
        <v>97</v>
      </c>
      <c r="I586" s="284" t="s">
        <v>98</v>
      </c>
      <c r="J586" s="284" t="s">
        <v>984</v>
      </c>
      <c r="K586" s="284" t="s">
        <v>182</v>
      </c>
      <c r="L586" s="284" t="s">
        <v>125</v>
      </c>
      <c r="M586" s="284" t="s">
        <v>181</v>
      </c>
      <c r="N586" s="284" t="s">
        <v>679</v>
      </c>
      <c r="O586" s="284" t="s">
        <v>100</v>
      </c>
      <c r="P586" s="284" t="s">
        <v>101</v>
      </c>
      <c r="Q586" s="284">
        <v>0.104</v>
      </c>
      <c r="R586" s="284" t="s">
        <v>101</v>
      </c>
      <c r="S586" s="284">
        <v>6.6000000000000003E-2</v>
      </c>
      <c r="T586" s="284" t="s">
        <v>101</v>
      </c>
      <c r="U586" s="284">
        <v>0.04</v>
      </c>
      <c r="V586" s="284" t="s">
        <v>101</v>
      </c>
      <c r="W586" s="284">
        <v>3.5999999999999997E-2</v>
      </c>
      <c r="X586" s="284" t="s">
        <v>101</v>
      </c>
      <c r="Y586" s="284">
        <v>3.5000000000000003E-2</v>
      </c>
      <c r="Z586" s="284" t="s">
        <v>101</v>
      </c>
      <c r="AA586" s="284">
        <v>7.0000000000000001E-3</v>
      </c>
      <c r="AB586" s="284" t="s">
        <v>101</v>
      </c>
      <c r="AC586" s="284">
        <v>7.0000000000000001E-3</v>
      </c>
      <c r="AD586" s="284" t="s">
        <v>101</v>
      </c>
      <c r="AE586" s="284">
        <v>4.0000000000000001E-3</v>
      </c>
      <c r="AF586" s="284" t="s">
        <v>101</v>
      </c>
      <c r="AG586" s="284">
        <v>2E-3</v>
      </c>
      <c r="AH586" s="284">
        <v>57.216999999999999</v>
      </c>
      <c r="AI586" s="284">
        <v>0.46700000000000003</v>
      </c>
      <c r="AJ586" s="284" t="s">
        <v>101</v>
      </c>
      <c r="AK586" s="284">
        <v>2E-3</v>
      </c>
      <c r="AL586" s="284" t="s">
        <v>101</v>
      </c>
      <c r="AM586" s="284">
        <v>2E-3</v>
      </c>
      <c r="AN586" s="284" t="s">
        <v>101</v>
      </c>
      <c r="AO586" s="284">
        <v>2E-3</v>
      </c>
      <c r="AP586" s="284" t="s">
        <v>101</v>
      </c>
      <c r="AQ586" s="284">
        <v>2E-3</v>
      </c>
      <c r="AR586" s="284" t="s">
        <v>101</v>
      </c>
      <c r="AS586" s="284">
        <v>2E-3</v>
      </c>
      <c r="AT586" s="284">
        <v>4.1000000000000002E-2</v>
      </c>
      <c r="AU586" s="284">
        <v>1E-3</v>
      </c>
      <c r="AV586" s="284" t="s">
        <v>101</v>
      </c>
      <c r="AW586" s="284">
        <v>2E-3</v>
      </c>
      <c r="AX586" s="284" t="s">
        <v>101</v>
      </c>
      <c r="AY586" s="284">
        <v>2E-3</v>
      </c>
      <c r="AZ586" s="284" t="s">
        <v>101</v>
      </c>
      <c r="BA586" s="284">
        <v>4.0000000000000001E-3</v>
      </c>
      <c r="BB586" s="284" t="s">
        <v>101</v>
      </c>
      <c r="BC586" s="284">
        <v>2E-3</v>
      </c>
      <c r="BD586" s="284" t="s">
        <v>101</v>
      </c>
      <c r="BE586" s="284">
        <v>2E-3</v>
      </c>
      <c r="BF586" s="284" t="s">
        <v>101</v>
      </c>
      <c r="BG586" s="284">
        <v>2E-3</v>
      </c>
      <c r="BH586" s="284" t="s">
        <v>101</v>
      </c>
      <c r="BI586" s="284">
        <v>2E-3</v>
      </c>
      <c r="BJ586" s="284" t="s">
        <v>101</v>
      </c>
      <c r="BK586" s="284">
        <v>1.0999999999999999E-2</v>
      </c>
      <c r="BL586" s="284" t="s">
        <v>101</v>
      </c>
      <c r="BM586" s="284">
        <v>2E-3</v>
      </c>
      <c r="BN586" s="284" t="s">
        <v>101</v>
      </c>
      <c r="BO586" s="284">
        <v>4.0000000000000001E-3</v>
      </c>
      <c r="BP586" s="284" t="s">
        <v>101</v>
      </c>
      <c r="BQ586" s="284">
        <v>8.0000000000000002E-3</v>
      </c>
      <c r="BR586" s="284" t="s">
        <v>101</v>
      </c>
      <c r="BS586" s="284">
        <v>2.3E-2</v>
      </c>
      <c r="BT586" s="284">
        <v>1.0309999999999999</v>
      </c>
      <c r="BU586" s="284">
        <v>8.6999999999999994E-2</v>
      </c>
      <c r="BV586" s="284" t="s">
        <v>101</v>
      </c>
      <c r="BW586" s="284">
        <v>0.39500000000000002</v>
      </c>
      <c r="BX586" s="284" t="s">
        <v>101</v>
      </c>
      <c r="BY586" s="284">
        <v>7.6999999999999999E-2</v>
      </c>
      <c r="BZ586" s="284" t="s">
        <v>101</v>
      </c>
      <c r="CA586" s="284">
        <v>0.24199999999999999</v>
      </c>
      <c r="CB586" s="284" t="s">
        <v>101</v>
      </c>
      <c r="CC586" s="284">
        <v>0.502</v>
      </c>
      <c r="CD586" s="284">
        <v>6.3019999999999996</v>
      </c>
      <c r="CE586" s="284">
        <v>0.20799999999999999</v>
      </c>
      <c r="CF586" s="284">
        <v>0.36499999999999999</v>
      </c>
      <c r="CG586" s="284">
        <v>6.3E-2</v>
      </c>
      <c r="CH586" s="284">
        <v>11.337</v>
      </c>
      <c r="CI586" s="284">
        <v>0.67</v>
      </c>
      <c r="CJ586" s="284" t="s">
        <v>101</v>
      </c>
      <c r="CK586" s="284">
        <v>9.6000000000000002E-2</v>
      </c>
      <c r="CL586" s="284">
        <v>23.675999999999998</v>
      </c>
      <c r="CM586" s="284">
        <v>0.54500000000000004</v>
      </c>
      <c r="CN586" s="284" t="s">
        <v>101</v>
      </c>
      <c r="CO586" s="284">
        <v>2.5000000000000001E-2</v>
      </c>
      <c r="CP586" s="284">
        <v>3.2000000000000001E-2</v>
      </c>
      <c r="CQ586" s="284">
        <v>1.7000000000000001E-2</v>
      </c>
      <c r="CR586" s="284" t="s">
        <v>101</v>
      </c>
      <c r="CS586" s="284">
        <v>0.93500000000000005</v>
      </c>
      <c r="CT586" s="283">
        <f t="shared" si="12"/>
        <v>100.00099999999999</v>
      </c>
      <c r="CU586" s="1807"/>
    </row>
    <row r="587" spans="1:99" s="285" customFormat="1" x14ac:dyDescent="0.2">
      <c r="A587" s="711">
        <v>9</v>
      </c>
      <c r="B587" s="278">
        <v>2872</v>
      </c>
      <c r="C587" s="556">
        <v>44987</v>
      </c>
      <c r="D587" s="592">
        <v>0.45763888888888887</v>
      </c>
      <c r="E587" s="285" t="s">
        <v>95</v>
      </c>
      <c r="F587" s="285">
        <v>60</v>
      </c>
      <c r="G587" s="285" t="s">
        <v>96</v>
      </c>
      <c r="H587" s="285" t="s">
        <v>97</v>
      </c>
      <c r="I587" s="285" t="s">
        <v>98</v>
      </c>
      <c r="J587" s="285" t="s">
        <v>934</v>
      </c>
      <c r="K587" s="285" t="s">
        <v>182</v>
      </c>
      <c r="L587" s="285" t="s">
        <v>125</v>
      </c>
      <c r="M587" s="285" t="s">
        <v>181</v>
      </c>
      <c r="N587" s="285" t="s">
        <v>1488</v>
      </c>
      <c r="O587" s="285" t="s">
        <v>100</v>
      </c>
      <c r="P587" s="285" t="s">
        <v>101</v>
      </c>
      <c r="Q587" s="285">
        <v>5.8000000000000003E-2</v>
      </c>
      <c r="R587" s="285">
        <v>4.8000000000000001E-2</v>
      </c>
      <c r="S587" s="285">
        <v>3.1E-2</v>
      </c>
      <c r="T587" s="285" t="s">
        <v>101</v>
      </c>
      <c r="U587" s="285">
        <v>5.1999999999999998E-2</v>
      </c>
      <c r="V587" s="285" t="s">
        <v>101</v>
      </c>
      <c r="W587" s="285">
        <v>3.6999999999999998E-2</v>
      </c>
      <c r="X587" s="285">
        <v>2.3E-2</v>
      </c>
      <c r="Y587" s="285">
        <v>1.4E-2</v>
      </c>
      <c r="Z587" s="285" t="s">
        <v>101</v>
      </c>
      <c r="AA587" s="285">
        <v>6.0000000000000001E-3</v>
      </c>
      <c r="AB587" s="285" t="s">
        <v>101</v>
      </c>
      <c r="AC587" s="285">
        <v>6.0000000000000001E-3</v>
      </c>
      <c r="AD587" s="285" t="s">
        <v>101</v>
      </c>
      <c r="AE587" s="285">
        <v>3.0000000000000001E-3</v>
      </c>
      <c r="AF587" s="285" t="s">
        <v>101</v>
      </c>
      <c r="AG587" s="285">
        <v>2E-3</v>
      </c>
      <c r="AH587" s="285">
        <v>60.064</v>
      </c>
      <c r="AI587" s="285">
        <v>0.41899999999999998</v>
      </c>
      <c r="AJ587" s="285" t="s">
        <v>101</v>
      </c>
      <c r="AK587" s="285">
        <v>2E-3</v>
      </c>
      <c r="AL587" s="285" t="s">
        <v>101</v>
      </c>
      <c r="AM587" s="285">
        <v>2E-3</v>
      </c>
      <c r="AN587" s="285" t="s">
        <v>101</v>
      </c>
      <c r="AO587" s="285">
        <v>2E-3</v>
      </c>
      <c r="AP587" s="285" t="s">
        <v>101</v>
      </c>
      <c r="AQ587" s="285">
        <v>2E-3</v>
      </c>
      <c r="AR587" s="285" t="s">
        <v>101</v>
      </c>
      <c r="AS587" s="285">
        <v>2E-3</v>
      </c>
      <c r="AT587" s="285">
        <v>3.6999999999999998E-2</v>
      </c>
      <c r="AU587" s="285">
        <v>1E-3</v>
      </c>
      <c r="AV587" s="285" t="s">
        <v>101</v>
      </c>
      <c r="AW587" s="285">
        <v>2E-3</v>
      </c>
      <c r="AX587" s="285" t="s">
        <v>101</v>
      </c>
      <c r="AY587" s="285">
        <v>2E-3</v>
      </c>
      <c r="AZ587" s="285" t="s">
        <v>101</v>
      </c>
      <c r="BA587" s="285">
        <v>3.0000000000000001E-3</v>
      </c>
      <c r="BB587" s="285" t="s">
        <v>101</v>
      </c>
      <c r="BC587" s="285">
        <v>2E-3</v>
      </c>
      <c r="BD587" s="285" t="s">
        <v>101</v>
      </c>
      <c r="BE587" s="285">
        <v>2E-3</v>
      </c>
      <c r="BF587" s="285" t="s">
        <v>101</v>
      </c>
      <c r="BG587" s="285">
        <v>2E-3</v>
      </c>
      <c r="BH587" s="285" t="s">
        <v>101</v>
      </c>
      <c r="BI587" s="285">
        <v>2E-3</v>
      </c>
      <c r="BJ587" s="285" t="s">
        <v>101</v>
      </c>
      <c r="BK587" s="285">
        <v>1.2999999999999999E-2</v>
      </c>
      <c r="BL587" s="285" t="s">
        <v>101</v>
      </c>
      <c r="BM587" s="285">
        <v>2E-3</v>
      </c>
      <c r="BN587" s="285" t="s">
        <v>101</v>
      </c>
      <c r="BO587" s="285">
        <v>5.0000000000000001E-3</v>
      </c>
      <c r="BP587" s="285" t="s">
        <v>101</v>
      </c>
      <c r="BQ587" s="285">
        <v>7.0000000000000001E-3</v>
      </c>
      <c r="BR587" s="285" t="s">
        <v>101</v>
      </c>
      <c r="BS587" s="285">
        <v>1.7999999999999999E-2</v>
      </c>
      <c r="BT587" s="285">
        <v>0.20100000000000001</v>
      </c>
      <c r="BU587" s="285">
        <v>0.08</v>
      </c>
      <c r="BV587" s="285" t="s">
        <v>101</v>
      </c>
      <c r="BW587" s="285">
        <v>0.38</v>
      </c>
      <c r="BX587" s="285" t="s">
        <v>101</v>
      </c>
      <c r="BY587" s="285">
        <v>0.155</v>
      </c>
      <c r="BZ587" s="285" t="s">
        <v>101</v>
      </c>
      <c r="CA587" s="285">
        <v>0.48799999999999999</v>
      </c>
      <c r="CB587" s="285" t="s">
        <v>101</v>
      </c>
      <c r="CC587" s="285">
        <v>0.56000000000000005</v>
      </c>
      <c r="CD587" s="285">
        <v>5.968</v>
      </c>
      <c r="CE587" s="285">
        <v>0.217</v>
      </c>
      <c r="CF587" s="285">
        <v>0.626</v>
      </c>
      <c r="CG587" s="285">
        <v>8.3000000000000004E-2</v>
      </c>
      <c r="CH587" s="285">
        <v>9.9939999999999998</v>
      </c>
      <c r="CI587" s="285">
        <v>0.69899999999999995</v>
      </c>
      <c r="CJ587" s="285" t="s">
        <v>101</v>
      </c>
      <c r="CK587" s="285">
        <v>0.104</v>
      </c>
      <c r="CL587" s="285">
        <v>22.960999999999999</v>
      </c>
      <c r="CM587" s="285">
        <v>0.61299999999999999</v>
      </c>
      <c r="CN587" s="285" t="s">
        <v>101</v>
      </c>
      <c r="CO587" s="285">
        <v>3.2000000000000001E-2</v>
      </c>
      <c r="CP587" s="285" t="s">
        <v>101</v>
      </c>
      <c r="CQ587" s="285">
        <v>0.03</v>
      </c>
      <c r="CR587" s="285" t="s">
        <v>101</v>
      </c>
      <c r="CS587" s="285">
        <v>0.99399999999999999</v>
      </c>
      <c r="CT587" s="278">
        <f t="shared" si="12"/>
        <v>99.921999999999997</v>
      </c>
      <c r="CU587" s="1807"/>
    </row>
    <row r="588" spans="1:99" s="281" customFormat="1" x14ac:dyDescent="0.2">
      <c r="A588" s="712">
        <v>9</v>
      </c>
      <c r="B588" s="280">
        <v>2873</v>
      </c>
      <c r="C588" s="557">
        <v>44987</v>
      </c>
      <c r="D588" s="593">
        <v>0.45902777777777781</v>
      </c>
      <c r="E588" s="281" t="s">
        <v>95</v>
      </c>
      <c r="F588" s="281">
        <v>60</v>
      </c>
      <c r="G588" s="281" t="s">
        <v>96</v>
      </c>
      <c r="H588" s="281" t="s">
        <v>97</v>
      </c>
      <c r="I588" s="281" t="s">
        <v>98</v>
      </c>
      <c r="J588" s="281" t="s">
        <v>935</v>
      </c>
      <c r="K588" s="281" t="s">
        <v>182</v>
      </c>
      <c r="L588" s="281" t="s">
        <v>125</v>
      </c>
      <c r="M588" s="281" t="s">
        <v>181</v>
      </c>
      <c r="N588" s="281" t="s">
        <v>1488</v>
      </c>
      <c r="O588" s="281" t="s">
        <v>100</v>
      </c>
      <c r="P588" s="281">
        <v>5.6000000000000001E-2</v>
      </c>
      <c r="Q588" s="281">
        <v>1.7000000000000001E-2</v>
      </c>
      <c r="R588" s="281">
        <v>4.3999999999999997E-2</v>
      </c>
      <c r="S588" s="281">
        <v>1.4E-2</v>
      </c>
      <c r="T588" s="281">
        <v>2.3E-2</v>
      </c>
      <c r="U588" s="281">
        <v>0.01</v>
      </c>
      <c r="V588" s="281">
        <v>2.1999999999999999E-2</v>
      </c>
      <c r="W588" s="281">
        <v>8.9999999999999993E-3</v>
      </c>
      <c r="X588" s="281">
        <v>3.1E-2</v>
      </c>
      <c r="Y588" s="281">
        <v>7.0000000000000001E-3</v>
      </c>
      <c r="Z588" s="281" t="s">
        <v>101</v>
      </c>
      <c r="AA588" s="281">
        <v>3.0000000000000001E-3</v>
      </c>
      <c r="AB588" s="281" t="s">
        <v>101</v>
      </c>
      <c r="AC588" s="281">
        <v>3.0000000000000001E-3</v>
      </c>
      <c r="AD588" s="281" t="s">
        <v>101</v>
      </c>
      <c r="AE588" s="281">
        <v>2E-3</v>
      </c>
      <c r="AF588" s="281" t="s">
        <v>101</v>
      </c>
      <c r="AG588" s="281">
        <v>2E-3</v>
      </c>
      <c r="AH588" s="281">
        <v>61.904000000000003</v>
      </c>
      <c r="AI588" s="281">
        <v>0.22800000000000001</v>
      </c>
      <c r="AJ588" s="281" t="s">
        <v>101</v>
      </c>
      <c r="AK588" s="281">
        <v>2E-3</v>
      </c>
      <c r="AL588" s="281" t="s">
        <v>101</v>
      </c>
      <c r="AM588" s="281">
        <v>2E-3</v>
      </c>
      <c r="AN588" s="281" t="s">
        <v>101</v>
      </c>
      <c r="AO588" s="281">
        <v>2E-3</v>
      </c>
      <c r="AP588" s="281" t="s">
        <v>101</v>
      </c>
      <c r="AQ588" s="281">
        <v>2E-3</v>
      </c>
      <c r="AR588" s="281" t="s">
        <v>101</v>
      </c>
      <c r="AS588" s="281">
        <v>2E-3</v>
      </c>
      <c r="AT588" s="281">
        <v>3.6999999999999998E-2</v>
      </c>
      <c r="AU588" s="281">
        <v>1E-3</v>
      </c>
      <c r="AV588" s="281" t="s">
        <v>101</v>
      </c>
      <c r="AW588" s="281">
        <v>2E-3</v>
      </c>
      <c r="AX588" s="281" t="s">
        <v>101</v>
      </c>
      <c r="AY588" s="281">
        <v>2E-3</v>
      </c>
      <c r="AZ588" s="281" t="s">
        <v>101</v>
      </c>
      <c r="BA588" s="281">
        <v>2E-3</v>
      </c>
      <c r="BB588" s="281" t="s">
        <v>101</v>
      </c>
      <c r="BC588" s="281">
        <v>2E-3</v>
      </c>
      <c r="BD588" s="281" t="s">
        <v>101</v>
      </c>
      <c r="BE588" s="281">
        <v>2E-3</v>
      </c>
      <c r="BF588" s="281" t="s">
        <v>101</v>
      </c>
      <c r="BG588" s="281">
        <v>2E-3</v>
      </c>
      <c r="BH588" s="281" t="s">
        <v>101</v>
      </c>
      <c r="BI588" s="281">
        <v>2E-3</v>
      </c>
      <c r="BJ588" s="281">
        <v>8.0000000000000002E-3</v>
      </c>
      <c r="BK588" s="281">
        <v>4.0000000000000001E-3</v>
      </c>
      <c r="BL588" s="281" t="s">
        <v>101</v>
      </c>
      <c r="BM588" s="281">
        <v>2E-3</v>
      </c>
      <c r="BN588" s="281">
        <v>4.0000000000000001E-3</v>
      </c>
      <c r="BO588" s="281">
        <v>2E-3</v>
      </c>
      <c r="BP588" s="281">
        <v>8.9999999999999993E-3</v>
      </c>
      <c r="BQ588" s="281">
        <v>3.0000000000000001E-3</v>
      </c>
      <c r="BR588" s="281" t="s">
        <v>101</v>
      </c>
      <c r="BS588" s="281">
        <v>0.01</v>
      </c>
      <c r="BT588" s="281">
        <v>0.24199999999999999</v>
      </c>
      <c r="BU588" s="281">
        <v>4.3999999999999997E-2</v>
      </c>
      <c r="BV588" s="281" t="s">
        <v>101</v>
      </c>
      <c r="BW588" s="281">
        <v>0.21</v>
      </c>
      <c r="BX588" s="281" t="s">
        <v>101</v>
      </c>
      <c r="BY588" s="281">
        <v>4.2000000000000003E-2</v>
      </c>
      <c r="BZ588" s="281" t="s">
        <v>101</v>
      </c>
      <c r="CA588" s="281">
        <v>0.13100000000000001</v>
      </c>
      <c r="CB588" s="281" t="s">
        <v>101</v>
      </c>
      <c r="CC588" s="281">
        <v>0.314</v>
      </c>
      <c r="CD588" s="281">
        <v>5.6520000000000001</v>
      </c>
      <c r="CE588" s="281">
        <v>0.11</v>
      </c>
      <c r="CF588" s="281">
        <v>0.80800000000000005</v>
      </c>
      <c r="CG588" s="281">
        <v>0.04</v>
      </c>
      <c r="CH588" s="281">
        <v>9.4610000000000003</v>
      </c>
      <c r="CI588" s="281">
        <v>0.498</v>
      </c>
      <c r="CJ588" s="281" t="s">
        <v>101</v>
      </c>
      <c r="CK588" s="281">
        <v>0.08</v>
      </c>
      <c r="CL588" s="281">
        <v>21.117999999999999</v>
      </c>
      <c r="CM588" s="281">
        <v>0.36299999999999999</v>
      </c>
      <c r="CN588" s="281">
        <v>0.33100000000000002</v>
      </c>
      <c r="CO588" s="281">
        <v>2.4E-2</v>
      </c>
      <c r="CP588" s="281">
        <v>0.25</v>
      </c>
      <c r="CQ588" s="281">
        <v>2.4E-2</v>
      </c>
      <c r="CR588" s="281" t="s">
        <v>101</v>
      </c>
      <c r="CS588" s="281">
        <v>0.96399999999999997</v>
      </c>
      <c r="CT588" s="280">
        <f t="shared" si="12"/>
        <v>100</v>
      </c>
      <c r="CU588" s="1807"/>
    </row>
    <row r="589" spans="1:99" s="282" customFormat="1" x14ac:dyDescent="0.2">
      <c r="A589" s="713">
        <v>9</v>
      </c>
      <c r="B589" s="279">
        <v>2874</v>
      </c>
      <c r="C589" s="557">
        <v>44987</v>
      </c>
      <c r="D589" s="594">
        <v>0.46180555555555558</v>
      </c>
      <c r="E589" s="282" t="s">
        <v>95</v>
      </c>
      <c r="F589" s="282">
        <v>60</v>
      </c>
      <c r="G589" s="282" t="s">
        <v>96</v>
      </c>
      <c r="H589" s="282" t="s">
        <v>97</v>
      </c>
      <c r="I589" s="282" t="s">
        <v>98</v>
      </c>
      <c r="J589" s="282" t="s">
        <v>936</v>
      </c>
      <c r="K589" s="282" t="s">
        <v>182</v>
      </c>
      <c r="L589" s="282" t="s">
        <v>125</v>
      </c>
      <c r="M589" s="282" t="s">
        <v>181</v>
      </c>
      <c r="N589" s="282" t="s">
        <v>1488</v>
      </c>
      <c r="O589" s="282" t="s">
        <v>100</v>
      </c>
      <c r="P589" s="282">
        <v>6.2E-2</v>
      </c>
      <c r="Q589" s="282">
        <v>4.1000000000000002E-2</v>
      </c>
      <c r="R589" s="282">
        <v>5.1999999999999998E-2</v>
      </c>
      <c r="S589" s="282">
        <v>3.2000000000000001E-2</v>
      </c>
      <c r="T589" s="282" t="s">
        <v>101</v>
      </c>
      <c r="U589" s="282">
        <v>5.2999999999999999E-2</v>
      </c>
      <c r="V589" s="282" t="s">
        <v>101</v>
      </c>
      <c r="W589" s="282">
        <v>5.2999999999999999E-2</v>
      </c>
      <c r="X589" s="282">
        <v>2.5000000000000001E-2</v>
      </c>
      <c r="Y589" s="282">
        <v>1.4999999999999999E-2</v>
      </c>
      <c r="Z589" s="282" t="s">
        <v>101</v>
      </c>
      <c r="AA589" s="282">
        <v>6.0000000000000001E-3</v>
      </c>
      <c r="AB589" s="282" t="s">
        <v>101</v>
      </c>
      <c r="AC589" s="282">
        <v>8.9999999999999993E-3</v>
      </c>
      <c r="AD589" s="282" t="s">
        <v>101</v>
      </c>
      <c r="AE589" s="282">
        <v>3.0000000000000001E-3</v>
      </c>
      <c r="AF589" s="282" t="s">
        <v>101</v>
      </c>
      <c r="AG589" s="282">
        <v>3.0000000000000001E-3</v>
      </c>
      <c r="AH589" s="282">
        <v>62.375999999999998</v>
      </c>
      <c r="AI589" s="282">
        <v>0.45500000000000002</v>
      </c>
      <c r="AJ589" s="282" t="s">
        <v>101</v>
      </c>
      <c r="AK589" s="282">
        <v>2E-3</v>
      </c>
      <c r="AL589" s="282" t="s">
        <v>101</v>
      </c>
      <c r="AM589" s="282">
        <v>2E-3</v>
      </c>
      <c r="AN589" s="282" t="s">
        <v>101</v>
      </c>
      <c r="AO589" s="282">
        <v>2E-3</v>
      </c>
      <c r="AP589" s="282" t="s">
        <v>101</v>
      </c>
      <c r="AQ589" s="282">
        <v>2E-3</v>
      </c>
      <c r="AR589" s="282" t="s">
        <v>101</v>
      </c>
      <c r="AS589" s="282">
        <v>2E-3</v>
      </c>
      <c r="AT589" s="282">
        <v>3.5999999999999997E-2</v>
      </c>
      <c r="AU589" s="282">
        <v>1E-3</v>
      </c>
      <c r="AV589" s="282" t="s">
        <v>101</v>
      </c>
      <c r="AW589" s="282">
        <v>2E-3</v>
      </c>
      <c r="AX589" s="282" t="s">
        <v>101</v>
      </c>
      <c r="AY589" s="282">
        <v>2E-3</v>
      </c>
      <c r="AZ589" s="282" t="s">
        <v>101</v>
      </c>
      <c r="BA589" s="282">
        <v>5.0000000000000001E-3</v>
      </c>
      <c r="BB589" s="282" t="s">
        <v>101</v>
      </c>
      <c r="BC589" s="282">
        <v>2E-3</v>
      </c>
      <c r="BD589" s="282" t="s">
        <v>101</v>
      </c>
      <c r="BE589" s="282">
        <v>2E-3</v>
      </c>
      <c r="BF589" s="282" t="s">
        <v>101</v>
      </c>
      <c r="BG589" s="282">
        <v>2E-3</v>
      </c>
      <c r="BH589" s="282" t="s">
        <v>101</v>
      </c>
      <c r="BI589" s="282">
        <v>2E-3</v>
      </c>
      <c r="BJ589" s="282" t="s">
        <v>101</v>
      </c>
      <c r="BK589" s="282">
        <v>8.9999999999999993E-3</v>
      </c>
      <c r="BL589" s="282" t="s">
        <v>101</v>
      </c>
      <c r="BM589" s="282">
        <v>2E-3</v>
      </c>
      <c r="BN589" s="282" t="s">
        <v>101</v>
      </c>
      <c r="BO589" s="282">
        <v>4.0000000000000001E-3</v>
      </c>
      <c r="BP589" s="282" t="s">
        <v>101</v>
      </c>
      <c r="BQ589" s="282">
        <v>8.9999999999999993E-3</v>
      </c>
      <c r="BR589" s="282" t="s">
        <v>101</v>
      </c>
      <c r="BS589" s="282">
        <v>2.1000000000000001E-2</v>
      </c>
      <c r="BT589" s="282">
        <v>0.216</v>
      </c>
      <c r="BU589" s="282">
        <v>9.1999999999999998E-2</v>
      </c>
      <c r="BV589" s="282" t="s">
        <v>101</v>
      </c>
      <c r="BW589" s="282">
        <v>0.435</v>
      </c>
      <c r="BX589" s="282" t="s">
        <v>101</v>
      </c>
      <c r="BY589" s="282">
        <v>6.5000000000000002E-2</v>
      </c>
      <c r="BZ589" s="282" t="s">
        <v>101</v>
      </c>
      <c r="CA589" s="282">
        <v>0.20599999999999999</v>
      </c>
      <c r="CB589" s="282" t="s">
        <v>101</v>
      </c>
      <c r="CC589" s="282">
        <v>0.44</v>
      </c>
      <c r="CD589" s="282">
        <v>5.7480000000000002</v>
      </c>
      <c r="CE589" s="282">
        <v>0.19900000000000001</v>
      </c>
      <c r="CF589" s="282">
        <v>0.55500000000000005</v>
      </c>
      <c r="CG589" s="282">
        <v>6.0999999999999999E-2</v>
      </c>
      <c r="CH589" s="282">
        <v>9.6389999999999993</v>
      </c>
      <c r="CI589" s="282">
        <v>0.73799999999999999</v>
      </c>
      <c r="CJ589" s="282" t="s">
        <v>101</v>
      </c>
      <c r="CK589" s="282">
        <v>0.10199999999999999</v>
      </c>
      <c r="CL589" s="282">
        <v>21.08</v>
      </c>
      <c r="CM589" s="282">
        <v>0.56599999999999995</v>
      </c>
      <c r="CN589" s="282">
        <v>0.13200000000000001</v>
      </c>
      <c r="CO589" s="282">
        <v>2.7E-2</v>
      </c>
      <c r="CP589" s="282">
        <v>0.08</v>
      </c>
      <c r="CQ589" s="282">
        <v>2.5000000000000001E-2</v>
      </c>
      <c r="CR589" s="282" t="s">
        <v>101</v>
      </c>
      <c r="CS589" s="282">
        <v>1.645</v>
      </c>
      <c r="CT589" s="279">
        <f t="shared" si="12"/>
        <v>100.001</v>
      </c>
      <c r="CU589" s="1807"/>
    </row>
    <row r="590" spans="1:99" s="400" customFormat="1" x14ac:dyDescent="0.2">
      <c r="A590" s="706">
        <v>9</v>
      </c>
      <c r="B590" s="263">
        <v>2875</v>
      </c>
      <c r="C590" s="557">
        <v>44987</v>
      </c>
      <c r="D590" s="597">
        <v>0.46388888888888885</v>
      </c>
      <c r="E590" s="400" t="s">
        <v>95</v>
      </c>
      <c r="F590" s="400">
        <v>60</v>
      </c>
      <c r="G590" s="400" t="s">
        <v>96</v>
      </c>
      <c r="H590" s="400" t="s">
        <v>97</v>
      </c>
      <c r="I590" s="400" t="s">
        <v>98</v>
      </c>
      <c r="J590" s="400" t="s">
        <v>937</v>
      </c>
      <c r="K590" s="400" t="s">
        <v>182</v>
      </c>
      <c r="L590" s="400" t="s">
        <v>125</v>
      </c>
      <c r="M590" s="400" t="s">
        <v>181</v>
      </c>
      <c r="N590" s="400" t="s">
        <v>1600</v>
      </c>
      <c r="O590" s="400" t="s">
        <v>100</v>
      </c>
      <c r="P590" s="400">
        <v>7.4999999999999997E-2</v>
      </c>
      <c r="Q590" s="400">
        <v>0.04</v>
      </c>
      <c r="R590" s="400" t="s">
        <v>101</v>
      </c>
      <c r="S590" s="400">
        <v>4.5999999999999999E-2</v>
      </c>
      <c r="T590" s="400">
        <v>3.6999999999999998E-2</v>
      </c>
      <c r="U590" s="400">
        <v>2.4E-2</v>
      </c>
      <c r="V590" s="400" t="s">
        <v>101</v>
      </c>
      <c r="W590" s="400">
        <v>3.1E-2</v>
      </c>
      <c r="X590" s="400">
        <v>2.4E-2</v>
      </c>
      <c r="Y590" s="400">
        <v>1.4E-2</v>
      </c>
      <c r="Z590" s="400" t="s">
        <v>101</v>
      </c>
      <c r="AA590" s="400">
        <v>6.0000000000000001E-3</v>
      </c>
      <c r="AB590" s="400" t="s">
        <v>101</v>
      </c>
      <c r="AC590" s="400">
        <v>7.0000000000000001E-3</v>
      </c>
      <c r="AD590" s="400" t="s">
        <v>101</v>
      </c>
      <c r="AE590" s="400">
        <v>3.0000000000000001E-3</v>
      </c>
      <c r="AF590" s="400" t="s">
        <v>101</v>
      </c>
      <c r="AG590" s="400">
        <v>2E-3</v>
      </c>
      <c r="AH590" s="400">
        <v>60.368000000000002</v>
      </c>
      <c r="AI590" s="400">
        <v>0.45200000000000001</v>
      </c>
      <c r="AJ590" s="400" t="s">
        <v>101</v>
      </c>
      <c r="AK590" s="400">
        <v>2E-3</v>
      </c>
      <c r="AL590" s="400" t="s">
        <v>101</v>
      </c>
      <c r="AM590" s="400">
        <v>2E-3</v>
      </c>
      <c r="AN590" s="400" t="s">
        <v>101</v>
      </c>
      <c r="AO590" s="400">
        <v>2E-3</v>
      </c>
      <c r="AP590" s="400" t="s">
        <v>101</v>
      </c>
      <c r="AQ590" s="400">
        <v>2E-3</v>
      </c>
      <c r="AR590" s="400" t="s">
        <v>101</v>
      </c>
      <c r="AS590" s="400">
        <v>2E-3</v>
      </c>
      <c r="AT590" s="400">
        <v>0.04</v>
      </c>
      <c r="AU590" s="400">
        <v>1E-3</v>
      </c>
      <c r="AV590" s="400" t="s">
        <v>101</v>
      </c>
      <c r="AW590" s="400">
        <v>2E-3</v>
      </c>
      <c r="AX590" s="400" t="s">
        <v>101</v>
      </c>
      <c r="AY590" s="400">
        <v>2E-3</v>
      </c>
      <c r="AZ590" s="400" t="s">
        <v>101</v>
      </c>
      <c r="BA590" s="400">
        <v>4.0000000000000001E-3</v>
      </c>
      <c r="BB590" s="400" t="s">
        <v>101</v>
      </c>
      <c r="BC590" s="400">
        <v>2E-3</v>
      </c>
      <c r="BD590" s="400" t="s">
        <v>101</v>
      </c>
      <c r="BE590" s="400">
        <v>2E-3</v>
      </c>
      <c r="BF590" s="400" t="s">
        <v>101</v>
      </c>
      <c r="BG590" s="400">
        <v>2E-3</v>
      </c>
      <c r="BH590" s="400" t="s">
        <v>101</v>
      </c>
      <c r="BI590" s="400">
        <v>2E-3</v>
      </c>
      <c r="BJ590" s="400" t="s">
        <v>101</v>
      </c>
      <c r="BK590" s="400">
        <v>8.9999999999999993E-3</v>
      </c>
      <c r="BL590" s="400" t="s">
        <v>101</v>
      </c>
      <c r="BM590" s="400">
        <v>2E-3</v>
      </c>
      <c r="BN590" s="400" t="s">
        <v>101</v>
      </c>
      <c r="BO590" s="400">
        <v>4.0000000000000001E-3</v>
      </c>
      <c r="BP590" s="400" t="s">
        <v>101</v>
      </c>
      <c r="BQ590" s="400">
        <v>8.0000000000000002E-3</v>
      </c>
      <c r="BR590" s="400" t="s">
        <v>101</v>
      </c>
      <c r="BS590" s="400">
        <v>2.1000000000000001E-2</v>
      </c>
      <c r="BT590" s="400">
        <v>0.30599999999999999</v>
      </c>
      <c r="BU590" s="400">
        <v>8.7999999999999995E-2</v>
      </c>
      <c r="BV590" s="400" t="s">
        <v>101</v>
      </c>
      <c r="BW590" s="400">
        <v>0.41399999999999998</v>
      </c>
      <c r="BX590" s="400" t="s">
        <v>101</v>
      </c>
      <c r="BY590" s="400">
        <v>9.7000000000000003E-2</v>
      </c>
      <c r="BZ590" s="400" t="s">
        <v>101</v>
      </c>
      <c r="CA590" s="400">
        <v>0.31</v>
      </c>
      <c r="CB590" s="400" t="s">
        <v>101</v>
      </c>
      <c r="CC590" s="400">
        <v>0.437</v>
      </c>
      <c r="CD590" s="400">
        <v>4.3860000000000001</v>
      </c>
      <c r="CE590" s="400">
        <v>0.16900000000000001</v>
      </c>
      <c r="CF590" s="400">
        <v>3.3559999999999999</v>
      </c>
      <c r="CG590" s="400">
        <v>0.123</v>
      </c>
      <c r="CH590" s="400">
        <v>9.7530000000000001</v>
      </c>
      <c r="CI590" s="400">
        <v>0.68500000000000005</v>
      </c>
      <c r="CJ590" s="400" t="s">
        <v>101</v>
      </c>
      <c r="CK590" s="400">
        <v>0.104</v>
      </c>
      <c r="CL590" s="400">
        <v>21.222000000000001</v>
      </c>
      <c r="CM590" s="400">
        <v>0.55500000000000005</v>
      </c>
      <c r="CN590" s="400">
        <v>0.188</v>
      </c>
      <c r="CO590" s="400">
        <v>2.9000000000000001E-2</v>
      </c>
      <c r="CP590" s="400">
        <v>0.17599999999999999</v>
      </c>
      <c r="CQ590" s="400">
        <v>3.2000000000000001E-2</v>
      </c>
      <c r="CR590" s="400" t="s">
        <v>101</v>
      </c>
      <c r="CS590" s="400">
        <v>0.878</v>
      </c>
      <c r="CT590" s="263">
        <f t="shared" si="12"/>
        <v>99.931000000000012</v>
      </c>
      <c r="CU590" s="1807"/>
    </row>
    <row r="591" spans="1:99" s="281" customFormat="1" x14ac:dyDescent="0.2">
      <c r="A591" s="712">
        <v>9</v>
      </c>
      <c r="B591" s="280">
        <v>2876</v>
      </c>
      <c r="C591" s="557">
        <v>44987</v>
      </c>
      <c r="D591" s="593">
        <v>0.46597222222222223</v>
      </c>
      <c r="E591" s="281" t="s">
        <v>95</v>
      </c>
      <c r="F591" s="281">
        <v>60</v>
      </c>
      <c r="G591" s="281" t="s">
        <v>96</v>
      </c>
      <c r="H591" s="281" t="s">
        <v>97</v>
      </c>
      <c r="I591" s="281" t="s">
        <v>98</v>
      </c>
      <c r="J591" s="281" t="s">
        <v>938</v>
      </c>
      <c r="K591" s="281" t="s">
        <v>182</v>
      </c>
      <c r="L591" s="281" t="s">
        <v>125</v>
      </c>
      <c r="M591" s="281" t="s">
        <v>181</v>
      </c>
      <c r="N591" s="281" t="s">
        <v>1600</v>
      </c>
      <c r="O591" s="281" t="s">
        <v>100</v>
      </c>
      <c r="P591" s="281">
        <v>6.6000000000000003E-2</v>
      </c>
      <c r="Q591" s="281">
        <v>4.1000000000000002E-2</v>
      </c>
      <c r="R591" s="281" t="s">
        <v>101</v>
      </c>
      <c r="S591" s="281">
        <v>4.8000000000000001E-2</v>
      </c>
      <c r="T591" s="281" t="s">
        <v>101</v>
      </c>
      <c r="U591" s="281">
        <v>5.2999999999999999E-2</v>
      </c>
      <c r="V591" s="281" t="s">
        <v>101</v>
      </c>
      <c r="W591" s="281">
        <v>3.2000000000000001E-2</v>
      </c>
      <c r="X591" s="281">
        <v>2.9000000000000001E-2</v>
      </c>
      <c r="Y591" s="281">
        <v>1.4999999999999999E-2</v>
      </c>
      <c r="Z591" s="281" t="s">
        <v>101</v>
      </c>
      <c r="AA591" s="281">
        <v>6.0000000000000001E-3</v>
      </c>
      <c r="AB591" s="281" t="s">
        <v>101</v>
      </c>
      <c r="AC591" s="281">
        <v>6.0000000000000001E-3</v>
      </c>
      <c r="AD591" s="281" t="s">
        <v>101</v>
      </c>
      <c r="AE591" s="281">
        <v>3.0000000000000001E-3</v>
      </c>
      <c r="AF591" s="281" t="s">
        <v>101</v>
      </c>
      <c r="AG591" s="281">
        <v>2E-3</v>
      </c>
      <c r="AH591" s="281">
        <v>58.624000000000002</v>
      </c>
      <c r="AI591" s="281">
        <v>0.42</v>
      </c>
      <c r="AJ591" s="281" t="s">
        <v>101</v>
      </c>
      <c r="AK591" s="281">
        <v>2E-3</v>
      </c>
      <c r="AL591" s="281" t="s">
        <v>101</v>
      </c>
      <c r="AM591" s="281">
        <v>2E-3</v>
      </c>
      <c r="AN591" s="281" t="s">
        <v>101</v>
      </c>
      <c r="AO591" s="281">
        <v>2E-3</v>
      </c>
      <c r="AP591" s="281" t="s">
        <v>101</v>
      </c>
      <c r="AQ591" s="281">
        <v>2E-3</v>
      </c>
      <c r="AR591" s="281" t="s">
        <v>101</v>
      </c>
      <c r="AS591" s="281">
        <v>2E-3</v>
      </c>
      <c r="AT591" s="281">
        <v>3.6999999999999998E-2</v>
      </c>
      <c r="AU591" s="281">
        <v>1E-3</v>
      </c>
      <c r="AV591" s="281" t="s">
        <v>101</v>
      </c>
      <c r="AW591" s="281">
        <v>2E-3</v>
      </c>
      <c r="AX591" s="281" t="s">
        <v>101</v>
      </c>
      <c r="AY591" s="281">
        <v>2E-3</v>
      </c>
      <c r="AZ591" s="281" t="s">
        <v>101</v>
      </c>
      <c r="BA591" s="281">
        <v>4.0000000000000001E-3</v>
      </c>
      <c r="BB591" s="281" t="s">
        <v>101</v>
      </c>
      <c r="BC591" s="281">
        <v>2E-3</v>
      </c>
      <c r="BD591" s="281" t="s">
        <v>101</v>
      </c>
      <c r="BE591" s="281">
        <v>2E-3</v>
      </c>
      <c r="BF591" s="281" t="s">
        <v>101</v>
      </c>
      <c r="BG591" s="281">
        <v>2E-3</v>
      </c>
      <c r="BH591" s="281" t="s">
        <v>101</v>
      </c>
      <c r="BI591" s="281">
        <v>2E-3</v>
      </c>
      <c r="BJ591" s="281" t="s">
        <v>101</v>
      </c>
      <c r="BK591" s="281">
        <v>8.0000000000000002E-3</v>
      </c>
      <c r="BL591" s="281" t="s">
        <v>101</v>
      </c>
      <c r="BM591" s="281">
        <v>2E-3</v>
      </c>
      <c r="BN591" s="281" t="s">
        <v>101</v>
      </c>
      <c r="BO591" s="281">
        <v>4.0000000000000001E-3</v>
      </c>
      <c r="BP591" s="281" t="s">
        <v>101</v>
      </c>
      <c r="BQ591" s="281">
        <v>7.0000000000000001E-3</v>
      </c>
      <c r="BR591" s="281" t="s">
        <v>101</v>
      </c>
      <c r="BS591" s="281">
        <v>1.7999999999999999E-2</v>
      </c>
      <c r="BT591" s="281">
        <v>0.41599999999999998</v>
      </c>
      <c r="BU591" s="281">
        <v>7.5999999999999998E-2</v>
      </c>
      <c r="BV591" s="281" t="s">
        <v>101</v>
      </c>
      <c r="BW591" s="281">
        <v>0.35599999999999998</v>
      </c>
      <c r="BX591" s="281" t="s">
        <v>101</v>
      </c>
      <c r="BY591" s="281">
        <v>0.13800000000000001</v>
      </c>
      <c r="BZ591" s="281" t="s">
        <v>101</v>
      </c>
      <c r="CA591" s="281">
        <v>0.433</v>
      </c>
      <c r="CB591" s="281" t="s">
        <v>101</v>
      </c>
      <c r="CC591" s="281">
        <v>0.56299999999999994</v>
      </c>
      <c r="CD591" s="281">
        <v>4.6239999999999997</v>
      </c>
      <c r="CE591" s="281">
        <v>0.2</v>
      </c>
      <c r="CF591" s="281">
        <v>2.3769999999999998</v>
      </c>
      <c r="CG591" s="281">
        <v>0.125</v>
      </c>
      <c r="CH591" s="281">
        <v>10.893000000000001</v>
      </c>
      <c r="CI591" s="281">
        <v>0.75</v>
      </c>
      <c r="CJ591" s="281" t="s">
        <v>101</v>
      </c>
      <c r="CK591" s="281">
        <v>0.10199999999999999</v>
      </c>
      <c r="CL591" s="281">
        <v>21.922999999999998</v>
      </c>
      <c r="CM591" s="281">
        <v>0.57699999999999996</v>
      </c>
      <c r="CN591" s="281" t="s">
        <v>101</v>
      </c>
      <c r="CO591" s="281">
        <v>5.1999999999999998E-2</v>
      </c>
      <c r="CP591" s="281" t="s">
        <v>101</v>
      </c>
      <c r="CQ591" s="281">
        <v>2.9000000000000001E-2</v>
      </c>
      <c r="CR591" s="281" t="s">
        <v>101</v>
      </c>
      <c r="CS591" s="281">
        <v>1.2270000000000001</v>
      </c>
      <c r="CT591" s="280">
        <f t="shared" si="12"/>
        <v>98.989000000000004</v>
      </c>
      <c r="CU591" s="1807"/>
    </row>
    <row r="592" spans="1:99" s="282" customFormat="1" x14ac:dyDescent="0.2">
      <c r="A592" s="713">
        <v>9</v>
      </c>
      <c r="B592" s="279">
        <v>2877</v>
      </c>
      <c r="C592" s="557">
        <v>44987</v>
      </c>
      <c r="D592" s="594">
        <v>0.4694444444444445</v>
      </c>
      <c r="E592" s="282" t="s">
        <v>95</v>
      </c>
      <c r="F592" s="282">
        <v>60</v>
      </c>
      <c r="G592" s="282" t="s">
        <v>96</v>
      </c>
      <c r="H592" s="282" t="s">
        <v>97</v>
      </c>
      <c r="I592" s="282" t="s">
        <v>98</v>
      </c>
      <c r="J592" s="282" t="s">
        <v>939</v>
      </c>
      <c r="K592" s="282" t="s">
        <v>182</v>
      </c>
      <c r="L592" s="282" t="s">
        <v>125</v>
      </c>
      <c r="M592" s="282" t="s">
        <v>181</v>
      </c>
      <c r="N592" s="282" t="s">
        <v>1600</v>
      </c>
      <c r="O592" s="282" t="s">
        <v>100</v>
      </c>
      <c r="P592" s="282">
        <v>6.8000000000000005E-2</v>
      </c>
      <c r="Q592" s="282">
        <v>0.04</v>
      </c>
      <c r="R592" s="282" t="s">
        <v>101</v>
      </c>
      <c r="S592" s="282">
        <v>4.7E-2</v>
      </c>
      <c r="T592" s="282" t="s">
        <v>101</v>
      </c>
      <c r="U592" s="282">
        <v>4.9000000000000002E-2</v>
      </c>
      <c r="V592" s="282" t="s">
        <v>101</v>
      </c>
      <c r="W592" s="282">
        <v>4.7E-2</v>
      </c>
      <c r="X592" s="282">
        <v>3.1E-2</v>
      </c>
      <c r="Y592" s="282">
        <v>1.4999999999999999E-2</v>
      </c>
      <c r="Z592" s="282" t="s">
        <v>101</v>
      </c>
      <c r="AA592" s="282">
        <v>8.0000000000000002E-3</v>
      </c>
      <c r="AB592" s="282" t="s">
        <v>101</v>
      </c>
      <c r="AC592" s="282">
        <v>6.0000000000000001E-3</v>
      </c>
      <c r="AD592" s="282" t="s">
        <v>101</v>
      </c>
      <c r="AE592" s="282">
        <v>3.0000000000000001E-3</v>
      </c>
      <c r="AF592" s="282" t="s">
        <v>101</v>
      </c>
      <c r="AG592" s="282">
        <v>3.0000000000000001E-3</v>
      </c>
      <c r="AH592" s="282">
        <v>62.399000000000001</v>
      </c>
      <c r="AI592" s="282">
        <v>0.38800000000000001</v>
      </c>
      <c r="AJ592" s="282" t="s">
        <v>101</v>
      </c>
      <c r="AK592" s="282">
        <v>2E-3</v>
      </c>
      <c r="AL592" s="282" t="s">
        <v>101</v>
      </c>
      <c r="AM592" s="282">
        <v>2E-3</v>
      </c>
      <c r="AN592" s="282" t="s">
        <v>101</v>
      </c>
      <c r="AO592" s="282">
        <v>2E-3</v>
      </c>
      <c r="AP592" s="282" t="s">
        <v>101</v>
      </c>
      <c r="AQ592" s="282">
        <v>2E-3</v>
      </c>
      <c r="AR592" s="282" t="s">
        <v>101</v>
      </c>
      <c r="AS592" s="282">
        <v>2E-3</v>
      </c>
      <c r="AT592" s="282">
        <v>3.6999999999999998E-2</v>
      </c>
      <c r="AU592" s="282">
        <v>1E-3</v>
      </c>
      <c r="AV592" s="282" t="s">
        <v>101</v>
      </c>
      <c r="AW592" s="282">
        <v>2E-3</v>
      </c>
      <c r="AX592" s="282" t="s">
        <v>101</v>
      </c>
      <c r="AY592" s="282">
        <v>2E-3</v>
      </c>
      <c r="AZ592" s="282" t="s">
        <v>101</v>
      </c>
      <c r="BA592" s="282">
        <v>3.0000000000000001E-3</v>
      </c>
      <c r="BB592" s="282" t="s">
        <v>101</v>
      </c>
      <c r="BC592" s="282">
        <v>2E-3</v>
      </c>
      <c r="BD592" s="282" t="s">
        <v>101</v>
      </c>
      <c r="BE592" s="282">
        <v>2E-3</v>
      </c>
      <c r="BF592" s="282" t="s">
        <v>101</v>
      </c>
      <c r="BG592" s="282">
        <v>2E-3</v>
      </c>
      <c r="BH592" s="282" t="s">
        <v>101</v>
      </c>
      <c r="BI592" s="282">
        <v>2E-3</v>
      </c>
      <c r="BJ592" s="282" t="s">
        <v>101</v>
      </c>
      <c r="BK592" s="282">
        <v>0.01</v>
      </c>
      <c r="BL592" s="282" t="s">
        <v>101</v>
      </c>
      <c r="BM592" s="282">
        <v>2E-3</v>
      </c>
      <c r="BN592" s="282" t="s">
        <v>101</v>
      </c>
      <c r="BO592" s="282">
        <v>4.0000000000000001E-3</v>
      </c>
      <c r="BP592" s="282" t="s">
        <v>101</v>
      </c>
      <c r="BQ592" s="282">
        <v>7.0000000000000001E-3</v>
      </c>
      <c r="BR592" s="282" t="s">
        <v>101</v>
      </c>
      <c r="BS592" s="282">
        <v>1.9E-2</v>
      </c>
      <c r="BT592" s="282">
        <v>0.254</v>
      </c>
      <c r="BU592" s="282">
        <v>0.08</v>
      </c>
      <c r="BV592" s="282" t="s">
        <v>101</v>
      </c>
      <c r="BW592" s="282">
        <v>0.378</v>
      </c>
      <c r="BX592" s="282" t="s">
        <v>101</v>
      </c>
      <c r="BY592" s="282">
        <v>7.9000000000000001E-2</v>
      </c>
      <c r="BZ592" s="282" t="s">
        <v>101</v>
      </c>
      <c r="CA592" s="282">
        <v>0.23200000000000001</v>
      </c>
      <c r="CB592" s="282" t="s">
        <v>101</v>
      </c>
      <c r="CC592" s="282">
        <v>0.437</v>
      </c>
      <c r="CD592" s="282">
        <v>4.9370000000000003</v>
      </c>
      <c r="CE592" s="282">
        <v>0.183</v>
      </c>
      <c r="CF592" s="282">
        <v>1.2410000000000001</v>
      </c>
      <c r="CG592" s="282">
        <v>8.2000000000000003E-2</v>
      </c>
      <c r="CH592" s="282">
        <v>9.4550000000000001</v>
      </c>
      <c r="CI592" s="282">
        <v>0.72899999999999998</v>
      </c>
      <c r="CJ592" s="282" t="s">
        <v>101</v>
      </c>
      <c r="CK592" s="282">
        <v>0.107</v>
      </c>
      <c r="CL592" s="282">
        <v>21.198</v>
      </c>
      <c r="CM592" s="282">
        <v>0.55300000000000005</v>
      </c>
      <c r="CN592" s="282">
        <v>0.20899999999999999</v>
      </c>
      <c r="CO592" s="282">
        <v>0.03</v>
      </c>
      <c r="CP592" s="282">
        <v>0.128</v>
      </c>
      <c r="CQ592" s="282">
        <v>2.9000000000000001E-2</v>
      </c>
      <c r="CR592" s="282" t="s">
        <v>101</v>
      </c>
      <c r="CS592" s="282">
        <v>1.5680000000000001</v>
      </c>
      <c r="CT592" s="279">
        <f t="shared" si="12"/>
        <v>99.957000000000008</v>
      </c>
      <c r="CU592" s="1807"/>
    </row>
    <row r="593" spans="1:99" s="400" customFormat="1" x14ac:dyDescent="0.2">
      <c r="A593" s="706">
        <v>9</v>
      </c>
      <c r="B593" s="263">
        <v>2878</v>
      </c>
      <c r="C593" s="557">
        <v>44987</v>
      </c>
      <c r="D593" s="597">
        <v>0.47083333333333338</v>
      </c>
      <c r="E593" s="400" t="s">
        <v>95</v>
      </c>
      <c r="F593" s="400">
        <v>60</v>
      </c>
      <c r="G593" s="400" t="s">
        <v>96</v>
      </c>
      <c r="H593" s="400" t="s">
        <v>97</v>
      </c>
      <c r="I593" s="400" t="s">
        <v>98</v>
      </c>
      <c r="J593" s="400" t="s">
        <v>940</v>
      </c>
      <c r="K593" s="400" t="s">
        <v>182</v>
      </c>
      <c r="L593" s="400" t="s">
        <v>125</v>
      </c>
      <c r="M593" s="400" t="s">
        <v>181</v>
      </c>
      <c r="N593" s="400" t="s">
        <v>679</v>
      </c>
      <c r="O593" s="400" t="s">
        <v>100</v>
      </c>
      <c r="P593" s="400">
        <v>9.7000000000000003E-2</v>
      </c>
      <c r="Q593" s="400">
        <v>0.04</v>
      </c>
      <c r="R593" s="400">
        <v>5.0999999999999997E-2</v>
      </c>
      <c r="S593" s="400">
        <v>0.03</v>
      </c>
      <c r="T593" s="400" t="s">
        <v>101</v>
      </c>
      <c r="U593" s="400">
        <v>5.3999999999999999E-2</v>
      </c>
      <c r="V593" s="400" t="s">
        <v>101</v>
      </c>
      <c r="W593" s="400">
        <v>0.03</v>
      </c>
      <c r="X593" s="400">
        <v>3.4000000000000002E-2</v>
      </c>
      <c r="Y593" s="400">
        <v>1.4E-2</v>
      </c>
      <c r="Z593" s="400" t="s">
        <v>101</v>
      </c>
      <c r="AA593" s="400">
        <v>8.0000000000000002E-3</v>
      </c>
      <c r="AB593" s="400" t="s">
        <v>101</v>
      </c>
      <c r="AC593" s="400">
        <v>6.0000000000000001E-3</v>
      </c>
      <c r="AD593" s="400" t="s">
        <v>101</v>
      </c>
      <c r="AE593" s="400">
        <v>5.0000000000000001E-3</v>
      </c>
      <c r="AF593" s="400" t="s">
        <v>101</v>
      </c>
      <c r="AG593" s="400">
        <v>2E-3</v>
      </c>
      <c r="AH593" s="400">
        <v>58.28</v>
      </c>
      <c r="AI593" s="400">
        <v>0.42099999999999999</v>
      </c>
      <c r="AJ593" s="400" t="s">
        <v>101</v>
      </c>
      <c r="AK593" s="400">
        <v>2E-3</v>
      </c>
      <c r="AL593" s="400" t="s">
        <v>101</v>
      </c>
      <c r="AM593" s="400">
        <v>2E-3</v>
      </c>
      <c r="AN593" s="400" t="s">
        <v>101</v>
      </c>
      <c r="AO593" s="400">
        <v>2E-3</v>
      </c>
      <c r="AP593" s="400" t="s">
        <v>101</v>
      </c>
      <c r="AQ593" s="400">
        <v>2E-3</v>
      </c>
      <c r="AR593" s="400" t="s">
        <v>101</v>
      </c>
      <c r="AS593" s="400">
        <v>2E-3</v>
      </c>
      <c r="AT593" s="400">
        <v>3.9E-2</v>
      </c>
      <c r="AU593" s="400">
        <v>1E-3</v>
      </c>
      <c r="AV593" s="400" t="s">
        <v>101</v>
      </c>
      <c r="AW593" s="400">
        <v>2E-3</v>
      </c>
      <c r="AX593" s="400" t="s">
        <v>101</v>
      </c>
      <c r="AY593" s="400">
        <v>2E-3</v>
      </c>
      <c r="AZ593" s="400" t="s">
        <v>101</v>
      </c>
      <c r="BA593" s="400">
        <v>3.0000000000000001E-3</v>
      </c>
      <c r="BB593" s="400" t="s">
        <v>101</v>
      </c>
      <c r="BC593" s="400">
        <v>2E-3</v>
      </c>
      <c r="BD593" s="400" t="s">
        <v>101</v>
      </c>
      <c r="BE593" s="400">
        <v>2E-3</v>
      </c>
      <c r="BF593" s="400" t="s">
        <v>101</v>
      </c>
      <c r="BG593" s="400">
        <v>2E-3</v>
      </c>
      <c r="BH593" s="400" t="s">
        <v>101</v>
      </c>
      <c r="BI593" s="400">
        <v>2E-3</v>
      </c>
      <c r="BJ593" s="400" t="s">
        <v>101</v>
      </c>
      <c r="BK593" s="400">
        <v>8.9999999999999993E-3</v>
      </c>
      <c r="BL593" s="400" t="s">
        <v>101</v>
      </c>
      <c r="BM593" s="400">
        <v>2E-3</v>
      </c>
      <c r="BN593" s="400" t="s">
        <v>101</v>
      </c>
      <c r="BO593" s="400">
        <v>4.0000000000000001E-3</v>
      </c>
      <c r="BP593" s="400" t="s">
        <v>101</v>
      </c>
      <c r="BQ593" s="400">
        <v>7.0000000000000001E-3</v>
      </c>
      <c r="BR593" s="400" t="s">
        <v>101</v>
      </c>
      <c r="BS593" s="400">
        <v>1.7000000000000001E-2</v>
      </c>
      <c r="BT593" s="400">
        <v>0.19800000000000001</v>
      </c>
      <c r="BU593" s="400">
        <v>7.5999999999999998E-2</v>
      </c>
      <c r="BV593" s="400" t="s">
        <v>101</v>
      </c>
      <c r="BW593" s="400">
        <v>0.35699999999999998</v>
      </c>
      <c r="BX593" s="400" t="s">
        <v>101</v>
      </c>
      <c r="BY593" s="400">
        <v>0.08</v>
      </c>
      <c r="BZ593" s="400" t="s">
        <v>101</v>
      </c>
      <c r="CA593" s="400">
        <v>0.251</v>
      </c>
      <c r="CB593" s="400" t="s">
        <v>101</v>
      </c>
      <c r="CC593" s="400">
        <v>0.49</v>
      </c>
      <c r="CD593" s="400">
        <v>6.1550000000000002</v>
      </c>
      <c r="CE593" s="400">
        <v>0.223</v>
      </c>
      <c r="CF593" s="400">
        <v>0.91400000000000003</v>
      </c>
      <c r="CG593" s="400">
        <v>8.2000000000000003E-2</v>
      </c>
      <c r="CH593" s="400">
        <v>10.522</v>
      </c>
      <c r="CI593" s="400">
        <v>0.63700000000000001</v>
      </c>
      <c r="CJ593" s="400" t="s">
        <v>101</v>
      </c>
      <c r="CK593" s="400">
        <v>9.9000000000000005E-2</v>
      </c>
      <c r="CL593" s="400">
        <v>23.42</v>
      </c>
      <c r="CM593" s="400">
        <v>0.53800000000000003</v>
      </c>
      <c r="CN593" s="400">
        <v>0.16600000000000001</v>
      </c>
      <c r="CO593" s="400">
        <v>2.5999999999999999E-2</v>
      </c>
      <c r="CP593" s="400">
        <v>9.7000000000000003E-2</v>
      </c>
      <c r="CQ593" s="400">
        <v>2.4E-2</v>
      </c>
      <c r="CR593" s="400" t="s">
        <v>101</v>
      </c>
      <c r="CS593" s="400">
        <v>0.67800000000000005</v>
      </c>
      <c r="CT593" s="263">
        <f t="shared" si="12"/>
        <v>99.972999999999999</v>
      </c>
      <c r="CU593" s="1807"/>
    </row>
    <row r="594" spans="1:99" s="281" customFormat="1" x14ac:dyDescent="0.2">
      <c r="A594" s="712">
        <v>9</v>
      </c>
      <c r="B594" s="280">
        <v>2879</v>
      </c>
      <c r="C594" s="557">
        <v>44987</v>
      </c>
      <c r="D594" s="593">
        <v>0.47222222222222227</v>
      </c>
      <c r="E594" s="281" t="s">
        <v>95</v>
      </c>
      <c r="F594" s="281">
        <v>60</v>
      </c>
      <c r="G594" s="281" t="s">
        <v>96</v>
      </c>
      <c r="H594" s="281" t="s">
        <v>97</v>
      </c>
      <c r="I594" s="281" t="s">
        <v>98</v>
      </c>
      <c r="J594" s="281" t="s">
        <v>941</v>
      </c>
      <c r="K594" s="281" t="s">
        <v>182</v>
      </c>
      <c r="L594" s="281" t="s">
        <v>125</v>
      </c>
      <c r="M594" s="281" t="s">
        <v>181</v>
      </c>
      <c r="N594" s="281" t="s">
        <v>679</v>
      </c>
      <c r="O594" s="281" t="s">
        <v>100</v>
      </c>
      <c r="P594" s="281" t="s">
        <v>101</v>
      </c>
      <c r="Q594" s="281">
        <v>6.3E-2</v>
      </c>
      <c r="R594" s="281" t="s">
        <v>101</v>
      </c>
      <c r="S594" s="281">
        <v>7.4999999999999997E-2</v>
      </c>
      <c r="T594" s="281" t="s">
        <v>101</v>
      </c>
      <c r="U594" s="281">
        <v>3.5000000000000003E-2</v>
      </c>
      <c r="V594" s="281" t="s">
        <v>101</v>
      </c>
      <c r="W594" s="281">
        <v>0.04</v>
      </c>
      <c r="X594" s="281">
        <v>2.4E-2</v>
      </c>
      <c r="Y594" s="281">
        <v>1.6E-2</v>
      </c>
      <c r="Z594" s="281" t="s">
        <v>101</v>
      </c>
      <c r="AA594" s="281">
        <v>6.0000000000000001E-3</v>
      </c>
      <c r="AB594" s="281" t="s">
        <v>101</v>
      </c>
      <c r="AC594" s="281">
        <v>6.0000000000000001E-3</v>
      </c>
      <c r="AD594" s="281" t="s">
        <v>101</v>
      </c>
      <c r="AE594" s="281">
        <v>3.0000000000000001E-3</v>
      </c>
      <c r="AF594" s="281" t="s">
        <v>101</v>
      </c>
      <c r="AG594" s="281">
        <v>3.0000000000000001E-3</v>
      </c>
      <c r="AH594" s="281">
        <v>57.417000000000002</v>
      </c>
      <c r="AI594" s="281">
        <v>0.45100000000000001</v>
      </c>
      <c r="AJ594" s="281" t="s">
        <v>101</v>
      </c>
      <c r="AK594" s="281">
        <v>2E-3</v>
      </c>
      <c r="AL594" s="281" t="s">
        <v>101</v>
      </c>
      <c r="AM594" s="281">
        <v>2E-3</v>
      </c>
      <c r="AN594" s="281" t="s">
        <v>101</v>
      </c>
      <c r="AO594" s="281">
        <v>2E-3</v>
      </c>
      <c r="AP594" s="281" t="s">
        <v>101</v>
      </c>
      <c r="AQ594" s="281">
        <v>2E-3</v>
      </c>
      <c r="AR594" s="281" t="s">
        <v>101</v>
      </c>
      <c r="AS594" s="281">
        <v>2E-3</v>
      </c>
      <c r="AT594" s="281">
        <v>3.9E-2</v>
      </c>
      <c r="AU594" s="281">
        <v>1E-3</v>
      </c>
      <c r="AV594" s="281" t="s">
        <v>101</v>
      </c>
      <c r="AW594" s="281">
        <v>2E-3</v>
      </c>
      <c r="AX594" s="281" t="s">
        <v>101</v>
      </c>
      <c r="AY594" s="281">
        <v>2E-3</v>
      </c>
      <c r="AZ594" s="281" t="s">
        <v>101</v>
      </c>
      <c r="BA594" s="281">
        <v>4.0000000000000001E-3</v>
      </c>
      <c r="BB594" s="281" t="s">
        <v>101</v>
      </c>
      <c r="BC594" s="281">
        <v>2E-3</v>
      </c>
      <c r="BD594" s="281" t="s">
        <v>101</v>
      </c>
      <c r="BE594" s="281">
        <v>2E-3</v>
      </c>
      <c r="BF594" s="281" t="s">
        <v>101</v>
      </c>
      <c r="BG594" s="281">
        <v>2E-3</v>
      </c>
      <c r="BH594" s="281" t="s">
        <v>101</v>
      </c>
      <c r="BI594" s="281">
        <v>2E-3</v>
      </c>
      <c r="BJ594" s="281" t="s">
        <v>101</v>
      </c>
      <c r="BK594" s="281">
        <v>8.9999999999999993E-3</v>
      </c>
      <c r="BL594" s="281" t="s">
        <v>101</v>
      </c>
      <c r="BM594" s="281">
        <v>2E-3</v>
      </c>
      <c r="BN594" s="281" t="s">
        <v>101</v>
      </c>
      <c r="BO594" s="281">
        <v>4.0000000000000001E-3</v>
      </c>
      <c r="BP594" s="281" t="s">
        <v>101</v>
      </c>
      <c r="BQ594" s="281">
        <v>7.0000000000000001E-3</v>
      </c>
      <c r="BR594" s="281" t="s">
        <v>101</v>
      </c>
      <c r="BS594" s="281">
        <v>1.9E-2</v>
      </c>
      <c r="BT594" s="281">
        <v>0.24199999999999999</v>
      </c>
      <c r="BU594" s="281">
        <v>8.1000000000000003E-2</v>
      </c>
      <c r="BV594" s="281" t="s">
        <v>101</v>
      </c>
      <c r="BW594" s="281">
        <v>0.433</v>
      </c>
      <c r="BX594" s="281" t="s">
        <v>101</v>
      </c>
      <c r="BY594" s="281">
        <v>0.06</v>
      </c>
      <c r="BZ594" s="281" t="s">
        <v>101</v>
      </c>
      <c r="CA594" s="281">
        <v>0.19</v>
      </c>
      <c r="CB594" s="281" t="s">
        <v>101</v>
      </c>
      <c r="CC594" s="281">
        <v>0.41299999999999998</v>
      </c>
      <c r="CD594" s="281">
        <v>6.2939999999999996</v>
      </c>
      <c r="CE594" s="281">
        <v>0.19800000000000001</v>
      </c>
      <c r="CF594" s="281">
        <v>0.74399999999999999</v>
      </c>
      <c r="CG594" s="281">
        <v>6.0999999999999999E-2</v>
      </c>
      <c r="CH594" s="281">
        <v>10.824999999999999</v>
      </c>
      <c r="CI594" s="281">
        <v>1.0189999999999999</v>
      </c>
      <c r="CJ594" s="281" t="s">
        <v>101</v>
      </c>
      <c r="CK594" s="281">
        <v>0.151</v>
      </c>
      <c r="CL594" s="281">
        <v>24.231000000000002</v>
      </c>
      <c r="CM594" s="281">
        <v>0.69799999999999995</v>
      </c>
      <c r="CN594" s="281">
        <v>7.0999999999999994E-2</v>
      </c>
      <c r="CO594" s="281">
        <v>3.4000000000000002E-2</v>
      </c>
      <c r="CP594" s="281">
        <v>4.8000000000000001E-2</v>
      </c>
      <c r="CQ594" s="281">
        <v>0.03</v>
      </c>
      <c r="CR594" s="281" t="s">
        <v>101</v>
      </c>
      <c r="CS594" s="281">
        <v>1.798</v>
      </c>
      <c r="CT594" s="280">
        <f t="shared" si="12"/>
        <v>99.935000000000002</v>
      </c>
      <c r="CU594" s="1807"/>
    </row>
    <row r="595" spans="1:99" s="284" customFormat="1" ht="15" thickBot="1" x14ac:dyDescent="0.25">
      <c r="A595" s="714">
        <v>9</v>
      </c>
      <c r="B595" s="283">
        <v>2880</v>
      </c>
      <c r="C595" s="558">
        <v>44987</v>
      </c>
      <c r="D595" s="595">
        <v>0.47430555555555554</v>
      </c>
      <c r="E595" s="284" t="s">
        <v>95</v>
      </c>
      <c r="F595" s="284">
        <v>60</v>
      </c>
      <c r="G595" s="284" t="s">
        <v>96</v>
      </c>
      <c r="H595" s="284" t="s">
        <v>97</v>
      </c>
      <c r="I595" s="284" t="s">
        <v>98</v>
      </c>
      <c r="J595" s="284" t="s">
        <v>942</v>
      </c>
      <c r="K595" s="284" t="s">
        <v>182</v>
      </c>
      <c r="L595" s="284" t="s">
        <v>125</v>
      </c>
      <c r="M595" s="284" t="s">
        <v>181</v>
      </c>
      <c r="N595" s="284" t="s">
        <v>679</v>
      </c>
      <c r="O595" s="284" t="s">
        <v>100</v>
      </c>
      <c r="P595" s="284" t="s">
        <v>101</v>
      </c>
      <c r="Q595" s="284">
        <v>6.4000000000000001E-2</v>
      </c>
      <c r="R595" s="284" t="s">
        <v>101</v>
      </c>
      <c r="S595" s="284">
        <v>0.05</v>
      </c>
      <c r="T595" s="284" t="s">
        <v>101</v>
      </c>
      <c r="U595" s="284">
        <v>0.04</v>
      </c>
      <c r="V595" s="284" t="s">
        <v>101</v>
      </c>
      <c r="W595" s="284">
        <v>4.2999999999999997E-2</v>
      </c>
      <c r="X595" s="284">
        <v>2.5000000000000001E-2</v>
      </c>
      <c r="Y595" s="284">
        <v>1.6E-2</v>
      </c>
      <c r="Z595" s="284" t="s">
        <v>101</v>
      </c>
      <c r="AA595" s="284">
        <v>6.0000000000000001E-3</v>
      </c>
      <c r="AB595" s="284" t="s">
        <v>101</v>
      </c>
      <c r="AC595" s="284">
        <v>6.0000000000000001E-3</v>
      </c>
      <c r="AD595" s="284" t="s">
        <v>101</v>
      </c>
      <c r="AE595" s="284">
        <v>3.0000000000000001E-3</v>
      </c>
      <c r="AF595" s="284" t="s">
        <v>101</v>
      </c>
      <c r="AG595" s="284">
        <v>3.0000000000000001E-3</v>
      </c>
      <c r="AH595" s="284">
        <v>57.896999999999998</v>
      </c>
      <c r="AI595" s="284">
        <v>0.41199999999999998</v>
      </c>
      <c r="AJ595" s="284" t="s">
        <v>101</v>
      </c>
      <c r="AK595" s="284">
        <v>2E-3</v>
      </c>
      <c r="AL595" s="284" t="s">
        <v>101</v>
      </c>
      <c r="AM595" s="284">
        <v>2E-3</v>
      </c>
      <c r="AN595" s="284" t="s">
        <v>101</v>
      </c>
      <c r="AO595" s="284">
        <v>2E-3</v>
      </c>
      <c r="AP595" s="284" t="s">
        <v>101</v>
      </c>
      <c r="AQ595" s="284">
        <v>2E-3</v>
      </c>
      <c r="AR595" s="284" t="s">
        <v>101</v>
      </c>
      <c r="AS595" s="284">
        <v>2E-3</v>
      </c>
      <c r="AT595" s="284">
        <v>3.9E-2</v>
      </c>
      <c r="AU595" s="284">
        <v>1E-3</v>
      </c>
      <c r="AV595" s="284" t="s">
        <v>101</v>
      </c>
      <c r="AW595" s="284">
        <v>2E-3</v>
      </c>
      <c r="AX595" s="284" t="s">
        <v>101</v>
      </c>
      <c r="AY595" s="284">
        <v>2E-3</v>
      </c>
      <c r="AZ595" s="284" t="s">
        <v>101</v>
      </c>
      <c r="BA595" s="284">
        <v>3.0000000000000001E-3</v>
      </c>
      <c r="BB595" s="284" t="s">
        <v>101</v>
      </c>
      <c r="BC595" s="284">
        <v>2E-3</v>
      </c>
      <c r="BD595" s="284" t="s">
        <v>101</v>
      </c>
      <c r="BE595" s="284">
        <v>2E-3</v>
      </c>
      <c r="BF595" s="284" t="s">
        <v>101</v>
      </c>
      <c r="BG595" s="284">
        <v>2E-3</v>
      </c>
      <c r="BH595" s="284" t="s">
        <v>101</v>
      </c>
      <c r="BI595" s="284">
        <v>2E-3</v>
      </c>
      <c r="BJ595" s="284" t="s">
        <v>101</v>
      </c>
      <c r="BK595" s="284">
        <v>8.0000000000000002E-3</v>
      </c>
      <c r="BL595" s="284" t="s">
        <v>101</v>
      </c>
      <c r="BM595" s="284">
        <v>2E-3</v>
      </c>
      <c r="BN595" s="284" t="s">
        <v>101</v>
      </c>
      <c r="BO595" s="284">
        <v>3.0000000000000001E-3</v>
      </c>
      <c r="BP595" s="284" t="s">
        <v>101</v>
      </c>
      <c r="BQ595" s="284">
        <v>7.0000000000000001E-3</v>
      </c>
      <c r="BR595" s="284" t="s">
        <v>101</v>
      </c>
      <c r="BS595" s="284">
        <v>1.7000000000000001E-2</v>
      </c>
      <c r="BT595" s="284">
        <v>0.47299999999999998</v>
      </c>
      <c r="BU595" s="284">
        <v>7.0999999999999994E-2</v>
      </c>
      <c r="BV595" s="284" t="s">
        <v>101</v>
      </c>
      <c r="BW595" s="284">
        <v>0.33200000000000002</v>
      </c>
      <c r="BX595" s="284" t="s">
        <v>101</v>
      </c>
      <c r="BY595" s="284">
        <v>9.7000000000000003E-2</v>
      </c>
      <c r="BZ595" s="284" t="s">
        <v>101</v>
      </c>
      <c r="CA595" s="284">
        <v>0.28299999999999997</v>
      </c>
      <c r="CB595" s="284" t="s">
        <v>101</v>
      </c>
      <c r="CC595" s="284">
        <v>0.45500000000000002</v>
      </c>
      <c r="CD595" s="284">
        <v>6.149</v>
      </c>
      <c r="CE595" s="284">
        <v>0.20300000000000001</v>
      </c>
      <c r="CF595" s="284">
        <v>0.89200000000000002</v>
      </c>
      <c r="CG595" s="284">
        <v>7.8E-2</v>
      </c>
      <c r="CH595" s="284">
        <v>11.029</v>
      </c>
      <c r="CI595" s="284">
        <v>0.63400000000000001</v>
      </c>
      <c r="CJ595" s="284">
        <v>0.13700000000000001</v>
      </c>
      <c r="CK595" s="284">
        <v>6.8000000000000005E-2</v>
      </c>
      <c r="CL595" s="284">
        <v>22.957000000000001</v>
      </c>
      <c r="CM595" s="284">
        <v>0.51300000000000001</v>
      </c>
      <c r="CN595" s="284">
        <v>0.16700000000000001</v>
      </c>
      <c r="CO595" s="284">
        <v>2.5999999999999999E-2</v>
      </c>
      <c r="CP595" s="284">
        <v>0.13900000000000001</v>
      </c>
      <c r="CQ595" s="284">
        <v>2.5999999999999999E-2</v>
      </c>
      <c r="CR595" s="284" t="s">
        <v>101</v>
      </c>
      <c r="CS595" s="284">
        <v>0.628</v>
      </c>
      <c r="CT595" s="283">
        <f t="shared" si="12"/>
        <v>99.903999999999982</v>
      </c>
      <c r="CU595" s="1807"/>
    </row>
    <row r="596" spans="1:99" s="285" customFormat="1" x14ac:dyDescent="0.2">
      <c r="A596" s="711">
        <v>9</v>
      </c>
      <c r="B596" s="278">
        <v>2864</v>
      </c>
      <c r="C596" s="556">
        <v>44987</v>
      </c>
      <c r="D596" s="592">
        <v>0.43888888888888888</v>
      </c>
      <c r="E596" s="285" t="s">
        <v>95</v>
      </c>
      <c r="F596" s="285">
        <v>60</v>
      </c>
      <c r="G596" s="285" t="s">
        <v>96</v>
      </c>
      <c r="H596" s="285" t="s">
        <v>97</v>
      </c>
      <c r="I596" s="285" t="s">
        <v>98</v>
      </c>
      <c r="J596" s="285" t="s">
        <v>533</v>
      </c>
      <c r="K596" s="285" t="s">
        <v>182</v>
      </c>
      <c r="L596" s="285" t="s">
        <v>125</v>
      </c>
      <c r="M596" s="285" t="s">
        <v>181</v>
      </c>
      <c r="N596" s="285" t="s">
        <v>1540</v>
      </c>
      <c r="O596" s="285" t="s">
        <v>100</v>
      </c>
      <c r="P596" s="285" t="s">
        <v>101</v>
      </c>
      <c r="Q596" s="285">
        <v>5.0999999999999997E-2</v>
      </c>
      <c r="R596" s="285" t="s">
        <v>101</v>
      </c>
      <c r="S596" s="285">
        <v>4.5999999999999999E-2</v>
      </c>
      <c r="T596" s="285" t="s">
        <v>101</v>
      </c>
      <c r="U596" s="285">
        <v>3.1E-2</v>
      </c>
      <c r="V596" s="285" t="s">
        <v>101</v>
      </c>
      <c r="W596" s="285">
        <v>2.8000000000000001E-2</v>
      </c>
      <c r="X596" s="285" t="s">
        <v>101</v>
      </c>
      <c r="Y596" s="285">
        <v>0.02</v>
      </c>
      <c r="Z596" s="285" t="s">
        <v>101</v>
      </c>
      <c r="AA596" s="285">
        <v>6.0000000000000001E-3</v>
      </c>
      <c r="AB596" s="285" t="s">
        <v>101</v>
      </c>
      <c r="AC596" s="285">
        <v>5.0000000000000001E-3</v>
      </c>
      <c r="AD596" s="285" t="s">
        <v>101</v>
      </c>
      <c r="AE596" s="285">
        <v>5.0000000000000001E-3</v>
      </c>
      <c r="AF596" s="285" t="s">
        <v>101</v>
      </c>
      <c r="AG596" s="285">
        <v>3.0000000000000001E-3</v>
      </c>
      <c r="AH596" s="285">
        <v>60.554000000000002</v>
      </c>
      <c r="AI596" s="285">
        <v>0.42499999999999999</v>
      </c>
      <c r="AJ596" s="285" t="s">
        <v>101</v>
      </c>
      <c r="AK596" s="285">
        <v>2E-3</v>
      </c>
      <c r="AL596" s="285" t="s">
        <v>101</v>
      </c>
      <c r="AM596" s="285">
        <v>2E-3</v>
      </c>
      <c r="AN596" s="285" t="s">
        <v>101</v>
      </c>
      <c r="AO596" s="285">
        <v>2E-3</v>
      </c>
      <c r="AP596" s="285" t="s">
        <v>101</v>
      </c>
      <c r="AQ596" s="285">
        <v>2E-3</v>
      </c>
      <c r="AR596" s="285" t="s">
        <v>101</v>
      </c>
      <c r="AS596" s="285">
        <v>2E-3</v>
      </c>
      <c r="AT596" s="285">
        <v>5.8000000000000003E-2</v>
      </c>
      <c r="AU596" s="285">
        <v>2E-3</v>
      </c>
      <c r="AV596" s="285" t="s">
        <v>101</v>
      </c>
      <c r="AW596" s="285">
        <v>2E-3</v>
      </c>
      <c r="AX596" s="285" t="s">
        <v>101</v>
      </c>
      <c r="AY596" s="285">
        <v>2E-3</v>
      </c>
      <c r="AZ596" s="285" t="s">
        <v>101</v>
      </c>
      <c r="BA596" s="285">
        <v>4.0000000000000001E-3</v>
      </c>
      <c r="BB596" s="285" t="s">
        <v>101</v>
      </c>
      <c r="BC596" s="285">
        <v>2E-3</v>
      </c>
      <c r="BD596" s="285" t="s">
        <v>101</v>
      </c>
      <c r="BE596" s="285">
        <v>2E-3</v>
      </c>
      <c r="BF596" s="285" t="s">
        <v>101</v>
      </c>
      <c r="BG596" s="285">
        <v>2E-3</v>
      </c>
      <c r="BH596" s="285" t="s">
        <v>101</v>
      </c>
      <c r="BI596" s="285">
        <v>2E-3</v>
      </c>
      <c r="BJ596" s="285" t="s">
        <v>101</v>
      </c>
      <c r="BK596" s="285">
        <v>8.9999999999999993E-3</v>
      </c>
      <c r="BL596" s="285" t="s">
        <v>101</v>
      </c>
      <c r="BM596" s="285">
        <v>2E-3</v>
      </c>
      <c r="BN596" s="285" t="s">
        <v>101</v>
      </c>
      <c r="BO596" s="285">
        <v>4.0000000000000001E-3</v>
      </c>
      <c r="BP596" s="285" t="s">
        <v>101</v>
      </c>
      <c r="BQ596" s="285">
        <v>7.0000000000000001E-3</v>
      </c>
      <c r="BR596" s="285" t="s">
        <v>101</v>
      </c>
      <c r="BS596" s="285">
        <v>1.7999999999999999E-2</v>
      </c>
      <c r="BT596" s="285">
        <v>0.30299999999999999</v>
      </c>
      <c r="BU596" s="285">
        <v>7.6999999999999999E-2</v>
      </c>
      <c r="BV596" s="285" t="s">
        <v>101</v>
      </c>
      <c r="BW596" s="285">
        <v>0.36499999999999999</v>
      </c>
      <c r="BX596" s="285" t="s">
        <v>101</v>
      </c>
      <c r="BY596" s="285">
        <v>6.8000000000000005E-2</v>
      </c>
      <c r="BZ596" s="285" t="s">
        <v>101</v>
      </c>
      <c r="CA596" s="285">
        <v>0.215</v>
      </c>
      <c r="CB596" s="285" t="s">
        <v>101</v>
      </c>
      <c r="CC596" s="285">
        <v>0.438</v>
      </c>
      <c r="CD596" s="285">
        <v>6.0259999999999998</v>
      </c>
      <c r="CE596" s="285">
        <v>0.193</v>
      </c>
      <c r="CF596" s="285">
        <v>0.35099999999999998</v>
      </c>
      <c r="CG596" s="285">
        <v>5.7000000000000002E-2</v>
      </c>
      <c r="CH596" s="285">
        <v>9.91</v>
      </c>
      <c r="CI596" s="285">
        <v>0.72199999999999998</v>
      </c>
      <c r="CJ596" s="285" t="s">
        <v>101</v>
      </c>
      <c r="CK596" s="285">
        <v>9.8000000000000004E-2</v>
      </c>
      <c r="CL596" s="285">
        <v>22.63</v>
      </c>
      <c r="CM596" s="285">
        <v>0.55000000000000004</v>
      </c>
      <c r="CN596" s="285">
        <v>8.4000000000000005E-2</v>
      </c>
      <c r="CO596" s="285">
        <v>2.4E-2</v>
      </c>
      <c r="CP596" s="285">
        <v>6.9000000000000006E-2</v>
      </c>
      <c r="CQ596" s="285">
        <v>2.3E-2</v>
      </c>
      <c r="CR596" s="285" t="s">
        <v>101</v>
      </c>
      <c r="CS596" s="285">
        <v>1.5129999999999999</v>
      </c>
      <c r="CT596" s="278">
        <f t="shared" si="12"/>
        <v>99.984999999999999</v>
      </c>
      <c r="CU596" s="1807"/>
    </row>
    <row r="597" spans="1:99" s="281" customFormat="1" x14ac:dyDescent="0.2">
      <c r="A597" s="712">
        <v>9</v>
      </c>
      <c r="B597" s="280">
        <v>2865</v>
      </c>
      <c r="C597" s="557">
        <v>44987</v>
      </c>
      <c r="D597" s="593">
        <v>0.44027777777777777</v>
      </c>
      <c r="E597" s="281" t="s">
        <v>95</v>
      </c>
      <c r="F597" s="281">
        <v>60</v>
      </c>
      <c r="G597" s="281" t="s">
        <v>96</v>
      </c>
      <c r="H597" s="281" t="s">
        <v>97</v>
      </c>
      <c r="I597" s="281" t="s">
        <v>98</v>
      </c>
      <c r="J597" s="281" t="s">
        <v>534</v>
      </c>
      <c r="K597" s="281" t="s">
        <v>182</v>
      </c>
      <c r="L597" s="281" t="s">
        <v>125</v>
      </c>
      <c r="M597" s="281" t="s">
        <v>181</v>
      </c>
      <c r="N597" s="281" t="s">
        <v>1541</v>
      </c>
      <c r="O597" s="281" t="s">
        <v>100</v>
      </c>
      <c r="P597" s="281" t="s">
        <v>101</v>
      </c>
      <c r="Q597" s="281">
        <v>7.6999999999999999E-2</v>
      </c>
      <c r="R597" s="281" t="s">
        <v>101</v>
      </c>
      <c r="S597" s="281">
        <v>5.0999999999999997E-2</v>
      </c>
      <c r="T597" s="281" t="s">
        <v>101</v>
      </c>
      <c r="U597" s="281">
        <v>3.5999999999999997E-2</v>
      </c>
      <c r="V597" s="281" t="s">
        <v>101</v>
      </c>
      <c r="W597" s="281">
        <v>2.5999999999999999E-2</v>
      </c>
      <c r="X597" s="281" t="s">
        <v>101</v>
      </c>
      <c r="Y597" s="281">
        <v>1.7999999999999999E-2</v>
      </c>
      <c r="Z597" s="281" t="s">
        <v>101</v>
      </c>
      <c r="AA597" s="281">
        <v>6.0000000000000001E-3</v>
      </c>
      <c r="AB597" s="281" t="s">
        <v>101</v>
      </c>
      <c r="AC597" s="281">
        <v>6.0000000000000001E-3</v>
      </c>
      <c r="AD597" s="281" t="s">
        <v>101</v>
      </c>
      <c r="AE597" s="281">
        <v>3.0000000000000001E-3</v>
      </c>
      <c r="AF597" s="281" t="s">
        <v>101</v>
      </c>
      <c r="AG597" s="281">
        <v>2E-3</v>
      </c>
      <c r="AH597" s="281">
        <v>60.277000000000001</v>
      </c>
      <c r="AI597" s="281">
        <v>0.39300000000000002</v>
      </c>
      <c r="AJ597" s="281" t="s">
        <v>101</v>
      </c>
      <c r="AK597" s="281">
        <v>2E-3</v>
      </c>
      <c r="AL597" s="281" t="s">
        <v>101</v>
      </c>
      <c r="AM597" s="281">
        <v>2E-3</v>
      </c>
      <c r="AN597" s="281" t="s">
        <v>101</v>
      </c>
      <c r="AO597" s="281">
        <v>2E-3</v>
      </c>
      <c r="AP597" s="281" t="s">
        <v>101</v>
      </c>
      <c r="AQ597" s="281">
        <v>2E-3</v>
      </c>
      <c r="AR597" s="281" t="s">
        <v>101</v>
      </c>
      <c r="AS597" s="281">
        <v>2E-3</v>
      </c>
      <c r="AT597" s="281">
        <v>5.8000000000000003E-2</v>
      </c>
      <c r="AU597" s="281">
        <v>1E-3</v>
      </c>
      <c r="AV597" s="281" t="s">
        <v>101</v>
      </c>
      <c r="AW597" s="281">
        <v>2E-3</v>
      </c>
      <c r="AX597" s="281" t="s">
        <v>101</v>
      </c>
      <c r="AY597" s="281">
        <v>2E-3</v>
      </c>
      <c r="AZ597" s="281" t="s">
        <v>101</v>
      </c>
      <c r="BA597" s="281">
        <v>5.0000000000000001E-3</v>
      </c>
      <c r="BB597" s="281" t="s">
        <v>101</v>
      </c>
      <c r="BC597" s="281">
        <v>2E-3</v>
      </c>
      <c r="BD597" s="281" t="s">
        <v>101</v>
      </c>
      <c r="BE597" s="281">
        <v>2E-3</v>
      </c>
      <c r="BF597" s="281" t="s">
        <v>101</v>
      </c>
      <c r="BG597" s="281">
        <v>2E-3</v>
      </c>
      <c r="BH597" s="281" t="s">
        <v>101</v>
      </c>
      <c r="BI597" s="281">
        <v>2E-3</v>
      </c>
      <c r="BJ597" s="281" t="s">
        <v>101</v>
      </c>
      <c r="BK597" s="281">
        <v>8.0000000000000002E-3</v>
      </c>
      <c r="BL597" s="281" t="s">
        <v>101</v>
      </c>
      <c r="BM597" s="281">
        <v>2E-3</v>
      </c>
      <c r="BN597" s="281" t="s">
        <v>101</v>
      </c>
      <c r="BO597" s="281">
        <v>4.0000000000000001E-3</v>
      </c>
      <c r="BP597" s="281" t="s">
        <v>101</v>
      </c>
      <c r="BQ597" s="281">
        <v>7.0000000000000001E-3</v>
      </c>
      <c r="BR597" s="281" t="s">
        <v>101</v>
      </c>
      <c r="BS597" s="281">
        <v>1.7000000000000001E-2</v>
      </c>
      <c r="BT597" s="281">
        <v>0.312</v>
      </c>
      <c r="BU597" s="281">
        <v>7.0999999999999994E-2</v>
      </c>
      <c r="BV597" s="281" t="s">
        <v>101</v>
      </c>
      <c r="BW597" s="281">
        <v>0.33500000000000002</v>
      </c>
      <c r="BX597" s="281" t="s">
        <v>101</v>
      </c>
      <c r="BY597" s="281">
        <v>8.5999999999999993E-2</v>
      </c>
      <c r="BZ597" s="281" t="s">
        <v>101</v>
      </c>
      <c r="CA597" s="281">
        <v>0.25900000000000001</v>
      </c>
      <c r="CB597" s="281" t="s">
        <v>101</v>
      </c>
      <c r="CC597" s="281">
        <v>0.438</v>
      </c>
      <c r="CD597" s="281">
        <v>5.9450000000000003</v>
      </c>
      <c r="CE597" s="281">
        <v>0.20200000000000001</v>
      </c>
      <c r="CF597" s="281">
        <v>0.36899999999999999</v>
      </c>
      <c r="CG597" s="281">
        <v>6.5000000000000002E-2</v>
      </c>
      <c r="CH597" s="281">
        <v>10.087</v>
      </c>
      <c r="CI597" s="281">
        <v>0.60899999999999999</v>
      </c>
      <c r="CJ597" s="281" t="s">
        <v>101</v>
      </c>
      <c r="CK597" s="281">
        <v>9.0999999999999998E-2</v>
      </c>
      <c r="CL597" s="281">
        <v>22.763999999999999</v>
      </c>
      <c r="CM597" s="281">
        <v>0.51300000000000001</v>
      </c>
      <c r="CN597" s="281">
        <v>9.0999999999999998E-2</v>
      </c>
      <c r="CO597" s="281">
        <v>2.1000000000000001E-2</v>
      </c>
      <c r="CP597" s="281">
        <v>0.06</v>
      </c>
      <c r="CQ597" s="281">
        <v>1.9E-2</v>
      </c>
      <c r="CR597" s="281" t="s">
        <v>101</v>
      </c>
      <c r="CS597" s="281">
        <v>0.92800000000000005</v>
      </c>
      <c r="CT597" s="280">
        <f t="shared" si="12"/>
        <v>99.962999999999994</v>
      </c>
      <c r="CU597" s="1807"/>
    </row>
    <row r="598" spans="1:99" s="281" customFormat="1" x14ac:dyDescent="0.2">
      <c r="A598" s="712">
        <v>9</v>
      </c>
      <c r="B598" s="280">
        <v>2896</v>
      </c>
      <c r="C598" s="557">
        <v>44987</v>
      </c>
      <c r="D598" s="593">
        <v>0.5180555555555556</v>
      </c>
      <c r="E598" s="281" t="s">
        <v>95</v>
      </c>
      <c r="F598" s="281">
        <v>60</v>
      </c>
      <c r="G598" s="281" t="s">
        <v>96</v>
      </c>
      <c r="H598" s="281" t="s">
        <v>97</v>
      </c>
      <c r="I598" s="281" t="s">
        <v>98</v>
      </c>
      <c r="J598" s="281" t="s">
        <v>585</v>
      </c>
      <c r="K598" s="281" t="s">
        <v>182</v>
      </c>
      <c r="L598" s="281" t="s">
        <v>125</v>
      </c>
      <c r="M598" s="281" t="s">
        <v>181</v>
      </c>
      <c r="N598" s="281" t="s">
        <v>1542</v>
      </c>
      <c r="O598" s="281" t="s">
        <v>100</v>
      </c>
      <c r="P598" s="281" t="s">
        <v>101</v>
      </c>
      <c r="Q598" s="281">
        <v>5.1999999999999998E-2</v>
      </c>
      <c r="R598" s="281">
        <v>5.1999999999999998E-2</v>
      </c>
      <c r="S598" s="281">
        <v>2.8000000000000001E-2</v>
      </c>
      <c r="T598" s="281" t="s">
        <v>101</v>
      </c>
      <c r="U598" s="281">
        <v>4.1000000000000002E-2</v>
      </c>
      <c r="V598" s="281" t="s">
        <v>101</v>
      </c>
      <c r="W598" s="281">
        <v>2.7E-2</v>
      </c>
      <c r="X598" s="281">
        <v>1.9E-2</v>
      </c>
      <c r="Y598" s="281">
        <v>1.2999999999999999E-2</v>
      </c>
      <c r="Z598" s="281" t="s">
        <v>101</v>
      </c>
      <c r="AA598" s="281">
        <v>6.0000000000000001E-3</v>
      </c>
      <c r="AB598" s="281" t="s">
        <v>101</v>
      </c>
      <c r="AC598" s="281">
        <v>5.0000000000000001E-3</v>
      </c>
      <c r="AD598" s="281" t="s">
        <v>101</v>
      </c>
      <c r="AE598" s="281">
        <v>3.0000000000000001E-3</v>
      </c>
      <c r="AF598" s="281" t="s">
        <v>101</v>
      </c>
      <c r="AG598" s="281">
        <v>2E-3</v>
      </c>
      <c r="AH598" s="281">
        <v>56.984000000000002</v>
      </c>
      <c r="AI598" s="281">
        <v>0.45300000000000001</v>
      </c>
      <c r="AJ598" s="281" t="s">
        <v>101</v>
      </c>
      <c r="AK598" s="281">
        <v>2E-3</v>
      </c>
      <c r="AL598" s="281" t="s">
        <v>101</v>
      </c>
      <c r="AM598" s="281">
        <v>2E-3</v>
      </c>
      <c r="AN598" s="281" t="s">
        <v>101</v>
      </c>
      <c r="AO598" s="281">
        <v>2E-3</v>
      </c>
      <c r="AP598" s="281" t="s">
        <v>101</v>
      </c>
      <c r="AQ598" s="281">
        <v>2E-3</v>
      </c>
      <c r="AR598" s="281" t="s">
        <v>101</v>
      </c>
      <c r="AS598" s="281">
        <v>2E-3</v>
      </c>
      <c r="AT598" s="281">
        <v>5.6000000000000001E-2</v>
      </c>
      <c r="AU598" s="281">
        <v>1E-3</v>
      </c>
      <c r="AV598" s="281" t="s">
        <v>101</v>
      </c>
      <c r="AW598" s="281">
        <v>2E-3</v>
      </c>
      <c r="AX598" s="281" t="s">
        <v>101</v>
      </c>
      <c r="AY598" s="281">
        <v>2E-3</v>
      </c>
      <c r="AZ598" s="281" t="s">
        <v>101</v>
      </c>
      <c r="BA598" s="281">
        <v>4.0000000000000001E-3</v>
      </c>
      <c r="BB598" s="281" t="s">
        <v>101</v>
      </c>
      <c r="BC598" s="281">
        <v>2E-3</v>
      </c>
      <c r="BD598" s="281" t="s">
        <v>101</v>
      </c>
      <c r="BE598" s="281">
        <v>2E-3</v>
      </c>
      <c r="BF598" s="281" t="s">
        <v>101</v>
      </c>
      <c r="BG598" s="281">
        <v>2E-3</v>
      </c>
      <c r="BH598" s="281" t="s">
        <v>101</v>
      </c>
      <c r="BI598" s="281">
        <v>2E-3</v>
      </c>
      <c r="BJ598" s="281" t="s">
        <v>101</v>
      </c>
      <c r="BK598" s="281">
        <v>8.9999999999999993E-3</v>
      </c>
      <c r="BL598" s="281" t="s">
        <v>101</v>
      </c>
      <c r="BM598" s="281">
        <v>2E-3</v>
      </c>
      <c r="BN598" s="281" t="s">
        <v>101</v>
      </c>
      <c r="BO598" s="281">
        <v>4.0000000000000001E-3</v>
      </c>
      <c r="BP598" s="281" t="s">
        <v>101</v>
      </c>
      <c r="BQ598" s="281">
        <v>7.0000000000000001E-3</v>
      </c>
      <c r="BR598" s="281" t="s">
        <v>101</v>
      </c>
      <c r="BS598" s="281">
        <v>1.9E-2</v>
      </c>
      <c r="BT598" s="281">
        <v>0.25600000000000001</v>
      </c>
      <c r="BU598" s="281">
        <v>8.1000000000000003E-2</v>
      </c>
      <c r="BV598" s="281" t="s">
        <v>101</v>
      </c>
      <c r="BW598" s="281">
        <v>0.38500000000000001</v>
      </c>
      <c r="BX598" s="281" t="s">
        <v>101</v>
      </c>
      <c r="BY598" s="281">
        <v>6.7000000000000004E-2</v>
      </c>
      <c r="BZ598" s="281" t="s">
        <v>101</v>
      </c>
      <c r="CA598" s="281">
        <v>0.21</v>
      </c>
      <c r="CB598" s="281" t="s">
        <v>101</v>
      </c>
      <c r="CC598" s="281">
        <v>0.44400000000000001</v>
      </c>
      <c r="CD598" s="281">
        <v>6.1749999999999998</v>
      </c>
      <c r="CE598" s="281">
        <v>0.193</v>
      </c>
      <c r="CF598" s="281">
        <v>0.36099999999999999</v>
      </c>
      <c r="CG598" s="281">
        <v>5.5E-2</v>
      </c>
      <c r="CH598" s="281">
        <v>11.544</v>
      </c>
      <c r="CI598" s="281">
        <v>0.73</v>
      </c>
      <c r="CJ598" s="281" t="s">
        <v>101</v>
      </c>
      <c r="CK598" s="281">
        <v>0.127</v>
      </c>
      <c r="CL598" s="281">
        <v>24.331</v>
      </c>
      <c r="CM598" s="281">
        <v>0.56699999999999995</v>
      </c>
      <c r="CN598" s="281">
        <v>7.8E-2</v>
      </c>
      <c r="CO598" s="281">
        <v>2.5000000000000001E-2</v>
      </c>
      <c r="CP598" s="281">
        <v>7.3999999999999996E-2</v>
      </c>
      <c r="CQ598" s="281">
        <v>2.3E-2</v>
      </c>
      <c r="CR598" s="281" t="s">
        <v>101</v>
      </c>
      <c r="CS598" s="281">
        <v>0.89900000000000002</v>
      </c>
      <c r="CT598" s="280">
        <f t="shared" si="12"/>
        <v>99.929999999999993</v>
      </c>
      <c r="CU598" s="1807"/>
    </row>
    <row r="599" spans="1:99" s="281" customFormat="1" x14ac:dyDescent="0.2">
      <c r="A599" s="712">
        <v>9</v>
      </c>
      <c r="B599" s="280">
        <v>2897</v>
      </c>
      <c r="C599" s="557">
        <v>44987</v>
      </c>
      <c r="D599" s="593">
        <v>0.57986111111111105</v>
      </c>
      <c r="E599" s="281" t="s">
        <v>95</v>
      </c>
      <c r="F599" s="281">
        <v>60</v>
      </c>
      <c r="G599" s="281" t="s">
        <v>96</v>
      </c>
      <c r="H599" s="281" t="s">
        <v>97</v>
      </c>
      <c r="I599" s="281" t="s">
        <v>98</v>
      </c>
      <c r="J599" s="281" t="s">
        <v>586</v>
      </c>
      <c r="K599" s="281" t="s">
        <v>182</v>
      </c>
      <c r="L599" s="281" t="s">
        <v>125</v>
      </c>
      <c r="M599" s="281" t="s">
        <v>181</v>
      </c>
      <c r="N599" s="281" t="s">
        <v>1543</v>
      </c>
      <c r="O599" s="281" t="s">
        <v>100</v>
      </c>
      <c r="P599" s="281">
        <v>6.2E-2</v>
      </c>
      <c r="Q599" s="281">
        <v>3.9E-2</v>
      </c>
      <c r="R599" s="281">
        <v>6.2E-2</v>
      </c>
      <c r="S599" s="281">
        <v>3.1E-2</v>
      </c>
      <c r="T599" s="281" t="s">
        <v>101</v>
      </c>
      <c r="U599" s="281">
        <v>3.4000000000000002E-2</v>
      </c>
      <c r="V599" s="281" t="s">
        <v>101</v>
      </c>
      <c r="W599" s="281">
        <v>3.1E-2</v>
      </c>
      <c r="X599" s="281" t="s">
        <v>101</v>
      </c>
      <c r="Y599" s="281">
        <v>2.1000000000000001E-2</v>
      </c>
      <c r="Z599" s="281" t="s">
        <v>101</v>
      </c>
      <c r="AA599" s="281">
        <v>8.0000000000000002E-3</v>
      </c>
      <c r="AB599" s="281" t="s">
        <v>101</v>
      </c>
      <c r="AC599" s="281">
        <v>6.0000000000000001E-3</v>
      </c>
      <c r="AD599" s="281" t="s">
        <v>101</v>
      </c>
      <c r="AE599" s="281">
        <v>3.0000000000000001E-3</v>
      </c>
      <c r="AF599" s="281" t="s">
        <v>101</v>
      </c>
      <c r="AG599" s="281">
        <v>3.0000000000000001E-3</v>
      </c>
      <c r="AH599" s="281">
        <v>57.674999999999997</v>
      </c>
      <c r="AI599" s="281">
        <v>0.44600000000000001</v>
      </c>
      <c r="AJ599" s="281" t="s">
        <v>101</v>
      </c>
      <c r="AK599" s="281">
        <v>2E-3</v>
      </c>
      <c r="AL599" s="281" t="s">
        <v>101</v>
      </c>
      <c r="AM599" s="281">
        <v>2E-3</v>
      </c>
      <c r="AN599" s="281" t="s">
        <v>101</v>
      </c>
      <c r="AO599" s="281">
        <v>2E-3</v>
      </c>
      <c r="AP599" s="281" t="s">
        <v>101</v>
      </c>
      <c r="AQ599" s="281">
        <v>2E-3</v>
      </c>
      <c r="AR599" s="281" t="s">
        <v>101</v>
      </c>
      <c r="AS599" s="281">
        <v>2E-3</v>
      </c>
      <c r="AT599" s="281">
        <v>5.6000000000000001E-2</v>
      </c>
      <c r="AU599" s="281">
        <v>1E-3</v>
      </c>
      <c r="AV599" s="281" t="s">
        <v>101</v>
      </c>
      <c r="AW599" s="281">
        <v>2E-3</v>
      </c>
      <c r="AX599" s="281" t="s">
        <v>101</v>
      </c>
      <c r="AY599" s="281">
        <v>2E-3</v>
      </c>
      <c r="AZ599" s="281" t="s">
        <v>101</v>
      </c>
      <c r="BA599" s="281">
        <v>3.0000000000000001E-3</v>
      </c>
      <c r="BB599" s="281" t="s">
        <v>101</v>
      </c>
      <c r="BC599" s="281">
        <v>2E-3</v>
      </c>
      <c r="BD599" s="281" t="s">
        <v>101</v>
      </c>
      <c r="BE599" s="281">
        <v>2E-3</v>
      </c>
      <c r="BF599" s="281" t="s">
        <v>101</v>
      </c>
      <c r="BG599" s="281">
        <v>2E-3</v>
      </c>
      <c r="BH599" s="281" t="s">
        <v>101</v>
      </c>
      <c r="BI599" s="281">
        <v>2E-3</v>
      </c>
      <c r="BJ599" s="281" t="s">
        <v>101</v>
      </c>
      <c r="BK599" s="281">
        <v>8.9999999999999993E-3</v>
      </c>
      <c r="BL599" s="281" t="s">
        <v>101</v>
      </c>
      <c r="BM599" s="281">
        <v>2E-3</v>
      </c>
      <c r="BN599" s="281" t="s">
        <v>101</v>
      </c>
      <c r="BO599" s="281">
        <v>4.0000000000000001E-3</v>
      </c>
      <c r="BP599" s="281" t="s">
        <v>101</v>
      </c>
      <c r="BQ599" s="281">
        <v>7.0000000000000001E-3</v>
      </c>
      <c r="BR599" s="281" t="s">
        <v>101</v>
      </c>
      <c r="BS599" s="281">
        <v>1.7999999999999999E-2</v>
      </c>
      <c r="BT599" s="281">
        <v>0.26100000000000001</v>
      </c>
      <c r="BU599" s="281">
        <v>0.08</v>
      </c>
      <c r="BV599" s="281" t="s">
        <v>101</v>
      </c>
      <c r="BW599" s="281">
        <v>0.379</v>
      </c>
      <c r="BX599" s="281" t="s">
        <v>101</v>
      </c>
      <c r="BY599" s="281">
        <v>6.7000000000000004E-2</v>
      </c>
      <c r="BZ599" s="281" t="s">
        <v>101</v>
      </c>
      <c r="CA599" s="281">
        <v>0.21</v>
      </c>
      <c r="CB599" s="281" t="s">
        <v>101</v>
      </c>
      <c r="CC599" s="281">
        <v>0.44700000000000001</v>
      </c>
      <c r="CD599" s="281">
        <v>6.2249999999999996</v>
      </c>
      <c r="CE599" s="281">
        <v>0.193</v>
      </c>
      <c r="CF599" s="281">
        <v>0.376</v>
      </c>
      <c r="CG599" s="281">
        <v>5.6000000000000001E-2</v>
      </c>
      <c r="CH599" s="281">
        <v>10.951000000000001</v>
      </c>
      <c r="CI599" s="281">
        <v>0.70799999999999996</v>
      </c>
      <c r="CJ599" s="281" t="s">
        <v>101</v>
      </c>
      <c r="CK599" s="281">
        <v>0.106</v>
      </c>
      <c r="CL599" s="281">
        <v>24.114000000000001</v>
      </c>
      <c r="CM599" s="281">
        <v>0.56399999999999995</v>
      </c>
      <c r="CN599" s="281">
        <v>0.08</v>
      </c>
      <c r="CO599" s="281">
        <v>2.4E-2</v>
      </c>
      <c r="CP599" s="281">
        <v>6.2E-2</v>
      </c>
      <c r="CQ599" s="281">
        <v>2.1999999999999999E-2</v>
      </c>
      <c r="CR599" s="281" t="s">
        <v>101</v>
      </c>
      <c r="CS599" s="281">
        <v>0.871</v>
      </c>
      <c r="CT599" s="280">
        <f t="shared" si="12"/>
        <v>99.924000000000007</v>
      </c>
      <c r="CU599" s="1807"/>
    </row>
    <row r="600" spans="1:99" s="281" customFormat="1" x14ac:dyDescent="0.2">
      <c r="A600" s="712">
        <v>9</v>
      </c>
      <c r="B600" s="280">
        <v>2960</v>
      </c>
      <c r="C600" s="557">
        <v>44987</v>
      </c>
      <c r="D600" s="593">
        <v>0.74444444444444446</v>
      </c>
      <c r="E600" s="281" t="s">
        <v>95</v>
      </c>
      <c r="F600" s="281">
        <v>60</v>
      </c>
      <c r="G600" s="281" t="s">
        <v>96</v>
      </c>
      <c r="H600" s="281" t="s">
        <v>97</v>
      </c>
      <c r="I600" s="281" t="s">
        <v>98</v>
      </c>
      <c r="J600" s="281" t="s">
        <v>726</v>
      </c>
      <c r="K600" s="281" t="s">
        <v>182</v>
      </c>
      <c r="L600" s="281" t="s">
        <v>125</v>
      </c>
      <c r="M600" s="281" t="s">
        <v>181</v>
      </c>
      <c r="N600" s="281" t="s">
        <v>1544</v>
      </c>
      <c r="O600" s="281" t="s">
        <v>100</v>
      </c>
      <c r="P600" s="281" t="s">
        <v>101</v>
      </c>
      <c r="Q600" s="281">
        <v>5.2999999999999999E-2</v>
      </c>
      <c r="R600" s="281" t="s">
        <v>101</v>
      </c>
      <c r="S600" s="281">
        <v>6.0999999999999999E-2</v>
      </c>
      <c r="T600" s="281" t="s">
        <v>101</v>
      </c>
      <c r="U600" s="281">
        <v>4.2999999999999997E-2</v>
      </c>
      <c r="V600" s="281" t="s">
        <v>101</v>
      </c>
      <c r="W600" s="281">
        <v>3.7999999999999999E-2</v>
      </c>
      <c r="X600" s="281">
        <v>2.3E-2</v>
      </c>
      <c r="Y600" s="281">
        <v>1.2999999999999999E-2</v>
      </c>
      <c r="Z600" s="281" t="s">
        <v>101</v>
      </c>
      <c r="AA600" s="281">
        <v>5.0000000000000001E-3</v>
      </c>
      <c r="AB600" s="281" t="s">
        <v>101</v>
      </c>
      <c r="AC600" s="281">
        <v>6.0000000000000001E-3</v>
      </c>
      <c r="AD600" s="281" t="s">
        <v>101</v>
      </c>
      <c r="AE600" s="281">
        <v>3.0000000000000001E-3</v>
      </c>
      <c r="AF600" s="281" t="s">
        <v>101</v>
      </c>
      <c r="AG600" s="281">
        <v>2E-3</v>
      </c>
      <c r="AH600" s="281">
        <v>57.104999999999997</v>
      </c>
      <c r="AI600" s="281">
        <v>0.49</v>
      </c>
      <c r="AJ600" s="281" t="s">
        <v>101</v>
      </c>
      <c r="AK600" s="281">
        <v>2E-3</v>
      </c>
      <c r="AL600" s="281" t="s">
        <v>101</v>
      </c>
      <c r="AM600" s="281">
        <v>2E-3</v>
      </c>
      <c r="AN600" s="281" t="s">
        <v>101</v>
      </c>
      <c r="AO600" s="281">
        <v>3.0000000000000001E-3</v>
      </c>
      <c r="AP600" s="281" t="s">
        <v>101</v>
      </c>
      <c r="AQ600" s="281">
        <v>2E-3</v>
      </c>
      <c r="AR600" s="281" t="s">
        <v>101</v>
      </c>
      <c r="AS600" s="281">
        <v>2E-3</v>
      </c>
      <c r="AT600" s="281">
        <v>5.8000000000000003E-2</v>
      </c>
      <c r="AU600" s="281">
        <v>2E-3</v>
      </c>
      <c r="AV600" s="281" t="s">
        <v>101</v>
      </c>
      <c r="AW600" s="281">
        <v>2E-3</v>
      </c>
      <c r="AX600" s="281" t="s">
        <v>101</v>
      </c>
      <c r="AY600" s="281">
        <v>2E-3</v>
      </c>
      <c r="AZ600" s="281" t="s">
        <v>101</v>
      </c>
      <c r="BA600" s="281">
        <v>3.0000000000000001E-3</v>
      </c>
      <c r="BB600" s="281" t="s">
        <v>101</v>
      </c>
      <c r="BC600" s="281">
        <v>2E-3</v>
      </c>
      <c r="BD600" s="281" t="s">
        <v>101</v>
      </c>
      <c r="BE600" s="281">
        <v>2E-3</v>
      </c>
      <c r="BF600" s="281" t="s">
        <v>101</v>
      </c>
      <c r="BG600" s="281">
        <v>2E-3</v>
      </c>
      <c r="BH600" s="281" t="s">
        <v>101</v>
      </c>
      <c r="BI600" s="281">
        <v>2E-3</v>
      </c>
      <c r="BJ600" s="281" t="s">
        <v>101</v>
      </c>
      <c r="BK600" s="281">
        <v>1.2E-2</v>
      </c>
      <c r="BL600" s="281" t="s">
        <v>101</v>
      </c>
      <c r="BM600" s="281">
        <v>2E-3</v>
      </c>
      <c r="BN600" s="281" t="s">
        <v>101</v>
      </c>
      <c r="BO600" s="281">
        <v>4.0000000000000001E-3</v>
      </c>
      <c r="BP600" s="281" t="s">
        <v>101</v>
      </c>
      <c r="BQ600" s="281">
        <v>8.0000000000000002E-3</v>
      </c>
      <c r="BR600" s="281" t="s">
        <v>101</v>
      </c>
      <c r="BS600" s="281">
        <v>1.9E-2</v>
      </c>
      <c r="BT600" s="281">
        <v>0.26400000000000001</v>
      </c>
      <c r="BU600" s="281">
        <v>8.2000000000000003E-2</v>
      </c>
      <c r="BV600" s="281" t="s">
        <v>101</v>
      </c>
      <c r="BW600" s="281">
        <v>0.38800000000000001</v>
      </c>
      <c r="BX600" s="281" t="s">
        <v>101</v>
      </c>
      <c r="BY600" s="281">
        <v>6.0999999999999999E-2</v>
      </c>
      <c r="BZ600" s="281" t="s">
        <v>101</v>
      </c>
      <c r="CA600" s="281">
        <v>0.192</v>
      </c>
      <c r="CB600" s="281" t="s">
        <v>101</v>
      </c>
      <c r="CC600" s="281">
        <v>0.47099999999999997</v>
      </c>
      <c r="CD600" s="281">
        <v>6.2510000000000003</v>
      </c>
      <c r="CE600" s="281">
        <v>0.19</v>
      </c>
      <c r="CF600" s="281">
        <v>0.34599999999999997</v>
      </c>
      <c r="CG600" s="281">
        <v>5.0999999999999997E-2</v>
      </c>
      <c r="CH600" s="281">
        <v>11.388</v>
      </c>
      <c r="CI600" s="281">
        <v>0.67800000000000005</v>
      </c>
      <c r="CJ600" s="281" t="s">
        <v>101</v>
      </c>
      <c r="CK600" s="281">
        <v>9.6000000000000002E-2</v>
      </c>
      <c r="CL600" s="281">
        <v>24.364999999999998</v>
      </c>
      <c r="CM600" s="281">
        <v>0.54800000000000004</v>
      </c>
      <c r="CN600" s="281">
        <v>9.8000000000000004E-2</v>
      </c>
      <c r="CO600" s="281">
        <v>2.3E-2</v>
      </c>
      <c r="CP600" s="281">
        <v>6.6000000000000003E-2</v>
      </c>
      <c r="CQ600" s="281">
        <v>0.02</v>
      </c>
      <c r="CR600" s="281" t="s">
        <v>101</v>
      </c>
      <c r="CS600" s="281">
        <v>1.0249999999999999</v>
      </c>
      <c r="CT600" s="280">
        <f t="shared" si="12"/>
        <v>99.963999999999999</v>
      </c>
      <c r="CU600" s="1807"/>
    </row>
    <row r="601" spans="1:99" s="284" customFormat="1" ht="15" thickBot="1" x14ac:dyDescent="0.25">
      <c r="A601" s="714">
        <v>9</v>
      </c>
      <c r="B601" s="283">
        <v>2961</v>
      </c>
      <c r="C601" s="558">
        <v>44987</v>
      </c>
      <c r="D601" s="595">
        <v>0.74583333333333324</v>
      </c>
      <c r="E601" s="284" t="s">
        <v>95</v>
      </c>
      <c r="F601" s="284">
        <v>60</v>
      </c>
      <c r="G601" s="284" t="s">
        <v>96</v>
      </c>
      <c r="H601" s="284" t="s">
        <v>97</v>
      </c>
      <c r="I601" s="284" t="s">
        <v>98</v>
      </c>
      <c r="J601" s="284" t="s">
        <v>786</v>
      </c>
      <c r="K601" s="284" t="s">
        <v>182</v>
      </c>
      <c r="L601" s="284" t="s">
        <v>125</v>
      </c>
      <c r="M601" s="284" t="s">
        <v>181</v>
      </c>
      <c r="N601" s="284" t="s">
        <v>1545</v>
      </c>
      <c r="O601" s="284" t="s">
        <v>100</v>
      </c>
      <c r="P601" s="284" t="s">
        <v>101</v>
      </c>
      <c r="Q601" s="284">
        <v>5.3999999999999999E-2</v>
      </c>
      <c r="R601" s="284" t="s">
        <v>101</v>
      </c>
      <c r="S601" s="284">
        <v>4.2999999999999997E-2</v>
      </c>
      <c r="T601" s="284" t="s">
        <v>101</v>
      </c>
      <c r="U601" s="284">
        <v>3.6999999999999998E-2</v>
      </c>
      <c r="V601" s="284" t="s">
        <v>101</v>
      </c>
      <c r="W601" s="284">
        <v>3.6999999999999998E-2</v>
      </c>
      <c r="X601" s="284" t="s">
        <v>101</v>
      </c>
      <c r="Y601" s="284">
        <v>0.02</v>
      </c>
      <c r="Z601" s="284" t="s">
        <v>101</v>
      </c>
      <c r="AA601" s="284">
        <v>5.0000000000000001E-3</v>
      </c>
      <c r="AB601" s="284" t="s">
        <v>101</v>
      </c>
      <c r="AC601" s="284">
        <v>5.0000000000000001E-3</v>
      </c>
      <c r="AD601" s="284" t="s">
        <v>101</v>
      </c>
      <c r="AE601" s="284">
        <v>3.0000000000000001E-3</v>
      </c>
      <c r="AF601" s="284" t="s">
        <v>101</v>
      </c>
      <c r="AG601" s="284">
        <v>2E-3</v>
      </c>
      <c r="AH601" s="284">
        <v>57.201999999999998</v>
      </c>
      <c r="AI601" s="284">
        <v>0.42199999999999999</v>
      </c>
      <c r="AJ601" s="284" t="s">
        <v>101</v>
      </c>
      <c r="AK601" s="284">
        <v>2E-3</v>
      </c>
      <c r="AL601" s="284" t="s">
        <v>101</v>
      </c>
      <c r="AM601" s="284">
        <v>2E-3</v>
      </c>
      <c r="AN601" s="284" t="s">
        <v>101</v>
      </c>
      <c r="AO601" s="284">
        <v>2E-3</v>
      </c>
      <c r="AP601" s="284" t="s">
        <v>101</v>
      </c>
      <c r="AQ601" s="284">
        <v>2E-3</v>
      </c>
      <c r="AR601" s="284" t="s">
        <v>101</v>
      </c>
      <c r="AS601" s="284">
        <v>2E-3</v>
      </c>
      <c r="AT601" s="284">
        <v>5.7000000000000002E-2</v>
      </c>
      <c r="AU601" s="284">
        <v>1E-3</v>
      </c>
      <c r="AV601" s="284" t="s">
        <v>101</v>
      </c>
      <c r="AW601" s="284">
        <v>2E-3</v>
      </c>
      <c r="AX601" s="284" t="s">
        <v>101</v>
      </c>
      <c r="AY601" s="284">
        <v>2E-3</v>
      </c>
      <c r="AZ601" s="284" t="s">
        <v>101</v>
      </c>
      <c r="BA601" s="284">
        <v>4.0000000000000001E-3</v>
      </c>
      <c r="BB601" s="284" t="s">
        <v>101</v>
      </c>
      <c r="BC601" s="284">
        <v>2E-3</v>
      </c>
      <c r="BD601" s="284" t="s">
        <v>101</v>
      </c>
      <c r="BE601" s="284">
        <v>2E-3</v>
      </c>
      <c r="BF601" s="284" t="s">
        <v>101</v>
      </c>
      <c r="BG601" s="284">
        <v>2E-3</v>
      </c>
      <c r="BH601" s="284" t="s">
        <v>101</v>
      </c>
      <c r="BI601" s="284">
        <v>2E-3</v>
      </c>
      <c r="BJ601" s="284" t="s">
        <v>101</v>
      </c>
      <c r="BK601" s="284">
        <v>8.0000000000000002E-3</v>
      </c>
      <c r="BL601" s="284" t="s">
        <v>101</v>
      </c>
      <c r="BM601" s="284">
        <v>2E-3</v>
      </c>
      <c r="BN601" s="284" t="s">
        <v>101</v>
      </c>
      <c r="BO601" s="284">
        <v>4.0000000000000001E-3</v>
      </c>
      <c r="BP601" s="284" t="s">
        <v>101</v>
      </c>
      <c r="BQ601" s="284">
        <v>7.0000000000000001E-3</v>
      </c>
      <c r="BR601" s="284" t="s">
        <v>101</v>
      </c>
      <c r="BS601" s="284">
        <v>1.6E-2</v>
      </c>
      <c r="BT601" s="284">
        <v>0.27200000000000002</v>
      </c>
      <c r="BU601" s="284">
        <v>7.0999999999999994E-2</v>
      </c>
      <c r="BV601" s="284" t="s">
        <v>101</v>
      </c>
      <c r="BW601" s="284">
        <v>0.33300000000000002</v>
      </c>
      <c r="BX601" s="284" t="s">
        <v>101</v>
      </c>
      <c r="BY601" s="284">
        <v>6.6000000000000003E-2</v>
      </c>
      <c r="BZ601" s="284" t="s">
        <v>101</v>
      </c>
      <c r="CA601" s="284">
        <v>0.20300000000000001</v>
      </c>
      <c r="CB601" s="284" t="s">
        <v>101</v>
      </c>
      <c r="CC601" s="284">
        <v>0.40100000000000002</v>
      </c>
      <c r="CD601" s="284">
        <v>6.1890000000000001</v>
      </c>
      <c r="CE601" s="284">
        <v>0.183</v>
      </c>
      <c r="CF601" s="284">
        <v>0.35</v>
      </c>
      <c r="CG601" s="284">
        <v>5.3999999999999999E-2</v>
      </c>
      <c r="CH601" s="284">
        <v>11.263999999999999</v>
      </c>
      <c r="CI601" s="284">
        <v>0.7</v>
      </c>
      <c r="CJ601" s="284" t="s">
        <v>101</v>
      </c>
      <c r="CK601" s="284">
        <v>0.107</v>
      </c>
      <c r="CL601" s="284">
        <v>24.414999999999999</v>
      </c>
      <c r="CM601" s="284">
        <v>0.54400000000000004</v>
      </c>
      <c r="CN601" s="284">
        <v>9.6000000000000002E-2</v>
      </c>
      <c r="CO601" s="284">
        <v>2.5000000000000001E-2</v>
      </c>
      <c r="CP601" s="284">
        <v>6.5000000000000002E-2</v>
      </c>
      <c r="CQ601" s="284">
        <v>2.1999999999999999E-2</v>
      </c>
      <c r="CR601" s="284" t="s">
        <v>101</v>
      </c>
      <c r="CS601" s="284">
        <v>0.73899999999999999</v>
      </c>
      <c r="CT601" s="283">
        <f t="shared" si="12"/>
        <v>99.91</v>
      </c>
      <c r="CU601" s="1807"/>
    </row>
    <row r="602" spans="1:99" s="285" customFormat="1" x14ac:dyDescent="0.2">
      <c r="A602" s="711">
        <v>9</v>
      </c>
      <c r="B602" s="278">
        <v>2866</v>
      </c>
      <c r="C602" s="556">
        <v>44987</v>
      </c>
      <c r="D602" s="592">
        <v>0.44236111111111115</v>
      </c>
      <c r="E602" s="285" t="s">
        <v>95</v>
      </c>
      <c r="F602" s="285">
        <v>60</v>
      </c>
      <c r="G602" s="285" t="s">
        <v>96</v>
      </c>
      <c r="H602" s="285" t="s">
        <v>97</v>
      </c>
      <c r="I602" s="285" t="s">
        <v>98</v>
      </c>
      <c r="J602" s="285" t="s">
        <v>535</v>
      </c>
      <c r="K602" s="285" t="s">
        <v>182</v>
      </c>
      <c r="L602" s="285" t="s">
        <v>125</v>
      </c>
      <c r="M602" s="285" t="s">
        <v>181</v>
      </c>
      <c r="N602" s="285" t="s">
        <v>1529</v>
      </c>
      <c r="O602" s="285" t="s">
        <v>100</v>
      </c>
      <c r="P602" s="285" t="s">
        <v>101</v>
      </c>
      <c r="Q602" s="285">
        <v>5.1999999999999998E-2</v>
      </c>
      <c r="R602" s="285" t="s">
        <v>101</v>
      </c>
      <c r="S602" s="285">
        <v>4.1000000000000002E-2</v>
      </c>
      <c r="T602" s="285" t="s">
        <v>101</v>
      </c>
      <c r="U602" s="285">
        <v>3.6999999999999998E-2</v>
      </c>
      <c r="V602" s="285" t="s">
        <v>101</v>
      </c>
      <c r="W602" s="285">
        <v>4.1000000000000002E-2</v>
      </c>
      <c r="X602" s="285">
        <v>6.3E-2</v>
      </c>
      <c r="Y602" s="285">
        <v>1.4E-2</v>
      </c>
      <c r="Z602" s="285" t="s">
        <v>101</v>
      </c>
      <c r="AA602" s="285">
        <v>5.0000000000000001E-3</v>
      </c>
      <c r="AB602" s="285" t="s">
        <v>101</v>
      </c>
      <c r="AC602" s="285">
        <v>5.0000000000000001E-3</v>
      </c>
      <c r="AD602" s="285" t="s">
        <v>101</v>
      </c>
      <c r="AE602" s="285">
        <v>3.0000000000000001E-3</v>
      </c>
      <c r="AF602" s="285" t="s">
        <v>101</v>
      </c>
      <c r="AG602" s="285">
        <v>2E-3</v>
      </c>
      <c r="AH602" s="285">
        <v>59.076999999999998</v>
      </c>
      <c r="AI602" s="285">
        <v>0.42799999999999999</v>
      </c>
      <c r="AJ602" s="285" t="s">
        <v>101</v>
      </c>
      <c r="AK602" s="285">
        <v>2E-3</v>
      </c>
      <c r="AL602" s="285" t="s">
        <v>101</v>
      </c>
      <c r="AM602" s="285">
        <v>2E-3</v>
      </c>
      <c r="AN602" s="285" t="s">
        <v>101</v>
      </c>
      <c r="AO602" s="285">
        <v>2E-3</v>
      </c>
      <c r="AP602" s="285" t="s">
        <v>101</v>
      </c>
      <c r="AQ602" s="285">
        <v>2E-3</v>
      </c>
      <c r="AR602" s="285" t="s">
        <v>101</v>
      </c>
      <c r="AS602" s="285">
        <v>2E-3</v>
      </c>
      <c r="AT602" s="285">
        <v>4.8000000000000001E-2</v>
      </c>
      <c r="AU602" s="285">
        <v>1E-3</v>
      </c>
      <c r="AV602" s="285" t="s">
        <v>101</v>
      </c>
      <c r="AW602" s="285">
        <v>2E-3</v>
      </c>
      <c r="AX602" s="285" t="s">
        <v>101</v>
      </c>
      <c r="AY602" s="285">
        <v>2E-3</v>
      </c>
      <c r="AZ602" s="285" t="s">
        <v>101</v>
      </c>
      <c r="BA602" s="285">
        <v>4.0000000000000001E-3</v>
      </c>
      <c r="BB602" s="285" t="s">
        <v>101</v>
      </c>
      <c r="BC602" s="285">
        <v>2E-3</v>
      </c>
      <c r="BD602" s="285" t="s">
        <v>101</v>
      </c>
      <c r="BE602" s="285">
        <v>2E-3</v>
      </c>
      <c r="BF602" s="285" t="s">
        <v>101</v>
      </c>
      <c r="BG602" s="285">
        <v>2E-3</v>
      </c>
      <c r="BH602" s="285" t="s">
        <v>101</v>
      </c>
      <c r="BI602" s="285">
        <v>2E-3</v>
      </c>
      <c r="BJ602" s="285" t="s">
        <v>101</v>
      </c>
      <c r="BK602" s="285">
        <v>1.2E-2</v>
      </c>
      <c r="BL602" s="285" t="s">
        <v>101</v>
      </c>
      <c r="BM602" s="285">
        <v>2E-3</v>
      </c>
      <c r="BN602" s="285" t="s">
        <v>101</v>
      </c>
      <c r="BO602" s="285">
        <v>4.0000000000000001E-3</v>
      </c>
      <c r="BP602" s="285" t="s">
        <v>101</v>
      </c>
      <c r="BQ602" s="285">
        <v>7.0000000000000001E-3</v>
      </c>
      <c r="BR602" s="285" t="s">
        <v>101</v>
      </c>
      <c r="BS602" s="285">
        <v>1.9E-2</v>
      </c>
      <c r="BT602" s="285">
        <v>0.19800000000000001</v>
      </c>
      <c r="BU602" s="285">
        <v>0.08</v>
      </c>
      <c r="BV602" s="285" t="s">
        <v>101</v>
      </c>
      <c r="BW602" s="285">
        <v>0.41599999999999998</v>
      </c>
      <c r="BX602" s="285" t="s">
        <v>101</v>
      </c>
      <c r="BY602" s="285">
        <v>0.127</v>
      </c>
      <c r="BZ602" s="285" t="s">
        <v>101</v>
      </c>
      <c r="CA602" s="285">
        <v>0.36099999999999999</v>
      </c>
      <c r="CB602" s="285" t="s">
        <v>101</v>
      </c>
      <c r="CC602" s="285">
        <v>0.69499999999999995</v>
      </c>
      <c r="CD602" s="285">
        <v>4.7889999999999997</v>
      </c>
      <c r="CE602" s="285">
        <v>0.20899999999999999</v>
      </c>
      <c r="CF602" s="285">
        <v>0.90500000000000003</v>
      </c>
      <c r="CG602" s="285">
        <v>0.10100000000000001</v>
      </c>
      <c r="CH602" s="285">
        <v>9.548</v>
      </c>
      <c r="CI602" s="285">
        <v>0.621</v>
      </c>
      <c r="CJ602" s="285" t="s">
        <v>101</v>
      </c>
      <c r="CK602" s="285">
        <v>0.11899999999999999</v>
      </c>
      <c r="CL602" s="285">
        <v>24.015000000000001</v>
      </c>
      <c r="CM602" s="285">
        <v>0.60399999999999998</v>
      </c>
      <c r="CN602" s="285">
        <v>1.274</v>
      </c>
      <c r="CO602" s="285">
        <v>5.7000000000000002E-2</v>
      </c>
      <c r="CP602" s="285" t="s">
        <v>101</v>
      </c>
      <c r="CQ602" s="285">
        <v>5.5E-2</v>
      </c>
      <c r="CR602" s="285" t="s">
        <v>101</v>
      </c>
      <c r="CS602" s="285">
        <v>1.08</v>
      </c>
      <c r="CT602" s="278">
        <f t="shared" si="12"/>
        <v>99.917000000000002</v>
      </c>
      <c r="CU602" s="1807"/>
    </row>
    <row r="603" spans="1:99" s="281" customFormat="1" x14ac:dyDescent="0.2">
      <c r="A603" s="712">
        <v>9</v>
      </c>
      <c r="B603" s="280">
        <v>2867</v>
      </c>
      <c r="C603" s="557">
        <v>44987</v>
      </c>
      <c r="D603" s="593">
        <v>0.4465277777777778</v>
      </c>
      <c r="E603" s="281" t="s">
        <v>95</v>
      </c>
      <c r="F603" s="281">
        <v>60</v>
      </c>
      <c r="G603" s="281" t="s">
        <v>96</v>
      </c>
      <c r="H603" s="281" t="s">
        <v>97</v>
      </c>
      <c r="I603" s="281" t="s">
        <v>98</v>
      </c>
      <c r="J603" s="281" t="s">
        <v>584</v>
      </c>
      <c r="K603" s="281" t="s">
        <v>182</v>
      </c>
      <c r="L603" s="281" t="s">
        <v>125</v>
      </c>
      <c r="M603" s="281" t="s">
        <v>181</v>
      </c>
      <c r="N603" s="281" t="s">
        <v>1530</v>
      </c>
      <c r="O603" s="281" t="s">
        <v>100</v>
      </c>
      <c r="P603" s="281" t="s">
        <v>101</v>
      </c>
      <c r="Q603" s="281">
        <v>0.05</v>
      </c>
      <c r="R603" s="281" t="s">
        <v>101</v>
      </c>
      <c r="S603" s="281">
        <v>0.04</v>
      </c>
      <c r="T603" s="281" t="s">
        <v>101</v>
      </c>
      <c r="U603" s="281">
        <v>0.04</v>
      </c>
      <c r="V603" s="281" t="s">
        <v>101</v>
      </c>
      <c r="W603" s="281">
        <v>0.04</v>
      </c>
      <c r="X603" s="281">
        <v>5.5E-2</v>
      </c>
      <c r="Y603" s="281">
        <v>1.2999999999999999E-2</v>
      </c>
      <c r="Z603" s="281" t="s">
        <v>101</v>
      </c>
      <c r="AA603" s="281">
        <v>5.0000000000000001E-3</v>
      </c>
      <c r="AB603" s="281" t="s">
        <v>101</v>
      </c>
      <c r="AC603" s="281">
        <v>5.0000000000000001E-3</v>
      </c>
      <c r="AD603" s="281" t="s">
        <v>101</v>
      </c>
      <c r="AE603" s="281">
        <v>3.0000000000000001E-3</v>
      </c>
      <c r="AF603" s="281" t="s">
        <v>101</v>
      </c>
      <c r="AG603" s="281">
        <v>2E-3</v>
      </c>
      <c r="AH603" s="281">
        <v>58.642000000000003</v>
      </c>
      <c r="AI603" s="281">
        <v>0.40400000000000003</v>
      </c>
      <c r="AJ603" s="281" t="s">
        <v>101</v>
      </c>
      <c r="AK603" s="281">
        <v>2E-3</v>
      </c>
      <c r="AL603" s="281" t="s">
        <v>101</v>
      </c>
      <c r="AM603" s="281">
        <v>2E-3</v>
      </c>
      <c r="AN603" s="281" t="s">
        <v>101</v>
      </c>
      <c r="AO603" s="281">
        <v>2E-3</v>
      </c>
      <c r="AP603" s="281" t="s">
        <v>101</v>
      </c>
      <c r="AQ603" s="281">
        <v>2E-3</v>
      </c>
      <c r="AR603" s="281" t="s">
        <v>101</v>
      </c>
      <c r="AS603" s="281">
        <v>2E-3</v>
      </c>
      <c r="AT603" s="281">
        <v>4.9000000000000002E-2</v>
      </c>
      <c r="AU603" s="281">
        <v>1E-3</v>
      </c>
      <c r="AV603" s="281" t="s">
        <v>101</v>
      </c>
      <c r="AW603" s="281">
        <v>2E-3</v>
      </c>
      <c r="AX603" s="281" t="s">
        <v>101</v>
      </c>
      <c r="AY603" s="281">
        <v>2E-3</v>
      </c>
      <c r="AZ603" s="281" t="s">
        <v>101</v>
      </c>
      <c r="BA603" s="281">
        <v>3.0000000000000001E-3</v>
      </c>
      <c r="BB603" s="281" t="s">
        <v>101</v>
      </c>
      <c r="BC603" s="281">
        <v>2E-3</v>
      </c>
      <c r="BD603" s="281" t="s">
        <v>101</v>
      </c>
      <c r="BE603" s="281">
        <v>2E-3</v>
      </c>
      <c r="BF603" s="281" t="s">
        <v>101</v>
      </c>
      <c r="BG603" s="281">
        <v>2E-3</v>
      </c>
      <c r="BH603" s="281" t="s">
        <v>101</v>
      </c>
      <c r="BI603" s="281">
        <v>2E-3</v>
      </c>
      <c r="BJ603" s="281" t="s">
        <v>101</v>
      </c>
      <c r="BK603" s="281">
        <v>8.0000000000000002E-3</v>
      </c>
      <c r="BL603" s="281" t="s">
        <v>101</v>
      </c>
      <c r="BM603" s="281">
        <v>2E-3</v>
      </c>
      <c r="BN603" s="281" t="s">
        <v>101</v>
      </c>
      <c r="BO603" s="281">
        <v>4.0000000000000001E-3</v>
      </c>
      <c r="BP603" s="281" t="s">
        <v>101</v>
      </c>
      <c r="BQ603" s="281">
        <v>7.0000000000000001E-3</v>
      </c>
      <c r="BR603" s="281" t="s">
        <v>101</v>
      </c>
      <c r="BS603" s="281">
        <v>1.7000000000000001E-2</v>
      </c>
      <c r="BT603" s="281">
        <v>0.20499999999999999</v>
      </c>
      <c r="BU603" s="281">
        <v>7.5999999999999998E-2</v>
      </c>
      <c r="BV603" s="281" t="s">
        <v>101</v>
      </c>
      <c r="BW603" s="281">
        <v>0.35799999999999998</v>
      </c>
      <c r="BX603" s="281" t="s">
        <v>101</v>
      </c>
      <c r="BY603" s="281">
        <v>0.14099999999999999</v>
      </c>
      <c r="BZ603" s="281" t="s">
        <v>101</v>
      </c>
      <c r="CA603" s="281">
        <v>0.35899999999999999</v>
      </c>
      <c r="CB603" s="281" t="s">
        <v>101</v>
      </c>
      <c r="CC603" s="281">
        <v>0.59099999999999997</v>
      </c>
      <c r="CD603" s="281">
        <v>4.8890000000000002</v>
      </c>
      <c r="CE603" s="281">
        <v>0.20399999999999999</v>
      </c>
      <c r="CF603" s="281">
        <v>0.94499999999999995</v>
      </c>
      <c r="CG603" s="281">
        <v>9.8000000000000004E-2</v>
      </c>
      <c r="CH603" s="281">
        <v>9.673</v>
      </c>
      <c r="CI603" s="281">
        <v>0.61699999999999999</v>
      </c>
      <c r="CJ603" s="281" t="s">
        <v>101</v>
      </c>
      <c r="CK603" s="281">
        <v>9.4E-2</v>
      </c>
      <c r="CL603" s="281">
        <v>24.196999999999999</v>
      </c>
      <c r="CM603" s="281">
        <v>0.56499999999999995</v>
      </c>
      <c r="CN603" s="281">
        <v>1.276</v>
      </c>
      <c r="CO603" s="281">
        <v>5.3999999999999999E-2</v>
      </c>
      <c r="CP603" s="281" t="s">
        <v>101</v>
      </c>
      <c r="CQ603" s="281">
        <v>5.0999999999999997E-2</v>
      </c>
      <c r="CR603" s="281" t="s">
        <v>101</v>
      </c>
      <c r="CS603" s="281">
        <v>1.1279999999999999</v>
      </c>
      <c r="CT603" s="280">
        <f t="shared" si="12"/>
        <v>99.930999999999997</v>
      </c>
      <c r="CU603" s="1807"/>
    </row>
    <row r="604" spans="1:99" s="281" customFormat="1" x14ac:dyDescent="0.2">
      <c r="A604" s="712">
        <v>9</v>
      </c>
      <c r="B604" s="280">
        <v>2895</v>
      </c>
      <c r="C604" s="557">
        <v>44987</v>
      </c>
      <c r="D604" s="593">
        <v>0.51597222222222217</v>
      </c>
      <c r="E604" s="281" t="s">
        <v>95</v>
      </c>
      <c r="F604" s="281">
        <v>60</v>
      </c>
      <c r="G604" s="281" t="s">
        <v>96</v>
      </c>
      <c r="H604" s="281" t="s">
        <v>97</v>
      </c>
      <c r="I604" s="281" t="s">
        <v>98</v>
      </c>
      <c r="J604" s="281" t="s">
        <v>657</v>
      </c>
      <c r="K604" s="281" t="s">
        <v>182</v>
      </c>
      <c r="L604" s="281" t="s">
        <v>125</v>
      </c>
      <c r="M604" s="281" t="s">
        <v>181</v>
      </c>
      <c r="N604" s="281" t="s">
        <v>1531</v>
      </c>
      <c r="O604" s="281" t="s">
        <v>100</v>
      </c>
      <c r="P604" s="281" t="s">
        <v>101</v>
      </c>
      <c r="Q604" s="281">
        <v>5.6000000000000001E-2</v>
      </c>
      <c r="R604" s="281" t="s">
        <v>101</v>
      </c>
      <c r="S604" s="281">
        <v>7.0999999999999994E-2</v>
      </c>
      <c r="T604" s="281" t="s">
        <v>101</v>
      </c>
      <c r="U604" s="281">
        <v>4.2000000000000003E-2</v>
      </c>
      <c r="V604" s="281" t="s">
        <v>101</v>
      </c>
      <c r="W604" s="281">
        <v>4.4999999999999998E-2</v>
      </c>
      <c r="X604" s="281">
        <v>7.0000000000000007E-2</v>
      </c>
      <c r="Y604" s="281">
        <v>1.4999999999999999E-2</v>
      </c>
      <c r="Z604" s="281" t="s">
        <v>101</v>
      </c>
      <c r="AA604" s="281">
        <v>7.0000000000000001E-3</v>
      </c>
      <c r="AB604" s="281" t="s">
        <v>101</v>
      </c>
      <c r="AC604" s="281">
        <v>6.0000000000000001E-3</v>
      </c>
      <c r="AD604" s="281" t="s">
        <v>101</v>
      </c>
      <c r="AE604" s="281">
        <v>4.0000000000000001E-3</v>
      </c>
      <c r="AF604" s="281" t="s">
        <v>101</v>
      </c>
      <c r="AG604" s="281">
        <v>2E-3</v>
      </c>
      <c r="AH604" s="281">
        <v>58.015000000000001</v>
      </c>
      <c r="AI604" s="281">
        <v>0.40899999999999997</v>
      </c>
      <c r="AJ604" s="281" t="s">
        <v>101</v>
      </c>
      <c r="AK604" s="281">
        <v>2E-3</v>
      </c>
      <c r="AL604" s="281" t="s">
        <v>101</v>
      </c>
      <c r="AM604" s="281">
        <v>2E-3</v>
      </c>
      <c r="AN604" s="281" t="s">
        <v>101</v>
      </c>
      <c r="AO604" s="281">
        <v>2E-3</v>
      </c>
      <c r="AP604" s="281" t="s">
        <v>101</v>
      </c>
      <c r="AQ604" s="281">
        <v>2E-3</v>
      </c>
      <c r="AR604" s="281" t="s">
        <v>101</v>
      </c>
      <c r="AS604" s="281">
        <v>2E-3</v>
      </c>
      <c r="AT604" s="281">
        <v>4.7E-2</v>
      </c>
      <c r="AU604" s="281">
        <v>1E-3</v>
      </c>
      <c r="AV604" s="281" t="s">
        <v>101</v>
      </c>
      <c r="AW604" s="281">
        <v>2E-3</v>
      </c>
      <c r="AX604" s="281" t="s">
        <v>101</v>
      </c>
      <c r="AY604" s="281">
        <v>2E-3</v>
      </c>
      <c r="AZ604" s="281" t="s">
        <v>101</v>
      </c>
      <c r="BA604" s="281">
        <v>3.0000000000000001E-3</v>
      </c>
      <c r="BB604" s="281" t="s">
        <v>101</v>
      </c>
      <c r="BC604" s="281">
        <v>2E-3</v>
      </c>
      <c r="BD604" s="281" t="s">
        <v>101</v>
      </c>
      <c r="BE604" s="281">
        <v>2E-3</v>
      </c>
      <c r="BF604" s="281" t="s">
        <v>101</v>
      </c>
      <c r="BG604" s="281">
        <v>2E-3</v>
      </c>
      <c r="BH604" s="281" t="s">
        <v>101</v>
      </c>
      <c r="BI604" s="281">
        <v>2E-3</v>
      </c>
      <c r="BJ604" s="281" t="s">
        <v>101</v>
      </c>
      <c r="BK604" s="281">
        <v>8.0000000000000002E-3</v>
      </c>
      <c r="BL604" s="281" t="s">
        <v>101</v>
      </c>
      <c r="BM604" s="281">
        <v>2E-3</v>
      </c>
      <c r="BN604" s="281" t="s">
        <v>101</v>
      </c>
      <c r="BO604" s="281">
        <v>4.0000000000000001E-3</v>
      </c>
      <c r="BP604" s="281" t="s">
        <v>101</v>
      </c>
      <c r="BQ604" s="281">
        <v>7.0000000000000001E-3</v>
      </c>
      <c r="BR604" s="281" t="s">
        <v>101</v>
      </c>
      <c r="BS604" s="281">
        <v>1.7000000000000001E-2</v>
      </c>
      <c r="BT604" s="281">
        <v>0.21</v>
      </c>
      <c r="BU604" s="281">
        <v>7.3999999999999996E-2</v>
      </c>
      <c r="BV604" s="281" t="s">
        <v>101</v>
      </c>
      <c r="BW604" s="281">
        <v>0.35</v>
      </c>
      <c r="BX604" s="281" t="s">
        <v>101</v>
      </c>
      <c r="BY604" s="281">
        <v>0.1</v>
      </c>
      <c r="BZ604" s="281" t="s">
        <v>101</v>
      </c>
      <c r="CA604" s="281">
        <v>0.28000000000000003</v>
      </c>
      <c r="CB604" s="281" t="s">
        <v>101</v>
      </c>
      <c r="CC604" s="281">
        <v>0.54100000000000004</v>
      </c>
      <c r="CD604" s="281">
        <v>4.8380000000000001</v>
      </c>
      <c r="CE604" s="281">
        <v>0.17699999999999999</v>
      </c>
      <c r="CF604" s="281">
        <v>0.81</v>
      </c>
      <c r="CG604" s="281">
        <v>7.9000000000000001E-2</v>
      </c>
      <c r="CH604" s="281">
        <v>10.148999999999999</v>
      </c>
      <c r="CI604" s="281">
        <v>0.755</v>
      </c>
      <c r="CJ604" s="281" t="s">
        <v>101</v>
      </c>
      <c r="CK604" s="281">
        <v>0.16700000000000001</v>
      </c>
      <c r="CL604" s="281">
        <v>24.925000000000001</v>
      </c>
      <c r="CM604" s="281">
        <v>0.58899999999999997</v>
      </c>
      <c r="CN604" s="281">
        <v>0.83399999999999996</v>
      </c>
      <c r="CO604" s="281">
        <v>4.8000000000000001E-2</v>
      </c>
      <c r="CP604" s="281">
        <v>4.8000000000000001E-2</v>
      </c>
      <c r="CQ604" s="281">
        <v>2.4E-2</v>
      </c>
      <c r="CR604" s="281" t="s">
        <v>101</v>
      </c>
      <c r="CS604" s="281">
        <v>1.712</v>
      </c>
      <c r="CT604" s="280">
        <f t="shared" si="12"/>
        <v>99.945999999999998</v>
      </c>
      <c r="CU604" s="1807"/>
    </row>
    <row r="605" spans="1:99" s="281" customFormat="1" x14ac:dyDescent="0.2">
      <c r="A605" s="712">
        <v>9</v>
      </c>
      <c r="B605" s="280">
        <v>2898</v>
      </c>
      <c r="C605" s="557">
        <v>44987</v>
      </c>
      <c r="D605" s="593">
        <v>0.59097222222222223</v>
      </c>
      <c r="E605" s="281" t="s">
        <v>95</v>
      </c>
      <c r="F605" s="281">
        <v>60</v>
      </c>
      <c r="G605" s="281" t="s">
        <v>96</v>
      </c>
      <c r="H605" s="281" t="s">
        <v>97</v>
      </c>
      <c r="I605" s="281" t="s">
        <v>98</v>
      </c>
      <c r="J605" s="281" t="s">
        <v>658</v>
      </c>
      <c r="K605" s="281" t="s">
        <v>182</v>
      </c>
      <c r="L605" s="281" t="s">
        <v>125</v>
      </c>
      <c r="M605" s="281" t="s">
        <v>181</v>
      </c>
      <c r="N605" s="281" t="s">
        <v>1532</v>
      </c>
      <c r="O605" s="281" t="s">
        <v>100</v>
      </c>
      <c r="P605" s="281" t="s">
        <v>101</v>
      </c>
      <c r="Q605" s="281">
        <v>5.3999999999999999E-2</v>
      </c>
      <c r="R605" s="281" t="s">
        <v>101</v>
      </c>
      <c r="S605" s="281">
        <v>4.2999999999999997E-2</v>
      </c>
      <c r="T605" s="281" t="s">
        <v>101</v>
      </c>
      <c r="U605" s="281">
        <v>4.2000000000000003E-2</v>
      </c>
      <c r="V605" s="281" t="s">
        <v>101</v>
      </c>
      <c r="W605" s="281">
        <v>2.9000000000000001E-2</v>
      </c>
      <c r="X605" s="281">
        <v>5.6000000000000001E-2</v>
      </c>
      <c r="Y605" s="281">
        <v>1.4E-2</v>
      </c>
      <c r="Z605" s="281" t="s">
        <v>101</v>
      </c>
      <c r="AA605" s="281">
        <v>6.0000000000000001E-3</v>
      </c>
      <c r="AB605" s="281" t="s">
        <v>101</v>
      </c>
      <c r="AC605" s="281">
        <v>6.0000000000000001E-3</v>
      </c>
      <c r="AD605" s="281" t="s">
        <v>101</v>
      </c>
      <c r="AE605" s="281">
        <v>3.0000000000000001E-3</v>
      </c>
      <c r="AF605" s="281" t="s">
        <v>101</v>
      </c>
      <c r="AG605" s="281">
        <v>2E-3</v>
      </c>
      <c r="AH605" s="281">
        <v>57.734000000000002</v>
      </c>
      <c r="AI605" s="281">
        <v>0.434</v>
      </c>
      <c r="AJ605" s="281" t="s">
        <v>101</v>
      </c>
      <c r="AK605" s="281">
        <v>2E-3</v>
      </c>
      <c r="AL605" s="281" t="s">
        <v>101</v>
      </c>
      <c r="AM605" s="281">
        <v>2E-3</v>
      </c>
      <c r="AN605" s="281" t="s">
        <v>101</v>
      </c>
      <c r="AO605" s="281">
        <v>2E-3</v>
      </c>
      <c r="AP605" s="281" t="s">
        <v>101</v>
      </c>
      <c r="AQ605" s="281">
        <v>2E-3</v>
      </c>
      <c r="AR605" s="281" t="s">
        <v>101</v>
      </c>
      <c r="AS605" s="281">
        <v>2E-3</v>
      </c>
      <c r="AT605" s="281">
        <v>4.7E-2</v>
      </c>
      <c r="AU605" s="281">
        <v>1E-3</v>
      </c>
      <c r="AV605" s="281" t="s">
        <v>101</v>
      </c>
      <c r="AW605" s="281">
        <v>2E-3</v>
      </c>
      <c r="AX605" s="281" t="s">
        <v>101</v>
      </c>
      <c r="AY605" s="281">
        <v>2E-3</v>
      </c>
      <c r="AZ605" s="281" t="s">
        <v>101</v>
      </c>
      <c r="BA605" s="281">
        <v>4.0000000000000001E-3</v>
      </c>
      <c r="BB605" s="281" t="s">
        <v>101</v>
      </c>
      <c r="BC605" s="281">
        <v>2E-3</v>
      </c>
      <c r="BD605" s="281" t="s">
        <v>101</v>
      </c>
      <c r="BE605" s="281">
        <v>2E-3</v>
      </c>
      <c r="BF605" s="281" t="s">
        <v>101</v>
      </c>
      <c r="BG605" s="281">
        <v>2E-3</v>
      </c>
      <c r="BH605" s="281" t="s">
        <v>101</v>
      </c>
      <c r="BI605" s="281">
        <v>2E-3</v>
      </c>
      <c r="BJ605" s="281" t="s">
        <v>101</v>
      </c>
      <c r="BK605" s="281">
        <v>8.9999999999999993E-3</v>
      </c>
      <c r="BL605" s="281" t="s">
        <v>101</v>
      </c>
      <c r="BM605" s="281">
        <v>2E-3</v>
      </c>
      <c r="BN605" s="281" t="s">
        <v>101</v>
      </c>
      <c r="BO605" s="281">
        <v>4.0000000000000001E-3</v>
      </c>
      <c r="BP605" s="281" t="s">
        <v>101</v>
      </c>
      <c r="BQ605" s="281">
        <v>7.0000000000000001E-3</v>
      </c>
      <c r="BR605" s="281" t="s">
        <v>101</v>
      </c>
      <c r="BS605" s="281">
        <v>1.7999999999999999E-2</v>
      </c>
      <c r="BT605" s="281">
        <v>0.26400000000000001</v>
      </c>
      <c r="BU605" s="281">
        <v>7.9000000000000001E-2</v>
      </c>
      <c r="BV605" s="281" t="s">
        <v>101</v>
      </c>
      <c r="BW605" s="281">
        <v>0.376</v>
      </c>
      <c r="BX605" s="281" t="s">
        <v>101</v>
      </c>
      <c r="BY605" s="281">
        <v>0.121</v>
      </c>
      <c r="BZ605" s="281" t="s">
        <v>101</v>
      </c>
      <c r="CA605" s="281">
        <v>0.30499999999999999</v>
      </c>
      <c r="CB605" s="281" t="s">
        <v>101</v>
      </c>
      <c r="CC605" s="281">
        <v>0.53500000000000003</v>
      </c>
      <c r="CD605" s="281">
        <v>4.7539999999999996</v>
      </c>
      <c r="CE605" s="281">
        <v>0.17599999999999999</v>
      </c>
      <c r="CF605" s="281">
        <v>0.999</v>
      </c>
      <c r="CG605" s="281">
        <v>8.5999999999999993E-2</v>
      </c>
      <c r="CH605" s="281">
        <v>9.9629999999999992</v>
      </c>
      <c r="CI605" s="281">
        <v>0.624</v>
      </c>
      <c r="CJ605" s="281" t="s">
        <v>101</v>
      </c>
      <c r="CK605" s="281">
        <v>9.8000000000000004E-2</v>
      </c>
      <c r="CL605" s="281">
        <v>24.832000000000001</v>
      </c>
      <c r="CM605" s="281">
        <v>0.56299999999999994</v>
      </c>
      <c r="CN605" s="281">
        <v>1.2130000000000001</v>
      </c>
      <c r="CO605" s="281">
        <v>5.2999999999999999E-2</v>
      </c>
      <c r="CP605" s="281">
        <v>3.6999999999999998E-2</v>
      </c>
      <c r="CQ605" s="281">
        <v>2.1999999999999999E-2</v>
      </c>
      <c r="CR605" s="281" t="s">
        <v>101</v>
      </c>
      <c r="CS605" s="281">
        <v>1.0189999999999999</v>
      </c>
      <c r="CT605" s="280">
        <f t="shared" si="12"/>
        <v>99.899000000000001</v>
      </c>
      <c r="CU605" s="1807"/>
    </row>
    <row r="606" spans="1:99" s="281" customFormat="1" x14ac:dyDescent="0.2">
      <c r="A606" s="712">
        <v>9</v>
      </c>
      <c r="B606" s="280">
        <v>2958</v>
      </c>
      <c r="C606" s="557">
        <v>44987</v>
      </c>
      <c r="D606" s="593">
        <v>0.7416666666666667</v>
      </c>
      <c r="E606" s="281" t="s">
        <v>95</v>
      </c>
      <c r="F606" s="281">
        <v>60</v>
      </c>
      <c r="G606" s="281" t="s">
        <v>96</v>
      </c>
      <c r="H606" s="281" t="s">
        <v>97</v>
      </c>
      <c r="I606" s="281" t="s">
        <v>98</v>
      </c>
      <c r="J606" s="281" t="s">
        <v>787</v>
      </c>
      <c r="K606" s="281" t="s">
        <v>182</v>
      </c>
      <c r="L606" s="281" t="s">
        <v>125</v>
      </c>
      <c r="M606" s="281" t="s">
        <v>181</v>
      </c>
      <c r="N606" s="281" t="s">
        <v>1533</v>
      </c>
      <c r="O606" s="281" t="s">
        <v>100</v>
      </c>
      <c r="P606" s="281" t="s">
        <v>101</v>
      </c>
      <c r="Q606" s="281">
        <v>5.5E-2</v>
      </c>
      <c r="R606" s="281">
        <v>4.5999999999999999E-2</v>
      </c>
      <c r="S606" s="281">
        <v>2.9000000000000001E-2</v>
      </c>
      <c r="T606" s="281" t="s">
        <v>101</v>
      </c>
      <c r="U606" s="281">
        <v>3.2000000000000001E-2</v>
      </c>
      <c r="V606" s="281" t="s">
        <v>101</v>
      </c>
      <c r="W606" s="281">
        <v>2.9000000000000001E-2</v>
      </c>
      <c r="X606" s="281">
        <v>6.0999999999999999E-2</v>
      </c>
      <c r="Y606" s="281">
        <v>1.4E-2</v>
      </c>
      <c r="Z606" s="281" t="s">
        <v>101</v>
      </c>
      <c r="AA606" s="281">
        <v>6.0000000000000001E-3</v>
      </c>
      <c r="AB606" s="281" t="s">
        <v>101</v>
      </c>
      <c r="AC606" s="281">
        <v>5.0000000000000001E-3</v>
      </c>
      <c r="AD606" s="281" t="s">
        <v>101</v>
      </c>
      <c r="AE606" s="281">
        <v>4.0000000000000001E-3</v>
      </c>
      <c r="AF606" s="281" t="s">
        <v>101</v>
      </c>
      <c r="AG606" s="281">
        <v>2E-3</v>
      </c>
      <c r="AH606" s="281">
        <v>56.905999999999999</v>
      </c>
      <c r="AI606" s="281">
        <v>0.49</v>
      </c>
      <c r="AJ606" s="281" t="s">
        <v>101</v>
      </c>
      <c r="AK606" s="281">
        <v>2E-3</v>
      </c>
      <c r="AL606" s="281" t="s">
        <v>101</v>
      </c>
      <c r="AM606" s="281">
        <v>2E-3</v>
      </c>
      <c r="AN606" s="281" t="s">
        <v>101</v>
      </c>
      <c r="AO606" s="281">
        <v>2E-3</v>
      </c>
      <c r="AP606" s="281" t="s">
        <v>101</v>
      </c>
      <c r="AQ606" s="281">
        <v>2E-3</v>
      </c>
      <c r="AR606" s="281" t="s">
        <v>101</v>
      </c>
      <c r="AS606" s="281">
        <v>2E-3</v>
      </c>
      <c r="AT606" s="281">
        <v>4.9000000000000002E-2</v>
      </c>
      <c r="AU606" s="281">
        <v>1E-3</v>
      </c>
      <c r="AV606" s="281" t="s">
        <v>101</v>
      </c>
      <c r="AW606" s="281">
        <v>2E-3</v>
      </c>
      <c r="AX606" s="281" t="s">
        <v>101</v>
      </c>
      <c r="AY606" s="281">
        <v>2E-3</v>
      </c>
      <c r="AZ606" s="281" t="s">
        <v>101</v>
      </c>
      <c r="BA606" s="281">
        <v>3.0000000000000001E-3</v>
      </c>
      <c r="BB606" s="281" t="s">
        <v>101</v>
      </c>
      <c r="BC606" s="281">
        <v>2E-3</v>
      </c>
      <c r="BD606" s="281" t="s">
        <v>101</v>
      </c>
      <c r="BE606" s="281">
        <v>2E-3</v>
      </c>
      <c r="BF606" s="281" t="s">
        <v>101</v>
      </c>
      <c r="BG606" s="281">
        <v>2E-3</v>
      </c>
      <c r="BH606" s="281" t="s">
        <v>101</v>
      </c>
      <c r="BI606" s="281">
        <v>2E-3</v>
      </c>
      <c r="BJ606" s="281" t="s">
        <v>101</v>
      </c>
      <c r="BK606" s="281">
        <v>1.2E-2</v>
      </c>
      <c r="BL606" s="281" t="s">
        <v>101</v>
      </c>
      <c r="BM606" s="281">
        <v>2E-3</v>
      </c>
      <c r="BN606" s="281" t="s">
        <v>101</v>
      </c>
      <c r="BO606" s="281">
        <v>5.0000000000000001E-3</v>
      </c>
      <c r="BP606" s="281" t="s">
        <v>101</v>
      </c>
      <c r="BQ606" s="281">
        <v>8.0000000000000002E-3</v>
      </c>
      <c r="BR606" s="281" t="s">
        <v>101</v>
      </c>
      <c r="BS606" s="281">
        <v>0.02</v>
      </c>
      <c r="BT606" s="281">
        <v>0.22</v>
      </c>
      <c r="BU606" s="281">
        <v>8.5000000000000006E-2</v>
      </c>
      <c r="BV606" s="281" t="s">
        <v>101</v>
      </c>
      <c r="BW606" s="281">
        <v>0.40200000000000002</v>
      </c>
      <c r="BX606" s="281" t="s">
        <v>101</v>
      </c>
      <c r="BY606" s="281">
        <v>0.11899999999999999</v>
      </c>
      <c r="BZ606" s="281" t="s">
        <v>101</v>
      </c>
      <c r="CA606" s="281">
        <v>0.27400000000000002</v>
      </c>
      <c r="CB606" s="281" t="s">
        <v>101</v>
      </c>
      <c r="CC606" s="281">
        <v>0.51900000000000002</v>
      </c>
      <c r="CD606" s="281">
        <v>4.8550000000000004</v>
      </c>
      <c r="CE606" s="281">
        <v>0.17499999999999999</v>
      </c>
      <c r="CF606" s="281">
        <v>0.98699999999999999</v>
      </c>
      <c r="CG606" s="281">
        <v>0.08</v>
      </c>
      <c r="CH606" s="281">
        <v>10.436</v>
      </c>
      <c r="CI606" s="281">
        <v>0.64700000000000002</v>
      </c>
      <c r="CJ606" s="281" t="s">
        <v>101</v>
      </c>
      <c r="CK606" s="281">
        <v>0.105</v>
      </c>
      <c r="CL606" s="281">
        <v>24.751999999999999</v>
      </c>
      <c r="CM606" s="281">
        <v>0.56299999999999994</v>
      </c>
      <c r="CN606" s="281">
        <v>1.5780000000000001</v>
      </c>
      <c r="CO606" s="281">
        <v>6.0999999999999999E-2</v>
      </c>
      <c r="CP606" s="281" t="s">
        <v>101</v>
      </c>
      <c r="CQ606" s="281">
        <v>3.4000000000000002E-2</v>
      </c>
      <c r="CR606" s="281" t="s">
        <v>101</v>
      </c>
      <c r="CS606" s="281">
        <v>1.125</v>
      </c>
      <c r="CT606" s="280">
        <f t="shared" si="12"/>
        <v>99.89</v>
      </c>
      <c r="CU606" s="1807"/>
    </row>
    <row r="607" spans="1:99" s="284" customFormat="1" ht="15" thickBot="1" x14ac:dyDescent="0.25">
      <c r="A607" s="714">
        <v>9</v>
      </c>
      <c r="B607" s="283">
        <v>2959</v>
      </c>
      <c r="C607" s="558">
        <v>44987</v>
      </c>
      <c r="D607" s="595">
        <v>0.74305555555555547</v>
      </c>
      <c r="E607" s="284" t="s">
        <v>95</v>
      </c>
      <c r="F607" s="284">
        <v>60</v>
      </c>
      <c r="G607" s="284" t="s">
        <v>96</v>
      </c>
      <c r="H607" s="284" t="s">
        <v>97</v>
      </c>
      <c r="I607" s="284" t="s">
        <v>98</v>
      </c>
      <c r="J607" s="284" t="s">
        <v>788</v>
      </c>
      <c r="K607" s="284" t="s">
        <v>182</v>
      </c>
      <c r="L607" s="284" t="s">
        <v>125</v>
      </c>
      <c r="M607" s="284" t="s">
        <v>181</v>
      </c>
      <c r="N607" s="284" t="s">
        <v>1534</v>
      </c>
      <c r="O607" s="284" t="s">
        <v>100</v>
      </c>
      <c r="P607" s="284" t="s">
        <v>101</v>
      </c>
      <c r="Q607" s="284">
        <v>0.06</v>
      </c>
      <c r="R607" s="284" t="s">
        <v>101</v>
      </c>
      <c r="S607" s="284">
        <v>7.4999999999999997E-2</v>
      </c>
      <c r="T607" s="284" t="s">
        <v>101</v>
      </c>
      <c r="U607" s="284">
        <v>5.1999999999999998E-2</v>
      </c>
      <c r="V607" s="284" t="s">
        <v>101</v>
      </c>
      <c r="W607" s="284">
        <v>3.1E-2</v>
      </c>
      <c r="X607" s="284">
        <v>5.7000000000000002E-2</v>
      </c>
      <c r="Y607" s="284">
        <v>1.6E-2</v>
      </c>
      <c r="Z607" s="284" t="s">
        <v>101</v>
      </c>
      <c r="AA607" s="284">
        <v>6.0000000000000001E-3</v>
      </c>
      <c r="AB607" s="284" t="s">
        <v>101</v>
      </c>
      <c r="AC607" s="284">
        <v>6.0000000000000001E-3</v>
      </c>
      <c r="AD607" s="284" t="s">
        <v>101</v>
      </c>
      <c r="AE607" s="284">
        <v>3.0000000000000001E-3</v>
      </c>
      <c r="AF607" s="284" t="s">
        <v>101</v>
      </c>
      <c r="AG607" s="284">
        <v>2E-3</v>
      </c>
      <c r="AH607" s="284">
        <v>57.198</v>
      </c>
      <c r="AI607" s="284">
        <v>0.495</v>
      </c>
      <c r="AJ607" s="284" t="s">
        <v>101</v>
      </c>
      <c r="AK607" s="284">
        <v>2E-3</v>
      </c>
      <c r="AL607" s="284" t="s">
        <v>101</v>
      </c>
      <c r="AM607" s="284">
        <v>2E-3</v>
      </c>
      <c r="AN607" s="284" t="s">
        <v>101</v>
      </c>
      <c r="AO607" s="284">
        <v>2E-3</v>
      </c>
      <c r="AP607" s="284" t="s">
        <v>101</v>
      </c>
      <c r="AQ607" s="284">
        <v>2E-3</v>
      </c>
      <c r="AR607" s="284" t="s">
        <v>101</v>
      </c>
      <c r="AS607" s="284">
        <v>2E-3</v>
      </c>
      <c r="AT607" s="284">
        <v>4.8000000000000001E-2</v>
      </c>
      <c r="AU607" s="284">
        <v>1E-3</v>
      </c>
      <c r="AV607" s="284" t="s">
        <v>101</v>
      </c>
      <c r="AW607" s="284">
        <v>2E-3</v>
      </c>
      <c r="AX607" s="284" t="s">
        <v>101</v>
      </c>
      <c r="AY607" s="284">
        <v>2E-3</v>
      </c>
      <c r="AZ607" s="284" t="s">
        <v>101</v>
      </c>
      <c r="BA607" s="284">
        <v>3.0000000000000001E-3</v>
      </c>
      <c r="BB607" s="284" t="s">
        <v>101</v>
      </c>
      <c r="BC607" s="284">
        <v>2E-3</v>
      </c>
      <c r="BD607" s="284" t="s">
        <v>101</v>
      </c>
      <c r="BE607" s="284">
        <v>2E-3</v>
      </c>
      <c r="BF607" s="284" t="s">
        <v>101</v>
      </c>
      <c r="BG607" s="284">
        <v>2E-3</v>
      </c>
      <c r="BH607" s="284" t="s">
        <v>101</v>
      </c>
      <c r="BI607" s="284">
        <v>2E-3</v>
      </c>
      <c r="BJ607" s="284" t="s">
        <v>101</v>
      </c>
      <c r="BK607" s="284">
        <v>1.6E-2</v>
      </c>
      <c r="BL607" s="284" t="s">
        <v>101</v>
      </c>
      <c r="BM607" s="284">
        <v>2E-3</v>
      </c>
      <c r="BN607" s="284" t="s">
        <v>101</v>
      </c>
      <c r="BO607" s="284">
        <v>4.0000000000000001E-3</v>
      </c>
      <c r="BP607" s="284" t="s">
        <v>101</v>
      </c>
      <c r="BQ607" s="284">
        <v>8.0000000000000002E-3</v>
      </c>
      <c r="BR607" s="284" t="s">
        <v>101</v>
      </c>
      <c r="BS607" s="284">
        <v>2.1000000000000001E-2</v>
      </c>
      <c r="BT607" s="284">
        <v>0.23</v>
      </c>
      <c r="BU607" s="284">
        <v>9.1999999999999998E-2</v>
      </c>
      <c r="BV607" s="284" t="s">
        <v>101</v>
      </c>
      <c r="BW607" s="284">
        <v>0.437</v>
      </c>
      <c r="BX607" s="284" t="s">
        <v>101</v>
      </c>
      <c r="BY607" s="284">
        <v>9.7000000000000003E-2</v>
      </c>
      <c r="BZ607" s="284" t="s">
        <v>101</v>
      </c>
      <c r="CA607" s="284">
        <v>0.26100000000000001</v>
      </c>
      <c r="CB607" s="284" t="s">
        <v>101</v>
      </c>
      <c r="CC607" s="284">
        <v>0.60599999999999998</v>
      </c>
      <c r="CD607" s="284">
        <v>4.7949999999999999</v>
      </c>
      <c r="CE607" s="284">
        <v>0.17599999999999999</v>
      </c>
      <c r="CF607" s="284">
        <v>0.91200000000000003</v>
      </c>
      <c r="CG607" s="284">
        <v>7.5999999999999998E-2</v>
      </c>
      <c r="CH607" s="284">
        <v>10.002000000000001</v>
      </c>
      <c r="CI607" s="284">
        <v>0.622</v>
      </c>
      <c r="CJ607" s="284" t="s">
        <v>101</v>
      </c>
      <c r="CK607" s="284">
        <v>9.7000000000000003E-2</v>
      </c>
      <c r="CL607" s="284">
        <v>25.146999999999998</v>
      </c>
      <c r="CM607" s="284">
        <v>0.59499999999999997</v>
      </c>
      <c r="CN607" s="284">
        <v>1.5720000000000001</v>
      </c>
      <c r="CO607" s="284">
        <v>6.3E-2</v>
      </c>
      <c r="CP607" s="284" t="s">
        <v>101</v>
      </c>
      <c r="CQ607" s="284">
        <v>0.05</v>
      </c>
      <c r="CR607" s="284" t="s">
        <v>101</v>
      </c>
      <c r="CS607" s="284">
        <v>0.99199999999999999</v>
      </c>
      <c r="CT607" s="283">
        <f t="shared" si="12"/>
        <v>99.961000000000013</v>
      </c>
      <c r="CU607" s="1807"/>
    </row>
    <row r="608" spans="1:99" s="285" customFormat="1" x14ac:dyDescent="0.2">
      <c r="A608" s="711">
        <v>9</v>
      </c>
      <c r="B608" s="278">
        <v>2868</v>
      </c>
      <c r="C608" s="556">
        <v>44987</v>
      </c>
      <c r="D608" s="592">
        <v>0.44861111111111113</v>
      </c>
      <c r="E608" s="285" t="s">
        <v>95</v>
      </c>
      <c r="F608" s="285">
        <v>60</v>
      </c>
      <c r="G608" s="285" t="s">
        <v>96</v>
      </c>
      <c r="H608" s="285" t="s">
        <v>97</v>
      </c>
      <c r="I608" s="285" t="s">
        <v>98</v>
      </c>
      <c r="J608" s="285" t="s">
        <v>602</v>
      </c>
      <c r="K608" s="285" t="s">
        <v>182</v>
      </c>
      <c r="L608" s="285" t="s">
        <v>125</v>
      </c>
      <c r="M608" s="285" t="s">
        <v>181</v>
      </c>
      <c r="N608" s="285" t="s">
        <v>1562</v>
      </c>
      <c r="O608" s="285" t="s">
        <v>100</v>
      </c>
      <c r="P608" s="285" t="s">
        <v>101</v>
      </c>
      <c r="Q608" s="285">
        <v>9.9000000000000005E-2</v>
      </c>
      <c r="R608" s="285" t="s">
        <v>101</v>
      </c>
      <c r="S608" s="285">
        <v>6.9000000000000006E-2</v>
      </c>
      <c r="T608" s="285" t="s">
        <v>101</v>
      </c>
      <c r="U608" s="285">
        <v>4.5999999999999999E-2</v>
      </c>
      <c r="V608" s="285" t="s">
        <v>101</v>
      </c>
      <c r="W608" s="285">
        <v>4.5999999999999999E-2</v>
      </c>
      <c r="X608" s="285">
        <v>0.06</v>
      </c>
      <c r="Y608" s="285">
        <v>1.6E-2</v>
      </c>
      <c r="Z608" s="285" t="s">
        <v>101</v>
      </c>
      <c r="AA608" s="285">
        <v>6.0000000000000001E-3</v>
      </c>
      <c r="AB608" s="285" t="s">
        <v>101</v>
      </c>
      <c r="AC608" s="285">
        <v>6.0000000000000001E-3</v>
      </c>
      <c r="AD608" s="285" t="s">
        <v>101</v>
      </c>
      <c r="AE608" s="285">
        <v>4.0000000000000001E-3</v>
      </c>
      <c r="AF608" s="285" t="s">
        <v>101</v>
      </c>
      <c r="AG608" s="285">
        <v>3.0000000000000001E-3</v>
      </c>
      <c r="AH608" s="285">
        <v>58.716999999999999</v>
      </c>
      <c r="AI608" s="285">
        <v>0.42</v>
      </c>
      <c r="AJ608" s="285" t="s">
        <v>101</v>
      </c>
      <c r="AK608" s="285">
        <v>2E-3</v>
      </c>
      <c r="AL608" s="285" t="s">
        <v>101</v>
      </c>
      <c r="AM608" s="285">
        <v>2E-3</v>
      </c>
      <c r="AN608" s="285" t="s">
        <v>101</v>
      </c>
      <c r="AO608" s="285">
        <v>2E-3</v>
      </c>
      <c r="AP608" s="285" t="s">
        <v>101</v>
      </c>
      <c r="AQ608" s="285">
        <v>2E-3</v>
      </c>
      <c r="AR608" s="285" t="s">
        <v>101</v>
      </c>
      <c r="AS608" s="285">
        <v>2E-3</v>
      </c>
      <c r="AT608" s="285">
        <v>0.15</v>
      </c>
      <c r="AU608" s="285">
        <v>3.0000000000000001E-3</v>
      </c>
      <c r="AV608" s="285" t="s">
        <v>101</v>
      </c>
      <c r="AW608" s="285">
        <v>2E-3</v>
      </c>
      <c r="AX608" s="285" t="s">
        <v>101</v>
      </c>
      <c r="AY608" s="285">
        <v>2E-3</v>
      </c>
      <c r="AZ608" s="285" t="s">
        <v>101</v>
      </c>
      <c r="BA608" s="285">
        <v>4.0000000000000001E-3</v>
      </c>
      <c r="BB608" s="285" t="s">
        <v>101</v>
      </c>
      <c r="BC608" s="285">
        <v>2E-3</v>
      </c>
      <c r="BD608" s="285" t="s">
        <v>101</v>
      </c>
      <c r="BE608" s="285">
        <v>2E-3</v>
      </c>
      <c r="BF608" s="285" t="s">
        <v>101</v>
      </c>
      <c r="BG608" s="285">
        <v>2E-3</v>
      </c>
      <c r="BH608" s="285" t="s">
        <v>101</v>
      </c>
      <c r="BI608" s="285">
        <v>2E-3</v>
      </c>
      <c r="BJ608" s="285" t="s">
        <v>101</v>
      </c>
      <c r="BK608" s="285">
        <v>8.0000000000000002E-3</v>
      </c>
      <c r="BL608" s="285" t="s">
        <v>101</v>
      </c>
      <c r="BM608" s="285">
        <v>2E-3</v>
      </c>
      <c r="BN608" s="285" t="s">
        <v>101</v>
      </c>
      <c r="BO608" s="285">
        <v>4.0000000000000001E-3</v>
      </c>
      <c r="BP608" s="285" t="s">
        <v>101</v>
      </c>
      <c r="BQ608" s="285">
        <v>7.0000000000000001E-3</v>
      </c>
      <c r="BR608" s="285" t="s">
        <v>101</v>
      </c>
      <c r="BS608" s="285">
        <v>1.9E-2</v>
      </c>
      <c r="BT608" s="285">
        <v>0.40300000000000002</v>
      </c>
      <c r="BU608" s="285">
        <v>7.8E-2</v>
      </c>
      <c r="BV608" s="285" t="s">
        <v>101</v>
      </c>
      <c r="BW608" s="285">
        <v>0.36699999999999999</v>
      </c>
      <c r="BX608" s="285" t="s">
        <v>101</v>
      </c>
      <c r="BY608" s="285">
        <v>0.1</v>
      </c>
      <c r="BZ608" s="285" t="s">
        <v>101</v>
      </c>
      <c r="CA608" s="285">
        <v>0.315</v>
      </c>
      <c r="CB608" s="285" t="s">
        <v>101</v>
      </c>
      <c r="CC608" s="285">
        <v>0.67500000000000004</v>
      </c>
      <c r="CD608" s="285">
        <v>5.4210000000000003</v>
      </c>
      <c r="CE608" s="285">
        <v>0.193</v>
      </c>
      <c r="CF608" s="285">
        <v>0.47</v>
      </c>
      <c r="CG608" s="285">
        <v>7.8E-2</v>
      </c>
      <c r="CH608" s="285">
        <v>10.286</v>
      </c>
      <c r="CI608" s="285">
        <v>0.69499999999999995</v>
      </c>
      <c r="CJ608" s="285" t="s">
        <v>101</v>
      </c>
      <c r="CK608" s="285">
        <v>0.16300000000000001</v>
      </c>
      <c r="CL608" s="285">
        <v>24.376000000000001</v>
      </c>
      <c r="CM608" s="285">
        <v>0.627</v>
      </c>
      <c r="CN608" s="285">
        <v>7.6999999999999999E-2</v>
      </c>
      <c r="CO608" s="285">
        <v>2.5999999999999999E-2</v>
      </c>
      <c r="CP608" s="285">
        <v>3.4000000000000002E-2</v>
      </c>
      <c r="CQ608" s="285">
        <v>2.1000000000000001E-2</v>
      </c>
      <c r="CR608" s="285" t="s">
        <v>101</v>
      </c>
      <c r="CS608" s="285">
        <v>0.76200000000000001</v>
      </c>
      <c r="CT608" s="278">
        <f t="shared" ref="CT608:CT663" si="13">SUM(P608,R608,T608,V608,X608,Z608,AB608,AD608,AF608,AH608,AJ608,AL608,AN608,AP608,AR608,AT608,AV608,AX608,AZ608,BB608,BD608,BF608,BH608,BJ608,BL608,BN608,BP608,BR608,BT608,BV608,BX608,BZ608,CB608,CD608,CF608,CH608,CJ608,CL608,CN608,CP608,CR608)</f>
        <v>99.994000000000014</v>
      </c>
      <c r="CU608" s="1807"/>
    </row>
    <row r="609" spans="1:99" s="281" customFormat="1" x14ac:dyDescent="0.2">
      <c r="A609" s="712">
        <v>9</v>
      </c>
      <c r="B609" s="280">
        <v>2869</v>
      </c>
      <c r="C609" s="557">
        <v>44987</v>
      </c>
      <c r="D609" s="593">
        <v>0.45069444444444445</v>
      </c>
      <c r="E609" s="281" t="s">
        <v>95</v>
      </c>
      <c r="F609" s="281">
        <v>60</v>
      </c>
      <c r="G609" s="281" t="s">
        <v>96</v>
      </c>
      <c r="H609" s="281" t="s">
        <v>97</v>
      </c>
      <c r="I609" s="281" t="s">
        <v>98</v>
      </c>
      <c r="J609" s="281" t="s">
        <v>603</v>
      </c>
      <c r="K609" s="281" t="s">
        <v>182</v>
      </c>
      <c r="L609" s="281" t="s">
        <v>125</v>
      </c>
      <c r="M609" s="281" t="s">
        <v>181</v>
      </c>
      <c r="N609" s="281" t="s">
        <v>1563</v>
      </c>
      <c r="O609" s="281" t="s">
        <v>100</v>
      </c>
      <c r="P609" s="281" t="s">
        <v>101</v>
      </c>
      <c r="Q609" s="281">
        <v>9.9000000000000005E-2</v>
      </c>
      <c r="R609" s="281" t="s">
        <v>101</v>
      </c>
      <c r="S609" s="281">
        <v>4.9000000000000002E-2</v>
      </c>
      <c r="T609" s="281" t="s">
        <v>101</v>
      </c>
      <c r="U609" s="281">
        <v>3.6999999999999998E-2</v>
      </c>
      <c r="V609" s="281" t="s">
        <v>101</v>
      </c>
      <c r="W609" s="281">
        <v>4.9000000000000002E-2</v>
      </c>
      <c r="X609" s="281">
        <v>5.8000000000000003E-2</v>
      </c>
      <c r="Y609" s="281">
        <v>1.6E-2</v>
      </c>
      <c r="Z609" s="281" t="s">
        <v>101</v>
      </c>
      <c r="AA609" s="281">
        <v>6.0000000000000001E-3</v>
      </c>
      <c r="AB609" s="281" t="s">
        <v>101</v>
      </c>
      <c r="AC609" s="281">
        <v>8.0000000000000002E-3</v>
      </c>
      <c r="AD609" s="281" t="s">
        <v>101</v>
      </c>
      <c r="AE609" s="281">
        <v>5.0000000000000001E-3</v>
      </c>
      <c r="AF609" s="281" t="s">
        <v>101</v>
      </c>
      <c r="AG609" s="281">
        <v>2E-3</v>
      </c>
      <c r="AH609" s="281">
        <v>57.619</v>
      </c>
      <c r="AI609" s="281">
        <v>0.45800000000000002</v>
      </c>
      <c r="AJ609" s="281" t="s">
        <v>101</v>
      </c>
      <c r="AK609" s="281">
        <v>2E-3</v>
      </c>
      <c r="AL609" s="281" t="s">
        <v>101</v>
      </c>
      <c r="AM609" s="281">
        <v>2E-3</v>
      </c>
      <c r="AN609" s="281" t="s">
        <v>101</v>
      </c>
      <c r="AO609" s="281">
        <v>3.0000000000000001E-3</v>
      </c>
      <c r="AP609" s="281" t="s">
        <v>101</v>
      </c>
      <c r="AQ609" s="281">
        <v>2E-3</v>
      </c>
      <c r="AR609" s="281" t="s">
        <v>101</v>
      </c>
      <c r="AS609" s="281">
        <v>2E-3</v>
      </c>
      <c r="AT609" s="281">
        <v>0.151</v>
      </c>
      <c r="AU609" s="281">
        <v>3.0000000000000001E-3</v>
      </c>
      <c r="AV609" s="281" t="s">
        <v>101</v>
      </c>
      <c r="AW609" s="281">
        <v>2E-3</v>
      </c>
      <c r="AX609" s="281" t="s">
        <v>101</v>
      </c>
      <c r="AY609" s="281">
        <v>2E-3</v>
      </c>
      <c r="AZ609" s="281" t="s">
        <v>101</v>
      </c>
      <c r="BA609" s="281">
        <v>5.0000000000000001E-3</v>
      </c>
      <c r="BB609" s="281" t="s">
        <v>101</v>
      </c>
      <c r="BC609" s="281">
        <v>2E-3</v>
      </c>
      <c r="BD609" s="281" t="s">
        <v>101</v>
      </c>
      <c r="BE609" s="281">
        <v>2E-3</v>
      </c>
      <c r="BF609" s="281" t="s">
        <v>101</v>
      </c>
      <c r="BG609" s="281">
        <v>2E-3</v>
      </c>
      <c r="BH609" s="281" t="s">
        <v>101</v>
      </c>
      <c r="BI609" s="281">
        <v>2E-3</v>
      </c>
      <c r="BJ609" s="281" t="s">
        <v>101</v>
      </c>
      <c r="BK609" s="281">
        <v>8.9999999999999993E-3</v>
      </c>
      <c r="BL609" s="281" t="s">
        <v>101</v>
      </c>
      <c r="BM609" s="281">
        <v>2E-3</v>
      </c>
      <c r="BN609" s="281" t="s">
        <v>101</v>
      </c>
      <c r="BO609" s="281">
        <v>4.0000000000000001E-3</v>
      </c>
      <c r="BP609" s="281" t="s">
        <v>101</v>
      </c>
      <c r="BQ609" s="281">
        <v>8.0000000000000002E-3</v>
      </c>
      <c r="BR609" s="281" t="s">
        <v>101</v>
      </c>
      <c r="BS609" s="281">
        <v>0.02</v>
      </c>
      <c r="BT609" s="281">
        <v>0.42499999999999999</v>
      </c>
      <c r="BU609" s="281">
        <v>8.4000000000000005E-2</v>
      </c>
      <c r="BV609" s="281" t="s">
        <v>101</v>
      </c>
      <c r="BW609" s="281">
        <v>0.39200000000000002</v>
      </c>
      <c r="BX609" s="281" t="s">
        <v>101</v>
      </c>
      <c r="BY609" s="281">
        <v>0.115</v>
      </c>
      <c r="BZ609" s="281" t="s">
        <v>101</v>
      </c>
      <c r="CA609" s="281">
        <v>0.33</v>
      </c>
      <c r="CB609" s="281" t="s">
        <v>101</v>
      </c>
      <c r="CC609" s="281">
        <v>0.60799999999999998</v>
      </c>
      <c r="CD609" s="281">
        <v>5.5490000000000004</v>
      </c>
      <c r="CE609" s="281">
        <v>0.20100000000000001</v>
      </c>
      <c r="CF609" s="281">
        <v>0.48099999999999998</v>
      </c>
      <c r="CG609" s="281">
        <v>8.1000000000000003E-2</v>
      </c>
      <c r="CH609" s="281">
        <v>10.662000000000001</v>
      </c>
      <c r="CI609" s="281">
        <v>0.63600000000000001</v>
      </c>
      <c r="CJ609" s="281" t="s">
        <v>101</v>
      </c>
      <c r="CK609" s="281">
        <v>0.10100000000000001</v>
      </c>
      <c r="CL609" s="281">
        <v>24.812000000000001</v>
      </c>
      <c r="CM609" s="281">
        <v>0.59199999999999997</v>
      </c>
      <c r="CN609" s="281">
        <v>6.3E-2</v>
      </c>
      <c r="CO609" s="281">
        <v>2.1999999999999999E-2</v>
      </c>
      <c r="CP609" s="281">
        <v>3.6999999999999998E-2</v>
      </c>
      <c r="CQ609" s="281">
        <v>1.7999999999999999E-2</v>
      </c>
      <c r="CR609" s="281" t="s">
        <v>101</v>
      </c>
      <c r="CS609" s="281">
        <v>0.79</v>
      </c>
      <c r="CT609" s="280">
        <f t="shared" si="13"/>
        <v>99.857000000000014</v>
      </c>
      <c r="CU609" s="1807"/>
    </row>
    <row r="610" spans="1:99" s="281" customFormat="1" x14ac:dyDescent="0.2">
      <c r="A610" s="712">
        <v>9</v>
      </c>
      <c r="B610" s="280">
        <v>2894</v>
      </c>
      <c r="C610" s="557">
        <v>44987</v>
      </c>
      <c r="D610" s="593">
        <v>0.51388888888888895</v>
      </c>
      <c r="E610" s="281" t="s">
        <v>95</v>
      </c>
      <c r="F610" s="281">
        <v>60</v>
      </c>
      <c r="G610" s="281" t="s">
        <v>96</v>
      </c>
      <c r="H610" s="281" t="s">
        <v>97</v>
      </c>
      <c r="I610" s="281" t="s">
        <v>98</v>
      </c>
      <c r="J610" s="281" t="s">
        <v>655</v>
      </c>
      <c r="K610" s="281" t="s">
        <v>182</v>
      </c>
      <c r="L610" s="281" t="s">
        <v>125</v>
      </c>
      <c r="M610" s="281" t="s">
        <v>181</v>
      </c>
      <c r="N610" s="281" t="s">
        <v>1564</v>
      </c>
      <c r="O610" s="281" t="s">
        <v>100</v>
      </c>
      <c r="P610" s="281" t="s">
        <v>101</v>
      </c>
      <c r="Q610" s="281">
        <v>0.05</v>
      </c>
      <c r="R610" s="281">
        <v>4.3999999999999997E-2</v>
      </c>
      <c r="S610" s="281">
        <v>2.7E-2</v>
      </c>
      <c r="T610" s="281" t="s">
        <v>101</v>
      </c>
      <c r="U610" s="281">
        <v>3.3000000000000002E-2</v>
      </c>
      <c r="V610" s="281" t="s">
        <v>101</v>
      </c>
      <c r="W610" s="281">
        <v>2.5999999999999999E-2</v>
      </c>
      <c r="X610" s="281">
        <v>6.8000000000000005E-2</v>
      </c>
      <c r="Y610" s="281">
        <v>1.2999999999999999E-2</v>
      </c>
      <c r="Z610" s="281" t="s">
        <v>101</v>
      </c>
      <c r="AA610" s="281">
        <v>5.0000000000000001E-3</v>
      </c>
      <c r="AB610" s="281" t="s">
        <v>101</v>
      </c>
      <c r="AC610" s="281">
        <v>5.0000000000000001E-3</v>
      </c>
      <c r="AD610" s="281" t="s">
        <v>101</v>
      </c>
      <c r="AE610" s="281">
        <v>3.0000000000000001E-3</v>
      </c>
      <c r="AF610" s="281" t="s">
        <v>101</v>
      </c>
      <c r="AG610" s="281">
        <v>2E-3</v>
      </c>
      <c r="AH610" s="281">
        <v>55.588000000000001</v>
      </c>
      <c r="AI610" s="281">
        <v>0.44</v>
      </c>
      <c r="AJ610" s="281" t="s">
        <v>101</v>
      </c>
      <c r="AK610" s="281">
        <v>2E-3</v>
      </c>
      <c r="AL610" s="281" t="s">
        <v>101</v>
      </c>
      <c r="AM610" s="281">
        <v>2E-3</v>
      </c>
      <c r="AN610" s="281" t="s">
        <v>101</v>
      </c>
      <c r="AO610" s="281">
        <v>2E-3</v>
      </c>
      <c r="AP610" s="281" t="s">
        <v>101</v>
      </c>
      <c r="AQ610" s="281">
        <v>2E-3</v>
      </c>
      <c r="AR610" s="281" t="s">
        <v>101</v>
      </c>
      <c r="AS610" s="281">
        <v>2E-3</v>
      </c>
      <c r="AT610" s="281">
        <v>0.15</v>
      </c>
      <c r="AU610" s="281">
        <v>3.0000000000000001E-3</v>
      </c>
      <c r="AV610" s="281" t="s">
        <v>101</v>
      </c>
      <c r="AW610" s="281">
        <v>2E-3</v>
      </c>
      <c r="AX610" s="281" t="s">
        <v>101</v>
      </c>
      <c r="AY610" s="281">
        <v>2E-3</v>
      </c>
      <c r="AZ610" s="281" t="s">
        <v>101</v>
      </c>
      <c r="BA610" s="281">
        <v>4.0000000000000001E-3</v>
      </c>
      <c r="BB610" s="281" t="s">
        <v>101</v>
      </c>
      <c r="BC610" s="281">
        <v>2E-3</v>
      </c>
      <c r="BD610" s="281" t="s">
        <v>101</v>
      </c>
      <c r="BE610" s="281">
        <v>2E-3</v>
      </c>
      <c r="BF610" s="281" t="s">
        <v>101</v>
      </c>
      <c r="BG610" s="281">
        <v>2E-3</v>
      </c>
      <c r="BH610" s="281" t="s">
        <v>101</v>
      </c>
      <c r="BI610" s="281">
        <v>2E-3</v>
      </c>
      <c r="BJ610" s="281" t="s">
        <v>101</v>
      </c>
      <c r="BK610" s="281">
        <v>8.0000000000000002E-3</v>
      </c>
      <c r="BL610" s="281" t="s">
        <v>101</v>
      </c>
      <c r="BM610" s="281">
        <v>2E-3</v>
      </c>
      <c r="BN610" s="281" t="s">
        <v>101</v>
      </c>
      <c r="BO610" s="281">
        <v>4.0000000000000001E-3</v>
      </c>
      <c r="BP610" s="281" t="s">
        <v>101</v>
      </c>
      <c r="BQ610" s="281">
        <v>7.0000000000000001E-3</v>
      </c>
      <c r="BR610" s="281" t="s">
        <v>101</v>
      </c>
      <c r="BS610" s="281">
        <v>1.7999999999999999E-2</v>
      </c>
      <c r="BT610" s="281">
        <v>0.37</v>
      </c>
      <c r="BU610" s="281">
        <v>7.4999999999999997E-2</v>
      </c>
      <c r="BV610" s="281" t="s">
        <v>101</v>
      </c>
      <c r="BW610" s="281">
        <v>0.35099999999999998</v>
      </c>
      <c r="BX610" s="281" t="s">
        <v>101</v>
      </c>
      <c r="BY610" s="281">
        <v>0.114</v>
      </c>
      <c r="BZ610" s="281" t="s">
        <v>101</v>
      </c>
      <c r="CA610" s="281">
        <v>0.35099999999999998</v>
      </c>
      <c r="CB610" s="281" t="s">
        <v>101</v>
      </c>
      <c r="CC610" s="281">
        <v>0.69</v>
      </c>
      <c r="CD610" s="281">
        <v>5.4</v>
      </c>
      <c r="CE610" s="281">
        <v>0.2</v>
      </c>
      <c r="CF610" s="281">
        <v>0.46899999999999997</v>
      </c>
      <c r="CG610" s="281">
        <v>8.5999999999999993E-2</v>
      </c>
      <c r="CH610" s="281">
        <v>11.435</v>
      </c>
      <c r="CI610" s="281">
        <v>0.69699999999999995</v>
      </c>
      <c r="CJ610" s="281" t="s">
        <v>101</v>
      </c>
      <c r="CK610" s="281">
        <v>0.10199999999999999</v>
      </c>
      <c r="CL610" s="281">
        <v>25.413</v>
      </c>
      <c r="CM610" s="281">
        <v>0.59599999999999997</v>
      </c>
      <c r="CN610" s="281" t="s">
        <v>101</v>
      </c>
      <c r="CO610" s="281">
        <v>5.0999999999999997E-2</v>
      </c>
      <c r="CP610" s="281">
        <v>3.5000000000000003E-2</v>
      </c>
      <c r="CQ610" s="281">
        <v>1.7999999999999999E-2</v>
      </c>
      <c r="CR610" s="281" t="s">
        <v>101</v>
      </c>
      <c r="CS610" s="281">
        <v>1.1619999999999999</v>
      </c>
      <c r="CT610" s="280">
        <f t="shared" si="13"/>
        <v>98.971999999999994</v>
      </c>
      <c r="CU610" s="1807"/>
    </row>
    <row r="611" spans="1:99" s="281" customFormat="1" x14ac:dyDescent="0.2">
      <c r="A611" s="712">
        <v>9</v>
      </c>
      <c r="B611" s="280">
        <v>2899</v>
      </c>
      <c r="C611" s="557">
        <v>44987</v>
      </c>
      <c r="D611" s="593">
        <v>0.59305555555555556</v>
      </c>
      <c r="E611" s="281" t="s">
        <v>95</v>
      </c>
      <c r="F611" s="281">
        <v>60</v>
      </c>
      <c r="G611" s="281" t="s">
        <v>96</v>
      </c>
      <c r="H611" s="281" t="s">
        <v>97</v>
      </c>
      <c r="I611" s="281" t="s">
        <v>98</v>
      </c>
      <c r="J611" s="281" t="s">
        <v>656</v>
      </c>
      <c r="K611" s="281" t="s">
        <v>182</v>
      </c>
      <c r="L611" s="281" t="s">
        <v>125</v>
      </c>
      <c r="M611" s="281" t="s">
        <v>181</v>
      </c>
      <c r="N611" s="281" t="s">
        <v>1565</v>
      </c>
      <c r="O611" s="281" t="s">
        <v>100</v>
      </c>
      <c r="P611" s="281" t="s">
        <v>101</v>
      </c>
      <c r="Q611" s="281">
        <v>7.8E-2</v>
      </c>
      <c r="R611" s="281" t="s">
        <v>101</v>
      </c>
      <c r="S611" s="281">
        <v>6.4000000000000001E-2</v>
      </c>
      <c r="T611" s="281" t="s">
        <v>101</v>
      </c>
      <c r="U611" s="281">
        <v>3.3000000000000002E-2</v>
      </c>
      <c r="V611" s="281" t="s">
        <v>101</v>
      </c>
      <c r="W611" s="281">
        <v>4.4999999999999998E-2</v>
      </c>
      <c r="X611" s="281">
        <v>5.3999999999999999E-2</v>
      </c>
      <c r="Y611" s="281">
        <v>1.6E-2</v>
      </c>
      <c r="Z611" s="281" t="s">
        <v>101</v>
      </c>
      <c r="AA611" s="281">
        <v>6.0000000000000001E-3</v>
      </c>
      <c r="AB611" s="281" t="s">
        <v>101</v>
      </c>
      <c r="AC611" s="281">
        <v>6.0000000000000001E-3</v>
      </c>
      <c r="AD611" s="281" t="s">
        <v>101</v>
      </c>
      <c r="AE611" s="281">
        <v>3.0000000000000001E-3</v>
      </c>
      <c r="AF611" s="281" t="s">
        <v>101</v>
      </c>
      <c r="AG611" s="281">
        <v>2E-3</v>
      </c>
      <c r="AH611" s="281">
        <v>56.970999999999997</v>
      </c>
      <c r="AI611" s="281">
        <v>0.42599999999999999</v>
      </c>
      <c r="AJ611" s="281" t="s">
        <v>101</v>
      </c>
      <c r="AK611" s="281">
        <v>2E-3</v>
      </c>
      <c r="AL611" s="281" t="s">
        <v>101</v>
      </c>
      <c r="AM611" s="281">
        <v>2E-3</v>
      </c>
      <c r="AN611" s="281" t="s">
        <v>101</v>
      </c>
      <c r="AO611" s="281">
        <v>2E-3</v>
      </c>
      <c r="AP611" s="281">
        <v>2E-3</v>
      </c>
      <c r="AQ611" s="281">
        <v>1E-3</v>
      </c>
      <c r="AR611" s="281" t="s">
        <v>101</v>
      </c>
      <c r="AS611" s="281">
        <v>2E-3</v>
      </c>
      <c r="AT611" s="281">
        <v>0.14899999999999999</v>
      </c>
      <c r="AU611" s="281">
        <v>3.0000000000000001E-3</v>
      </c>
      <c r="AV611" s="281" t="s">
        <v>101</v>
      </c>
      <c r="AW611" s="281">
        <v>2E-3</v>
      </c>
      <c r="AX611" s="281" t="s">
        <v>101</v>
      </c>
      <c r="AY611" s="281">
        <v>2E-3</v>
      </c>
      <c r="AZ611" s="281" t="s">
        <v>101</v>
      </c>
      <c r="BA611" s="281">
        <v>6.0000000000000001E-3</v>
      </c>
      <c r="BB611" s="281" t="s">
        <v>101</v>
      </c>
      <c r="BC611" s="281">
        <v>2E-3</v>
      </c>
      <c r="BD611" s="281" t="s">
        <v>101</v>
      </c>
      <c r="BE611" s="281">
        <v>2E-3</v>
      </c>
      <c r="BF611" s="281" t="s">
        <v>101</v>
      </c>
      <c r="BG611" s="281">
        <v>2E-3</v>
      </c>
      <c r="BH611" s="281" t="s">
        <v>101</v>
      </c>
      <c r="BI611" s="281">
        <v>2E-3</v>
      </c>
      <c r="BJ611" s="281" t="s">
        <v>101</v>
      </c>
      <c r="BK611" s="281">
        <v>8.9999999999999993E-3</v>
      </c>
      <c r="BL611" s="281" t="s">
        <v>101</v>
      </c>
      <c r="BM611" s="281">
        <v>2E-3</v>
      </c>
      <c r="BN611" s="281" t="s">
        <v>101</v>
      </c>
      <c r="BO611" s="281">
        <v>4.0000000000000001E-3</v>
      </c>
      <c r="BP611" s="281" t="s">
        <v>101</v>
      </c>
      <c r="BQ611" s="281">
        <v>7.0000000000000001E-3</v>
      </c>
      <c r="BR611" s="281" t="s">
        <v>101</v>
      </c>
      <c r="BS611" s="281">
        <v>1.7999999999999999E-2</v>
      </c>
      <c r="BT611" s="281">
        <v>0.46400000000000002</v>
      </c>
      <c r="BU611" s="281">
        <v>7.4999999999999997E-2</v>
      </c>
      <c r="BV611" s="281" t="s">
        <v>101</v>
      </c>
      <c r="BW611" s="281">
        <v>0.35</v>
      </c>
      <c r="BX611" s="281" t="s">
        <v>101</v>
      </c>
      <c r="BY611" s="281">
        <v>0.126</v>
      </c>
      <c r="BZ611" s="281" t="s">
        <v>101</v>
      </c>
      <c r="CA611" s="281">
        <v>0.378</v>
      </c>
      <c r="CB611" s="281" t="s">
        <v>101</v>
      </c>
      <c r="CC611" s="281">
        <v>0.72299999999999998</v>
      </c>
      <c r="CD611" s="281">
        <v>5.5750000000000002</v>
      </c>
      <c r="CE611" s="281">
        <v>0.21299999999999999</v>
      </c>
      <c r="CF611" s="281">
        <v>0.48</v>
      </c>
      <c r="CG611" s="281">
        <v>9.1999999999999998E-2</v>
      </c>
      <c r="CH611" s="281">
        <v>10.834</v>
      </c>
      <c r="CI611" s="281">
        <v>0.64600000000000002</v>
      </c>
      <c r="CJ611" s="281" t="s">
        <v>101</v>
      </c>
      <c r="CK611" s="281">
        <v>0.13400000000000001</v>
      </c>
      <c r="CL611" s="281">
        <v>25.382999999999999</v>
      </c>
      <c r="CM611" s="281">
        <v>0.61299999999999999</v>
      </c>
      <c r="CN611" s="281">
        <v>5.0999999999999997E-2</v>
      </c>
      <c r="CO611" s="281">
        <v>2.1999999999999999E-2</v>
      </c>
      <c r="CP611" s="281">
        <v>3.4000000000000002E-2</v>
      </c>
      <c r="CQ611" s="281">
        <v>1.7999999999999999E-2</v>
      </c>
      <c r="CR611" s="281" t="s">
        <v>101</v>
      </c>
      <c r="CS611" s="281">
        <v>0.81499999999999995</v>
      </c>
      <c r="CT611" s="280">
        <f t="shared" si="13"/>
        <v>99.997</v>
      </c>
      <c r="CU611" s="1807"/>
    </row>
    <row r="612" spans="1:99" s="281" customFormat="1" x14ac:dyDescent="0.2">
      <c r="A612" s="712">
        <v>9</v>
      </c>
      <c r="B612" s="280">
        <v>2955</v>
      </c>
      <c r="C612" s="557">
        <v>44987</v>
      </c>
      <c r="D612" s="593">
        <v>0.73402777777777783</v>
      </c>
      <c r="E612" s="281" t="s">
        <v>95</v>
      </c>
      <c r="F612" s="281">
        <v>60</v>
      </c>
      <c r="G612" s="281" t="s">
        <v>96</v>
      </c>
      <c r="H612" s="281" t="s">
        <v>97</v>
      </c>
      <c r="I612" s="281" t="s">
        <v>98</v>
      </c>
      <c r="J612" s="281" t="s">
        <v>685</v>
      </c>
      <c r="K612" s="281" t="s">
        <v>182</v>
      </c>
      <c r="L612" s="281" t="s">
        <v>125</v>
      </c>
      <c r="M612" s="281" t="s">
        <v>181</v>
      </c>
      <c r="N612" s="281" t="s">
        <v>1566</v>
      </c>
      <c r="O612" s="281" t="s">
        <v>100</v>
      </c>
      <c r="P612" s="281">
        <v>5.8999999999999997E-2</v>
      </c>
      <c r="Q612" s="281">
        <v>3.6999999999999998E-2</v>
      </c>
      <c r="R612" s="281">
        <v>0.05</v>
      </c>
      <c r="S612" s="281">
        <v>2.9000000000000001E-2</v>
      </c>
      <c r="T612" s="281" t="s">
        <v>101</v>
      </c>
      <c r="U612" s="281">
        <v>4.8000000000000001E-2</v>
      </c>
      <c r="V612" s="281" t="s">
        <v>101</v>
      </c>
      <c r="W612" s="281">
        <v>4.4999999999999998E-2</v>
      </c>
      <c r="X612" s="281">
        <v>7.6999999999999999E-2</v>
      </c>
      <c r="Y612" s="281">
        <v>1.4999999999999999E-2</v>
      </c>
      <c r="Z612" s="281" t="s">
        <v>101</v>
      </c>
      <c r="AA612" s="281">
        <v>5.0000000000000001E-3</v>
      </c>
      <c r="AB612" s="281" t="s">
        <v>101</v>
      </c>
      <c r="AC612" s="281">
        <v>7.0000000000000001E-3</v>
      </c>
      <c r="AD612" s="281" t="s">
        <v>101</v>
      </c>
      <c r="AE612" s="281">
        <v>3.0000000000000001E-3</v>
      </c>
      <c r="AF612" s="281" t="s">
        <v>101</v>
      </c>
      <c r="AG612" s="281">
        <v>2E-3</v>
      </c>
      <c r="AH612" s="281">
        <v>55.817999999999998</v>
      </c>
      <c r="AI612" s="281">
        <v>0.438</v>
      </c>
      <c r="AJ612" s="281" t="s">
        <v>101</v>
      </c>
      <c r="AK612" s="281">
        <v>2E-3</v>
      </c>
      <c r="AL612" s="281" t="s">
        <v>101</v>
      </c>
      <c r="AM612" s="281">
        <v>2E-3</v>
      </c>
      <c r="AN612" s="281" t="s">
        <v>101</v>
      </c>
      <c r="AO612" s="281">
        <v>2E-3</v>
      </c>
      <c r="AP612" s="281" t="s">
        <v>101</v>
      </c>
      <c r="AQ612" s="281">
        <v>2E-3</v>
      </c>
      <c r="AR612" s="281" t="s">
        <v>101</v>
      </c>
      <c r="AS612" s="281">
        <v>2E-3</v>
      </c>
      <c r="AT612" s="281">
        <v>0.152</v>
      </c>
      <c r="AU612" s="281">
        <v>3.0000000000000001E-3</v>
      </c>
      <c r="AV612" s="281" t="s">
        <v>101</v>
      </c>
      <c r="AW612" s="281">
        <v>2E-3</v>
      </c>
      <c r="AX612" s="281" t="s">
        <v>101</v>
      </c>
      <c r="AY612" s="281">
        <v>2E-3</v>
      </c>
      <c r="AZ612" s="281" t="s">
        <v>101</v>
      </c>
      <c r="BA612" s="281">
        <v>4.0000000000000001E-3</v>
      </c>
      <c r="BB612" s="281" t="s">
        <v>101</v>
      </c>
      <c r="BC612" s="281">
        <v>2E-3</v>
      </c>
      <c r="BD612" s="281" t="s">
        <v>101</v>
      </c>
      <c r="BE612" s="281">
        <v>2E-3</v>
      </c>
      <c r="BF612" s="281" t="s">
        <v>101</v>
      </c>
      <c r="BG612" s="281">
        <v>2E-3</v>
      </c>
      <c r="BH612" s="281" t="s">
        <v>101</v>
      </c>
      <c r="BI612" s="281">
        <v>2E-3</v>
      </c>
      <c r="BJ612" s="281" t="s">
        <v>101</v>
      </c>
      <c r="BK612" s="281">
        <v>8.9999999999999993E-3</v>
      </c>
      <c r="BL612" s="281" t="s">
        <v>101</v>
      </c>
      <c r="BM612" s="281">
        <v>2E-3</v>
      </c>
      <c r="BN612" s="281" t="s">
        <v>101</v>
      </c>
      <c r="BO612" s="281">
        <v>4.0000000000000001E-3</v>
      </c>
      <c r="BP612" s="281" t="s">
        <v>101</v>
      </c>
      <c r="BQ612" s="281">
        <v>7.0000000000000001E-3</v>
      </c>
      <c r="BR612" s="281" t="s">
        <v>101</v>
      </c>
      <c r="BS612" s="281">
        <v>1.9E-2</v>
      </c>
      <c r="BT612" s="281">
        <v>0.443</v>
      </c>
      <c r="BU612" s="281">
        <v>0.08</v>
      </c>
      <c r="BV612" s="281" t="s">
        <v>101</v>
      </c>
      <c r="BW612" s="281">
        <v>0.373</v>
      </c>
      <c r="BX612" s="281" t="s">
        <v>101</v>
      </c>
      <c r="BY612" s="281">
        <v>0.1</v>
      </c>
      <c r="BZ612" s="281" t="s">
        <v>101</v>
      </c>
      <c r="CA612" s="281">
        <v>0.315</v>
      </c>
      <c r="CB612" s="281" t="s">
        <v>101</v>
      </c>
      <c r="CC612" s="281">
        <v>0.629</v>
      </c>
      <c r="CD612" s="281">
        <v>5.617</v>
      </c>
      <c r="CE612" s="281">
        <v>0.193</v>
      </c>
      <c r="CF612" s="281">
        <v>0.45500000000000002</v>
      </c>
      <c r="CG612" s="281">
        <v>7.6999999999999999E-2</v>
      </c>
      <c r="CH612" s="281">
        <v>11.223000000000001</v>
      </c>
      <c r="CI612" s="281">
        <v>0.872</v>
      </c>
      <c r="CJ612" s="281" t="s">
        <v>101</v>
      </c>
      <c r="CK612" s="281">
        <v>0.11899999999999999</v>
      </c>
      <c r="CL612" s="281">
        <v>26.07</v>
      </c>
      <c r="CM612" s="281">
        <v>0.63300000000000001</v>
      </c>
      <c r="CN612" s="281" t="s">
        <v>101</v>
      </c>
      <c r="CO612" s="281">
        <v>3.7999999999999999E-2</v>
      </c>
      <c r="CP612" s="281">
        <v>3.5000000000000003E-2</v>
      </c>
      <c r="CQ612" s="281">
        <v>2.1000000000000001E-2</v>
      </c>
      <c r="CR612" s="281" t="s">
        <v>101</v>
      </c>
      <c r="CS612" s="281">
        <v>1.9730000000000001</v>
      </c>
      <c r="CT612" s="280">
        <f t="shared" si="13"/>
        <v>99.998999999999995</v>
      </c>
      <c r="CU612" s="1807"/>
    </row>
    <row r="613" spans="1:99" s="281" customFormat="1" x14ac:dyDescent="0.2">
      <c r="A613" s="712">
        <v>9</v>
      </c>
      <c r="B613" s="280">
        <v>2956</v>
      </c>
      <c r="C613" s="557">
        <v>44987</v>
      </c>
      <c r="D613" s="593">
        <v>0.73541666666666661</v>
      </c>
      <c r="E613" s="281" t="s">
        <v>95</v>
      </c>
      <c r="F613" s="281">
        <v>60</v>
      </c>
      <c r="G613" s="281" t="s">
        <v>96</v>
      </c>
      <c r="H613" s="281" t="s">
        <v>97</v>
      </c>
      <c r="I613" s="281" t="s">
        <v>98</v>
      </c>
      <c r="J613" s="281" t="s">
        <v>686</v>
      </c>
      <c r="K613" s="281" t="s">
        <v>182</v>
      </c>
      <c r="L613" s="281" t="s">
        <v>125</v>
      </c>
      <c r="M613" s="281" t="s">
        <v>181</v>
      </c>
      <c r="N613" s="281" t="s">
        <v>1567</v>
      </c>
      <c r="O613" s="281" t="s">
        <v>100</v>
      </c>
      <c r="P613" s="281">
        <v>8.1000000000000003E-2</v>
      </c>
      <c r="Q613" s="281">
        <v>3.4000000000000002E-2</v>
      </c>
      <c r="R613" s="281">
        <v>5.8999999999999997E-2</v>
      </c>
      <c r="S613" s="281">
        <v>2.5999999999999999E-2</v>
      </c>
      <c r="T613" s="281">
        <v>0.03</v>
      </c>
      <c r="U613" s="281">
        <v>1.9E-2</v>
      </c>
      <c r="V613" s="281">
        <v>3.1E-2</v>
      </c>
      <c r="W613" s="281">
        <v>1.7000000000000001E-2</v>
      </c>
      <c r="X613" s="281">
        <v>9.0999999999999998E-2</v>
      </c>
      <c r="Y613" s="281">
        <v>1.2999999999999999E-2</v>
      </c>
      <c r="Z613" s="281" t="s">
        <v>101</v>
      </c>
      <c r="AA613" s="281">
        <v>5.0000000000000001E-3</v>
      </c>
      <c r="AB613" s="281" t="s">
        <v>101</v>
      </c>
      <c r="AC613" s="281">
        <v>8.0000000000000002E-3</v>
      </c>
      <c r="AD613" s="281" t="s">
        <v>101</v>
      </c>
      <c r="AE613" s="281">
        <v>3.0000000000000001E-3</v>
      </c>
      <c r="AF613" s="281" t="s">
        <v>101</v>
      </c>
      <c r="AG613" s="281">
        <v>2E-3</v>
      </c>
      <c r="AH613" s="281">
        <v>56.365000000000002</v>
      </c>
      <c r="AI613" s="281">
        <v>0.439</v>
      </c>
      <c r="AJ613" s="281" t="s">
        <v>101</v>
      </c>
      <c r="AK613" s="281">
        <v>2E-3</v>
      </c>
      <c r="AL613" s="281" t="s">
        <v>101</v>
      </c>
      <c r="AM613" s="281">
        <v>2E-3</v>
      </c>
      <c r="AN613" s="281" t="s">
        <v>101</v>
      </c>
      <c r="AO613" s="281">
        <v>2E-3</v>
      </c>
      <c r="AP613" s="281" t="s">
        <v>101</v>
      </c>
      <c r="AQ613" s="281">
        <v>2E-3</v>
      </c>
      <c r="AR613" s="281" t="s">
        <v>101</v>
      </c>
      <c r="AS613" s="281">
        <v>2E-3</v>
      </c>
      <c r="AT613" s="281">
        <v>0.153</v>
      </c>
      <c r="AU613" s="281">
        <v>3.0000000000000001E-3</v>
      </c>
      <c r="AV613" s="281" t="s">
        <v>101</v>
      </c>
      <c r="AW613" s="281">
        <v>2E-3</v>
      </c>
      <c r="AX613" s="281" t="s">
        <v>101</v>
      </c>
      <c r="AY613" s="281">
        <v>2E-3</v>
      </c>
      <c r="AZ613" s="281" t="s">
        <v>101</v>
      </c>
      <c r="BA613" s="281">
        <v>5.0000000000000001E-3</v>
      </c>
      <c r="BB613" s="281" t="s">
        <v>101</v>
      </c>
      <c r="BC613" s="281">
        <v>2E-3</v>
      </c>
      <c r="BD613" s="281" t="s">
        <v>101</v>
      </c>
      <c r="BE613" s="281">
        <v>2E-3</v>
      </c>
      <c r="BF613" s="281" t="s">
        <v>101</v>
      </c>
      <c r="BG613" s="281">
        <v>2E-3</v>
      </c>
      <c r="BH613" s="281" t="s">
        <v>101</v>
      </c>
      <c r="BI613" s="281">
        <v>2E-3</v>
      </c>
      <c r="BJ613" s="281" t="s">
        <v>101</v>
      </c>
      <c r="BK613" s="281">
        <v>8.9999999999999993E-3</v>
      </c>
      <c r="BL613" s="281" t="s">
        <v>101</v>
      </c>
      <c r="BM613" s="281">
        <v>2E-3</v>
      </c>
      <c r="BN613" s="281" t="s">
        <v>101</v>
      </c>
      <c r="BO613" s="281">
        <v>4.0000000000000001E-3</v>
      </c>
      <c r="BP613" s="281" t="s">
        <v>101</v>
      </c>
      <c r="BQ613" s="281">
        <v>7.0000000000000001E-3</v>
      </c>
      <c r="BR613" s="281" t="s">
        <v>101</v>
      </c>
      <c r="BS613" s="281">
        <v>1.7999999999999999E-2</v>
      </c>
      <c r="BT613" s="281">
        <v>0.435</v>
      </c>
      <c r="BU613" s="281">
        <v>7.5999999999999998E-2</v>
      </c>
      <c r="BV613" s="281" t="s">
        <v>101</v>
      </c>
      <c r="BW613" s="281">
        <v>0.35299999999999998</v>
      </c>
      <c r="BX613" s="281" t="s">
        <v>101</v>
      </c>
      <c r="BY613" s="281">
        <v>0.107</v>
      </c>
      <c r="BZ613" s="281" t="s">
        <v>101</v>
      </c>
      <c r="CA613" s="281">
        <v>0.33800000000000002</v>
      </c>
      <c r="CB613" s="281" t="s">
        <v>101</v>
      </c>
      <c r="CC613" s="281">
        <v>0.75800000000000001</v>
      </c>
      <c r="CD613" s="281">
        <v>5.5739999999999998</v>
      </c>
      <c r="CE613" s="281">
        <v>0.20699999999999999</v>
      </c>
      <c r="CF613" s="281">
        <v>0.44400000000000001</v>
      </c>
      <c r="CG613" s="281">
        <v>8.3000000000000004E-2</v>
      </c>
      <c r="CH613" s="281">
        <v>10.978</v>
      </c>
      <c r="CI613" s="281">
        <v>0.67200000000000004</v>
      </c>
      <c r="CJ613" s="281" t="s">
        <v>101</v>
      </c>
      <c r="CK613" s="281">
        <v>0.105</v>
      </c>
      <c r="CL613" s="281">
        <v>25.643000000000001</v>
      </c>
      <c r="CM613" s="281">
        <v>0.61</v>
      </c>
      <c r="CN613" s="281" t="s">
        <v>101</v>
      </c>
      <c r="CO613" s="281">
        <v>3.3000000000000002E-2</v>
      </c>
      <c r="CP613" s="281">
        <v>3.3000000000000002E-2</v>
      </c>
      <c r="CQ613" s="281">
        <v>1.7999999999999999E-2</v>
      </c>
      <c r="CR613" s="281" t="s">
        <v>101</v>
      </c>
      <c r="CS613" s="281">
        <v>1.0920000000000001</v>
      </c>
      <c r="CT613" s="280">
        <f t="shared" si="13"/>
        <v>99.917000000000002</v>
      </c>
      <c r="CU613" s="1807"/>
    </row>
    <row r="614" spans="1:99" s="284" customFormat="1" ht="15" thickBot="1" x14ac:dyDescent="0.25">
      <c r="A614" s="714">
        <v>9</v>
      </c>
      <c r="B614" s="283">
        <v>2957</v>
      </c>
      <c r="C614" s="558">
        <v>44987</v>
      </c>
      <c r="D614" s="595">
        <v>0.73958333333333337</v>
      </c>
      <c r="E614" s="284" t="s">
        <v>95</v>
      </c>
      <c r="F614" s="284">
        <v>60</v>
      </c>
      <c r="G614" s="284" t="s">
        <v>96</v>
      </c>
      <c r="H614" s="284" t="s">
        <v>97</v>
      </c>
      <c r="I614" s="284" t="s">
        <v>98</v>
      </c>
      <c r="J614" s="284" t="s">
        <v>985</v>
      </c>
      <c r="K614" s="284" t="s">
        <v>182</v>
      </c>
      <c r="L614" s="284" t="s">
        <v>125</v>
      </c>
      <c r="M614" s="284" t="s">
        <v>181</v>
      </c>
      <c r="N614" s="284" t="s">
        <v>1578</v>
      </c>
      <c r="O614" s="284" t="s">
        <v>100</v>
      </c>
      <c r="P614" s="284" t="s">
        <v>101</v>
      </c>
      <c r="Q614" s="284">
        <v>5.8999999999999997E-2</v>
      </c>
      <c r="R614" s="284" t="s">
        <v>101</v>
      </c>
      <c r="S614" s="284">
        <v>4.7E-2</v>
      </c>
      <c r="T614" s="284" t="s">
        <v>101</v>
      </c>
      <c r="U614" s="284">
        <v>3.5999999999999997E-2</v>
      </c>
      <c r="V614" s="284" t="s">
        <v>101</v>
      </c>
      <c r="W614" s="284">
        <v>3.2000000000000001E-2</v>
      </c>
      <c r="X614" s="284">
        <v>7.5999999999999998E-2</v>
      </c>
      <c r="Y614" s="284">
        <v>1.6E-2</v>
      </c>
      <c r="Z614" s="284" t="s">
        <v>101</v>
      </c>
      <c r="AA614" s="284">
        <v>6.0000000000000001E-3</v>
      </c>
      <c r="AB614" s="284" t="s">
        <v>101</v>
      </c>
      <c r="AC614" s="284">
        <v>7.0000000000000001E-3</v>
      </c>
      <c r="AD614" s="284" t="s">
        <v>101</v>
      </c>
      <c r="AE614" s="284">
        <v>3.0000000000000001E-3</v>
      </c>
      <c r="AF614" s="284" t="s">
        <v>101</v>
      </c>
      <c r="AG614" s="284">
        <v>2E-3</v>
      </c>
      <c r="AH614" s="284">
        <v>55.920999999999999</v>
      </c>
      <c r="AI614" s="284">
        <v>0.49199999999999999</v>
      </c>
      <c r="AJ614" s="284" t="s">
        <v>101</v>
      </c>
      <c r="AK614" s="284">
        <v>2E-3</v>
      </c>
      <c r="AL614" s="284" t="s">
        <v>101</v>
      </c>
      <c r="AM614" s="284">
        <v>2E-3</v>
      </c>
      <c r="AN614" s="284" t="s">
        <v>101</v>
      </c>
      <c r="AO614" s="284">
        <v>3.0000000000000001E-3</v>
      </c>
      <c r="AP614" s="284" t="s">
        <v>101</v>
      </c>
      <c r="AQ614" s="284">
        <v>2E-3</v>
      </c>
      <c r="AR614" s="284" t="s">
        <v>101</v>
      </c>
      <c r="AS614" s="284">
        <v>2E-3</v>
      </c>
      <c r="AT614" s="284">
        <v>0.153</v>
      </c>
      <c r="AU614" s="284">
        <v>3.0000000000000001E-3</v>
      </c>
      <c r="AV614" s="284" t="s">
        <v>101</v>
      </c>
      <c r="AW614" s="284">
        <v>2E-3</v>
      </c>
      <c r="AX614" s="284" t="s">
        <v>101</v>
      </c>
      <c r="AY614" s="284">
        <v>2E-3</v>
      </c>
      <c r="AZ614" s="284" t="s">
        <v>101</v>
      </c>
      <c r="BA614" s="284">
        <v>4.0000000000000001E-3</v>
      </c>
      <c r="BB614" s="284" t="s">
        <v>101</v>
      </c>
      <c r="BC614" s="284">
        <v>2E-3</v>
      </c>
      <c r="BD614" s="284" t="s">
        <v>101</v>
      </c>
      <c r="BE614" s="284">
        <v>2E-3</v>
      </c>
      <c r="BF614" s="284" t="s">
        <v>101</v>
      </c>
      <c r="BG614" s="284">
        <v>2E-3</v>
      </c>
      <c r="BH614" s="284" t="s">
        <v>101</v>
      </c>
      <c r="BI614" s="284">
        <v>2E-3</v>
      </c>
      <c r="BJ614" s="284" t="s">
        <v>101</v>
      </c>
      <c r="BK614" s="284">
        <v>1.2E-2</v>
      </c>
      <c r="BL614" s="284" t="s">
        <v>101</v>
      </c>
      <c r="BM614" s="284">
        <v>2E-3</v>
      </c>
      <c r="BN614" s="284" t="s">
        <v>101</v>
      </c>
      <c r="BO614" s="284">
        <v>5.0000000000000001E-3</v>
      </c>
      <c r="BP614" s="284" t="s">
        <v>101</v>
      </c>
      <c r="BQ614" s="284">
        <v>8.0000000000000002E-3</v>
      </c>
      <c r="BR614" s="284" t="s">
        <v>101</v>
      </c>
      <c r="BS614" s="284">
        <v>2.1000000000000001E-2</v>
      </c>
      <c r="BT614" s="284">
        <v>0.45400000000000001</v>
      </c>
      <c r="BU614" s="284">
        <v>8.8999999999999996E-2</v>
      </c>
      <c r="BV614" s="284" t="s">
        <v>101</v>
      </c>
      <c r="BW614" s="284">
        <v>0.41799999999999998</v>
      </c>
      <c r="BX614" s="284" t="s">
        <v>101</v>
      </c>
      <c r="BY614" s="284">
        <v>0.112</v>
      </c>
      <c r="BZ614" s="284" t="s">
        <v>101</v>
      </c>
      <c r="CA614" s="284">
        <v>0.35199999999999998</v>
      </c>
      <c r="CB614" s="284" t="s">
        <v>101</v>
      </c>
      <c r="CC614" s="284">
        <v>0.74</v>
      </c>
      <c r="CD614" s="284">
        <v>5.6340000000000003</v>
      </c>
      <c r="CE614" s="284">
        <v>0.217</v>
      </c>
      <c r="CF614" s="284">
        <v>0.45100000000000001</v>
      </c>
      <c r="CG614" s="284">
        <v>8.5999999999999993E-2</v>
      </c>
      <c r="CH614" s="284">
        <v>11.151</v>
      </c>
      <c r="CI614" s="284">
        <v>0.78200000000000003</v>
      </c>
      <c r="CJ614" s="284" t="s">
        <v>101</v>
      </c>
      <c r="CK614" s="284">
        <v>0.11799999999999999</v>
      </c>
      <c r="CL614" s="284">
        <v>25.998999999999999</v>
      </c>
      <c r="CM614" s="284">
        <v>0.67500000000000004</v>
      </c>
      <c r="CN614" s="284" t="s">
        <v>101</v>
      </c>
      <c r="CO614" s="284">
        <v>3.9E-2</v>
      </c>
      <c r="CP614" s="284" t="s">
        <v>101</v>
      </c>
      <c r="CQ614" s="284">
        <v>3.1E-2</v>
      </c>
      <c r="CR614" s="284" t="s">
        <v>101</v>
      </c>
      <c r="CS614" s="284">
        <v>1.22</v>
      </c>
      <c r="CT614" s="283">
        <f t="shared" si="13"/>
        <v>99.838999999999999</v>
      </c>
      <c r="CU614" s="1807"/>
    </row>
    <row r="615" spans="1:99" s="285" customFormat="1" x14ac:dyDescent="0.2">
      <c r="A615" s="711">
        <v>9</v>
      </c>
      <c r="B615" s="278">
        <v>2870</v>
      </c>
      <c r="C615" s="556">
        <v>44987</v>
      </c>
      <c r="D615" s="592">
        <v>0.45416666666666666</v>
      </c>
      <c r="E615" s="285" t="s">
        <v>95</v>
      </c>
      <c r="F615" s="285">
        <v>60</v>
      </c>
      <c r="G615" s="285" t="s">
        <v>96</v>
      </c>
      <c r="H615" s="285" t="s">
        <v>97</v>
      </c>
      <c r="I615" s="285" t="s">
        <v>98</v>
      </c>
      <c r="J615" s="285" t="s">
        <v>604</v>
      </c>
      <c r="K615" s="285" t="s">
        <v>182</v>
      </c>
      <c r="L615" s="285" t="s">
        <v>125</v>
      </c>
      <c r="M615" s="285" t="s">
        <v>181</v>
      </c>
      <c r="N615" s="285" t="s">
        <v>1568</v>
      </c>
      <c r="O615" s="285" t="s">
        <v>100</v>
      </c>
      <c r="P615" s="285">
        <v>5.7000000000000002E-2</v>
      </c>
      <c r="Q615" s="285">
        <v>3.6999999999999998E-2</v>
      </c>
      <c r="R615" s="285" t="s">
        <v>101</v>
      </c>
      <c r="S615" s="285">
        <v>4.2999999999999997E-2</v>
      </c>
      <c r="T615" s="285" t="s">
        <v>101</v>
      </c>
      <c r="U615" s="285">
        <v>3.2000000000000001E-2</v>
      </c>
      <c r="V615" s="285" t="s">
        <v>101</v>
      </c>
      <c r="W615" s="285">
        <v>4.7E-2</v>
      </c>
      <c r="X615" s="285">
        <v>0.08</v>
      </c>
      <c r="Y615" s="285">
        <v>1.4999999999999999E-2</v>
      </c>
      <c r="Z615" s="285" t="s">
        <v>101</v>
      </c>
      <c r="AA615" s="285">
        <v>5.0000000000000001E-3</v>
      </c>
      <c r="AB615" s="285" t="s">
        <v>101</v>
      </c>
      <c r="AC615" s="285">
        <v>6.0000000000000001E-3</v>
      </c>
      <c r="AD615" s="285" t="s">
        <v>101</v>
      </c>
      <c r="AE615" s="285">
        <v>3.0000000000000001E-3</v>
      </c>
      <c r="AF615" s="285" t="s">
        <v>101</v>
      </c>
      <c r="AG615" s="285">
        <v>2E-3</v>
      </c>
      <c r="AH615" s="285">
        <v>59.78</v>
      </c>
      <c r="AI615" s="285">
        <v>0.39700000000000002</v>
      </c>
      <c r="AJ615" s="285" t="s">
        <v>101</v>
      </c>
      <c r="AK615" s="285">
        <v>2E-3</v>
      </c>
      <c r="AL615" s="285" t="s">
        <v>101</v>
      </c>
      <c r="AM615" s="285">
        <v>2E-3</v>
      </c>
      <c r="AN615" s="285" t="s">
        <v>101</v>
      </c>
      <c r="AO615" s="285">
        <v>2E-3</v>
      </c>
      <c r="AP615" s="285" t="s">
        <v>101</v>
      </c>
      <c r="AQ615" s="285">
        <v>2E-3</v>
      </c>
      <c r="AR615" s="285" t="s">
        <v>101</v>
      </c>
      <c r="AS615" s="285">
        <v>2E-3</v>
      </c>
      <c r="AT615" s="285">
        <v>0.14000000000000001</v>
      </c>
      <c r="AU615" s="285">
        <v>3.0000000000000001E-3</v>
      </c>
      <c r="AV615" s="285" t="s">
        <v>101</v>
      </c>
      <c r="AW615" s="285">
        <v>2E-3</v>
      </c>
      <c r="AX615" s="285" t="s">
        <v>101</v>
      </c>
      <c r="AY615" s="285">
        <v>2E-3</v>
      </c>
      <c r="AZ615" s="285" t="s">
        <v>101</v>
      </c>
      <c r="BA615" s="285">
        <v>4.0000000000000001E-3</v>
      </c>
      <c r="BB615" s="285" t="s">
        <v>101</v>
      </c>
      <c r="BC615" s="285">
        <v>2E-3</v>
      </c>
      <c r="BD615" s="285" t="s">
        <v>101</v>
      </c>
      <c r="BE615" s="285">
        <v>2E-3</v>
      </c>
      <c r="BF615" s="285" t="s">
        <v>101</v>
      </c>
      <c r="BG615" s="285">
        <v>2E-3</v>
      </c>
      <c r="BH615" s="285" t="s">
        <v>101</v>
      </c>
      <c r="BI615" s="285">
        <v>2E-3</v>
      </c>
      <c r="BJ615" s="285" t="s">
        <v>101</v>
      </c>
      <c r="BK615" s="285">
        <v>8.0000000000000002E-3</v>
      </c>
      <c r="BL615" s="285" t="s">
        <v>101</v>
      </c>
      <c r="BM615" s="285">
        <v>2E-3</v>
      </c>
      <c r="BN615" s="285" t="s">
        <v>101</v>
      </c>
      <c r="BO615" s="285">
        <v>4.0000000000000001E-3</v>
      </c>
      <c r="BP615" s="285" t="s">
        <v>101</v>
      </c>
      <c r="BQ615" s="285">
        <v>7.0000000000000001E-3</v>
      </c>
      <c r="BR615" s="285" t="s">
        <v>101</v>
      </c>
      <c r="BS615" s="285">
        <v>1.9E-2</v>
      </c>
      <c r="BT615" s="285">
        <v>0.438</v>
      </c>
      <c r="BU615" s="285">
        <v>7.9000000000000001E-2</v>
      </c>
      <c r="BV615" s="285" t="s">
        <v>101</v>
      </c>
      <c r="BW615" s="285">
        <v>0.37</v>
      </c>
      <c r="BX615" s="285" t="s">
        <v>101</v>
      </c>
      <c r="BY615" s="285">
        <v>8.7999999999999995E-2</v>
      </c>
      <c r="BZ615" s="285" t="s">
        <v>101</v>
      </c>
      <c r="CA615" s="285">
        <v>0.27300000000000002</v>
      </c>
      <c r="CB615" s="285" t="s">
        <v>101</v>
      </c>
      <c r="CC615" s="285">
        <v>0.50900000000000001</v>
      </c>
      <c r="CD615" s="285">
        <v>3.919</v>
      </c>
      <c r="CE615" s="285">
        <v>0.14899999999999999</v>
      </c>
      <c r="CF615" s="285">
        <v>0.54300000000000004</v>
      </c>
      <c r="CG615" s="285">
        <v>7.1999999999999995E-2</v>
      </c>
      <c r="CH615" s="285">
        <v>9.44</v>
      </c>
      <c r="CI615" s="285">
        <v>0.71799999999999997</v>
      </c>
      <c r="CJ615" s="285" t="s">
        <v>101</v>
      </c>
      <c r="CK615" s="285">
        <v>0.13400000000000001</v>
      </c>
      <c r="CL615" s="285">
        <v>25.350999999999999</v>
      </c>
      <c r="CM615" s="285">
        <v>0.60199999999999998</v>
      </c>
      <c r="CN615" s="285">
        <v>0.158</v>
      </c>
      <c r="CO615" s="285">
        <v>2.8000000000000001E-2</v>
      </c>
      <c r="CP615" s="285">
        <v>3.1E-2</v>
      </c>
      <c r="CQ615" s="285">
        <v>0.02</v>
      </c>
      <c r="CR615" s="285" t="s">
        <v>101</v>
      </c>
      <c r="CS615" s="285">
        <v>1.6739999999999999</v>
      </c>
      <c r="CT615" s="278">
        <f t="shared" si="13"/>
        <v>99.937000000000012</v>
      </c>
      <c r="CU615" s="1807"/>
    </row>
    <row r="616" spans="1:99" s="281" customFormat="1" x14ac:dyDescent="0.2">
      <c r="A616" s="712">
        <v>9</v>
      </c>
      <c r="B616" s="280">
        <v>2871</v>
      </c>
      <c r="C616" s="557">
        <v>44987</v>
      </c>
      <c r="D616" s="593">
        <v>0.45624999999999999</v>
      </c>
      <c r="E616" s="281" t="s">
        <v>95</v>
      </c>
      <c r="F616" s="281">
        <v>60</v>
      </c>
      <c r="G616" s="281" t="s">
        <v>96</v>
      </c>
      <c r="H616" s="281" t="s">
        <v>97</v>
      </c>
      <c r="I616" s="281" t="s">
        <v>98</v>
      </c>
      <c r="J616" s="281" t="s">
        <v>605</v>
      </c>
      <c r="K616" s="281" t="s">
        <v>182</v>
      </c>
      <c r="L616" s="281" t="s">
        <v>125</v>
      </c>
      <c r="M616" s="281" t="s">
        <v>181</v>
      </c>
      <c r="N616" s="281" t="s">
        <v>1569</v>
      </c>
      <c r="O616" s="281" t="s">
        <v>100</v>
      </c>
      <c r="P616" s="281" t="s">
        <v>101</v>
      </c>
      <c r="Q616" s="281">
        <v>9.1999999999999998E-2</v>
      </c>
      <c r="R616" s="281">
        <v>4.5999999999999999E-2</v>
      </c>
      <c r="S616" s="281">
        <v>0.03</v>
      </c>
      <c r="T616" s="281" t="s">
        <v>101</v>
      </c>
      <c r="U616" s="281">
        <v>0.04</v>
      </c>
      <c r="V616" s="281" t="s">
        <v>101</v>
      </c>
      <c r="W616" s="281">
        <v>3.4000000000000002E-2</v>
      </c>
      <c r="X616" s="281">
        <v>7.6999999999999999E-2</v>
      </c>
      <c r="Y616" s="281">
        <v>1.4999999999999999E-2</v>
      </c>
      <c r="Z616" s="281" t="s">
        <v>101</v>
      </c>
      <c r="AA616" s="281">
        <v>6.0000000000000001E-3</v>
      </c>
      <c r="AB616" s="281" t="s">
        <v>101</v>
      </c>
      <c r="AC616" s="281">
        <v>5.0000000000000001E-3</v>
      </c>
      <c r="AD616" s="281" t="s">
        <v>101</v>
      </c>
      <c r="AE616" s="281">
        <v>4.0000000000000001E-3</v>
      </c>
      <c r="AF616" s="281" t="s">
        <v>101</v>
      </c>
      <c r="AG616" s="281">
        <v>2E-3</v>
      </c>
      <c r="AH616" s="281">
        <v>59.045000000000002</v>
      </c>
      <c r="AI616" s="281">
        <v>0.42399999999999999</v>
      </c>
      <c r="AJ616" s="281" t="s">
        <v>101</v>
      </c>
      <c r="AK616" s="281">
        <v>2E-3</v>
      </c>
      <c r="AL616" s="281" t="s">
        <v>101</v>
      </c>
      <c r="AM616" s="281">
        <v>2E-3</v>
      </c>
      <c r="AN616" s="281" t="s">
        <v>101</v>
      </c>
      <c r="AO616" s="281">
        <v>2E-3</v>
      </c>
      <c r="AP616" s="281" t="s">
        <v>101</v>
      </c>
      <c r="AQ616" s="281">
        <v>2E-3</v>
      </c>
      <c r="AR616" s="281" t="s">
        <v>101</v>
      </c>
      <c r="AS616" s="281">
        <v>2E-3</v>
      </c>
      <c r="AT616" s="281">
        <v>0.14000000000000001</v>
      </c>
      <c r="AU616" s="281">
        <v>3.0000000000000001E-3</v>
      </c>
      <c r="AV616" s="281" t="s">
        <v>101</v>
      </c>
      <c r="AW616" s="281">
        <v>2E-3</v>
      </c>
      <c r="AX616" s="281" t="s">
        <v>101</v>
      </c>
      <c r="AY616" s="281">
        <v>2E-3</v>
      </c>
      <c r="AZ616" s="281" t="s">
        <v>101</v>
      </c>
      <c r="BA616" s="281">
        <v>4.0000000000000001E-3</v>
      </c>
      <c r="BB616" s="281" t="s">
        <v>101</v>
      </c>
      <c r="BC616" s="281">
        <v>2E-3</v>
      </c>
      <c r="BD616" s="281" t="s">
        <v>101</v>
      </c>
      <c r="BE616" s="281">
        <v>2E-3</v>
      </c>
      <c r="BF616" s="281" t="s">
        <v>101</v>
      </c>
      <c r="BG616" s="281">
        <v>2E-3</v>
      </c>
      <c r="BH616" s="281" t="s">
        <v>101</v>
      </c>
      <c r="BI616" s="281">
        <v>2E-3</v>
      </c>
      <c r="BJ616" s="281" t="s">
        <v>101</v>
      </c>
      <c r="BK616" s="281">
        <v>1.4E-2</v>
      </c>
      <c r="BL616" s="281" t="s">
        <v>101</v>
      </c>
      <c r="BM616" s="281">
        <v>2E-3</v>
      </c>
      <c r="BN616" s="281" t="s">
        <v>101</v>
      </c>
      <c r="BO616" s="281">
        <v>4.0000000000000001E-3</v>
      </c>
      <c r="BP616" s="281" t="s">
        <v>101</v>
      </c>
      <c r="BQ616" s="281">
        <v>7.0000000000000001E-3</v>
      </c>
      <c r="BR616" s="281" t="s">
        <v>101</v>
      </c>
      <c r="BS616" s="281">
        <v>1.9E-2</v>
      </c>
      <c r="BT616" s="281">
        <v>0.42799999999999999</v>
      </c>
      <c r="BU616" s="281">
        <v>7.9000000000000001E-2</v>
      </c>
      <c r="BV616" s="281" t="s">
        <v>101</v>
      </c>
      <c r="BW616" s="281">
        <v>0.371</v>
      </c>
      <c r="BX616" s="281" t="s">
        <v>101</v>
      </c>
      <c r="BY616" s="281">
        <v>0.1</v>
      </c>
      <c r="BZ616" s="281" t="s">
        <v>101</v>
      </c>
      <c r="CA616" s="281">
        <v>0.312</v>
      </c>
      <c r="CB616" s="281" t="s">
        <v>101</v>
      </c>
      <c r="CC616" s="281">
        <v>0.52800000000000002</v>
      </c>
      <c r="CD616" s="281">
        <v>3.9140000000000001</v>
      </c>
      <c r="CE616" s="281">
        <v>0.16300000000000001</v>
      </c>
      <c r="CF616" s="281">
        <v>0.54100000000000004</v>
      </c>
      <c r="CG616" s="281">
        <v>7.9000000000000001E-2</v>
      </c>
      <c r="CH616" s="281">
        <v>9.6859999999999999</v>
      </c>
      <c r="CI616" s="281">
        <v>0.76800000000000002</v>
      </c>
      <c r="CJ616" s="281" t="s">
        <v>101</v>
      </c>
      <c r="CK616" s="281">
        <v>0.123</v>
      </c>
      <c r="CL616" s="281">
        <v>25.936</v>
      </c>
      <c r="CM616" s="281">
        <v>0.63300000000000001</v>
      </c>
      <c r="CN616" s="281">
        <v>0.157</v>
      </c>
      <c r="CO616" s="281">
        <v>2.9000000000000001E-2</v>
      </c>
      <c r="CP616" s="281" t="s">
        <v>101</v>
      </c>
      <c r="CQ616" s="281">
        <v>2.9000000000000001E-2</v>
      </c>
      <c r="CR616" s="281" t="s">
        <v>101</v>
      </c>
      <c r="CS616" s="281">
        <v>1.887</v>
      </c>
      <c r="CT616" s="280">
        <f t="shared" si="13"/>
        <v>99.970000000000013</v>
      </c>
      <c r="CU616" s="1807"/>
    </row>
    <row r="617" spans="1:99" s="281" customFormat="1" x14ac:dyDescent="0.2">
      <c r="A617" s="712">
        <v>9</v>
      </c>
      <c r="B617" s="280">
        <v>2893</v>
      </c>
      <c r="C617" s="557">
        <v>44987</v>
      </c>
      <c r="D617" s="593">
        <v>0.51250000000000007</v>
      </c>
      <c r="E617" s="281" t="s">
        <v>95</v>
      </c>
      <c r="F617" s="281">
        <v>60</v>
      </c>
      <c r="G617" s="281" t="s">
        <v>96</v>
      </c>
      <c r="H617" s="281" t="s">
        <v>97</v>
      </c>
      <c r="I617" s="281" t="s">
        <v>98</v>
      </c>
      <c r="J617" s="281" t="s">
        <v>653</v>
      </c>
      <c r="K617" s="281" t="s">
        <v>182</v>
      </c>
      <c r="L617" s="281" t="s">
        <v>125</v>
      </c>
      <c r="M617" s="281" t="s">
        <v>181</v>
      </c>
      <c r="N617" s="281" t="s">
        <v>1570</v>
      </c>
      <c r="O617" s="281" t="s">
        <v>100</v>
      </c>
      <c r="P617" s="281" t="s">
        <v>101</v>
      </c>
      <c r="Q617" s="281">
        <v>5.6000000000000001E-2</v>
      </c>
      <c r="R617" s="281" t="s">
        <v>101</v>
      </c>
      <c r="S617" s="281">
        <v>7.2999999999999995E-2</v>
      </c>
      <c r="T617" s="281" t="s">
        <v>101</v>
      </c>
      <c r="U617" s="281">
        <v>0.05</v>
      </c>
      <c r="V617" s="281" t="s">
        <v>101</v>
      </c>
      <c r="W617" s="281">
        <v>4.7E-2</v>
      </c>
      <c r="X617" s="281">
        <v>7.3999999999999996E-2</v>
      </c>
      <c r="Y617" s="281">
        <v>1.4999999999999999E-2</v>
      </c>
      <c r="Z617" s="281" t="s">
        <v>101</v>
      </c>
      <c r="AA617" s="281">
        <v>6.0000000000000001E-3</v>
      </c>
      <c r="AB617" s="281" t="s">
        <v>101</v>
      </c>
      <c r="AC617" s="281">
        <v>6.0000000000000001E-3</v>
      </c>
      <c r="AD617" s="281" t="s">
        <v>101</v>
      </c>
      <c r="AE617" s="281">
        <v>4.0000000000000001E-3</v>
      </c>
      <c r="AF617" s="281" t="s">
        <v>101</v>
      </c>
      <c r="AG617" s="281">
        <v>2E-3</v>
      </c>
      <c r="AH617" s="281">
        <v>58.326000000000001</v>
      </c>
      <c r="AI617" s="281">
        <v>0.436</v>
      </c>
      <c r="AJ617" s="281" t="s">
        <v>101</v>
      </c>
      <c r="AK617" s="281">
        <v>2E-3</v>
      </c>
      <c r="AL617" s="281" t="s">
        <v>101</v>
      </c>
      <c r="AM617" s="281">
        <v>2E-3</v>
      </c>
      <c r="AN617" s="281" t="s">
        <v>101</v>
      </c>
      <c r="AO617" s="281">
        <v>3.0000000000000001E-3</v>
      </c>
      <c r="AP617" s="281" t="s">
        <v>101</v>
      </c>
      <c r="AQ617" s="281">
        <v>2E-3</v>
      </c>
      <c r="AR617" s="281" t="s">
        <v>101</v>
      </c>
      <c r="AS617" s="281">
        <v>2E-3</v>
      </c>
      <c r="AT617" s="281">
        <v>0.14199999999999999</v>
      </c>
      <c r="AU617" s="281">
        <v>3.0000000000000001E-3</v>
      </c>
      <c r="AV617" s="281" t="s">
        <v>101</v>
      </c>
      <c r="AW617" s="281">
        <v>2E-3</v>
      </c>
      <c r="AX617" s="281" t="s">
        <v>101</v>
      </c>
      <c r="AY617" s="281">
        <v>2E-3</v>
      </c>
      <c r="AZ617" s="281" t="s">
        <v>101</v>
      </c>
      <c r="BA617" s="281">
        <v>4.0000000000000001E-3</v>
      </c>
      <c r="BB617" s="281" t="s">
        <v>101</v>
      </c>
      <c r="BC617" s="281">
        <v>2E-3</v>
      </c>
      <c r="BD617" s="281" t="s">
        <v>101</v>
      </c>
      <c r="BE617" s="281">
        <v>2E-3</v>
      </c>
      <c r="BF617" s="281" t="s">
        <v>101</v>
      </c>
      <c r="BG617" s="281">
        <v>2E-3</v>
      </c>
      <c r="BH617" s="281" t="s">
        <v>101</v>
      </c>
      <c r="BI617" s="281">
        <v>2E-3</v>
      </c>
      <c r="BJ617" s="281" t="s">
        <v>101</v>
      </c>
      <c r="BK617" s="281">
        <v>0.01</v>
      </c>
      <c r="BL617" s="281" t="s">
        <v>101</v>
      </c>
      <c r="BM617" s="281">
        <v>2E-3</v>
      </c>
      <c r="BN617" s="281" t="s">
        <v>101</v>
      </c>
      <c r="BO617" s="281">
        <v>5.0000000000000001E-3</v>
      </c>
      <c r="BP617" s="281" t="s">
        <v>101</v>
      </c>
      <c r="BQ617" s="281">
        <v>8.0000000000000002E-3</v>
      </c>
      <c r="BR617" s="281" t="s">
        <v>101</v>
      </c>
      <c r="BS617" s="281">
        <v>0.02</v>
      </c>
      <c r="BT617" s="281">
        <v>0.45</v>
      </c>
      <c r="BU617" s="281">
        <v>8.3000000000000004E-2</v>
      </c>
      <c r="BV617" s="281" t="s">
        <v>101</v>
      </c>
      <c r="BW617" s="281">
        <v>0.38800000000000001</v>
      </c>
      <c r="BX617" s="281" t="s">
        <v>101</v>
      </c>
      <c r="BY617" s="281">
        <v>8.8999999999999996E-2</v>
      </c>
      <c r="BZ617" s="281" t="s">
        <v>101</v>
      </c>
      <c r="CA617" s="281">
        <v>0.28100000000000003</v>
      </c>
      <c r="CB617" s="281" t="s">
        <v>101</v>
      </c>
      <c r="CC617" s="281">
        <v>0.60099999999999998</v>
      </c>
      <c r="CD617" s="281">
        <v>4.0069999999999997</v>
      </c>
      <c r="CE617" s="281">
        <v>0.154</v>
      </c>
      <c r="CF617" s="281">
        <v>0.54600000000000004</v>
      </c>
      <c r="CG617" s="281">
        <v>7.2999999999999995E-2</v>
      </c>
      <c r="CH617" s="281">
        <v>9.8369999999999997</v>
      </c>
      <c r="CI617" s="281">
        <v>0.65100000000000002</v>
      </c>
      <c r="CJ617" s="281" t="s">
        <v>101</v>
      </c>
      <c r="CK617" s="281">
        <v>0.17499999999999999</v>
      </c>
      <c r="CL617" s="281">
        <v>26.395</v>
      </c>
      <c r="CM617" s="281">
        <v>0.63900000000000001</v>
      </c>
      <c r="CN617" s="281">
        <v>0.183</v>
      </c>
      <c r="CO617" s="281">
        <v>2.8000000000000001E-2</v>
      </c>
      <c r="CP617" s="281" t="s">
        <v>101</v>
      </c>
      <c r="CQ617" s="281">
        <v>3.9E-2</v>
      </c>
      <c r="CR617" s="281" t="s">
        <v>101</v>
      </c>
      <c r="CS617" s="281">
        <v>0.76200000000000001</v>
      </c>
      <c r="CT617" s="280">
        <f t="shared" si="13"/>
        <v>99.960000000000008</v>
      </c>
      <c r="CU617" s="1807"/>
    </row>
    <row r="618" spans="1:99" s="281" customFormat="1" x14ac:dyDescent="0.2">
      <c r="A618" s="712">
        <v>9</v>
      </c>
      <c r="B618" s="280">
        <v>2900</v>
      </c>
      <c r="C618" s="557">
        <v>44987</v>
      </c>
      <c r="D618" s="593">
        <v>0.59444444444444444</v>
      </c>
      <c r="E618" s="281" t="s">
        <v>95</v>
      </c>
      <c r="F618" s="281">
        <v>60</v>
      </c>
      <c r="G618" s="281" t="s">
        <v>96</v>
      </c>
      <c r="H618" s="281" t="s">
        <v>97</v>
      </c>
      <c r="I618" s="281" t="s">
        <v>98</v>
      </c>
      <c r="J618" s="281" t="s">
        <v>654</v>
      </c>
      <c r="K618" s="281" t="s">
        <v>182</v>
      </c>
      <c r="L618" s="281" t="s">
        <v>125</v>
      </c>
      <c r="M618" s="281" t="s">
        <v>181</v>
      </c>
      <c r="N618" s="281" t="s">
        <v>1571</v>
      </c>
      <c r="O618" s="281" t="s">
        <v>100</v>
      </c>
      <c r="P618" s="281">
        <v>5.8000000000000003E-2</v>
      </c>
      <c r="Q618" s="281">
        <v>3.6999999999999998E-2</v>
      </c>
      <c r="R618" s="281" t="s">
        <v>101</v>
      </c>
      <c r="S618" s="281">
        <v>6.9000000000000006E-2</v>
      </c>
      <c r="T618" s="281" t="s">
        <v>101</v>
      </c>
      <c r="U618" s="281">
        <v>3.2000000000000001E-2</v>
      </c>
      <c r="V618" s="281" t="s">
        <v>101</v>
      </c>
      <c r="W618" s="281">
        <v>2.9000000000000001E-2</v>
      </c>
      <c r="X618" s="281">
        <v>8.6999999999999994E-2</v>
      </c>
      <c r="Y618" s="281">
        <v>1.4999999999999999E-2</v>
      </c>
      <c r="Z618" s="281" t="s">
        <v>101</v>
      </c>
      <c r="AA618" s="281">
        <v>5.0000000000000001E-3</v>
      </c>
      <c r="AB618" s="281" t="s">
        <v>101</v>
      </c>
      <c r="AC618" s="281">
        <v>8.0000000000000002E-3</v>
      </c>
      <c r="AD618" s="281" t="s">
        <v>101</v>
      </c>
      <c r="AE618" s="281">
        <v>3.0000000000000001E-3</v>
      </c>
      <c r="AF618" s="281" t="s">
        <v>101</v>
      </c>
      <c r="AG618" s="281">
        <v>2E-3</v>
      </c>
      <c r="AH618" s="281">
        <v>59.231999999999999</v>
      </c>
      <c r="AI618" s="281">
        <v>0.432</v>
      </c>
      <c r="AJ618" s="281" t="s">
        <v>101</v>
      </c>
      <c r="AK618" s="281">
        <v>2E-3</v>
      </c>
      <c r="AL618" s="281" t="s">
        <v>101</v>
      </c>
      <c r="AM618" s="281">
        <v>2E-3</v>
      </c>
      <c r="AN618" s="281" t="s">
        <v>101</v>
      </c>
      <c r="AO618" s="281">
        <v>2E-3</v>
      </c>
      <c r="AP618" s="281" t="s">
        <v>101</v>
      </c>
      <c r="AQ618" s="281">
        <v>2E-3</v>
      </c>
      <c r="AR618" s="281" t="s">
        <v>101</v>
      </c>
      <c r="AS618" s="281">
        <v>2E-3</v>
      </c>
      <c r="AT618" s="281">
        <v>0.14099999999999999</v>
      </c>
      <c r="AU618" s="281">
        <v>3.0000000000000001E-3</v>
      </c>
      <c r="AV618" s="281" t="s">
        <v>101</v>
      </c>
      <c r="AW618" s="281">
        <v>2E-3</v>
      </c>
      <c r="AX618" s="281" t="s">
        <v>101</v>
      </c>
      <c r="AY618" s="281">
        <v>2E-3</v>
      </c>
      <c r="AZ618" s="281" t="s">
        <v>101</v>
      </c>
      <c r="BA618" s="281">
        <v>4.0000000000000001E-3</v>
      </c>
      <c r="BB618" s="281" t="s">
        <v>101</v>
      </c>
      <c r="BC618" s="281">
        <v>2E-3</v>
      </c>
      <c r="BD618" s="281" t="s">
        <v>101</v>
      </c>
      <c r="BE618" s="281">
        <v>2E-3</v>
      </c>
      <c r="BF618" s="281" t="s">
        <v>101</v>
      </c>
      <c r="BG618" s="281">
        <v>2E-3</v>
      </c>
      <c r="BH618" s="281" t="s">
        <v>101</v>
      </c>
      <c r="BI618" s="281">
        <v>2E-3</v>
      </c>
      <c r="BJ618" s="281" t="s">
        <v>101</v>
      </c>
      <c r="BK618" s="281">
        <v>0.01</v>
      </c>
      <c r="BL618" s="281" t="s">
        <v>101</v>
      </c>
      <c r="BM618" s="281">
        <v>2E-3</v>
      </c>
      <c r="BN618" s="281" t="s">
        <v>101</v>
      </c>
      <c r="BO618" s="281">
        <v>4.0000000000000001E-3</v>
      </c>
      <c r="BP618" s="281" t="s">
        <v>101</v>
      </c>
      <c r="BQ618" s="281">
        <v>8.0000000000000002E-3</v>
      </c>
      <c r="BR618" s="281" t="s">
        <v>101</v>
      </c>
      <c r="BS618" s="281">
        <v>0.02</v>
      </c>
      <c r="BT618" s="281">
        <v>0.496</v>
      </c>
      <c r="BU618" s="281">
        <v>8.4000000000000005E-2</v>
      </c>
      <c r="BV618" s="281" t="s">
        <v>101</v>
      </c>
      <c r="BW618" s="281">
        <v>0.39600000000000002</v>
      </c>
      <c r="BX618" s="281" t="s">
        <v>101</v>
      </c>
      <c r="BY618" s="281">
        <v>9.2999999999999999E-2</v>
      </c>
      <c r="BZ618" s="281" t="s">
        <v>101</v>
      </c>
      <c r="CA618" s="281">
        <v>0.29299999999999998</v>
      </c>
      <c r="CB618" s="281" t="s">
        <v>101</v>
      </c>
      <c r="CC618" s="281">
        <v>0.58799999999999997</v>
      </c>
      <c r="CD618" s="281">
        <v>3.9830000000000001</v>
      </c>
      <c r="CE618" s="281">
        <v>0.16200000000000001</v>
      </c>
      <c r="CF618" s="281">
        <v>0.55600000000000005</v>
      </c>
      <c r="CG618" s="281">
        <v>7.6999999999999999E-2</v>
      </c>
      <c r="CH618" s="281">
        <v>9.3640000000000008</v>
      </c>
      <c r="CI618" s="281">
        <v>0.57099999999999995</v>
      </c>
      <c r="CJ618" s="281" t="s">
        <v>101</v>
      </c>
      <c r="CK618" s="281">
        <v>9.6000000000000002E-2</v>
      </c>
      <c r="CL618" s="281">
        <v>25.867999999999999</v>
      </c>
      <c r="CM618" s="281">
        <v>0.60299999999999998</v>
      </c>
      <c r="CN618" s="281">
        <v>0.13500000000000001</v>
      </c>
      <c r="CO618" s="281">
        <v>2.3E-2</v>
      </c>
      <c r="CP618" s="281">
        <v>3.4000000000000002E-2</v>
      </c>
      <c r="CQ618" s="281">
        <v>1.7000000000000001E-2</v>
      </c>
      <c r="CR618" s="281" t="s">
        <v>101</v>
      </c>
      <c r="CS618" s="281">
        <v>0.71899999999999997</v>
      </c>
      <c r="CT618" s="280">
        <f t="shared" si="13"/>
        <v>99.954000000000008</v>
      </c>
      <c r="CU618" s="1807"/>
    </row>
    <row r="619" spans="1:99" s="281" customFormat="1" x14ac:dyDescent="0.2">
      <c r="A619" s="712">
        <v>9</v>
      </c>
      <c r="B619" s="280">
        <v>2953</v>
      </c>
      <c r="C619" s="557">
        <v>44987</v>
      </c>
      <c r="D619" s="593">
        <v>0.73125000000000007</v>
      </c>
      <c r="E619" s="281" t="s">
        <v>95</v>
      </c>
      <c r="F619" s="281">
        <v>60</v>
      </c>
      <c r="G619" s="281" t="s">
        <v>96</v>
      </c>
      <c r="H619" s="281" t="s">
        <v>97</v>
      </c>
      <c r="I619" s="281" t="s">
        <v>98</v>
      </c>
      <c r="J619" s="281" t="s">
        <v>789</v>
      </c>
      <c r="K619" s="281" t="s">
        <v>182</v>
      </c>
      <c r="L619" s="281" t="s">
        <v>125</v>
      </c>
      <c r="M619" s="281" t="s">
        <v>181</v>
      </c>
      <c r="N619" s="281" t="s">
        <v>1572</v>
      </c>
      <c r="O619" s="281" t="s">
        <v>100</v>
      </c>
      <c r="P619" s="281" t="s">
        <v>101</v>
      </c>
      <c r="Q619" s="281">
        <v>5.8999999999999997E-2</v>
      </c>
      <c r="R619" s="281" t="s">
        <v>101</v>
      </c>
      <c r="S619" s="281">
        <v>6.7000000000000004E-2</v>
      </c>
      <c r="T619" s="281" t="s">
        <v>101</v>
      </c>
      <c r="U619" s="281">
        <v>4.9000000000000002E-2</v>
      </c>
      <c r="V619" s="281" t="s">
        <v>101</v>
      </c>
      <c r="W619" s="281">
        <v>3.9E-2</v>
      </c>
      <c r="X619" s="281">
        <v>0.09</v>
      </c>
      <c r="Y619" s="281">
        <v>1.6E-2</v>
      </c>
      <c r="Z619" s="281" t="s">
        <v>101</v>
      </c>
      <c r="AA619" s="281">
        <v>8.9999999999999993E-3</v>
      </c>
      <c r="AB619" s="281" t="s">
        <v>101</v>
      </c>
      <c r="AC619" s="281">
        <v>6.0000000000000001E-3</v>
      </c>
      <c r="AD619" s="281" t="s">
        <v>101</v>
      </c>
      <c r="AE619" s="281">
        <v>3.0000000000000001E-3</v>
      </c>
      <c r="AF619" s="281" t="s">
        <v>101</v>
      </c>
      <c r="AG619" s="281">
        <v>2E-3</v>
      </c>
      <c r="AH619" s="281">
        <v>57.417999999999999</v>
      </c>
      <c r="AI619" s="281">
        <v>0.42499999999999999</v>
      </c>
      <c r="AJ619" s="281" t="s">
        <v>101</v>
      </c>
      <c r="AK619" s="281">
        <v>2E-3</v>
      </c>
      <c r="AL619" s="281" t="s">
        <v>101</v>
      </c>
      <c r="AM619" s="281">
        <v>2E-3</v>
      </c>
      <c r="AN619" s="281" t="s">
        <v>101</v>
      </c>
      <c r="AO619" s="281">
        <v>2E-3</v>
      </c>
      <c r="AP619" s="281" t="s">
        <v>101</v>
      </c>
      <c r="AQ619" s="281">
        <v>2E-3</v>
      </c>
      <c r="AR619" s="281" t="s">
        <v>101</v>
      </c>
      <c r="AS619" s="281">
        <v>2E-3</v>
      </c>
      <c r="AT619" s="281">
        <v>0.14399999999999999</v>
      </c>
      <c r="AU619" s="281">
        <v>3.0000000000000001E-3</v>
      </c>
      <c r="AV619" s="281" t="s">
        <v>101</v>
      </c>
      <c r="AW619" s="281">
        <v>2E-3</v>
      </c>
      <c r="AX619" s="281" t="s">
        <v>101</v>
      </c>
      <c r="AY619" s="281">
        <v>2E-3</v>
      </c>
      <c r="AZ619" s="281" t="s">
        <v>101</v>
      </c>
      <c r="BA619" s="281">
        <v>4.0000000000000001E-3</v>
      </c>
      <c r="BB619" s="281" t="s">
        <v>101</v>
      </c>
      <c r="BC619" s="281">
        <v>2E-3</v>
      </c>
      <c r="BD619" s="281" t="s">
        <v>101</v>
      </c>
      <c r="BE619" s="281">
        <v>2E-3</v>
      </c>
      <c r="BF619" s="281" t="s">
        <v>101</v>
      </c>
      <c r="BG619" s="281">
        <v>2E-3</v>
      </c>
      <c r="BH619" s="281" t="s">
        <v>101</v>
      </c>
      <c r="BI619" s="281">
        <v>2E-3</v>
      </c>
      <c r="BJ619" s="281" t="s">
        <v>101</v>
      </c>
      <c r="BK619" s="281">
        <v>8.9999999999999993E-3</v>
      </c>
      <c r="BL619" s="281" t="s">
        <v>101</v>
      </c>
      <c r="BM619" s="281">
        <v>2E-3</v>
      </c>
      <c r="BN619" s="281" t="s">
        <v>101</v>
      </c>
      <c r="BO619" s="281">
        <v>4.0000000000000001E-3</v>
      </c>
      <c r="BP619" s="281" t="s">
        <v>101</v>
      </c>
      <c r="BQ619" s="281">
        <v>7.0000000000000001E-3</v>
      </c>
      <c r="BR619" s="281" t="s">
        <v>101</v>
      </c>
      <c r="BS619" s="281">
        <v>1.9E-2</v>
      </c>
      <c r="BT619" s="281">
        <v>0.45100000000000001</v>
      </c>
      <c r="BU619" s="281">
        <v>0.08</v>
      </c>
      <c r="BV619" s="281" t="s">
        <v>101</v>
      </c>
      <c r="BW619" s="281">
        <v>0.375</v>
      </c>
      <c r="BX619" s="281" t="s">
        <v>101</v>
      </c>
      <c r="BY619" s="281">
        <v>0.104</v>
      </c>
      <c r="BZ619" s="281" t="s">
        <v>101</v>
      </c>
      <c r="CA619" s="281">
        <v>0.36199999999999999</v>
      </c>
      <c r="CB619" s="281" t="s">
        <v>101</v>
      </c>
      <c r="CC619" s="281">
        <v>0.52500000000000002</v>
      </c>
      <c r="CD619" s="281">
        <v>4.1029999999999998</v>
      </c>
      <c r="CE619" s="281">
        <v>0.16400000000000001</v>
      </c>
      <c r="CF619" s="281">
        <v>0.64100000000000001</v>
      </c>
      <c r="CG619" s="281">
        <v>8.2000000000000003E-2</v>
      </c>
      <c r="CH619" s="281">
        <v>10.303000000000001</v>
      </c>
      <c r="CI619" s="281">
        <v>0.63900000000000001</v>
      </c>
      <c r="CJ619" s="281" t="s">
        <v>101</v>
      </c>
      <c r="CK619" s="281">
        <v>0.13600000000000001</v>
      </c>
      <c r="CL619" s="281">
        <v>26.643000000000001</v>
      </c>
      <c r="CM619" s="281">
        <v>0.60099999999999998</v>
      </c>
      <c r="CN619" s="281">
        <v>0.126</v>
      </c>
      <c r="CO619" s="281">
        <v>2.3E-2</v>
      </c>
      <c r="CP619" s="281">
        <v>2.5999999999999999E-2</v>
      </c>
      <c r="CQ619" s="281">
        <v>1.7000000000000001E-2</v>
      </c>
      <c r="CR619" s="281" t="s">
        <v>101</v>
      </c>
      <c r="CS619" s="281">
        <v>1.153</v>
      </c>
      <c r="CT619" s="280">
        <f t="shared" si="13"/>
        <v>99.945000000000007</v>
      </c>
      <c r="CU619" s="1807"/>
    </row>
    <row r="620" spans="1:99" s="281" customFormat="1" ht="15" thickBot="1" x14ac:dyDescent="0.25">
      <c r="A620" s="712">
        <v>9</v>
      </c>
      <c r="B620" s="280">
        <v>2954</v>
      </c>
      <c r="C620" s="560">
        <v>44987</v>
      </c>
      <c r="D620" s="593">
        <v>0.73263888888888884</v>
      </c>
      <c r="E620" s="281" t="s">
        <v>95</v>
      </c>
      <c r="F620" s="281">
        <v>60</v>
      </c>
      <c r="G620" s="281" t="s">
        <v>96</v>
      </c>
      <c r="H620" s="281" t="s">
        <v>97</v>
      </c>
      <c r="I620" s="281" t="s">
        <v>98</v>
      </c>
      <c r="J620" s="281" t="s">
        <v>790</v>
      </c>
      <c r="K620" s="281" t="s">
        <v>182</v>
      </c>
      <c r="L620" s="281" t="s">
        <v>125</v>
      </c>
      <c r="M620" s="281" t="s">
        <v>181</v>
      </c>
      <c r="N620" s="281" t="s">
        <v>1573</v>
      </c>
      <c r="O620" s="281" t="s">
        <v>100</v>
      </c>
      <c r="P620" s="281" t="s">
        <v>101</v>
      </c>
      <c r="Q620" s="281">
        <v>4.9000000000000002E-2</v>
      </c>
      <c r="R620" s="281">
        <v>0.06</v>
      </c>
      <c r="S620" s="281">
        <v>2.7E-2</v>
      </c>
      <c r="T620" s="281" t="s">
        <v>101</v>
      </c>
      <c r="U620" s="281">
        <v>3.5999999999999997E-2</v>
      </c>
      <c r="V620" s="281" t="s">
        <v>101</v>
      </c>
      <c r="W620" s="281">
        <v>2.5999999999999999E-2</v>
      </c>
      <c r="X620" s="281">
        <v>8.2000000000000003E-2</v>
      </c>
      <c r="Y620" s="281">
        <v>1.4E-2</v>
      </c>
      <c r="Z620" s="281" t="s">
        <v>101</v>
      </c>
      <c r="AA620" s="281">
        <v>5.0000000000000001E-3</v>
      </c>
      <c r="AB620" s="281" t="s">
        <v>101</v>
      </c>
      <c r="AC620" s="281">
        <v>6.0000000000000001E-3</v>
      </c>
      <c r="AD620" s="281" t="s">
        <v>101</v>
      </c>
      <c r="AE620" s="281">
        <v>3.0000000000000001E-3</v>
      </c>
      <c r="AF620" s="281" t="s">
        <v>101</v>
      </c>
      <c r="AG620" s="281">
        <v>2E-3</v>
      </c>
      <c r="AH620" s="281">
        <v>58.613999999999997</v>
      </c>
      <c r="AI620" s="281">
        <v>0.45200000000000001</v>
      </c>
      <c r="AJ620" s="281" t="s">
        <v>101</v>
      </c>
      <c r="AK620" s="281">
        <v>2E-3</v>
      </c>
      <c r="AL620" s="281" t="s">
        <v>101</v>
      </c>
      <c r="AM620" s="281">
        <v>2E-3</v>
      </c>
      <c r="AN620" s="281" t="s">
        <v>101</v>
      </c>
      <c r="AO620" s="281">
        <v>3.0000000000000001E-3</v>
      </c>
      <c r="AP620" s="281" t="s">
        <v>101</v>
      </c>
      <c r="AQ620" s="281">
        <v>2E-3</v>
      </c>
      <c r="AR620" s="281" t="s">
        <v>101</v>
      </c>
      <c r="AS620" s="281">
        <v>2E-3</v>
      </c>
      <c r="AT620" s="281">
        <v>0.14199999999999999</v>
      </c>
      <c r="AU620" s="281">
        <v>3.0000000000000001E-3</v>
      </c>
      <c r="AV620" s="281" t="s">
        <v>101</v>
      </c>
      <c r="AW620" s="281">
        <v>2E-3</v>
      </c>
      <c r="AX620" s="281" t="s">
        <v>101</v>
      </c>
      <c r="AY620" s="281">
        <v>2E-3</v>
      </c>
      <c r="AZ620" s="281" t="s">
        <v>101</v>
      </c>
      <c r="BA620" s="281">
        <v>6.0000000000000001E-3</v>
      </c>
      <c r="BB620" s="281" t="s">
        <v>101</v>
      </c>
      <c r="BC620" s="281">
        <v>2E-3</v>
      </c>
      <c r="BD620" s="281" t="s">
        <v>101</v>
      </c>
      <c r="BE620" s="281">
        <v>2E-3</v>
      </c>
      <c r="BF620" s="281" t="s">
        <v>101</v>
      </c>
      <c r="BG620" s="281">
        <v>2E-3</v>
      </c>
      <c r="BH620" s="281" t="s">
        <v>101</v>
      </c>
      <c r="BI620" s="281">
        <v>2E-3</v>
      </c>
      <c r="BJ620" s="281" t="s">
        <v>101</v>
      </c>
      <c r="BK620" s="281">
        <v>8.9999999999999993E-3</v>
      </c>
      <c r="BL620" s="281" t="s">
        <v>101</v>
      </c>
      <c r="BM620" s="281">
        <v>2E-3</v>
      </c>
      <c r="BN620" s="281" t="s">
        <v>101</v>
      </c>
      <c r="BO620" s="281">
        <v>4.0000000000000001E-3</v>
      </c>
      <c r="BP620" s="281" t="s">
        <v>101</v>
      </c>
      <c r="BQ620" s="281">
        <v>8.0000000000000002E-3</v>
      </c>
      <c r="BR620" s="281" t="s">
        <v>101</v>
      </c>
      <c r="BS620" s="281">
        <v>0.02</v>
      </c>
      <c r="BT620" s="281">
        <v>0.45500000000000002</v>
      </c>
      <c r="BU620" s="281">
        <v>8.5000000000000006E-2</v>
      </c>
      <c r="BV620" s="281" t="s">
        <v>101</v>
      </c>
      <c r="BW620" s="281">
        <v>0.39800000000000002</v>
      </c>
      <c r="BX620" s="281" t="s">
        <v>101</v>
      </c>
      <c r="BY620" s="281">
        <v>9.0999999999999998E-2</v>
      </c>
      <c r="BZ620" s="281" t="s">
        <v>101</v>
      </c>
      <c r="CA620" s="281">
        <v>0.28699999999999998</v>
      </c>
      <c r="CB620" s="281" t="s">
        <v>101</v>
      </c>
      <c r="CC620" s="281">
        <v>0.52300000000000002</v>
      </c>
      <c r="CD620" s="281">
        <v>3.9849999999999999</v>
      </c>
      <c r="CE620" s="281">
        <v>0.155</v>
      </c>
      <c r="CF620" s="281">
        <v>0.57999999999999996</v>
      </c>
      <c r="CG620" s="281">
        <v>7.4999999999999997E-2</v>
      </c>
      <c r="CH620" s="281">
        <v>9.4420000000000002</v>
      </c>
      <c r="CI620" s="281">
        <v>0.68600000000000005</v>
      </c>
      <c r="CJ620" s="281" t="s">
        <v>101</v>
      </c>
      <c r="CK620" s="281">
        <v>0.13600000000000001</v>
      </c>
      <c r="CL620" s="281">
        <v>26.422999999999998</v>
      </c>
      <c r="CM620" s="281">
        <v>0.627</v>
      </c>
      <c r="CN620" s="281">
        <v>0.13100000000000001</v>
      </c>
      <c r="CO620" s="281">
        <v>2.5999999999999999E-2</v>
      </c>
      <c r="CP620" s="281" t="s">
        <v>101</v>
      </c>
      <c r="CQ620" s="281">
        <v>2.7E-2</v>
      </c>
      <c r="CR620" s="281" t="s">
        <v>101</v>
      </c>
      <c r="CS620" s="281">
        <v>1.407</v>
      </c>
      <c r="CT620" s="280">
        <f t="shared" si="13"/>
        <v>99.914000000000001</v>
      </c>
      <c r="CU620" s="1808"/>
    </row>
    <row r="621" spans="1:99" s="11" customFormat="1" x14ac:dyDescent="0.2">
      <c r="A621" s="710">
        <v>10</v>
      </c>
      <c r="B621" s="19">
        <v>2980</v>
      </c>
      <c r="C621" s="404">
        <v>44988</v>
      </c>
      <c r="D621" s="548">
        <v>0.4777777777777778</v>
      </c>
      <c r="E621" s="11" t="s">
        <v>95</v>
      </c>
      <c r="F621" s="11">
        <v>60</v>
      </c>
      <c r="G621" s="11" t="s">
        <v>96</v>
      </c>
      <c r="H621" s="11" t="s">
        <v>97</v>
      </c>
      <c r="I621" s="197" t="s">
        <v>98</v>
      </c>
      <c r="J621" s="197" t="s">
        <v>989</v>
      </c>
      <c r="K621" s="197" t="s">
        <v>182</v>
      </c>
      <c r="L621" s="197" t="s">
        <v>125</v>
      </c>
      <c r="M621" s="197" t="s">
        <v>181</v>
      </c>
      <c r="N621" s="197" t="s">
        <v>1488</v>
      </c>
      <c r="O621" s="197" t="s">
        <v>100</v>
      </c>
      <c r="P621" s="11">
        <v>9.1999999999999998E-2</v>
      </c>
      <c r="Q621" s="11">
        <v>0.04</v>
      </c>
      <c r="R621" s="11">
        <v>4.9000000000000002E-2</v>
      </c>
      <c r="S621" s="11">
        <v>0.03</v>
      </c>
      <c r="T621" s="11">
        <v>3.5000000000000003E-2</v>
      </c>
      <c r="U621" s="11">
        <v>2.3E-2</v>
      </c>
      <c r="V621" s="11">
        <v>3.2000000000000001E-2</v>
      </c>
      <c r="W621" s="11">
        <v>0.02</v>
      </c>
      <c r="X621" s="11">
        <v>5.7000000000000002E-2</v>
      </c>
      <c r="Y621" s="11">
        <v>1.4999999999999999E-2</v>
      </c>
      <c r="Z621" s="11" t="s">
        <v>101</v>
      </c>
      <c r="AA621" s="11">
        <v>7.0000000000000001E-3</v>
      </c>
      <c r="AB621" s="11" t="s">
        <v>101</v>
      </c>
      <c r="AC621" s="11">
        <v>5.0000000000000001E-3</v>
      </c>
      <c r="AD621" s="11" t="s">
        <v>101</v>
      </c>
      <c r="AE621" s="11">
        <v>4.0000000000000001E-3</v>
      </c>
      <c r="AF621" s="11" t="s">
        <v>101</v>
      </c>
      <c r="AG621" s="11">
        <v>2E-3</v>
      </c>
      <c r="AH621" s="11">
        <v>59.396999999999998</v>
      </c>
      <c r="AI621" s="11">
        <v>0.45400000000000001</v>
      </c>
      <c r="AJ621" s="11" t="s">
        <v>101</v>
      </c>
      <c r="AK621" s="11">
        <v>2E-3</v>
      </c>
      <c r="AL621" s="11" t="s">
        <v>101</v>
      </c>
      <c r="AM621" s="11">
        <v>2E-3</v>
      </c>
      <c r="AN621" s="11" t="s">
        <v>101</v>
      </c>
      <c r="AO621" s="11">
        <v>2E-3</v>
      </c>
      <c r="AP621" s="11" t="s">
        <v>101</v>
      </c>
      <c r="AQ621" s="11">
        <v>2E-3</v>
      </c>
      <c r="AR621" s="11" t="s">
        <v>101</v>
      </c>
      <c r="AS621" s="11">
        <v>2E-3</v>
      </c>
      <c r="AT621" s="11">
        <v>3.5000000000000003E-2</v>
      </c>
      <c r="AU621" s="11">
        <v>1E-3</v>
      </c>
      <c r="AV621" s="11" t="s">
        <v>101</v>
      </c>
      <c r="AW621" s="11">
        <v>2E-3</v>
      </c>
      <c r="AX621" s="11" t="s">
        <v>101</v>
      </c>
      <c r="AY621" s="11">
        <v>2E-3</v>
      </c>
      <c r="AZ621" s="11" t="s">
        <v>101</v>
      </c>
      <c r="BA621" s="11">
        <v>3.0000000000000001E-3</v>
      </c>
      <c r="BB621" s="11" t="s">
        <v>101</v>
      </c>
      <c r="BC621" s="11">
        <v>2E-3</v>
      </c>
      <c r="BD621" s="11" t="s">
        <v>101</v>
      </c>
      <c r="BE621" s="11">
        <v>2E-3</v>
      </c>
      <c r="BF621" s="11" t="s">
        <v>101</v>
      </c>
      <c r="BG621" s="11">
        <v>2E-3</v>
      </c>
      <c r="BH621" s="11" t="s">
        <v>101</v>
      </c>
      <c r="BI621" s="11">
        <v>2E-3</v>
      </c>
      <c r="BJ621" s="11" t="s">
        <v>101</v>
      </c>
      <c r="BK621" s="11">
        <v>1.4999999999999999E-2</v>
      </c>
      <c r="BL621" s="11" t="s">
        <v>101</v>
      </c>
      <c r="BM621" s="11">
        <v>2E-3</v>
      </c>
      <c r="BN621" s="11" t="s">
        <v>101</v>
      </c>
      <c r="BO621" s="11">
        <v>4.0000000000000001E-3</v>
      </c>
      <c r="BP621" s="11" t="s">
        <v>101</v>
      </c>
      <c r="BQ621" s="11">
        <v>8.0000000000000002E-3</v>
      </c>
      <c r="BR621" s="11" t="s">
        <v>101</v>
      </c>
      <c r="BS621" s="11">
        <v>1.9E-2</v>
      </c>
      <c r="BT621" s="11">
        <v>0.185</v>
      </c>
      <c r="BU621" s="11">
        <v>8.2000000000000003E-2</v>
      </c>
      <c r="BV621" s="11" t="s">
        <v>101</v>
      </c>
      <c r="BW621" s="11">
        <v>0.38700000000000001</v>
      </c>
      <c r="BX621" s="11" t="s">
        <v>101</v>
      </c>
      <c r="BY621" s="11">
        <v>8.4000000000000005E-2</v>
      </c>
      <c r="BZ621" s="11" t="s">
        <v>101</v>
      </c>
      <c r="CA621" s="11">
        <v>0.26300000000000001</v>
      </c>
      <c r="CB621" s="11" t="s">
        <v>101</v>
      </c>
      <c r="CC621" s="11">
        <v>0.44700000000000001</v>
      </c>
      <c r="CD621" s="11">
        <v>4.9989999999999997</v>
      </c>
      <c r="CE621" s="11">
        <v>0.17299999999999999</v>
      </c>
      <c r="CF621" s="11">
        <v>0.999</v>
      </c>
      <c r="CG621" s="11">
        <v>7.5999999999999998E-2</v>
      </c>
      <c r="CH621" s="11">
        <v>9.9640000000000004</v>
      </c>
      <c r="CI621" s="11">
        <v>0.70499999999999996</v>
      </c>
      <c r="CJ621" s="11" t="s">
        <v>101</v>
      </c>
      <c r="CK621" s="11">
        <v>0.151</v>
      </c>
      <c r="CL621" s="11">
        <v>24.125</v>
      </c>
      <c r="CM621" s="11">
        <v>0.58499999999999996</v>
      </c>
      <c r="CN621" s="11" t="s">
        <v>101</v>
      </c>
      <c r="CO621" s="11">
        <v>3.1E-2</v>
      </c>
      <c r="CP621" s="11">
        <v>3.2000000000000001E-2</v>
      </c>
      <c r="CQ621" s="11">
        <v>1.9E-2</v>
      </c>
      <c r="CR621" s="11" t="s">
        <v>101</v>
      </c>
      <c r="CS621" s="11">
        <v>1.29</v>
      </c>
      <c r="CT621" s="11">
        <f t="shared" si="13"/>
        <v>100.00099999999999</v>
      </c>
      <c r="CU621" s="1797">
        <v>0.16527777777777766</v>
      </c>
    </row>
    <row r="622" spans="1:99" x14ac:dyDescent="0.2">
      <c r="A622" s="694">
        <v>10</v>
      </c>
      <c r="B622" s="14">
        <v>2981</v>
      </c>
      <c r="C622" s="203">
        <v>44988</v>
      </c>
      <c r="D622" s="549">
        <v>0.47916666666666669</v>
      </c>
      <c r="E622" t="s">
        <v>95</v>
      </c>
      <c r="F622">
        <v>60</v>
      </c>
      <c r="G622" t="s">
        <v>96</v>
      </c>
      <c r="H622" t="s">
        <v>97</v>
      </c>
      <c r="I622" s="194" t="s">
        <v>98</v>
      </c>
      <c r="J622" s="194" t="s">
        <v>990</v>
      </c>
      <c r="K622" s="194" t="s">
        <v>182</v>
      </c>
      <c r="L622" s="194" t="s">
        <v>125</v>
      </c>
      <c r="M622" s="194" t="s">
        <v>181</v>
      </c>
      <c r="N622" s="194" t="s">
        <v>1488</v>
      </c>
      <c r="O622" s="194" t="s">
        <v>100</v>
      </c>
      <c r="P622" t="s">
        <v>101</v>
      </c>
      <c r="Q622">
        <v>5.2999999999999999E-2</v>
      </c>
      <c r="R622">
        <v>4.2999999999999997E-2</v>
      </c>
      <c r="S622">
        <v>2.9000000000000001E-2</v>
      </c>
      <c r="T622" t="s">
        <v>101</v>
      </c>
      <c r="U622">
        <v>5.0999999999999997E-2</v>
      </c>
      <c r="V622" t="s">
        <v>101</v>
      </c>
      <c r="W622">
        <v>2.8000000000000001E-2</v>
      </c>
      <c r="X622">
        <v>5.8999999999999997E-2</v>
      </c>
      <c r="Y622">
        <v>1.4E-2</v>
      </c>
      <c r="Z622" t="s">
        <v>101</v>
      </c>
      <c r="AA622">
        <v>5.0000000000000001E-3</v>
      </c>
      <c r="AB622" t="s">
        <v>101</v>
      </c>
      <c r="AC622">
        <v>5.0000000000000001E-3</v>
      </c>
      <c r="AD622" t="s">
        <v>101</v>
      </c>
      <c r="AE622">
        <v>3.0000000000000001E-3</v>
      </c>
      <c r="AF622" t="s">
        <v>101</v>
      </c>
      <c r="AG622">
        <v>2E-3</v>
      </c>
      <c r="AH622">
        <v>58.896999999999998</v>
      </c>
      <c r="AI622">
        <v>0.45</v>
      </c>
      <c r="AJ622" t="s">
        <v>101</v>
      </c>
      <c r="AK622">
        <v>2E-3</v>
      </c>
      <c r="AL622" t="s">
        <v>101</v>
      </c>
      <c r="AM622">
        <v>2E-3</v>
      </c>
      <c r="AN622" t="s">
        <v>101</v>
      </c>
      <c r="AO622">
        <v>2E-3</v>
      </c>
      <c r="AP622" t="s">
        <v>101</v>
      </c>
      <c r="AQ622">
        <v>2E-3</v>
      </c>
      <c r="AR622" t="s">
        <v>101</v>
      </c>
      <c r="AS622">
        <v>2E-3</v>
      </c>
      <c r="AT622">
        <v>3.6999999999999998E-2</v>
      </c>
      <c r="AU622">
        <v>1E-3</v>
      </c>
      <c r="AV622" t="s">
        <v>101</v>
      </c>
      <c r="AW622">
        <v>2E-3</v>
      </c>
      <c r="AX622" t="s">
        <v>101</v>
      </c>
      <c r="AY622">
        <v>2E-3</v>
      </c>
      <c r="AZ622" t="s">
        <v>101</v>
      </c>
      <c r="BA622">
        <v>3.0000000000000001E-3</v>
      </c>
      <c r="BB622" t="s">
        <v>101</v>
      </c>
      <c r="BC622">
        <v>2E-3</v>
      </c>
      <c r="BD622" t="s">
        <v>101</v>
      </c>
      <c r="BE622">
        <v>2E-3</v>
      </c>
      <c r="BF622" t="s">
        <v>101</v>
      </c>
      <c r="BG622">
        <v>2E-3</v>
      </c>
      <c r="BH622" t="s">
        <v>101</v>
      </c>
      <c r="BI622">
        <v>2E-3</v>
      </c>
      <c r="BJ622" t="s">
        <v>101</v>
      </c>
      <c r="BK622">
        <v>1.2999999999999999E-2</v>
      </c>
      <c r="BL622" t="s">
        <v>101</v>
      </c>
      <c r="BM622">
        <v>2E-3</v>
      </c>
      <c r="BN622" t="s">
        <v>101</v>
      </c>
      <c r="BO622">
        <v>4.0000000000000001E-3</v>
      </c>
      <c r="BP622" t="s">
        <v>101</v>
      </c>
      <c r="BQ622">
        <v>8.0000000000000002E-3</v>
      </c>
      <c r="BR622" t="s">
        <v>101</v>
      </c>
      <c r="BS622">
        <v>1.9E-2</v>
      </c>
      <c r="BT622">
        <v>0.27800000000000002</v>
      </c>
      <c r="BU622">
        <v>8.4000000000000005E-2</v>
      </c>
      <c r="BV622" t="s">
        <v>101</v>
      </c>
      <c r="BW622">
        <v>0.39400000000000002</v>
      </c>
      <c r="BX622" t="s">
        <v>101</v>
      </c>
      <c r="BY622">
        <v>8.8999999999999996E-2</v>
      </c>
      <c r="BZ622" t="s">
        <v>101</v>
      </c>
      <c r="CA622">
        <v>0.28000000000000003</v>
      </c>
      <c r="CB622" t="s">
        <v>101</v>
      </c>
      <c r="CC622">
        <v>0.53400000000000003</v>
      </c>
      <c r="CD622">
        <v>5.2619999999999996</v>
      </c>
      <c r="CE622">
        <v>0.19800000000000001</v>
      </c>
      <c r="CF622">
        <v>1.175</v>
      </c>
      <c r="CG622">
        <v>8.7999999999999995E-2</v>
      </c>
      <c r="CH622">
        <v>10.132</v>
      </c>
      <c r="CI622">
        <v>0.59799999999999998</v>
      </c>
      <c r="CJ622" t="s">
        <v>101</v>
      </c>
      <c r="CK622">
        <v>9.5000000000000001E-2</v>
      </c>
      <c r="CL622">
        <v>24.050999999999998</v>
      </c>
      <c r="CM622">
        <v>0.55800000000000005</v>
      </c>
      <c r="CN622" t="s">
        <v>101</v>
      </c>
      <c r="CO622">
        <v>2.5000000000000001E-2</v>
      </c>
      <c r="CP622" t="s">
        <v>101</v>
      </c>
      <c r="CQ622">
        <v>2.7E-2</v>
      </c>
      <c r="CR622" t="s">
        <v>101</v>
      </c>
      <c r="CS622">
        <v>0.73299999999999998</v>
      </c>
      <c r="CT622">
        <f t="shared" si="13"/>
        <v>99.933999999999997</v>
      </c>
      <c r="CU622" s="1798"/>
    </row>
    <row r="623" spans="1:99" s="195" customFormat="1" ht="15" thickBot="1" x14ac:dyDescent="0.25">
      <c r="A623" s="708">
        <v>10</v>
      </c>
      <c r="B623" s="199">
        <v>2982</v>
      </c>
      <c r="C623" s="405">
        <v>44988</v>
      </c>
      <c r="D623" s="550">
        <v>0.48055555555555557</v>
      </c>
      <c r="E623" s="195" t="s">
        <v>95</v>
      </c>
      <c r="F623" s="195">
        <v>60</v>
      </c>
      <c r="G623" s="195" t="s">
        <v>96</v>
      </c>
      <c r="H623" s="195" t="s">
        <v>97</v>
      </c>
      <c r="I623" s="196" t="s">
        <v>98</v>
      </c>
      <c r="J623" s="196" t="s">
        <v>991</v>
      </c>
      <c r="K623" s="196" t="s">
        <v>182</v>
      </c>
      <c r="L623" s="196" t="s">
        <v>125</v>
      </c>
      <c r="M623" s="196" t="s">
        <v>181</v>
      </c>
      <c r="N623" s="196" t="s">
        <v>1488</v>
      </c>
      <c r="O623" s="196" t="s">
        <v>100</v>
      </c>
      <c r="P623" s="195">
        <v>6.0999999999999999E-2</v>
      </c>
      <c r="Q623" s="195">
        <v>3.6999999999999998E-2</v>
      </c>
      <c r="R623" s="195">
        <v>4.8000000000000001E-2</v>
      </c>
      <c r="S623" s="195">
        <v>2.9000000000000001E-2</v>
      </c>
      <c r="T623" s="195" t="s">
        <v>101</v>
      </c>
      <c r="U623" s="195">
        <v>4.2999999999999997E-2</v>
      </c>
      <c r="V623" s="195" t="s">
        <v>101</v>
      </c>
      <c r="W623" s="195">
        <v>2.9000000000000001E-2</v>
      </c>
      <c r="X623" s="195">
        <v>5.3999999999999999E-2</v>
      </c>
      <c r="Y623" s="195">
        <v>1.4E-2</v>
      </c>
      <c r="Z623" s="195" t="s">
        <v>101</v>
      </c>
      <c r="AA623" s="195">
        <v>7.0000000000000001E-3</v>
      </c>
      <c r="AB623" s="195" t="s">
        <v>101</v>
      </c>
      <c r="AC623" s="195">
        <v>8.0000000000000002E-3</v>
      </c>
      <c r="AD623" s="195" t="s">
        <v>101</v>
      </c>
      <c r="AE623" s="195">
        <v>3.0000000000000001E-3</v>
      </c>
      <c r="AF623" s="195" t="s">
        <v>101</v>
      </c>
      <c r="AG623" s="195">
        <v>2E-3</v>
      </c>
      <c r="AH623" s="195">
        <v>59.18</v>
      </c>
      <c r="AI623" s="195">
        <v>0.40500000000000003</v>
      </c>
      <c r="AJ623" s="195" t="s">
        <v>101</v>
      </c>
      <c r="AK623" s="195">
        <v>2E-3</v>
      </c>
      <c r="AL623" s="195" t="s">
        <v>101</v>
      </c>
      <c r="AM623" s="195">
        <v>2E-3</v>
      </c>
      <c r="AN623" s="195" t="s">
        <v>101</v>
      </c>
      <c r="AO623" s="195">
        <v>2E-3</v>
      </c>
      <c r="AP623" s="195" t="s">
        <v>101</v>
      </c>
      <c r="AQ623" s="195">
        <v>2E-3</v>
      </c>
      <c r="AR623" s="195" t="s">
        <v>101</v>
      </c>
      <c r="AS623" s="195">
        <v>2E-3</v>
      </c>
      <c r="AT623" s="195">
        <v>3.5000000000000003E-2</v>
      </c>
      <c r="AU623" s="195">
        <v>1E-3</v>
      </c>
      <c r="AV623" s="195" t="s">
        <v>101</v>
      </c>
      <c r="AW623" s="195">
        <v>2E-3</v>
      </c>
      <c r="AX623" s="195" t="s">
        <v>101</v>
      </c>
      <c r="AY623" s="195">
        <v>2E-3</v>
      </c>
      <c r="AZ623" s="195" t="s">
        <v>101</v>
      </c>
      <c r="BA623" s="195">
        <v>3.0000000000000001E-3</v>
      </c>
      <c r="BB623" s="195" t="s">
        <v>101</v>
      </c>
      <c r="BC623" s="195">
        <v>2E-3</v>
      </c>
      <c r="BD623" s="195" t="s">
        <v>101</v>
      </c>
      <c r="BE623" s="195">
        <v>2E-3</v>
      </c>
      <c r="BF623" s="195" t="s">
        <v>101</v>
      </c>
      <c r="BG623" s="195">
        <v>2E-3</v>
      </c>
      <c r="BH623" s="195" t="s">
        <v>101</v>
      </c>
      <c r="BI623" s="195">
        <v>2E-3</v>
      </c>
      <c r="BJ623" s="195" t="s">
        <v>101</v>
      </c>
      <c r="BK623" s="195">
        <v>1.4E-2</v>
      </c>
      <c r="BL623" s="195" t="s">
        <v>101</v>
      </c>
      <c r="BM623" s="195">
        <v>2E-3</v>
      </c>
      <c r="BN623" s="195" t="s">
        <v>101</v>
      </c>
      <c r="BO623" s="195">
        <v>4.0000000000000001E-3</v>
      </c>
      <c r="BP623" s="195" t="s">
        <v>101</v>
      </c>
      <c r="BQ623" s="195">
        <v>7.0000000000000001E-3</v>
      </c>
      <c r="BR623" s="195" t="s">
        <v>101</v>
      </c>
      <c r="BS623" s="195">
        <v>1.7999999999999999E-2</v>
      </c>
      <c r="BT623" s="195">
        <v>0.185</v>
      </c>
      <c r="BU623" s="195">
        <v>7.8E-2</v>
      </c>
      <c r="BV623" s="195" t="s">
        <v>101</v>
      </c>
      <c r="BW623" s="195">
        <v>0.36899999999999999</v>
      </c>
      <c r="BX623" s="195" t="s">
        <v>101</v>
      </c>
      <c r="BY623" s="195">
        <v>8.5999999999999993E-2</v>
      </c>
      <c r="BZ623" s="195" t="s">
        <v>101</v>
      </c>
      <c r="CA623" s="195">
        <v>0.27100000000000002</v>
      </c>
      <c r="CB623" s="195" t="s">
        <v>101</v>
      </c>
      <c r="CC623" s="195">
        <v>0.55400000000000005</v>
      </c>
      <c r="CD623" s="195">
        <v>5.2480000000000002</v>
      </c>
      <c r="CE623" s="195">
        <v>0.193</v>
      </c>
      <c r="CF623" s="195">
        <v>0.70099999999999996</v>
      </c>
      <c r="CG623" s="195">
        <v>7.6999999999999999E-2</v>
      </c>
      <c r="CH623" s="195">
        <v>10.269</v>
      </c>
      <c r="CI623" s="195">
        <v>0.68600000000000005</v>
      </c>
      <c r="CJ623" s="195" t="s">
        <v>101</v>
      </c>
      <c r="CK623" s="195">
        <v>0.107</v>
      </c>
      <c r="CL623" s="195">
        <v>24.198</v>
      </c>
      <c r="CM623" s="195">
        <v>0.59399999999999997</v>
      </c>
      <c r="CN623" s="195" t="s">
        <v>101</v>
      </c>
      <c r="CO623" s="195">
        <v>2.7E-2</v>
      </c>
      <c r="CP623" s="195" t="s">
        <v>101</v>
      </c>
      <c r="CQ623" s="195">
        <v>3.7999999999999999E-2</v>
      </c>
      <c r="CR623" s="195" t="s">
        <v>101</v>
      </c>
      <c r="CS623" s="195">
        <v>0.81100000000000005</v>
      </c>
      <c r="CT623" s="195">
        <f t="shared" si="13"/>
        <v>99.978999999999985</v>
      </c>
      <c r="CU623" s="1798"/>
    </row>
    <row r="624" spans="1:99" s="11" customFormat="1" x14ac:dyDescent="0.2">
      <c r="A624" s="710">
        <v>10</v>
      </c>
      <c r="B624" s="19">
        <v>2970</v>
      </c>
      <c r="C624" s="404">
        <v>44988</v>
      </c>
      <c r="D624" s="548">
        <v>0.4548611111111111</v>
      </c>
      <c r="E624" s="11" t="s">
        <v>95</v>
      </c>
      <c r="F624" s="11">
        <v>60</v>
      </c>
      <c r="G624" s="11" t="s">
        <v>96</v>
      </c>
      <c r="H624" s="11" t="s">
        <v>97</v>
      </c>
      <c r="I624" s="197" t="s">
        <v>98</v>
      </c>
      <c r="J624" s="197" t="s">
        <v>992</v>
      </c>
      <c r="K624" s="197" t="s">
        <v>182</v>
      </c>
      <c r="L624" s="197" t="s">
        <v>125</v>
      </c>
      <c r="M624" s="197" t="s">
        <v>181</v>
      </c>
      <c r="N624" s="197" t="s">
        <v>1488</v>
      </c>
      <c r="O624" s="197" t="s">
        <v>100</v>
      </c>
      <c r="P624" s="11" t="s">
        <v>101</v>
      </c>
      <c r="Q624" s="11">
        <v>5.7000000000000002E-2</v>
      </c>
      <c r="R624" s="11" t="s">
        <v>101</v>
      </c>
      <c r="S624" s="11">
        <v>4.4999999999999998E-2</v>
      </c>
      <c r="T624" s="11" t="s">
        <v>101</v>
      </c>
      <c r="U624" s="11">
        <v>3.7999999999999999E-2</v>
      </c>
      <c r="V624" s="11" t="s">
        <v>101</v>
      </c>
      <c r="W624" s="11">
        <v>0.03</v>
      </c>
      <c r="X624" s="11">
        <v>3.6999999999999998E-2</v>
      </c>
      <c r="Y624" s="11">
        <v>1.4E-2</v>
      </c>
      <c r="Z624" s="11" t="s">
        <v>101</v>
      </c>
      <c r="AA624" s="11">
        <v>6.0000000000000001E-3</v>
      </c>
      <c r="AB624" s="11" t="s">
        <v>101</v>
      </c>
      <c r="AC624" s="11">
        <v>6.0000000000000001E-3</v>
      </c>
      <c r="AD624" s="11" t="s">
        <v>101</v>
      </c>
      <c r="AE624" s="11">
        <v>3.0000000000000001E-3</v>
      </c>
      <c r="AF624" s="11" t="s">
        <v>101</v>
      </c>
      <c r="AG624" s="11">
        <v>2E-3</v>
      </c>
      <c r="AH624" s="11">
        <v>60.231000000000002</v>
      </c>
      <c r="AI624" s="11">
        <v>0.47199999999999998</v>
      </c>
      <c r="AJ624" s="11" t="s">
        <v>101</v>
      </c>
      <c r="AK624" s="11">
        <v>2E-3</v>
      </c>
      <c r="AL624" s="11" t="s">
        <v>101</v>
      </c>
      <c r="AM624" s="11">
        <v>2E-3</v>
      </c>
      <c r="AN624" s="11" t="s">
        <v>101</v>
      </c>
      <c r="AO624" s="11">
        <v>2E-3</v>
      </c>
      <c r="AP624" s="11" t="s">
        <v>101</v>
      </c>
      <c r="AQ624" s="11">
        <v>2E-3</v>
      </c>
      <c r="AR624" s="11" t="s">
        <v>101</v>
      </c>
      <c r="AS624" s="11">
        <v>2E-3</v>
      </c>
      <c r="AT624" s="11">
        <v>3.5999999999999997E-2</v>
      </c>
      <c r="AU624" s="11">
        <v>1E-3</v>
      </c>
      <c r="AV624" s="11" t="s">
        <v>101</v>
      </c>
      <c r="AW624" s="11">
        <v>2E-3</v>
      </c>
      <c r="AX624" s="11" t="s">
        <v>101</v>
      </c>
      <c r="AY624" s="11">
        <v>2E-3</v>
      </c>
      <c r="AZ624" s="11" t="s">
        <v>101</v>
      </c>
      <c r="BA624" s="11">
        <v>3.0000000000000001E-3</v>
      </c>
      <c r="BB624" s="11" t="s">
        <v>101</v>
      </c>
      <c r="BC624" s="11">
        <v>2E-3</v>
      </c>
      <c r="BD624" s="11" t="s">
        <v>101</v>
      </c>
      <c r="BE624" s="11">
        <v>2E-3</v>
      </c>
      <c r="BF624" s="11" t="s">
        <v>101</v>
      </c>
      <c r="BG624" s="11">
        <v>2E-3</v>
      </c>
      <c r="BH624" s="11" t="s">
        <v>101</v>
      </c>
      <c r="BI624" s="11">
        <v>2E-3</v>
      </c>
      <c r="BJ624" s="11" t="s">
        <v>101</v>
      </c>
      <c r="BK624" s="11">
        <v>1.0999999999999999E-2</v>
      </c>
      <c r="BL624" s="11" t="s">
        <v>101</v>
      </c>
      <c r="BM624" s="11">
        <v>2E-3</v>
      </c>
      <c r="BN624" s="11" t="s">
        <v>101</v>
      </c>
      <c r="BO624" s="11">
        <v>5.0000000000000001E-3</v>
      </c>
      <c r="BP624" s="11" t="s">
        <v>101</v>
      </c>
      <c r="BQ624" s="11">
        <v>8.0000000000000002E-3</v>
      </c>
      <c r="BR624" s="11" t="s">
        <v>101</v>
      </c>
      <c r="BS624" s="11">
        <v>2.1000000000000001E-2</v>
      </c>
      <c r="BT624" s="11">
        <v>0.33400000000000002</v>
      </c>
      <c r="BU624" s="11">
        <v>8.8999999999999996E-2</v>
      </c>
      <c r="BV624" s="11" t="s">
        <v>101</v>
      </c>
      <c r="BW624" s="11">
        <v>0.42699999999999999</v>
      </c>
      <c r="BX624" s="11" t="s">
        <v>101</v>
      </c>
      <c r="BY624" s="11">
        <v>7.1999999999999995E-2</v>
      </c>
      <c r="BZ624" s="11" t="s">
        <v>101</v>
      </c>
      <c r="CA624" s="11">
        <v>0.22700000000000001</v>
      </c>
      <c r="CB624" s="11" t="s">
        <v>101</v>
      </c>
      <c r="CC624" s="11">
        <v>0.45200000000000001</v>
      </c>
      <c r="CD624" s="11">
        <v>5.6639999999999997</v>
      </c>
      <c r="CE624" s="11">
        <v>0.184</v>
      </c>
      <c r="CF624" s="11">
        <v>0.67400000000000004</v>
      </c>
      <c r="CG624" s="11">
        <v>6.4000000000000001E-2</v>
      </c>
      <c r="CH624" s="11">
        <v>9.8989999999999991</v>
      </c>
      <c r="CI624" s="11">
        <v>0.83</v>
      </c>
      <c r="CJ624" s="11" t="s">
        <v>101</v>
      </c>
      <c r="CK624" s="11">
        <v>0.14899999999999999</v>
      </c>
      <c r="CL624" s="11">
        <v>23.021000000000001</v>
      </c>
      <c r="CM624" s="11">
        <v>0.59299999999999997</v>
      </c>
      <c r="CN624" s="11" t="s">
        <v>101</v>
      </c>
      <c r="CO624" s="11">
        <v>3.4000000000000002E-2</v>
      </c>
      <c r="CP624" s="11" t="s">
        <v>101</v>
      </c>
      <c r="CQ624" s="11">
        <v>5.0999999999999997E-2</v>
      </c>
      <c r="CR624" s="11" t="s">
        <v>101</v>
      </c>
      <c r="CS624" s="11">
        <v>2.1789999999999998</v>
      </c>
      <c r="CT624" s="11">
        <f t="shared" si="13"/>
        <v>99.896000000000015</v>
      </c>
      <c r="CU624" s="1798"/>
    </row>
    <row r="625" spans="1:99" x14ac:dyDescent="0.2">
      <c r="A625" s="694">
        <v>10</v>
      </c>
      <c r="B625" s="14">
        <v>2971</v>
      </c>
      <c r="C625" s="203">
        <v>44988</v>
      </c>
      <c r="D625" s="549">
        <v>0.45694444444444443</v>
      </c>
      <c r="E625" t="s">
        <v>95</v>
      </c>
      <c r="F625">
        <v>60</v>
      </c>
      <c r="G625" t="s">
        <v>96</v>
      </c>
      <c r="H625" t="s">
        <v>97</v>
      </c>
      <c r="I625" s="194" t="s">
        <v>98</v>
      </c>
      <c r="J625" s="194" t="s">
        <v>993</v>
      </c>
      <c r="K625" s="194" t="s">
        <v>182</v>
      </c>
      <c r="L625" s="194" t="s">
        <v>125</v>
      </c>
      <c r="M625" s="194" t="s">
        <v>181</v>
      </c>
      <c r="N625" s="194" t="s">
        <v>1488</v>
      </c>
      <c r="O625" s="194" t="s">
        <v>100</v>
      </c>
      <c r="P625" t="s">
        <v>101</v>
      </c>
      <c r="Q625">
        <v>5.8000000000000003E-2</v>
      </c>
      <c r="R625" t="s">
        <v>101</v>
      </c>
      <c r="S625">
        <v>4.5999999999999999E-2</v>
      </c>
      <c r="T625" t="s">
        <v>101</v>
      </c>
      <c r="U625">
        <v>3.4000000000000002E-2</v>
      </c>
      <c r="V625" t="s">
        <v>101</v>
      </c>
      <c r="W625">
        <v>0.03</v>
      </c>
      <c r="X625">
        <v>3.9E-2</v>
      </c>
      <c r="Y625">
        <v>1.4999999999999999E-2</v>
      </c>
      <c r="Z625" t="s">
        <v>101</v>
      </c>
      <c r="AA625">
        <v>6.0000000000000001E-3</v>
      </c>
      <c r="AB625" t="s">
        <v>101</v>
      </c>
      <c r="AC625">
        <v>6.0000000000000001E-3</v>
      </c>
      <c r="AD625" t="s">
        <v>101</v>
      </c>
      <c r="AE625">
        <v>4.0000000000000001E-3</v>
      </c>
      <c r="AF625" t="s">
        <v>101</v>
      </c>
      <c r="AG625">
        <v>2E-3</v>
      </c>
      <c r="AH625">
        <v>59.438000000000002</v>
      </c>
      <c r="AI625">
        <v>0.40200000000000002</v>
      </c>
      <c r="AJ625" t="s">
        <v>101</v>
      </c>
      <c r="AK625">
        <v>2E-3</v>
      </c>
      <c r="AL625" t="s">
        <v>101</v>
      </c>
      <c r="AM625">
        <v>2E-3</v>
      </c>
      <c r="AN625" t="s">
        <v>101</v>
      </c>
      <c r="AO625">
        <v>2E-3</v>
      </c>
      <c r="AP625" t="s">
        <v>101</v>
      </c>
      <c r="AQ625">
        <v>2E-3</v>
      </c>
      <c r="AR625" t="s">
        <v>101</v>
      </c>
      <c r="AS625">
        <v>2E-3</v>
      </c>
      <c r="AT625">
        <v>3.6999999999999998E-2</v>
      </c>
      <c r="AU625">
        <v>1E-3</v>
      </c>
      <c r="AV625" t="s">
        <v>101</v>
      </c>
      <c r="AW625">
        <v>2E-3</v>
      </c>
      <c r="AX625" t="s">
        <v>101</v>
      </c>
      <c r="AY625">
        <v>2E-3</v>
      </c>
      <c r="AZ625" t="s">
        <v>101</v>
      </c>
      <c r="BA625">
        <v>3.0000000000000001E-3</v>
      </c>
      <c r="BB625" t="s">
        <v>101</v>
      </c>
      <c r="BC625">
        <v>2E-3</v>
      </c>
      <c r="BD625" t="s">
        <v>101</v>
      </c>
      <c r="BE625">
        <v>2E-3</v>
      </c>
      <c r="BF625" t="s">
        <v>101</v>
      </c>
      <c r="BG625">
        <v>2E-3</v>
      </c>
      <c r="BH625" t="s">
        <v>101</v>
      </c>
      <c r="BI625">
        <v>2E-3</v>
      </c>
      <c r="BJ625" t="s">
        <v>101</v>
      </c>
      <c r="BK625">
        <v>8.9999999999999993E-3</v>
      </c>
      <c r="BL625" t="s">
        <v>101</v>
      </c>
      <c r="BM625">
        <v>2E-3</v>
      </c>
      <c r="BN625" t="s">
        <v>101</v>
      </c>
      <c r="BO625">
        <v>4.0000000000000001E-3</v>
      </c>
      <c r="BP625" t="s">
        <v>101</v>
      </c>
      <c r="BQ625">
        <v>7.0000000000000001E-3</v>
      </c>
      <c r="BR625" t="s">
        <v>101</v>
      </c>
      <c r="BS625">
        <v>1.7000000000000001E-2</v>
      </c>
      <c r="BT625">
        <v>0.20300000000000001</v>
      </c>
      <c r="BU625">
        <v>7.2999999999999995E-2</v>
      </c>
      <c r="BV625" t="s">
        <v>101</v>
      </c>
      <c r="BW625">
        <v>0.34499999999999997</v>
      </c>
      <c r="BX625" t="s">
        <v>101</v>
      </c>
      <c r="BY625">
        <v>7.4999999999999997E-2</v>
      </c>
      <c r="BZ625" t="s">
        <v>101</v>
      </c>
      <c r="CA625">
        <v>0.23499999999999999</v>
      </c>
      <c r="CB625" t="s">
        <v>101</v>
      </c>
      <c r="CC625">
        <v>0.49099999999999999</v>
      </c>
      <c r="CD625">
        <v>5.6609999999999996</v>
      </c>
      <c r="CE625">
        <v>0.19700000000000001</v>
      </c>
      <c r="CF625">
        <v>0.77600000000000002</v>
      </c>
      <c r="CG625">
        <v>7.1999999999999995E-2</v>
      </c>
      <c r="CH625">
        <v>10.009</v>
      </c>
      <c r="CI625">
        <v>0.67600000000000005</v>
      </c>
      <c r="CJ625" t="s">
        <v>101</v>
      </c>
      <c r="CK625">
        <v>0.11</v>
      </c>
      <c r="CL625">
        <v>23.689</v>
      </c>
      <c r="CM625">
        <v>0.56599999999999995</v>
      </c>
      <c r="CN625" t="s">
        <v>101</v>
      </c>
      <c r="CO625">
        <v>0.03</v>
      </c>
      <c r="CP625" t="s">
        <v>101</v>
      </c>
      <c r="CQ625">
        <v>2.5000000000000001E-2</v>
      </c>
      <c r="CR625" t="s">
        <v>101</v>
      </c>
      <c r="CS625">
        <v>0.83499999999999996</v>
      </c>
      <c r="CT625">
        <f t="shared" si="13"/>
        <v>99.852000000000004</v>
      </c>
      <c r="CU625" s="1798"/>
    </row>
    <row r="626" spans="1:99" s="195" customFormat="1" x14ac:dyDescent="0.2">
      <c r="A626" s="708">
        <v>10</v>
      </c>
      <c r="B626" s="199">
        <v>2972</v>
      </c>
      <c r="C626" s="405">
        <v>44988</v>
      </c>
      <c r="D626" s="550">
        <v>0.45902777777777781</v>
      </c>
      <c r="E626" s="195" t="s">
        <v>95</v>
      </c>
      <c r="F626" s="195">
        <v>60</v>
      </c>
      <c r="G626" s="195" t="s">
        <v>96</v>
      </c>
      <c r="H626" s="195" t="s">
        <v>97</v>
      </c>
      <c r="I626" s="196" t="s">
        <v>98</v>
      </c>
      <c r="J626" s="196" t="s">
        <v>994</v>
      </c>
      <c r="K626" s="196" t="s">
        <v>182</v>
      </c>
      <c r="L626" s="196" t="s">
        <v>125</v>
      </c>
      <c r="M626" s="196" t="s">
        <v>181</v>
      </c>
      <c r="N626" s="196" t="s">
        <v>1488</v>
      </c>
      <c r="O626" s="196" t="s">
        <v>100</v>
      </c>
      <c r="P626" s="195">
        <v>6.4000000000000001E-2</v>
      </c>
      <c r="Q626" s="195">
        <v>3.2000000000000001E-2</v>
      </c>
      <c r="R626" s="195">
        <v>4.1000000000000002E-2</v>
      </c>
      <c r="S626" s="195">
        <v>2.5000000000000001E-2</v>
      </c>
      <c r="T626" s="195" t="s">
        <v>101</v>
      </c>
      <c r="U626" s="195">
        <v>2.8000000000000001E-2</v>
      </c>
      <c r="V626" s="195" t="s">
        <v>101</v>
      </c>
      <c r="W626" s="195">
        <v>2.5000000000000001E-2</v>
      </c>
      <c r="X626" s="195">
        <v>0.03</v>
      </c>
      <c r="Y626" s="195">
        <v>1.2E-2</v>
      </c>
      <c r="Z626" s="195" t="s">
        <v>101</v>
      </c>
      <c r="AA626" s="195">
        <v>6.0000000000000001E-3</v>
      </c>
      <c r="AB626" s="195" t="s">
        <v>101</v>
      </c>
      <c r="AC626" s="195">
        <v>5.0000000000000001E-3</v>
      </c>
      <c r="AD626" s="195" t="s">
        <v>101</v>
      </c>
      <c r="AE626" s="195">
        <v>2E-3</v>
      </c>
      <c r="AF626" s="195" t="s">
        <v>101</v>
      </c>
      <c r="AG626" s="195">
        <v>2E-3</v>
      </c>
      <c r="AH626" s="195">
        <v>58.622</v>
      </c>
      <c r="AI626" s="195">
        <v>0.46200000000000002</v>
      </c>
      <c r="AJ626" s="195" t="s">
        <v>101</v>
      </c>
      <c r="AK626" s="195">
        <v>2E-3</v>
      </c>
      <c r="AL626" s="195" t="s">
        <v>101</v>
      </c>
      <c r="AM626" s="195">
        <v>2E-3</v>
      </c>
      <c r="AN626" s="195" t="s">
        <v>101</v>
      </c>
      <c r="AO626" s="195">
        <v>2E-3</v>
      </c>
      <c r="AP626" s="195" t="s">
        <v>101</v>
      </c>
      <c r="AQ626" s="195">
        <v>2E-3</v>
      </c>
      <c r="AR626" s="195" t="s">
        <v>101</v>
      </c>
      <c r="AS626" s="195">
        <v>2E-3</v>
      </c>
      <c r="AT626" s="195">
        <v>3.5999999999999997E-2</v>
      </c>
      <c r="AU626" s="195">
        <v>1E-3</v>
      </c>
      <c r="AV626" s="195" t="s">
        <v>101</v>
      </c>
      <c r="AW626" s="195">
        <v>2E-3</v>
      </c>
      <c r="AX626" s="195" t="s">
        <v>101</v>
      </c>
      <c r="AY626" s="195">
        <v>2E-3</v>
      </c>
      <c r="AZ626" s="195" t="s">
        <v>101</v>
      </c>
      <c r="BA626" s="195">
        <v>4.0000000000000001E-3</v>
      </c>
      <c r="BB626" s="195" t="s">
        <v>101</v>
      </c>
      <c r="BC626" s="195">
        <v>2E-3</v>
      </c>
      <c r="BD626" s="195" t="s">
        <v>101</v>
      </c>
      <c r="BE626" s="195">
        <v>2E-3</v>
      </c>
      <c r="BF626" s="195" t="s">
        <v>101</v>
      </c>
      <c r="BG626" s="195">
        <v>2E-3</v>
      </c>
      <c r="BH626" s="195" t="s">
        <v>101</v>
      </c>
      <c r="BI626" s="195">
        <v>2E-3</v>
      </c>
      <c r="BJ626" s="195" t="s">
        <v>101</v>
      </c>
      <c r="BK626" s="195">
        <v>1.0999999999999999E-2</v>
      </c>
      <c r="BL626" s="195" t="s">
        <v>101</v>
      </c>
      <c r="BM626" s="195">
        <v>2E-3</v>
      </c>
      <c r="BN626" s="195" t="s">
        <v>101</v>
      </c>
      <c r="BO626" s="195">
        <v>4.0000000000000001E-3</v>
      </c>
      <c r="BP626" s="195" t="s">
        <v>101</v>
      </c>
      <c r="BQ626" s="195">
        <v>8.0000000000000002E-3</v>
      </c>
      <c r="BR626" s="195" t="s">
        <v>101</v>
      </c>
      <c r="BS626" s="195">
        <v>1.9E-2</v>
      </c>
      <c r="BT626" s="195">
        <v>0.14199999999999999</v>
      </c>
      <c r="BU626" s="195">
        <v>8.5000000000000006E-2</v>
      </c>
      <c r="BV626" s="195" t="s">
        <v>101</v>
      </c>
      <c r="BW626" s="195">
        <v>0.40500000000000003</v>
      </c>
      <c r="BX626" s="195" t="s">
        <v>101</v>
      </c>
      <c r="BY626" s="195">
        <v>6.8000000000000005E-2</v>
      </c>
      <c r="BZ626" s="195" t="s">
        <v>101</v>
      </c>
      <c r="CA626" s="195">
        <v>0.19800000000000001</v>
      </c>
      <c r="CB626" s="195" t="s">
        <v>101</v>
      </c>
      <c r="CC626" s="195">
        <v>0.33</v>
      </c>
      <c r="CD626" s="195">
        <v>5.931</v>
      </c>
      <c r="CE626" s="195">
        <v>0.193</v>
      </c>
      <c r="CF626" s="195">
        <v>0.438</v>
      </c>
      <c r="CG626" s="195">
        <v>5.6000000000000001E-2</v>
      </c>
      <c r="CH626" s="195">
        <v>10.538</v>
      </c>
      <c r="CI626" s="195">
        <v>0.76900000000000002</v>
      </c>
      <c r="CJ626" s="195">
        <v>0.161</v>
      </c>
      <c r="CK626" s="195">
        <v>0.08</v>
      </c>
      <c r="CL626" s="195">
        <v>23.88</v>
      </c>
      <c r="CM626" s="195">
        <v>0.57099999999999995</v>
      </c>
      <c r="CN626" s="195" t="s">
        <v>101</v>
      </c>
      <c r="CO626" s="195">
        <v>3.1E-2</v>
      </c>
      <c r="CP626" s="195">
        <v>7.6999999999999999E-2</v>
      </c>
      <c r="CQ626" s="195">
        <v>2.4E-2</v>
      </c>
      <c r="CR626" s="195" t="s">
        <v>101</v>
      </c>
      <c r="CS626" s="195">
        <v>1.512</v>
      </c>
      <c r="CT626" s="195">
        <f t="shared" si="13"/>
        <v>99.96</v>
      </c>
      <c r="CU626" s="1798"/>
    </row>
    <row r="627" spans="1:99" s="193" customFormat="1" x14ac:dyDescent="0.2">
      <c r="A627" s="716">
        <v>10</v>
      </c>
      <c r="B627" s="379">
        <v>2973</v>
      </c>
      <c r="C627" s="406">
        <v>44988</v>
      </c>
      <c r="D627" s="551">
        <v>0.4604166666666667</v>
      </c>
      <c r="E627" s="193" t="s">
        <v>95</v>
      </c>
      <c r="F627" s="193">
        <v>60</v>
      </c>
      <c r="G627" s="193" t="s">
        <v>96</v>
      </c>
      <c r="H627" s="193" t="s">
        <v>97</v>
      </c>
      <c r="I627" s="376" t="s">
        <v>98</v>
      </c>
      <c r="J627" s="376" t="s">
        <v>995</v>
      </c>
      <c r="K627" s="376" t="s">
        <v>182</v>
      </c>
      <c r="L627" s="376" t="s">
        <v>125</v>
      </c>
      <c r="M627" s="376" t="s">
        <v>181</v>
      </c>
      <c r="N627" s="376" t="s">
        <v>1600</v>
      </c>
      <c r="O627" s="376" t="s">
        <v>100</v>
      </c>
      <c r="P627" s="193">
        <v>5.8999999999999997E-2</v>
      </c>
      <c r="Q627" s="193">
        <v>3.5000000000000003E-2</v>
      </c>
      <c r="R627" s="193">
        <v>4.4999999999999998E-2</v>
      </c>
      <c r="S627" s="193">
        <v>2.8000000000000001E-2</v>
      </c>
      <c r="T627" s="193" t="s">
        <v>101</v>
      </c>
      <c r="U627" s="193">
        <v>3.9E-2</v>
      </c>
      <c r="V627" s="193" t="s">
        <v>101</v>
      </c>
      <c r="W627" s="193">
        <v>2.7E-2</v>
      </c>
      <c r="X627" s="193">
        <v>3.2000000000000001E-2</v>
      </c>
      <c r="Y627" s="193">
        <v>1.2999999999999999E-2</v>
      </c>
      <c r="Z627" s="193" t="s">
        <v>101</v>
      </c>
      <c r="AA627" s="193">
        <v>5.0000000000000001E-3</v>
      </c>
      <c r="AB627" s="193" t="s">
        <v>101</v>
      </c>
      <c r="AC627" s="193">
        <v>5.0000000000000001E-3</v>
      </c>
      <c r="AD627" s="193" t="s">
        <v>101</v>
      </c>
      <c r="AE627" s="193">
        <v>3.0000000000000001E-3</v>
      </c>
      <c r="AF627" s="193" t="s">
        <v>101</v>
      </c>
      <c r="AG627" s="193">
        <v>2E-3</v>
      </c>
      <c r="AH627" s="193">
        <v>59.418999999999997</v>
      </c>
      <c r="AI627" s="193">
        <v>0.44700000000000001</v>
      </c>
      <c r="AJ627" s="193" t="s">
        <v>101</v>
      </c>
      <c r="AK627" s="193">
        <v>2E-3</v>
      </c>
      <c r="AL627" s="193" t="s">
        <v>101</v>
      </c>
      <c r="AM627" s="193">
        <v>2E-3</v>
      </c>
      <c r="AN627" s="193" t="s">
        <v>101</v>
      </c>
      <c r="AO627" s="193">
        <v>2E-3</v>
      </c>
      <c r="AP627" s="193" t="s">
        <v>101</v>
      </c>
      <c r="AQ627" s="193">
        <v>2E-3</v>
      </c>
      <c r="AR627" s="193" t="s">
        <v>101</v>
      </c>
      <c r="AS627" s="193">
        <v>2E-3</v>
      </c>
      <c r="AT627" s="193">
        <v>3.6999999999999998E-2</v>
      </c>
      <c r="AU627" s="193">
        <v>1E-3</v>
      </c>
      <c r="AV627" s="193" t="s">
        <v>101</v>
      </c>
      <c r="AW627" s="193">
        <v>2E-3</v>
      </c>
      <c r="AX627" s="193" t="s">
        <v>101</v>
      </c>
      <c r="AY627" s="193">
        <v>2E-3</v>
      </c>
      <c r="AZ627" s="193" t="s">
        <v>101</v>
      </c>
      <c r="BA627" s="193">
        <v>5.0000000000000001E-3</v>
      </c>
      <c r="BB627" s="193" t="s">
        <v>101</v>
      </c>
      <c r="BC627" s="193">
        <v>2E-3</v>
      </c>
      <c r="BD627" s="193" t="s">
        <v>101</v>
      </c>
      <c r="BE627" s="193">
        <v>2E-3</v>
      </c>
      <c r="BF627" s="193" t="s">
        <v>101</v>
      </c>
      <c r="BG627" s="193">
        <v>2E-3</v>
      </c>
      <c r="BH627" s="193" t="s">
        <v>101</v>
      </c>
      <c r="BI627" s="193">
        <v>2E-3</v>
      </c>
      <c r="BJ627" s="193" t="s">
        <v>101</v>
      </c>
      <c r="BK627" s="193">
        <v>1.4E-2</v>
      </c>
      <c r="BL627" s="193" t="s">
        <v>101</v>
      </c>
      <c r="BM627" s="193">
        <v>2E-3</v>
      </c>
      <c r="BN627" s="193" t="s">
        <v>101</v>
      </c>
      <c r="BO627" s="193">
        <v>4.0000000000000001E-3</v>
      </c>
      <c r="BP627" s="193" t="s">
        <v>101</v>
      </c>
      <c r="BQ627" s="193">
        <v>8.0000000000000002E-3</v>
      </c>
      <c r="BR627" s="193" t="s">
        <v>101</v>
      </c>
      <c r="BS627" s="193">
        <v>2.1000000000000001E-2</v>
      </c>
      <c r="BT627" s="193">
        <v>0.46899999999999997</v>
      </c>
      <c r="BU627" s="193">
        <v>8.5000000000000006E-2</v>
      </c>
      <c r="BV627" s="193" t="s">
        <v>101</v>
      </c>
      <c r="BW627" s="193">
        <v>0.39900000000000002</v>
      </c>
      <c r="BX627" s="193" t="s">
        <v>101</v>
      </c>
      <c r="BY627" s="193">
        <v>0.13</v>
      </c>
      <c r="BZ627" s="193" t="s">
        <v>101</v>
      </c>
      <c r="CA627" s="193">
        <v>0.41499999999999998</v>
      </c>
      <c r="CB627" s="193" t="s">
        <v>101</v>
      </c>
      <c r="CC627" s="193">
        <v>0.624</v>
      </c>
      <c r="CD627" s="193">
        <v>5.0629999999999997</v>
      </c>
      <c r="CE627" s="193">
        <v>0.22500000000000001</v>
      </c>
      <c r="CF627" s="193">
        <v>1.482</v>
      </c>
      <c r="CG627" s="193">
        <v>0.11600000000000001</v>
      </c>
      <c r="CH627" s="193">
        <v>9.609</v>
      </c>
      <c r="CI627" s="193">
        <v>0.65900000000000003</v>
      </c>
      <c r="CJ627" s="193" t="s">
        <v>101</v>
      </c>
      <c r="CK627" s="193">
        <v>9.5000000000000001E-2</v>
      </c>
      <c r="CL627" s="193">
        <v>23.492999999999999</v>
      </c>
      <c r="CM627" s="193">
        <v>0.58899999999999997</v>
      </c>
      <c r="CN627" s="193">
        <v>0.2</v>
      </c>
      <c r="CO627" s="193">
        <v>2.5999999999999999E-2</v>
      </c>
      <c r="CP627" s="193">
        <v>6.5000000000000002E-2</v>
      </c>
      <c r="CQ627" s="193">
        <v>2.1000000000000001E-2</v>
      </c>
      <c r="CR627" s="193" t="s">
        <v>101</v>
      </c>
      <c r="CS627" s="193">
        <v>1.458</v>
      </c>
      <c r="CT627" s="193">
        <f t="shared" si="13"/>
        <v>99.972999999999985</v>
      </c>
      <c r="CU627" s="1798"/>
    </row>
    <row r="628" spans="1:99" x14ac:dyDescent="0.2">
      <c r="A628" s="694">
        <v>10</v>
      </c>
      <c r="B628" s="14">
        <v>2974</v>
      </c>
      <c r="C628" s="203">
        <v>44988</v>
      </c>
      <c r="D628" s="549">
        <v>0.46249999999999997</v>
      </c>
      <c r="E628" t="s">
        <v>95</v>
      </c>
      <c r="F628">
        <v>60</v>
      </c>
      <c r="G628" t="s">
        <v>96</v>
      </c>
      <c r="H628" t="s">
        <v>97</v>
      </c>
      <c r="I628" s="194" t="s">
        <v>98</v>
      </c>
      <c r="J628" s="194" t="s">
        <v>996</v>
      </c>
      <c r="K628" s="194" t="s">
        <v>182</v>
      </c>
      <c r="L628" s="194" t="s">
        <v>125</v>
      </c>
      <c r="M628" s="194" t="s">
        <v>181</v>
      </c>
      <c r="N628" s="194" t="s">
        <v>1600</v>
      </c>
      <c r="O628" s="194" t="s">
        <v>100</v>
      </c>
      <c r="P628">
        <v>6.6000000000000003E-2</v>
      </c>
      <c r="Q628">
        <v>3.3000000000000002E-2</v>
      </c>
      <c r="R628" t="s">
        <v>101</v>
      </c>
      <c r="S628">
        <v>3.9E-2</v>
      </c>
      <c r="T628">
        <v>0.03</v>
      </c>
      <c r="U628">
        <v>0.02</v>
      </c>
      <c r="V628" t="s">
        <v>101</v>
      </c>
      <c r="W628">
        <v>2.5999999999999999E-2</v>
      </c>
      <c r="X628">
        <v>3.2000000000000001E-2</v>
      </c>
      <c r="Y628">
        <v>1.2E-2</v>
      </c>
      <c r="Z628" t="s">
        <v>101</v>
      </c>
      <c r="AA628">
        <v>6.0000000000000001E-3</v>
      </c>
      <c r="AB628" t="s">
        <v>101</v>
      </c>
      <c r="AC628">
        <v>5.0000000000000001E-3</v>
      </c>
      <c r="AD628" t="s">
        <v>101</v>
      </c>
      <c r="AE628">
        <v>2E-3</v>
      </c>
      <c r="AF628" t="s">
        <v>101</v>
      </c>
      <c r="AG628">
        <v>2E-3</v>
      </c>
      <c r="AH628">
        <v>59.412999999999997</v>
      </c>
      <c r="AI628">
        <v>0.42599999999999999</v>
      </c>
      <c r="AJ628" t="s">
        <v>101</v>
      </c>
      <c r="AK628">
        <v>2E-3</v>
      </c>
      <c r="AL628" t="s">
        <v>101</v>
      </c>
      <c r="AM628">
        <v>2E-3</v>
      </c>
      <c r="AN628" t="s">
        <v>101</v>
      </c>
      <c r="AO628">
        <v>2E-3</v>
      </c>
      <c r="AP628" t="s">
        <v>101</v>
      </c>
      <c r="AQ628">
        <v>2E-3</v>
      </c>
      <c r="AR628" t="s">
        <v>101</v>
      </c>
      <c r="AS628">
        <v>2E-3</v>
      </c>
      <c r="AT628">
        <v>3.9E-2</v>
      </c>
      <c r="AU628">
        <v>1E-3</v>
      </c>
      <c r="AV628" t="s">
        <v>101</v>
      </c>
      <c r="AW628">
        <v>2E-3</v>
      </c>
      <c r="AX628" t="s">
        <v>101</v>
      </c>
      <c r="AY628">
        <v>2E-3</v>
      </c>
      <c r="AZ628" t="s">
        <v>101</v>
      </c>
      <c r="BA628">
        <v>3.0000000000000001E-3</v>
      </c>
      <c r="BB628" t="s">
        <v>101</v>
      </c>
      <c r="BC628">
        <v>2E-3</v>
      </c>
      <c r="BD628" t="s">
        <v>101</v>
      </c>
      <c r="BE628">
        <v>2E-3</v>
      </c>
      <c r="BF628" t="s">
        <v>101</v>
      </c>
      <c r="BG628">
        <v>2E-3</v>
      </c>
      <c r="BH628" t="s">
        <v>101</v>
      </c>
      <c r="BI628">
        <v>2E-3</v>
      </c>
      <c r="BJ628" t="s">
        <v>101</v>
      </c>
      <c r="BK628">
        <v>8.9999999999999993E-3</v>
      </c>
      <c r="BL628" t="s">
        <v>101</v>
      </c>
      <c r="BM628">
        <v>2E-3</v>
      </c>
      <c r="BN628" t="s">
        <v>101</v>
      </c>
      <c r="BO628">
        <v>4.0000000000000001E-3</v>
      </c>
      <c r="BP628" t="s">
        <v>101</v>
      </c>
      <c r="BQ628">
        <v>7.0000000000000001E-3</v>
      </c>
      <c r="BR628" t="s">
        <v>101</v>
      </c>
      <c r="BS628">
        <v>1.9E-2</v>
      </c>
      <c r="BT628">
        <v>0.32200000000000001</v>
      </c>
      <c r="BU628">
        <v>8.2000000000000003E-2</v>
      </c>
      <c r="BV628" t="s">
        <v>101</v>
      </c>
      <c r="BW628">
        <v>0.38500000000000001</v>
      </c>
      <c r="BX628" t="s">
        <v>101</v>
      </c>
      <c r="BY628">
        <v>9.2999999999999999E-2</v>
      </c>
      <c r="BZ628" t="s">
        <v>101</v>
      </c>
      <c r="CA628">
        <v>0.29699999999999999</v>
      </c>
      <c r="CB628" t="s">
        <v>101</v>
      </c>
      <c r="CC628">
        <v>0.53700000000000003</v>
      </c>
      <c r="CD628">
        <v>4.9459999999999997</v>
      </c>
      <c r="CE628">
        <v>0.189</v>
      </c>
      <c r="CF628">
        <v>1.228</v>
      </c>
      <c r="CG628">
        <v>9.0999999999999998E-2</v>
      </c>
      <c r="CH628">
        <v>10.223000000000001</v>
      </c>
      <c r="CI628">
        <v>0.71799999999999997</v>
      </c>
      <c r="CJ628" t="s">
        <v>101</v>
      </c>
      <c r="CK628">
        <v>0.10100000000000001</v>
      </c>
      <c r="CL628">
        <v>23.474</v>
      </c>
      <c r="CM628">
        <v>0.57999999999999996</v>
      </c>
      <c r="CN628">
        <v>0.10199999999999999</v>
      </c>
      <c r="CO628">
        <v>2.5000000000000001E-2</v>
      </c>
      <c r="CP628">
        <v>6.0999999999999999E-2</v>
      </c>
      <c r="CQ628">
        <v>2.1999999999999999E-2</v>
      </c>
      <c r="CR628" t="s">
        <v>101</v>
      </c>
      <c r="CS628">
        <v>1.381</v>
      </c>
      <c r="CT628">
        <f t="shared" si="13"/>
        <v>99.936000000000007</v>
      </c>
      <c r="CU628" s="1798"/>
    </row>
    <row r="629" spans="1:99" s="195" customFormat="1" x14ac:dyDescent="0.2">
      <c r="A629" s="708">
        <v>10</v>
      </c>
      <c r="B629" s="199">
        <v>2975</v>
      </c>
      <c r="C629" s="405">
        <v>44988</v>
      </c>
      <c r="D629" s="550">
        <v>0.46458333333333335</v>
      </c>
      <c r="E629" s="195" t="s">
        <v>95</v>
      </c>
      <c r="F629" s="195">
        <v>60</v>
      </c>
      <c r="G629" s="195" t="s">
        <v>96</v>
      </c>
      <c r="H629" s="195" t="s">
        <v>97</v>
      </c>
      <c r="I629" s="196" t="s">
        <v>98</v>
      </c>
      <c r="J629" s="196" t="s">
        <v>997</v>
      </c>
      <c r="K629" s="196" t="s">
        <v>182</v>
      </c>
      <c r="L629" s="196" t="s">
        <v>125</v>
      </c>
      <c r="M629" s="196" t="s">
        <v>181</v>
      </c>
      <c r="N629" s="196" t="s">
        <v>1600</v>
      </c>
      <c r="O629" s="196" t="s">
        <v>100</v>
      </c>
      <c r="P629" s="195">
        <v>5.6000000000000001E-2</v>
      </c>
      <c r="Q629" s="195">
        <v>3.5000000000000003E-2</v>
      </c>
      <c r="R629" s="195">
        <v>4.5999999999999999E-2</v>
      </c>
      <c r="S629" s="195">
        <v>2.8000000000000001E-2</v>
      </c>
      <c r="T629" s="195" t="s">
        <v>101</v>
      </c>
      <c r="U629" s="195">
        <v>4.3999999999999997E-2</v>
      </c>
      <c r="V629" s="195" t="s">
        <v>101</v>
      </c>
      <c r="W629" s="195">
        <v>2.7E-2</v>
      </c>
      <c r="X629" s="195">
        <v>3.3000000000000002E-2</v>
      </c>
      <c r="Y629" s="195">
        <v>1.2999999999999999E-2</v>
      </c>
      <c r="Z629" s="195" t="s">
        <v>101</v>
      </c>
      <c r="AA629" s="195">
        <v>5.0000000000000001E-3</v>
      </c>
      <c r="AB629" s="195" t="s">
        <v>101</v>
      </c>
      <c r="AC629" s="195">
        <v>6.0000000000000001E-3</v>
      </c>
      <c r="AD629" s="195" t="s">
        <v>101</v>
      </c>
      <c r="AE629" s="195">
        <v>3.0000000000000001E-3</v>
      </c>
      <c r="AF629" s="195" t="s">
        <v>101</v>
      </c>
      <c r="AG629" s="195">
        <v>2E-3</v>
      </c>
      <c r="AH629" s="195">
        <v>59.368000000000002</v>
      </c>
      <c r="AI629" s="195">
        <v>0.433</v>
      </c>
      <c r="AJ629" s="195" t="s">
        <v>101</v>
      </c>
      <c r="AK629" s="195">
        <v>2E-3</v>
      </c>
      <c r="AL629" s="195" t="s">
        <v>101</v>
      </c>
      <c r="AM629" s="195">
        <v>2E-3</v>
      </c>
      <c r="AN629" s="195" t="s">
        <v>101</v>
      </c>
      <c r="AO629" s="195">
        <v>2E-3</v>
      </c>
      <c r="AP629" s="195" t="s">
        <v>101</v>
      </c>
      <c r="AQ629" s="195">
        <v>2E-3</v>
      </c>
      <c r="AR629" s="195" t="s">
        <v>101</v>
      </c>
      <c r="AS629" s="195">
        <v>2E-3</v>
      </c>
      <c r="AT629" s="195">
        <v>3.6999999999999998E-2</v>
      </c>
      <c r="AU629" s="195">
        <v>1E-3</v>
      </c>
      <c r="AV629" s="195" t="s">
        <v>101</v>
      </c>
      <c r="AW629" s="195">
        <v>2E-3</v>
      </c>
      <c r="AX629" s="195" t="s">
        <v>101</v>
      </c>
      <c r="AY629" s="195">
        <v>2E-3</v>
      </c>
      <c r="AZ629" s="195" t="s">
        <v>101</v>
      </c>
      <c r="BA629" s="195">
        <v>3.0000000000000001E-3</v>
      </c>
      <c r="BB629" s="195" t="s">
        <v>101</v>
      </c>
      <c r="BC629" s="195">
        <v>2E-3</v>
      </c>
      <c r="BD629" s="195" t="s">
        <v>101</v>
      </c>
      <c r="BE629" s="195">
        <v>2E-3</v>
      </c>
      <c r="BF629" s="195" t="s">
        <v>101</v>
      </c>
      <c r="BG629" s="195">
        <v>2E-3</v>
      </c>
      <c r="BH629" s="195" t="s">
        <v>101</v>
      </c>
      <c r="BI629" s="195">
        <v>2E-3</v>
      </c>
      <c r="BJ629" s="195" t="s">
        <v>101</v>
      </c>
      <c r="BK629" s="195">
        <v>8.9999999999999993E-3</v>
      </c>
      <c r="BL629" s="195" t="s">
        <v>101</v>
      </c>
      <c r="BM629" s="195">
        <v>2E-3</v>
      </c>
      <c r="BN629" s="195" t="s">
        <v>101</v>
      </c>
      <c r="BO629" s="195">
        <v>4.0000000000000001E-3</v>
      </c>
      <c r="BP629" s="195" t="s">
        <v>101</v>
      </c>
      <c r="BQ629" s="195">
        <v>7.0000000000000001E-3</v>
      </c>
      <c r="BR629" s="195" t="s">
        <v>101</v>
      </c>
      <c r="BS629" s="195">
        <v>1.9E-2</v>
      </c>
      <c r="BT629" s="195">
        <v>0.28699999999999998</v>
      </c>
      <c r="BU629" s="195">
        <v>0.08</v>
      </c>
      <c r="BV629" s="195" t="s">
        <v>101</v>
      </c>
      <c r="BW629" s="195">
        <v>0.376</v>
      </c>
      <c r="BX629" s="195" t="s">
        <v>101</v>
      </c>
      <c r="BY629" s="195">
        <v>8.6999999999999994E-2</v>
      </c>
      <c r="BZ629" s="195" t="s">
        <v>101</v>
      </c>
      <c r="CA629" s="195">
        <v>0.25700000000000001</v>
      </c>
      <c r="CB629" s="195" t="s">
        <v>101</v>
      </c>
      <c r="CC629" s="195">
        <v>0.48099999999999998</v>
      </c>
      <c r="CD629" s="195">
        <v>4.7670000000000003</v>
      </c>
      <c r="CE629" s="195">
        <v>0.19500000000000001</v>
      </c>
      <c r="CF629" s="195">
        <v>1.679</v>
      </c>
      <c r="CG629" s="195">
        <v>0.1</v>
      </c>
      <c r="CH629" s="195">
        <v>9.9339999999999993</v>
      </c>
      <c r="CI629" s="195">
        <v>0.63800000000000001</v>
      </c>
      <c r="CJ629" s="195" t="s">
        <v>101</v>
      </c>
      <c r="CK629" s="195">
        <v>9.2999999999999999E-2</v>
      </c>
      <c r="CL629" s="195">
        <v>23.692</v>
      </c>
      <c r="CM629" s="195">
        <v>0.54200000000000004</v>
      </c>
      <c r="CN629" s="195" t="s">
        <v>101</v>
      </c>
      <c r="CO629" s="195">
        <v>0.03</v>
      </c>
      <c r="CP629" s="195">
        <v>0.05</v>
      </c>
      <c r="CQ629" s="195">
        <v>1.9E-2</v>
      </c>
      <c r="CR629" s="195" t="s">
        <v>101</v>
      </c>
      <c r="CS629" s="195">
        <v>1.2509999999999999</v>
      </c>
      <c r="CT629" s="195">
        <f t="shared" si="13"/>
        <v>99.948999999999998</v>
      </c>
      <c r="CU629" s="1798"/>
    </row>
    <row r="630" spans="1:99" s="193" customFormat="1" x14ac:dyDescent="0.2">
      <c r="A630" s="716">
        <v>10</v>
      </c>
      <c r="B630" s="379">
        <v>2976</v>
      </c>
      <c r="C630" s="406">
        <v>44988</v>
      </c>
      <c r="D630" s="551">
        <v>0.46597222222222223</v>
      </c>
      <c r="E630" s="193" t="s">
        <v>95</v>
      </c>
      <c r="F630" s="193">
        <v>60</v>
      </c>
      <c r="G630" s="193" t="s">
        <v>96</v>
      </c>
      <c r="H630" s="193" t="s">
        <v>97</v>
      </c>
      <c r="I630" s="376" t="s">
        <v>98</v>
      </c>
      <c r="J630" s="376" t="s">
        <v>998</v>
      </c>
      <c r="K630" s="376" t="s">
        <v>182</v>
      </c>
      <c r="L630" s="376" t="s">
        <v>125</v>
      </c>
      <c r="M630" s="376" t="s">
        <v>181</v>
      </c>
      <c r="N630" s="376" t="s">
        <v>679</v>
      </c>
      <c r="O630" s="376" t="s">
        <v>100</v>
      </c>
      <c r="P630" s="193">
        <v>9.1999999999999998E-2</v>
      </c>
      <c r="Q630" s="193">
        <v>0.04</v>
      </c>
      <c r="R630" s="193">
        <v>5.5E-2</v>
      </c>
      <c r="S630" s="193">
        <v>3.1E-2</v>
      </c>
      <c r="T630" s="193" t="s">
        <v>101</v>
      </c>
      <c r="U630" s="193">
        <v>5.1999999999999998E-2</v>
      </c>
      <c r="V630" s="193" t="s">
        <v>101</v>
      </c>
      <c r="W630" s="193">
        <v>0.03</v>
      </c>
      <c r="X630" s="193">
        <v>3.5999999999999997E-2</v>
      </c>
      <c r="Y630" s="193">
        <v>1.4E-2</v>
      </c>
      <c r="Z630" s="193" t="s">
        <v>101</v>
      </c>
      <c r="AA630" s="193">
        <v>6.0000000000000001E-3</v>
      </c>
      <c r="AB630" s="193" t="s">
        <v>101</v>
      </c>
      <c r="AC630" s="193">
        <v>6.0000000000000001E-3</v>
      </c>
      <c r="AD630" s="193" t="s">
        <v>101</v>
      </c>
      <c r="AE630" s="193">
        <v>3.0000000000000001E-3</v>
      </c>
      <c r="AF630" s="193" t="s">
        <v>101</v>
      </c>
      <c r="AG630" s="193">
        <v>2E-3</v>
      </c>
      <c r="AH630" s="193">
        <v>57.551000000000002</v>
      </c>
      <c r="AI630" s="193">
        <v>0.438</v>
      </c>
      <c r="AJ630" s="193" t="s">
        <v>101</v>
      </c>
      <c r="AK630" s="193">
        <v>2E-3</v>
      </c>
      <c r="AL630" s="193" t="s">
        <v>101</v>
      </c>
      <c r="AM630" s="193">
        <v>2E-3</v>
      </c>
      <c r="AN630" s="193" t="s">
        <v>101</v>
      </c>
      <c r="AO630" s="193">
        <v>2E-3</v>
      </c>
      <c r="AP630" s="193" t="s">
        <v>101</v>
      </c>
      <c r="AQ630" s="193">
        <v>2E-3</v>
      </c>
      <c r="AR630" s="193" t="s">
        <v>101</v>
      </c>
      <c r="AS630" s="193">
        <v>2E-3</v>
      </c>
      <c r="AT630" s="193">
        <v>3.5000000000000003E-2</v>
      </c>
      <c r="AU630" s="193">
        <v>1E-3</v>
      </c>
      <c r="AV630" s="193" t="s">
        <v>101</v>
      </c>
      <c r="AW630" s="193">
        <v>2E-3</v>
      </c>
      <c r="AX630" s="193" t="s">
        <v>101</v>
      </c>
      <c r="AY630" s="193">
        <v>2E-3</v>
      </c>
      <c r="AZ630" s="193" t="s">
        <v>101</v>
      </c>
      <c r="BA630" s="193">
        <v>3.0000000000000001E-3</v>
      </c>
      <c r="BB630" s="193" t="s">
        <v>101</v>
      </c>
      <c r="BC630" s="193">
        <v>2E-3</v>
      </c>
      <c r="BD630" s="193" t="s">
        <v>101</v>
      </c>
      <c r="BE630" s="193">
        <v>2E-3</v>
      </c>
      <c r="BF630" s="193" t="s">
        <v>101</v>
      </c>
      <c r="BG630" s="193">
        <v>2E-3</v>
      </c>
      <c r="BH630" s="193" t="s">
        <v>101</v>
      </c>
      <c r="BI630" s="193">
        <v>2E-3</v>
      </c>
      <c r="BJ630" s="193" t="s">
        <v>101</v>
      </c>
      <c r="BK630" s="193">
        <v>1.0999999999999999E-2</v>
      </c>
      <c r="BL630" s="193" t="s">
        <v>101</v>
      </c>
      <c r="BM630" s="193">
        <v>2E-3</v>
      </c>
      <c r="BN630" s="193" t="s">
        <v>101</v>
      </c>
      <c r="BO630" s="193">
        <v>4.0000000000000001E-3</v>
      </c>
      <c r="BP630" s="193" t="s">
        <v>101</v>
      </c>
      <c r="BQ630" s="193">
        <v>7.0000000000000001E-3</v>
      </c>
      <c r="BR630" s="193" t="s">
        <v>101</v>
      </c>
      <c r="BS630" s="193">
        <v>0.02</v>
      </c>
      <c r="BT630" s="193">
        <v>0.61</v>
      </c>
      <c r="BU630" s="193">
        <v>8.2000000000000003E-2</v>
      </c>
      <c r="BV630" s="193" t="s">
        <v>101</v>
      </c>
      <c r="BW630" s="193">
        <v>0.38200000000000001</v>
      </c>
      <c r="BX630" s="193" t="s">
        <v>101</v>
      </c>
      <c r="BY630" s="193">
        <v>7.9000000000000001E-2</v>
      </c>
      <c r="BZ630" s="193" t="s">
        <v>101</v>
      </c>
      <c r="CA630" s="193">
        <v>0.247</v>
      </c>
      <c r="CB630" s="193" t="s">
        <v>101</v>
      </c>
      <c r="CC630" s="193">
        <v>0.46100000000000002</v>
      </c>
      <c r="CD630" s="193">
        <v>6.4359999999999999</v>
      </c>
      <c r="CE630" s="193">
        <v>0.20499999999999999</v>
      </c>
      <c r="CF630" s="193">
        <v>0.376</v>
      </c>
      <c r="CG630" s="193">
        <v>6.3E-2</v>
      </c>
      <c r="CH630" s="193">
        <v>10.116</v>
      </c>
      <c r="CI630" s="193">
        <v>0.83099999999999996</v>
      </c>
      <c r="CJ630" s="193" t="s">
        <v>101</v>
      </c>
      <c r="CK630" s="193">
        <v>0.11600000000000001</v>
      </c>
      <c r="CL630" s="193">
        <v>24.361999999999998</v>
      </c>
      <c r="CM630" s="193">
        <v>0.58399999999999996</v>
      </c>
      <c r="CN630" s="193" t="s">
        <v>101</v>
      </c>
      <c r="CO630" s="193">
        <v>3.5999999999999997E-2</v>
      </c>
      <c r="CP630" s="193">
        <v>0.27</v>
      </c>
      <c r="CQ630" s="193">
        <v>3.6999999999999998E-2</v>
      </c>
      <c r="CR630" s="193" t="s">
        <v>101</v>
      </c>
      <c r="CS630" s="193">
        <v>2.097</v>
      </c>
      <c r="CT630" s="193">
        <f t="shared" si="13"/>
        <v>99.938999999999993</v>
      </c>
      <c r="CU630" s="1798"/>
    </row>
    <row r="631" spans="1:99" x14ac:dyDescent="0.2">
      <c r="A631" s="694">
        <v>10</v>
      </c>
      <c r="B631" s="14">
        <v>2977</v>
      </c>
      <c r="C631" s="203">
        <v>44988</v>
      </c>
      <c r="D631" s="549">
        <v>0.4680555555555555</v>
      </c>
      <c r="E631" t="s">
        <v>95</v>
      </c>
      <c r="F631">
        <v>60</v>
      </c>
      <c r="G631" t="s">
        <v>96</v>
      </c>
      <c r="H631" t="s">
        <v>97</v>
      </c>
      <c r="I631" s="194" t="s">
        <v>98</v>
      </c>
      <c r="J631" s="194" t="s">
        <v>999</v>
      </c>
      <c r="K631" s="194" t="s">
        <v>182</v>
      </c>
      <c r="L631" s="194" t="s">
        <v>125</v>
      </c>
      <c r="M631" s="194" t="s">
        <v>181</v>
      </c>
      <c r="N631" s="194" t="s">
        <v>679</v>
      </c>
      <c r="O631" s="194" t="s">
        <v>100</v>
      </c>
      <c r="P631">
        <v>8.6999999999999994E-2</v>
      </c>
      <c r="Q631">
        <v>4.7E-2</v>
      </c>
      <c r="R631">
        <v>7.8E-2</v>
      </c>
      <c r="S631">
        <v>3.6999999999999998E-2</v>
      </c>
      <c r="T631" t="s">
        <v>101</v>
      </c>
      <c r="U631">
        <v>4.1000000000000002E-2</v>
      </c>
      <c r="V631" t="s">
        <v>101</v>
      </c>
      <c r="W631">
        <v>3.5999999999999997E-2</v>
      </c>
      <c r="X631">
        <v>3.5999999999999997E-2</v>
      </c>
      <c r="Y631">
        <v>1.7000000000000001E-2</v>
      </c>
      <c r="Z631" t="s">
        <v>101</v>
      </c>
      <c r="AA631">
        <v>8.0000000000000002E-3</v>
      </c>
      <c r="AB631" t="s">
        <v>101</v>
      </c>
      <c r="AC631">
        <v>8.0000000000000002E-3</v>
      </c>
      <c r="AD631" t="s">
        <v>101</v>
      </c>
      <c r="AE631">
        <v>5.0000000000000001E-3</v>
      </c>
      <c r="AF631" t="s">
        <v>101</v>
      </c>
      <c r="AG631">
        <v>2E-3</v>
      </c>
      <c r="AH631">
        <v>55.658999999999999</v>
      </c>
      <c r="AI631">
        <v>0.46700000000000003</v>
      </c>
      <c r="AJ631" t="s">
        <v>101</v>
      </c>
      <c r="AK631">
        <v>2E-3</v>
      </c>
      <c r="AL631" t="s">
        <v>101</v>
      </c>
      <c r="AM631">
        <v>2E-3</v>
      </c>
      <c r="AN631" t="s">
        <v>101</v>
      </c>
      <c r="AO631">
        <v>2E-3</v>
      </c>
      <c r="AP631">
        <v>3.0000000000000001E-3</v>
      </c>
      <c r="AQ631">
        <v>1E-3</v>
      </c>
      <c r="AR631" t="s">
        <v>101</v>
      </c>
      <c r="AS631">
        <v>2E-3</v>
      </c>
      <c r="AT631">
        <v>3.1E-2</v>
      </c>
      <c r="AU631">
        <v>1E-3</v>
      </c>
      <c r="AV631" t="s">
        <v>101</v>
      </c>
      <c r="AW631">
        <v>2E-3</v>
      </c>
      <c r="AX631" t="s">
        <v>101</v>
      </c>
      <c r="AY631">
        <v>2E-3</v>
      </c>
      <c r="AZ631" t="s">
        <v>101</v>
      </c>
      <c r="BA631">
        <v>3.0000000000000001E-3</v>
      </c>
      <c r="BB631" t="s">
        <v>101</v>
      </c>
      <c r="BC631">
        <v>2E-3</v>
      </c>
      <c r="BD631" t="s">
        <v>101</v>
      </c>
      <c r="BE631">
        <v>2E-3</v>
      </c>
      <c r="BF631" t="s">
        <v>101</v>
      </c>
      <c r="BG631">
        <v>2E-3</v>
      </c>
      <c r="BH631" t="s">
        <v>101</v>
      </c>
      <c r="BI631">
        <v>2E-3</v>
      </c>
      <c r="BJ631" t="s">
        <v>101</v>
      </c>
      <c r="BK631">
        <v>1.4E-2</v>
      </c>
      <c r="BL631" t="s">
        <v>101</v>
      </c>
      <c r="BM631">
        <v>3.0000000000000001E-3</v>
      </c>
      <c r="BN631" t="s">
        <v>101</v>
      </c>
      <c r="BO631">
        <v>5.0000000000000001E-3</v>
      </c>
      <c r="BP631" t="s">
        <v>101</v>
      </c>
      <c r="BQ631">
        <v>8.0000000000000002E-3</v>
      </c>
      <c r="BR631" t="s">
        <v>101</v>
      </c>
      <c r="BS631">
        <v>4.5999999999999999E-2</v>
      </c>
      <c r="BT631">
        <v>3.5979999999999999</v>
      </c>
      <c r="BU631">
        <v>0.107</v>
      </c>
      <c r="BV631" t="s">
        <v>101</v>
      </c>
      <c r="BW631">
        <v>0.442</v>
      </c>
      <c r="BX631" t="s">
        <v>101</v>
      </c>
      <c r="BY631">
        <v>0.156</v>
      </c>
      <c r="BZ631" t="s">
        <v>101</v>
      </c>
      <c r="CA631">
        <v>0.47899999999999998</v>
      </c>
      <c r="CB631" t="s">
        <v>101</v>
      </c>
      <c r="CC631">
        <v>1.0509999999999999</v>
      </c>
      <c r="CD631">
        <v>6.3680000000000003</v>
      </c>
      <c r="CE631">
        <v>0.25700000000000001</v>
      </c>
      <c r="CF631">
        <v>0.59499999999999997</v>
      </c>
      <c r="CG631">
        <v>0.112</v>
      </c>
      <c r="CH631">
        <v>8.6679999999999993</v>
      </c>
      <c r="CI631">
        <v>0.64200000000000002</v>
      </c>
      <c r="CJ631" t="s">
        <v>101</v>
      </c>
      <c r="CK631">
        <v>9.8000000000000004E-2</v>
      </c>
      <c r="CL631">
        <v>23.606000000000002</v>
      </c>
      <c r="CM631">
        <v>0.63900000000000001</v>
      </c>
      <c r="CN631">
        <v>0.104</v>
      </c>
      <c r="CO631">
        <v>2.3E-2</v>
      </c>
      <c r="CP631" t="s">
        <v>101</v>
      </c>
      <c r="CQ631">
        <v>2.8000000000000001E-2</v>
      </c>
      <c r="CR631" t="s">
        <v>101</v>
      </c>
      <c r="CS631">
        <v>1.2809999999999999</v>
      </c>
      <c r="CT631">
        <f t="shared" si="13"/>
        <v>98.832999999999984</v>
      </c>
      <c r="CU631" s="1798"/>
    </row>
    <row r="632" spans="1:99" x14ac:dyDescent="0.2">
      <c r="A632" s="694">
        <v>10</v>
      </c>
      <c r="B632" s="14">
        <v>2978</v>
      </c>
      <c r="C632" s="203">
        <v>44988</v>
      </c>
      <c r="D632" s="549">
        <v>0.47083333333333338</v>
      </c>
      <c r="E632" t="s">
        <v>95</v>
      </c>
      <c r="F632">
        <v>60</v>
      </c>
      <c r="G632" t="s">
        <v>96</v>
      </c>
      <c r="H632" t="s">
        <v>97</v>
      </c>
      <c r="I632" s="194" t="s">
        <v>98</v>
      </c>
      <c r="J632" s="194" t="s">
        <v>1000</v>
      </c>
      <c r="K632" s="194" t="s">
        <v>182</v>
      </c>
      <c r="L632" s="194" t="s">
        <v>125</v>
      </c>
      <c r="M632" s="194" t="s">
        <v>181</v>
      </c>
      <c r="N632" s="194" t="s">
        <v>679</v>
      </c>
      <c r="O632" s="194" t="s">
        <v>100</v>
      </c>
      <c r="P632">
        <v>0.09</v>
      </c>
      <c r="Q632">
        <v>4.2999999999999997E-2</v>
      </c>
      <c r="R632" t="s">
        <v>101</v>
      </c>
      <c r="S632">
        <v>4.9000000000000002E-2</v>
      </c>
      <c r="T632" t="s">
        <v>101</v>
      </c>
      <c r="U632">
        <v>5.7000000000000002E-2</v>
      </c>
      <c r="V632" t="s">
        <v>101</v>
      </c>
      <c r="W632">
        <v>3.3000000000000002E-2</v>
      </c>
      <c r="X632">
        <v>0.04</v>
      </c>
      <c r="Y632">
        <v>1.6E-2</v>
      </c>
      <c r="Z632" t="s">
        <v>101</v>
      </c>
      <c r="AA632">
        <v>7.0000000000000001E-3</v>
      </c>
      <c r="AB632" t="s">
        <v>101</v>
      </c>
      <c r="AC632">
        <v>6.0000000000000001E-3</v>
      </c>
      <c r="AD632" t="s">
        <v>101</v>
      </c>
      <c r="AE632">
        <v>3.0000000000000001E-3</v>
      </c>
      <c r="AF632" t="s">
        <v>101</v>
      </c>
      <c r="AG632">
        <v>2E-3</v>
      </c>
      <c r="AH632">
        <v>57.552999999999997</v>
      </c>
      <c r="AI632">
        <v>0.42599999999999999</v>
      </c>
      <c r="AJ632" t="s">
        <v>101</v>
      </c>
      <c r="AK632">
        <v>2E-3</v>
      </c>
      <c r="AL632" t="s">
        <v>101</v>
      </c>
      <c r="AM632">
        <v>2E-3</v>
      </c>
      <c r="AN632" t="s">
        <v>101</v>
      </c>
      <c r="AO632">
        <v>2E-3</v>
      </c>
      <c r="AP632" t="s">
        <v>101</v>
      </c>
      <c r="AQ632">
        <v>2E-3</v>
      </c>
      <c r="AR632" t="s">
        <v>101</v>
      </c>
      <c r="AS632">
        <v>2E-3</v>
      </c>
      <c r="AT632">
        <v>3.9E-2</v>
      </c>
      <c r="AU632">
        <v>1E-3</v>
      </c>
      <c r="AV632" t="s">
        <v>101</v>
      </c>
      <c r="AW632">
        <v>2E-3</v>
      </c>
      <c r="AX632" t="s">
        <v>101</v>
      </c>
      <c r="AY632">
        <v>2E-3</v>
      </c>
      <c r="AZ632" t="s">
        <v>101</v>
      </c>
      <c r="BA632">
        <v>3.0000000000000001E-3</v>
      </c>
      <c r="BB632" t="s">
        <v>101</v>
      </c>
      <c r="BC632">
        <v>2E-3</v>
      </c>
      <c r="BD632" t="s">
        <v>101</v>
      </c>
      <c r="BE632">
        <v>2E-3</v>
      </c>
      <c r="BF632" t="s">
        <v>101</v>
      </c>
      <c r="BG632">
        <v>2E-3</v>
      </c>
      <c r="BH632" t="s">
        <v>101</v>
      </c>
      <c r="BI632">
        <v>2E-3</v>
      </c>
      <c r="BJ632" t="s">
        <v>101</v>
      </c>
      <c r="BK632">
        <v>1.4E-2</v>
      </c>
      <c r="BL632" t="s">
        <v>101</v>
      </c>
      <c r="BM632">
        <v>2E-3</v>
      </c>
      <c r="BN632" t="s">
        <v>101</v>
      </c>
      <c r="BO632">
        <v>4.0000000000000001E-3</v>
      </c>
      <c r="BP632" t="s">
        <v>101</v>
      </c>
      <c r="BQ632">
        <v>7.0000000000000001E-3</v>
      </c>
      <c r="BR632" t="s">
        <v>101</v>
      </c>
      <c r="BS632">
        <v>1.7999999999999999E-2</v>
      </c>
      <c r="BT632">
        <v>0.38100000000000001</v>
      </c>
      <c r="BU632">
        <v>7.6999999999999999E-2</v>
      </c>
      <c r="BV632" t="s">
        <v>101</v>
      </c>
      <c r="BW632">
        <v>0.36399999999999999</v>
      </c>
      <c r="BX632" t="s">
        <v>101</v>
      </c>
      <c r="BY632">
        <v>0.14799999999999999</v>
      </c>
      <c r="BZ632" t="s">
        <v>101</v>
      </c>
      <c r="CA632">
        <v>0.46700000000000003</v>
      </c>
      <c r="CB632" t="s">
        <v>101</v>
      </c>
      <c r="CC632">
        <v>0.624</v>
      </c>
      <c r="CD632">
        <v>6.0949999999999998</v>
      </c>
      <c r="CE632">
        <v>0.24099999999999999</v>
      </c>
      <c r="CF632">
        <v>0.52800000000000002</v>
      </c>
      <c r="CG632">
        <v>9.1999999999999998E-2</v>
      </c>
      <c r="CH632">
        <v>10.609</v>
      </c>
      <c r="CI632">
        <v>0.64500000000000002</v>
      </c>
      <c r="CJ632" t="s">
        <v>101</v>
      </c>
      <c r="CK632">
        <v>9.9000000000000005E-2</v>
      </c>
      <c r="CL632">
        <v>24.536999999999999</v>
      </c>
      <c r="CM632">
        <v>0.60099999999999998</v>
      </c>
      <c r="CN632" t="s">
        <v>101</v>
      </c>
      <c r="CO632">
        <v>4.8000000000000001E-2</v>
      </c>
      <c r="CP632">
        <v>6.2E-2</v>
      </c>
      <c r="CQ632">
        <v>2.1000000000000001E-2</v>
      </c>
      <c r="CR632" t="s">
        <v>101</v>
      </c>
      <c r="CS632">
        <v>0.82299999999999995</v>
      </c>
      <c r="CT632">
        <f t="shared" si="13"/>
        <v>99.934000000000012</v>
      </c>
      <c r="CU632" s="1798"/>
    </row>
    <row r="633" spans="1:99" s="13" customFormat="1" ht="15" thickBot="1" x14ac:dyDescent="0.25">
      <c r="A633" s="709">
        <v>10</v>
      </c>
      <c r="B633" s="16">
        <v>2979</v>
      </c>
      <c r="C633" s="407">
        <v>44988</v>
      </c>
      <c r="D633" s="552">
        <v>0.47430555555555554</v>
      </c>
      <c r="E633" s="13" t="s">
        <v>95</v>
      </c>
      <c r="F633" s="13">
        <v>60</v>
      </c>
      <c r="G633" s="13" t="s">
        <v>96</v>
      </c>
      <c r="H633" s="13" t="s">
        <v>97</v>
      </c>
      <c r="I633" s="200" t="s">
        <v>98</v>
      </c>
      <c r="J633" s="200" t="s">
        <v>1001</v>
      </c>
      <c r="K633" s="200" t="s">
        <v>182</v>
      </c>
      <c r="L633" s="200" t="s">
        <v>125</v>
      </c>
      <c r="M633" s="200" t="s">
        <v>181</v>
      </c>
      <c r="N633" s="200" t="s">
        <v>679</v>
      </c>
      <c r="O633" s="200" t="s">
        <v>100</v>
      </c>
      <c r="P633" s="13" t="s">
        <v>101</v>
      </c>
      <c r="Q633" s="13">
        <v>6.4000000000000001E-2</v>
      </c>
      <c r="R633" s="13" t="s">
        <v>101</v>
      </c>
      <c r="S633" s="13">
        <v>4.2000000000000003E-2</v>
      </c>
      <c r="T633" s="13" t="s">
        <v>101</v>
      </c>
      <c r="U633" s="13">
        <v>4.2999999999999997E-2</v>
      </c>
      <c r="V633" s="13" t="s">
        <v>101</v>
      </c>
      <c r="W633" s="13">
        <v>4.2999999999999997E-2</v>
      </c>
      <c r="X633" s="13" t="s">
        <v>101</v>
      </c>
      <c r="Y633" s="13">
        <v>1.9E-2</v>
      </c>
      <c r="Z633" s="13" t="s">
        <v>101</v>
      </c>
      <c r="AA633" s="13">
        <v>5.0000000000000001E-3</v>
      </c>
      <c r="AB633" s="13" t="s">
        <v>101</v>
      </c>
      <c r="AC633" s="13">
        <v>5.0000000000000001E-3</v>
      </c>
      <c r="AD633" s="13" t="s">
        <v>101</v>
      </c>
      <c r="AE633" s="13">
        <v>3.0000000000000001E-3</v>
      </c>
      <c r="AF633" s="13" t="s">
        <v>101</v>
      </c>
      <c r="AG633" s="13">
        <v>2E-3</v>
      </c>
      <c r="AH633" s="13">
        <v>57.555999999999997</v>
      </c>
      <c r="AI633" s="13">
        <v>0.47699999999999998</v>
      </c>
      <c r="AJ633" s="13" t="s">
        <v>101</v>
      </c>
      <c r="AK633" s="13">
        <v>2E-3</v>
      </c>
      <c r="AL633" s="13" t="s">
        <v>101</v>
      </c>
      <c r="AM633" s="13">
        <v>2E-3</v>
      </c>
      <c r="AN633" s="13" t="s">
        <v>101</v>
      </c>
      <c r="AO633" s="13">
        <v>2E-3</v>
      </c>
      <c r="AP633" s="13" t="s">
        <v>101</v>
      </c>
      <c r="AQ633" s="13">
        <v>2E-3</v>
      </c>
      <c r="AR633" s="13" t="s">
        <v>101</v>
      </c>
      <c r="AS633" s="13">
        <v>2E-3</v>
      </c>
      <c r="AT633" s="13">
        <v>3.6999999999999998E-2</v>
      </c>
      <c r="AU633" s="13">
        <v>1E-3</v>
      </c>
      <c r="AV633" s="13" t="s">
        <v>101</v>
      </c>
      <c r="AW633" s="13">
        <v>2E-3</v>
      </c>
      <c r="AX633" s="13" t="s">
        <v>101</v>
      </c>
      <c r="AY633" s="13">
        <v>2E-3</v>
      </c>
      <c r="AZ633" s="13" t="s">
        <v>101</v>
      </c>
      <c r="BA633" s="13">
        <v>3.0000000000000001E-3</v>
      </c>
      <c r="BB633" s="13" t="s">
        <v>101</v>
      </c>
      <c r="BC633" s="13">
        <v>2E-3</v>
      </c>
      <c r="BD633" s="13" t="s">
        <v>101</v>
      </c>
      <c r="BE633" s="13">
        <v>2E-3</v>
      </c>
      <c r="BF633" s="13" t="s">
        <v>101</v>
      </c>
      <c r="BG633" s="13">
        <v>2E-3</v>
      </c>
      <c r="BH633" s="13" t="s">
        <v>101</v>
      </c>
      <c r="BI633" s="13">
        <v>2E-3</v>
      </c>
      <c r="BJ633" s="13" t="s">
        <v>101</v>
      </c>
      <c r="BK633" s="13">
        <v>8.9999999999999993E-3</v>
      </c>
      <c r="BL633" s="13" t="s">
        <v>101</v>
      </c>
      <c r="BM633" s="13">
        <v>2E-3</v>
      </c>
      <c r="BN633" s="13" t="s">
        <v>101</v>
      </c>
      <c r="BO633" s="13">
        <v>4.0000000000000001E-3</v>
      </c>
      <c r="BP633" s="13" t="s">
        <v>101</v>
      </c>
      <c r="BQ633" s="13">
        <v>7.0000000000000001E-3</v>
      </c>
      <c r="BR633" s="13" t="s">
        <v>101</v>
      </c>
      <c r="BS633" s="13">
        <v>0.02</v>
      </c>
      <c r="BT633" s="13">
        <v>0.497</v>
      </c>
      <c r="BU633" s="13">
        <v>8.3000000000000004E-2</v>
      </c>
      <c r="BV633" s="13" t="s">
        <v>101</v>
      </c>
      <c r="BW633" s="13">
        <v>0.38600000000000001</v>
      </c>
      <c r="BX633" s="13" t="s">
        <v>101</v>
      </c>
      <c r="BY633" s="13">
        <v>0.08</v>
      </c>
      <c r="BZ633" s="13" t="s">
        <v>101</v>
      </c>
      <c r="CA633" s="13">
        <v>0.253</v>
      </c>
      <c r="CB633" s="13" t="s">
        <v>101</v>
      </c>
      <c r="CC633" s="13">
        <v>0.55300000000000005</v>
      </c>
      <c r="CD633" s="13">
        <v>6.1440000000000001</v>
      </c>
      <c r="CE633" s="13">
        <v>0.20899999999999999</v>
      </c>
      <c r="CF633" s="13">
        <v>0.26800000000000002</v>
      </c>
      <c r="CG633" s="13">
        <v>6.3E-2</v>
      </c>
      <c r="CH633" s="13">
        <v>10.976000000000001</v>
      </c>
      <c r="CI633" s="13">
        <v>0.79700000000000004</v>
      </c>
      <c r="CJ633" s="13" t="s">
        <v>101</v>
      </c>
      <c r="CK633" s="13">
        <v>0.115</v>
      </c>
      <c r="CL633" s="13">
        <v>24.416</v>
      </c>
      <c r="CM633" s="13">
        <v>0.61</v>
      </c>
      <c r="CN633" s="13" t="s">
        <v>101</v>
      </c>
      <c r="CO633" s="13">
        <v>3.1E-2</v>
      </c>
      <c r="CP633" s="13">
        <v>5.1999999999999998E-2</v>
      </c>
      <c r="CQ633" s="13">
        <v>2.1999999999999999E-2</v>
      </c>
      <c r="CR633" s="13" t="s">
        <v>101</v>
      </c>
      <c r="CS633" s="13">
        <v>1.4610000000000001</v>
      </c>
      <c r="CT633" s="13">
        <f t="shared" si="13"/>
        <v>99.945999999999998</v>
      </c>
      <c r="CU633" s="1798"/>
    </row>
    <row r="634" spans="1:99" s="11" customFormat="1" x14ac:dyDescent="0.2">
      <c r="A634" s="710">
        <v>10</v>
      </c>
      <c r="B634" s="19">
        <v>3001</v>
      </c>
      <c r="C634" s="404">
        <v>44988</v>
      </c>
      <c r="D634" s="548">
        <v>0.6020833333333333</v>
      </c>
      <c r="E634" s="11" t="s">
        <v>95</v>
      </c>
      <c r="F634" s="11">
        <v>60</v>
      </c>
      <c r="G634" s="11" t="s">
        <v>96</v>
      </c>
      <c r="H634" s="11" t="s">
        <v>97</v>
      </c>
      <c r="I634" s="197" t="s">
        <v>98</v>
      </c>
      <c r="J634" s="197" t="s">
        <v>1002</v>
      </c>
      <c r="K634" s="197" t="s">
        <v>182</v>
      </c>
      <c r="L634" s="197" t="s">
        <v>125</v>
      </c>
      <c r="M634" s="197" t="s">
        <v>181</v>
      </c>
      <c r="N634" s="197" t="s">
        <v>1488</v>
      </c>
      <c r="O634" s="197" t="s">
        <v>100</v>
      </c>
      <c r="P634" s="11" t="s">
        <v>101</v>
      </c>
      <c r="Q634" s="11">
        <v>6.3E-2</v>
      </c>
      <c r="R634" s="11" t="s">
        <v>101</v>
      </c>
      <c r="S634" s="11">
        <v>0.05</v>
      </c>
      <c r="T634" s="11" t="s">
        <v>101</v>
      </c>
      <c r="U634" s="11">
        <v>4.1000000000000002E-2</v>
      </c>
      <c r="V634" s="11" t="s">
        <v>101</v>
      </c>
      <c r="W634" s="11">
        <v>3.4000000000000002E-2</v>
      </c>
      <c r="X634" s="11">
        <v>2.9000000000000001E-2</v>
      </c>
      <c r="Y634" s="11">
        <v>1.6E-2</v>
      </c>
      <c r="Z634" s="11" t="s">
        <v>101</v>
      </c>
      <c r="AA634" s="11">
        <v>8.9999999999999993E-3</v>
      </c>
      <c r="AB634" s="11" t="s">
        <v>101</v>
      </c>
      <c r="AC634" s="11">
        <v>6.0000000000000001E-3</v>
      </c>
      <c r="AD634" s="11" t="s">
        <v>101</v>
      </c>
      <c r="AE634" s="11">
        <v>3.0000000000000001E-3</v>
      </c>
      <c r="AF634" s="11" t="s">
        <v>101</v>
      </c>
      <c r="AG634" s="11">
        <v>3.0000000000000001E-3</v>
      </c>
      <c r="AH634" s="11">
        <v>60.323</v>
      </c>
      <c r="AI634" s="11">
        <v>0.39600000000000002</v>
      </c>
      <c r="AJ634" s="11" t="s">
        <v>101</v>
      </c>
      <c r="AK634" s="11">
        <v>2E-3</v>
      </c>
      <c r="AL634" s="11" t="s">
        <v>101</v>
      </c>
      <c r="AM634" s="11">
        <v>2E-3</v>
      </c>
      <c r="AN634" s="11" t="s">
        <v>101</v>
      </c>
      <c r="AO634" s="11">
        <v>2E-3</v>
      </c>
      <c r="AP634" s="11" t="s">
        <v>101</v>
      </c>
      <c r="AQ634" s="11">
        <v>2E-3</v>
      </c>
      <c r="AR634" s="11" t="s">
        <v>101</v>
      </c>
      <c r="AS634" s="11">
        <v>2E-3</v>
      </c>
      <c r="AT634" s="11">
        <v>3.6999999999999998E-2</v>
      </c>
      <c r="AU634" s="11">
        <v>1E-3</v>
      </c>
      <c r="AV634" s="11" t="s">
        <v>101</v>
      </c>
      <c r="AW634" s="11">
        <v>2E-3</v>
      </c>
      <c r="AX634" s="11" t="s">
        <v>101</v>
      </c>
      <c r="AY634" s="11">
        <v>2E-3</v>
      </c>
      <c r="AZ634" s="11" t="s">
        <v>101</v>
      </c>
      <c r="BA634" s="11">
        <v>4.0000000000000001E-3</v>
      </c>
      <c r="BB634" s="11" t="s">
        <v>101</v>
      </c>
      <c r="BC634" s="11">
        <v>2E-3</v>
      </c>
      <c r="BD634" s="11" t="s">
        <v>101</v>
      </c>
      <c r="BE634" s="11">
        <v>2E-3</v>
      </c>
      <c r="BF634" s="11" t="s">
        <v>101</v>
      </c>
      <c r="BG634" s="11">
        <v>2E-3</v>
      </c>
      <c r="BH634" s="11" t="s">
        <v>101</v>
      </c>
      <c r="BI634" s="11">
        <v>2E-3</v>
      </c>
      <c r="BJ634" s="11" t="s">
        <v>101</v>
      </c>
      <c r="BK634" s="11">
        <v>8.9999999999999993E-3</v>
      </c>
      <c r="BL634" s="11" t="s">
        <v>101</v>
      </c>
      <c r="BM634" s="11">
        <v>2E-3</v>
      </c>
      <c r="BN634" s="11" t="s">
        <v>101</v>
      </c>
      <c r="BO634" s="11">
        <v>4.0000000000000001E-3</v>
      </c>
      <c r="BP634" s="11" t="s">
        <v>101</v>
      </c>
      <c r="BQ634" s="11">
        <v>7.0000000000000001E-3</v>
      </c>
      <c r="BR634" s="11" t="s">
        <v>101</v>
      </c>
      <c r="BS634" s="11">
        <v>1.7000000000000001E-2</v>
      </c>
      <c r="BT634" s="11">
        <v>0.17399999999999999</v>
      </c>
      <c r="BU634" s="11">
        <v>7.6999999999999999E-2</v>
      </c>
      <c r="BV634" s="11" t="s">
        <v>101</v>
      </c>
      <c r="BW634" s="11">
        <v>0.36499999999999999</v>
      </c>
      <c r="BX634" s="11" t="s">
        <v>101</v>
      </c>
      <c r="BY634" s="11">
        <v>8.8999999999999996E-2</v>
      </c>
      <c r="BZ634" s="11" t="s">
        <v>101</v>
      </c>
      <c r="CA634" s="11">
        <v>0.25</v>
      </c>
      <c r="CB634" s="11" t="s">
        <v>101</v>
      </c>
      <c r="CC634" s="11">
        <v>0.40799999999999997</v>
      </c>
      <c r="CD634" s="11">
        <v>6.0750000000000002</v>
      </c>
      <c r="CE634" s="11">
        <v>0.20200000000000001</v>
      </c>
      <c r="CF634" s="11">
        <v>0.58299999999999996</v>
      </c>
      <c r="CG634" s="11">
        <v>6.8000000000000005E-2</v>
      </c>
      <c r="CH634" s="11">
        <v>9.98</v>
      </c>
      <c r="CI634" s="11">
        <v>0.61799999999999999</v>
      </c>
      <c r="CJ634" s="11" t="s">
        <v>101</v>
      </c>
      <c r="CK634" s="11">
        <v>9.4E-2</v>
      </c>
      <c r="CL634" s="11">
        <v>22.66</v>
      </c>
      <c r="CM634" s="11">
        <v>0.51900000000000002</v>
      </c>
      <c r="CN634" s="11" t="s">
        <v>101</v>
      </c>
      <c r="CO634" s="11">
        <v>2.7E-2</v>
      </c>
      <c r="CP634" s="11">
        <v>0.03</v>
      </c>
      <c r="CQ634" s="11">
        <v>1.7999999999999999E-2</v>
      </c>
      <c r="CR634" s="11" t="s">
        <v>101</v>
      </c>
      <c r="CS634" s="11">
        <v>0.90200000000000002</v>
      </c>
      <c r="CT634" s="11">
        <f t="shared" si="13"/>
        <v>99.891000000000005</v>
      </c>
      <c r="CU634" s="1798"/>
    </row>
    <row r="635" spans="1:99" x14ac:dyDescent="0.2">
      <c r="A635" s="694">
        <v>10</v>
      </c>
      <c r="B635" s="14">
        <v>3002</v>
      </c>
      <c r="C635" s="203">
        <v>44988</v>
      </c>
      <c r="D635" s="549">
        <v>0.60416666666666663</v>
      </c>
      <c r="E635" t="s">
        <v>95</v>
      </c>
      <c r="F635">
        <v>60</v>
      </c>
      <c r="G635" t="s">
        <v>96</v>
      </c>
      <c r="H635" t="s">
        <v>97</v>
      </c>
      <c r="I635" s="194" t="s">
        <v>98</v>
      </c>
      <c r="J635" s="194" t="s">
        <v>1003</v>
      </c>
      <c r="K635" s="194" t="s">
        <v>182</v>
      </c>
      <c r="L635" s="194" t="s">
        <v>125</v>
      </c>
      <c r="M635" s="194" t="s">
        <v>181</v>
      </c>
      <c r="N635" s="194" t="s">
        <v>1488</v>
      </c>
      <c r="O635" s="194" t="s">
        <v>100</v>
      </c>
      <c r="P635">
        <v>7.0999999999999994E-2</v>
      </c>
      <c r="Q635">
        <v>3.9E-2</v>
      </c>
      <c r="R635" t="s">
        <v>101</v>
      </c>
      <c r="S635">
        <v>4.5999999999999999E-2</v>
      </c>
      <c r="T635" t="s">
        <v>101</v>
      </c>
      <c r="U635">
        <v>3.4000000000000002E-2</v>
      </c>
      <c r="V635" t="s">
        <v>101</v>
      </c>
      <c r="W635">
        <v>4.1000000000000002E-2</v>
      </c>
      <c r="X635">
        <v>3.4000000000000002E-2</v>
      </c>
      <c r="Y635">
        <v>1.4999999999999999E-2</v>
      </c>
      <c r="Z635" t="s">
        <v>101</v>
      </c>
      <c r="AA635">
        <v>6.0000000000000001E-3</v>
      </c>
      <c r="AB635" t="s">
        <v>101</v>
      </c>
      <c r="AC635">
        <v>5.0000000000000001E-3</v>
      </c>
      <c r="AD635" t="s">
        <v>101</v>
      </c>
      <c r="AE635">
        <v>3.0000000000000001E-3</v>
      </c>
      <c r="AF635" t="s">
        <v>101</v>
      </c>
      <c r="AG635">
        <v>3.0000000000000001E-3</v>
      </c>
      <c r="AH635">
        <v>60.415999999999997</v>
      </c>
      <c r="AI635">
        <v>0.43</v>
      </c>
      <c r="AJ635" t="s">
        <v>101</v>
      </c>
      <c r="AK635">
        <v>2E-3</v>
      </c>
      <c r="AL635" t="s">
        <v>101</v>
      </c>
      <c r="AM635">
        <v>2E-3</v>
      </c>
      <c r="AN635" t="s">
        <v>101</v>
      </c>
      <c r="AO635">
        <v>2E-3</v>
      </c>
      <c r="AP635" t="s">
        <v>101</v>
      </c>
      <c r="AQ635">
        <v>2E-3</v>
      </c>
      <c r="AR635" t="s">
        <v>101</v>
      </c>
      <c r="AS635">
        <v>2E-3</v>
      </c>
      <c r="AT635">
        <v>3.7999999999999999E-2</v>
      </c>
      <c r="AU635">
        <v>1E-3</v>
      </c>
      <c r="AV635" t="s">
        <v>101</v>
      </c>
      <c r="AW635">
        <v>2E-3</v>
      </c>
      <c r="AX635" t="s">
        <v>101</v>
      </c>
      <c r="AY635">
        <v>2E-3</v>
      </c>
      <c r="AZ635" t="s">
        <v>101</v>
      </c>
      <c r="BA635">
        <v>4.0000000000000001E-3</v>
      </c>
      <c r="BB635" t="s">
        <v>101</v>
      </c>
      <c r="BC635">
        <v>2E-3</v>
      </c>
      <c r="BD635" t="s">
        <v>101</v>
      </c>
      <c r="BE635">
        <v>2E-3</v>
      </c>
      <c r="BF635" t="s">
        <v>101</v>
      </c>
      <c r="BG635">
        <v>2E-3</v>
      </c>
      <c r="BH635" t="s">
        <v>101</v>
      </c>
      <c r="BI635">
        <v>2E-3</v>
      </c>
      <c r="BJ635" t="s">
        <v>101</v>
      </c>
      <c r="BK635">
        <v>1.4E-2</v>
      </c>
      <c r="BL635" t="s">
        <v>101</v>
      </c>
      <c r="BM635">
        <v>2E-3</v>
      </c>
      <c r="BN635" t="s">
        <v>101</v>
      </c>
      <c r="BO635">
        <v>4.0000000000000001E-3</v>
      </c>
      <c r="BP635" t="s">
        <v>101</v>
      </c>
      <c r="BQ635">
        <v>7.0000000000000001E-3</v>
      </c>
      <c r="BR635" t="s">
        <v>101</v>
      </c>
      <c r="BS635">
        <v>1.7999999999999999E-2</v>
      </c>
      <c r="BT635">
        <v>0.16600000000000001</v>
      </c>
      <c r="BU635">
        <v>0.08</v>
      </c>
      <c r="BV635" t="s">
        <v>101</v>
      </c>
      <c r="BW635">
        <v>0.38</v>
      </c>
      <c r="BX635" t="s">
        <v>101</v>
      </c>
      <c r="BY635">
        <v>6.2E-2</v>
      </c>
      <c r="BZ635" t="s">
        <v>101</v>
      </c>
      <c r="CA635">
        <v>0.19500000000000001</v>
      </c>
      <c r="CB635" t="s">
        <v>101</v>
      </c>
      <c r="CC635">
        <v>0.41899999999999998</v>
      </c>
      <c r="CD635">
        <v>6.0780000000000003</v>
      </c>
      <c r="CE635">
        <v>0.192</v>
      </c>
      <c r="CF635">
        <v>0.42399999999999999</v>
      </c>
      <c r="CG635">
        <v>5.5E-2</v>
      </c>
      <c r="CH635">
        <v>10.097</v>
      </c>
      <c r="CI635">
        <v>0.69499999999999995</v>
      </c>
      <c r="CJ635" t="s">
        <v>101</v>
      </c>
      <c r="CK635">
        <v>0.10299999999999999</v>
      </c>
      <c r="CL635">
        <v>22.576000000000001</v>
      </c>
      <c r="CM635">
        <v>0.56299999999999994</v>
      </c>
      <c r="CN635" t="s">
        <v>101</v>
      </c>
      <c r="CO635">
        <v>5.3999999999999999E-2</v>
      </c>
      <c r="CP635">
        <v>3.6999999999999998E-2</v>
      </c>
      <c r="CQ635">
        <v>2.1000000000000001E-2</v>
      </c>
      <c r="CR635" t="s">
        <v>101</v>
      </c>
      <c r="CS635">
        <v>0.84799999999999998</v>
      </c>
      <c r="CT635">
        <f t="shared" si="13"/>
        <v>99.936999999999983</v>
      </c>
      <c r="CU635" s="1798"/>
    </row>
    <row r="636" spans="1:99" s="195" customFormat="1" x14ac:dyDescent="0.2">
      <c r="A636" s="708">
        <v>10</v>
      </c>
      <c r="B636" s="199">
        <v>3003</v>
      </c>
      <c r="C636" s="405">
        <v>44988</v>
      </c>
      <c r="D636" s="550">
        <v>0.60555555555555551</v>
      </c>
      <c r="E636" s="195" t="s">
        <v>95</v>
      </c>
      <c r="F636" s="195">
        <v>60</v>
      </c>
      <c r="G636" s="195" t="s">
        <v>96</v>
      </c>
      <c r="H636" s="195" t="s">
        <v>97</v>
      </c>
      <c r="I636" s="196" t="s">
        <v>98</v>
      </c>
      <c r="J636" s="196" t="s">
        <v>1004</v>
      </c>
      <c r="K636" s="196" t="s">
        <v>182</v>
      </c>
      <c r="L636" s="196" t="s">
        <v>125</v>
      </c>
      <c r="M636" s="196" t="s">
        <v>181</v>
      </c>
      <c r="N636" s="196" t="s">
        <v>1488</v>
      </c>
      <c r="O636" s="196" t="s">
        <v>100</v>
      </c>
      <c r="P636" s="195" t="s">
        <v>101</v>
      </c>
      <c r="Q636" s="195">
        <v>5.8000000000000003E-2</v>
      </c>
      <c r="R636" s="195" t="s">
        <v>101</v>
      </c>
      <c r="S636" s="195">
        <v>4.5999999999999999E-2</v>
      </c>
      <c r="T636" s="195" t="s">
        <v>101</v>
      </c>
      <c r="U636" s="195">
        <v>3.2000000000000001E-2</v>
      </c>
      <c r="V636" s="195" t="s">
        <v>101</v>
      </c>
      <c r="W636" s="195">
        <v>4.1000000000000002E-2</v>
      </c>
      <c r="X636" s="195" t="s">
        <v>101</v>
      </c>
      <c r="Y636" s="195">
        <v>2.1000000000000001E-2</v>
      </c>
      <c r="Z636" s="195" t="s">
        <v>101</v>
      </c>
      <c r="AA636" s="195">
        <v>6.0000000000000001E-3</v>
      </c>
      <c r="AB636" s="195" t="s">
        <v>101</v>
      </c>
      <c r="AC636" s="195">
        <v>6.0000000000000001E-3</v>
      </c>
      <c r="AD636" s="195" t="s">
        <v>101</v>
      </c>
      <c r="AE636" s="195">
        <v>5.0000000000000001E-3</v>
      </c>
      <c r="AF636" s="195" t="s">
        <v>101</v>
      </c>
      <c r="AG636" s="195">
        <v>2E-3</v>
      </c>
      <c r="AH636" s="195">
        <v>61.546999999999997</v>
      </c>
      <c r="AI636" s="195">
        <v>0.44700000000000001</v>
      </c>
      <c r="AJ636" s="195" t="s">
        <v>101</v>
      </c>
      <c r="AK636" s="195">
        <v>2E-3</v>
      </c>
      <c r="AL636" s="195" t="s">
        <v>101</v>
      </c>
      <c r="AM636" s="195">
        <v>2E-3</v>
      </c>
      <c r="AN636" s="195" t="s">
        <v>101</v>
      </c>
      <c r="AO636" s="195">
        <v>2E-3</v>
      </c>
      <c r="AP636" s="195" t="s">
        <v>101</v>
      </c>
      <c r="AQ636" s="195">
        <v>2E-3</v>
      </c>
      <c r="AR636" s="195" t="s">
        <v>101</v>
      </c>
      <c r="AS636" s="195">
        <v>2E-3</v>
      </c>
      <c r="AT636" s="195">
        <v>3.5999999999999997E-2</v>
      </c>
      <c r="AU636" s="195">
        <v>1E-3</v>
      </c>
      <c r="AV636" s="195" t="s">
        <v>101</v>
      </c>
      <c r="AW636" s="195">
        <v>2E-3</v>
      </c>
      <c r="AX636" s="195" t="s">
        <v>101</v>
      </c>
      <c r="AY636" s="195">
        <v>2E-3</v>
      </c>
      <c r="AZ636" s="195" t="s">
        <v>101</v>
      </c>
      <c r="BA636" s="195">
        <v>3.0000000000000001E-3</v>
      </c>
      <c r="BB636" s="195" t="s">
        <v>101</v>
      </c>
      <c r="BC636" s="195">
        <v>2E-3</v>
      </c>
      <c r="BD636" s="195" t="s">
        <v>101</v>
      </c>
      <c r="BE636" s="195">
        <v>2E-3</v>
      </c>
      <c r="BF636" s="195" t="s">
        <v>101</v>
      </c>
      <c r="BG636" s="195">
        <v>2E-3</v>
      </c>
      <c r="BH636" s="195" t="s">
        <v>101</v>
      </c>
      <c r="BI636" s="195">
        <v>2E-3</v>
      </c>
      <c r="BJ636" s="195" t="s">
        <v>101</v>
      </c>
      <c r="BK636" s="195">
        <v>0.01</v>
      </c>
      <c r="BL636" s="195" t="s">
        <v>101</v>
      </c>
      <c r="BM636" s="195">
        <v>2E-3</v>
      </c>
      <c r="BN636" s="195" t="s">
        <v>101</v>
      </c>
      <c r="BO636" s="195">
        <v>4.0000000000000001E-3</v>
      </c>
      <c r="BP636" s="195" t="s">
        <v>101</v>
      </c>
      <c r="BQ636" s="195">
        <v>8.0000000000000002E-3</v>
      </c>
      <c r="BR636" s="195" t="s">
        <v>101</v>
      </c>
      <c r="BS636" s="195">
        <v>0.02</v>
      </c>
      <c r="BT636" s="195">
        <v>0.22600000000000001</v>
      </c>
      <c r="BU636" s="195">
        <v>8.5000000000000006E-2</v>
      </c>
      <c r="BV636" s="195" t="s">
        <v>101</v>
      </c>
      <c r="BW636" s="195">
        <v>0.40200000000000002</v>
      </c>
      <c r="BX636" s="195" t="s">
        <v>101</v>
      </c>
      <c r="BY636" s="195">
        <v>6.7000000000000004E-2</v>
      </c>
      <c r="BZ636" s="195" t="s">
        <v>101</v>
      </c>
      <c r="CA636" s="195">
        <v>0.20699999999999999</v>
      </c>
      <c r="CB636" s="195" t="s">
        <v>101</v>
      </c>
      <c r="CC636" s="195">
        <v>0.40799999999999997</v>
      </c>
      <c r="CD636" s="195">
        <v>6.0890000000000004</v>
      </c>
      <c r="CE636" s="195">
        <v>0.188</v>
      </c>
      <c r="CF636" s="195">
        <v>0.50900000000000001</v>
      </c>
      <c r="CG636" s="195">
        <v>5.7000000000000002E-2</v>
      </c>
      <c r="CH636" s="195">
        <v>9.2959999999999994</v>
      </c>
      <c r="CI636" s="195">
        <v>0.68600000000000005</v>
      </c>
      <c r="CJ636" s="195" t="s">
        <v>101</v>
      </c>
      <c r="CK636" s="195">
        <v>0.104</v>
      </c>
      <c r="CL636" s="195">
        <v>22.16</v>
      </c>
      <c r="CM636" s="195">
        <v>0.56499999999999995</v>
      </c>
      <c r="CN636" s="195" t="s">
        <v>101</v>
      </c>
      <c r="CO636" s="195">
        <v>4.2999999999999997E-2</v>
      </c>
      <c r="CP636" s="195">
        <v>3.6999999999999998E-2</v>
      </c>
      <c r="CQ636" s="195">
        <v>2.1000000000000001E-2</v>
      </c>
      <c r="CR636" s="195" t="s">
        <v>101</v>
      </c>
      <c r="CS636" s="195">
        <v>1.1850000000000001</v>
      </c>
      <c r="CT636" s="195">
        <f t="shared" si="13"/>
        <v>99.9</v>
      </c>
      <c r="CU636" s="1798"/>
    </row>
    <row r="637" spans="1:99" s="193" customFormat="1" x14ac:dyDescent="0.2">
      <c r="A637" s="716">
        <v>10</v>
      </c>
      <c r="B637" s="379">
        <v>3004</v>
      </c>
      <c r="C637" s="406">
        <v>44988</v>
      </c>
      <c r="D637" s="551">
        <v>0.60763888888888895</v>
      </c>
      <c r="E637" s="193" t="s">
        <v>95</v>
      </c>
      <c r="F637" s="193">
        <v>60</v>
      </c>
      <c r="G637" s="193" t="s">
        <v>96</v>
      </c>
      <c r="H637" s="193" t="s">
        <v>97</v>
      </c>
      <c r="I637" s="376" t="s">
        <v>98</v>
      </c>
      <c r="J637" s="376" t="s">
        <v>1005</v>
      </c>
      <c r="K637" s="376" t="s">
        <v>182</v>
      </c>
      <c r="L637" s="376" t="s">
        <v>125</v>
      </c>
      <c r="M637" s="376" t="s">
        <v>181</v>
      </c>
      <c r="N637" s="376" t="s">
        <v>1600</v>
      </c>
      <c r="O637" s="376" t="s">
        <v>100</v>
      </c>
      <c r="P637" s="193" t="s">
        <v>101</v>
      </c>
      <c r="Q637" s="193">
        <v>7.2999999999999995E-2</v>
      </c>
      <c r="R637" s="193" t="s">
        <v>101</v>
      </c>
      <c r="S637" s="193">
        <v>7.0999999999999994E-2</v>
      </c>
      <c r="T637" s="193" t="s">
        <v>101</v>
      </c>
      <c r="U637" s="193">
        <v>3.5999999999999997E-2</v>
      </c>
      <c r="V637" s="193" t="s">
        <v>101</v>
      </c>
      <c r="W637" s="193">
        <v>4.3999999999999997E-2</v>
      </c>
      <c r="X637" s="193">
        <v>0.03</v>
      </c>
      <c r="Y637" s="193">
        <v>1.4999999999999999E-2</v>
      </c>
      <c r="Z637" s="193" t="s">
        <v>101</v>
      </c>
      <c r="AA637" s="193">
        <v>6.0000000000000001E-3</v>
      </c>
      <c r="AB637" s="193" t="s">
        <v>101</v>
      </c>
      <c r="AC637" s="193">
        <v>6.0000000000000001E-3</v>
      </c>
      <c r="AD637" s="193" t="s">
        <v>101</v>
      </c>
      <c r="AE637" s="193">
        <v>3.0000000000000001E-3</v>
      </c>
      <c r="AF637" s="193" t="s">
        <v>101</v>
      </c>
      <c r="AG637" s="193">
        <v>2E-3</v>
      </c>
      <c r="AH637" s="193">
        <v>59.679000000000002</v>
      </c>
      <c r="AI637" s="193">
        <v>0.41899999999999998</v>
      </c>
      <c r="AJ637" s="193" t="s">
        <v>101</v>
      </c>
      <c r="AK637" s="193">
        <v>2E-3</v>
      </c>
      <c r="AL637" s="193" t="s">
        <v>101</v>
      </c>
      <c r="AM637" s="193">
        <v>2E-3</v>
      </c>
      <c r="AN637" s="193" t="s">
        <v>101</v>
      </c>
      <c r="AO637" s="193">
        <v>2E-3</v>
      </c>
      <c r="AP637" s="193" t="s">
        <v>101</v>
      </c>
      <c r="AQ637" s="193">
        <v>2E-3</v>
      </c>
      <c r="AR637" s="193" t="s">
        <v>101</v>
      </c>
      <c r="AS637" s="193">
        <v>2E-3</v>
      </c>
      <c r="AT637" s="193">
        <v>3.7999999999999999E-2</v>
      </c>
      <c r="AU637" s="193">
        <v>1E-3</v>
      </c>
      <c r="AV637" s="193" t="s">
        <v>101</v>
      </c>
      <c r="AW637" s="193">
        <v>2E-3</v>
      </c>
      <c r="AX637" s="193" t="s">
        <v>101</v>
      </c>
      <c r="AY637" s="193">
        <v>2E-3</v>
      </c>
      <c r="AZ637" s="193" t="s">
        <v>101</v>
      </c>
      <c r="BA637" s="193">
        <v>4.0000000000000001E-3</v>
      </c>
      <c r="BB637" s="193" t="s">
        <v>101</v>
      </c>
      <c r="BC637" s="193">
        <v>2E-3</v>
      </c>
      <c r="BD637" s="193" t="s">
        <v>101</v>
      </c>
      <c r="BE637" s="193">
        <v>2E-3</v>
      </c>
      <c r="BF637" s="193" t="s">
        <v>101</v>
      </c>
      <c r="BG637" s="193">
        <v>2E-3</v>
      </c>
      <c r="BH637" s="193" t="s">
        <v>101</v>
      </c>
      <c r="BI637" s="193">
        <v>2E-3</v>
      </c>
      <c r="BJ637" s="193" t="s">
        <v>101</v>
      </c>
      <c r="BK637" s="193">
        <v>1.2E-2</v>
      </c>
      <c r="BL637" s="193" t="s">
        <v>101</v>
      </c>
      <c r="BM637" s="193">
        <v>2E-3</v>
      </c>
      <c r="BN637" s="193" t="s">
        <v>101</v>
      </c>
      <c r="BO637" s="193">
        <v>4.0000000000000001E-3</v>
      </c>
      <c r="BP637" s="193" t="s">
        <v>101</v>
      </c>
      <c r="BQ637" s="193">
        <v>7.0000000000000001E-3</v>
      </c>
      <c r="BR637" s="193" t="s">
        <v>101</v>
      </c>
      <c r="BS637" s="193">
        <v>1.7999999999999999E-2</v>
      </c>
      <c r="BT637" s="193" t="s">
        <v>101</v>
      </c>
      <c r="BU637" s="193">
        <v>0.121</v>
      </c>
      <c r="BV637" s="193" t="s">
        <v>101</v>
      </c>
      <c r="BW637" s="193">
        <v>0.38200000000000001</v>
      </c>
      <c r="BX637" s="193" t="s">
        <v>101</v>
      </c>
      <c r="BY637" s="193">
        <v>6.8000000000000005E-2</v>
      </c>
      <c r="BZ637" s="193" t="s">
        <v>101</v>
      </c>
      <c r="CA637" s="193">
        <v>0.21199999999999999</v>
      </c>
      <c r="CB637" s="193" t="s">
        <v>101</v>
      </c>
      <c r="CC637" s="193">
        <v>0.47399999999999998</v>
      </c>
      <c r="CD637" s="193">
        <v>6.4359999999999999</v>
      </c>
      <c r="CE637" s="193">
        <v>0.20399999999999999</v>
      </c>
      <c r="CF637" s="193">
        <v>0.54800000000000004</v>
      </c>
      <c r="CG637" s="193">
        <v>6.0999999999999999E-2</v>
      </c>
      <c r="CH637" s="193">
        <v>10.167999999999999</v>
      </c>
      <c r="CI637" s="193">
        <v>0.75700000000000001</v>
      </c>
      <c r="CJ637" s="193" t="s">
        <v>101</v>
      </c>
      <c r="CK637" s="193">
        <v>0.11</v>
      </c>
      <c r="CL637" s="193">
        <v>22.861000000000001</v>
      </c>
      <c r="CM637" s="193">
        <v>0.57299999999999995</v>
      </c>
      <c r="CN637" s="193">
        <v>5.5E-2</v>
      </c>
      <c r="CO637" s="193">
        <v>2.5000000000000001E-2</v>
      </c>
      <c r="CP637" s="193">
        <v>4.2000000000000003E-2</v>
      </c>
      <c r="CQ637" s="193">
        <v>2.1999999999999999E-2</v>
      </c>
      <c r="CR637" s="193" t="s">
        <v>101</v>
      </c>
      <c r="CS637" s="193">
        <v>1.486</v>
      </c>
      <c r="CT637" s="193">
        <f t="shared" si="13"/>
        <v>99.857000000000014</v>
      </c>
      <c r="CU637" s="1798"/>
    </row>
    <row r="638" spans="1:99" x14ac:dyDescent="0.2">
      <c r="A638" s="694">
        <v>10</v>
      </c>
      <c r="B638" s="14">
        <v>3005</v>
      </c>
      <c r="C638" s="203">
        <v>44988</v>
      </c>
      <c r="D638" s="549">
        <v>0.60972222222222217</v>
      </c>
      <c r="E638" t="s">
        <v>95</v>
      </c>
      <c r="F638">
        <v>60</v>
      </c>
      <c r="G638" t="s">
        <v>96</v>
      </c>
      <c r="H638" t="s">
        <v>97</v>
      </c>
      <c r="I638" s="194" t="s">
        <v>98</v>
      </c>
      <c r="J638" s="194" t="s">
        <v>1006</v>
      </c>
      <c r="K638" s="194" t="s">
        <v>182</v>
      </c>
      <c r="L638" s="194" t="s">
        <v>125</v>
      </c>
      <c r="M638" s="194" t="s">
        <v>181</v>
      </c>
      <c r="N638" s="194" t="s">
        <v>1600</v>
      </c>
      <c r="O638" s="194" t="s">
        <v>100</v>
      </c>
      <c r="P638">
        <v>6.0999999999999999E-2</v>
      </c>
      <c r="Q638">
        <v>3.9E-2</v>
      </c>
      <c r="R638">
        <v>5.5E-2</v>
      </c>
      <c r="S638">
        <v>3.1E-2</v>
      </c>
      <c r="T638" t="s">
        <v>101</v>
      </c>
      <c r="U638">
        <v>4.7E-2</v>
      </c>
      <c r="V638">
        <v>3.5000000000000003E-2</v>
      </c>
      <c r="W638">
        <v>2.1000000000000001E-2</v>
      </c>
      <c r="X638">
        <v>4.2999999999999997E-2</v>
      </c>
      <c r="Y638">
        <v>1.4999999999999999E-2</v>
      </c>
      <c r="Z638" t="s">
        <v>101</v>
      </c>
      <c r="AA638">
        <v>6.0000000000000001E-3</v>
      </c>
      <c r="AB638" t="s">
        <v>101</v>
      </c>
      <c r="AC638">
        <v>8.0000000000000002E-3</v>
      </c>
      <c r="AD638" t="s">
        <v>101</v>
      </c>
      <c r="AE638">
        <v>3.0000000000000001E-3</v>
      </c>
      <c r="AF638" t="s">
        <v>101</v>
      </c>
      <c r="AG638">
        <v>2E-3</v>
      </c>
      <c r="AH638">
        <v>58.015999999999998</v>
      </c>
      <c r="AI638">
        <v>0.42899999999999999</v>
      </c>
      <c r="AJ638" t="s">
        <v>101</v>
      </c>
      <c r="AK638">
        <v>2E-3</v>
      </c>
      <c r="AL638" t="s">
        <v>101</v>
      </c>
      <c r="AM638">
        <v>2E-3</v>
      </c>
      <c r="AN638" t="s">
        <v>101</v>
      </c>
      <c r="AO638">
        <v>3.0000000000000001E-3</v>
      </c>
      <c r="AP638" t="s">
        <v>101</v>
      </c>
      <c r="AQ638">
        <v>2E-3</v>
      </c>
      <c r="AR638" t="s">
        <v>101</v>
      </c>
      <c r="AS638">
        <v>2E-3</v>
      </c>
      <c r="AT638">
        <v>3.7999999999999999E-2</v>
      </c>
      <c r="AU638">
        <v>1E-3</v>
      </c>
      <c r="AV638" t="s">
        <v>101</v>
      </c>
      <c r="AW638">
        <v>2E-3</v>
      </c>
      <c r="AX638" t="s">
        <v>101</v>
      </c>
      <c r="AY638">
        <v>2E-3</v>
      </c>
      <c r="AZ638" t="s">
        <v>101</v>
      </c>
      <c r="BA638">
        <v>3.0000000000000001E-3</v>
      </c>
      <c r="BB638" t="s">
        <v>101</v>
      </c>
      <c r="BC638">
        <v>2E-3</v>
      </c>
      <c r="BD638" t="s">
        <v>101</v>
      </c>
      <c r="BE638">
        <v>2E-3</v>
      </c>
      <c r="BF638" t="s">
        <v>101</v>
      </c>
      <c r="BG638">
        <v>2E-3</v>
      </c>
      <c r="BH638" t="s">
        <v>101</v>
      </c>
      <c r="BI638">
        <v>2E-3</v>
      </c>
      <c r="BJ638" t="s">
        <v>101</v>
      </c>
      <c r="BK638">
        <v>1.2E-2</v>
      </c>
      <c r="BL638" t="s">
        <v>101</v>
      </c>
      <c r="BM638">
        <v>2E-3</v>
      </c>
      <c r="BN638" t="s">
        <v>101</v>
      </c>
      <c r="BO638">
        <v>4.0000000000000001E-3</v>
      </c>
      <c r="BP638" t="s">
        <v>101</v>
      </c>
      <c r="BQ638">
        <v>7.0000000000000001E-3</v>
      </c>
      <c r="BR638" t="s">
        <v>101</v>
      </c>
      <c r="BS638">
        <v>1.7999999999999999E-2</v>
      </c>
      <c r="BT638">
        <v>0.189</v>
      </c>
      <c r="BU638">
        <v>8.1000000000000003E-2</v>
      </c>
      <c r="BV638" t="s">
        <v>101</v>
      </c>
      <c r="BW638">
        <v>0.38600000000000001</v>
      </c>
      <c r="BX638" t="s">
        <v>101</v>
      </c>
      <c r="BY638">
        <v>8.4000000000000005E-2</v>
      </c>
      <c r="BZ638" t="s">
        <v>101</v>
      </c>
      <c r="CA638">
        <v>0.26200000000000001</v>
      </c>
      <c r="CB638" t="s">
        <v>101</v>
      </c>
      <c r="CC638">
        <v>0.502</v>
      </c>
      <c r="CD638">
        <v>6.4470000000000001</v>
      </c>
      <c r="CE638">
        <v>0.23300000000000001</v>
      </c>
      <c r="CF638">
        <v>1.3220000000000001</v>
      </c>
      <c r="CG638">
        <v>9.4E-2</v>
      </c>
      <c r="CH638">
        <v>10.59</v>
      </c>
      <c r="CI638">
        <v>0.67400000000000004</v>
      </c>
      <c r="CJ638" t="s">
        <v>101</v>
      </c>
      <c r="CK638">
        <v>9.7000000000000003E-2</v>
      </c>
      <c r="CL638">
        <v>23.023</v>
      </c>
      <c r="CM638">
        <v>0.53800000000000003</v>
      </c>
      <c r="CN638">
        <v>7.8E-2</v>
      </c>
      <c r="CO638">
        <v>2.3E-2</v>
      </c>
      <c r="CP638">
        <v>0.104</v>
      </c>
      <c r="CQ638">
        <v>2.4E-2</v>
      </c>
      <c r="CR638" t="s">
        <v>101</v>
      </c>
      <c r="CS638">
        <v>1.125</v>
      </c>
      <c r="CT638">
        <f t="shared" si="13"/>
        <v>100.001</v>
      </c>
      <c r="CU638" s="1798"/>
    </row>
    <row r="639" spans="1:99" s="195" customFormat="1" x14ac:dyDescent="0.2">
      <c r="A639" s="708">
        <v>10</v>
      </c>
      <c r="B639" s="199">
        <v>3006</v>
      </c>
      <c r="C639" s="405">
        <v>44988</v>
      </c>
      <c r="D639" s="550">
        <v>0.61111111111111105</v>
      </c>
      <c r="E639" s="195" t="s">
        <v>95</v>
      </c>
      <c r="F639" s="195">
        <v>60</v>
      </c>
      <c r="G639" s="195" t="s">
        <v>96</v>
      </c>
      <c r="H639" s="195" t="s">
        <v>97</v>
      </c>
      <c r="I639" s="196" t="s">
        <v>98</v>
      </c>
      <c r="J639" s="196" t="s">
        <v>1007</v>
      </c>
      <c r="K639" s="196" t="s">
        <v>182</v>
      </c>
      <c r="L639" s="196" t="s">
        <v>125</v>
      </c>
      <c r="M639" s="196" t="s">
        <v>181</v>
      </c>
      <c r="N639" s="196" t="s">
        <v>1600</v>
      </c>
      <c r="O639" s="196" t="s">
        <v>100</v>
      </c>
      <c r="P639" s="195" t="s">
        <v>101</v>
      </c>
      <c r="Q639" s="195">
        <v>5.8000000000000003E-2</v>
      </c>
      <c r="R639" s="195" t="s">
        <v>101</v>
      </c>
      <c r="S639" s="195">
        <v>4.5999999999999999E-2</v>
      </c>
      <c r="T639" s="195" t="s">
        <v>101</v>
      </c>
      <c r="U639" s="195">
        <v>4.9000000000000002E-2</v>
      </c>
      <c r="V639" s="195" t="s">
        <v>101</v>
      </c>
      <c r="W639" s="195">
        <v>3.1E-2</v>
      </c>
      <c r="X639" s="195">
        <v>4.2000000000000003E-2</v>
      </c>
      <c r="Y639" s="195">
        <v>1.4999999999999999E-2</v>
      </c>
      <c r="Z639" s="195" t="s">
        <v>101</v>
      </c>
      <c r="AA639" s="195">
        <v>6.0000000000000001E-3</v>
      </c>
      <c r="AB639" s="195" t="s">
        <v>101</v>
      </c>
      <c r="AC639" s="195">
        <v>6.0000000000000001E-3</v>
      </c>
      <c r="AD639" s="195" t="s">
        <v>101</v>
      </c>
      <c r="AE639" s="195">
        <v>4.0000000000000001E-3</v>
      </c>
      <c r="AF639" s="195" t="s">
        <v>101</v>
      </c>
      <c r="AG639" s="195">
        <v>2E-3</v>
      </c>
      <c r="AH639" s="195">
        <v>59.427</v>
      </c>
      <c r="AI639" s="195">
        <v>0.434</v>
      </c>
      <c r="AJ639" s="195" t="s">
        <v>101</v>
      </c>
      <c r="AK639" s="195">
        <v>2E-3</v>
      </c>
      <c r="AL639" s="195" t="s">
        <v>101</v>
      </c>
      <c r="AM639" s="195">
        <v>2E-3</v>
      </c>
      <c r="AN639" s="195" t="s">
        <v>101</v>
      </c>
      <c r="AO639" s="195">
        <v>2E-3</v>
      </c>
      <c r="AP639" s="195" t="s">
        <v>101</v>
      </c>
      <c r="AQ639" s="195">
        <v>2E-3</v>
      </c>
      <c r="AR639" s="195" t="s">
        <v>101</v>
      </c>
      <c r="AS639" s="195">
        <v>2E-3</v>
      </c>
      <c r="AT639" s="195">
        <v>3.6999999999999998E-2</v>
      </c>
      <c r="AU639" s="195">
        <v>1E-3</v>
      </c>
      <c r="AV639" s="195" t="s">
        <v>101</v>
      </c>
      <c r="AW639" s="195">
        <v>2E-3</v>
      </c>
      <c r="AX639" s="195" t="s">
        <v>101</v>
      </c>
      <c r="AY639" s="195">
        <v>2E-3</v>
      </c>
      <c r="AZ639" s="195" t="s">
        <v>101</v>
      </c>
      <c r="BA639" s="195">
        <v>3.0000000000000001E-3</v>
      </c>
      <c r="BB639" s="195" t="s">
        <v>101</v>
      </c>
      <c r="BC639" s="195">
        <v>2E-3</v>
      </c>
      <c r="BD639" s="195" t="s">
        <v>101</v>
      </c>
      <c r="BE639" s="195">
        <v>2E-3</v>
      </c>
      <c r="BF639" s="195" t="s">
        <v>101</v>
      </c>
      <c r="BG639" s="195">
        <v>2E-3</v>
      </c>
      <c r="BH639" s="195" t="s">
        <v>101</v>
      </c>
      <c r="BI639" s="195">
        <v>2E-3</v>
      </c>
      <c r="BJ639" s="195" t="s">
        <v>101</v>
      </c>
      <c r="BK639" s="195">
        <v>1.0999999999999999E-2</v>
      </c>
      <c r="BL639" s="195" t="s">
        <v>101</v>
      </c>
      <c r="BM639" s="195">
        <v>2E-3</v>
      </c>
      <c r="BN639" s="195" t="s">
        <v>101</v>
      </c>
      <c r="BO639" s="195">
        <v>4.0000000000000001E-3</v>
      </c>
      <c r="BP639" s="195" t="s">
        <v>101</v>
      </c>
      <c r="BQ639" s="195">
        <v>7.0000000000000001E-3</v>
      </c>
      <c r="BR639" s="195" t="s">
        <v>101</v>
      </c>
      <c r="BS639" s="195">
        <v>1.9E-2</v>
      </c>
      <c r="BT639" s="195">
        <v>0.20300000000000001</v>
      </c>
      <c r="BU639" s="195">
        <v>8.3000000000000004E-2</v>
      </c>
      <c r="BV639" s="195" t="s">
        <v>101</v>
      </c>
      <c r="BW639" s="195">
        <v>0.39500000000000002</v>
      </c>
      <c r="BX639" s="195" t="s">
        <v>101</v>
      </c>
      <c r="BY639" s="195">
        <v>8.6999999999999994E-2</v>
      </c>
      <c r="BZ639" s="195" t="s">
        <v>101</v>
      </c>
      <c r="CA639" s="195">
        <v>0.28000000000000003</v>
      </c>
      <c r="CB639" s="195" t="s">
        <v>101</v>
      </c>
      <c r="CC639" s="195">
        <v>0.41899999999999998</v>
      </c>
      <c r="CD639" s="195">
        <v>5.9740000000000002</v>
      </c>
      <c r="CE639" s="195">
        <v>0.192</v>
      </c>
      <c r="CF639" s="195">
        <v>1.262</v>
      </c>
      <c r="CG639" s="195">
        <v>7.9000000000000001E-2</v>
      </c>
      <c r="CH639" s="195">
        <v>10.182</v>
      </c>
      <c r="CI639" s="195">
        <v>0.7</v>
      </c>
      <c r="CJ639" s="195" t="s">
        <v>101</v>
      </c>
      <c r="CK639" s="195">
        <v>0.105</v>
      </c>
      <c r="CL639" s="195">
        <v>22.722000000000001</v>
      </c>
      <c r="CM639" s="195">
        <v>0.56699999999999995</v>
      </c>
      <c r="CN639" s="195" t="s">
        <v>101</v>
      </c>
      <c r="CO639" s="195">
        <v>3.1E-2</v>
      </c>
      <c r="CP639" s="195" t="s">
        <v>101</v>
      </c>
      <c r="CQ639" s="195">
        <v>0.03</v>
      </c>
      <c r="CR639" s="195" t="s">
        <v>101</v>
      </c>
      <c r="CS639" s="195">
        <v>0.83599999999999997</v>
      </c>
      <c r="CT639" s="195">
        <f t="shared" si="13"/>
        <v>99.849000000000018</v>
      </c>
      <c r="CU639" s="1798"/>
    </row>
    <row r="640" spans="1:99" s="193" customFormat="1" x14ac:dyDescent="0.2">
      <c r="A640" s="716">
        <v>10</v>
      </c>
      <c r="B640" s="379">
        <v>3007</v>
      </c>
      <c r="C640" s="406">
        <v>44988</v>
      </c>
      <c r="D640" s="551">
        <v>0.61319444444444449</v>
      </c>
      <c r="E640" s="193" t="s">
        <v>95</v>
      </c>
      <c r="F640" s="193">
        <v>60</v>
      </c>
      <c r="G640" s="193" t="s">
        <v>96</v>
      </c>
      <c r="H640" s="193" t="s">
        <v>97</v>
      </c>
      <c r="I640" s="376" t="s">
        <v>98</v>
      </c>
      <c r="J640" s="376" t="s">
        <v>1008</v>
      </c>
      <c r="K640" s="376" t="s">
        <v>182</v>
      </c>
      <c r="L640" s="376" t="s">
        <v>125</v>
      </c>
      <c r="M640" s="376" t="s">
        <v>181</v>
      </c>
      <c r="N640" s="376" t="s">
        <v>679</v>
      </c>
      <c r="O640" s="376" t="s">
        <v>100</v>
      </c>
      <c r="P640" s="193" t="s">
        <v>101</v>
      </c>
      <c r="Q640" s="193">
        <v>5.8999999999999997E-2</v>
      </c>
      <c r="R640" s="193" t="s">
        <v>101</v>
      </c>
      <c r="S640" s="193">
        <v>4.5999999999999999E-2</v>
      </c>
      <c r="T640" s="193" t="s">
        <v>101</v>
      </c>
      <c r="U640" s="193">
        <v>4.8000000000000001E-2</v>
      </c>
      <c r="V640" s="193" t="s">
        <v>101</v>
      </c>
      <c r="W640" s="193">
        <v>4.2000000000000003E-2</v>
      </c>
      <c r="X640" s="193" t="s">
        <v>101</v>
      </c>
      <c r="Y640" s="193">
        <v>2.1999999999999999E-2</v>
      </c>
      <c r="Z640" s="193" t="s">
        <v>101</v>
      </c>
      <c r="AA640" s="193">
        <v>6.0000000000000001E-3</v>
      </c>
      <c r="AB640" s="193" t="s">
        <v>101</v>
      </c>
      <c r="AC640" s="193">
        <v>6.0000000000000001E-3</v>
      </c>
      <c r="AD640" s="193" t="s">
        <v>101</v>
      </c>
      <c r="AE640" s="193">
        <v>3.0000000000000001E-3</v>
      </c>
      <c r="AF640" s="193" t="s">
        <v>101</v>
      </c>
      <c r="AG640" s="193">
        <v>2E-3</v>
      </c>
      <c r="AH640" s="193">
        <v>56.49</v>
      </c>
      <c r="AI640" s="193">
        <v>0.45700000000000002</v>
      </c>
      <c r="AJ640" s="193" t="s">
        <v>101</v>
      </c>
      <c r="AK640" s="193">
        <v>2E-3</v>
      </c>
      <c r="AL640" s="193" t="s">
        <v>101</v>
      </c>
      <c r="AM640" s="193">
        <v>2E-3</v>
      </c>
      <c r="AN640" s="193" t="s">
        <v>101</v>
      </c>
      <c r="AO640" s="193">
        <v>2E-3</v>
      </c>
      <c r="AP640" s="193" t="s">
        <v>101</v>
      </c>
      <c r="AQ640" s="193">
        <v>2E-3</v>
      </c>
      <c r="AR640" s="193" t="s">
        <v>101</v>
      </c>
      <c r="AS640" s="193">
        <v>2E-3</v>
      </c>
      <c r="AT640" s="193">
        <v>4.1000000000000002E-2</v>
      </c>
      <c r="AU640" s="193">
        <v>1E-3</v>
      </c>
      <c r="AV640" s="193" t="s">
        <v>101</v>
      </c>
      <c r="AW640" s="193">
        <v>2E-3</v>
      </c>
      <c r="AX640" s="193" t="s">
        <v>101</v>
      </c>
      <c r="AY640" s="193">
        <v>2E-3</v>
      </c>
      <c r="AZ640" s="193" t="s">
        <v>101</v>
      </c>
      <c r="BA640" s="193">
        <v>4.0000000000000001E-3</v>
      </c>
      <c r="BB640" s="193" t="s">
        <v>101</v>
      </c>
      <c r="BC640" s="193">
        <v>2E-3</v>
      </c>
      <c r="BD640" s="193" t="s">
        <v>101</v>
      </c>
      <c r="BE640" s="193">
        <v>2E-3</v>
      </c>
      <c r="BF640" s="193" t="s">
        <v>101</v>
      </c>
      <c r="BG640" s="193">
        <v>2E-3</v>
      </c>
      <c r="BH640" s="193" t="s">
        <v>101</v>
      </c>
      <c r="BI640" s="193">
        <v>2E-3</v>
      </c>
      <c r="BJ640" s="193" t="s">
        <v>101</v>
      </c>
      <c r="BK640" s="193">
        <v>8.9999999999999993E-3</v>
      </c>
      <c r="BL640" s="193" t="s">
        <v>101</v>
      </c>
      <c r="BM640" s="193">
        <v>2E-3</v>
      </c>
      <c r="BN640" s="193" t="s">
        <v>101</v>
      </c>
      <c r="BO640" s="193">
        <v>4.0000000000000001E-3</v>
      </c>
      <c r="BP640" s="193" t="s">
        <v>101</v>
      </c>
      <c r="BQ640" s="193">
        <v>7.0000000000000001E-3</v>
      </c>
      <c r="BR640" s="193" t="s">
        <v>101</v>
      </c>
      <c r="BS640" s="193">
        <v>1.9E-2</v>
      </c>
      <c r="BT640" s="193">
        <v>0.29599999999999999</v>
      </c>
      <c r="BU640" s="193">
        <v>8.3000000000000004E-2</v>
      </c>
      <c r="BV640" s="193" t="s">
        <v>101</v>
      </c>
      <c r="BW640" s="193">
        <v>0.437</v>
      </c>
      <c r="BX640" s="193" t="s">
        <v>101</v>
      </c>
      <c r="BY640" s="193">
        <v>9.1999999999999998E-2</v>
      </c>
      <c r="BZ640" s="193" t="s">
        <v>101</v>
      </c>
      <c r="CA640" s="193">
        <v>0.28199999999999997</v>
      </c>
      <c r="CB640" s="193" t="s">
        <v>101</v>
      </c>
      <c r="CC640" s="193">
        <v>0.51</v>
      </c>
      <c r="CD640" s="193">
        <v>6.7809999999999997</v>
      </c>
      <c r="CE640" s="193">
        <v>0.23300000000000001</v>
      </c>
      <c r="CF640" s="193">
        <v>0.79400000000000004</v>
      </c>
      <c r="CG640" s="193">
        <v>8.1000000000000003E-2</v>
      </c>
      <c r="CH640" s="193">
        <v>11</v>
      </c>
      <c r="CI640" s="193">
        <v>0.70699999999999996</v>
      </c>
      <c r="CJ640" s="193" t="s">
        <v>101</v>
      </c>
      <c r="CK640" s="193">
        <v>0.17799999999999999</v>
      </c>
      <c r="CL640" s="193">
        <v>24.446000000000002</v>
      </c>
      <c r="CM640" s="193">
        <v>0.57799999999999996</v>
      </c>
      <c r="CN640" s="193" t="s">
        <v>101</v>
      </c>
      <c r="CO640" s="193">
        <v>3.3000000000000002E-2</v>
      </c>
      <c r="CP640" s="193">
        <v>5.6000000000000001E-2</v>
      </c>
      <c r="CQ640" s="193">
        <v>2.1999999999999999E-2</v>
      </c>
      <c r="CR640" s="193" t="s">
        <v>101</v>
      </c>
      <c r="CS640" s="193">
        <v>1.0369999999999999</v>
      </c>
      <c r="CT640" s="193">
        <f t="shared" si="13"/>
        <v>99.903999999999996</v>
      </c>
      <c r="CU640" s="1798"/>
    </row>
    <row r="641" spans="1:99" x14ac:dyDescent="0.2">
      <c r="A641" s="694">
        <v>10</v>
      </c>
      <c r="B641" s="14">
        <v>3008</v>
      </c>
      <c r="C641" s="203">
        <v>44988</v>
      </c>
      <c r="D641" s="549">
        <v>0.61527777777777781</v>
      </c>
      <c r="E641" t="s">
        <v>95</v>
      </c>
      <c r="F641">
        <v>60</v>
      </c>
      <c r="G641" t="s">
        <v>96</v>
      </c>
      <c r="H641" t="s">
        <v>97</v>
      </c>
      <c r="I641" s="194" t="s">
        <v>98</v>
      </c>
      <c r="J641" s="194" t="s">
        <v>1009</v>
      </c>
      <c r="K641" s="194" t="s">
        <v>182</v>
      </c>
      <c r="L641" s="194" t="s">
        <v>125</v>
      </c>
      <c r="M641" s="194" t="s">
        <v>181</v>
      </c>
      <c r="N641" s="194" t="s">
        <v>679</v>
      </c>
      <c r="O641" s="194" t="s">
        <v>100</v>
      </c>
      <c r="P641">
        <v>6.7000000000000004E-2</v>
      </c>
      <c r="Q641">
        <v>3.4000000000000002E-2</v>
      </c>
      <c r="R641">
        <v>4.3999999999999997E-2</v>
      </c>
      <c r="S641">
        <v>2.7E-2</v>
      </c>
      <c r="T641" t="s">
        <v>101</v>
      </c>
      <c r="U641">
        <v>4.7E-2</v>
      </c>
      <c r="V641" t="s">
        <v>101</v>
      </c>
      <c r="W641">
        <v>2.5999999999999999E-2</v>
      </c>
      <c r="X641" t="s">
        <v>101</v>
      </c>
      <c r="Y641">
        <v>1.7999999999999999E-2</v>
      </c>
      <c r="Z641" t="s">
        <v>101</v>
      </c>
      <c r="AA641">
        <v>8.0000000000000002E-3</v>
      </c>
      <c r="AB641" t="s">
        <v>101</v>
      </c>
      <c r="AC641">
        <v>5.0000000000000001E-3</v>
      </c>
      <c r="AD641" t="s">
        <v>101</v>
      </c>
      <c r="AE641">
        <v>3.0000000000000001E-3</v>
      </c>
      <c r="AF641" t="s">
        <v>101</v>
      </c>
      <c r="AG641">
        <v>2E-3</v>
      </c>
      <c r="AH641">
        <v>59.783999999999999</v>
      </c>
      <c r="AI641">
        <v>0.435</v>
      </c>
      <c r="AJ641" t="s">
        <v>101</v>
      </c>
      <c r="AK641">
        <v>2E-3</v>
      </c>
      <c r="AL641" t="s">
        <v>101</v>
      </c>
      <c r="AM641">
        <v>2E-3</v>
      </c>
      <c r="AN641" t="s">
        <v>101</v>
      </c>
      <c r="AO641">
        <v>2E-3</v>
      </c>
      <c r="AP641" t="s">
        <v>101</v>
      </c>
      <c r="AQ641">
        <v>2E-3</v>
      </c>
      <c r="AR641" t="s">
        <v>101</v>
      </c>
      <c r="AS641">
        <v>2E-3</v>
      </c>
      <c r="AT641">
        <v>3.6999999999999998E-2</v>
      </c>
      <c r="AU641">
        <v>1E-3</v>
      </c>
      <c r="AV641" t="s">
        <v>101</v>
      </c>
      <c r="AW641">
        <v>2E-3</v>
      </c>
      <c r="AX641" t="s">
        <v>101</v>
      </c>
      <c r="AY641">
        <v>2E-3</v>
      </c>
      <c r="AZ641" t="s">
        <v>101</v>
      </c>
      <c r="BA641">
        <v>4.0000000000000001E-3</v>
      </c>
      <c r="BB641" t="s">
        <v>101</v>
      </c>
      <c r="BC641">
        <v>2E-3</v>
      </c>
      <c r="BD641" t="s">
        <v>101</v>
      </c>
      <c r="BE641">
        <v>2E-3</v>
      </c>
      <c r="BF641" t="s">
        <v>101</v>
      </c>
      <c r="BG641">
        <v>2E-3</v>
      </c>
      <c r="BH641" t="s">
        <v>101</v>
      </c>
      <c r="BI641">
        <v>2E-3</v>
      </c>
      <c r="BJ641" t="s">
        <v>101</v>
      </c>
      <c r="BK641">
        <v>8.9999999999999993E-3</v>
      </c>
      <c r="BL641" t="s">
        <v>101</v>
      </c>
      <c r="BM641">
        <v>2E-3</v>
      </c>
      <c r="BN641" t="s">
        <v>101</v>
      </c>
      <c r="BO641">
        <v>4.0000000000000001E-3</v>
      </c>
      <c r="BP641" t="s">
        <v>101</v>
      </c>
      <c r="BQ641">
        <v>7.0000000000000001E-3</v>
      </c>
      <c r="BR641" t="s">
        <v>101</v>
      </c>
      <c r="BS641">
        <v>1.7999999999999999E-2</v>
      </c>
      <c r="BT641">
        <v>0.34799999999999998</v>
      </c>
      <c r="BU641">
        <v>7.8E-2</v>
      </c>
      <c r="BV641" t="s">
        <v>101</v>
      </c>
      <c r="BW641">
        <v>0.38100000000000001</v>
      </c>
      <c r="BX641" t="s">
        <v>101</v>
      </c>
      <c r="BY641">
        <v>0.14399999999999999</v>
      </c>
      <c r="BZ641" t="s">
        <v>101</v>
      </c>
      <c r="CA641">
        <v>0.45600000000000002</v>
      </c>
      <c r="CB641" t="s">
        <v>101</v>
      </c>
      <c r="CC641">
        <v>0.60699999999999998</v>
      </c>
      <c r="CD641">
        <v>6.2869999999999999</v>
      </c>
      <c r="CE641">
        <v>0.23799999999999999</v>
      </c>
      <c r="CF641">
        <v>0.36599999999999999</v>
      </c>
      <c r="CG641">
        <v>8.5999999999999993E-2</v>
      </c>
      <c r="CH641">
        <v>10.129</v>
      </c>
      <c r="CI641">
        <v>0.625</v>
      </c>
      <c r="CJ641" t="s">
        <v>101</v>
      </c>
      <c r="CK641">
        <v>9.2999999999999999E-2</v>
      </c>
      <c r="CL641">
        <v>22.885999999999999</v>
      </c>
      <c r="CM641">
        <v>0.58099999999999996</v>
      </c>
      <c r="CN641" t="s">
        <v>101</v>
      </c>
      <c r="CO641">
        <v>2.7E-2</v>
      </c>
      <c r="CP641" t="s">
        <v>101</v>
      </c>
      <c r="CQ641">
        <v>2.5999999999999999E-2</v>
      </c>
      <c r="CR641" t="s">
        <v>101</v>
      </c>
      <c r="CS641">
        <v>0.80400000000000005</v>
      </c>
      <c r="CT641">
        <f t="shared" si="13"/>
        <v>99.947999999999993</v>
      </c>
      <c r="CU641" s="1798"/>
    </row>
    <row r="642" spans="1:99" s="13" customFormat="1" ht="15" thickBot="1" x14ac:dyDescent="0.25">
      <c r="A642" s="709">
        <v>10</v>
      </c>
      <c r="B642" s="16">
        <v>3009</v>
      </c>
      <c r="C642" s="407">
        <v>44988</v>
      </c>
      <c r="D642" s="552">
        <v>0.6166666666666667</v>
      </c>
      <c r="E642" s="13" t="s">
        <v>95</v>
      </c>
      <c r="F642" s="13">
        <v>60</v>
      </c>
      <c r="G642" s="13" t="s">
        <v>96</v>
      </c>
      <c r="H642" s="13" t="s">
        <v>97</v>
      </c>
      <c r="I642" s="200" t="s">
        <v>98</v>
      </c>
      <c r="J642" s="200" t="s">
        <v>1010</v>
      </c>
      <c r="K642" s="200" t="s">
        <v>182</v>
      </c>
      <c r="L642" s="200" t="s">
        <v>125</v>
      </c>
      <c r="M642" s="200" t="s">
        <v>181</v>
      </c>
      <c r="N642" s="200" t="s">
        <v>679</v>
      </c>
      <c r="O642" s="200" t="s">
        <v>100</v>
      </c>
      <c r="P642" s="13">
        <v>7.9000000000000001E-2</v>
      </c>
      <c r="Q642" s="13">
        <v>4.1000000000000002E-2</v>
      </c>
      <c r="R642" s="13" t="s">
        <v>101</v>
      </c>
      <c r="S642" s="13">
        <v>4.8000000000000001E-2</v>
      </c>
      <c r="T642" s="13" t="s">
        <v>101</v>
      </c>
      <c r="U642" s="13">
        <v>3.5999999999999997E-2</v>
      </c>
      <c r="V642" s="13" t="s">
        <v>101</v>
      </c>
      <c r="W642" s="13">
        <v>3.2000000000000001E-2</v>
      </c>
      <c r="X642" s="13">
        <v>2.8000000000000001E-2</v>
      </c>
      <c r="Y642" s="13">
        <v>1.4999999999999999E-2</v>
      </c>
      <c r="Z642" s="13" t="s">
        <v>101</v>
      </c>
      <c r="AA642" s="13">
        <v>6.0000000000000001E-3</v>
      </c>
      <c r="AB642" s="13" t="s">
        <v>101</v>
      </c>
      <c r="AC642" s="13">
        <v>6.0000000000000001E-3</v>
      </c>
      <c r="AD642" s="13" t="s">
        <v>101</v>
      </c>
      <c r="AE642" s="13">
        <v>4.0000000000000001E-3</v>
      </c>
      <c r="AF642" s="13" t="s">
        <v>101</v>
      </c>
      <c r="AG642" s="13">
        <v>3.0000000000000001E-3</v>
      </c>
      <c r="AH642" s="13">
        <v>59.259</v>
      </c>
      <c r="AI642" s="13">
        <v>0.45700000000000002</v>
      </c>
      <c r="AJ642" s="13" t="s">
        <v>101</v>
      </c>
      <c r="AK642" s="13">
        <v>2E-3</v>
      </c>
      <c r="AL642" s="13" t="s">
        <v>101</v>
      </c>
      <c r="AM642" s="13">
        <v>2E-3</v>
      </c>
      <c r="AN642" s="13" t="s">
        <v>101</v>
      </c>
      <c r="AO642" s="13">
        <v>2E-3</v>
      </c>
      <c r="AP642" s="13" t="s">
        <v>101</v>
      </c>
      <c r="AQ642" s="13">
        <v>2E-3</v>
      </c>
      <c r="AR642" s="13" t="s">
        <v>101</v>
      </c>
      <c r="AS642" s="13">
        <v>2E-3</v>
      </c>
      <c r="AT642" s="13">
        <v>3.9E-2</v>
      </c>
      <c r="AU642" s="13">
        <v>1E-3</v>
      </c>
      <c r="AV642" s="13" t="s">
        <v>101</v>
      </c>
      <c r="AW642" s="13">
        <v>2E-3</v>
      </c>
      <c r="AX642" s="13" t="s">
        <v>101</v>
      </c>
      <c r="AY642" s="13">
        <v>2E-3</v>
      </c>
      <c r="AZ642" s="13" t="s">
        <v>101</v>
      </c>
      <c r="BA642" s="13">
        <v>3.0000000000000001E-3</v>
      </c>
      <c r="BB642" s="13" t="s">
        <v>101</v>
      </c>
      <c r="BC642" s="13">
        <v>2E-3</v>
      </c>
      <c r="BD642" s="13" t="s">
        <v>101</v>
      </c>
      <c r="BE642" s="13">
        <v>2E-3</v>
      </c>
      <c r="BF642" s="13" t="s">
        <v>101</v>
      </c>
      <c r="BG642" s="13">
        <v>2E-3</v>
      </c>
      <c r="BH642" s="13" t="s">
        <v>101</v>
      </c>
      <c r="BI642" s="13">
        <v>2E-3</v>
      </c>
      <c r="BJ642" s="13" t="s">
        <v>101</v>
      </c>
      <c r="BK642" s="13">
        <v>0.01</v>
      </c>
      <c r="BL642" s="13" t="s">
        <v>101</v>
      </c>
      <c r="BM642" s="13">
        <v>2E-3</v>
      </c>
      <c r="BN642" s="13" t="s">
        <v>101</v>
      </c>
      <c r="BO642" s="13">
        <v>4.0000000000000001E-3</v>
      </c>
      <c r="BP642" s="13" t="s">
        <v>101</v>
      </c>
      <c r="BQ642" s="13">
        <v>8.0000000000000002E-3</v>
      </c>
      <c r="BR642" s="13" t="s">
        <v>101</v>
      </c>
      <c r="BS642" s="13">
        <v>2.1000000000000001E-2</v>
      </c>
      <c r="BT642" s="13">
        <v>0.35299999999999998</v>
      </c>
      <c r="BU642" s="13">
        <v>8.8999999999999996E-2</v>
      </c>
      <c r="BV642" s="13" t="s">
        <v>101</v>
      </c>
      <c r="BW642" s="13">
        <v>0.438</v>
      </c>
      <c r="BX642" s="13" t="s">
        <v>101</v>
      </c>
      <c r="BY642" s="13">
        <v>8.4000000000000005E-2</v>
      </c>
      <c r="BZ642" s="13" t="s">
        <v>101</v>
      </c>
      <c r="CA642" s="13">
        <v>0.26400000000000001</v>
      </c>
      <c r="CB642" s="13" t="s">
        <v>101</v>
      </c>
      <c r="CC642" s="13">
        <v>0.54700000000000004</v>
      </c>
      <c r="CD642" s="13">
        <v>6.1879999999999997</v>
      </c>
      <c r="CE642" s="13">
        <v>0.216</v>
      </c>
      <c r="CF642" s="13">
        <v>0.70099999999999996</v>
      </c>
      <c r="CG642" s="13">
        <v>7.4999999999999997E-2</v>
      </c>
      <c r="CH642" s="13">
        <v>10.411</v>
      </c>
      <c r="CI642" s="13">
        <v>0.63900000000000001</v>
      </c>
      <c r="CJ642" s="13" t="s">
        <v>101</v>
      </c>
      <c r="CK642" s="13">
        <v>9.7000000000000003E-2</v>
      </c>
      <c r="CL642" s="13">
        <v>22.771000000000001</v>
      </c>
      <c r="CM642" s="13">
        <v>0.56100000000000005</v>
      </c>
      <c r="CN642" s="13" t="s">
        <v>101</v>
      </c>
      <c r="CO642" s="13">
        <v>3.1E-2</v>
      </c>
      <c r="CP642" s="13">
        <v>4.7E-2</v>
      </c>
      <c r="CQ642" s="13">
        <v>1.9E-2</v>
      </c>
      <c r="CR642" s="13" t="s">
        <v>101</v>
      </c>
      <c r="CS642" s="13">
        <v>0.76400000000000001</v>
      </c>
      <c r="CT642" s="13">
        <f t="shared" si="13"/>
        <v>99.875999999999991</v>
      </c>
      <c r="CU642" s="1798"/>
    </row>
    <row r="643" spans="1:99" s="11" customFormat="1" x14ac:dyDescent="0.2">
      <c r="A643" s="710">
        <v>10</v>
      </c>
      <c r="B643" s="19">
        <v>2986</v>
      </c>
      <c r="C643" s="404">
        <v>44988</v>
      </c>
      <c r="D643" s="548">
        <v>0.48749999999999999</v>
      </c>
      <c r="E643" s="11" t="s">
        <v>95</v>
      </c>
      <c r="F643" s="11">
        <v>60</v>
      </c>
      <c r="G643" s="11" t="s">
        <v>96</v>
      </c>
      <c r="H643" s="11" t="s">
        <v>97</v>
      </c>
      <c r="I643" s="197" t="s">
        <v>98</v>
      </c>
      <c r="J643" s="197" t="s">
        <v>1011</v>
      </c>
      <c r="K643" s="197" t="s">
        <v>182</v>
      </c>
      <c r="L643" s="197" t="s">
        <v>125</v>
      </c>
      <c r="M643" s="197" t="s">
        <v>181</v>
      </c>
      <c r="N643" s="197" t="s">
        <v>1488</v>
      </c>
      <c r="O643" s="197" t="s">
        <v>100</v>
      </c>
      <c r="P643" s="11" t="s">
        <v>101</v>
      </c>
      <c r="Q643" s="11">
        <v>5.8000000000000003E-2</v>
      </c>
      <c r="R643" s="11" t="s">
        <v>101</v>
      </c>
      <c r="S643" s="11">
        <v>4.5999999999999999E-2</v>
      </c>
      <c r="T643" s="11" t="s">
        <v>101</v>
      </c>
      <c r="U643" s="11">
        <v>4.8000000000000001E-2</v>
      </c>
      <c r="V643" s="11" t="s">
        <v>101</v>
      </c>
      <c r="W643" s="11">
        <v>4.1000000000000002E-2</v>
      </c>
      <c r="X643" s="11">
        <v>4.1000000000000002E-2</v>
      </c>
      <c r="Y643" s="11">
        <v>1.4999999999999999E-2</v>
      </c>
      <c r="Z643" s="11" t="s">
        <v>101</v>
      </c>
      <c r="AA643" s="11">
        <v>6.0000000000000001E-3</v>
      </c>
      <c r="AB643" s="11" t="s">
        <v>101</v>
      </c>
      <c r="AC643" s="11">
        <v>6.0000000000000001E-3</v>
      </c>
      <c r="AD643" s="11" t="s">
        <v>101</v>
      </c>
      <c r="AE643" s="11">
        <v>4.0000000000000001E-3</v>
      </c>
      <c r="AF643" s="11" t="s">
        <v>101</v>
      </c>
      <c r="AG643" s="11">
        <v>2E-3</v>
      </c>
      <c r="AH643" s="11">
        <v>59.722999999999999</v>
      </c>
      <c r="AI643" s="11">
        <v>0.46700000000000003</v>
      </c>
      <c r="AJ643" s="11" t="s">
        <v>101</v>
      </c>
      <c r="AK643" s="11">
        <v>2E-3</v>
      </c>
      <c r="AL643" s="11" t="s">
        <v>101</v>
      </c>
      <c r="AM643" s="11">
        <v>2E-3</v>
      </c>
      <c r="AN643" s="11" t="s">
        <v>101</v>
      </c>
      <c r="AO643" s="11">
        <v>2E-3</v>
      </c>
      <c r="AP643" s="11" t="s">
        <v>101</v>
      </c>
      <c r="AQ643" s="11">
        <v>2E-3</v>
      </c>
      <c r="AR643" s="11" t="s">
        <v>101</v>
      </c>
      <c r="AS643" s="11">
        <v>2E-3</v>
      </c>
      <c r="AT643" s="11">
        <v>3.5000000000000003E-2</v>
      </c>
      <c r="AU643" s="11">
        <v>1E-3</v>
      </c>
      <c r="AV643" s="11" t="s">
        <v>101</v>
      </c>
      <c r="AW643" s="11">
        <v>2E-3</v>
      </c>
      <c r="AX643" s="11" t="s">
        <v>101</v>
      </c>
      <c r="AY643" s="11">
        <v>2E-3</v>
      </c>
      <c r="AZ643" s="11" t="s">
        <v>101</v>
      </c>
      <c r="BA643" s="11">
        <v>4.0000000000000001E-3</v>
      </c>
      <c r="BB643" s="11" t="s">
        <v>101</v>
      </c>
      <c r="BC643" s="11">
        <v>2E-3</v>
      </c>
      <c r="BD643" s="11" t="s">
        <v>101</v>
      </c>
      <c r="BE643" s="11">
        <v>2E-3</v>
      </c>
      <c r="BF643" s="11" t="s">
        <v>101</v>
      </c>
      <c r="BG643" s="11">
        <v>2E-3</v>
      </c>
      <c r="BH643" s="11" t="s">
        <v>101</v>
      </c>
      <c r="BI643" s="11">
        <v>2E-3</v>
      </c>
      <c r="BJ643" s="11" t="s">
        <v>101</v>
      </c>
      <c r="BK643" s="11">
        <v>0.01</v>
      </c>
      <c r="BL643" s="11" t="s">
        <v>101</v>
      </c>
      <c r="BM643" s="11">
        <v>2E-3</v>
      </c>
      <c r="BN643" s="11" t="s">
        <v>101</v>
      </c>
      <c r="BO643" s="11">
        <v>5.0000000000000001E-3</v>
      </c>
      <c r="BP643" s="11" t="s">
        <v>101</v>
      </c>
      <c r="BQ643" s="11">
        <v>8.0000000000000002E-3</v>
      </c>
      <c r="BR643" s="11" t="s">
        <v>101</v>
      </c>
      <c r="BS643" s="11">
        <v>0.02</v>
      </c>
      <c r="BT643" s="11">
        <v>0.28499999999999998</v>
      </c>
      <c r="BU643" s="11">
        <v>8.6999999999999994E-2</v>
      </c>
      <c r="BV643" s="11" t="s">
        <v>101</v>
      </c>
      <c r="BW643" s="11">
        <v>0.40899999999999997</v>
      </c>
      <c r="BX643" s="11" t="s">
        <v>101</v>
      </c>
      <c r="BY643" s="11">
        <v>7.0999999999999994E-2</v>
      </c>
      <c r="BZ643" s="11" t="s">
        <v>101</v>
      </c>
      <c r="CA643" s="11">
        <v>0.224</v>
      </c>
      <c r="CB643" s="11" t="s">
        <v>101</v>
      </c>
      <c r="CC643" s="11">
        <v>0.48099999999999998</v>
      </c>
      <c r="CD643" s="11">
        <v>5.3630000000000004</v>
      </c>
      <c r="CE643" s="11">
        <v>0.17799999999999999</v>
      </c>
      <c r="CF643" s="11">
        <v>0.99399999999999999</v>
      </c>
      <c r="CG643" s="11">
        <v>7.0000000000000007E-2</v>
      </c>
      <c r="CH643" s="11">
        <v>10.009</v>
      </c>
      <c r="CI643" s="11">
        <v>0.68899999999999995</v>
      </c>
      <c r="CJ643" s="11" t="s">
        <v>101</v>
      </c>
      <c r="CK643" s="11">
        <v>0.108</v>
      </c>
      <c r="CL643" s="11">
        <v>23.45</v>
      </c>
      <c r="CM643" s="11">
        <v>0.59099999999999997</v>
      </c>
      <c r="CN643" s="11" t="s">
        <v>101</v>
      </c>
      <c r="CO643" s="11">
        <v>4.2999999999999997E-2</v>
      </c>
      <c r="CP643" s="11" t="s">
        <v>101</v>
      </c>
      <c r="CQ643" s="11">
        <v>2.9000000000000001E-2</v>
      </c>
      <c r="CR643" s="11" t="s">
        <v>101</v>
      </c>
      <c r="CS643" s="11">
        <v>0.83</v>
      </c>
      <c r="CT643" s="11">
        <f t="shared" si="13"/>
        <v>99.899999999999991</v>
      </c>
      <c r="CU643" s="1798"/>
    </row>
    <row r="644" spans="1:99" x14ac:dyDescent="0.2">
      <c r="A644" s="694">
        <v>10</v>
      </c>
      <c r="B644" s="14">
        <v>2987</v>
      </c>
      <c r="C644" s="203">
        <v>44988</v>
      </c>
      <c r="D644" s="549">
        <v>0.48888888888888887</v>
      </c>
      <c r="E644" t="s">
        <v>95</v>
      </c>
      <c r="F644">
        <v>60</v>
      </c>
      <c r="G644" t="s">
        <v>96</v>
      </c>
      <c r="H644" t="s">
        <v>97</v>
      </c>
      <c r="I644" s="194" t="s">
        <v>98</v>
      </c>
      <c r="J644" s="194" t="s">
        <v>1012</v>
      </c>
      <c r="K644" s="194" t="s">
        <v>182</v>
      </c>
      <c r="L644" s="194" t="s">
        <v>125</v>
      </c>
      <c r="M644" s="194" t="s">
        <v>181</v>
      </c>
      <c r="N644" s="194" t="s">
        <v>1488</v>
      </c>
      <c r="O644" s="194" t="s">
        <v>100</v>
      </c>
      <c r="P644" t="s">
        <v>101</v>
      </c>
      <c r="Q644">
        <v>6.3E-2</v>
      </c>
      <c r="R644" t="s">
        <v>101</v>
      </c>
      <c r="S644">
        <v>8.1000000000000003E-2</v>
      </c>
      <c r="T644" t="s">
        <v>101</v>
      </c>
      <c r="U644">
        <v>4.8000000000000001E-2</v>
      </c>
      <c r="V644" t="s">
        <v>101</v>
      </c>
      <c r="W644">
        <v>5.1999999999999998E-2</v>
      </c>
      <c r="X644">
        <v>2.9000000000000001E-2</v>
      </c>
      <c r="Y644">
        <v>1.6E-2</v>
      </c>
      <c r="Z644" t="s">
        <v>101</v>
      </c>
      <c r="AA644">
        <v>8.0000000000000002E-3</v>
      </c>
      <c r="AB644" t="s">
        <v>101</v>
      </c>
      <c r="AC644">
        <v>7.0000000000000001E-3</v>
      </c>
      <c r="AD644" t="s">
        <v>101</v>
      </c>
      <c r="AE644">
        <v>3.0000000000000001E-3</v>
      </c>
      <c r="AF644" t="s">
        <v>101</v>
      </c>
      <c r="AG644">
        <v>3.0000000000000001E-3</v>
      </c>
      <c r="AH644">
        <v>59.625999999999998</v>
      </c>
      <c r="AI644">
        <v>0.41099999999999998</v>
      </c>
      <c r="AJ644" t="s">
        <v>101</v>
      </c>
      <c r="AK644">
        <v>2E-3</v>
      </c>
      <c r="AL644" t="s">
        <v>101</v>
      </c>
      <c r="AM644">
        <v>2E-3</v>
      </c>
      <c r="AN644" t="s">
        <v>101</v>
      </c>
      <c r="AO644">
        <v>2E-3</v>
      </c>
      <c r="AP644" t="s">
        <v>101</v>
      </c>
      <c r="AQ644">
        <v>2E-3</v>
      </c>
      <c r="AR644" t="s">
        <v>101</v>
      </c>
      <c r="AS644">
        <v>2E-3</v>
      </c>
      <c r="AT644">
        <v>3.5000000000000003E-2</v>
      </c>
      <c r="AU644">
        <v>1E-3</v>
      </c>
      <c r="AV644" t="s">
        <v>101</v>
      </c>
      <c r="AW644">
        <v>2E-3</v>
      </c>
      <c r="AX644" t="s">
        <v>101</v>
      </c>
      <c r="AY644">
        <v>2E-3</v>
      </c>
      <c r="AZ644" t="s">
        <v>101</v>
      </c>
      <c r="BA644">
        <v>3.0000000000000001E-3</v>
      </c>
      <c r="BB644" t="s">
        <v>101</v>
      </c>
      <c r="BC644">
        <v>2E-3</v>
      </c>
      <c r="BD644" t="s">
        <v>101</v>
      </c>
      <c r="BE644">
        <v>2E-3</v>
      </c>
      <c r="BF644" t="s">
        <v>101</v>
      </c>
      <c r="BG644">
        <v>2E-3</v>
      </c>
      <c r="BH644" t="s">
        <v>101</v>
      </c>
      <c r="BI644">
        <v>2E-3</v>
      </c>
      <c r="BJ644" t="s">
        <v>101</v>
      </c>
      <c r="BK644">
        <v>8.0000000000000002E-3</v>
      </c>
      <c r="BL644" t="s">
        <v>101</v>
      </c>
      <c r="BM644">
        <v>2E-3</v>
      </c>
      <c r="BN644" t="s">
        <v>101</v>
      </c>
      <c r="BO644">
        <v>4.0000000000000001E-3</v>
      </c>
      <c r="BP644" t="s">
        <v>101</v>
      </c>
      <c r="BQ644">
        <v>7.0000000000000001E-3</v>
      </c>
      <c r="BR644" t="s">
        <v>101</v>
      </c>
      <c r="BS644">
        <v>1.7000000000000001E-2</v>
      </c>
      <c r="BT644">
        <v>0.28499999999999998</v>
      </c>
      <c r="BU644">
        <v>7.2999999999999995E-2</v>
      </c>
      <c r="BV644" t="s">
        <v>101</v>
      </c>
      <c r="BW644">
        <v>0.34399999999999997</v>
      </c>
      <c r="BX644" t="s">
        <v>101</v>
      </c>
      <c r="BY644">
        <v>8.5000000000000006E-2</v>
      </c>
      <c r="BZ644" t="s">
        <v>101</v>
      </c>
      <c r="CA644">
        <v>0.26800000000000002</v>
      </c>
      <c r="CB644" t="s">
        <v>101</v>
      </c>
      <c r="CC644">
        <v>0.53100000000000003</v>
      </c>
      <c r="CD644">
        <v>5.52</v>
      </c>
      <c r="CE644">
        <v>0.19500000000000001</v>
      </c>
      <c r="CF644">
        <v>0.52400000000000002</v>
      </c>
      <c r="CG644">
        <v>7.1999999999999995E-2</v>
      </c>
      <c r="CH644">
        <v>10.063000000000001</v>
      </c>
      <c r="CI644">
        <v>0.6</v>
      </c>
      <c r="CJ644" t="s">
        <v>101</v>
      </c>
      <c r="CK644">
        <v>9.2999999999999999E-2</v>
      </c>
      <c r="CL644">
        <v>23.780999999999999</v>
      </c>
      <c r="CM644">
        <v>0.54700000000000004</v>
      </c>
      <c r="CN644">
        <v>3.9E-2</v>
      </c>
      <c r="CO644">
        <v>0.02</v>
      </c>
      <c r="CP644">
        <v>4.2000000000000003E-2</v>
      </c>
      <c r="CQ644">
        <v>1.7999999999999999E-2</v>
      </c>
      <c r="CR644" t="s">
        <v>101</v>
      </c>
      <c r="CS644">
        <v>0.76100000000000001</v>
      </c>
      <c r="CT644">
        <f t="shared" si="13"/>
        <v>99.944000000000003</v>
      </c>
      <c r="CU644" s="1798"/>
    </row>
    <row r="645" spans="1:99" s="195" customFormat="1" ht="15" thickBot="1" x14ac:dyDescent="0.25">
      <c r="A645" s="708">
        <v>10</v>
      </c>
      <c r="B645" s="199">
        <v>2988</v>
      </c>
      <c r="C645" s="405">
        <v>44988</v>
      </c>
      <c r="D645" s="550">
        <v>0.49027777777777781</v>
      </c>
      <c r="E645" s="195" t="s">
        <v>95</v>
      </c>
      <c r="F645" s="195">
        <v>60</v>
      </c>
      <c r="G645" s="195" t="s">
        <v>96</v>
      </c>
      <c r="H645" s="195" t="s">
        <v>97</v>
      </c>
      <c r="I645" s="196" t="s">
        <v>98</v>
      </c>
      <c r="J645" s="196" t="s">
        <v>1013</v>
      </c>
      <c r="K645" s="196" t="s">
        <v>182</v>
      </c>
      <c r="L645" s="196" t="s">
        <v>125</v>
      </c>
      <c r="M645" s="196" t="s">
        <v>181</v>
      </c>
      <c r="N645" s="196" t="s">
        <v>1488</v>
      </c>
      <c r="O645" s="196" t="s">
        <v>100</v>
      </c>
      <c r="P645" s="195" t="s">
        <v>101</v>
      </c>
      <c r="Q645" s="195">
        <v>0.05</v>
      </c>
      <c r="R645" s="195" t="s">
        <v>101</v>
      </c>
      <c r="S645" s="195">
        <v>0.04</v>
      </c>
      <c r="T645" s="195" t="s">
        <v>101</v>
      </c>
      <c r="U645" s="195">
        <v>4.4999999999999998E-2</v>
      </c>
      <c r="V645" s="195" t="s">
        <v>101</v>
      </c>
      <c r="W645" s="195">
        <v>4.3999999999999997E-2</v>
      </c>
      <c r="X645" s="195">
        <v>4.4999999999999998E-2</v>
      </c>
      <c r="Y645" s="195">
        <v>1.2999999999999999E-2</v>
      </c>
      <c r="Z645" s="195" t="s">
        <v>101</v>
      </c>
      <c r="AA645" s="195">
        <v>5.0000000000000001E-3</v>
      </c>
      <c r="AB645" s="195" t="s">
        <v>101</v>
      </c>
      <c r="AC645" s="195">
        <v>5.0000000000000001E-3</v>
      </c>
      <c r="AD645" s="195" t="s">
        <v>101</v>
      </c>
      <c r="AE645" s="195">
        <v>3.0000000000000001E-3</v>
      </c>
      <c r="AF645" s="195" t="s">
        <v>101</v>
      </c>
      <c r="AG645" s="195">
        <v>2E-3</v>
      </c>
      <c r="AH645" s="195">
        <v>58.965000000000003</v>
      </c>
      <c r="AI645" s="195">
        <v>0.45300000000000001</v>
      </c>
      <c r="AJ645" s="195" t="s">
        <v>101</v>
      </c>
      <c r="AK645" s="195">
        <v>2E-3</v>
      </c>
      <c r="AL645" s="195" t="s">
        <v>101</v>
      </c>
      <c r="AM645" s="195">
        <v>2E-3</v>
      </c>
      <c r="AN645" s="195" t="s">
        <v>101</v>
      </c>
      <c r="AO645" s="195">
        <v>2E-3</v>
      </c>
      <c r="AP645" s="195" t="s">
        <v>101</v>
      </c>
      <c r="AQ645" s="195">
        <v>2E-3</v>
      </c>
      <c r="AR645" s="195" t="s">
        <v>101</v>
      </c>
      <c r="AS645" s="195">
        <v>2E-3</v>
      </c>
      <c r="AT645" s="195">
        <v>3.5000000000000003E-2</v>
      </c>
      <c r="AU645" s="195">
        <v>1E-3</v>
      </c>
      <c r="AV645" s="195" t="s">
        <v>101</v>
      </c>
      <c r="AW645" s="195">
        <v>2E-3</v>
      </c>
      <c r="AX645" s="195" t="s">
        <v>101</v>
      </c>
      <c r="AY645" s="195">
        <v>2E-3</v>
      </c>
      <c r="AZ645" s="195" t="s">
        <v>101</v>
      </c>
      <c r="BA645" s="195">
        <v>3.0000000000000001E-3</v>
      </c>
      <c r="BB645" s="195" t="s">
        <v>101</v>
      </c>
      <c r="BC645" s="195">
        <v>2E-3</v>
      </c>
      <c r="BD645" s="195" t="s">
        <v>101</v>
      </c>
      <c r="BE645" s="195">
        <v>2E-3</v>
      </c>
      <c r="BF645" s="195" t="s">
        <v>101</v>
      </c>
      <c r="BG645" s="195">
        <v>2E-3</v>
      </c>
      <c r="BH645" s="195" t="s">
        <v>101</v>
      </c>
      <c r="BI645" s="195">
        <v>2E-3</v>
      </c>
      <c r="BJ645" s="195" t="s">
        <v>101</v>
      </c>
      <c r="BK645" s="195">
        <v>1.4E-2</v>
      </c>
      <c r="BL645" s="195" t="s">
        <v>101</v>
      </c>
      <c r="BM645" s="195">
        <v>2E-3</v>
      </c>
      <c r="BN645" s="195" t="s">
        <v>101</v>
      </c>
      <c r="BO645" s="195">
        <v>4.0000000000000001E-3</v>
      </c>
      <c r="BP645" s="195" t="s">
        <v>101</v>
      </c>
      <c r="BQ645" s="195">
        <v>8.0000000000000002E-3</v>
      </c>
      <c r="BR645" s="195" t="s">
        <v>101</v>
      </c>
      <c r="BS645" s="195">
        <v>0.02</v>
      </c>
      <c r="BT645" s="195">
        <v>0.29199999999999998</v>
      </c>
      <c r="BU645" s="195">
        <v>8.5000000000000006E-2</v>
      </c>
      <c r="BV645" s="195" t="s">
        <v>101</v>
      </c>
      <c r="BW645" s="195">
        <v>0.40200000000000002</v>
      </c>
      <c r="BX645" s="195" t="s">
        <v>101</v>
      </c>
      <c r="BY645" s="195">
        <v>0.1</v>
      </c>
      <c r="BZ645" s="195" t="s">
        <v>101</v>
      </c>
      <c r="CA645" s="195">
        <v>0.316</v>
      </c>
      <c r="CB645" s="195" t="s">
        <v>101</v>
      </c>
      <c r="CC645" s="195">
        <v>0.48799999999999999</v>
      </c>
      <c r="CD645" s="195">
        <v>5.3659999999999997</v>
      </c>
      <c r="CE645" s="195">
        <v>0.19500000000000001</v>
      </c>
      <c r="CF645" s="195">
        <v>0.89700000000000002</v>
      </c>
      <c r="CG645" s="195">
        <v>8.2000000000000003E-2</v>
      </c>
      <c r="CH645" s="195">
        <v>10.178000000000001</v>
      </c>
      <c r="CI645" s="195">
        <v>0.78500000000000003</v>
      </c>
      <c r="CJ645" s="195" t="s">
        <v>101</v>
      </c>
      <c r="CK645" s="195">
        <v>0.107</v>
      </c>
      <c r="CL645" s="195">
        <v>24.082000000000001</v>
      </c>
      <c r="CM645" s="195">
        <v>0.59499999999999997</v>
      </c>
      <c r="CN645" s="195" t="s">
        <v>101</v>
      </c>
      <c r="CO645" s="195">
        <v>2.8000000000000001E-2</v>
      </c>
      <c r="CP645" s="195">
        <v>0.06</v>
      </c>
      <c r="CQ645" s="195">
        <v>2.1999999999999999E-2</v>
      </c>
      <c r="CR645" s="195" t="s">
        <v>101</v>
      </c>
      <c r="CS645" s="195">
        <v>1.9079999999999999</v>
      </c>
      <c r="CT645" s="195">
        <f t="shared" si="13"/>
        <v>99.920000000000016</v>
      </c>
      <c r="CU645" s="1798"/>
    </row>
    <row r="646" spans="1:99" s="11" customFormat="1" x14ac:dyDescent="0.2">
      <c r="A646" s="710">
        <v>10</v>
      </c>
      <c r="B646" s="19">
        <v>3010</v>
      </c>
      <c r="C646" s="404">
        <v>44988</v>
      </c>
      <c r="D646" s="548">
        <v>0.61875000000000002</v>
      </c>
      <c r="E646" s="11" t="s">
        <v>95</v>
      </c>
      <c r="F646" s="11">
        <v>60</v>
      </c>
      <c r="G646" s="11" t="s">
        <v>96</v>
      </c>
      <c r="H646" s="11" t="s">
        <v>97</v>
      </c>
      <c r="I646" s="197" t="s">
        <v>98</v>
      </c>
      <c r="J646" s="197" t="s">
        <v>842</v>
      </c>
      <c r="K646" s="197" t="s">
        <v>182</v>
      </c>
      <c r="L646" s="197" t="s">
        <v>125</v>
      </c>
      <c r="M646" s="197" t="s">
        <v>181</v>
      </c>
      <c r="N646" s="197" t="s">
        <v>1488</v>
      </c>
      <c r="O646" s="197" t="s">
        <v>100</v>
      </c>
      <c r="P646" s="11">
        <v>7.2999999999999995E-2</v>
      </c>
      <c r="Q646" s="11">
        <v>3.5000000000000003E-2</v>
      </c>
      <c r="R646" s="11" t="s">
        <v>101</v>
      </c>
      <c r="S646" s="11">
        <v>4.1000000000000002E-2</v>
      </c>
      <c r="T646" s="11" t="s">
        <v>101</v>
      </c>
      <c r="U646" s="11">
        <v>4.5999999999999999E-2</v>
      </c>
      <c r="V646" s="11">
        <v>2.9000000000000001E-2</v>
      </c>
      <c r="W646" s="11">
        <v>1.7999999999999999E-2</v>
      </c>
      <c r="X646" s="11">
        <v>3.6999999999999998E-2</v>
      </c>
      <c r="Y646" s="11">
        <v>1.2999999999999999E-2</v>
      </c>
      <c r="Z646" s="11" t="s">
        <v>101</v>
      </c>
      <c r="AA646" s="11">
        <v>7.0000000000000001E-3</v>
      </c>
      <c r="AB646" s="11" t="s">
        <v>101</v>
      </c>
      <c r="AC646" s="11">
        <v>5.0000000000000001E-3</v>
      </c>
      <c r="AD646" s="11" t="s">
        <v>101</v>
      </c>
      <c r="AE646" s="11">
        <v>4.0000000000000001E-3</v>
      </c>
      <c r="AF646" s="11" t="s">
        <v>101</v>
      </c>
      <c r="AG646" s="11">
        <v>3.0000000000000001E-3</v>
      </c>
      <c r="AH646" s="11">
        <v>58.771999999999998</v>
      </c>
      <c r="AI646" s="11">
        <v>0.41099999999999998</v>
      </c>
      <c r="AJ646" s="11" t="s">
        <v>101</v>
      </c>
      <c r="AK646" s="11">
        <v>2E-3</v>
      </c>
      <c r="AL646" s="11" t="s">
        <v>101</v>
      </c>
      <c r="AM646" s="11">
        <v>2E-3</v>
      </c>
      <c r="AN646" s="11" t="s">
        <v>101</v>
      </c>
      <c r="AO646" s="11">
        <v>2E-3</v>
      </c>
      <c r="AP646" s="11" t="s">
        <v>101</v>
      </c>
      <c r="AQ646" s="11">
        <v>2E-3</v>
      </c>
      <c r="AR646" s="11" t="s">
        <v>101</v>
      </c>
      <c r="AS646" s="11">
        <v>2E-3</v>
      </c>
      <c r="AT646" s="11">
        <v>4.3999999999999997E-2</v>
      </c>
      <c r="AU646" s="11">
        <v>1E-3</v>
      </c>
      <c r="AV646" s="11" t="s">
        <v>101</v>
      </c>
      <c r="AW646" s="11">
        <v>2E-3</v>
      </c>
      <c r="AX646" s="11" t="s">
        <v>101</v>
      </c>
      <c r="AY646" s="11">
        <v>2E-3</v>
      </c>
      <c r="AZ646" s="11" t="s">
        <v>101</v>
      </c>
      <c r="BA646" s="11">
        <v>3.0000000000000001E-3</v>
      </c>
      <c r="BB646" s="11" t="s">
        <v>101</v>
      </c>
      <c r="BC646" s="11">
        <v>2E-3</v>
      </c>
      <c r="BD646" s="11" t="s">
        <v>101</v>
      </c>
      <c r="BE646" s="11">
        <v>2E-3</v>
      </c>
      <c r="BF646" s="11" t="s">
        <v>101</v>
      </c>
      <c r="BG646" s="11">
        <v>2E-3</v>
      </c>
      <c r="BH646" s="11" t="s">
        <v>101</v>
      </c>
      <c r="BI646" s="11">
        <v>2E-3</v>
      </c>
      <c r="BJ646" s="11" t="s">
        <v>101</v>
      </c>
      <c r="BK646" s="11">
        <v>1.0999999999999999E-2</v>
      </c>
      <c r="BL646" s="11" t="s">
        <v>101</v>
      </c>
      <c r="BM646" s="11">
        <v>2E-3</v>
      </c>
      <c r="BN646" s="11" t="s">
        <v>101</v>
      </c>
      <c r="BO646" s="11">
        <v>4.0000000000000001E-3</v>
      </c>
      <c r="BP646" s="11" t="s">
        <v>101</v>
      </c>
      <c r="BQ646" s="11">
        <v>7.0000000000000001E-3</v>
      </c>
      <c r="BR646" s="11" t="s">
        <v>101</v>
      </c>
      <c r="BS646" s="11">
        <v>1.7000000000000001E-2</v>
      </c>
      <c r="BT646" s="11">
        <v>0.16800000000000001</v>
      </c>
      <c r="BU646" s="11">
        <v>7.6999999999999999E-2</v>
      </c>
      <c r="BV646" s="11" t="s">
        <v>101</v>
      </c>
      <c r="BW646" s="11">
        <v>0.36299999999999999</v>
      </c>
      <c r="BX646" s="11" t="s">
        <v>101</v>
      </c>
      <c r="BY646" s="11">
        <v>8.5000000000000006E-2</v>
      </c>
      <c r="BZ646" s="11" t="s">
        <v>101</v>
      </c>
      <c r="CA646" s="11">
        <v>0.26200000000000001</v>
      </c>
      <c r="CB646" s="11" t="s">
        <v>101</v>
      </c>
      <c r="CC646" s="11">
        <v>0.49</v>
      </c>
      <c r="CD646" s="11">
        <v>6.0579999999999998</v>
      </c>
      <c r="CE646" s="11">
        <v>0.21</v>
      </c>
      <c r="CF646" s="11">
        <v>0.55200000000000005</v>
      </c>
      <c r="CG646" s="11">
        <v>7.1999999999999995E-2</v>
      </c>
      <c r="CH646" s="11">
        <v>10.497</v>
      </c>
      <c r="CI646" s="11">
        <v>0.621</v>
      </c>
      <c r="CJ646" s="11" t="s">
        <v>101</v>
      </c>
      <c r="CK646" s="11">
        <v>9.2999999999999999E-2</v>
      </c>
      <c r="CL646" s="11">
        <v>23.736000000000001</v>
      </c>
      <c r="CM646" s="11">
        <v>0.53700000000000003</v>
      </c>
      <c r="CN646" s="11" t="s">
        <v>101</v>
      </c>
      <c r="CO646" s="11">
        <v>2.1999999999999999E-2</v>
      </c>
      <c r="CP646" s="11" t="s">
        <v>101</v>
      </c>
      <c r="CQ646" s="11">
        <v>2.5000000000000001E-2</v>
      </c>
      <c r="CR646" s="11" t="s">
        <v>101</v>
      </c>
      <c r="CS646" s="11">
        <v>0.76</v>
      </c>
      <c r="CT646" s="11">
        <f t="shared" si="13"/>
        <v>99.966000000000008</v>
      </c>
      <c r="CU646" s="1798"/>
    </row>
    <row r="647" spans="1:99" x14ac:dyDescent="0.2">
      <c r="A647" s="694">
        <v>10</v>
      </c>
      <c r="B647" s="14">
        <v>3011</v>
      </c>
      <c r="C647" s="203">
        <v>44988</v>
      </c>
      <c r="D647" s="549">
        <v>0.62013888888888891</v>
      </c>
      <c r="E647" t="s">
        <v>95</v>
      </c>
      <c r="F647">
        <v>60</v>
      </c>
      <c r="G647" t="s">
        <v>96</v>
      </c>
      <c r="H647" t="s">
        <v>97</v>
      </c>
      <c r="I647" s="194" t="s">
        <v>98</v>
      </c>
      <c r="J647" s="194" t="s">
        <v>843</v>
      </c>
      <c r="K647" s="194" t="s">
        <v>182</v>
      </c>
      <c r="L647" s="194" t="s">
        <v>125</v>
      </c>
      <c r="M647" s="194" t="s">
        <v>181</v>
      </c>
      <c r="N647" s="194" t="s">
        <v>1488</v>
      </c>
      <c r="O647" s="194" t="s">
        <v>100</v>
      </c>
      <c r="P647" t="s">
        <v>101</v>
      </c>
      <c r="Q647">
        <v>6.3E-2</v>
      </c>
      <c r="R647" t="s">
        <v>101</v>
      </c>
      <c r="S647">
        <v>4.9000000000000002E-2</v>
      </c>
      <c r="T647" t="s">
        <v>101</v>
      </c>
      <c r="U647">
        <v>3.6999999999999998E-2</v>
      </c>
      <c r="V647" t="s">
        <v>101</v>
      </c>
      <c r="W647">
        <v>3.3000000000000002E-2</v>
      </c>
      <c r="X647">
        <v>3.2000000000000001E-2</v>
      </c>
      <c r="Y647">
        <v>1.6E-2</v>
      </c>
      <c r="Z647" t="s">
        <v>101</v>
      </c>
      <c r="AA647">
        <v>6.0000000000000001E-3</v>
      </c>
      <c r="AB647" t="s">
        <v>101</v>
      </c>
      <c r="AC647">
        <v>8.0000000000000002E-3</v>
      </c>
      <c r="AD647" t="s">
        <v>101</v>
      </c>
      <c r="AE647">
        <v>4.0000000000000001E-3</v>
      </c>
      <c r="AF647" t="s">
        <v>101</v>
      </c>
      <c r="AG647">
        <v>2E-3</v>
      </c>
      <c r="AH647">
        <v>58.892000000000003</v>
      </c>
      <c r="AI647">
        <v>0.41</v>
      </c>
      <c r="AJ647" t="s">
        <v>101</v>
      </c>
      <c r="AK647">
        <v>2E-3</v>
      </c>
      <c r="AL647" t="s">
        <v>101</v>
      </c>
      <c r="AM647">
        <v>2E-3</v>
      </c>
      <c r="AN647" t="s">
        <v>101</v>
      </c>
      <c r="AO647">
        <v>2E-3</v>
      </c>
      <c r="AP647" t="s">
        <v>101</v>
      </c>
      <c r="AQ647">
        <v>2E-3</v>
      </c>
      <c r="AR647" t="s">
        <v>101</v>
      </c>
      <c r="AS647">
        <v>2E-3</v>
      </c>
      <c r="AT647">
        <v>4.2999999999999997E-2</v>
      </c>
      <c r="AU647">
        <v>1E-3</v>
      </c>
      <c r="AV647" t="s">
        <v>101</v>
      </c>
      <c r="AW647">
        <v>2E-3</v>
      </c>
      <c r="AX647" t="s">
        <v>101</v>
      </c>
      <c r="AY647">
        <v>2E-3</v>
      </c>
      <c r="AZ647" t="s">
        <v>101</v>
      </c>
      <c r="BA647">
        <v>3.0000000000000001E-3</v>
      </c>
      <c r="BB647" t="s">
        <v>101</v>
      </c>
      <c r="BC647">
        <v>2E-3</v>
      </c>
      <c r="BD647" t="s">
        <v>101</v>
      </c>
      <c r="BE647">
        <v>2E-3</v>
      </c>
      <c r="BF647" t="s">
        <v>101</v>
      </c>
      <c r="BG647">
        <v>2E-3</v>
      </c>
      <c r="BH647" t="s">
        <v>101</v>
      </c>
      <c r="BI647">
        <v>2E-3</v>
      </c>
      <c r="BJ647" t="s">
        <v>101</v>
      </c>
      <c r="BK647">
        <v>8.0000000000000002E-3</v>
      </c>
      <c r="BL647" t="s">
        <v>101</v>
      </c>
      <c r="BM647">
        <v>2E-3</v>
      </c>
      <c r="BN647" t="s">
        <v>101</v>
      </c>
      <c r="BO647">
        <v>4.0000000000000001E-3</v>
      </c>
      <c r="BP647" t="s">
        <v>101</v>
      </c>
      <c r="BQ647">
        <v>7.0000000000000001E-3</v>
      </c>
      <c r="BR647" t="s">
        <v>101</v>
      </c>
      <c r="BS647">
        <v>1.7000000000000001E-2</v>
      </c>
      <c r="BT647">
        <v>0.17699999999999999</v>
      </c>
      <c r="BU647">
        <v>7.4999999999999997E-2</v>
      </c>
      <c r="BV647" t="s">
        <v>101</v>
      </c>
      <c r="BW647">
        <v>0.35599999999999998</v>
      </c>
      <c r="BX647" t="s">
        <v>101</v>
      </c>
      <c r="BY647">
        <v>7.4999999999999997E-2</v>
      </c>
      <c r="BZ647" t="s">
        <v>101</v>
      </c>
      <c r="CA647">
        <v>0.23499999999999999</v>
      </c>
      <c r="CB647" t="s">
        <v>101</v>
      </c>
      <c r="CC647">
        <v>0.45400000000000001</v>
      </c>
      <c r="CD647">
        <v>6.008</v>
      </c>
      <c r="CE647">
        <v>0.19800000000000001</v>
      </c>
      <c r="CF647">
        <v>0.432</v>
      </c>
      <c r="CG647">
        <v>6.4000000000000001E-2</v>
      </c>
      <c r="CH647">
        <v>10.888999999999999</v>
      </c>
      <c r="CI647">
        <v>0.70699999999999996</v>
      </c>
      <c r="CJ647" t="s">
        <v>101</v>
      </c>
      <c r="CK647">
        <v>0.107</v>
      </c>
      <c r="CL647">
        <v>23.369</v>
      </c>
      <c r="CM647">
        <v>0.55900000000000005</v>
      </c>
      <c r="CN647" t="s">
        <v>101</v>
      </c>
      <c r="CO647">
        <v>2.5000000000000001E-2</v>
      </c>
      <c r="CP647" t="s">
        <v>101</v>
      </c>
      <c r="CQ647">
        <v>3.5999999999999997E-2</v>
      </c>
      <c r="CR647" t="s">
        <v>101</v>
      </c>
      <c r="CS647">
        <v>0.876</v>
      </c>
      <c r="CT647">
        <f t="shared" si="13"/>
        <v>99.841999999999999</v>
      </c>
      <c r="CU647" s="1798"/>
    </row>
    <row r="648" spans="1:99" s="195" customFormat="1" x14ac:dyDescent="0.2">
      <c r="A648" s="708">
        <v>10</v>
      </c>
      <c r="B648" s="199">
        <v>3012</v>
      </c>
      <c r="C648" s="405">
        <v>44988</v>
      </c>
      <c r="D648" s="550">
        <v>0.62222222222222223</v>
      </c>
      <c r="E648" s="195" t="s">
        <v>95</v>
      </c>
      <c r="F648" s="195">
        <v>60</v>
      </c>
      <c r="G648" s="195" t="s">
        <v>96</v>
      </c>
      <c r="H648" s="195" t="s">
        <v>97</v>
      </c>
      <c r="I648" s="196" t="s">
        <v>98</v>
      </c>
      <c r="J648" s="196" t="s">
        <v>844</v>
      </c>
      <c r="K648" s="196" t="s">
        <v>182</v>
      </c>
      <c r="L648" s="196" t="s">
        <v>125</v>
      </c>
      <c r="M648" s="196" t="s">
        <v>181</v>
      </c>
      <c r="N648" s="196" t="s">
        <v>1488</v>
      </c>
      <c r="O648" s="196" t="s">
        <v>100</v>
      </c>
      <c r="P648" s="195">
        <v>7.2999999999999995E-2</v>
      </c>
      <c r="Q648" s="195">
        <v>3.7999999999999999E-2</v>
      </c>
      <c r="R648" s="195">
        <v>6.0999999999999999E-2</v>
      </c>
      <c r="S648" s="195">
        <v>0.03</v>
      </c>
      <c r="T648" s="195" t="s">
        <v>101</v>
      </c>
      <c r="U648" s="195">
        <v>4.7E-2</v>
      </c>
      <c r="V648" s="195">
        <v>3.2000000000000001E-2</v>
      </c>
      <c r="W648" s="195">
        <v>0.02</v>
      </c>
      <c r="X648" s="195">
        <v>3.9E-2</v>
      </c>
      <c r="Y648" s="195">
        <v>1.4E-2</v>
      </c>
      <c r="Z648" s="195" t="s">
        <v>101</v>
      </c>
      <c r="AA648" s="195">
        <v>6.0000000000000001E-3</v>
      </c>
      <c r="AB648" s="195" t="s">
        <v>101</v>
      </c>
      <c r="AC648" s="195">
        <v>7.0000000000000001E-3</v>
      </c>
      <c r="AD648" s="195" t="s">
        <v>101</v>
      </c>
      <c r="AE648" s="195">
        <v>3.0000000000000001E-3</v>
      </c>
      <c r="AF648" s="195" t="s">
        <v>101</v>
      </c>
      <c r="AG648" s="195">
        <v>2E-3</v>
      </c>
      <c r="AH648" s="195">
        <v>59.634</v>
      </c>
      <c r="AI648" s="195">
        <v>0.41399999999999998</v>
      </c>
      <c r="AJ648" s="195" t="s">
        <v>101</v>
      </c>
      <c r="AK648" s="195">
        <v>2E-3</v>
      </c>
      <c r="AL648" s="195" t="s">
        <v>101</v>
      </c>
      <c r="AM648" s="195">
        <v>2E-3</v>
      </c>
      <c r="AN648" s="195" t="s">
        <v>101</v>
      </c>
      <c r="AO648" s="195">
        <v>2E-3</v>
      </c>
      <c r="AP648" s="195" t="s">
        <v>101</v>
      </c>
      <c r="AQ648" s="195">
        <v>2E-3</v>
      </c>
      <c r="AR648" s="195" t="s">
        <v>101</v>
      </c>
      <c r="AS648" s="195">
        <v>2E-3</v>
      </c>
      <c r="AT648" s="195">
        <v>4.2999999999999997E-2</v>
      </c>
      <c r="AU648" s="195">
        <v>1E-3</v>
      </c>
      <c r="AV648" s="195" t="s">
        <v>101</v>
      </c>
      <c r="AW648" s="195">
        <v>2E-3</v>
      </c>
      <c r="AX648" s="195" t="s">
        <v>101</v>
      </c>
      <c r="AY648" s="195">
        <v>2E-3</v>
      </c>
      <c r="AZ648" s="195" t="s">
        <v>101</v>
      </c>
      <c r="BA648" s="195">
        <v>3.0000000000000001E-3</v>
      </c>
      <c r="BB648" s="195" t="s">
        <v>101</v>
      </c>
      <c r="BC648" s="195">
        <v>2E-3</v>
      </c>
      <c r="BD648" s="195" t="s">
        <v>101</v>
      </c>
      <c r="BE648" s="195">
        <v>2E-3</v>
      </c>
      <c r="BF648" s="195" t="s">
        <v>101</v>
      </c>
      <c r="BG648" s="195">
        <v>2E-3</v>
      </c>
      <c r="BH648" s="195" t="s">
        <v>101</v>
      </c>
      <c r="BI648" s="195">
        <v>2E-3</v>
      </c>
      <c r="BJ648" s="195" t="s">
        <v>101</v>
      </c>
      <c r="BK648" s="195">
        <v>8.9999999999999993E-3</v>
      </c>
      <c r="BL648" s="195" t="s">
        <v>101</v>
      </c>
      <c r="BM648" s="195">
        <v>2E-3</v>
      </c>
      <c r="BN648" s="195" t="s">
        <v>101</v>
      </c>
      <c r="BO648" s="195">
        <v>5.0000000000000001E-3</v>
      </c>
      <c r="BP648" s="195" t="s">
        <v>101</v>
      </c>
      <c r="BQ648" s="195">
        <v>7.0000000000000001E-3</v>
      </c>
      <c r="BR648" s="195" t="s">
        <v>101</v>
      </c>
      <c r="BS648" s="195">
        <v>1.7999999999999999E-2</v>
      </c>
      <c r="BT648" s="195">
        <v>0.158</v>
      </c>
      <c r="BU648" s="195">
        <v>7.9000000000000001E-2</v>
      </c>
      <c r="BV648" s="195" t="s">
        <v>101</v>
      </c>
      <c r="BW648" s="195">
        <v>0.372</v>
      </c>
      <c r="BX648" s="195" t="s">
        <v>101</v>
      </c>
      <c r="BY648" s="195">
        <v>8.2000000000000003E-2</v>
      </c>
      <c r="BZ648" s="195" t="s">
        <v>101</v>
      </c>
      <c r="CA648" s="195">
        <v>0.23699999999999999</v>
      </c>
      <c r="CB648" s="195" t="s">
        <v>101</v>
      </c>
      <c r="CC648" s="195">
        <v>0.42699999999999999</v>
      </c>
      <c r="CD648" s="195">
        <v>5.9779999999999998</v>
      </c>
      <c r="CE648" s="195">
        <v>0.20799999999999999</v>
      </c>
      <c r="CF648" s="195">
        <v>0.49</v>
      </c>
      <c r="CG648" s="195">
        <v>6.7000000000000004E-2</v>
      </c>
      <c r="CH648" s="195">
        <v>10.263</v>
      </c>
      <c r="CI648" s="195">
        <v>0.63500000000000001</v>
      </c>
      <c r="CJ648" s="195" t="s">
        <v>101</v>
      </c>
      <c r="CK648" s="195">
        <v>9.7000000000000003E-2</v>
      </c>
      <c r="CL648" s="195">
        <v>23.228000000000002</v>
      </c>
      <c r="CM648" s="195">
        <v>0.53400000000000003</v>
      </c>
      <c r="CN648" s="195" t="s">
        <v>101</v>
      </c>
      <c r="CO648" s="195">
        <v>2.1000000000000001E-2</v>
      </c>
      <c r="CP648" s="195" t="s">
        <v>101</v>
      </c>
      <c r="CQ648" s="195">
        <v>2.4E-2</v>
      </c>
      <c r="CR648" s="195" t="s">
        <v>101</v>
      </c>
      <c r="CS648" s="195">
        <v>0.88100000000000001</v>
      </c>
      <c r="CT648" s="195">
        <f t="shared" si="13"/>
        <v>99.998999999999995</v>
      </c>
      <c r="CU648" s="1798"/>
    </row>
    <row r="649" spans="1:99" s="193" customFormat="1" x14ac:dyDescent="0.2">
      <c r="A649" s="716">
        <v>10</v>
      </c>
      <c r="B649" s="379">
        <v>3013</v>
      </c>
      <c r="C649" s="406">
        <v>44988</v>
      </c>
      <c r="D649" s="551">
        <v>0.62361111111111112</v>
      </c>
      <c r="E649" s="193" t="s">
        <v>95</v>
      </c>
      <c r="F649" s="193">
        <v>60</v>
      </c>
      <c r="G649" s="193" t="s">
        <v>96</v>
      </c>
      <c r="H649" s="193" t="s">
        <v>97</v>
      </c>
      <c r="I649" s="376" t="s">
        <v>98</v>
      </c>
      <c r="J649" s="376" t="s">
        <v>845</v>
      </c>
      <c r="K649" s="376" t="s">
        <v>182</v>
      </c>
      <c r="L649" s="376" t="s">
        <v>125</v>
      </c>
      <c r="M649" s="376" t="s">
        <v>181</v>
      </c>
      <c r="N649" s="376" t="s">
        <v>679</v>
      </c>
      <c r="O649" s="376" t="s">
        <v>100</v>
      </c>
      <c r="P649" s="193" t="s">
        <v>101</v>
      </c>
      <c r="Q649" s="193">
        <v>5.1999999999999998E-2</v>
      </c>
      <c r="R649" s="193" t="s">
        <v>101</v>
      </c>
      <c r="S649" s="193">
        <v>4.1000000000000002E-2</v>
      </c>
      <c r="T649" s="193" t="s">
        <v>101</v>
      </c>
      <c r="U649" s="193">
        <v>4.8000000000000001E-2</v>
      </c>
      <c r="V649" s="193" t="s">
        <v>101</v>
      </c>
      <c r="W649" s="193">
        <v>4.2000000000000003E-2</v>
      </c>
      <c r="X649" s="193">
        <v>3.4000000000000002E-2</v>
      </c>
      <c r="Y649" s="193">
        <v>1.2999999999999999E-2</v>
      </c>
      <c r="Z649" s="193" t="s">
        <v>101</v>
      </c>
      <c r="AA649" s="193">
        <v>5.0000000000000001E-3</v>
      </c>
      <c r="AB649" s="193" t="s">
        <v>101</v>
      </c>
      <c r="AC649" s="193">
        <v>5.0000000000000001E-3</v>
      </c>
      <c r="AD649" s="193" t="s">
        <v>101</v>
      </c>
      <c r="AE649" s="193">
        <v>3.0000000000000001E-3</v>
      </c>
      <c r="AF649" s="193" t="s">
        <v>101</v>
      </c>
      <c r="AG649" s="193">
        <v>2E-3</v>
      </c>
      <c r="AH649" s="193">
        <v>58.801000000000002</v>
      </c>
      <c r="AI649" s="193">
        <v>0.46899999999999997</v>
      </c>
      <c r="AJ649" s="193" t="s">
        <v>101</v>
      </c>
      <c r="AK649" s="193">
        <v>2E-3</v>
      </c>
      <c r="AL649" s="193" t="s">
        <v>101</v>
      </c>
      <c r="AM649" s="193">
        <v>2E-3</v>
      </c>
      <c r="AN649" s="193" t="s">
        <v>101</v>
      </c>
      <c r="AO649" s="193">
        <v>2E-3</v>
      </c>
      <c r="AP649" s="193" t="s">
        <v>101</v>
      </c>
      <c r="AQ649" s="193">
        <v>2E-3</v>
      </c>
      <c r="AR649" s="193" t="s">
        <v>101</v>
      </c>
      <c r="AS649" s="193">
        <v>2E-3</v>
      </c>
      <c r="AT649" s="193">
        <v>4.5999999999999999E-2</v>
      </c>
      <c r="AU649" s="193">
        <v>1E-3</v>
      </c>
      <c r="AV649" s="193" t="s">
        <v>101</v>
      </c>
      <c r="AW649" s="193">
        <v>2E-3</v>
      </c>
      <c r="AX649" s="193" t="s">
        <v>101</v>
      </c>
      <c r="AY649" s="193">
        <v>2E-3</v>
      </c>
      <c r="AZ649" s="193" t="s">
        <v>101</v>
      </c>
      <c r="BA649" s="193">
        <v>3.0000000000000001E-3</v>
      </c>
      <c r="BB649" s="193" t="s">
        <v>101</v>
      </c>
      <c r="BC649" s="193">
        <v>2E-3</v>
      </c>
      <c r="BD649" s="193" t="s">
        <v>101</v>
      </c>
      <c r="BE649" s="193">
        <v>2E-3</v>
      </c>
      <c r="BF649" s="193" t="s">
        <v>101</v>
      </c>
      <c r="BG649" s="193">
        <v>2E-3</v>
      </c>
      <c r="BH649" s="193" t="s">
        <v>101</v>
      </c>
      <c r="BI649" s="193">
        <v>2E-3</v>
      </c>
      <c r="BJ649" s="193" t="s">
        <v>101</v>
      </c>
      <c r="BK649" s="193">
        <v>8.9999999999999993E-3</v>
      </c>
      <c r="BL649" s="193" t="s">
        <v>101</v>
      </c>
      <c r="BM649" s="193">
        <v>2E-3</v>
      </c>
      <c r="BN649" s="193" t="s">
        <v>101</v>
      </c>
      <c r="BO649" s="193">
        <v>5.0000000000000001E-3</v>
      </c>
      <c r="BP649" s="193" t="s">
        <v>101</v>
      </c>
      <c r="BQ649" s="193">
        <v>8.0000000000000002E-3</v>
      </c>
      <c r="BR649" s="193" t="s">
        <v>101</v>
      </c>
      <c r="BS649" s="193">
        <v>1.9E-2</v>
      </c>
      <c r="BT649" s="193">
        <v>0.26600000000000001</v>
      </c>
      <c r="BU649" s="193">
        <v>8.1000000000000003E-2</v>
      </c>
      <c r="BV649" s="193" t="s">
        <v>101</v>
      </c>
      <c r="BW649" s="193">
        <v>0.38400000000000001</v>
      </c>
      <c r="BX649" s="193" t="s">
        <v>101</v>
      </c>
      <c r="BY649" s="193">
        <v>6.2E-2</v>
      </c>
      <c r="BZ649" s="193" t="s">
        <v>101</v>
      </c>
      <c r="CA649" s="193">
        <v>0.17699999999999999</v>
      </c>
      <c r="CB649" s="193" t="s">
        <v>101</v>
      </c>
      <c r="CC649" s="193">
        <v>0.35599999999999998</v>
      </c>
      <c r="CD649" s="193">
        <v>6.0119999999999996</v>
      </c>
      <c r="CE649" s="193">
        <v>0.186</v>
      </c>
      <c r="CF649" s="193">
        <v>0.48499999999999999</v>
      </c>
      <c r="CG649" s="193">
        <v>5.2999999999999999E-2</v>
      </c>
      <c r="CH649" s="193">
        <v>10.643000000000001</v>
      </c>
      <c r="CI649" s="193">
        <v>0.63800000000000001</v>
      </c>
      <c r="CJ649" s="193" t="s">
        <v>101</v>
      </c>
      <c r="CK649" s="193">
        <v>0.09</v>
      </c>
      <c r="CL649" s="193">
        <v>23.548999999999999</v>
      </c>
      <c r="CM649" s="193">
        <v>0.51700000000000002</v>
      </c>
      <c r="CN649" s="193">
        <v>5.6000000000000001E-2</v>
      </c>
      <c r="CO649" s="193">
        <v>0.02</v>
      </c>
      <c r="CP649" s="193">
        <v>2.5999999999999999E-2</v>
      </c>
      <c r="CQ649" s="193">
        <v>1.7000000000000001E-2</v>
      </c>
      <c r="CR649" s="193" t="s">
        <v>101</v>
      </c>
      <c r="CS649" s="193">
        <v>1.0760000000000001</v>
      </c>
      <c r="CT649" s="193">
        <f t="shared" si="13"/>
        <v>99.917999999999978</v>
      </c>
      <c r="CU649" s="1798"/>
    </row>
    <row r="650" spans="1:99" x14ac:dyDescent="0.2">
      <c r="A650" s="694">
        <v>10</v>
      </c>
      <c r="B650" s="14">
        <v>3014</v>
      </c>
      <c r="C650" s="203">
        <v>44988</v>
      </c>
      <c r="D650" s="549">
        <v>0.625</v>
      </c>
      <c r="E650" t="s">
        <v>95</v>
      </c>
      <c r="F650">
        <v>60</v>
      </c>
      <c r="G650" t="s">
        <v>96</v>
      </c>
      <c r="H650" t="s">
        <v>97</v>
      </c>
      <c r="I650" s="194" t="s">
        <v>98</v>
      </c>
      <c r="J650" s="194" t="s">
        <v>846</v>
      </c>
      <c r="K650" s="194" t="s">
        <v>182</v>
      </c>
      <c r="L650" s="194" t="s">
        <v>125</v>
      </c>
      <c r="M650" s="194" t="s">
        <v>181</v>
      </c>
      <c r="N650" s="194" t="s">
        <v>679</v>
      </c>
      <c r="O650" s="194" t="s">
        <v>100</v>
      </c>
      <c r="P650" t="s">
        <v>101</v>
      </c>
      <c r="Q650">
        <v>4.7E-2</v>
      </c>
      <c r="R650" t="s">
        <v>101</v>
      </c>
      <c r="S650">
        <v>4.8000000000000001E-2</v>
      </c>
      <c r="T650" t="s">
        <v>101</v>
      </c>
      <c r="U650">
        <v>3.4000000000000002E-2</v>
      </c>
      <c r="V650" t="s">
        <v>101</v>
      </c>
      <c r="W650">
        <v>3.1E-2</v>
      </c>
      <c r="X650">
        <v>2.1000000000000001E-2</v>
      </c>
      <c r="Y650">
        <v>1.2999999999999999E-2</v>
      </c>
      <c r="Z650" t="s">
        <v>101</v>
      </c>
      <c r="AA650">
        <v>5.0000000000000001E-3</v>
      </c>
      <c r="AB650" t="s">
        <v>101</v>
      </c>
      <c r="AC650">
        <v>7.0000000000000001E-3</v>
      </c>
      <c r="AD650" t="s">
        <v>101</v>
      </c>
      <c r="AE650">
        <v>4.0000000000000001E-3</v>
      </c>
      <c r="AF650" t="s">
        <v>101</v>
      </c>
      <c r="AG650">
        <v>2E-3</v>
      </c>
      <c r="AH650">
        <v>59.411000000000001</v>
      </c>
      <c r="AI650">
        <v>0.435</v>
      </c>
      <c r="AJ650" t="s">
        <v>101</v>
      </c>
      <c r="AK650">
        <v>2E-3</v>
      </c>
      <c r="AL650" t="s">
        <v>101</v>
      </c>
      <c r="AM650">
        <v>2E-3</v>
      </c>
      <c r="AN650" t="s">
        <v>101</v>
      </c>
      <c r="AO650">
        <v>2E-3</v>
      </c>
      <c r="AP650" t="s">
        <v>101</v>
      </c>
      <c r="AQ650">
        <v>2E-3</v>
      </c>
      <c r="AR650" t="s">
        <v>101</v>
      </c>
      <c r="AS650">
        <v>2E-3</v>
      </c>
      <c r="AT650">
        <v>4.9000000000000002E-2</v>
      </c>
      <c r="AU650">
        <v>1E-3</v>
      </c>
      <c r="AV650" t="s">
        <v>101</v>
      </c>
      <c r="AW650">
        <v>2E-3</v>
      </c>
      <c r="AX650" t="s">
        <v>101</v>
      </c>
      <c r="AY650">
        <v>2E-3</v>
      </c>
      <c r="AZ650" t="s">
        <v>101</v>
      </c>
      <c r="BA650">
        <v>4.0000000000000001E-3</v>
      </c>
      <c r="BB650" t="s">
        <v>101</v>
      </c>
      <c r="BC650">
        <v>2E-3</v>
      </c>
      <c r="BD650" t="s">
        <v>101</v>
      </c>
      <c r="BE650">
        <v>2E-3</v>
      </c>
      <c r="BF650" t="s">
        <v>101</v>
      </c>
      <c r="BG650">
        <v>2E-3</v>
      </c>
      <c r="BH650" t="s">
        <v>101</v>
      </c>
      <c r="BI650">
        <v>2E-3</v>
      </c>
      <c r="BJ650" t="s">
        <v>101</v>
      </c>
      <c r="BK650">
        <v>8.9999999999999993E-3</v>
      </c>
      <c r="BL650" t="s">
        <v>101</v>
      </c>
      <c r="BM650">
        <v>2E-3</v>
      </c>
      <c r="BN650" t="s">
        <v>101</v>
      </c>
      <c r="BO650">
        <v>4.0000000000000001E-3</v>
      </c>
      <c r="BP650" t="s">
        <v>101</v>
      </c>
      <c r="BQ650">
        <v>7.0000000000000001E-3</v>
      </c>
      <c r="BR650" t="s">
        <v>101</v>
      </c>
      <c r="BS650">
        <v>1.7999999999999999E-2</v>
      </c>
      <c r="BT650">
        <v>0.32900000000000001</v>
      </c>
      <c r="BU650">
        <v>7.4999999999999997E-2</v>
      </c>
      <c r="BV650" t="s">
        <v>101</v>
      </c>
      <c r="BW650">
        <v>0.40500000000000003</v>
      </c>
      <c r="BX650" t="s">
        <v>101</v>
      </c>
      <c r="BY650">
        <v>6.7000000000000004E-2</v>
      </c>
      <c r="BZ650" t="s">
        <v>101</v>
      </c>
      <c r="CA650">
        <v>0.21</v>
      </c>
      <c r="CB650" t="s">
        <v>101</v>
      </c>
      <c r="CC650">
        <v>0.38800000000000001</v>
      </c>
      <c r="CD650">
        <v>6.1980000000000004</v>
      </c>
      <c r="CE650">
        <v>0.193</v>
      </c>
      <c r="CF650">
        <v>0.28499999999999998</v>
      </c>
      <c r="CG650">
        <v>5.3999999999999999E-2</v>
      </c>
      <c r="CH650">
        <v>10.742000000000001</v>
      </c>
      <c r="CI650">
        <v>0.72699999999999998</v>
      </c>
      <c r="CJ650" t="s">
        <v>101</v>
      </c>
      <c r="CK650">
        <v>0.104</v>
      </c>
      <c r="CL650">
        <v>22.821000000000002</v>
      </c>
      <c r="CM650">
        <v>0.55200000000000005</v>
      </c>
      <c r="CN650" t="s">
        <v>101</v>
      </c>
      <c r="CO650">
        <v>2.5000000000000001E-2</v>
      </c>
      <c r="CP650">
        <v>0.14299999999999999</v>
      </c>
      <c r="CQ650">
        <v>2.7E-2</v>
      </c>
      <c r="CR650" t="s">
        <v>101</v>
      </c>
      <c r="CS650">
        <v>1.206</v>
      </c>
      <c r="CT650">
        <f t="shared" si="13"/>
        <v>99.999000000000009</v>
      </c>
      <c r="CU650" s="1798"/>
    </row>
    <row r="651" spans="1:99" s="13" customFormat="1" ht="15" thickBot="1" x14ac:dyDescent="0.25">
      <c r="A651" s="709">
        <v>10</v>
      </c>
      <c r="B651" s="16">
        <v>3015</v>
      </c>
      <c r="C651" s="407">
        <v>44988</v>
      </c>
      <c r="D651" s="552">
        <v>0.62708333333333333</v>
      </c>
      <c r="E651" s="13" t="s">
        <v>95</v>
      </c>
      <c r="F651" s="13">
        <v>60</v>
      </c>
      <c r="G651" s="13" t="s">
        <v>96</v>
      </c>
      <c r="H651" s="13" t="s">
        <v>97</v>
      </c>
      <c r="I651" s="200" t="s">
        <v>98</v>
      </c>
      <c r="J651" s="200" t="s">
        <v>847</v>
      </c>
      <c r="K651" s="200" t="s">
        <v>182</v>
      </c>
      <c r="L651" s="200" t="s">
        <v>125</v>
      </c>
      <c r="M651" s="200" t="s">
        <v>181</v>
      </c>
      <c r="N651" s="200" t="s">
        <v>679</v>
      </c>
      <c r="O651" s="200" t="s">
        <v>100</v>
      </c>
      <c r="P651" s="13" t="s">
        <v>101</v>
      </c>
      <c r="Q651" s="13">
        <v>0.08</v>
      </c>
      <c r="R651" s="13" t="s">
        <v>101</v>
      </c>
      <c r="S651" s="13">
        <v>3.9E-2</v>
      </c>
      <c r="T651" s="13" t="s">
        <v>101</v>
      </c>
      <c r="U651" s="13">
        <v>4.3999999999999997E-2</v>
      </c>
      <c r="V651" s="13">
        <v>2.8000000000000001E-2</v>
      </c>
      <c r="W651" s="13">
        <v>1.7000000000000001E-2</v>
      </c>
      <c r="X651" s="13">
        <v>2.1000000000000001E-2</v>
      </c>
      <c r="Y651" s="13">
        <v>1.2E-2</v>
      </c>
      <c r="Z651" s="13" t="s">
        <v>101</v>
      </c>
      <c r="AA651" s="13">
        <v>6.0000000000000001E-3</v>
      </c>
      <c r="AB651" s="13" t="s">
        <v>101</v>
      </c>
      <c r="AC651" s="13">
        <v>5.0000000000000001E-3</v>
      </c>
      <c r="AD651" s="13" t="s">
        <v>101</v>
      </c>
      <c r="AE651" s="13">
        <v>3.0000000000000001E-3</v>
      </c>
      <c r="AF651" s="13" t="s">
        <v>101</v>
      </c>
      <c r="AG651" s="13">
        <v>2E-3</v>
      </c>
      <c r="AH651" s="13">
        <v>60.396000000000001</v>
      </c>
      <c r="AI651" s="13">
        <v>0.39400000000000002</v>
      </c>
      <c r="AJ651" s="13" t="s">
        <v>101</v>
      </c>
      <c r="AK651" s="13">
        <v>2E-3</v>
      </c>
      <c r="AL651" s="13" t="s">
        <v>101</v>
      </c>
      <c r="AM651" s="13">
        <v>2E-3</v>
      </c>
      <c r="AN651" s="13" t="s">
        <v>101</v>
      </c>
      <c r="AO651" s="13">
        <v>2E-3</v>
      </c>
      <c r="AP651" s="13" t="s">
        <v>101</v>
      </c>
      <c r="AQ651" s="13">
        <v>2E-3</v>
      </c>
      <c r="AR651" s="13" t="s">
        <v>101</v>
      </c>
      <c r="AS651" s="13">
        <v>2E-3</v>
      </c>
      <c r="AT651" s="13">
        <v>4.3999999999999997E-2</v>
      </c>
      <c r="AU651" s="13">
        <v>1E-3</v>
      </c>
      <c r="AV651" s="13" t="s">
        <v>101</v>
      </c>
      <c r="AW651" s="13">
        <v>2E-3</v>
      </c>
      <c r="AX651" s="13" t="s">
        <v>101</v>
      </c>
      <c r="AY651" s="13">
        <v>2E-3</v>
      </c>
      <c r="AZ651" s="13" t="s">
        <v>101</v>
      </c>
      <c r="BA651" s="13">
        <v>3.0000000000000001E-3</v>
      </c>
      <c r="BB651" s="13" t="s">
        <v>101</v>
      </c>
      <c r="BC651" s="13">
        <v>2E-3</v>
      </c>
      <c r="BD651" s="13" t="s">
        <v>101</v>
      </c>
      <c r="BE651" s="13">
        <v>2E-3</v>
      </c>
      <c r="BF651" s="13" t="s">
        <v>101</v>
      </c>
      <c r="BG651" s="13">
        <v>2E-3</v>
      </c>
      <c r="BH651" s="13" t="s">
        <v>101</v>
      </c>
      <c r="BI651" s="13">
        <v>2E-3</v>
      </c>
      <c r="BJ651" s="13" t="s">
        <v>101</v>
      </c>
      <c r="BK651" s="13">
        <v>8.0000000000000002E-3</v>
      </c>
      <c r="BL651" s="13" t="s">
        <v>101</v>
      </c>
      <c r="BM651" s="13">
        <v>2E-3</v>
      </c>
      <c r="BN651" s="13" t="s">
        <v>101</v>
      </c>
      <c r="BO651" s="13">
        <v>4.0000000000000001E-3</v>
      </c>
      <c r="BP651" s="13" t="s">
        <v>101</v>
      </c>
      <c r="BQ651" s="13">
        <v>7.0000000000000001E-3</v>
      </c>
      <c r="BR651" s="13" t="s">
        <v>101</v>
      </c>
      <c r="BS651" s="13">
        <v>0.02</v>
      </c>
      <c r="BT651" s="13">
        <v>1.22</v>
      </c>
      <c r="BU651" s="13">
        <v>7.2999999999999995E-2</v>
      </c>
      <c r="BV651" s="13" t="s">
        <v>101</v>
      </c>
      <c r="BW651" s="13">
        <v>0.32100000000000001</v>
      </c>
      <c r="BX651" s="13" t="s">
        <v>101</v>
      </c>
      <c r="BY651" s="13">
        <v>9.7000000000000003E-2</v>
      </c>
      <c r="BZ651" s="13" t="s">
        <v>101</v>
      </c>
      <c r="CA651" s="13">
        <v>0.27700000000000002</v>
      </c>
      <c r="CB651" s="13" t="s">
        <v>101</v>
      </c>
      <c r="CC651" s="13">
        <v>0.52200000000000002</v>
      </c>
      <c r="CD651" s="13">
        <v>6.4340000000000002</v>
      </c>
      <c r="CE651" s="13">
        <v>0.2</v>
      </c>
      <c r="CF651" s="13">
        <v>0.29699999999999999</v>
      </c>
      <c r="CG651" s="13">
        <v>6.5000000000000002E-2</v>
      </c>
      <c r="CH651" s="13">
        <v>10.037000000000001</v>
      </c>
      <c r="CI651" s="13">
        <v>0.70199999999999996</v>
      </c>
      <c r="CJ651" s="13" t="s">
        <v>101</v>
      </c>
      <c r="CK651" s="13">
        <v>9.8000000000000004E-2</v>
      </c>
      <c r="CL651" s="13">
        <v>20.623000000000001</v>
      </c>
      <c r="CM651" s="13">
        <v>0.52</v>
      </c>
      <c r="CN651" s="13" t="s">
        <v>101</v>
      </c>
      <c r="CO651" s="13">
        <v>2.8000000000000001E-2</v>
      </c>
      <c r="CP651" s="13">
        <v>3.6999999999999998E-2</v>
      </c>
      <c r="CQ651" s="13">
        <v>1.9E-2</v>
      </c>
      <c r="CR651" s="13" t="s">
        <v>101</v>
      </c>
      <c r="CS651" s="13">
        <v>1.2130000000000001</v>
      </c>
      <c r="CT651" s="13">
        <f t="shared" si="13"/>
        <v>99.137000000000015</v>
      </c>
      <c r="CU651" s="1798"/>
    </row>
    <row r="652" spans="1:99" s="11" customFormat="1" x14ac:dyDescent="0.2">
      <c r="A652" s="710">
        <v>10</v>
      </c>
      <c r="B652" s="19">
        <v>3016</v>
      </c>
      <c r="C652" s="404">
        <v>44988</v>
      </c>
      <c r="D652" s="548">
        <v>0.62847222222222221</v>
      </c>
      <c r="E652" s="11" t="s">
        <v>95</v>
      </c>
      <c r="F652" s="11">
        <v>60</v>
      </c>
      <c r="G652" s="11" t="s">
        <v>96</v>
      </c>
      <c r="H652" s="11" t="s">
        <v>97</v>
      </c>
      <c r="I652" s="197" t="s">
        <v>98</v>
      </c>
      <c r="J652" s="197" t="s">
        <v>1014</v>
      </c>
      <c r="K652" s="197" t="s">
        <v>182</v>
      </c>
      <c r="L652" s="197" t="s">
        <v>125</v>
      </c>
      <c r="M652" s="197" t="s">
        <v>181</v>
      </c>
      <c r="N652" s="197" t="s">
        <v>1488</v>
      </c>
      <c r="O652" s="197" t="s">
        <v>100</v>
      </c>
      <c r="P652" s="11" t="s">
        <v>101</v>
      </c>
      <c r="Q652" s="11">
        <v>7.5999999999999998E-2</v>
      </c>
      <c r="R652" s="11" t="s">
        <v>101</v>
      </c>
      <c r="S652" s="11">
        <v>9.1999999999999998E-2</v>
      </c>
      <c r="T652" s="11" t="s">
        <v>101</v>
      </c>
      <c r="U652" s="11">
        <v>5.5E-2</v>
      </c>
      <c r="V652" s="11" t="s">
        <v>101</v>
      </c>
      <c r="W652" s="11">
        <v>6.2E-2</v>
      </c>
      <c r="X652" s="11">
        <v>0.375</v>
      </c>
      <c r="Y652" s="11">
        <v>2.8000000000000001E-2</v>
      </c>
      <c r="Z652" s="11" t="s">
        <v>101</v>
      </c>
      <c r="AA652" s="11">
        <v>7.0000000000000001E-3</v>
      </c>
      <c r="AB652" s="11" t="s">
        <v>101</v>
      </c>
      <c r="AC652" s="11">
        <v>8.9999999999999993E-3</v>
      </c>
      <c r="AD652" s="11" t="s">
        <v>101</v>
      </c>
      <c r="AE652" s="11">
        <v>5.0000000000000001E-3</v>
      </c>
      <c r="AF652" s="11" t="s">
        <v>101</v>
      </c>
      <c r="AG652" s="11">
        <v>3.0000000000000001E-3</v>
      </c>
      <c r="AH652" s="11">
        <v>54.932000000000002</v>
      </c>
      <c r="AI652" s="11">
        <v>0.46200000000000002</v>
      </c>
      <c r="AJ652" s="11" t="s">
        <v>101</v>
      </c>
      <c r="AK652" s="11">
        <v>2E-3</v>
      </c>
      <c r="AL652" s="11" t="s">
        <v>101</v>
      </c>
      <c r="AM652" s="11">
        <v>2E-3</v>
      </c>
      <c r="AN652" s="11" t="s">
        <v>101</v>
      </c>
      <c r="AO652" s="11">
        <v>2E-3</v>
      </c>
      <c r="AP652" s="11">
        <v>2E-3</v>
      </c>
      <c r="AQ652" s="11">
        <v>1E-3</v>
      </c>
      <c r="AR652" s="11" t="s">
        <v>101</v>
      </c>
      <c r="AS652" s="11">
        <v>2E-3</v>
      </c>
      <c r="AT652" s="11">
        <v>2.7E-2</v>
      </c>
      <c r="AU652" s="11">
        <v>1E-3</v>
      </c>
      <c r="AV652" s="11" t="s">
        <v>101</v>
      </c>
      <c r="AW652" s="11">
        <v>2E-3</v>
      </c>
      <c r="AX652" s="11">
        <v>5.0000000000000001E-3</v>
      </c>
      <c r="AY652" s="11">
        <v>1E-3</v>
      </c>
      <c r="AZ652" s="11" t="s">
        <v>101</v>
      </c>
      <c r="BA652" s="11">
        <v>3.0000000000000001E-3</v>
      </c>
      <c r="BB652" s="11" t="s">
        <v>101</v>
      </c>
      <c r="BC652" s="11">
        <v>2E-3</v>
      </c>
      <c r="BD652" s="11" t="s">
        <v>101</v>
      </c>
      <c r="BE652" s="11">
        <v>2E-3</v>
      </c>
      <c r="BF652" s="11" t="s">
        <v>101</v>
      </c>
      <c r="BG652" s="11">
        <v>2E-3</v>
      </c>
      <c r="BH652" s="11" t="s">
        <v>101</v>
      </c>
      <c r="BI652" s="11">
        <v>2E-3</v>
      </c>
      <c r="BJ652" s="11" t="s">
        <v>101</v>
      </c>
      <c r="BK652" s="11">
        <v>0.01</v>
      </c>
      <c r="BL652" s="11" t="s">
        <v>101</v>
      </c>
      <c r="BM652" s="11">
        <v>2E-3</v>
      </c>
      <c r="BN652" s="11" t="s">
        <v>101</v>
      </c>
      <c r="BO652" s="11">
        <v>4.0000000000000001E-3</v>
      </c>
      <c r="BP652" s="11" t="s">
        <v>101</v>
      </c>
      <c r="BQ652" s="11">
        <v>8.9999999999999993E-3</v>
      </c>
      <c r="BR652" s="11" t="s">
        <v>101</v>
      </c>
      <c r="BS652" s="11">
        <v>2.3E-2</v>
      </c>
      <c r="BT652" s="11">
        <v>0.59199999999999997</v>
      </c>
      <c r="BU652" s="11">
        <v>9.6000000000000002E-2</v>
      </c>
      <c r="BV652" s="11" t="s">
        <v>101</v>
      </c>
      <c r="BW652" s="11">
        <v>0.45200000000000001</v>
      </c>
      <c r="BX652" s="11" t="s">
        <v>101</v>
      </c>
      <c r="BY652" s="11">
        <v>0.22700000000000001</v>
      </c>
      <c r="BZ652" s="11" t="s">
        <v>101</v>
      </c>
      <c r="CA652" s="11">
        <v>0.65200000000000002</v>
      </c>
      <c r="CB652" s="11" t="s">
        <v>101</v>
      </c>
      <c r="CC652" s="11">
        <v>1.0329999999999999</v>
      </c>
      <c r="CD652" s="11">
        <v>0.89200000000000002</v>
      </c>
      <c r="CE652" s="11">
        <v>0.107</v>
      </c>
      <c r="CF652" s="11">
        <v>7.3579999999999997</v>
      </c>
      <c r="CG652" s="11">
        <v>0.3</v>
      </c>
      <c r="CH652" s="11">
        <v>7.8479999999999999</v>
      </c>
      <c r="CI652" s="11">
        <v>0.64800000000000002</v>
      </c>
      <c r="CJ652" s="11" t="s">
        <v>101</v>
      </c>
      <c r="CK652" s="11">
        <v>0.122</v>
      </c>
      <c r="CL652" s="11">
        <v>27.88</v>
      </c>
      <c r="CM652" s="11">
        <v>0.79600000000000004</v>
      </c>
      <c r="CN652" s="11" t="s">
        <v>101</v>
      </c>
      <c r="CO652" s="11">
        <v>3.2000000000000001E-2</v>
      </c>
      <c r="CP652" s="11">
        <v>3.9E-2</v>
      </c>
      <c r="CQ652" s="11">
        <v>2.1999999999999999E-2</v>
      </c>
      <c r="CR652" s="11" t="s">
        <v>101</v>
      </c>
      <c r="CS652" s="11">
        <v>1.1910000000000001</v>
      </c>
      <c r="CT652" s="11">
        <f t="shared" si="13"/>
        <v>99.95</v>
      </c>
      <c r="CU652" s="1798"/>
    </row>
    <row r="653" spans="1:99" x14ac:dyDescent="0.2">
      <c r="A653" s="694">
        <v>10</v>
      </c>
      <c r="B653" s="14">
        <v>3017</v>
      </c>
      <c r="C653" s="203">
        <v>44988</v>
      </c>
      <c r="D653" s="549">
        <v>0.63124999999999998</v>
      </c>
      <c r="E653" t="s">
        <v>95</v>
      </c>
      <c r="F653">
        <v>60</v>
      </c>
      <c r="G653" t="s">
        <v>96</v>
      </c>
      <c r="H653" t="s">
        <v>97</v>
      </c>
      <c r="I653" s="194" t="s">
        <v>98</v>
      </c>
      <c r="J653" s="194" t="s">
        <v>1015</v>
      </c>
      <c r="K653" s="194" t="s">
        <v>182</v>
      </c>
      <c r="L653" s="194" t="s">
        <v>125</v>
      </c>
      <c r="M653" s="194" t="s">
        <v>181</v>
      </c>
      <c r="N653" s="194" t="s">
        <v>1488</v>
      </c>
      <c r="O653" s="194" t="s">
        <v>100</v>
      </c>
      <c r="P653" t="s">
        <v>101</v>
      </c>
      <c r="Q653">
        <v>6.7000000000000004E-2</v>
      </c>
      <c r="R653" t="s">
        <v>101</v>
      </c>
      <c r="S653">
        <v>5.2999999999999999E-2</v>
      </c>
      <c r="T653" t="s">
        <v>101</v>
      </c>
      <c r="U653">
        <v>3.7999999999999999E-2</v>
      </c>
      <c r="V653" t="s">
        <v>101</v>
      </c>
      <c r="W653">
        <v>3.5000000000000003E-2</v>
      </c>
      <c r="X653">
        <v>0.34200000000000003</v>
      </c>
      <c r="Y653">
        <v>2.5000000000000001E-2</v>
      </c>
      <c r="Z653" t="s">
        <v>101</v>
      </c>
      <c r="AA653">
        <v>6.0000000000000001E-3</v>
      </c>
      <c r="AB653" t="s">
        <v>101</v>
      </c>
      <c r="AC653">
        <v>6.0000000000000001E-3</v>
      </c>
      <c r="AD653" t="s">
        <v>101</v>
      </c>
      <c r="AE653">
        <v>3.0000000000000001E-3</v>
      </c>
      <c r="AF653" t="s">
        <v>101</v>
      </c>
      <c r="AG653">
        <v>3.0000000000000001E-3</v>
      </c>
      <c r="AH653">
        <v>56.293999999999997</v>
      </c>
      <c r="AI653">
        <v>0.41099999999999998</v>
      </c>
      <c r="AJ653" t="s">
        <v>101</v>
      </c>
      <c r="AK653">
        <v>2E-3</v>
      </c>
      <c r="AL653" t="s">
        <v>101</v>
      </c>
      <c r="AM653">
        <v>2E-3</v>
      </c>
      <c r="AN653" t="s">
        <v>101</v>
      </c>
      <c r="AO653">
        <v>2E-3</v>
      </c>
      <c r="AP653">
        <v>7.8E-2</v>
      </c>
      <c r="AQ653">
        <v>2E-3</v>
      </c>
      <c r="AR653" t="s">
        <v>101</v>
      </c>
      <c r="AS653">
        <v>2E-3</v>
      </c>
      <c r="AT653">
        <v>2.5999999999999999E-2</v>
      </c>
      <c r="AU653">
        <v>1E-3</v>
      </c>
      <c r="AV653" t="s">
        <v>101</v>
      </c>
      <c r="AW653">
        <v>2E-3</v>
      </c>
      <c r="AX653">
        <v>4.0000000000000001E-3</v>
      </c>
      <c r="AY653">
        <v>1E-3</v>
      </c>
      <c r="AZ653" t="s">
        <v>101</v>
      </c>
      <c r="BA653">
        <v>3.0000000000000001E-3</v>
      </c>
      <c r="BB653" t="s">
        <v>101</v>
      </c>
      <c r="BC653">
        <v>2E-3</v>
      </c>
      <c r="BD653" t="s">
        <v>101</v>
      </c>
      <c r="BE653">
        <v>2E-3</v>
      </c>
      <c r="BF653" t="s">
        <v>101</v>
      </c>
      <c r="BG653">
        <v>2E-3</v>
      </c>
      <c r="BH653" t="s">
        <v>101</v>
      </c>
      <c r="BI653">
        <v>2E-3</v>
      </c>
      <c r="BJ653" t="s">
        <v>101</v>
      </c>
      <c r="BK653">
        <v>1.4E-2</v>
      </c>
      <c r="BL653" t="s">
        <v>101</v>
      </c>
      <c r="BM653">
        <v>2E-3</v>
      </c>
      <c r="BN653" t="s">
        <v>101</v>
      </c>
      <c r="BO653">
        <v>4.0000000000000001E-3</v>
      </c>
      <c r="BP653" t="s">
        <v>101</v>
      </c>
      <c r="BQ653">
        <v>7.0000000000000001E-3</v>
      </c>
      <c r="BR653" t="s">
        <v>101</v>
      </c>
      <c r="BS653">
        <v>2.1000000000000001E-2</v>
      </c>
      <c r="BT653">
        <v>0.39200000000000002</v>
      </c>
      <c r="BU653">
        <v>9.0999999999999998E-2</v>
      </c>
      <c r="BV653" t="s">
        <v>101</v>
      </c>
      <c r="BW653">
        <v>0.52</v>
      </c>
      <c r="BX653" t="s">
        <v>101</v>
      </c>
      <c r="BY653">
        <v>0.20599999999999999</v>
      </c>
      <c r="BZ653" t="s">
        <v>101</v>
      </c>
      <c r="CA653">
        <v>0.63100000000000001</v>
      </c>
      <c r="CB653" t="s">
        <v>101</v>
      </c>
      <c r="CC653">
        <v>1.0660000000000001</v>
      </c>
      <c r="CD653">
        <v>0.97799999999999998</v>
      </c>
      <c r="CE653">
        <v>0.112</v>
      </c>
      <c r="CF653">
        <v>7.1859999999999999</v>
      </c>
      <c r="CG653">
        <v>0.29899999999999999</v>
      </c>
      <c r="CH653">
        <v>7.2690000000000001</v>
      </c>
      <c r="CI653">
        <v>0.56100000000000005</v>
      </c>
      <c r="CJ653" t="s">
        <v>101</v>
      </c>
      <c r="CK653">
        <v>1.0860000000000001</v>
      </c>
      <c r="CL653">
        <v>27.206</v>
      </c>
      <c r="CM653">
        <v>0.8</v>
      </c>
      <c r="CN653">
        <v>0.11600000000000001</v>
      </c>
      <c r="CO653">
        <v>2.5000000000000001E-2</v>
      </c>
      <c r="CP653">
        <v>0.107</v>
      </c>
      <c r="CQ653">
        <v>0.06</v>
      </c>
      <c r="CR653" t="s">
        <v>101</v>
      </c>
      <c r="CS653">
        <v>1.179</v>
      </c>
      <c r="CT653">
        <f t="shared" si="13"/>
        <v>99.998000000000019</v>
      </c>
      <c r="CU653" s="1798"/>
    </row>
    <row r="654" spans="1:99" s="195" customFormat="1" x14ac:dyDescent="0.2">
      <c r="A654" s="708">
        <v>10</v>
      </c>
      <c r="B654" s="199">
        <v>3018</v>
      </c>
      <c r="C654" s="405">
        <v>44988</v>
      </c>
      <c r="D654" s="550">
        <v>0.63263888888888886</v>
      </c>
      <c r="E654" s="195" t="s">
        <v>95</v>
      </c>
      <c r="F654" s="195">
        <v>60</v>
      </c>
      <c r="G654" s="195" t="s">
        <v>96</v>
      </c>
      <c r="H654" s="195" t="s">
        <v>97</v>
      </c>
      <c r="I654" s="196" t="s">
        <v>98</v>
      </c>
      <c r="J654" s="196" t="s">
        <v>1016</v>
      </c>
      <c r="K654" s="196" t="s">
        <v>182</v>
      </c>
      <c r="L654" s="196" t="s">
        <v>125</v>
      </c>
      <c r="M654" s="196" t="s">
        <v>181</v>
      </c>
      <c r="N654" s="196" t="s">
        <v>1488</v>
      </c>
      <c r="O654" s="196" t="s">
        <v>100</v>
      </c>
      <c r="P654" s="195" t="s">
        <v>101</v>
      </c>
      <c r="Q654" s="195">
        <v>0.11</v>
      </c>
      <c r="R654" s="195" t="s">
        <v>101</v>
      </c>
      <c r="S654" s="195">
        <v>5.2999999999999999E-2</v>
      </c>
      <c r="T654" s="195" t="s">
        <v>101</v>
      </c>
      <c r="U654" s="195">
        <v>5.6000000000000001E-2</v>
      </c>
      <c r="V654" s="195" t="s">
        <v>101</v>
      </c>
      <c r="W654" s="195">
        <v>3.7999999999999999E-2</v>
      </c>
      <c r="X654" s="195">
        <v>0.39300000000000002</v>
      </c>
      <c r="Y654" s="195">
        <v>2.5000000000000001E-2</v>
      </c>
      <c r="Z654" s="195" t="s">
        <v>101</v>
      </c>
      <c r="AA654" s="195">
        <v>6.0000000000000001E-3</v>
      </c>
      <c r="AB654" s="195" t="s">
        <v>101</v>
      </c>
      <c r="AC654" s="195">
        <v>6.0000000000000001E-3</v>
      </c>
      <c r="AD654" s="195" t="s">
        <v>101</v>
      </c>
      <c r="AE654" s="195">
        <v>3.0000000000000001E-3</v>
      </c>
      <c r="AF654" s="195" t="s">
        <v>101</v>
      </c>
      <c r="AG654" s="195">
        <v>2E-3</v>
      </c>
      <c r="AH654" s="195">
        <v>54.776000000000003</v>
      </c>
      <c r="AI654" s="195">
        <v>0.41799999999999998</v>
      </c>
      <c r="AJ654" s="195" t="s">
        <v>101</v>
      </c>
      <c r="AK654" s="195">
        <v>2E-3</v>
      </c>
      <c r="AL654" s="195" t="s">
        <v>101</v>
      </c>
      <c r="AM654" s="195">
        <v>2E-3</v>
      </c>
      <c r="AN654" s="195" t="s">
        <v>101</v>
      </c>
      <c r="AO654" s="195">
        <v>2E-3</v>
      </c>
      <c r="AP654" s="195" t="s">
        <v>101</v>
      </c>
      <c r="AQ654" s="195">
        <v>2E-3</v>
      </c>
      <c r="AR654" s="195" t="s">
        <v>101</v>
      </c>
      <c r="AS654" s="195">
        <v>2E-3</v>
      </c>
      <c r="AT654" s="195">
        <v>2.7E-2</v>
      </c>
      <c r="AU654" s="195">
        <v>1E-3</v>
      </c>
      <c r="AV654" s="195" t="s">
        <v>101</v>
      </c>
      <c r="AW654" s="195">
        <v>2E-3</v>
      </c>
      <c r="AX654" s="195">
        <v>4.0000000000000001E-3</v>
      </c>
      <c r="AY654" s="195">
        <v>1E-3</v>
      </c>
      <c r="AZ654" s="195" t="s">
        <v>101</v>
      </c>
      <c r="BA654" s="195">
        <v>3.0000000000000001E-3</v>
      </c>
      <c r="BB654" s="195" t="s">
        <v>101</v>
      </c>
      <c r="BC654" s="195">
        <v>2E-3</v>
      </c>
      <c r="BD654" s="195" t="s">
        <v>101</v>
      </c>
      <c r="BE654" s="195">
        <v>2E-3</v>
      </c>
      <c r="BF654" s="195" t="s">
        <v>101</v>
      </c>
      <c r="BG654" s="195">
        <v>2E-3</v>
      </c>
      <c r="BH654" s="195" t="s">
        <v>101</v>
      </c>
      <c r="BI654" s="195">
        <v>2E-3</v>
      </c>
      <c r="BJ654" s="195" t="s">
        <v>101</v>
      </c>
      <c r="BK654" s="195">
        <v>1.0999999999999999E-2</v>
      </c>
      <c r="BL654" s="195" t="s">
        <v>101</v>
      </c>
      <c r="BM654" s="195">
        <v>2E-3</v>
      </c>
      <c r="BN654" s="195" t="s">
        <v>101</v>
      </c>
      <c r="BO654" s="195">
        <v>4.0000000000000001E-3</v>
      </c>
      <c r="BP654" s="195" t="s">
        <v>101</v>
      </c>
      <c r="BQ654" s="195">
        <v>8.0000000000000002E-3</v>
      </c>
      <c r="BR654" s="195" t="s">
        <v>101</v>
      </c>
      <c r="BS654" s="195">
        <v>2.1000000000000001E-2</v>
      </c>
      <c r="BT654" s="195">
        <v>0.26500000000000001</v>
      </c>
      <c r="BU654" s="195">
        <v>9.0999999999999998E-2</v>
      </c>
      <c r="BV654" s="195" t="s">
        <v>101</v>
      </c>
      <c r="BW654" s="195">
        <v>0.433</v>
      </c>
      <c r="BX654" s="195" t="s">
        <v>101</v>
      </c>
      <c r="BY654" s="195">
        <v>0.23699999999999999</v>
      </c>
      <c r="BZ654" s="195" t="s">
        <v>101</v>
      </c>
      <c r="CA654" s="195">
        <v>0.73299999999999998</v>
      </c>
      <c r="CB654" s="195" t="s">
        <v>101</v>
      </c>
      <c r="CC654" s="195">
        <v>1.01</v>
      </c>
      <c r="CD654" s="195">
        <v>0.81799999999999995</v>
      </c>
      <c r="CE654" s="195">
        <v>0.10299999999999999</v>
      </c>
      <c r="CF654" s="195">
        <v>7.3579999999999997</v>
      </c>
      <c r="CG654" s="195">
        <v>0.30099999999999999</v>
      </c>
      <c r="CH654" s="195">
        <v>8.0990000000000002</v>
      </c>
      <c r="CI654" s="195">
        <v>0.65700000000000003</v>
      </c>
      <c r="CJ654" s="195" t="s">
        <v>101</v>
      </c>
      <c r="CK654" s="195">
        <v>0.12</v>
      </c>
      <c r="CL654" s="195">
        <v>28.17</v>
      </c>
      <c r="CM654" s="195">
        <v>0.80700000000000005</v>
      </c>
      <c r="CN654" s="195" t="s">
        <v>101</v>
      </c>
      <c r="CO654" s="195">
        <v>3.4000000000000002E-2</v>
      </c>
      <c r="CP654" s="195">
        <v>4.2999999999999997E-2</v>
      </c>
      <c r="CQ654" s="195">
        <v>2.3E-2</v>
      </c>
      <c r="CR654" s="195" t="s">
        <v>101</v>
      </c>
      <c r="CS654" s="195">
        <v>1.274</v>
      </c>
      <c r="CT654" s="195">
        <f t="shared" si="13"/>
        <v>99.953000000000003</v>
      </c>
      <c r="CU654" s="1798"/>
    </row>
    <row r="655" spans="1:99" s="193" customFormat="1" x14ac:dyDescent="0.2">
      <c r="A655" s="716">
        <v>10</v>
      </c>
      <c r="B655" s="379">
        <v>3019</v>
      </c>
      <c r="C655" s="406">
        <v>44988</v>
      </c>
      <c r="D655" s="551">
        <v>0.63541666666666663</v>
      </c>
      <c r="E655" s="193" t="s">
        <v>95</v>
      </c>
      <c r="F655" s="193">
        <v>60</v>
      </c>
      <c r="G655" s="193" t="s">
        <v>96</v>
      </c>
      <c r="H655" s="193" t="s">
        <v>97</v>
      </c>
      <c r="I655" s="376" t="s">
        <v>98</v>
      </c>
      <c r="J655" s="376" t="s">
        <v>1017</v>
      </c>
      <c r="K655" s="376" t="s">
        <v>182</v>
      </c>
      <c r="L655" s="376" t="s">
        <v>125</v>
      </c>
      <c r="M655" s="376" t="s">
        <v>181</v>
      </c>
      <c r="N655" s="376" t="s">
        <v>1600</v>
      </c>
      <c r="O655" s="376" t="s">
        <v>100</v>
      </c>
      <c r="P655" s="193" t="s">
        <v>101</v>
      </c>
      <c r="Q655" s="193">
        <v>8.8999999999999996E-2</v>
      </c>
      <c r="R655" s="193" t="s">
        <v>101</v>
      </c>
      <c r="S655" s="193">
        <v>7.0000000000000007E-2</v>
      </c>
      <c r="T655" s="193" t="s">
        <v>101</v>
      </c>
      <c r="U655" s="193">
        <v>4.2999999999999997E-2</v>
      </c>
      <c r="V655" s="193" t="s">
        <v>101</v>
      </c>
      <c r="W655" s="193">
        <v>5.2999999999999999E-2</v>
      </c>
      <c r="X655" s="193">
        <v>0.34599999999999997</v>
      </c>
      <c r="Y655" s="193">
        <v>2.5000000000000001E-2</v>
      </c>
      <c r="Z655" s="193" t="s">
        <v>101</v>
      </c>
      <c r="AA655" s="193">
        <v>6.0000000000000001E-3</v>
      </c>
      <c r="AB655" s="193" t="s">
        <v>101</v>
      </c>
      <c r="AC655" s="193">
        <v>6.0000000000000001E-3</v>
      </c>
      <c r="AD655" s="193" t="s">
        <v>101</v>
      </c>
      <c r="AE655" s="193">
        <v>3.0000000000000001E-3</v>
      </c>
      <c r="AF655" s="193" t="s">
        <v>101</v>
      </c>
      <c r="AG655" s="193">
        <v>2E-3</v>
      </c>
      <c r="AH655" s="193">
        <v>53.978000000000002</v>
      </c>
      <c r="AI655" s="193">
        <v>0.433</v>
      </c>
      <c r="AJ655" s="193" t="s">
        <v>101</v>
      </c>
      <c r="AK655" s="193">
        <v>2E-3</v>
      </c>
      <c r="AL655" s="193" t="s">
        <v>101</v>
      </c>
      <c r="AM655" s="193">
        <v>2E-3</v>
      </c>
      <c r="AN655" s="193" t="s">
        <v>101</v>
      </c>
      <c r="AO655" s="193">
        <v>2E-3</v>
      </c>
      <c r="AP655" s="193" t="s">
        <v>101</v>
      </c>
      <c r="AQ655" s="193">
        <v>2E-3</v>
      </c>
      <c r="AR655" s="193" t="s">
        <v>101</v>
      </c>
      <c r="AS655" s="193">
        <v>2E-3</v>
      </c>
      <c r="AT655" s="193">
        <v>2.8000000000000001E-2</v>
      </c>
      <c r="AU655" s="193">
        <v>1E-3</v>
      </c>
      <c r="AV655" s="193" t="s">
        <v>101</v>
      </c>
      <c r="AW655" s="193">
        <v>2E-3</v>
      </c>
      <c r="AX655" s="193">
        <v>5.0000000000000001E-3</v>
      </c>
      <c r="AY655" s="193">
        <v>1E-3</v>
      </c>
      <c r="AZ655" s="193" t="s">
        <v>101</v>
      </c>
      <c r="BA655" s="193">
        <v>3.0000000000000001E-3</v>
      </c>
      <c r="BB655" s="193" t="s">
        <v>101</v>
      </c>
      <c r="BC655" s="193">
        <v>2E-3</v>
      </c>
      <c r="BD655" s="193" t="s">
        <v>101</v>
      </c>
      <c r="BE655" s="193">
        <v>2E-3</v>
      </c>
      <c r="BF655" s="193" t="s">
        <v>101</v>
      </c>
      <c r="BG655" s="193">
        <v>2E-3</v>
      </c>
      <c r="BH655" s="193">
        <v>2E-3</v>
      </c>
      <c r="BI655" s="193">
        <v>1E-3</v>
      </c>
      <c r="BJ655" s="193" t="s">
        <v>101</v>
      </c>
      <c r="BK655" s="193">
        <v>1.2E-2</v>
      </c>
      <c r="BL655" s="193" t="s">
        <v>101</v>
      </c>
      <c r="BM655" s="193">
        <v>2E-3</v>
      </c>
      <c r="BN655" s="193" t="s">
        <v>101</v>
      </c>
      <c r="BO655" s="193">
        <v>4.0000000000000001E-3</v>
      </c>
      <c r="BP655" s="193" t="s">
        <v>101</v>
      </c>
      <c r="BQ655" s="193">
        <v>8.9999999999999993E-3</v>
      </c>
      <c r="BR655" s="193" t="s">
        <v>101</v>
      </c>
      <c r="BS655" s="193">
        <v>2.4E-2</v>
      </c>
      <c r="BT655" s="193">
        <v>1.1739999999999999</v>
      </c>
      <c r="BU655" s="193">
        <v>9.1999999999999998E-2</v>
      </c>
      <c r="BV655" s="193" t="s">
        <v>101</v>
      </c>
      <c r="BW655" s="193">
        <v>0.47699999999999998</v>
      </c>
      <c r="BX655" s="193" t="s">
        <v>101</v>
      </c>
      <c r="BY655" s="193">
        <v>0.27500000000000002</v>
      </c>
      <c r="BZ655" s="193" t="s">
        <v>101</v>
      </c>
      <c r="CA655" s="193">
        <v>0.72</v>
      </c>
      <c r="CB655" s="193" t="s">
        <v>101</v>
      </c>
      <c r="CC655" s="193">
        <v>1.0109999999999999</v>
      </c>
      <c r="CD655" s="193">
        <v>0.81100000000000005</v>
      </c>
      <c r="CE655" s="193">
        <v>0.104</v>
      </c>
      <c r="CF655" s="193">
        <v>7.3959999999999999</v>
      </c>
      <c r="CG655" s="193">
        <v>0.29899999999999999</v>
      </c>
      <c r="CH655" s="193">
        <v>7.9930000000000003</v>
      </c>
      <c r="CI655" s="193">
        <v>0.64500000000000002</v>
      </c>
      <c r="CJ655" s="193" t="s">
        <v>101</v>
      </c>
      <c r="CK655" s="193">
        <v>0.11799999999999999</v>
      </c>
      <c r="CL655" s="193">
        <v>27.798999999999999</v>
      </c>
      <c r="CM655" s="193">
        <v>0.78600000000000003</v>
      </c>
      <c r="CN655" s="193">
        <v>0.432</v>
      </c>
      <c r="CO655" s="193">
        <v>3.9E-2</v>
      </c>
      <c r="CP655" s="193" t="s">
        <v>101</v>
      </c>
      <c r="CQ655" s="193">
        <v>3.5999999999999997E-2</v>
      </c>
      <c r="CR655" s="193" t="s">
        <v>101</v>
      </c>
      <c r="CS655" s="193">
        <v>0.97499999999999998</v>
      </c>
      <c r="CT655" s="193">
        <f t="shared" si="13"/>
        <v>99.964000000000013</v>
      </c>
      <c r="CU655" s="1798"/>
    </row>
    <row r="656" spans="1:99" x14ac:dyDescent="0.2">
      <c r="A656" s="694">
        <v>10</v>
      </c>
      <c r="B656" s="14">
        <v>3020</v>
      </c>
      <c r="C656" s="203">
        <v>44988</v>
      </c>
      <c r="D656" s="549">
        <v>0.6381944444444444</v>
      </c>
      <c r="E656" t="s">
        <v>95</v>
      </c>
      <c r="F656">
        <v>60</v>
      </c>
      <c r="G656" t="s">
        <v>96</v>
      </c>
      <c r="H656" t="s">
        <v>97</v>
      </c>
      <c r="I656" s="194" t="s">
        <v>98</v>
      </c>
      <c r="J656" s="194" t="s">
        <v>1018</v>
      </c>
      <c r="K656" s="194" t="s">
        <v>182</v>
      </c>
      <c r="L656" s="194" t="s">
        <v>125</v>
      </c>
      <c r="M656" s="194" t="s">
        <v>181</v>
      </c>
      <c r="N656" s="194" t="s">
        <v>1600</v>
      </c>
      <c r="O656" s="194" t="s">
        <v>100</v>
      </c>
      <c r="P656" t="s">
        <v>101</v>
      </c>
      <c r="Q656">
        <v>0.08</v>
      </c>
      <c r="R656" t="s">
        <v>101</v>
      </c>
      <c r="S656">
        <v>6.2E-2</v>
      </c>
      <c r="T656" t="s">
        <v>101</v>
      </c>
      <c r="U656">
        <v>3.7999999999999999E-2</v>
      </c>
      <c r="V656" t="s">
        <v>101</v>
      </c>
      <c r="W656">
        <v>3.7999999999999999E-2</v>
      </c>
      <c r="X656">
        <v>0.31</v>
      </c>
      <c r="Y656">
        <v>2.4E-2</v>
      </c>
      <c r="Z656" t="s">
        <v>101</v>
      </c>
      <c r="AA656">
        <v>7.0000000000000001E-3</v>
      </c>
      <c r="AB656" t="s">
        <v>101</v>
      </c>
      <c r="AC656">
        <v>6.0000000000000001E-3</v>
      </c>
      <c r="AD656" t="s">
        <v>101</v>
      </c>
      <c r="AE656">
        <v>4.0000000000000001E-3</v>
      </c>
      <c r="AF656" t="s">
        <v>101</v>
      </c>
      <c r="AG656">
        <v>3.0000000000000001E-3</v>
      </c>
      <c r="AH656">
        <v>55.329000000000001</v>
      </c>
      <c r="AI656">
        <v>0.436</v>
      </c>
      <c r="AJ656" t="s">
        <v>101</v>
      </c>
      <c r="AK656">
        <v>2E-3</v>
      </c>
      <c r="AL656" t="s">
        <v>101</v>
      </c>
      <c r="AM656">
        <v>2E-3</v>
      </c>
      <c r="AN656" t="s">
        <v>101</v>
      </c>
      <c r="AO656">
        <v>2E-3</v>
      </c>
      <c r="AP656" t="s">
        <v>101</v>
      </c>
      <c r="AQ656">
        <v>2E-3</v>
      </c>
      <c r="AR656" t="s">
        <v>101</v>
      </c>
      <c r="AS656">
        <v>2E-3</v>
      </c>
      <c r="AT656">
        <v>2.8000000000000001E-2</v>
      </c>
      <c r="AU656">
        <v>1E-3</v>
      </c>
      <c r="AV656" t="s">
        <v>101</v>
      </c>
      <c r="AW656">
        <v>2E-3</v>
      </c>
      <c r="AX656">
        <v>4.0000000000000001E-3</v>
      </c>
      <c r="AY656">
        <v>1E-3</v>
      </c>
      <c r="AZ656" t="s">
        <v>101</v>
      </c>
      <c r="BA656">
        <v>3.0000000000000001E-3</v>
      </c>
      <c r="BB656" t="s">
        <v>101</v>
      </c>
      <c r="BC656">
        <v>2E-3</v>
      </c>
      <c r="BD656" t="s">
        <v>101</v>
      </c>
      <c r="BE656">
        <v>2E-3</v>
      </c>
      <c r="BF656" t="s">
        <v>101</v>
      </c>
      <c r="BG656">
        <v>2E-3</v>
      </c>
      <c r="BH656" t="s">
        <v>101</v>
      </c>
      <c r="BI656">
        <v>2E-3</v>
      </c>
      <c r="BJ656" t="s">
        <v>101</v>
      </c>
      <c r="BK656">
        <v>1.2E-2</v>
      </c>
      <c r="BL656" t="s">
        <v>101</v>
      </c>
      <c r="BM656">
        <v>2E-3</v>
      </c>
      <c r="BN656" t="s">
        <v>101</v>
      </c>
      <c r="BO656">
        <v>4.0000000000000001E-3</v>
      </c>
      <c r="BP656" t="s">
        <v>101</v>
      </c>
      <c r="BQ656">
        <v>7.0000000000000001E-3</v>
      </c>
      <c r="BR656" t="s">
        <v>101</v>
      </c>
      <c r="BS656">
        <v>2.1000000000000001E-2</v>
      </c>
      <c r="BT656">
        <v>0.65600000000000003</v>
      </c>
      <c r="BU656">
        <v>8.8999999999999996E-2</v>
      </c>
      <c r="BV656" t="s">
        <v>101</v>
      </c>
      <c r="BW656">
        <v>0.41399999999999998</v>
      </c>
      <c r="BX656" t="s">
        <v>101</v>
      </c>
      <c r="BY656">
        <v>0.21199999999999999</v>
      </c>
      <c r="BZ656" t="s">
        <v>101</v>
      </c>
      <c r="CA656">
        <v>0.66900000000000004</v>
      </c>
      <c r="CB656" t="s">
        <v>101</v>
      </c>
      <c r="CC656">
        <v>1.0009999999999999</v>
      </c>
      <c r="CD656">
        <v>1.3340000000000001</v>
      </c>
      <c r="CE656">
        <v>0.123</v>
      </c>
      <c r="CF656">
        <v>6.0220000000000002</v>
      </c>
      <c r="CG656">
        <v>0.26</v>
      </c>
      <c r="CH656">
        <v>8.3230000000000004</v>
      </c>
      <c r="CI656">
        <v>0.58299999999999996</v>
      </c>
      <c r="CJ656" t="s">
        <v>101</v>
      </c>
      <c r="CK656">
        <v>0.104</v>
      </c>
      <c r="CL656">
        <v>27.957000000000001</v>
      </c>
      <c r="CM656">
        <v>0.76300000000000001</v>
      </c>
      <c r="CN656" t="s">
        <v>101</v>
      </c>
      <c r="CO656">
        <v>2.9000000000000001E-2</v>
      </c>
      <c r="CP656">
        <v>3.7999999999999999E-2</v>
      </c>
      <c r="CQ656">
        <v>1.9E-2</v>
      </c>
      <c r="CR656" t="s">
        <v>101</v>
      </c>
      <c r="CS656">
        <v>1.0580000000000001</v>
      </c>
      <c r="CT656">
        <f t="shared" si="13"/>
        <v>100.00099999999999</v>
      </c>
      <c r="CU656" s="1798"/>
    </row>
    <row r="657" spans="1:99" s="195" customFormat="1" x14ac:dyDescent="0.2">
      <c r="A657" s="708">
        <v>10</v>
      </c>
      <c r="B657" s="199">
        <v>3021</v>
      </c>
      <c r="C657" s="405">
        <v>44988</v>
      </c>
      <c r="D657" s="550">
        <v>0.63958333333333328</v>
      </c>
      <c r="E657" s="195" t="s">
        <v>95</v>
      </c>
      <c r="F657" s="195">
        <v>60</v>
      </c>
      <c r="G657" s="195" t="s">
        <v>96</v>
      </c>
      <c r="H657" s="195" t="s">
        <v>97</v>
      </c>
      <c r="I657" s="196" t="s">
        <v>98</v>
      </c>
      <c r="J657" s="196" t="s">
        <v>1019</v>
      </c>
      <c r="K657" s="196" t="s">
        <v>182</v>
      </c>
      <c r="L657" s="196" t="s">
        <v>125</v>
      </c>
      <c r="M657" s="196" t="s">
        <v>181</v>
      </c>
      <c r="N657" s="196" t="s">
        <v>1600</v>
      </c>
      <c r="O657" s="196" t="s">
        <v>100</v>
      </c>
      <c r="P657" s="195" t="s">
        <v>101</v>
      </c>
      <c r="Q657" s="195">
        <v>7.9000000000000001E-2</v>
      </c>
      <c r="R657" s="195" t="s">
        <v>101</v>
      </c>
      <c r="S657" s="195">
        <v>5.8999999999999997E-2</v>
      </c>
      <c r="T657" s="195" t="s">
        <v>101</v>
      </c>
      <c r="U657" s="195">
        <v>3.6999999999999998E-2</v>
      </c>
      <c r="V657" s="195" t="s">
        <v>101</v>
      </c>
      <c r="W657" s="195">
        <v>3.3000000000000002E-2</v>
      </c>
      <c r="X657" s="195">
        <v>0.27800000000000002</v>
      </c>
      <c r="Y657" s="195">
        <v>2.3E-2</v>
      </c>
      <c r="Z657" s="195" t="s">
        <v>101</v>
      </c>
      <c r="AA657" s="195">
        <v>6.0000000000000001E-3</v>
      </c>
      <c r="AB657" s="195" t="s">
        <v>101</v>
      </c>
      <c r="AC657" s="195">
        <v>6.0000000000000001E-3</v>
      </c>
      <c r="AD657" s="195" t="s">
        <v>101</v>
      </c>
      <c r="AE657" s="195">
        <v>3.0000000000000001E-3</v>
      </c>
      <c r="AF657" s="195" t="s">
        <v>101</v>
      </c>
      <c r="AG657" s="195">
        <v>2E-3</v>
      </c>
      <c r="AH657" s="195">
        <v>58.143999999999998</v>
      </c>
      <c r="AI657" s="195">
        <v>0.39700000000000002</v>
      </c>
      <c r="AJ657" s="195" t="s">
        <v>101</v>
      </c>
      <c r="AK657" s="195">
        <v>2E-3</v>
      </c>
      <c r="AL657" s="195" t="s">
        <v>101</v>
      </c>
      <c r="AM657" s="195">
        <v>2E-3</v>
      </c>
      <c r="AN657" s="195" t="s">
        <v>101</v>
      </c>
      <c r="AO657" s="195">
        <v>2E-3</v>
      </c>
      <c r="AP657" s="195">
        <v>8.0000000000000002E-3</v>
      </c>
      <c r="AQ657" s="195">
        <v>1E-3</v>
      </c>
      <c r="AR657" s="195" t="s">
        <v>101</v>
      </c>
      <c r="AS657" s="195">
        <v>2E-3</v>
      </c>
      <c r="AT657" s="195">
        <v>2.7E-2</v>
      </c>
      <c r="AU657" s="195">
        <v>1E-3</v>
      </c>
      <c r="AV657" s="195" t="s">
        <v>101</v>
      </c>
      <c r="AW657" s="195">
        <v>2E-3</v>
      </c>
      <c r="AX657" s="195">
        <v>3.0000000000000001E-3</v>
      </c>
      <c r="AY657" s="195">
        <v>1E-3</v>
      </c>
      <c r="AZ657" s="195" t="s">
        <v>101</v>
      </c>
      <c r="BA657" s="195">
        <v>4.0000000000000001E-3</v>
      </c>
      <c r="BB657" s="195" t="s">
        <v>101</v>
      </c>
      <c r="BC657" s="195">
        <v>2E-3</v>
      </c>
      <c r="BD657" s="195" t="s">
        <v>101</v>
      </c>
      <c r="BE657" s="195">
        <v>2E-3</v>
      </c>
      <c r="BF657" s="195" t="s">
        <v>101</v>
      </c>
      <c r="BG657" s="195">
        <v>2E-3</v>
      </c>
      <c r="BH657" s="195" t="s">
        <v>101</v>
      </c>
      <c r="BI657" s="195">
        <v>2E-3</v>
      </c>
      <c r="BJ657" s="195" t="s">
        <v>101</v>
      </c>
      <c r="BK657" s="195">
        <v>8.0000000000000002E-3</v>
      </c>
      <c r="BL657" s="195" t="s">
        <v>101</v>
      </c>
      <c r="BM657" s="195">
        <v>2E-3</v>
      </c>
      <c r="BN657" s="195" t="s">
        <v>101</v>
      </c>
      <c r="BO657" s="195">
        <v>4.0000000000000001E-3</v>
      </c>
      <c r="BP657" s="195" t="s">
        <v>101</v>
      </c>
      <c r="BQ657" s="195">
        <v>7.0000000000000001E-3</v>
      </c>
      <c r="BR657" s="195" t="s">
        <v>101</v>
      </c>
      <c r="BS657" s="195">
        <v>0.02</v>
      </c>
      <c r="BT657" s="195">
        <v>0.42699999999999999</v>
      </c>
      <c r="BU657" s="195">
        <v>8.5000000000000006E-2</v>
      </c>
      <c r="BV657" s="195" t="s">
        <v>101</v>
      </c>
      <c r="BW657" s="195">
        <v>0.40400000000000003</v>
      </c>
      <c r="BX657" s="195" t="s">
        <v>101</v>
      </c>
      <c r="BY657" s="195">
        <v>0.184</v>
      </c>
      <c r="BZ657" s="195" t="s">
        <v>101</v>
      </c>
      <c r="CA657" s="195">
        <v>0.57499999999999996</v>
      </c>
      <c r="CB657" s="195" t="s">
        <v>101</v>
      </c>
      <c r="CC657" s="195">
        <v>0.98899999999999999</v>
      </c>
      <c r="CD657" s="195">
        <v>1.837</v>
      </c>
      <c r="CE657" s="195">
        <v>0.14000000000000001</v>
      </c>
      <c r="CF657" s="195">
        <v>4.4450000000000003</v>
      </c>
      <c r="CG657" s="195">
        <v>0.218</v>
      </c>
      <c r="CH657" s="195">
        <v>7.7549999999999999</v>
      </c>
      <c r="CI657" s="195">
        <v>0.54500000000000004</v>
      </c>
      <c r="CJ657" s="195" t="s">
        <v>101</v>
      </c>
      <c r="CK657" s="195">
        <v>0.104</v>
      </c>
      <c r="CL657" s="195">
        <v>26.663</v>
      </c>
      <c r="CM657" s="195">
        <v>0.73799999999999999</v>
      </c>
      <c r="CN657" s="195">
        <v>0.14899999999999999</v>
      </c>
      <c r="CO657" s="195">
        <v>2.5000000000000001E-2</v>
      </c>
      <c r="CP657" s="195">
        <v>0.26200000000000001</v>
      </c>
      <c r="CQ657" s="195">
        <v>3.3000000000000002E-2</v>
      </c>
      <c r="CR657" s="195" t="s">
        <v>101</v>
      </c>
      <c r="CS657" s="195">
        <v>0.79900000000000004</v>
      </c>
      <c r="CT657" s="195">
        <f t="shared" si="13"/>
        <v>99.998000000000005</v>
      </c>
      <c r="CU657" s="1798"/>
    </row>
    <row r="658" spans="1:99" s="193" customFormat="1" x14ac:dyDescent="0.2">
      <c r="A658" s="716">
        <v>10</v>
      </c>
      <c r="B658" s="379">
        <v>3024</v>
      </c>
      <c r="C658" s="406">
        <v>44988</v>
      </c>
      <c r="D658" s="551">
        <v>0.64513888888888882</v>
      </c>
      <c r="E658" s="193" t="s">
        <v>95</v>
      </c>
      <c r="F658" s="193">
        <v>60</v>
      </c>
      <c r="G658" s="193" t="s">
        <v>96</v>
      </c>
      <c r="H658" s="193" t="s">
        <v>97</v>
      </c>
      <c r="I658" s="376" t="s">
        <v>98</v>
      </c>
      <c r="J658" s="376" t="s">
        <v>1020</v>
      </c>
      <c r="K658" s="376" t="s">
        <v>182</v>
      </c>
      <c r="L658" s="376" t="s">
        <v>125</v>
      </c>
      <c r="M658" s="376" t="s">
        <v>181</v>
      </c>
      <c r="N658" s="376" t="s">
        <v>1488</v>
      </c>
      <c r="O658" s="376" t="s">
        <v>100</v>
      </c>
      <c r="P658" s="193">
        <v>5.7000000000000002E-2</v>
      </c>
      <c r="Q658" s="193">
        <v>3.5999999999999997E-2</v>
      </c>
      <c r="R658" s="193">
        <v>4.4999999999999998E-2</v>
      </c>
      <c r="S658" s="193">
        <v>2.8000000000000001E-2</v>
      </c>
      <c r="T658" s="193" t="s">
        <v>101</v>
      </c>
      <c r="U658" s="193">
        <v>3.1E-2</v>
      </c>
      <c r="V658" s="193" t="s">
        <v>101</v>
      </c>
      <c r="W658" s="193">
        <v>2.8000000000000001E-2</v>
      </c>
      <c r="X658" s="193">
        <v>3.5000000000000003E-2</v>
      </c>
      <c r="Y658" s="193">
        <v>1.2999999999999999E-2</v>
      </c>
      <c r="Z658" s="193" t="s">
        <v>101</v>
      </c>
      <c r="AA658" s="193">
        <v>5.0000000000000001E-3</v>
      </c>
      <c r="AB658" s="193" t="s">
        <v>101</v>
      </c>
      <c r="AC658" s="193">
        <v>5.0000000000000001E-3</v>
      </c>
      <c r="AD658" s="193" t="s">
        <v>101</v>
      </c>
      <c r="AE658" s="193">
        <v>3.0000000000000001E-3</v>
      </c>
      <c r="AF658" s="193" t="s">
        <v>101</v>
      </c>
      <c r="AG658" s="193">
        <v>2E-3</v>
      </c>
      <c r="AH658" s="193">
        <v>58.039000000000001</v>
      </c>
      <c r="AI658" s="193">
        <v>0.45900000000000002</v>
      </c>
      <c r="AJ658" s="193" t="s">
        <v>101</v>
      </c>
      <c r="AK658" s="193">
        <v>2E-3</v>
      </c>
      <c r="AL658" s="193" t="s">
        <v>101</v>
      </c>
      <c r="AM658" s="193">
        <v>2E-3</v>
      </c>
      <c r="AN658" s="193" t="s">
        <v>101</v>
      </c>
      <c r="AO658" s="193">
        <v>2E-3</v>
      </c>
      <c r="AP658" s="193" t="s">
        <v>101</v>
      </c>
      <c r="AQ658" s="193">
        <v>2E-3</v>
      </c>
      <c r="AR658" s="193" t="s">
        <v>101</v>
      </c>
      <c r="AS658" s="193">
        <v>2E-3</v>
      </c>
      <c r="AT658" s="193">
        <v>3.5000000000000003E-2</v>
      </c>
      <c r="AU658" s="193">
        <v>1E-3</v>
      </c>
      <c r="AV658" s="193" t="s">
        <v>101</v>
      </c>
      <c r="AW658" s="193">
        <v>2E-3</v>
      </c>
      <c r="AX658" s="193" t="s">
        <v>101</v>
      </c>
      <c r="AY658" s="193">
        <v>2E-3</v>
      </c>
      <c r="AZ658" s="193" t="s">
        <v>101</v>
      </c>
      <c r="BA658" s="193">
        <v>3.0000000000000001E-3</v>
      </c>
      <c r="BB658" s="193" t="s">
        <v>101</v>
      </c>
      <c r="BC658" s="193">
        <v>2E-3</v>
      </c>
      <c r="BD658" s="193" t="s">
        <v>101</v>
      </c>
      <c r="BE658" s="193">
        <v>2E-3</v>
      </c>
      <c r="BF658" s="193" t="s">
        <v>101</v>
      </c>
      <c r="BG658" s="193">
        <v>2E-3</v>
      </c>
      <c r="BH658" s="193" t="s">
        <v>101</v>
      </c>
      <c r="BI658" s="193">
        <v>2E-3</v>
      </c>
      <c r="BJ658" s="193" t="s">
        <v>101</v>
      </c>
      <c r="BK658" s="193">
        <v>8.9999999999999993E-3</v>
      </c>
      <c r="BL658" s="193" t="s">
        <v>101</v>
      </c>
      <c r="BM658" s="193">
        <v>2E-3</v>
      </c>
      <c r="BN658" s="193" t="s">
        <v>101</v>
      </c>
      <c r="BO658" s="193">
        <v>4.0000000000000001E-3</v>
      </c>
      <c r="BP658" s="193" t="s">
        <v>101</v>
      </c>
      <c r="BQ658" s="193">
        <v>8.0000000000000002E-3</v>
      </c>
      <c r="BR658" s="193" t="s">
        <v>101</v>
      </c>
      <c r="BS658" s="193">
        <v>2.1000000000000001E-2</v>
      </c>
      <c r="BT658" s="193">
        <v>0.32500000000000001</v>
      </c>
      <c r="BU658" s="193">
        <v>8.7999999999999995E-2</v>
      </c>
      <c r="BV658" s="193" t="s">
        <v>101</v>
      </c>
      <c r="BW658" s="193">
        <v>0.41599999999999998</v>
      </c>
      <c r="BX658" s="193" t="s">
        <v>101</v>
      </c>
      <c r="BY658" s="193">
        <v>0.158</v>
      </c>
      <c r="BZ658" s="193" t="s">
        <v>101</v>
      </c>
      <c r="CA658" s="193">
        <v>0.48299999999999998</v>
      </c>
      <c r="CB658" s="193" t="s">
        <v>101</v>
      </c>
      <c r="CC658" s="193">
        <v>0.51</v>
      </c>
      <c r="CD658" s="193">
        <v>5.6139999999999999</v>
      </c>
      <c r="CE658" s="193">
        <v>0.20799999999999999</v>
      </c>
      <c r="CF658" s="193">
        <v>0.79200000000000004</v>
      </c>
      <c r="CG658" s="193">
        <v>8.2000000000000003E-2</v>
      </c>
      <c r="CH658" s="193">
        <v>10.496</v>
      </c>
      <c r="CI658" s="193">
        <v>0.71899999999999997</v>
      </c>
      <c r="CJ658" s="193" t="s">
        <v>101</v>
      </c>
      <c r="CK658" s="193">
        <v>0.108</v>
      </c>
      <c r="CL658" s="193">
        <v>24.513000000000002</v>
      </c>
      <c r="CM658" s="193">
        <v>0.63</v>
      </c>
      <c r="CN658" s="193" t="s">
        <v>101</v>
      </c>
      <c r="CO658" s="193">
        <v>2.5000000000000001E-2</v>
      </c>
      <c r="CP658" s="193" t="s">
        <v>101</v>
      </c>
      <c r="CQ658" s="193">
        <v>2.8000000000000001E-2</v>
      </c>
      <c r="CR658" s="193" t="s">
        <v>101</v>
      </c>
      <c r="CS658" s="193">
        <v>1.071</v>
      </c>
      <c r="CT658" s="193">
        <f t="shared" si="13"/>
        <v>99.951000000000008</v>
      </c>
      <c r="CU658" s="1798"/>
    </row>
    <row r="659" spans="1:99" x14ac:dyDescent="0.2">
      <c r="A659" s="694">
        <v>10</v>
      </c>
      <c r="B659" s="14">
        <v>3025</v>
      </c>
      <c r="C659" s="203">
        <v>44988</v>
      </c>
      <c r="D659" s="549">
        <v>0.64722222222222225</v>
      </c>
      <c r="E659" t="s">
        <v>95</v>
      </c>
      <c r="F659">
        <v>60</v>
      </c>
      <c r="G659" t="s">
        <v>96</v>
      </c>
      <c r="H659" t="s">
        <v>97</v>
      </c>
      <c r="I659" s="194" t="s">
        <v>98</v>
      </c>
      <c r="J659" s="194" t="s">
        <v>1021</v>
      </c>
      <c r="K659" s="194" t="s">
        <v>182</v>
      </c>
      <c r="L659" s="194" t="s">
        <v>125</v>
      </c>
      <c r="M659" s="194" t="s">
        <v>181</v>
      </c>
      <c r="N659" s="194" t="s">
        <v>1488</v>
      </c>
      <c r="O659" s="194" t="s">
        <v>100</v>
      </c>
      <c r="P659" t="s">
        <v>101</v>
      </c>
      <c r="Q659">
        <v>5.7000000000000002E-2</v>
      </c>
      <c r="R659" t="s">
        <v>101</v>
      </c>
      <c r="S659">
        <v>4.3999999999999997E-2</v>
      </c>
      <c r="T659" t="s">
        <v>101</v>
      </c>
      <c r="U659">
        <v>3.2000000000000001E-2</v>
      </c>
      <c r="V659" t="s">
        <v>101</v>
      </c>
      <c r="W659">
        <v>2.9000000000000001E-2</v>
      </c>
      <c r="X659">
        <v>2.5000000000000001E-2</v>
      </c>
      <c r="Y659">
        <v>1.4E-2</v>
      </c>
      <c r="Z659" t="s">
        <v>101</v>
      </c>
      <c r="AA659">
        <v>6.0000000000000001E-3</v>
      </c>
      <c r="AB659" t="s">
        <v>101</v>
      </c>
      <c r="AC659">
        <v>6.0000000000000001E-3</v>
      </c>
      <c r="AD659" t="s">
        <v>101</v>
      </c>
      <c r="AE659">
        <v>3.0000000000000001E-3</v>
      </c>
      <c r="AF659" t="s">
        <v>101</v>
      </c>
      <c r="AG659">
        <v>2E-3</v>
      </c>
      <c r="AH659">
        <v>56.776000000000003</v>
      </c>
      <c r="AI659">
        <v>0.438</v>
      </c>
      <c r="AJ659" t="s">
        <v>101</v>
      </c>
      <c r="AK659">
        <v>2E-3</v>
      </c>
      <c r="AL659" t="s">
        <v>101</v>
      </c>
      <c r="AM659">
        <v>2E-3</v>
      </c>
      <c r="AN659" t="s">
        <v>101</v>
      </c>
      <c r="AO659">
        <v>2E-3</v>
      </c>
      <c r="AP659">
        <v>2E-3</v>
      </c>
      <c r="AQ659">
        <v>1E-3</v>
      </c>
      <c r="AR659" t="s">
        <v>101</v>
      </c>
      <c r="AS659">
        <v>2E-3</v>
      </c>
      <c r="AT659">
        <v>3.4000000000000002E-2</v>
      </c>
      <c r="AU659">
        <v>1E-3</v>
      </c>
      <c r="AV659" t="s">
        <v>101</v>
      </c>
      <c r="AW659">
        <v>2E-3</v>
      </c>
      <c r="AX659" t="s">
        <v>101</v>
      </c>
      <c r="AY659">
        <v>2E-3</v>
      </c>
      <c r="AZ659" t="s">
        <v>101</v>
      </c>
      <c r="BA659">
        <v>3.0000000000000001E-3</v>
      </c>
      <c r="BB659" t="s">
        <v>101</v>
      </c>
      <c r="BC659">
        <v>2E-3</v>
      </c>
      <c r="BD659" t="s">
        <v>101</v>
      </c>
      <c r="BE659">
        <v>2E-3</v>
      </c>
      <c r="BF659" t="s">
        <v>101</v>
      </c>
      <c r="BG659">
        <v>2E-3</v>
      </c>
      <c r="BH659" t="s">
        <v>101</v>
      </c>
      <c r="BI659">
        <v>2E-3</v>
      </c>
      <c r="BJ659" t="s">
        <v>101</v>
      </c>
      <c r="BK659">
        <v>8.9999999999999993E-3</v>
      </c>
      <c r="BL659" t="s">
        <v>101</v>
      </c>
      <c r="BM659">
        <v>2E-3</v>
      </c>
      <c r="BN659" t="s">
        <v>101</v>
      </c>
      <c r="BO659">
        <v>4.0000000000000001E-3</v>
      </c>
      <c r="BP659" t="s">
        <v>101</v>
      </c>
      <c r="BQ659">
        <v>7.0000000000000001E-3</v>
      </c>
      <c r="BR659" t="s">
        <v>101</v>
      </c>
      <c r="BS659">
        <v>2.1000000000000001E-2</v>
      </c>
      <c r="BT659">
        <v>0.47699999999999998</v>
      </c>
      <c r="BU659">
        <v>7.8E-2</v>
      </c>
      <c r="BV659" t="s">
        <v>101</v>
      </c>
      <c r="BW659">
        <v>0.36299999999999999</v>
      </c>
      <c r="BX659" t="s">
        <v>101</v>
      </c>
      <c r="BY659">
        <v>0.115</v>
      </c>
      <c r="BZ659" t="s">
        <v>101</v>
      </c>
      <c r="CA659">
        <v>0.36199999999999999</v>
      </c>
      <c r="CB659" t="s">
        <v>101</v>
      </c>
      <c r="CC659">
        <v>0.79700000000000004</v>
      </c>
      <c r="CD659">
        <v>5.774</v>
      </c>
      <c r="CE659">
        <v>0.22</v>
      </c>
      <c r="CF659">
        <v>1.3080000000000001</v>
      </c>
      <c r="CG659">
        <v>0.104</v>
      </c>
      <c r="CH659">
        <v>10.638999999999999</v>
      </c>
      <c r="CI659">
        <v>0.65300000000000002</v>
      </c>
      <c r="CJ659" t="s">
        <v>101</v>
      </c>
      <c r="CK659">
        <v>9.9000000000000005E-2</v>
      </c>
      <c r="CL659">
        <v>24.866</v>
      </c>
      <c r="CM659">
        <v>0.61099999999999999</v>
      </c>
      <c r="CN659" t="s">
        <v>101</v>
      </c>
      <c r="CO659">
        <v>3.1E-2</v>
      </c>
      <c r="CP659">
        <v>6.3E-2</v>
      </c>
      <c r="CQ659">
        <v>2.1000000000000001E-2</v>
      </c>
      <c r="CR659" t="s">
        <v>101</v>
      </c>
      <c r="CS659">
        <v>0.88300000000000001</v>
      </c>
      <c r="CT659">
        <f t="shared" si="13"/>
        <v>99.963999999999999</v>
      </c>
      <c r="CU659" s="1798"/>
    </row>
    <row r="660" spans="1:99" s="195" customFormat="1" ht="15" thickBot="1" x14ac:dyDescent="0.25">
      <c r="A660" s="708">
        <v>10</v>
      </c>
      <c r="B660" s="199">
        <v>3026</v>
      </c>
      <c r="C660" s="405">
        <v>44988</v>
      </c>
      <c r="D660" s="550">
        <v>0.64861111111111114</v>
      </c>
      <c r="E660" s="195" t="s">
        <v>95</v>
      </c>
      <c r="F660" s="195">
        <v>60</v>
      </c>
      <c r="G660" s="195" t="s">
        <v>96</v>
      </c>
      <c r="H660" s="195" t="s">
        <v>97</v>
      </c>
      <c r="I660" s="196" t="s">
        <v>98</v>
      </c>
      <c r="J660" s="196" t="s">
        <v>1022</v>
      </c>
      <c r="K660" s="196" t="s">
        <v>182</v>
      </c>
      <c r="L660" s="196" t="s">
        <v>125</v>
      </c>
      <c r="M660" s="196" t="s">
        <v>181</v>
      </c>
      <c r="N660" s="196" t="s">
        <v>1488</v>
      </c>
      <c r="O660" s="196" t="s">
        <v>100</v>
      </c>
      <c r="P660" s="195">
        <v>7.0000000000000007E-2</v>
      </c>
      <c r="Q660" s="195">
        <v>3.5000000000000003E-2</v>
      </c>
      <c r="R660" s="195" t="s">
        <v>101</v>
      </c>
      <c r="S660" s="195">
        <v>4.1000000000000002E-2</v>
      </c>
      <c r="T660" s="195" t="s">
        <v>101</v>
      </c>
      <c r="U660" s="195">
        <v>0.03</v>
      </c>
      <c r="V660" s="195" t="s">
        <v>101</v>
      </c>
      <c r="W660" s="195">
        <v>2.8000000000000001E-2</v>
      </c>
      <c r="X660" s="195">
        <v>3.6999999999999998E-2</v>
      </c>
      <c r="Y660" s="195">
        <v>1.2999999999999999E-2</v>
      </c>
      <c r="Z660" s="195" t="s">
        <v>101</v>
      </c>
      <c r="AA660" s="195">
        <v>5.0000000000000001E-3</v>
      </c>
      <c r="AB660" s="195" t="s">
        <v>101</v>
      </c>
      <c r="AC660" s="195">
        <v>6.0000000000000001E-3</v>
      </c>
      <c r="AD660" s="195" t="s">
        <v>101</v>
      </c>
      <c r="AE660" s="195">
        <v>3.0000000000000001E-3</v>
      </c>
      <c r="AF660" s="195" t="s">
        <v>101</v>
      </c>
      <c r="AG660" s="195">
        <v>2E-3</v>
      </c>
      <c r="AH660" s="195">
        <v>59.067</v>
      </c>
      <c r="AI660" s="195">
        <v>0.40899999999999997</v>
      </c>
      <c r="AJ660" s="195" t="s">
        <v>101</v>
      </c>
      <c r="AK660" s="195">
        <v>2E-3</v>
      </c>
      <c r="AL660" s="195" t="s">
        <v>101</v>
      </c>
      <c r="AM660" s="195">
        <v>2E-3</v>
      </c>
      <c r="AN660" s="195" t="s">
        <v>101</v>
      </c>
      <c r="AO660" s="195">
        <v>2E-3</v>
      </c>
      <c r="AP660" s="195" t="s">
        <v>101</v>
      </c>
      <c r="AQ660" s="195">
        <v>2E-3</v>
      </c>
      <c r="AR660" s="195" t="s">
        <v>101</v>
      </c>
      <c r="AS660" s="195">
        <v>2E-3</v>
      </c>
      <c r="AT660" s="195">
        <v>3.2000000000000001E-2</v>
      </c>
      <c r="AU660" s="195">
        <v>1E-3</v>
      </c>
      <c r="AV660" s="195" t="s">
        <v>101</v>
      </c>
      <c r="AW660" s="195">
        <v>2E-3</v>
      </c>
      <c r="AX660" s="195" t="s">
        <v>101</v>
      </c>
      <c r="AY660" s="195">
        <v>2E-3</v>
      </c>
      <c r="AZ660" s="195" t="s">
        <v>101</v>
      </c>
      <c r="BA660" s="195">
        <v>4.0000000000000001E-3</v>
      </c>
      <c r="BB660" s="195" t="s">
        <v>101</v>
      </c>
      <c r="BC660" s="195">
        <v>2E-3</v>
      </c>
      <c r="BD660" s="195" t="s">
        <v>101</v>
      </c>
      <c r="BE660" s="195">
        <v>2E-3</v>
      </c>
      <c r="BF660" s="195" t="s">
        <v>101</v>
      </c>
      <c r="BG660" s="195">
        <v>2E-3</v>
      </c>
      <c r="BH660" s="195" t="s">
        <v>101</v>
      </c>
      <c r="BI660" s="195">
        <v>2E-3</v>
      </c>
      <c r="BJ660" s="195" t="s">
        <v>101</v>
      </c>
      <c r="BK660" s="195">
        <v>8.0000000000000002E-3</v>
      </c>
      <c r="BL660" s="195" t="s">
        <v>101</v>
      </c>
      <c r="BM660" s="195">
        <v>2E-3</v>
      </c>
      <c r="BN660" s="195" t="s">
        <v>101</v>
      </c>
      <c r="BO660" s="195">
        <v>4.0000000000000001E-3</v>
      </c>
      <c r="BP660" s="195" t="s">
        <v>101</v>
      </c>
      <c r="BQ660" s="195">
        <v>7.0000000000000001E-3</v>
      </c>
      <c r="BR660" s="195" t="s">
        <v>101</v>
      </c>
      <c r="BS660" s="195">
        <v>1.9E-2</v>
      </c>
      <c r="BT660" s="195">
        <v>0.496</v>
      </c>
      <c r="BU660" s="195">
        <v>7.8E-2</v>
      </c>
      <c r="BV660" s="195" t="s">
        <v>101</v>
      </c>
      <c r="BW660" s="195">
        <v>0.36399999999999999</v>
      </c>
      <c r="BX660" s="195" t="s">
        <v>101</v>
      </c>
      <c r="BY660" s="195">
        <v>9.5000000000000001E-2</v>
      </c>
      <c r="BZ660" s="195" t="s">
        <v>101</v>
      </c>
      <c r="CA660" s="195">
        <v>0.29899999999999999</v>
      </c>
      <c r="CB660" s="195" t="s">
        <v>101</v>
      </c>
      <c r="CC660" s="195">
        <v>0.57799999999999996</v>
      </c>
      <c r="CD660" s="195">
        <v>5.585</v>
      </c>
      <c r="CE660" s="195">
        <v>0.20399999999999999</v>
      </c>
      <c r="CF660" s="195">
        <v>0.89500000000000002</v>
      </c>
      <c r="CG660" s="195">
        <v>8.5999999999999993E-2</v>
      </c>
      <c r="CH660" s="195">
        <v>10.022</v>
      </c>
      <c r="CI660" s="195">
        <v>0.62</v>
      </c>
      <c r="CJ660" s="195" t="s">
        <v>101</v>
      </c>
      <c r="CK660" s="195">
        <v>9.2999999999999999E-2</v>
      </c>
      <c r="CL660" s="195">
        <v>23.68</v>
      </c>
      <c r="CM660" s="195">
        <v>0.54900000000000004</v>
      </c>
      <c r="CN660" s="195" t="s">
        <v>101</v>
      </c>
      <c r="CO660" s="195">
        <v>2.5999999999999999E-2</v>
      </c>
      <c r="CP660" s="195">
        <v>2.9000000000000001E-2</v>
      </c>
      <c r="CQ660" s="195">
        <v>1.7999999999999999E-2</v>
      </c>
      <c r="CR660" s="195" t="s">
        <v>101</v>
      </c>
      <c r="CS660" s="195">
        <v>0.96899999999999997</v>
      </c>
      <c r="CT660" s="195">
        <f t="shared" si="13"/>
        <v>99.912999999999982</v>
      </c>
      <c r="CU660" s="1798"/>
    </row>
    <row r="661" spans="1:99" s="11" customFormat="1" x14ac:dyDescent="0.2">
      <c r="A661" s="710">
        <v>10</v>
      </c>
      <c r="B661" s="19">
        <v>3028</v>
      </c>
      <c r="C661" s="404">
        <v>44988</v>
      </c>
      <c r="D661" s="548">
        <v>0.65208333333333335</v>
      </c>
      <c r="E661" s="11" t="s">
        <v>95</v>
      </c>
      <c r="F661" s="11">
        <v>60</v>
      </c>
      <c r="G661" s="11" t="s">
        <v>96</v>
      </c>
      <c r="H661" s="11" t="s">
        <v>97</v>
      </c>
      <c r="I661" s="197" t="s">
        <v>98</v>
      </c>
      <c r="J661" s="197" t="s">
        <v>955</v>
      </c>
      <c r="K661" s="197" t="s">
        <v>182</v>
      </c>
      <c r="L661" s="197" t="s">
        <v>125</v>
      </c>
      <c r="M661" s="197" t="s">
        <v>181</v>
      </c>
      <c r="N661" s="197" t="s">
        <v>1488</v>
      </c>
      <c r="O661" s="197" t="s">
        <v>100</v>
      </c>
      <c r="P661" s="11">
        <v>6.7000000000000004E-2</v>
      </c>
      <c r="Q661" s="11">
        <v>3.6999999999999998E-2</v>
      </c>
      <c r="R661" s="11">
        <v>5.8000000000000003E-2</v>
      </c>
      <c r="S661" s="11">
        <v>0.03</v>
      </c>
      <c r="T661" s="11" t="s">
        <v>101</v>
      </c>
      <c r="U661" s="11">
        <v>4.4999999999999998E-2</v>
      </c>
      <c r="V661" s="11" t="s">
        <v>101</v>
      </c>
      <c r="W661" s="11">
        <v>2.9000000000000001E-2</v>
      </c>
      <c r="X661" s="11">
        <v>3.7999999999999999E-2</v>
      </c>
      <c r="Y661" s="11">
        <v>1.4E-2</v>
      </c>
      <c r="Z661" s="11" t="s">
        <v>101</v>
      </c>
      <c r="AA661" s="11">
        <v>6.0000000000000001E-3</v>
      </c>
      <c r="AB661" s="11" t="s">
        <v>101</v>
      </c>
      <c r="AC661" s="11">
        <v>6.0000000000000001E-3</v>
      </c>
      <c r="AD661" s="11" t="s">
        <v>101</v>
      </c>
      <c r="AE661" s="11">
        <v>3.0000000000000001E-3</v>
      </c>
      <c r="AF661" s="11" t="s">
        <v>101</v>
      </c>
      <c r="AG661" s="11">
        <v>2E-3</v>
      </c>
      <c r="AH661" s="11">
        <v>58.822000000000003</v>
      </c>
      <c r="AI661" s="11">
        <v>0.41299999999999998</v>
      </c>
      <c r="AJ661" s="11" t="s">
        <v>101</v>
      </c>
      <c r="AK661" s="11">
        <v>2E-3</v>
      </c>
      <c r="AL661" s="11" t="s">
        <v>101</v>
      </c>
      <c r="AM661" s="11">
        <v>2E-3</v>
      </c>
      <c r="AN661" s="11" t="s">
        <v>101</v>
      </c>
      <c r="AO661" s="11">
        <v>2E-3</v>
      </c>
      <c r="AP661" s="11" t="s">
        <v>101</v>
      </c>
      <c r="AQ661" s="11">
        <v>2E-3</v>
      </c>
      <c r="AR661" s="11" t="s">
        <v>101</v>
      </c>
      <c r="AS661" s="11">
        <v>2E-3</v>
      </c>
      <c r="AT661" s="11">
        <v>3.9E-2</v>
      </c>
      <c r="AU661" s="11">
        <v>1E-3</v>
      </c>
      <c r="AV661" s="11" t="s">
        <v>101</v>
      </c>
      <c r="AW661" s="11">
        <v>2E-3</v>
      </c>
      <c r="AX661" s="11" t="s">
        <v>101</v>
      </c>
      <c r="AY661" s="11">
        <v>2E-3</v>
      </c>
      <c r="AZ661" s="11" t="s">
        <v>101</v>
      </c>
      <c r="BA661" s="11">
        <v>4.0000000000000001E-3</v>
      </c>
      <c r="BB661" s="11" t="s">
        <v>101</v>
      </c>
      <c r="BC661" s="11">
        <v>2E-3</v>
      </c>
      <c r="BD661" s="11" t="s">
        <v>101</v>
      </c>
      <c r="BE661" s="11">
        <v>2E-3</v>
      </c>
      <c r="BF661" s="11" t="s">
        <v>101</v>
      </c>
      <c r="BG661" s="11">
        <v>2E-3</v>
      </c>
      <c r="BH661" s="11" t="s">
        <v>101</v>
      </c>
      <c r="BI661" s="11">
        <v>2E-3</v>
      </c>
      <c r="BJ661" s="11" t="s">
        <v>101</v>
      </c>
      <c r="BK661" s="11">
        <v>8.0000000000000002E-3</v>
      </c>
      <c r="BL661" s="11" t="s">
        <v>101</v>
      </c>
      <c r="BM661" s="11">
        <v>2E-3</v>
      </c>
      <c r="BN661" s="11" t="s">
        <v>101</v>
      </c>
      <c r="BO661" s="11">
        <v>4.0000000000000001E-3</v>
      </c>
      <c r="BP661" s="11" t="s">
        <v>101</v>
      </c>
      <c r="BQ661" s="11">
        <v>7.0000000000000001E-3</v>
      </c>
      <c r="BR661" s="11" t="s">
        <v>101</v>
      </c>
      <c r="BS661" s="11">
        <v>1.7999999999999999E-2</v>
      </c>
      <c r="BT661" s="11">
        <v>0.26400000000000001</v>
      </c>
      <c r="BU661" s="11">
        <v>7.8E-2</v>
      </c>
      <c r="BV661" s="11" t="s">
        <v>101</v>
      </c>
      <c r="BW661" s="11">
        <v>0.36599999999999999</v>
      </c>
      <c r="BX661" s="11" t="s">
        <v>101</v>
      </c>
      <c r="BY661" s="11">
        <v>8.5999999999999993E-2</v>
      </c>
      <c r="BZ661" s="11" t="s">
        <v>101</v>
      </c>
      <c r="CA661" s="11">
        <v>0.248</v>
      </c>
      <c r="CB661" s="11" t="s">
        <v>101</v>
      </c>
      <c r="CC661" s="11">
        <v>0.38500000000000001</v>
      </c>
      <c r="CD661" s="11">
        <v>5.8540000000000001</v>
      </c>
      <c r="CE661" s="11">
        <v>0.19800000000000001</v>
      </c>
      <c r="CF661" s="11">
        <v>0.68100000000000005</v>
      </c>
      <c r="CG661" s="11">
        <v>6.9000000000000006E-2</v>
      </c>
      <c r="CH661" s="11">
        <v>10.361000000000001</v>
      </c>
      <c r="CI661" s="11">
        <v>0.627</v>
      </c>
      <c r="CJ661" s="11" t="s">
        <v>101</v>
      </c>
      <c r="CK661" s="11">
        <v>9.5000000000000001E-2</v>
      </c>
      <c r="CL661" s="11">
        <v>23.702000000000002</v>
      </c>
      <c r="CM661" s="11">
        <v>0.52300000000000002</v>
      </c>
      <c r="CN661" s="11">
        <v>4.3999999999999997E-2</v>
      </c>
      <c r="CO661" s="11">
        <v>2.1000000000000001E-2</v>
      </c>
      <c r="CP661" s="11">
        <v>0.04</v>
      </c>
      <c r="CQ661" s="11">
        <v>1.7999999999999999E-2</v>
      </c>
      <c r="CR661" s="11" t="s">
        <v>101</v>
      </c>
      <c r="CS661" s="11">
        <v>0.875</v>
      </c>
      <c r="CT661" s="11">
        <f t="shared" si="13"/>
        <v>99.970000000000013</v>
      </c>
      <c r="CU661" s="1798"/>
    </row>
    <row r="662" spans="1:99" x14ac:dyDescent="0.2">
      <c r="A662" s="694">
        <v>10</v>
      </c>
      <c r="B662" s="14">
        <v>3029</v>
      </c>
      <c r="C662" s="203">
        <v>44988</v>
      </c>
      <c r="D662" s="549">
        <v>0.65347222222222223</v>
      </c>
      <c r="E662" t="s">
        <v>95</v>
      </c>
      <c r="F662">
        <v>60</v>
      </c>
      <c r="G662" t="s">
        <v>96</v>
      </c>
      <c r="H662" t="s">
        <v>97</v>
      </c>
      <c r="I662" s="194" t="s">
        <v>98</v>
      </c>
      <c r="J662" s="194" t="s">
        <v>956</v>
      </c>
      <c r="K662" s="194" t="s">
        <v>182</v>
      </c>
      <c r="L662" s="194" t="s">
        <v>125</v>
      </c>
      <c r="M662" s="194" t="s">
        <v>181</v>
      </c>
      <c r="N662" s="194" t="s">
        <v>1488</v>
      </c>
      <c r="O662" s="194" t="s">
        <v>100</v>
      </c>
      <c r="P662">
        <v>6.9000000000000006E-2</v>
      </c>
      <c r="Q662">
        <v>3.5999999999999997E-2</v>
      </c>
      <c r="R662">
        <v>5.1999999999999998E-2</v>
      </c>
      <c r="S662">
        <v>2.8000000000000001E-2</v>
      </c>
      <c r="T662" t="s">
        <v>101</v>
      </c>
      <c r="U662">
        <v>3.1E-2</v>
      </c>
      <c r="V662">
        <v>0.04</v>
      </c>
      <c r="W662">
        <v>1.9E-2</v>
      </c>
      <c r="X662">
        <v>3.9E-2</v>
      </c>
      <c r="Y662">
        <v>1.2999999999999999E-2</v>
      </c>
      <c r="Z662" t="s">
        <v>101</v>
      </c>
      <c r="AA662">
        <v>6.0000000000000001E-3</v>
      </c>
      <c r="AB662" t="s">
        <v>101</v>
      </c>
      <c r="AC662">
        <v>6.0000000000000001E-3</v>
      </c>
      <c r="AD662" t="s">
        <v>101</v>
      </c>
      <c r="AE662">
        <v>3.0000000000000001E-3</v>
      </c>
      <c r="AF662" t="s">
        <v>101</v>
      </c>
      <c r="AG662">
        <v>2E-3</v>
      </c>
      <c r="AH662">
        <v>59.329000000000001</v>
      </c>
      <c r="AI662">
        <v>0.41199999999999998</v>
      </c>
      <c r="AJ662" t="s">
        <v>101</v>
      </c>
      <c r="AK662">
        <v>2E-3</v>
      </c>
      <c r="AL662" t="s">
        <v>101</v>
      </c>
      <c r="AM662">
        <v>2E-3</v>
      </c>
      <c r="AN662" t="s">
        <v>101</v>
      </c>
      <c r="AO662">
        <v>2E-3</v>
      </c>
      <c r="AP662" t="s">
        <v>101</v>
      </c>
      <c r="AQ662">
        <v>2E-3</v>
      </c>
      <c r="AR662" t="s">
        <v>101</v>
      </c>
      <c r="AS662">
        <v>2E-3</v>
      </c>
      <c r="AT662">
        <v>3.7999999999999999E-2</v>
      </c>
      <c r="AU662">
        <v>1E-3</v>
      </c>
      <c r="AV662" t="s">
        <v>101</v>
      </c>
      <c r="AW662">
        <v>2E-3</v>
      </c>
      <c r="AX662" t="s">
        <v>101</v>
      </c>
      <c r="AY662">
        <v>2E-3</v>
      </c>
      <c r="AZ662" t="s">
        <v>101</v>
      </c>
      <c r="BA662">
        <v>3.0000000000000001E-3</v>
      </c>
      <c r="BB662" t="s">
        <v>101</v>
      </c>
      <c r="BC662">
        <v>2E-3</v>
      </c>
      <c r="BD662" t="s">
        <v>101</v>
      </c>
      <c r="BE662">
        <v>2E-3</v>
      </c>
      <c r="BF662" t="s">
        <v>101</v>
      </c>
      <c r="BG662">
        <v>2E-3</v>
      </c>
      <c r="BH662" t="s">
        <v>101</v>
      </c>
      <c r="BI662">
        <v>2E-3</v>
      </c>
      <c r="BJ662" t="s">
        <v>101</v>
      </c>
      <c r="BK662">
        <v>8.0000000000000002E-3</v>
      </c>
      <c r="BL662" t="s">
        <v>101</v>
      </c>
      <c r="BM662">
        <v>2E-3</v>
      </c>
      <c r="BN662" t="s">
        <v>101</v>
      </c>
      <c r="BO662">
        <v>4.0000000000000001E-3</v>
      </c>
      <c r="BP662" t="s">
        <v>101</v>
      </c>
      <c r="BQ662">
        <v>7.0000000000000001E-3</v>
      </c>
      <c r="BR662" t="s">
        <v>101</v>
      </c>
      <c r="BS662">
        <v>1.7999999999999999E-2</v>
      </c>
      <c r="BT662">
        <v>0.29799999999999999</v>
      </c>
      <c r="BU662">
        <v>7.5999999999999998E-2</v>
      </c>
      <c r="BV662" t="s">
        <v>101</v>
      </c>
      <c r="BW662">
        <v>0.35899999999999999</v>
      </c>
      <c r="BX662" t="s">
        <v>101</v>
      </c>
      <c r="BY662">
        <v>8.6999999999999994E-2</v>
      </c>
      <c r="BZ662" t="s">
        <v>101</v>
      </c>
      <c r="CA662">
        <v>0.27800000000000002</v>
      </c>
      <c r="CB662" t="s">
        <v>101</v>
      </c>
      <c r="CC662">
        <v>0.39200000000000002</v>
      </c>
      <c r="CD662">
        <v>5.7560000000000002</v>
      </c>
      <c r="CE662">
        <v>0.19800000000000001</v>
      </c>
      <c r="CF662">
        <v>0.79300000000000004</v>
      </c>
      <c r="CG662">
        <v>7.2999999999999995E-2</v>
      </c>
      <c r="CH662">
        <v>10.275</v>
      </c>
      <c r="CI662">
        <v>0.64900000000000002</v>
      </c>
      <c r="CJ662" t="s">
        <v>101</v>
      </c>
      <c r="CK662">
        <v>9.2999999999999999E-2</v>
      </c>
      <c r="CL662">
        <v>23.239000000000001</v>
      </c>
      <c r="CM662">
        <v>0.52200000000000002</v>
      </c>
      <c r="CN662" t="s">
        <v>101</v>
      </c>
      <c r="CO662">
        <v>4.9000000000000002E-2</v>
      </c>
      <c r="CP662">
        <v>4.1000000000000002E-2</v>
      </c>
      <c r="CQ662">
        <v>1.9E-2</v>
      </c>
      <c r="CR662" t="s">
        <v>101</v>
      </c>
      <c r="CS662">
        <v>1.153</v>
      </c>
      <c r="CT662">
        <f t="shared" si="13"/>
        <v>99.969000000000023</v>
      </c>
      <c r="CU662" s="1798"/>
    </row>
    <row r="663" spans="1:99" ht="15" thickBot="1" x14ac:dyDescent="0.25">
      <c r="A663" s="694">
        <v>10</v>
      </c>
      <c r="B663" s="14">
        <v>3030</v>
      </c>
      <c r="C663" s="203">
        <v>44988</v>
      </c>
      <c r="D663" s="549">
        <v>0.65555555555555556</v>
      </c>
      <c r="E663" t="s">
        <v>95</v>
      </c>
      <c r="F663">
        <v>60</v>
      </c>
      <c r="G663" t="s">
        <v>96</v>
      </c>
      <c r="H663" t="s">
        <v>97</v>
      </c>
      <c r="I663" s="194" t="s">
        <v>98</v>
      </c>
      <c r="J663" s="194" t="s">
        <v>957</v>
      </c>
      <c r="K663" s="194" t="s">
        <v>182</v>
      </c>
      <c r="L663" s="194" t="s">
        <v>125</v>
      </c>
      <c r="M663" s="194" t="s">
        <v>181</v>
      </c>
      <c r="N663" s="194" t="s">
        <v>1488</v>
      </c>
      <c r="O663" s="194" t="s">
        <v>100</v>
      </c>
      <c r="P663" t="s">
        <v>101</v>
      </c>
      <c r="Q663">
        <v>5.8000000000000003E-2</v>
      </c>
      <c r="R663">
        <v>5.5E-2</v>
      </c>
      <c r="S663">
        <v>3.1E-2</v>
      </c>
      <c r="T663" t="s">
        <v>101</v>
      </c>
      <c r="U663">
        <v>4.4999999999999998E-2</v>
      </c>
      <c r="V663" t="s">
        <v>101</v>
      </c>
      <c r="W663">
        <v>4.2000000000000003E-2</v>
      </c>
      <c r="X663">
        <v>2.7E-2</v>
      </c>
      <c r="Y663">
        <v>1.4E-2</v>
      </c>
      <c r="Z663" t="s">
        <v>101</v>
      </c>
      <c r="AA663">
        <v>8.0000000000000002E-3</v>
      </c>
      <c r="AB663" t="s">
        <v>101</v>
      </c>
      <c r="AC663">
        <v>6.0000000000000001E-3</v>
      </c>
      <c r="AD663" t="s">
        <v>101</v>
      </c>
      <c r="AE663">
        <v>4.0000000000000001E-3</v>
      </c>
      <c r="AF663" t="s">
        <v>101</v>
      </c>
      <c r="AG663">
        <v>2E-3</v>
      </c>
      <c r="AH663">
        <v>59.835000000000001</v>
      </c>
      <c r="AI663">
        <v>0.40300000000000002</v>
      </c>
      <c r="AJ663" t="s">
        <v>101</v>
      </c>
      <c r="AK663">
        <v>2E-3</v>
      </c>
      <c r="AL663" t="s">
        <v>101</v>
      </c>
      <c r="AM663">
        <v>2E-3</v>
      </c>
      <c r="AN663" t="s">
        <v>101</v>
      </c>
      <c r="AO663">
        <v>2E-3</v>
      </c>
      <c r="AP663" t="s">
        <v>101</v>
      </c>
      <c r="AQ663">
        <v>2E-3</v>
      </c>
      <c r="AR663" t="s">
        <v>101</v>
      </c>
      <c r="AS663">
        <v>2E-3</v>
      </c>
      <c r="AT663">
        <v>3.9E-2</v>
      </c>
      <c r="AU663">
        <v>1E-3</v>
      </c>
      <c r="AV663" t="s">
        <v>101</v>
      </c>
      <c r="AW663">
        <v>2E-3</v>
      </c>
      <c r="AX663" t="s">
        <v>101</v>
      </c>
      <c r="AY663">
        <v>2E-3</v>
      </c>
      <c r="AZ663" t="s">
        <v>101</v>
      </c>
      <c r="BA663">
        <v>4.0000000000000001E-3</v>
      </c>
      <c r="BB663" t="s">
        <v>101</v>
      </c>
      <c r="BC663">
        <v>2E-3</v>
      </c>
      <c r="BD663" t="s">
        <v>101</v>
      </c>
      <c r="BE663">
        <v>2E-3</v>
      </c>
      <c r="BF663" t="s">
        <v>101</v>
      </c>
      <c r="BG663">
        <v>2E-3</v>
      </c>
      <c r="BH663" t="s">
        <v>101</v>
      </c>
      <c r="BI663">
        <v>2E-3</v>
      </c>
      <c r="BJ663" t="s">
        <v>101</v>
      </c>
      <c r="BK663">
        <v>8.9999999999999993E-3</v>
      </c>
      <c r="BL663" t="s">
        <v>101</v>
      </c>
      <c r="BM663">
        <v>2E-3</v>
      </c>
      <c r="BN663" t="s">
        <v>101</v>
      </c>
      <c r="BO663">
        <v>4.0000000000000001E-3</v>
      </c>
      <c r="BP663" t="s">
        <v>101</v>
      </c>
      <c r="BQ663">
        <v>8.0000000000000002E-3</v>
      </c>
      <c r="BR663" t="s">
        <v>101</v>
      </c>
      <c r="BS663">
        <v>1.7999999999999999E-2</v>
      </c>
      <c r="BT663">
        <v>0.42299999999999999</v>
      </c>
      <c r="BU663">
        <v>7.5999999999999998E-2</v>
      </c>
      <c r="BV663" t="s">
        <v>101</v>
      </c>
      <c r="BW663">
        <v>0.35699999999999998</v>
      </c>
      <c r="BX663" t="s">
        <v>101</v>
      </c>
      <c r="BY663">
        <v>7.3999999999999996E-2</v>
      </c>
      <c r="BZ663" t="s">
        <v>101</v>
      </c>
      <c r="CA663">
        <v>0.23200000000000001</v>
      </c>
      <c r="CB663" t="s">
        <v>101</v>
      </c>
      <c r="CC663">
        <v>0.45200000000000001</v>
      </c>
      <c r="CD663">
        <v>5.6989999999999998</v>
      </c>
      <c r="CE663">
        <v>0.192</v>
      </c>
      <c r="CF663">
        <v>0.56399999999999995</v>
      </c>
      <c r="CG663">
        <v>6.6000000000000003E-2</v>
      </c>
      <c r="CH663">
        <v>10.023999999999999</v>
      </c>
      <c r="CI663">
        <v>0.78700000000000003</v>
      </c>
      <c r="CJ663" t="s">
        <v>101</v>
      </c>
      <c r="CK663">
        <v>0.108</v>
      </c>
      <c r="CL663">
        <v>22.919</v>
      </c>
      <c r="CM663">
        <v>0.55900000000000005</v>
      </c>
      <c r="CN663">
        <v>5.1999999999999998E-2</v>
      </c>
      <c r="CO663">
        <v>2.4E-2</v>
      </c>
      <c r="CP663">
        <v>0.30599999999999999</v>
      </c>
      <c r="CQ663">
        <v>3.7999999999999999E-2</v>
      </c>
      <c r="CR663" t="s">
        <v>101</v>
      </c>
      <c r="CS663">
        <v>1.91</v>
      </c>
      <c r="CT663">
        <f t="shared" si="13"/>
        <v>99.942999999999998</v>
      </c>
      <c r="CU663" s="1798"/>
    </row>
    <row r="664" spans="1:99" s="11" customFormat="1" x14ac:dyDescent="0.2">
      <c r="A664" s="710">
        <v>10</v>
      </c>
      <c r="B664" s="19">
        <v>2962</v>
      </c>
      <c r="C664" s="404">
        <v>44988</v>
      </c>
      <c r="D664" s="548">
        <v>0.43888888888888888</v>
      </c>
      <c r="E664" s="11" t="s">
        <v>95</v>
      </c>
      <c r="F664" s="11">
        <v>60</v>
      </c>
      <c r="G664" s="11" t="s">
        <v>96</v>
      </c>
      <c r="H664" s="11" t="s">
        <v>97</v>
      </c>
      <c r="I664" s="197" t="s">
        <v>98</v>
      </c>
      <c r="J664" s="197" t="s">
        <v>1023</v>
      </c>
      <c r="K664" s="197" t="s">
        <v>182</v>
      </c>
      <c r="L664" s="197" t="s">
        <v>125</v>
      </c>
      <c r="M664" s="197" t="s">
        <v>181</v>
      </c>
      <c r="N664" s="197" t="s">
        <v>1540</v>
      </c>
      <c r="O664" s="197" t="s">
        <v>100</v>
      </c>
      <c r="P664" s="11" t="s">
        <v>101</v>
      </c>
      <c r="Q664" s="11">
        <v>9.8000000000000004E-2</v>
      </c>
      <c r="R664" s="11" t="s">
        <v>101</v>
      </c>
      <c r="S664" s="11">
        <v>5.8999999999999997E-2</v>
      </c>
      <c r="T664" s="11" t="s">
        <v>101</v>
      </c>
      <c r="U664" s="11">
        <v>6.0999999999999999E-2</v>
      </c>
      <c r="V664" s="11" t="s">
        <v>101</v>
      </c>
      <c r="W664" s="11">
        <v>0.04</v>
      </c>
      <c r="X664" s="11">
        <v>2.5000000000000001E-2</v>
      </c>
      <c r="Y664" s="11">
        <v>1.6E-2</v>
      </c>
      <c r="Z664" s="11" t="s">
        <v>101</v>
      </c>
      <c r="AA664" s="11">
        <v>6.0000000000000001E-3</v>
      </c>
      <c r="AB664" s="11" t="s">
        <v>101</v>
      </c>
      <c r="AC664" s="11">
        <v>6.0000000000000001E-3</v>
      </c>
      <c r="AD664" s="11" t="s">
        <v>101</v>
      </c>
      <c r="AE664" s="11">
        <v>5.0000000000000001E-3</v>
      </c>
      <c r="AF664" s="11" t="s">
        <v>101</v>
      </c>
      <c r="AG664" s="11">
        <v>2E-3</v>
      </c>
      <c r="AH664" s="11">
        <v>60.198999999999998</v>
      </c>
      <c r="AI664" s="11">
        <v>0.41899999999999998</v>
      </c>
      <c r="AJ664" s="11" t="s">
        <v>101</v>
      </c>
      <c r="AK664" s="11">
        <v>2E-3</v>
      </c>
      <c r="AL664" s="11" t="s">
        <v>101</v>
      </c>
      <c r="AM664" s="11">
        <v>2E-3</v>
      </c>
      <c r="AN664" s="11" t="s">
        <v>101</v>
      </c>
      <c r="AO664" s="11">
        <v>2E-3</v>
      </c>
      <c r="AP664" s="11" t="s">
        <v>101</v>
      </c>
      <c r="AQ664" s="11">
        <v>2E-3</v>
      </c>
      <c r="AR664" s="11" t="s">
        <v>101</v>
      </c>
      <c r="AS664" s="11">
        <v>2E-3</v>
      </c>
      <c r="AT664" s="11">
        <v>5.7000000000000002E-2</v>
      </c>
      <c r="AU664" s="11">
        <v>1E-3</v>
      </c>
      <c r="AV664" s="11" t="s">
        <v>101</v>
      </c>
      <c r="AW664" s="11">
        <v>2E-3</v>
      </c>
      <c r="AX664" s="11" t="s">
        <v>101</v>
      </c>
      <c r="AY664" s="11">
        <v>2E-3</v>
      </c>
      <c r="AZ664" s="11" t="s">
        <v>101</v>
      </c>
      <c r="BA664" s="11">
        <v>5.0000000000000001E-3</v>
      </c>
      <c r="BB664" s="11" t="s">
        <v>101</v>
      </c>
      <c r="BC664" s="11">
        <v>2E-3</v>
      </c>
      <c r="BD664" s="11" t="s">
        <v>101</v>
      </c>
      <c r="BE664" s="11">
        <v>2E-3</v>
      </c>
      <c r="BF664" s="11" t="s">
        <v>101</v>
      </c>
      <c r="BG664" s="11">
        <v>2E-3</v>
      </c>
      <c r="BH664" s="11" t="s">
        <v>101</v>
      </c>
      <c r="BI664" s="11">
        <v>2E-3</v>
      </c>
      <c r="BJ664" s="11" t="s">
        <v>101</v>
      </c>
      <c r="BK664" s="11">
        <v>8.9999999999999993E-3</v>
      </c>
      <c r="BL664" s="11" t="s">
        <v>101</v>
      </c>
      <c r="BM664" s="11">
        <v>2E-3</v>
      </c>
      <c r="BN664" s="11" t="s">
        <v>101</v>
      </c>
      <c r="BO664" s="11">
        <v>4.0000000000000001E-3</v>
      </c>
      <c r="BP664" s="11" t="s">
        <v>101</v>
      </c>
      <c r="BQ664" s="11">
        <v>7.0000000000000001E-3</v>
      </c>
      <c r="BR664" s="11" t="s">
        <v>101</v>
      </c>
      <c r="BS664" s="11">
        <v>1.7999999999999999E-2</v>
      </c>
      <c r="BT664" s="11">
        <v>0.27100000000000002</v>
      </c>
      <c r="BU664" s="11">
        <v>7.2999999999999995E-2</v>
      </c>
      <c r="BV664" s="11" t="s">
        <v>101</v>
      </c>
      <c r="BW664" s="11">
        <v>0.34599999999999997</v>
      </c>
      <c r="BX664" s="11" t="s">
        <v>101</v>
      </c>
      <c r="BY664" s="11">
        <v>6.6000000000000003E-2</v>
      </c>
      <c r="BZ664" s="11" t="s">
        <v>101</v>
      </c>
      <c r="CA664" s="11">
        <v>0.20899999999999999</v>
      </c>
      <c r="CB664" s="11" t="s">
        <v>101</v>
      </c>
      <c r="CC664" s="11">
        <v>0.42699999999999999</v>
      </c>
      <c r="CD664" s="11">
        <v>6.0979999999999999</v>
      </c>
      <c r="CE664" s="11">
        <v>0.191</v>
      </c>
      <c r="CF664" s="11">
        <v>0.34499999999999997</v>
      </c>
      <c r="CG664" s="11">
        <v>5.5E-2</v>
      </c>
      <c r="CH664" s="11">
        <v>9.9920000000000009</v>
      </c>
      <c r="CI664" s="11">
        <v>0.71499999999999997</v>
      </c>
      <c r="CJ664" s="11" t="s">
        <v>101</v>
      </c>
      <c r="CK664" s="11">
        <v>0.105</v>
      </c>
      <c r="CL664" s="11">
        <v>22.824999999999999</v>
      </c>
      <c r="CM664" s="11">
        <v>0.55800000000000005</v>
      </c>
      <c r="CN664" s="11">
        <v>0.105</v>
      </c>
      <c r="CO664" s="11">
        <v>2.5000000000000001E-2</v>
      </c>
      <c r="CP664" s="11">
        <v>8.2000000000000003E-2</v>
      </c>
      <c r="CQ664" s="11">
        <v>2.4E-2</v>
      </c>
      <c r="CR664" s="11" t="s">
        <v>101</v>
      </c>
      <c r="CS664" s="11">
        <v>1.2829999999999999</v>
      </c>
      <c r="CT664" s="11">
        <f t="shared" ref="CT664:CT724" si="14">SUM(P664,R664,T664,V664,X664,Z664,AB664,AD664,AF664,AH664,AJ664,AL664,AN664,AP664,AR664,AT664,AV664,AX664,AZ664,BB664,BD664,BF664,BH664,BJ664,BL664,BN664,BP664,BR664,BT664,BV664,BX664,BZ664,CB664,CD664,CF664,CH664,CJ664,CL664,CN664,CP664,CR664)</f>
        <v>99.999000000000009</v>
      </c>
      <c r="CU664" s="1798"/>
    </row>
    <row r="665" spans="1:99" x14ac:dyDescent="0.2">
      <c r="A665" s="694">
        <v>10</v>
      </c>
      <c r="B665" s="14">
        <v>2963</v>
      </c>
      <c r="C665" s="203">
        <v>44988</v>
      </c>
      <c r="D665" s="549">
        <v>0.44027777777777777</v>
      </c>
      <c r="E665" t="s">
        <v>95</v>
      </c>
      <c r="F665">
        <v>60</v>
      </c>
      <c r="G665" t="s">
        <v>96</v>
      </c>
      <c r="H665" t="s">
        <v>97</v>
      </c>
      <c r="I665" s="194" t="s">
        <v>98</v>
      </c>
      <c r="J665" s="194" t="s">
        <v>1024</v>
      </c>
      <c r="K665" s="194" t="s">
        <v>182</v>
      </c>
      <c r="L665" s="194" t="s">
        <v>125</v>
      </c>
      <c r="M665" s="194" t="s">
        <v>181</v>
      </c>
      <c r="N665" s="194" t="s">
        <v>1541</v>
      </c>
      <c r="O665" s="194" t="s">
        <v>100</v>
      </c>
      <c r="P665" t="s">
        <v>101</v>
      </c>
      <c r="Q665">
        <v>5.3999999999999999E-2</v>
      </c>
      <c r="R665" t="s">
        <v>101</v>
      </c>
      <c r="S665">
        <v>6.5000000000000002E-2</v>
      </c>
      <c r="T665" t="s">
        <v>101</v>
      </c>
      <c r="U665">
        <v>4.1000000000000002E-2</v>
      </c>
      <c r="V665" t="s">
        <v>101</v>
      </c>
      <c r="W665">
        <v>0.04</v>
      </c>
      <c r="X665">
        <v>3.1E-2</v>
      </c>
      <c r="Y665">
        <v>1.4E-2</v>
      </c>
      <c r="Z665" t="s">
        <v>101</v>
      </c>
      <c r="AA665">
        <v>6.0000000000000001E-3</v>
      </c>
      <c r="AB665" t="s">
        <v>101</v>
      </c>
      <c r="AC665">
        <v>8.9999999999999993E-3</v>
      </c>
      <c r="AD665" t="s">
        <v>101</v>
      </c>
      <c r="AE665">
        <v>3.0000000000000001E-3</v>
      </c>
      <c r="AF665" t="s">
        <v>101</v>
      </c>
      <c r="AG665">
        <v>2E-3</v>
      </c>
      <c r="AH665">
        <v>59.351999999999997</v>
      </c>
      <c r="AI665">
        <v>0.40200000000000002</v>
      </c>
      <c r="AJ665" t="s">
        <v>101</v>
      </c>
      <c r="AK665">
        <v>2E-3</v>
      </c>
      <c r="AL665" t="s">
        <v>101</v>
      </c>
      <c r="AM665">
        <v>2E-3</v>
      </c>
      <c r="AN665" t="s">
        <v>101</v>
      </c>
      <c r="AO665">
        <v>2E-3</v>
      </c>
      <c r="AP665" t="s">
        <v>101</v>
      </c>
      <c r="AQ665">
        <v>2E-3</v>
      </c>
      <c r="AR665" t="s">
        <v>101</v>
      </c>
      <c r="AS665">
        <v>2E-3</v>
      </c>
      <c r="AT665">
        <v>5.8000000000000003E-2</v>
      </c>
      <c r="AU665">
        <v>1E-3</v>
      </c>
      <c r="AV665" t="s">
        <v>101</v>
      </c>
      <c r="AW665">
        <v>2E-3</v>
      </c>
      <c r="AX665" t="s">
        <v>101</v>
      </c>
      <c r="AY665">
        <v>2E-3</v>
      </c>
      <c r="AZ665" t="s">
        <v>101</v>
      </c>
      <c r="BA665">
        <v>4.0000000000000001E-3</v>
      </c>
      <c r="BB665" t="s">
        <v>101</v>
      </c>
      <c r="BC665">
        <v>2E-3</v>
      </c>
      <c r="BD665" t="s">
        <v>101</v>
      </c>
      <c r="BE665">
        <v>2E-3</v>
      </c>
      <c r="BF665" t="s">
        <v>101</v>
      </c>
      <c r="BG665">
        <v>2E-3</v>
      </c>
      <c r="BH665" t="s">
        <v>101</v>
      </c>
      <c r="BI665">
        <v>2E-3</v>
      </c>
      <c r="BJ665" t="s">
        <v>101</v>
      </c>
      <c r="BK665">
        <v>8.0000000000000002E-3</v>
      </c>
      <c r="BL665" t="s">
        <v>101</v>
      </c>
      <c r="BM665">
        <v>2E-3</v>
      </c>
      <c r="BN665" t="s">
        <v>101</v>
      </c>
      <c r="BO665">
        <v>4.0000000000000001E-3</v>
      </c>
      <c r="BP665" t="s">
        <v>101</v>
      </c>
      <c r="BQ665">
        <v>7.0000000000000001E-3</v>
      </c>
      <c r="BR665" t="s">
        <v>101</v>
      </c>
      <c r="BS665">
        <v>1.7000000000000001E-2</v>
      </c>
      <c r="BT665">
        <v>0.255</v>
      </c>
      <c r="BU665">
        <v>7.1999999999999995E-2</v>
      </c>
      <c r="BV665" t="s">
        <v>101</v>
      </c>
      <c r="BW665">
        <v>0.33900000000000002</v>
      </c>
      <c r="BX665" t="s">
        <v>101</v>
      </c>
      <c r="BY665">
        <v>7.0000000000000007E-2</v>
      </c>
      <c r="BZ665" t="s">
        <v>101</v>
      </c>
      <c r="CA665">
        <v>0.221</v>
      </c>
      <c r="CB665" t="s">
        <v>101</v>
      </c>
      <c r="CC665">
        <v>0.43</v>
      </c>
      <c r="CD665">
        <v>6.1340000000000003</v>
      </c>
      <c r="CE665">
        <v>0.187</v>
      </c>
      <c r="CF665">
        <v>0.36599999999999999</v>
      </c>
      <c r="CG665">
        <v>5.7000000000000002E-2</v>
      </c>
      <c r="CH665">
        <v>10.496</v>
      </c>
      <c r="CI665">
        <v>0.73799999999999999</v>
      </c>
      <c r="CJ665" t="s">
        <v>101</v>
      </c>
      <c r="CK665">
        <v>0.104</v>
      </c>
      <c r="CL665">
        <v>23.114999999999998</v>
      </c>
      <c r="CM665">
        <v>0.54800000000000004</v>
      </c>
      <c r="CN665">
        <v>0.10199999999999999</v>
      </c>
      <c r="CO665">
        <v>2.5000000000000001E-2</v>
      </c>
      <c r="CP665">
        <v>5.2999999999999999E-2</v>
      </c>
      <c r="CQ665">
        <v>2.1999999999999999E-2</v>
      </c>
      <c r="CR665" t="s">
        <v>101</v>
      </c>
      <c r="CS665">
        <v>1.3580000000000001</v>
      </c>
      <c r="CT665">
        <f t="shared" si="14"/>
        <v>99.961999999999989</v>
      </c>
      <c r="CU665" s="1798"/>
    </row>
    <row r="666" spans="1:99" x14ac:dyDescent="0.2">
      <c r="A666" s="694">
        <v>10</v>
      </c>
      <c r="B666" s="14">
        <v>2994</v>
      </c>
      <c r="C666" s="203">
        <v>44988</v>
      </c>
      <c r="D666" s="549">
        <v>0.50069444444444444</v>
      </c>
      <c r="E666" t="s">
        <v>95</v>
      </c>
      <c r="F666">
        <v>60</v>
      </c>
      <c r="G666" t="s">
        <v>96</v>
      </c>
      <c r="H666" t="s">
        <v>97</v>
      </c>
      <c r="I666" s="194" t="s">
        <v>98</v>
      </c>
      <c r="J666" s="194" t="s">
        <v>585</v>
      </c>
      <c r="K666" s="194" t="s">
        <v>182</v>
      </c>
      <c r="L666" s="194" t="s">
        <v>125</v>
      </c>
      <c r="M666" s="194" t="s">
        <v>181</v>
      </c>
      <c r="N666" s="194" t="s">
        <v>1542</v>
      </c>
      <c r="O666" s="194" t="s">
        <v>100</v>
      </c>
      <c r="P666" t="s">
        <v>101</v>
      </c>
      <c r="Q666">
        <v>7.4999999999999997E-2</v>
      </c>
      <c r="R666" t="s">
        <v>101</v>
      </c>
      <c r="S666">
        <v>5.0999999999999997E-2</v>
      </c>
      <c r="T666" t="s">
        <v>101</v>
      </c>
      <c r="U666">
        <v>3.5999999999999997E-2</v>
      </c>
      <c r="V666" t="s">
        <v>101</v>
      </c>
      <c r="W666">
        <v>3.5000000000000003E-2</v>
      </c>
      <c r="X666" t="s">
        <v>101</v>
      </c>
      <c r="Y666">
        <v>3.5999999999999997E-2</v>
      </c>
      <c r="Z666" t="s">
        <v>101</v>
      </c>
      <c r="AA666">
        <v>7.0000000000000001E-3</v>
      </c>
      <c r="AB666" t="s">
        <v>101</v>
      </c>
      <c r="AC666">
        <v>6.0000000000000001E-3</v>
      </c>
      <c r="AD666" t="s">
        <v>101</v>
      </c>
      <c r="AE666">
        <v>4.0000000000000001E-3</v>
      </c>
      <c r="AF666" t="s">
        <v>101</v>
      </c>
      <c r="AG666">
        <v>2E-3</v>
      </c>
      <c r="AH666">
        <v>58.566000000000003</v>
      </c>
      <c r="AI666">
        <v>0.40799999999999997</v>
      </c>
      <c r="AJ666" t="s">
        <v>101</v>
      </c>
      <c r="AK666">
        <v>2E-3</v>
      </c>
      <c r="AL666" t="s">
        <v>101</v>
      </c>
      <c r="AM666">
        <v>2E-3</v>
      </c>
      <c r="AN666" t="s">
        <v>101</v>
      </c>
      <c r="AO666">
        <v>2E-3</v>
      </c>
      <c r="AP666" t="s">
        <v>101</v>
      </c>
      <c r="AQ666">
        <v>2E-3</v>
      </c>
      <c r="AR666" t="s">
        <v>101</v>
      </c>
      <c r="AS666">
        <v>2E-3</v>
      </c>
      <c r="AT666">
        <v>5.8000000000000003E-2</v>
      </c>
      <c r="AU666">
        <v>1E-3</v>
      </c>
      <c r="AV666" t="s">
        <v>101</v>
      </c>
      <c r="AW666">
        <v>2E-3</v>
      </c>
      <c r="AX666" t="s">
        <v>101</v>
      </c>
      <c r="AY666">
        <v>2E-3</v>
      </c>
      <c r="AZ666" t="s">
        <v>101</v>
      </c>
      <c r="BA666">
        <v>4.0000000000000001E-3</v>
      </c>
      <c r="BB666" t="s">
        <v>101</v>
      </c>
      <c r="BC666">
        <v>2E-3</v>
      </c>
      <c r="BD666" t="s">
        <v>101</v>
      </c>
      <c r="BE666">
        <v>2E-3</v>
      </c>
      <c r="BF666" t="s">
        <v>101</v>
      </c>
      <c r="BG666">
        <v>2E-3</v>
      </c>
      <c r="BH666" t="s">
        <v>101</v>
      </c>
      <c r="BI666">
        <v>2E-3</v>
      </c>
      <c r="BJ666" t="s">
        <v>101</v>
      </c>
      <c r="BK666">
        <v>1.0999999999999999E-2</v>
      </c>
      <c r="BL666" t="s">
        <v>101</v>
      </c>
      <c r="BM666">
        <v>2E-3</v>
      </c>
      <c r="BN666" t="s">
        <v>101</v>
      </c>
      <c r="BO666">
        <v>4.0000000000000001E-3</v>
      </c>
      <c r="BP666" t="s">
        <v>101</v>
      </c>
      <c r="BQ666">
        <v>7.0000000000000001E-3</v>
      </c>
      <c r="BR666" t="s">
        <v>101</v>
      </c>
      <c r="BS666">
        <v>1.7000000000000001E-2</v>
      </c>
      <c r="BT666">
        <v>0.27600000000000002</v>
      </c>
      <c r="BU666">
        <v>7.2999999999999995E-2</v>
      </c>
      <c r="BV666" t="s">
        <v>101</v>
      </c>
      <c r="BW666">
        <v>0.34399999999999997</v>
      </c>
      <c r="BX666" t="s">
        <v>101</v>
      </c>
      <c r="BY666">
        <v>5.8999999999999997E-2</v>
      </c>
      <c r="BZ666" t="s">
        <v>101</v>
      </c>
      <c r="CA666">
        <v>0.188</v>
      </c>
      <c r="CB666" t="s">
        <v>101</v>
      </c>
      <c r="CC666">
        <v>0.41399999999999998</v>
      </c>
      <c r="CD666">
        <v>6.2460000000000004</v>
      </c>
      <c r="CE666">
        <v>0.185</v>
      </c>
      <c r="CF666">
        <v>0.34399999999999997</v>
      </c>
      <c r="CG666">
        <v>5.0999999999999997E-2</v>
      </c>
      <c r="CH666">
        <v>10.815</v>
      </c>
      <c r="CI666">
        <v>0.79900000000000004</v>
      </c>
      <c r="CJ666" t="s">
        <v>101</v>
      </c>
      <c r="CK666">
        <v>0.107</v>
      </c>
      <c r="CL666">
        <v>23.462</v>
      </c>
      <c r="CM666">
        <v>0.54600000000000004</v>
      </c>
      <c r="CN666">
        <v>0.10299999999999999</v>
      </c>
      <c r="CO666">
        <v>2.5000000000000001E-2</v>
      </c>
      <c r="CP666">
        <v>7.0999999999999994E-2</v>
      </c>
      <c r="CQ666">
        <v>2.3E-2</v>
      </c>
      <c r="CR666" t="s">
        <v>101</v>
      </c>
      <c r="CS666">
        <v>1.766</v>
      </c>
      <c r="CT666">
        <f t="shared" si="14"/>
        <v>99.940999999999988</v>
      </c>
      <c r="CU666" s="1798"/>
    </row>
    <row r="667" spans="1:99" x14ac:dyDescent="0.2">
      <c r="A667" s="694">
        <v>10</v>
      </c>
      <c r="B667" s="14">
        <v>2997</v>
      </c>
      <c r="C667" s="203">
        <v>44988</v>
      </c>
      <c r="D667" s="549">
        <v>0.59583333333333333</v>
      </c>
      <c r="E667" t="s">
        <v>95</v>
      </c>
      <c r="F667">
        <v>60</v>
      </c>
      <c r="G667" t="s">
        <v>96</v>
      </c>
      <c r="H667" t="s">
        <v>97</v>
      </c>
      <c r="I667" s="194" t="s">
        <v>98</v>
      </c>
      <c r="J667" s="194" t="s">
        <v>586</v>
      </c>
      <c r="K667" s="194" t="s">
        <v>182</v>
      </c>
      <c r="L667" s="194" t="s">
        <v>125</v>
      </c>
      <c r="M667" s="194" t="s">
        <v>181</v>
      </c>
      <c r="N667" s="194" t="s">
        <v>1543</v>
      </c>
      <c r="O667" s="194" t="s">
        <v>100</v>
      </c>
      <c r="P667" t="s">
        <v>101</v>
      </c>
      <c r="Q667">
        <v>0.09</v>
      </c>
      <c r="R667" t="s">
        <v>101</v>
      </c>
      <c r="S667">
        <v>5.7000000000000002E-2</v>
      </c>
      <c r="T667" t="s">
        <v>101</v>
      </c>
      <c r="U667">
        <v>3.4000000000000002E-2</v>
      </c>
      <c r="V667" t="s">
        <v>101</v>
      </c>
      <c r="W667">
        <v>4.7E-2</v>
      </c>
      <c r="X667" t="s">
        <v>101</v>
      </c>
      <c r="Y667">
        <v>3.5999999999999997E-2</v>
      </c>
      <c r="Z667" t="s">
        <v>101</v>
      </c>
      <c r="AA667">
        <v>6.0000000000000001E-3</v>
      </c>
      <c r="AB667" t="s">
        <v>101</v>
      </c>
      <c r="AC667">
        <v>7.0000000000000001E-3</v>
      </c>
      <c r="AD667" t="s">
        <v>101</v>
      </c>
      <c r="AE667">
        <v>3.0000000000000001E-3</v>
      </c>
      <c r="AF667" t="s">
        <v>101</v>
      </c>
      <c r="AG667">
        <v>2E-3</v>
      </c>
      <c r="AH667">
        <v>59.262999999999998</v>
      </c>
      <c r="AI667">
        <v>0.40400000000000003</v>
      </c>
      <c r="AJ667" t="s">
        <v>101</v>
      </c>
      <c r="AK667">
        <v>2E-3</v>
      </c>
      <c r="AL667" t="s">
        <v>101</v>
      </c>
      <c r="AM667">
        <v>2E-3</v>
      </c>
      <c r="AN667" t="s">
        <v>101</v>
      </c>
      <c r="AO667">
        <v>2E-3</v>
      </c>
      <c r="AP667" t="s">
        <v>101</v>
      </c>
      <c r="AQ667">
        <v>2E-3</v>
      </c>
      <c r="AR667" t="s">
        <v>101</v>
      </c>
      <c r="AS667">
        <v>2E-3</v>
      </c>
      <c r="AT667">
        <v>5.8999999999999997E-2</v>
      </c>
      <c r="AU667">
        <v>1E-3</v>
      </c>
      <c r="AV667" t="s">
        <v>101</v>
      </c>
      <c r="AW667">
        <v>2E-3</v>
      </c>
      <c r="AX667" t="s">
        <v>101</v>
      </c>
      <c r="AY667">
        <v>2E-3</v>
      </c>
      <c r="AZ667" t="s">
        <v>101</v>
      </c>
      <c r="BA667">
        <v>3.0000000000000001E-3</v>
      </c>
      <c r="BB667" t="s">
        <v>101</v>
      </c>
      <c r="BC667">
        <v>2E-3</v>
      </c>
      <c r="BD667" t="s">
        <v>101</v>
      </c>
      <c r="BE667">
        <v>2E-3</v>
      </c>
      <c r="BF667" t="s">
        <v>101</v>
      </c>
      <c r="BG667">
        <v>2E-3</v>
      </c>
      <c r="BH667" t="s">
        <v>101</v>
      </c>
      <c r="BI667">
        <v>2E-3</v>
      </c>
      <c r="BJ667" t="s">
        <v>101</v>
      </c>
      <c r="BK667">
        <v>1.0999999999999999E-2</v>
      </c>
      <c r="BL667" t="s">
        <v>101</v>
      </c>
      <c r="BM667">
        <v>2E-3</v>
      </c>
      <c r="BN667" t="s">
        <v>101</v>
      </c>
      <c r="BO667">
        <v>4.0000000000000001E-3</v>
      </c>
      <c r="BP667" t="s">
        <v>101</v>
      </c>
      <c r="BQ667">
        <v>7.0000000000000001E-3</v>
      </c>
      <c r="BR667" t="s">
        <v>101</v>
      </c>
      <c r="BS667">
        <v>1.7000000000000001E-2</v>
      </c>
      <c r="BT667">
        <v>0.307</v>
      </c>
      <c r="BU667">
        <v>7.0999999999999994E-2</v>
      </c>
      <c r="BV667" t="s">
        <v>101</v>
      </c>
      <c r="BW667">
        <v>0.33300000000000002</v>
      </c>
      <c r="BX667" t="s">
        <v>101</v>
      </c>
      <c r="BY667">
        <v>7.5999999999999998E-2</v>
      </c>
      <c r="BZ667" t="s">
        <v>101</v>
      </c>
      <c r="CA667">
        <v>0.23100000000000001</v>
      </c>
      <c r="CB667" t="s">
        <v>101</v>
      </c>
      <c r="CC667">
        <v>0.39600000000000002</v>
      </c>
      <c r="CD667">
        <v>6.109</v>
      </c>
      <c r="CE667">
        <v>0.189</v>
      </c>
      <c r="CF667">
        <v>0.38200000000000001</v>
      </c>
      <c r="CG667">
        <v>5.8000000000000003E-2</v>
      </c>
      <c r="CH667">
        <v>10.404</v>
      </c>
      <c r="CI667">
        <v>0.65800000000000003</v>
      </c>
      <c r="CJ667" t="s">
        <v>101</v>
      </c>
      <c r="CK667">
        <v>9.2999999999999999E-2</v>
      </c>
      <c r="CL667">
        <v>23.303000000000001</v>
      </c>
      <c r="CM667">
        <v>0.51200000000000001</v>
      </c>
      <c r="CN667">
        <v>0.10299999999999999</v>
      </c>
      <c r="CO667">
        <v>2.1999999999999999E-2</v>
      </c>
      <c r="CP667">
        <v>7.0000000000000007E-2</v>
      </c>
      <c r="CQ667">
        <v>0.02</v>
      </c>
      <c r="CR667" t="s">
        <v>101</v>
      </c>
      <c r="CS667">
        <v>1.2789999999999999</v>
      </c>
      <c r="CT667">
        <f t="shared" si="14"/>
        <v>99.999999999999986</v>
      </c>
      <c r="CU667" s="1798"/>
    </row>
    <row r="668" spans="1:99" x14ac:dyDescent="0.2">
      <c r="A668" s="694">
        <v>10</v>
      </c>
      <c r="B668" s="14">
        <v>3038</v>
      </c>
      <c r="C668" s="203">
        <v>44988</v>
      </c>
      <c r="D668" s="549">
        <v>0.66597222222222219</v>
      </c>
      <c r="E668" t="s">
        <v>95</v>
      </c>
      <c r="F668">
        <v>60</v>
      </c>
      <c r="G668" t="s">
        <v>96</v>
      </c>
      <c r="H668" t="s">
        <v>97</v>
      </c>
      <c r="I668" s="194" t="s">
        <v>98</v>
      </c>
      <c r="J668" s="194" t="s">
        <v>726</v>
      </c>
      <c r="K668" s="194" t="s">
        <v>182</v>
      </c>
      <c r="L668" s="194" t="s">
        <v>125</v>
      </c>
      <c r="M668" s="194" t="s">
        <v>181</v>
      </c>
      <c r="N668" s="194" t="s">
        <v>1544</v>
      </c>
      <c r="O668" s="194" t="s">
        <v>100</v>
      </c>
      <c r="P668" t="s">
        <v>101</v>
      </c>
      <c r="Q668">
        <v>6.4000000000000001E-2</v>
      </c>
      <c r="R668" t="s">
        <v>101</v>
      </c>
      <c r="S668">
        <v>0.05</v>
      </c>
      <c r="T668" t="s">
        <v>101</v>
      </c>
      <c r="U668">
        <v>3.5999999999999997E-2</v>
      </c>
      <c r="V668" t="s">
        <v>101</v>
      </c>
      <c r="W668">
        <v>3.3000000000000002E-2</v>
      </c>
      <c r="X668" t="s">
        <v>101</v>
      </c>
      <c r="Y668">
        <v>3.6999999999999998E-2</v>
      </c>
      <c r="Z668" t="s">
        <v>101</v>
      </c>
      <c r="AA668">
        <v>6.0000000000000001E-3</v>
      </c>
      <c r="AB668" t="s">
        <v>101</v>
      </c>
      <c r="AC668">
        <v>6.0000000000000001E-3</v>
      </c>
      <c r="AD668" t="s">
        <v>101</v>
      </c>
      <c r="AE668">
        <v>5.0000000000000001E-3</v>
      </c>
      <c r="AF668" t="s">
        <v>101</v>
      </c>
      <c r="AG668">
        <v>2E-3</v>
      </c>
      <c r="AH668">
        <v>57.293999999999997</v>
      </c>
      <c r="AI668">
        <v>0.41699999999999998</v>
      </c>
      <c r="AJ668" t="s">
        <v>101</v>
      </c>
      <c r="AK668">
        <v>2E-3</v>
      </c>
      <c r="AL668" t="s">
        <v>101</v>
      </c>
      <c r="AM668">
        <v>2E-3</v>
      </c>
      <c r="AN668" t="s">
        <v>101</v>
      </c>
      <c r="AO668">
        <v>3.0000000000000001E-3</v>
      </c>
      <c r="AP668" t="s">
        <v>101</v>
      </c>
      <c r="AQ668">
        <v>2E-3</v>
      </c>
      <c r="AR668" t="s">
        <v>101</v>
      </c>
      <c r="AS668">
        <v>2E-3</v>
      </c>
      <c r="AT668">
        <v>5.8000000000000003E-2</v>
      </c>
      <c r="AU668">
        <v>1E-3</v>
      </c>
      <c r="AV668" t="s">
        <v>101</v>
      </c>
      <c r="AW668">
        <v>2E-3</v>
      </c>
      <c r="AX668" t="s">
        <v>101</v>
      </c>
      <c r="AY668">
        <v>2E-3</v>
      </c>
      <c r="AZ668" t="s">
        <v>101</v>
      </c>
      <c r="BA668">
        <v>3.0000000000000001E-3</v>
      </c>
      <c r="BB668" t="s">
        <v>101</v>
      </c>
      <c r="BC668">
        <v>2E-3</v>
      </c>
      <c r="BD668" t="s">
        <v>101</v>
      </c>
      <c r="BE668">
        <v>2E-3</v>
      </c>
      <c r="BF668" t="s">
        <v>101</v>
      </c>
      <c r="BG668">
        <v>2E-3</v>
      </c>
      <c r="BH668" t="s">
        <v>101</v>
      </c>
      <c r="BI668">
        <v>2E-3</v>
      </c>
      <c r="BJ668" t="s">
        <v>101</v>
      </c>
      <c r="BK668">
        <v>0.01</v>
      </c>
      <c r="BL668" t="s">
        <v>101</v>
      </c>
      <c r="BM668">
        <v>2E-3</v>
      </c>
      <c r="BN668" t="s">
        <v>101</v>
      </c>
      <c r="BO668">
        <v>4.0000000000000001E-3</v>
      </c>
      <c r="BP668" t="s">
        <v>101</v>
      </c>
      <c r="BQ668">
        <v>7.0000000000000001E-3</v>
      </c>
      <c r="BR668" t="s">
        <v>101</v>
      </c>
      <c r="BS668">
        <v>1.7999999999999999E-2</v>
      </c>
      <c r="BT668">
        <v>0.254</v>
      </c>
      <c r="BU668">
        <v>7.6999999999999999E-2</v>
      </c>
      <c r="BV668" t="s">
        <v>101</v>
      </c>
      <c r="BW668">
        <v>0.36299999999999999</v>
      </c>
      <c r="BX668" t="s">
        <v>101</v>
      </c>
      <c r="BY668">
        <v>7.0000000000000007E-2</v>
      </c>
      <c r="BZ668" t="s">
        <v>101</v>
      </c>
      <c r="CA668">
        <v>0.219</v>
      </c>
      <c r="CB668" t="s">
        <v>101</v>
      </c>
      <c r="CC668">
        <v>0.56299999999999994</v>
      </c>
      <c r="CD668">
        <v>6.3040000000000003</v>
      </c>
      <c r="CE668">
        <v>0.20100000000000001</v>
      </c>
      <c r="CF668">
        <v>0.371</v>
      </c>
      <c r="CG668">
        <v>5.7000000000000002E-2</v>
      </c>
      <c r="CH668">
        <v>11.189</v>
      </c>
      <c r="CI668">
        <v>0.71599999999999997</v>
      </c>
      <c r="CJ668" t="s">
        <v>101</v>
      </c>
      <c r="CK668">
        <v>0.108</v>
      </c>
      <c r="CL668">
        <v>24.143999999999998</v>
      </c>
      <c r="CM668">
        <v>0.57399999999999995</v>
      </c>
      <c r="CN668">
        <v>4.1000000000000002E-2</v>
      </c>
      <c r="CO668">
        <v>2.3E-2</v>
      </c>
      <c r="CP668">
        <v>0.25900000000000001</v>
      </c>
      <c r="CQ668">
        <v>3.5000000000000003E-2</v>
      </c>
      <c r="CR668" t="s">
        <v>101</v>
      </c>
      <c r="CS668">
        <v>0.84599999999999997</v>
      </c>
      <c r="CT668">
        <f t="shared" si="14"/>
        <v>99.914000000000001</v>
      </c>
      <c r="CU668" s="1798"/>
    </row>
    <row r="669" spans="1:99" s="13" customFormat="1" ht="15" thickBot="1" x14ac:dyDescent="0.25">
      <c r="A669" s="709">
        <v>10</v>
      </c>
      <c r="B669" s="16">
        <v>3039</v>
      </c>
      <c r="C669" s="407">
        <v>44988</v>
      </c>
      <c r="D669" s="552">
        <v>0.66736111111111107</v>
      </c>
      <c r="E669" s="13" t="s">
        <v>95</v>
      </c>
      <c r="F669" s="13">
        <v>60</v>
      </c>
      <c r="G669" s="13" t="s">
        <v>96</v>
      </c>
      <c r="H669" s="13" t="s">
        <v>97</v>
      </c>
      <c r="I669" s="200" t="s">
        <v>98</v>
      </c>
      <c r="J669" s="200" t="s">
        <v>786</v>
      </c>
      <c r="K669" s="200" t="s">
        <v>182</v>
      </c>
      <c r="L669" s="200" t="s">
        <v>125</v>
      </c>
      <c r="M669" s="200" t="s">
        <v>181</v>
      </c>
      <c r="N669" s="200" t="s">
        <v>1545</v>
      </c>
      <c r="O669" s="200" t="s">
        <v>100</v>
      </c>
      <c r="P669" s="13">
        <v>9.4E-2</v>
      </c>
      <c r="Q669" s="13">
        <v>3.5000000000000003E-2</v>
      </c>
      <c r="R669" s="13">
        <v>4.2999999999999997E-2</v>
      </c>
      <c r="S669" s="13">
        <v>2.7E-2</v>
      </c>
      <c r="T669" s="13">
        <v>3.1E-2</v>
      </c>
      <c r="U669" s="13">
        <v>0.02</v>
      </c>
      <c r="V669" s="13">
        <v>3.7999999999999999E-2</v>
      </c>
      <c r="W669" s="13">
        <v>1.7999999999999999E-2</v>
      </c>
      <c r="X669" s="13">
        <v>3.4000000000000002E-2</v>
      </c>
      <c r="Y669" s="13">
        <v>1.2999999999999999E-2</v>
      </c>
      <c r="Z669" s="13" t="s">
        <v>101</v>
      </c>
      <c r="AA669" s="13">
        <v>5.0000000000000001E-3</v>
      </c>
      <c r="AB669" s="13" t="s">
        <v>101</v>
      </c>
      <c r="AC669" s="13">
        <v>5.0000000000000001E-3</v>
      </c>
      <c r="AD669" s="13" t="s">
        <v>101</v>
      </c>
      <c r="AE669" s="13">
        <v>4.0000000000000001E-3</v>
      </c>
      <c r="AF669" s="13" t="s">
        <v>101</v>
      </c>
      <c r="AG669" s="13">
        <v>3.0000000000000001E-3</v>
      </c>
      <c r="AH669" s="13">
        <v>57.771000000000001</v>
      </c>
      <c r="AI669" s="13">
        <v>0.42099999999999999</v>
      </c>
      <c r="AJ669" s="13" t="s">
        <v>101</v>
      </c>
      <c r="AK669" s="13">
        <v>2E-3</v>
      </c>
      <c r="AL669" s="13" t="s">
        <v>101</v>
      </c>
      <c r="AM669" s="13">
        <v>2E-3</v>
      </c>
      <c r="AN669" s="13" t="s">
        <v>101</v>
      </c>
      <c r="AO669" s="13">
        <v>2E-3</v>
      </c>
      <c r="AP669" s="13" t="s">
        <v>101</v>
      </c>
      <c r="AQ669" s="13">
        <v>2E-3</v>
      </c>
      <c r="AR669" s="13" t="s">
        <v>101</v>
      </c>
      <c r="AS669" s="13">
        <v>2E-3</v>
      </c>
      <c r="AT669" s="13">
        <v>5.7000000000000002E-2</v>
      </c>
      <c r="AU669" s="13">
        <v>1E-3</v>
      </c>
      <c r="AV669" s="13" t="s">
        <v>101</v>
      </c>
      <c r="AW669" s="13">
        <v>2E-3</v>
      </c>
      <c r="AX669" s="13" t="s">
        <v>101</v>
      </c>
      <c r="AY669" s="13">
        <v>2E-3</v>
      </c>
      <c r="AZ669" s="13" t="s">
        <v>101</v>
      </c>
      <c r="BA669" s="13">
        <v>3.0000000000000001E-3</v>
      </c>
      <c r="BB669" s="13" t="s">
        <v>101</v>
      </c>
      <c r="BC669" s="13">
        <v>2E-3</v>
      </c>
      <c r="BD669" s="13" t="s">
        <v>101</v>
      </c>
      <c r="BE669" s="13">
        <v>2E-3</v>
      </c>
      <c r="BF669" s="13" t="s">
        <v>101</v>
      </c>
      <c r="BG669" s="13">
        <v>2E-3</v>
      </c>
      <c r="BH669" s="13" t="s">
        <v>101</v>
      </c>
      <c r="BI669" s="13">
        <v>2E-3</v>
      </c>
      <c r="BJ669" s="13" t="s">
        <v>101</v>
      </c>
      <c r="BK669" s="13">
        <v>8.9999999999999993E-3</v>
      </c>
      <c r="BL669" s="13" t="s">
        <v>101</v>
      </c>
      <c r="BM669" s="13">
        <v>2E-3</v>
      </c>
      <c r="BN669" s="13" t="s">
        <v>101</v>
      </c>
      <c r="BO669" s="13">
        <v>4.0000000000000001E-3</v>
      </c>
      <c r="BP669" s="13" t="s">
        <v>101</v>
      </c>
      <c r="BQ669" s="13">
        <v>7.0000000000000001E-3</v>
      </c>
      <c r="BR669" s="13" t="s">
        <v>101</v>
      </c>
      <c r="BS669" s="13">
        <v>1.7999999999999999E-2</v>
      </c>
      <c r="BT669" s="13">
        <v>0.224</v>
      </c>
      <c r="BU669" s="13">
        <v>7.6999999999999999E-2</v>
      </c>
      <c r="BV669" s="13" t="s">
        <v>101</v>
      </c>
      <c r="BW669" s="13">
        <v>0.39300000000000002</v>
      </c>
      <c r="BX669" s="13" t="s">
        <v>101</v>
      </c>
      <c r="BY669" s="13">
        <v>7.4999999999999997E-2</v>
      </c>
      <c r="BZ669" s="13" t="s">
        <v>101</v>
      </c>
      <c r="CA669" s="13">
        <v>0.23200000000000001</v>
      </c>
      <c r="CB669" s="13" t="s">
        <v>101</v>
      </c>
      <c r="CC669" s="13">
        <v>0.61</v>
      </c>
      <c r="CD669" s="13">
        <v>6.2990000000000004</v>
      </c>
      <c r="CE669" s="13">
        <v>0.221</v>
      </c>
      <c r="CF669" s="13">
        <v>0.32500000000000001</v>
      </c>
      <c r="CG669" s="13">
        <v>6.2E-2</v>
      </c>
      <c r="CH669" s="13">
        <v>11.195</v>
      </c>
      <c r="CI669" s="13">
        <v>0.65100000000000002</v>
      </c>
      <c r="CJ669" s="13" t="s">
        <v>101</v>
      </c>
      <c r="CK669" s="13">
        <v>0.11899999999999999</v>
      </c>
      <c r="CL669" s="13">
        <v>23.585000000000001</v>
      </c>
      <c r="CM669" s="13">
        <v>0.54800000000000004</v>
      </c>
      <c r="CN669" s="13">
        <v>4.4999999999999998E-2</v>
      </c>
      <c r="CO669" s="13">
        <v>0.02</v>
      </c>
      <c r="CP669" s="13">
        <v>0.26100000000000001</v>
      </c>
      <c r="CQ669" s="13">
        <v>3.1E-2</v>
      </c>
      <c r="CR669" s="13" t="s">
        <v>101</v>
      </c>
      <c r="CS669" s="13">
        <v>0.90600000000000003</v>
      </c>
      <c r="CT669" s="13">
        <f t="shared" si="14"/>
        <v>100.00200000000002</v>
      </c>
      <c r="CU669" s="1798"/>
    </row>
    <row r="670" spans="1:99" s="11" customFormat="1" x14ac:dyDescent="0.2">
      <c r="A670" s="710">
        <v>10</v>
      </c>
      <c r="B670" s="19">
        <v>2964</v>
      </c>
      <c r="C670" s="404">
        <v>44988</v>
      </c>
      <c r="D670" s="548">
        <v>0.44166666666666665</v>
      </c>
      <c r="E670" s="11" t="s">
        <v>95</v>
      </c>
      <c r="F670" s="11">
        <v>60</v>
      </c>
      <c r="G670" s="11" t="s">
        <v>96</v>
      </c>
      <c r="H670" s="11" t="s">
        <v>97</v>
      </c>
      <c r="I670" s="197" t="s">
        <v>98</v>
      </c>
      <c r="J670" s="197" t="s">
        <v>535</v>
      </c>
      <c r="K670" s="197" t="s">
        <v>182</v>
      </c>
      <c r="L670" s="197" t="s">
        <v>125</v>
      </c>
      <c r="M670" s="197" t="s">
        <v>181</v>
      </c>
      <c r="N670" s="197" t="s">
        <v>1529</v>
      </c>
      <c r="O670" s="197" t="s">
        <v>100</v>
      </c>
      <c r="P670" s="11" t="s">
        <v>101</v>
      </c>
      <c r="Q670" s="11">
        <v>5.3999999999999999E-2</v>
      </c>
      <c r="R670" s="11" t="s">
        <v>101</v>
      </c>
      <c r="S670" s="11">
        <v>4.2999999999999997E-2</v>
      </c>
      <c r="T670" s="11" t="s">
        <v>101</v>
      </c>
      <c r="U670" s="11">
        <v>4.7E-2</v>
      </c>
      <c r="V670" s="11" t="s">
        <v>101</v>
      </c>
      <c r="W670" s="11">
        <v>2.9000000000000001E-2</v>
      </c>
      <c r="X670" s="11">
        <v>6.5000000000000002E-2</v>
      </c>
      <c r="Y670" s="11">
        <v>1.4E-2</v>
      </c>
      <c r="Z670" s="11" t="s">
        <v>101</v>
      </c>
      <c r="AA670" s="11">
        <v>6.0000000000000001E-3</v>
      </c>
      <c r="AB670" s="11" t="s">
        <v>101</v>
      </c>
      <c r="AC670" s="11">
        <v>5.0000000000000001E-3</v>
      </c>
      <c r="AD670" s="11" t="s">
        <v>101</v>
      </c>
      <c r="AE670" s="11">
        <v>4.0000000000000001E-3</v>
      </c>
      <c r="AF670" s="11" t="s">
        <v>101</v>
      </c>
      <c r="AG670" s="11">
        <v>3.0000000000000001E-3</v>
      </c>
      <c r="AH670" s="11">
        <v>60.165999999999997</v>
      </c>
      <c r="AI670" s="11">
        <v>0.39700000000000002</v>
      </c>
      <c r="AJ670" s="11" t="s">
        <v>101</v>
      </c>
      <c r="AK670" s="11">
        <v>2E-3</v>
      </c>
      <c r="AL670" s="11" t="s">
        <v>101</v>
      </c>
      <c r="AM670" s="11">
        <v>2E-3</v>
      </c>
      <c r="AN670" s="11" t="s">
        <v>101</v>
      </c>
      <c r="AO670" s="11">
        <v>2E-3</v>
      </c>
      <c r="AP670" s="11" t="s">
        <v>101</v>
      </c>
      <c r="AQ670" s="11">
        <v>2E-3</v>
      </c>
      <c r="AR670" s="11" t="s">
        <v>101</v>
      </c>
      <c r="AS670" s="11">
        <v>2E-3</v>
      </c>
      <c r="AT670" s="11">
        <v>4.8000000000000001E-2</v>
      </c>
      <c r="AU670" s="11">
        <v>1E-3</v>
      </c>
      <c r="AV670" s="11" t="s">
        <v>101</v>
      </c>
      <c r="AW670" s="11">
        <v>2E-3</v>
      </c>
      <c r="AX670" s="11" t="s">
        <v>101</v>
      </c>
      <c r="AY670" s="11">
        <v>2E-3</v>
      </c>
      <c r="AZ670" s="11" t="s">
        <v>101</v>
      </c>
      <c r="BA670" s="11">
        <v>3.0000000000000001E-3</v>
      </c>
      <c r="BB670" s="11" t="s">
        <v>101</v>
      </c>
      <c r="BC670" s="11">
        <v>2E-3</v>
      </c>
      <c r="BD670" s="11" t="s">
        <v>101</v>
      </c>
      <c r="BE670" s="11">
        <v>2E-3</v>
      </c>
      <c r="BF670" s="11" t="s">
        <v>101</v>
      </c>
      <c r="BG670" s="11">
        <v>2E-3</v>
      </c>
      <c r="BH670" s="11" t="s">
        <v>101</v>
      </c>
      <c r="BI670" s="11">
        <v>2E-3</v>
      </c>
      <c r="BJ670" s="11" t="s">
        <v>101</v>
      </c>
      <c r="BK670" s="11">
        <v>8.9999999999999993E-3</v>
      </c>
      <c r="BL670" s="11" t="s">
        <v>101</v>
      </c>
      <c r="BM670" s="11">
        <v>2E-3</v>
      </c>
      <c r="BN670" s="11" t="s">
        <v>101</v>
      </c>
      <c r="BO670" s="11">
        <v>4.0000000000000001E-3</v>
      </c>
      <c r="BP670" s="11" t="s">
        <v>101</v>
      </c>
      <c r="BQ670" s="11">
        <v>7.0000000000000001E-3</v>
      </c>
      <c r="BR670" s="11" t="s">
        <v>101</v>
      </c>
      <c r="BS670" s="11">
        <v>1.7999999999999999E-2</v>
      </c>
      <c r="BT670" s="11">
        <v>0.187</v>
      </c>
      <c r="BU670" s="11">
        <v>7.8E-2</v>
      </c>
      <c r="BV670" s="11" t="s">
        <v>101</v>
      </c>
      <c r="BW670" s="11">
        <v>0.372</v>
      </c>
      <c r="BX670" s="11" t="s">
        <v>101</v>
      </c>
      <c r="BY670" s="11">
        <v>0.105</v>
      </c>
      <c r="BZ670" s="11" t="s">
        <v>101</v>
      </c>
      <c r="CA670" s="11">
        <v>0.29099999999999998</v>
      </c>
      <c r="CB670" s="11" t="s">
        <v>101</v>
      </c>
      <c r="CC670" s="11">
        <v>0.56399999999999995</v>
      </c>
      <c r="CD670" s="11">
        <v>4.6879999999999997</v>
      </c>
      <c r="CE670" s="11">
        <v>0.17499999999999999</v>
      </c>
      <c r="CF670" s="11">
        <v>0.85499999999999998</v>
      </c>
      <c r="CG670" s="11">
        <v>8.1000000000000003E-2</v>
      </c>
      <c r="CH670" s="11">
        <v>9.0570000000000004</v>
      </c>
      <c r="CI670" s="11">
        <v>0.68400000000000005</v>
      </c>
      <c r="CJ670" s="11" t="s">
        <v>101</v>
      </c>
      <c r="CK670" s="11">
        <v>0.107</v>
      </c>
      <c r="CL670" s="11">
        <v>23.693000000000001</v>
      </c>
      <c r="CM670" s="11">
        <v>0.59199999999999997</v>
      </c>
      <c r="CN670" s="11">
        <v>1.1459999999999999</v>
      </c>
      <c r="CO670" s="11">
        <v>5.7000000000000002E-2</v>
      </c>
      <c r="CP670" s="11" t="s">
        <v>101</v>
      </c>
      <c r="CQ670" s="11">
        <v>4.9000000000000002E-2</v>
      </c>
      <c r="CR670" s="11" t="s">
        <v>101</v>
      </c>
      <c r="CS670" s="11">
        <v>1.33</v>
      </c>
      <c r="CT670" s="11">
        <f t="shared" si="14"/>
        <v>99.905000000000001</v>
      </c>
      <c r="CU670" s="1798"/>
    </row>
    <row r="671" spans="1:99" x14ac:dyDescent="0.2">
      <c r="A671" s="694">
        <v>10</v>
      </c>
      <c r="B671" s="14">
        <v>2965</v>
      </c>
      <c r="C671" s="203">
        <v>44988</v>
      </c>
      <c r="D671" s="549">
        <v>0.44305555555555554</v>
      </c>
      <c r="E671" t="s">
        <v>95</v>
      </c>
      <c r="F671">
        <v>60</v>
      </c>
      <c r="G671" t="s">
        <v>96</v>
      </c>
      <c r="H671" t="s">
        <v>97</v>
      </c>
      <c r="I671" s="194" t="s">
        <v>98</v>
      </c>
      <c r="J671" s="194" t="s">
        <v>584</v>
      </c>
      <c r="K671" s="194" t="s">
        <v>182</v>
      </c>
      <c r="L671" s="194" t="s">
        <v>125</v>
      </c>
      <c r="M671" s="194" t="s">
        <v>181</v>
      </c>
      <c r="N671" s="194" t="s">
        <v>1530</v>
      </c>
      <c r="O671" s="194" t="s">
        <v>100</v>
      </c>
      <c r="P671">
        <v>6.0999999999999999E-2</v>
      </c>
      <c r="Q671">
        <v>3.6999999999999998E-2</v>
      </c>
      <c r="R671" t="s">
        <v>101</v>
      </c>
      <c r="S671">
        <v>4.3999999999999997E-2</v>
      </c>
      <c r="T671" t="s">
        <v>101</v>
      </c>
      <c r="U671">
        <v>3.3000000000000002E-2</v>
      </c>
      <c r="V671">
        <v>3.1E-2</v>
      </c>
      <c r="W671">
        <v>0.02</v>
      </c>
      <c r="X671">
        <v>6.7000000000000004E-2</v>
      </c>
      <c r="Y671">
        <v>1.4999999999999999E-2</v>
      </c>
      <c r="Z671" t="s">
        <v>101</v>
      </c>
      <c r="AA671">
        <v>6.0000000000000001E-3</v>
      </c>
      <c r="AB671" t="s">
        <v>101</v>
      </c>
      <c r="AC671">
        <v>6.0000000000000001E-3</v>
      </c>
      <c r="AD671" t="s">
        <v>101</v>
      </c>
      <c r="AE671">
        <v>3.0000000000000001E-3</v>
      </c>
      <c r="AF671" t="s">
        <v>101</v>
      </c>
      <c r="AG671">
        <v>2E-3</v>
      </c>
      <c r="AH671">
        <v>60.030999999999999</v>
      </c>
      <c r="AI671">
        <v>0.39200000000000002</v>
      </c>
      <c r="AJ671" t="s">
        <v>101</v>
      </c>
      <c r="AK671">
        <v>2E-3</v>
      </c>
      <c r="AL671" t="s">
        <v>101</v>
      </c>
      <c r="AM671">
        <v>2E-3</v>
      </c>
      <c r="AN671" t="s">
        <v>101</v>
      </c>
      <c r="AO671">
        <v>2E-3</v>
      </c>
      <c r="AP671" t="s">
        <v>101</v>
      </c>
      <c r="AQ671">
        <v>2E-3</v>
      </c>
      <c r="AR671" t="s">
        <v>101</v>
      </c>
      <c r="AS671">
        <v>2E-3</v>
      </c>
      <c r="AT671">
        <v>4.8000000000000001E-2</v>
      </c>
      <c r="AU671">
        <v>1E-3</v>
      </c>
      <c r="AV671" t="s">
        <v>101</v>
      </c>
      <c r="AW671">
        <v>2E-3</v>
      </c>
      <c r="AX671" t="s">
        <v>101</v>
      </c>
      <c r="AY671">
        <v>2E-3</v>
      </c>
      <c r="AZ671" t="s">
        <v>101</v>
      </c>
      <c r="BA671">
        <v>3.0000000000000001E-3</v>
      </c>
      <c r="BB671" t="s">
        <v>101</v>
      </c>
      <c r="BC671">
        <v>2E-3</v>
      </c>
      <c r="BD671" t="s">
        <v>101</v>
      </c>
      <c r="BE671">
        <v>2E-3</v>
      </c>
      <c r="BF671" t="s">
        <v>101</v>
      </c>
      <c r="BG671">
        <v>2E-3</v>
      </c>
      <c r="BH671" t="s">
        <v>101</v>
      </c>
      <c r="BI671">
        <v>2E-3</v>
      </c>
      <c r="BJ671" t="s">
        <v>101</v>
      </c>
      <c r="BK671">
        <v>8.0000000000000002E-3</v>
      </c>
      <c r="BL671" t="s">
        <v>101</v>
      </c>
      <c r="BM671">
        <v>2E-3</v>
      </c>
      <c r="BN671" t="s">
        <v>101</v>
      </c>
      <c r="BO671">
        <v>4.0000000000000001E-3</v>
      </c>
      <c r="BP671" t="s">
        <v>101</v>
      </c>
      <c r="BQ671">
        <v>7.0000000000000001E-3</v>
      </c>
      <c r="BR671" t="s">
        <v>101</v>
      </c>
      <c r="BS671">
        <v>1.7000000000000001E-2</v>
      </c>
      <c r="BT671">
        <v>0.224</v>
      </c>
      <c r="BU671">
        <v>7.1999999999999995E-2</v>
      </c>
      <c r="BV671" t="s">
        <v>101</v>
      </c>
      <c r="BW671">
        <v>0.34200000000000003</v>
      </c>
      <c r="BX671" t="s">
        <v>101</v>
      </c>
      <c r="BY671">
        <v>0.124</v>
      </c>
      <c r="BZ671" t="s">
        <v>101</v>
      </c>
      <c r="CA671">
        <v>0.32400000000000001</v>
      </c>
      <c r="CB671" t="s">
        <v>101</v>
      </c>
      <c r="CC671">
        <v>0.47799999999999998</v>
      </c>
      <c r="CD671">
        <v>4.7430000000000003</v>
      </c>
      <c r="CE671">
        <v>0.17100000000000001</v>
      </c>
      <c r="CF671">
        <v>0.86799999999999999</v>
      </c>
      <c r="CG671">
        <v>0.08</v>
      </c>
      <c r="CH671">
        <v>9.4390000000000001</v>
      </c>
      <c r="CI671">
        <v>0.66400000000000003</v>
      </c>
      <c r="CJ671" t="s">
        <v>101</v>
      </c>
      <c r="CK671">
        <v>0.104</v>
      </c>
      <c r="CL671">
        <v>23.271000000000001</v>
      </c>
      <c r="CM671">
        <v>0.56699999999999995</v>
      </c>
      <c r="CN671">
        <v>1.121</v>
      </c>
      <c r="CO671">
        <v>5.5E-2</v>
      </c>
      <c r="CP671" t="s">
        <v>101</v>
      </c>
      <c r="CQ671">
        <v>3.5999999999999997E-2</v>
      </c>
      <c r="CR671" t="s">
        <v>101</v>
      </c>
      <c r="CS671">
        <v>0.95499999999999996</v>
      </c>
      <c r="CT671">
        <f t="shared" si="14"/>
        <v>99.903999999999996</v>
      </c>
      <c r="CU671" s="1798"/>
    </row>
    <row r="672" spans="1:99" x14ac:dyDescent="0.2">
      <c r="A672" s="694">
        <v>10</v>
      </c>
      <c r="B672" s="14">
        <v>2993</v>
      </c>
      <c r="C672" s="203">
        <v>44988</v>
      </c>
      <c r="D672" s="549">
        <v>0.4993055555555555</v>
      </c>
      <c r="E672" t="s">
        <v>95</v>
      </c>
      <c r="F672">
        <v>60</v>
      </c>
      <c r="G672" t="s">
        <v>96</v>
      </c>
      <c r="H672" t="s">
        <v>97</v>
      </c>
      <c r="I672" s="194" t="s">
        <v>98</v>
      </c>
      <c r="J672" s="194" t="s">
        <v>657</v>
      </c>
      <c r="K672" s="194" t="s">
        <v>182</v>
      </c>
      <c r="L672" s="194" t="s">
        <v>125</v>
      </c>
      <c r="M672" s="194" t="s">
        <v>181</v>
      </c>
      <c r="N672" s="194" t="s">
        <v>1531</v>
      </c>
      <c r="O672" s="194" t="s">
        <v>100</v>
      </c>
      <c r="P672" t="s">
        <v>101</v>
      </c>
      <c r="Q672">
        <v>4.9000000000000002E-2</v>
      </c>
      <c r="R672" t="s">
        <v>101</v>
      </c>
      <c r="S672">
        <v>3.9E-2</v>
      </c>
      <c r="T672" t="s">
        <v>101</v>
      </c>
      <c r="U672">
        <v>2.9000000000000001E-2</v>
      </c>
      <c r="V672" t="s">
        <v>101</v>
      </c>
      <c r="W672">
        <v>2.5999999999999999E-2</v>
      </c>
      <c r="X672">
        <v>7.9000000000000001E-2</v>
      </c>
      <c r="Y672">
        <v>1.2999999999999999E-2</v>
      </c>
      <c r="Z672" t="s">
        <v>101</v>
      </c>
      <c r="AA672">
        <v>5.0000000000000001E-3</v>
      </c>
      <c r="AB672" t="s">
        <v>101</v>
      </c>
      <c r="AC672">
        <v>7.0000000000000001E-3</v>
      </c>
      <c r="AD672" t="s">
        <v>101</v>
      </c>
      <c r="AE672">
        <v>3.0000000000000001E-3</v>
      </c>
      <c r="AF672" t="s">
        <v>101</v>
      </c>
      <c r="AG672">
        <v>2E-3</v>
      </c>
      <c r="AH672">
        <v>58.524000000000001</v>
      </c>
      <c r="AI672">
        <v>0.42799999999999999</v>
      </c>
      <c r="AJ672" t="s">
        <v>101</v>
      </c>
      <c r="AK672">
        <v>2E-3</v>
      </c>
      <c r="AL672" t="s">
        <v>101</v>
      </c>
      <c r="AM672">
        <v>2E-3</v>
      </c>
      <c r="AN672" t="s">
        <v>101</v>
      </c>
      <c r="AO672">
        <v>2E-3</v>
      </c>
      <c r="AP672" t="s">
        <v>101</v>
      </c>
      <c r="AQ672">
        <v>2E-3</v>
      </c>
      <c r="AR672" t="s">
        <v>101</v>
      </c>
      <c r="AS672">
        <v>2E-3</v>
      </c>
      <c r="AT672">
        <v>4.7E-2</v>
      </c>
      <c r="AU672">
        <v>1E-3</v>
      </c>
      <c r="AV672" t="s">
        <v>101</v>
      </c>
      <c r="AW672">
        <v>2E-3</v>
      </c>
      <c r="AX672" t="s">
        <v>101</v>
      </c>
      <c r="AY672">
        <v>2E-3</v>
      </c>
      <c r="AZ672" t="s">
        <v>101</v>
      </c>
      <c r="BA672">
        <v>4.0000000000000001E-3</v>
      </c>
      <c r="BB672" t="s">
        <v>101</v>
      </c>
      <c r="BC672">
        <v>2E-3</v>
      </c>
      <c r="BD672" t="s">
        <v>101</v>
      </c>
      <c r="BE672">
        <v>2E-3</v>
      </c>
      <c r="BF672" t="s">
        <v>101</v>
      </c>
      <c r="BG672">
        <v>2E-3</v>
      </c>
      <c r="BH672" t="s">
        <v>101</v>
      </c>
      <c r="BI672">
        <v>2E-3</v>
      </c>
      <c r="BJ672" t="s">
        <v>101</v>
      </c>
      <c r="BK672">
        <v>8.9999999999999993E-3</v>
      </c>
      <c r="BL672" t="s">
        <v>101</v>
      </c>
      <c r="BM672">
        <v>2E-3</v>
      </c>
      <c r="BN672" t="s">
        <v>101</v>
      </c>
      <c r="BO672">
        <v>4.0000000000000001E-3</v>
      </c>
      <c r="BP672" t="s">
        <v>101</v>
      </c>
      <c r="BQ672">
        <v>7.0000000000000001E-3</v>
      </c>
      <c r="BR672" t="s">
        <v>101</v>
      </c>
      <c r="BS672">
        <v>1.7999999999999999E-2</v>
      </c>
      <c r="BT672">
        <v>0.23300000000000001</v>
      </c>
      <c r="BU672">
        <v>7.6999999999999999E-2</v>
      </c>
      <c r="BV672" t="s">
        <v>101</v>
      </c>
      <c r="BW672">
        <v>0.36599999999999999</v>
      </c>
      <c r="BX672" t="s">
        <v>101</v>
      </c>
      <c r="BY672">
        <v>0.12</v>
      </c>
      <c r="BZ672" t="s">
        <v>101</v>
      </c>
      <c r="CA672">
        <v>0.30199999999999999</v>
      </c>
      <c r="CB672" t="s">
        <v>101</v>
      </c>
      <c r="CC672">
        <v>0.46100000000000002</v>
      </c>
      <c r="CD672">
        <v>4.9009999999999998</v>
      </c>
      <c r="CE672">
        <v>0.17100000000000001</v>
      </c>
      <c r="CF672">
        <v>0.85199999999999998</v>
      </c>
      <c r="CG672">
        <v>7.6999999999999999E-2</v>
      </c>
      <c r="CH672">
        <v>9.4830000000000005</v>
      </c>
      <c r="CI672">
        <v>0.67700000000000005</v>
      </c>
      <c r="CJ672" t="s">
        <v>101</v>
      </c>
      <c r="CK672">
        <v>0.114</v>
      </c>
      <c r="CL672">
        <v>24.507000000000001</v>
      </c>
      <c r="CM672">
        <v>0.57699999999999996</v>
      </c>
      <c r="CN672">
        <v>1.254</v>
      </c>
      <c r="CO672">
        <v>5.8000000000000003E-2</v>
      </c>
      <c r="CP672" t="s">
        <v>101</v>
      </c>
      <c r="CQ672">
        <v>0.06</v>
      </c>
      <c r="CR672" t="s">
        <v>101</v>
      </c>
      <c r="CS672">
        <v>1.1459999999999999</v>
      </c>
      <c r="CT672">
        <f t="shared" si="14"/>
        <v>99.88000000000001</v>
      </c>
      <c r="CU672" s="1798"/>
    </row>
    <row r="673" spans="1:99" x14ac:dyDescent="0.2">
      <c r="A673" s="694">
        <v>10</v>
      </c>
      <c r="B673" s="14">
        <v>2998</v>
      </c>
      <c r="C673" s="203">
        <v>44988</v>
      </c>
      <c r="D673" s="549">
        <v>0.59791666666666665</v>
      </c>
      <c r="E673" t="s">
        <v>95</v>
      </c>
      <c r="F673">
        <v>60</v>
      </c>
      <c r="G673" t="s">
        <v>96</v>
      </c>
      <c r="H673" t="s">
        <v>97</v>
      </c>
      <c r="I673" s="194" t="s">
        <v>98</v>
      </c>
      <c r="J673" s="194" t="s">
        <v>658</v>
      </c>
      <c r="K673" s="194" t="s">
        <v>182</v>
      </c>
      <c r="L673" s="194" t="s">
        <v>125</v>
      </c>
      <c r="M673" s="194" t="s">
        <v>181</v>
      </c>
      <c r="N673" s="194" t="s">
        <v>1532</v>
      </c>
      <c r="O673" s="194" t="s">
        <v>100</v>
      </c>
      <c r="P673">
        <v>7.8E-2</v>
      </c>
      <c r="Q673">
        <v>4.4999999999999998E-2</v>
      </c>
      <c r="R673" t="s">
        <v>101</v>
      </c>
      <c r="S673">
        <v>5.1999999999999998E-2</v>
      </c>
      <c r="T673" t="s">
        <v>101</v>
      </c>
      <c r="U673">
        <v>4.7E-2</v>
      </c>
      <c r="V673" t="s">
        <v>101</v>
      </c>
      <c r="W673">
        <v>5.6000000000000001E-2</v>
      </c>
      <c r="X673">
        <v>6.9000000000000006E-2</v>
      </c>
      <c r="Y673">
        <v>1.7999999999999999E-2</v>
      </c>
      <c r="Z673" t="s">
        <v>101</v>
      </c>
      <c r="AA673">
        <v>7.0000000000000001E-3</v>
      </c>
      <c r="AB673" t="s">
        <v>101</v>
      </c>
      <c r="AC673">
        <v>0.01</v>
      </c>
      <c r="AD673" t="s">
        <v>101</v>
      </c>
      <c r="AE673">
        <v>4.0000000000000001E-3</v>
      </c>
      <c r="AF673" t="s">
        <v>101</v>
      </c>
      <c r="AG673">
        <v>3.0000000000000001E-3</v>
      </c>
      <c r="AH673">
        <v>58.716000000000001</v>
      </c>
      <c r="AI673">
        <v>0.41199999999999998</v>
      </c>
      <c r="AJ673" t="s">
        <v>101</v>
      </c>
      <c r="AK673">
        <v>2E-3</v>
      </c>
      <c r="AL673" t="s">
        <v>101</v>
      </c>
      <c r="AM673">
        <v>2E-3</v>
      </c>
      <c r="AN673" t="s">
        <v>101</v>
      </c>
      <c r="AO673">
        <v>2E-3</v>
      </c>
      <c r="AP673" t="s">
        <v>101</v>
      </c>
      <c r="AQ673">
        <v>2E-3</v>
      </c>
      <c r="AR673" t="s">
        <v>101</v>
      </c>
      <c r="AS673">
        <v>2E-3</v>
      </c>
      <c r="AT673">
        <v>4.8000000000000001E-2</v>
      </c>
      <c r="AU673">
        <v>1E-3</v>
      </c>
      <c r="AV673" t="s">
        <v>101</v>
      </c>
      <c r="AW673">
        <v>2E-3</v>
      </c>
      <c r="AX673" t="s">
        <v>101</v>
      </c>
      <c r="AY673">
        <v>2E-3</v>
      </c>
      <c r="AZ673" t="s">
        <v>101</v>
      </c>
      <c r="BA673">
        <v>4.0000000000000001E-3</v>
      </c>
      <c r="BB673" t="s">
        <v>101</v>
      </c>
      <c r="BC673">
        <v>2E-3</v>
      </c>
      <c r="BD673" t="s">
        <v>101</v>
      </c>
      <c r="BE673">
        <v>2E-3</v>
      </c>
      <c r="BF673" t="s">
        <v>101</v>
      </c>
      <c r="BG673">
        <v>2E-3</v>
      </c>
      <c r="BH673" t="s">
        <v>101</v>
      </c>
      <c r="BI673">
        <v>2E-3</v>
      </c>
      <c r="BJ673" t="s">
        <v>101</v>
      </c>
      <c r="BK673">
        <v>8.9999999999999993E-3</v>
      </c>
      <c r="BL673" t="s">
        <v>101</v>
      </c>
      <c r="BM673">
        <v>2E-3</v>
      </c>
      <c r="BN673" t="s">
        <v>101</v>
      </c>
      <c r="BO673">
        <v>4.0000000000000001E-3</v>
      </c>
      <c r="BP673" t="s">
        <v>101</v>
      </c>
      <c r="BQ673">
        <v>7.0000000000000001E-3</v>
      </c>
      <c r="BR673" t="s">
        <v>101</v>
      </c>
      <c r="BS673">
        <v>1.7999999999999999E-2</v>
      </c>
      <c r="BT673">
        <v>0.20599999999999999</v>
      </c>
      <c r="BU673">
        <v>7.6999999999999999E-2</v>
      </c>
      <c r="BV673" t="s">
        <v>101</v>
      </c>
      <c r="BW673">
        <v>0.36599999999999999</v>
      </c>
      <c r="BX673" t="s">
        <v>101</v>
      </c>
      <c r="BY673">
        <v>0.1</v>
      </c>
      <c r="BZ673" t="s">
        <v>101</v>
      </c>
      <c r="CA673">
        <v>0.27</v>
      </c>
      <c r="CB673" t="s">
        <v>101</v>
      </c>
      <c r="CC673">
        <v>0.55000000000000004</v>
      </c>
      <c r="CD673">
        <v>4.726</v>
      </c>
      <c r="CE673">
        <v>0.17199999999999999</v>
      </c>
      <c r="CF673">
        <v>0.91400000000000003</v>
      </c>
      <c r="CG673">
        <v>7.9000000000000001E-2</v>
      </c>
      <c r="CH673">
        <v>9.5250000000000004</v>
      </c>
      <c r="CI673">
        <v>0.59599999999999997</v>
      </c>
      <c r="CJ673" t="s">
        <v>101</v>
      </c>
      <c r="CK673">
        <v>0.105</v>
      </c>
      <c r="CL673">
        <v>24.364000000000001</v>
      </c>
      <c r="CM673">
        <v>0.55600000000000005</v>
      </c>
      <c r="CN673">
        <v>1.3120000000000001</v>
      </c>
      <c r="CO673">
        <v>5.5E-2</v>
      </c>
      <c r="CP673" t="s">
        <v>101</v>
      </c>
      <c r="CQ673">
        <v>4.1000000000000002E-2</v>
      </c>
      <c r="CR673" t="s">
        <v>101</v>
      </c>
      <c r="CS673">
        <v>0.84099999999999997</v>
      </c>
      <c r="CT673">
        <f t="shared" si="14"/>
        <v>99.958000000000013</v>
      </c>
      <c r="CU673" s="1798"/>
    </row>
    <row r="674" spans="1:99" x14ac:dyDescent="0.2">
      <c r="A674" s="694">
        <v>10</v>
      </c>
      <c r="B674" s="14">
        <v>3036</v>
      </c>
      <c r="C674" s="203">
        <v>44988</v>
      </c>
      <c r="D674" s="549">
        <v>0.66388888888888886</v>
      </c>
      <c r="E674" t="s">
        <v>95</v>
      </c>
      <c r="F674">
        <v>60</v>
      </c>
      <c r="G674" t="s">
        <v>96</v>
      </c>
      <c r="H674" t="s">
        <v>97</v>
      </c>
      <c r="I674" s="194" t="s">
        <v>98</v>
      </c>
      <c r="J674" s="194" t="s">
        <v>787</v>
      </c>
      <c r="K674" s="194" t="s">
        <v>182</v>
      </c>
      <c r="L674" s="194" t="s">
        <v>125</v>
      </c>
      <c r="M674" s="194" t="s">
        <v>181</v>
      </c>
      <c r="N674" s="194" t="s">
        <v>1533</v>
      </c>
      <c r="O674" s="194" t="s">
        <v>100</v>
      </c>
      <c r="P674" t="s">
        <v>101</v>
      </c>
      <c r="Q674">
        <v>5.0999999999999997E-2</v>
      </c>
      <c r="R674" t="s">
        <v>101</v>
      </c>
      <c r="S674">
        <v>0.04</v>
      </c>
      <c r="T674" t="s">
        <v>101</v>
      </c>
      <c r="U674">
        <v>4.7E-2</v>
      </c>
      <c r="V674" t="s">
        <v>101</v>
      </c>
      <c r="W674">
        <v>0.04</v>
      </c>
      <c r="X674">
        <v>6.7000000000000004E-2</v>
      </c>
      <c r="Y674">
        <v>1.4E-2</v>
      </c>
      <c r="Z674" t="s">
        <v>101</v>
      </c>
      <c r="AA674">
        <v>5.0000000000000001E-3</v>
      </c>
      <c r="AB674" t="s">
        <v>101</v>
      </c>
      <c r="AC674">
        <v>5.0000000000000001E-3</v>
      </c>
      <c r="AD674" t="s">
        <v>101</v>
      </c>
      <c r="AE674">
        <v>3.0000000000000001E-3</v>
      </c>
      <c r="AF674" t="s">
        <v>101</v>
      </c>
      <c r="AG674">
        <v>2E-3</v>
      </c>
      <c r="AH674">
        <v>57.642000000000003</v>
      </c>
      <c r="AI674">
        <v>0.41299999999999998</v>
      </c>
      <c r="AJ674" t="s">
        <v>101</v>
      </c>
      <c r="AK674">
        <v>2E-3</v>
      </c>
      <c r="AL674" t="s">
        <v>101</v>
      </c>
      <c r="AM674">
        <v>2E-3</v>
      </c>
      <c r="AN674" t="s">
        <v>101</v>
      </c>
      <c r="AO674">
        <v>2E-3</v>
      </c>
      <c r="AP674" t="s">
        <v>101</v>
      </c>
      <c r="AQ674">
        <v>2E-3</v>
      </c>
      <c r="AR674" t="s">
        <v>101</v>
      </c>
      <c r="AS674">
        <v>2E-3</v>
      </c>
      <c r="AT674">
        <v>4.8000000000000001E-2</v>
      </c>
      <c r="AU674">
        <v>1E-3</v>
      </c>
      <c r="AV674" t="s">
        <v>101</v>
      </c>
      <c r="AW674">
        <v>2E-3</v>
      </c>
      <c r="AX674" t="s">
        <v>101</v>
      </c>
      <c r="AY674">
        <v>2E-3</v>
      </c>
      <c r="AZ674" t="s">
        <v>101</v>
      </c>
      <c r="BA674">
        <v>3.0000000000000001E-3</v>
      </c>
      <c r="BB674" t="s">
        <v>101</v>
      </c>
      <c r="BC674">
        <v>2E-3</v>
      </c>
      <c r="BD674" t="s">
        <v>101</v>
      </c>
      <c r="BE674">
        <v>2E-3</v>
      </c>
      <c r="BF674" t="s">
        <v>101</v>
      </c>
      <c r="BG674">
        <v>2E-3</v>
      </c>
      <c r="BH674" t="s">
        <v>101</v>
      </c>
      <c r="BI674">
        <v>2E-3</v>
      </c>
      <c r="BJ674" t="s">
        <v>101</v>
      </c>
      <c r="BK674">
        <v>8.9999999999999993E-3</v>
      </c>
      <c r="BL674" t="s">
        <v>101</v>
      </c>
      <c r="BM674">
        <v>2E-3</v>
      </c>
      <c r="BN674" t="s">
        <v>101</v>
      </c>
      <c r="BO674">
        <v>4.0000000000000001E-3</v>
      </c>
      <c r="BP674" t="s">
        <v>101</v>
      </c>
      <c r="BQ674">
        <v>7.0000000000000001E-3</v>
      </c>
      <c r="BR674" t="s">
        <v>101</v>
      </c>
      <c r="BS674">
        <v>1.7000000000000001E-2</v>
      </c>
      <c r="BT674">
        <v>0.20599999999999999</v>
      </c>
      <c r="BU674">
        <v>7.4999999999999997E-2</v>
      </c>
      <c r="BV674" t="s">
        <v>101</v>
      </c>
      <c r="BW674">
        <v>0.39</v>
      </c>
      <c r="BX674" t="s">
        <v>101</v>
      </c>
      <c r="BY674">
        <v>0.107</v>
      </c>
      <c r="BZ674" t="s">
        <v>101</v>
      </c>
      <c r="CA674">
        <v>0.33800000000000002</v>
      </c>
      <c r="CB674" t="s">
        <v>101</v>
      </c>
      <c r="CC674">
        <v>0.76</v>
      </c>
      <c r="CD674">
        <v>4.742</v>
      </c>
      <c r="CE674">
        <v>0.20499999999999999</v>
      </c>
      <c r="CF674">
        <v>1.0629999999999999</v>
      </c>
      <c r="CG674">
        <v>0.1</v>
      </c>
      <c r="CH674">
        <v>10.228</v>
      </c>
      <c r="CI674">
        <v>0.73</v>
      </c>
      <c r="CJ674" t="s">
        <v>101</v>
      </c>
      <c r="CK674">
        <v>0.11</v>
      </c>
      <c r="CL674">
        <v>25.260999999999999</v>
      </c>
      <c r="CM674">
        <v>0.64600000000000002</v>
      </c>
      <c r="CN674">
        <v>0.621</v>
      </c>
      <c r="CO674">
        <v>4.2999999999999997E-2</v>
      </c>
      <c r="CP674">
        <v>5.8000000000000003E-2</v>
      </c>
      <c r="CQ674">
        <v>2.4E-2</v>
      </c>
      <c r="CR674" t="s">
        <v>101</v>
      </c>
      <c r="CS674">
        <v>1.411</v>
      </c>
      <c r="CT674">
        <f t="shared" si="14"/>
        <v>99.936000000000007</v>
      </c>
      <c r="CU674" s="1798"/>
    </row>
    <row r="675" spans="1:99" s="13" customFormat="1" ht="15" thickBot="1" x14ac:dyDescent="0.25">
      <c r="A675" s="709">
        <v>10</v>
      </c>
      <c r="B675" s="16">
        <v>3037</v>
      </c>
      <c r="C675" s="407">
        <v>44988</v>
      </c>
      <c r="D675" s="552">
        <v>0.6645833333333333</v>
      </c>
      <c r="E675" s="13" t="s">
        <v>95</v>
      </c>
      <c r="F675" s="13">
        <v>60</v>
      </c>
      <c r="G675" s="13" t="s">
        <v>96</v>
      </c>
      <c r="H675" s="13" t="s">
        <v>97</v>
      </c>
      <c r="I675" s="200" t="s">
        <v>98</v>
      </c>
      <c r="J675" s="200" t="s">
        <v>788</v>
      </c>
      <c r="K675" s="200" t="s">
        <v>182</v>
      </c>
      <c r="L675" s="200" t="s">
        <v>125</v>
      </c>
      <c r="M675" s="200" t="s">
        <v>181</v>
      </c>
      <c r="N675" s="200" t="s">
        <v>1534</v>
      </c>
      <c r="O675" s="200" t="s">
        <v>100</v>
      </c>
      <c r="P675" s="13" t="s">
        <v>101</v>
      </c>
      <c r="Q675" s="13">
        <v>8.6999999999999994E-2</v>
      </c>
      <c r="R675" s="13" t="s">
        <v>101</v>
      </c>
      <c r="S675" s="13">
        <v>6.6000000000000003E-2</v>
      </c>
      <c r="T675" s="13" t="s">
        <v>101</v>
      </c>
      <c r="U675" s="13">
        <v>4.2999999999999997E-2</v>
      </c>
      <c r="V675" s="13" t="s">
        <v>101</v>
      </c>
      <c r="W675" s="13">
        <v>0.03</v>
      </c>
      <c r="X675" s="13">
        <v>0.08</v>
      </c>
      <c r="Y675" s="13">
        <v>1.6E-2</v>
      </c>
      <c r="Z675" s="13" t="s">
        <v>101</v>
      </c>
      <c r="AA675" s="13">
        <v>6.0000000000000001E-3</v>
      </c>
      <c r="AB675" s="13" t="s">
        <v>101</v>
      </c>
      <c r="AC675" s="13">
        <v>6.0000000000000001E-3</v>
      </c>
      <c r="AD675" s="13" t="s">
        <v>101</v>
      </c>
      <c r="AE675" s="13">
        <v>4.0000000000000001E-3</v>
      </c>
      <c r="AF675" s="13" t="s">
        <v>101</v>
      </c>
      <c r="AG675" s="13">
        <v>3.0000000000000001E-3</v>
      </c>
      <c r="AH675" s="13">
        <v>57.695</v>
      </c>
      <c r="AI675" s="13">
        <v>0.41</v>
      </c>
      <c r="AJ675" s="13" t="s">
        <v>101</v>
      </c>
      <c r="AK675" s="13">
        <v>2E-3</v>
      </c>
      <c r="AL675" s="13" t="s">
        <v>101</v>
      </c>
      <c r="AM675" s="13">
        <v>2E-3</v>
      </c>
      <c r="AN675" s="13" t="s">
        <v>101</v>
      </c>
      <c r="AO675" s="13">
        <v>2E-3</v>
      </c>
      <c r="AP675" s="13" t="s">
        <v>101</v>
      </c>
      <c r="AQ675" s="13">
        <v>2E-3</v>
      </c>
      <c r="AR675" s="13" t="s">
        <v>101</v>
      </c>
      <c r="AS675" s="13">
        <v>2E-3</v>
      </c>
      <c r="AT675" s="13">
        <v>4.8000000000000001E-2</v>
      </c>
      <c r="AU675" s="13">
        <v>1E-3</v>
      </c>
      <c r="AV675" s="13" t="s">
        <v>101</v>
      </c>
      <c r="AW675" s="13">
        <v>2E-3</v>
      </c>
      <c r="AX675" s="13" t="s">
        <v>101</v>
      </c>
      <c r="AY675" s="13">
        <v>2E-3</v>
      </c>
      <c r="AZ675" s="13" t="s">
        <v>101</v>
      </c>
      <c r="BA675" s="13">
        <v>3.0000000000000001E-3</v>
      </c>
      <c r="BB675" s="13" t="s">
        <v>101</v>
      </c>
      <c r="BC675" s="13">
        <v>2E-3</v>
      </c>
      <c r="BD675" s="13" t="s">
        <v>101</v>
      </c>
      <c r="BE675" s="13">
        <v>2E-3</v>
      </c>
      <c r="BF675" s="13" t="s">
        <v>101</v>
      </c>
      <c r="BG675" s="13">
        <v>2E-3</v>
      </c>
      <c r="BH675" s="13" t="s">
        <v>101</v>
      </c>
      <c r="BI675" s="13">
        <v>2E-3</v>
      </c>
      <c r="BJ675" s="13" t="s">
        <v>101</v>
      </c>
      <c r="BK675" s="13">
        <v>8.0000000000000002E-3</v>
      </c>
      <c r="BL675" s="13" t="s">
        <v>101</v>
      </c>
      <c r="BM675" s="13">
        <v>2E-3</v>
      </c>
      <c r="BN675" s="13" t="s">
        <v>101</v>
      </c>
      <c r="BO675" s="13">
        <v>4.0000000000000001E-3</v>
      </c>
      <c r="BP675" s="13" t="s">
        <v>101</v>
      </c>
      <c r="BQ675" s="13">
        <v>7.0000000000000001E-3</v>
      </c>
      <c r="BR675" s="13" t="s">
        <v>101</v>
      </c>
      <c r="BS675" s="13">
        <v>1.7000000000000001E-2</v>
      </c>
      <c r="BT675" s="13">
        <v>0.223</v>
      </c>
      <c r="BU675" s="13">
        <v>7.5999999999999998E-2</v>
      </c>
      <c r="BV675" s="13" t="s">
        <v>101</v>
      </c>
      <c r="BW675" s="13">
        <v>0.36699999999999999</v>
      </c>
      <c r="BX675" s="13" t="s">
        <v>101</v>
      </c>
      <c r="BY675" s="13">
        <v>0.111</v>
      </c>
      <c r="BZ675" s="13" t="s">
        <v>101</v>
      </c>
      <c r="CA675" s="13">
        <v>0.28599999999999998</v>
      </c>
      <c r="CB675" s="13" t="s">
        <v>101</v>
      </c>
      <c r="CC675" s="13">
        <v>0.501</v>
      </c>
      <c r="CD675" s="13">
        <v>4.8</v>
      </c>
      <c r="CE675" s="13">
        <v>0.17599999999999999</v>
      </c>
      <c r="CF675" s="13">
        <v>1.1319999999999999</v>
      </c>
      <c r="CG675" s="13">
        <v>8.5000000000000006E-2</v>
      </c>
      <c r="CH675" s="13">
        <v>9.93</v>
      </c>
      <c r="CI675" s="13">
        <v>0.74099999999999999</v>
      </c>
      <c r="CJ675" s="13" t="s">
        <v>101</v>
      </c>
      <c r="CK675" s="13">
        <v>0.113</v>
      </c>
      <c r="CL675" s="13">
        <v>25.4</v>
      </c>
      <c r="CM675" s="13">
        <v>0.60199999999999998</v>
      </c>
      <c r="CN675" s="13">
        <v>0.60199999999999998</v>
      </c>
      <c r="CO675" s="13">
        <v>4.2000000000000003E-2</v>
      </c>
      <c r="CP675" s="13">
        <v>5.8999999999999997E-2</v>
      </c>
      <c r="CQ675" s="13">
        <v>2.5000000000000001E-2</v>
      </c>
      <c r="CR675" s="13" t="s">
        <v>101</v>
      </c>
      <c r="CS675" s="13">
        <v>1.5069999999999999</v>
      </c>
      <c r="CT675" s="13">
        <f t="shared" si="14"/>
        <v>99.968999999999994</v>
      </c>
      <c r="CU675" s="1798"/>
    </row>
    <row r="676" spans="1:99" s="11" customFormat="1" x14ac:dyDescent="0.2">
      <c r="A676" s="710">
        <v>10</v>
      </c>
      <c r="B676" s="19">
        <v>2966</v>
      </c>
      <c r="C676" s="404">
        <v>44988</v>
      </c>
      <c r="D676" s="548">
        <v>0.44722222222222219</v>
      </c>
      <c r="E676" s="11" t="s">
        <v>95</v>
      </c>
      <c r="F676" s="11">
        <v>60</v>
      </c>
      <c r="G676" s="11" t="s">
        <v>96</v>
      </c>
      <c r="H676" s="11" t="s">
        <v>97</v>
      </c>
      <c r="I676" s="197" t="s">
        <v>98</v>
      </c>
      <c r="J676" s="197" t="s">
        <v>602</v>
      </c>
      <c r="K676" s="197" t="s">
        <v>182</v>
      </c>
      <c r="L676" s="197" t="s">
        <v>125</v>
      </c>
      <c r="M676" s="197" t="s">
        <v>181</v>
      </c>
      <c r="N676" s="197" t="s">
        <v>1562</v>
      </c>
      <c r="O676" s="197" t="s">
        <v>100</v>
      </c>
      <c r="P676" s="11" t="s">
        <v>101</v>
      </c>
      <c r="Q676" s="11">
        <v>5.7000000000000002E-2</v>
      </c>
      <c r="R676" s="11" t="s">
        <v>101</v>
      </c>
      <c r="S676" s="11">
        <v>6.0999999999999999E-2</v>
      </c>
      <c r="T676" s="11" t="s">
        <v>101</v>
      </c>
      <c r="U676" s="11">
        <v>3.9E-2</v>
      </c>
      <c r="V676" s="11" t="s">
        <v>101</v>
      </c>
      <c r="W676" s="11">
        <v>4.9000000000000002E-2</v>
      </c>
      <c r="X676" s="11">
        <v>5.3999999999999999E-2</v>
      </c>
      <c r="Y676" s="11">
        <v>1.4999999999999999E-2</v>
      </c>
      <c r="Z676" s="11" t="s">
        <v>101</v>
      </c>
      <c r="AA676" s="11">
        <v>6.0000000000000001E-3</v>
      </c>
      <c r="AB676" s="11" t="s">
        <v>101</v>
      </c>
      <c r="AC676" s="11">
        <v>6.0000000000000001E-3</v>
      </c>
      <c r="AD676" s="11" t="s">
        <v>101</v>
      </c>
      <c r="AE676" s="11">
        <v>3.0000000000000001E-3</v>
      </c>
      <c r="AF676" s="11" t="s">
        <v>101</v>
      </c>
      <c r="AG676" s="11">
        <v>2E-3</v>
      </c>
      <c r="AH676" s="11">
        <v>58.668999999999997</v>
      </c>
      <c r="AI676" s="11">
        <v>0.46400000000000002</v>
      </c>
      <c r="AJ676" s="11" t="s">
        <v>101</v>
      </c>
      <c r="AK676" s="11">
        <v>2E-3</v>
      </c>
      <c r="AL676" s="11" t="s">
        <v>101</v>
      </c>
      <c r="AM676" s="11">
        <v>2E-3</v>
      </c>
      <c r="AN676" s="11" t="s">
        <v>101</v>
      </c>
      <c r="AO676" s="11">
        <v>3.0000000000000001E-3</v>
      </c>
      <c r="AP676" s="11">
        <v>2E-3</v>
      </c>
      <c r="AQ676" s="11">
        <v>1E-3</v>
      </c>
      <c r="AR676" s="11" t="s">
        <v>101</v>
      </c>
      <c r="AS676" s="11">
        <v>2E-3</v>
      </c>
      <c r="AT676" s="11">
        <v>0.152</v>
      </c>
      <c r="AU676" s="11">
        <v>3.0000000000000001E-3</v>
      </c>
      <c r="AV676" s="11">
        <v>2E-3</v>
      </c>
      <c r="AW676" s="11">
        <v>1E-3</v>
      </c>
      <c r="AX676" s="11" t="s">
        <v>101</v>
      </c>
      <c r="AY676" s="11">
        <v>2E-3</v>
      </c>
      <c r="AZ676" s="11" t="s">
        <v>101</v>
      </c>
      <c r="BA676" s="11">
        <v>7.0000000000000001E-3</v>
      </c>
      <c r="BB676" s="11" t="s">
        <v>101</v>
      </c>
      <c r="BC676" s="11">
        <v>2E-3</v>
      </c>
      <c r="BD676" s="11" t="s">
        <v>101</v>
      </c>
      <c r="BE676" s="11">
        <v>2E-3</v>
      </c>
      <c r="BF676" s="11" t="s">
        <v>101</v>
      </c>
      <c r="BG676" s="11">
        <v>2E-3</v>
      </c>
      <c r="BH676" s="11" t="s">
        <v>101</v>
      </c>
      <c r="BI676" s="11">
        <v>2E-3</v>
      </c>
      <c r="BJ676" s="11" t="s">
        <v>101</v>
      </c>
      <c r="BK676" s="11">
        <v>0.01</v>
      </c>
      <c r="BL676" s="11" t="s">
        <v>101</v>
      </c>
      <c r="BM676" s="11">
        <v>2E-3</v>
      </c>
      <c r="BN676" s="11" t="s">
        <v>101</v>
      </c>
      <c r="BO676" s="11">
        <v>4.0000000000000001E-3</v>
      </c>
      <c r="BP676" s="11" t="s">
        <v>101</v>
      </c>
      <c r="BQ676" s="11">
        <v>8.0000000000000002E-3</v>
      </c>
      <c r="BR676" s="11" t="s">
        <v>101</v>
      </c>
      <c r="BS676" s="11">
        <v>0.02</v>
      </c>
      <c r="BT676" s="11">
        <v>0.40600000000000003</v>
      </c>
      <c r="BU676" s="11">
        <v>8.3000000000000004E-2</v>
      </c>
      <c r="BV676" s="11" t="s">
        <v>101</v>
      </c>
      <c r="BW676" s="11">
        <v>0.38800000000000001</v>
      </c>
      <c r="BX676" s="11" t="s">
        <v>101</v>
      </c>
      <c r="BY676" s="11">
        <v>0.123</v>
      </c>
      <c r="BZ676" s="11" t="s">
        <v>101</v>
      </c>
      <c r="CA676" s="11">
        <v>0.34599999999999997</v>
      </c>
      <c r="CB676" s="11" t="s">
        <v>101</v>
      </c>
      <c r="CC676" s="11">
        <v>0.54200000000000004</v>
      </c>
      <c r="CD676" s="11">
        <v>5.3449999999999998</v>
      </c>
      <c r="CE676" s="11">
        <v>0.19</v>
      </c>
      <c r="CF676" s="11">
        <v>0.49</v>
      </c>
      <c r="CG676" s="11">
        <v>7.9000000000000001E-2</v>
      </c>
      <c r="CH676" s="11">
        <v>10.379</v>
      </c>
      <c r="CI676" s="11">
        <v>0.71799999999999997</v>
      </c>
      <c r="CJ676" s="11" t="s">
        <v>101</v>
      </c>
      <c r="CK676" s="11">
        <v>0.112</v>
      </c>
      <c r="CL676" s="11">
        <v>24.422999999999998</v>
      </c>
      <c r="CM676" s="11">
        <v>0.621</v>
      </c>
      <c r="CN676" s="11" t="s">
        <v>101</v>
      </c>
      <c r="CO676" s="11">
        <v>5.3999999999999999E-2</v>
      </c>
      <c r="CP676" s="11">
        <v>4.1000000000000002E-2</v>
      </c>
      <c r="CQ676" s="11">
        <v>2.1999999999999999E-2</v>
      </c>
      <c r="CR676" s="11" t="s">
        <v>101</v>
      </c>
      <c r="CS676" s="11">
        <v>0.96799999999999997</v>
      </c>
      <c r="CT676" s="11">
        <f t="shared" si="14"/>
        <v>99.963000000000008</v>
      </c>
      <c r="CU676" s="1798"/>
    </row>
    <row r="677" spans="1:99" x14ac:dyDescent="0.2">
      <c r="A677" s="694">
        <v>10</v>
      </c>
      <c r="B677" s="14">
        <v>2967</v>
      </c>
      <c r="C677" s="203">
        <v>44988</v>
      </c>
      <c r="D677" s="549">
        <v>0.44930555555555557</v>
      </c>
      <c r="E677" t="s">
        <v>95</v>
      </c>
      <c r="F677">
        <v>60</v>
      </c>
      <c r="G677" t="s">
        <v>96</v>
      </c>
      <c r="H677" t="s">
        <v>97</v>
      </c>
      <c r="I677" s="194" t="s">
        <v>98</v>
      </c>
      <c r="J677" s="194" t="s">
        <v>603</v>
      </c>
      <c r="K677" s="194" t="s">
        <v>182</v>
      </c>
      <c r="L677" s="194" t="s">
        <v>125</v>
      </c>
      <c r="M677" s="194" t="s">
        <v>181</v>
      </c>
      <c r="N677" s="194" t="s">
        <v>1563</v>
      </c>
      <c r="O677" s="194" t="s">
        <v>100</v>
      </c>
      <c r="P677" t="s">
        <v>101</v>
      </c>
      <c r="Q677">
        <v>6.8000000000000005E-2</v>
      </c>
      <c r="R677" t="s">
        <v>101</v>
      </c>
      <c r="S677">
        <v>7.9000000000000001E-2</v>
      </c>
      <c r="T677" t="s">
        <v>101</v>
      </c>
      <c r="U677">
        <v>4.2000000000000003E-2</v>
      </c>
      <c r="V677" t="s">
        <v>101</v>
      </c>
      <c r="W677">
        <v>5.2999999999999999E-2</v>
      </c>
      <c r="X677">
        <v>5.8000000000000003E-2</v>
      </c>
      <c r="Y677">
        <v>1.7999999999999999E-2</v>
      </c>
      <c r="Z677" t="s">
        <v>101</v>
      </c>
      <c r="AA677">
        <v>7.0000000000000001E-3</v>
      </c>
      <c r="AB677" t="s">
        <v>101</v>
      </c>
      <c r="AC677">
        <v>7.0000000000000001E-3</v>
      </c>
      <c r="AD677" t="s">
        <v>101</v>
      </c>
      <c r="AE677">
        <v>4.0000000000000001E-3</v>
      </c>
      <c r="AF677" t="s">
        <v>101</v>
      </c>
      <c r="AG677">
        <v>2E-3</v>
      </c>
      <c r="AH677">
        <v>58.439</v>
      </c>
      <c r="AI677">
        <v>0.436</v>
      </c>
      <c r="AJ677" t="s">
        <v>101</v>
      </c>
      <c r="AK677">
        <v>2E-3</v>
      </c>
      <c r="AL677" t="s">
        <v>101</v>
      </c>
      <c r="AM677">
        <v>2E-3</v>
      </c>
      <c r="AN677" t="s">
        <v>101</v>
      </c>
      <c r="AO677">
        <v>2E-3</v>
      </c>
      <c r="AP677">
        <v>2E-3</v>
      </c>
      <c r="AQ677">
        <v>1E-3</v>
      </c>
      <c r="AR677" t="s">
        <v>101</v>
      </c>
      <c r="AS677">
        <v>2E-3</v>
      </c>
      <c r="AT677">
        <v>0.15</v>
      </c>
      <c r="AU677">
        <v>3.0000000000000001E-3</v>
      </c>
      <c r="AV677" t="s">
        <v>101</v>
      </c>
      <c r="AW677">
        <v>2E-3</v>
      </c>
      <c r="AX677" t="s">
        <v>101</v>
      </c>
      <c r="AY677">
        <v>2E-3</v>
      </c>
      <c r="AZ677" t="s">
        <v>101</v>
      </c>
      <c r="BA677">
        <v>5.0000000000000001E-3</v>
      </c>
      <c r="BB677" t="s">
        <v>101</v>
      </c>
      <c r="BC677">
        <v>2E-3</v>
      </c>
      <c r="BD677" t="s">
        <v>101</v>
      </c>
      <c r="BE677">
        <v>2E-3</v>
      </c>
      <c r="BF677" t="s">
        <v>101</v>
      </c>
      <c r="BG677">
        <v>2E-3</v>
      </c>
      <c r="BH677" t="s">
        <v>101</v>
      </c>
      <c r="BI677">
        <v>2E-3</v>
      </c>
      <c r="BJ677" t="s">
        <v>101</v>
      </c>
      <c r="BK677">
        <v>8.9999999999999993E-3</v>
      </c>
      <c r="BL677" t="s">
        <v>101</v>
      </c>
      <c r="BM677">
        <v>2E-3</v>
      </c>
      <c r="BN677" t="s">
        <v>101</v>
      </c>
      <c r="BO677">
        <v>4.0000000000000001E-3</v>
      </c>
      <c r="BP677" t="s">
        <v>101</v>
      </c>
      <c r="BQ677">
        <v>7.0000000000000001E-3</v>
      </c>
      <c r="BR677" t="s">
        <v>101</v>
      </c>
      <c r="BS677">
        <v>1.9E-2</v>
      </c>
      <c r="BT677">
        <v>0.40400000000000003</v>
      </c>
      <c r="BU677">
        <v>8.1000000000000003E-2</v>
      </c>
      <c r="BV677" t="s">
        <v>101</v>
      </c>
      <c r="BW677">
        <v>0.38</v>
      </c>
      <c r="BX677" t="s">
        <v>101</v>
      </c>
      <c r="BY677">
        <v>9.2999999999999999E-2</v>
      </c>
      <c r="BZ677" t="s">
        <v>101</v>
      </c>
      <c r="CA677">
        <v>0.29299999999999998</v>
      </c>
      <c r="CB677" t="s">
        <v>101</v>
      </c>
      <c r="CC677">
        <v>0.61099999999999999</v>
      </c>
      <c r="CD677">
        <v>5.484</v>
      </c>
      <c r="CE677">
        <v>0.184</v>
      </c>
      <c r="CF677">
        <v>0.47099999999999997</v>
      </c>
      <c r="CG677">
        <v>7.1999999999999995E-2</v>
      </c>
      <c r="CH677">
        <v>10.209</v>
      </c>
      <c r="CI677">
        <v>0.76400000000000001</v>
      </c>
      <c r="CJ677" t="s">
        <v>101</v>
      </c>
      <c r="CK677">
        <v>0.152</v>
      </c>
      <c r="CL677">
        <v>24.693999999999999</v>
      </c>
      <c r="CM677">
        <v>0.61699999999999999</v>
      </c>
      <c r="CN677" t="s">
        <v>101</v>
      </c>
      <c r="CO677">
        <v>0.06</v>
      </c>
      <c r="CP677" t="s">
        <v>101</v>
      </c>
      <c r="CQ677">
        <v>3.1E-2</v>
      </c>
      <c r="CR677" t="s">
        <v>101</v>
      </c>
      <c r="CS677">
        <v>1.629</v>
      </c>
      <c r="CT677">
        <f t="shared" si="14"/>
        <v>99.911000000000016</v>
      </c>
      <c r="CU677" s="1798"/>
    </row>
    <row r="678" spans="1:99" x14ac:dyDescent="0.2">
      <c r="A678" s="694">
        <v>10</v>
      </c>
      <c r="B678" s="14">
        <v>2992</v>
      </c>
      <c r="C678" s="203">
        <v>44988</v>
      </c>
      <c r="D678" s="549">
        <v>0.49722222222222223</v>
      </c>
      <c r="E678" t="s">
        <v>95</v>
      </c>
      <c r="F678">
        <v>60</v>
      </c>
      <c r="G678" t="s">
        <v>96</v>
      </c>
      <c r="H678" t="s">
        <v>97</v>
      </c>
      <c r="I678" s="194" t="s">
        <v>98</v>
      </c>
      <c r="J678" s="194" t="s">
        <v>655</v>
      </c>
      <c r="K678" s="194" t="s">
        <v>182</v>
      </c>
      <c r="L678" s="194" t="s">
        <v>125</v>
      </c>
      <c r="M678" s="194" t="s">
        <v>181</v>
      </c>
      <c r="N678" s="194" t="s">
        <v>1564</v>
      </c>
      <c r="O678" s="194" t="s">
        <v>100</v>
      </c>
      <c r="P678" t="s">
        <v>101</v>
      </c>
      <c r="Q678">
        <v>8.4000000000000005E-2</v>
      </c>
      <c r="R678" t="s">
        <v>101</v>
      </c>
      <c r="S678">
        <v>5.0999999999999997E-2</v>
      </c>
      <c r="T678" t="s">
        <v>101</v>
      </c>
      <c r="U678">
        <v>3.4000000000000002E-2</v>
      </c>
      <c r="V678" t="s">
        <v>101</v>
      </c>
      <c r="W678">
        <v>3.5999999999999997E-2</v>
      </c>
      <c r="X678">
        <v>7.1999999999999995E-2</v>
      </c>
      <c r="Y678">
        <v>1.4999999999999999E-2</v>
      </c>
      <c r="Z678" t="s">
        <v>101</v>
      </c>
      <c r="AA678">
        <v>6.0000000000000001E-3</v>
      </c>
      <c r="AB678" t="s">
        <v>101</v>
      </c>
      <c r="AC678">
        <v>6.0000000000000001E-3</v>
      </c>
      <c r="AD678" t="s">
        <v>101</v>
      </c>
      <c r="AE678">
        <v>3.0000000000000001E-3</v>
      </c>
      <c r="AF678" t="s">
        <v>101</v>
      </c>
      <c r="AG678">
        <v>2E-3</v>
      </c>
      <c r="AH678">
        <v>57.152999999999999</v>
      </c>
      <c r="AI678">
        <v>0.42899999999999999</v>
      </c>
      <c r="AJ678" t="s">
        <v>101</v>
      </c>
      <c r="AK678">
        <v>2E-3</v>
      </c>
      <c r="AL678" t="s">
        <v>101</v>
      </c>
      <c r="AM678">
        <v>2E-3</v>
      </c>
      <c r="AN678" t="s">
        <v>101</v>
      </c>
      <c r="AO678">
        <v>2E-3</v>
      </c>
      <c r="AP678" t="s">
        <v>101</v>
      </c>
      <c r="AQ678">
        <v>2E-3</v>
      </c>
      <c r="AR678" t="s">
        <v>101</v>
      </c>
      <c r="AS678">
        <v>2E-3</v>
      </c>
      <c r="AT678">
        <v>0.151</v>
      </c>
      <c r="AU678">
        <v>3.0000000000000001E-3</v>
      </c>
      <c r="AV678" t="s">
        <v>101</v>
      </c>
      <c r="AW678">
        <v>2E-3</v>
      </c>
      <c r="AX678" t="s">
        <v>101</v>
      </c>
      <c r="AY678">
        <v>2E-3</v>
      </c>
      <c r="AZ678" t="s">
        <v>101</v>
      </c>
      <c r="BA678">
        <v>5.0000000000000001E-3</v>
      </c>
      <c r="BB678" t="s">
        <v>101</v>
      </c>
      <c r="BC678">
        <v>2E-3</v>
      </c>
      <c r="BD678" t="s">
        <v>101</v>
      </c>
      <c r="BE678">
        <v>2E-3</v>
      </c>
      <c r="BF678" t="s">
        <v>101</v>
      </c>
      <c r="BG678">
        <v>2E-3</v>
      </c>
      <c r="BH678" t="s">
        <v>101</v>
      </c>
      <c r="BI678">
        <v>2E-3</v>
      </c>
      <c r="BJ678" t="s">
        <v>101</v>
      </c>
      <c r="BK678">
        <v>8.9999999999999993E-3</v>
      </c>
      <c r="BL678" t="s">
        <v>101</v>
      </c>
      <c r="BM678">
        <v>2E-3</v>
      </c>
      <c r="BN678" t="s">
        <v>101</v>
      </c>
      <c r="BO678">
        <v>4.0000000000000001E-3</v>
      </c>
      <c r="BP678" t="s">
        <v>101</v>
      </c>
      <c r="BQ678">
        <v>7.0000000000000001E-3</v>
      </c>
      <c r="BR678" t="s">
        <v>101</v>
      </c>
      <c r="BS678">
        <v>1.9E-2</v>
      </c>
      <c r="BT678">
        <v>0.39300000000000002</v>
      </c>
      <c r="BU678">
        <v>7.9000000000000001E-2</v>
      </c>
      <c r="BV678" t="s">
        <v>101</v>
      </c>
      <c r="BW678">
        <v>0.373</v>
      </c>
      <c r="BX678" t="s">
        <v>101</v>
      </c>
      <c r="BY678">
        <v>0.121</v>
      </c>
      <c r="BZ678" t="s">
        <v>101</v>
      </c>
      <c r="CA678">
        <v>0.34699999999999998</v>
      </c>
      <c r="CB678" t="s">
        <v>101</v>
      </c>
      <c r="CC678">
        <v>0.56699999999999995</v>
      </c>
      <c r="CD678">
        <v>5.6</v>
      </c>
      <c r="CE678">
        <v>0.191</v>
      </c>
      <c r="CF678">
        <v>0.47199999999999998</v>
      </c>
      <c r="CG678">
        <v>7.9000000000000001E-2</v>
      </c>
      <c r="CH678">
        <v>10.916</v>
      </c>
      <c r="CI678">
        <v>0.81899999999999995</v>
      </c>
      <c r="CJ678" t="s">
        <v>101</v>
      </c>
      <c r="CK678">
        <v>0.14199999999999999</v>
      </c>
      <c r="CL678">
        <v>25.198</v>
      </c>
      <c r="CM678">
        <v>0.625</v>
      </c>
      <c r="CN678" t="s">
        <v>101</v>
      </c>
      <c r="CO678">
        <v>4.2000000000000003E-2</v>
      </c>
      <c r="CP678">
        <v>4.2999999999999997E-2</v>
      </c>
      <c r="CQ678">
        <v>2.1999999999999999E-2</v>
      </c>
      <c r="CR678" t="s">
        <v>101</v>
      </c>
      <c r="CS678">
        <v>1.661</v>
      </c>
      <c r="CT678">
        <f t="shared" si="14"/>
        <v>99.998000000000019</v>
      </c>
      <c r="CU678" s="1798"/>
    </row>
    <row r="679" spans="1:99" x14ac:dyDescent="0.2">
      <c r="A679" s="694">
        <v>10</v>
      </c>
      <c r="B679" s="14">
        <v>2999</v>
      </c>
      <c r="C679" s="203">
        <v>44988</v>
      </c>
      <c r="D679" s="549">
        <v>0.6</v>
      </c>
      <c r="E679" t="s">
        <v>95</v>
      </c>
      <c r="F679">
        <v>60</v>
      </c>
      <c r="G679" t="s">
        <v>96</v>
      </c>
      <c r="H679" t="s">
        <v>97</v>
      </c>
      <c r="I679" s="194" t="s">
        <v>98</v>
      </c>
      <c r="J679" s="194" t="s">
        <v>656</v>
      </c>
      <c r="K679" s="194" t="s">
        <v>182</v>
      </c>
      <c r="L679" s="194" t="s">
        <v>125</v>
      </c>
      <c r="M679" s="194" t="s">
        <v>181</v>
      </c>
      <c r="N679" s="194" t="s">
        <v>1565</v>
      </c>
      <c r="O679" s="194" t="s">
        <v>100</v>
      </c>
      <c r="P679" t="s">
        <v>101</v>
      </c>
      <c r="Q679">
        <v>0.05</v>
      </c>
      <c r="R679">
        <v>4.9000000000000002E-2</v>
      </c>
      <c r="S679">
        <v>2.7E-2</v>
      </c>
      <c r="T679" t="s">
        <v>101</v>
      </c>
      <c r="U679">
        <v>4.2000000000000003E-2</v>
      </c>
      <c r="V679" t="s">
        <v>101</v>
      </c>
      <c r="W679">
        <v>3.9E-2</v>
      </c>
      <c r="X679">
        <v>7.2999999999999995E-2</v>
      </c>
      <c r="Y679">
        <v>1.4E-2</v>
      </c>
      <c r="Z679" t="s">
        <v>101</v>
      </c>
      <c r="AA679">
        <v>5.0000000000000001E-3</v>
      </c>
      <c r="AB679" t="s">
        <v>101</v>
      </c>
      <c r="AC679">
        <v>5.0000000000000001E-3</v>
      </c>
      <c r="AD679" t="s">
        <v>101</v>
      </c>
      <c r="AE679">
        <v>3.0000000000000001E-3</v>
      </c>
      <c r="AF679" t="s">
        <v>101</v>
      </c>
      <c r="AG679">
        <v>2E-3</v>
      </c>
      <c r="AH679">
        <v>56.981999999999999</v>
      </c>
      <c r="AI679">
        <v>0.44800000000000001</v>
      </c>
      <c r="AJ679" t="s">
        <v>101</v>
      </c>
      <c r="AK679">
        <v>2E-3</v>
      </c>
      <c r="AL679" t="s">
        <v>101</v>
      </c>
      <c r="AM679">
        <v>2E-3</v>
      </c>
      <c r="AN679" t="s">
        <v>101</v>
      </c>
      <c r="AO679">
        <v>3.0000000000000001E-3</v>
      </c>
      <c r="AP679" t="s">
        <v>101</v>
      </c>
      <c r="AQ679">
        <v>2E-3</v>
      </c>
      <c r="AR679" t="s">
        <v>101</v>
      </c>
      <c r="AS679">
        <v>2E-3</v>
      </c>
      <c r="AT679">
        <v>0.153</v>
      </c>
      <c r="AU679">
        <v>3.0000000000000001E-3</v>
      </c>
      <c r="AV679" t="s">
        <v>101</v>
      </c>
      <c r="AW679">
        <v>2E-3</v>
      </c>
      <c r="AX679" t="s">
        <v>101</v>
      </c>
      <c r="AY679">
        <v>2E-3</v>
      </c>
      <c r="AZ679" t="s">
        <v>101</v>
      </c>
      <c r="BA679">
        <v>4.0000000000000001E-3</v>
      </c>
      <c r="BB679" t="s">
        <v>101</v>
      </c>
      <c r="BC679">
        <v>2E-3</v>
      </c>
      <c r="BD679" t="s">
        <v>101</v>
      </c>
      <c r="BE679">
        <v>2E-3</v>
      </c>
      <c r="BF679" t="s">
        <v>101</v>
      </c>
      <c r="BG679">
        <v>2E-3</v>
      </c>
      <c r="BH679" t="s">
        <v>101</v>
      </c>
      <c r="BI679">
        <v>2E-3</v>
      </c>
      <c r="BJ679" t="s">
        <v>101</v>
      </c>
      <c r="BK679">
        <v>8.9999999999999993E-3</v>
      </c>
      <c r="BL679" t="s">
        <v>101</v>
      </c>
      <c r="BM679">
        <v>2E-3</v>
      </c>
      <c r="BN679" t="s">
        <v>101</v>
      </c>
      <c r="BO679">
        <v>4.0000000000000001E-3</v>
      </c>
      <c r="BP679" t="s">
        <v>101</v>
      </c>
      <c r="BQ679">
        <v>8.0000000000000002E-3</v>
      </c>
      <c r="BR679" t="s">
        <v>101</v>
      </c>
      <c r="BS679">
        <v>1.9E-2</v>
      </c>
      <c r="BT679">
        <v>0.39800000000000002</v>
      </c>
      <c r="BU679">
        <v>8.2000000000000003E-2</v>
      </c>
      <c r="BV679" t="s">
        <v>101</v>
      </c>
      <c r="BW679">
        <v>0.38800000000000001</v>
      </c>
      <c r="BX679" t="s">
        <v>101</v>
      </c>
      <c r="BY679">
        <v>0.123</v>
      </c>
      <c r="BZ679" t="s">
        <v>101</v>
      </c>
      <c r="CA679">
        <v>0.34899999999999998</v>
      </c>
      <c r="CB679" t="s">
        <v>101</v>
      </c>
      <c r="CC679">
        <v>0.53800000000000003</v>
      </c>
      <c r="CD679">
        <v>5.5090000000000003</v>
      </c>
      <c r="CE679">
        <v>0.19</v>
      </c>
      <c r="CF679">
        <v>0.46600000000000003</v>
      </c>
      <c r="CG679">
        <v>7.8E-2</v>
      </c>
      <c r="CH679">
        <v>10.715</v>
      </c>
      <c r="CI679">
        <v>0.73</v>
      </c>
      <c r="CJ679" t="s">
        <v>101</v>
      </c>
      <c r="CK679">
        <v>0.13400000000000001</v>
      </c>
      <c r="CL679">
        <v>25.559000000000001</v>
      </c>
      <c r="CM679">
        <v>0.621</v>
      </c>
      <c r="CN679" t="s">
        <v>101</v>
      </c>
      <c r="CO679">
        <v>0.04</v>
      </c>
      <c r="CP679" t="s">
        <v>101</v>
      </c>
      <c r="CQ679">
        <v>3.1E-2</v>
      </c>
      <c r="CR679" t="s">
        <v>101</v>
      </c>
      <c r="CS679">
        <v>0.99</v>
      </c>
      <c r="CT679">
        <f t="shared" si="14"/>
        <v>99.903999999999996</v>
      </c>
      <c r="CU679" s="1798"/>
    </row>
    <row r="680" spans="1:99" x14ac:dyDescent="0.2">
      <c r="A680" s="694">
        <v>10</v>
      </c>
      <c r="B680" s="14">
        <v>3034</v>
      </c>
      <c r="C680" s="203">
        <v>44988</v>
      </c>
      <c r="D680" s="549">
        <v>0.66111111111111109</v>
      </c>
      <c r="E680" t="s">
        <v>95</v>
      </c>
      <c r="F680">
        <v>60</v>
      </c>
      <c r="G680" t="s">
        <v>96</v>
      </c>
      <c r="H680" t="s">
        <v>97</v>
      </c>
      <c r="I680" s="194" t="s">
        <v>98</v>
      </c>
      <c r="J680" s="194" t="s">
        <v>685</v>
      </c>
      <c r="K680" s="194" t="s">
        <v>182</v>
      </c>
      <c r="L680" s="194" t="s">
        <v>125</v>
      </c>
      <c r="M680" s="194" t="s">
        <v>181</v>
      </c>
      <c r="N680" s="194" t="s">
        <v>1566</v>
      </c>
      <c r="O680" s="194" t="s">
        <v>100</v>
      </c>
      <c r="P680" t="s">
        <v>101</v>
      </c>
      <c r="Q680">
        <v>5.8000000000000003E-2</v>
      </c>
      <c r="R680" t="s">
        <v>101</v>
      </c>
      <c r="S680">
        <v>6.2E-2</v>
      </c>
      <c r="T680" t="s">
        <v>101</v>
      </c>
      <c r="U680">
        <v>5.5E-2</v>
      </c>
      <c r="V680" t="s">
        <v>101</v>
      </c>
      <c r="W680">
        <v>3.1E-2</v>
      </c>
      <c r="X680">
        <v>7.2999999999999995E-2</v>
      </c>
      <c r="Y680">
        <v>1.6E-2</v>
      </c>
      <c r="Z680" t="s">
        <v>101</v>
      </c>
      <c r="AA680">
        <v>6.0000000000000001E-3</v>
      </c>
      <c r="AB680" t="s">
        <v>101</v>
      </c>
      <c r="AC680">
        <v>6.0000000000000001E-3</v>
      </c>
      <c r="AD680" t="s">
        <v>101</v>
      </c>
      <c r="AE680">
        <v>3.0000000000000001E-3</v>
      </c>
      <c r="AF680" t="s">
        <v>101</v>
      </c>
      <c r="AG680">
        <v>3.0000000000000001E-3</v>
      </c>
      <c r="AH680">
        <v>57.084000000000003</v>
      </c>
      <c r="AI680">
        <v>0.45200000000000001</v>
      </c>
      <c r="AJ680" t="s">
        <v>101</v>
      </c>
      <c r="AK680">
        <v>2E-3</v>
      </c>
      <c r="AL680" t="s">
        <v>101</v>
      </c>
      <c r="AM680">
        <v>2E-3</v>
      </c>
      <c r="AN680" t="s">
        <v>101</v>
      </c>
      <c r="AO680">
        <v>3.0000000000000001E-3</v>
      </c>
      <c r="AP680">
        <v>2E-3</v>
      </c>
      <c r="AQ680">
        <v>1E-3</v>
      </c>
      <c r="AR680" t="s">
        <v>101</v>
      </c>
      <c r="AS680">
        <v>2E-3</v>
      </c>
      <c r="AT680">
        <v>0.15</v>
      </c>
      <c r="AU680">
        <v>3.0000000000000001E-3</v>
      </c>
      <c r="AV680" t="s">
        <v>101</v>
      </c>
      <c r="AW680">
        <v>2E-3</v>
      </c>
      <c r="AX680" t="s">
        <v>101</v>
      </c>
      <c r="AY680">
        <v>2E-3</v>
      </c>
      <c r="AZ680" t="s">
        <v>101</v>
      </c>
      <c r="BA680">
        <v>4.0000000000000001E-3</v>
      </c>
      <c r="BB680" t="s">
        <v>101</v>
      </c>
      <c r="BC680">
        <v>2E-3</v>
      </c>
      <c r="BD680" t="s">
        <v>101</v>
      </c>
      <c r="BE680">
        <v>2E-3</v>
      </c>
      <c r="BF680" t="s">
        <v>101</v>
      </c>
      <c r="BG680">
        <v>2E-3</v>
      </c>
      <c r="BH680" t="s">
        <v>101</v>
      </c>
      <c r="BI680">
        <v>2E-3</v>
      </c>
      <c r="BJ680" t="s">
        <v>101</v>
      </c>
      <c r="BK680">
        <v>0.01</v>
      </c>
      <c r="BL680" t="s">
        <v>101</v>
      </c>
      <c r="BM680">
        <v>2E-3</v>
      </c>
      <c r="BN680" t="s">
        <v>101</v>
      </c>
      <c r="BO680">
        <v>4.0000000000000001E-3</v>
      </c>
      <c r="BP680" t="s">
        <v>101</v>
      </c>
      <c r="BQ680">
        <v>8.0000000000000002E-3</v>
      </c>
      <c r="BR680" t="s">
        <v>101</v>
      </c>
      <c r="BS680">
        <v>0.02</v>
      </c>
      <c r="BT680">
        <v>0.36699999999999999</v>
      </c>
      <c r="BU680">
        <v>8.5999999999999993E-2</v>
      </c>
      <c r="BV680" t="s">
        <v>101</v>
      </c>
      <c r="BW680">
        <v>0.40500000000000003</v>
      </c>
      <c r="BX680" t="s">
        <v>101</v>
      </c>
      <c r="BY680">
        <v>0.14699999999999999</v>
      </c>
      <c r="BZ680" t="s">
        <v>101</v>
      </c>
      <c r="CA680">
        <v>0.44500000000000001</v>
      </c>
      <c r="CB680" t="s">
        <v>101</v>
      </c>
      <c r="CC680">
        <v>0.63500000000000001</v>
      </c>
      <c r="CD680">
        <v>5.4960000000000004</v>
      </c>
      <c r="CE680">
        <v>0.214</v>
      </c>
      <c r="CF680">
        <v>0.49399999999999999</v>
      </c>
      <c r="CG680">
        <v>9.0999999999999998E-2</v>
      </c>
      <c r="CH680">
        <v>10.666</v>
      </c>
      <c r="CI680">
        <v>0.66800000000000004</v>
      </c>
      <c r="CJ680" t="s">
        <v>101</v>
      </c>
      <c r="CK680">
        <v>0.14099999999999999</v>
      </c>
      <c r="CL680">
        <v>25.564</v>
      </c>
      <c r="CM680">
        <v>0.629</v>
      </c>
      <c r="CN680" t="s">
        <v>101</v>
      </c>
      <c r="CO680">
        <v>3.5999999999999997E-2</v>
      </c>
      <c r="CP680" t="s">
        <v>101</v>
      </c>
      <c r="CQ680">
        <v>2.7E-2</v>
      </c>
      <c r="CR680" t="s">
        <v>101</v>
      </c>
      <c r="CS680">
        <v>1.0169999999999999</v>
      </c>
      <c r="CT680">
        <f t="shared" si="14"/>
        <v>99.896000000000015</v>
      </c>
      <c r="CU680" s="1798"/>
    </row>
    <row r="681" spans="1:99" s="13" customFormat="1" ht="15" thickBot="1" x14ac:dyDescent="0.25">
      <c r="A681" s="709">
        <v>10</v>
      </c>
      <c r="B681" s="16">
        <v>3035</v>
      </c>
      <c r="C681" s="407">
        <v>44988</v>
      </c>
      <c r="D681" s="552">
        <v>0.66249999999999998</v>
      </c>
      <c r="E681" s="13" t="s">
        <v>95</v>
      </c>
      <c r="F681" s="13">
        <v>60</v>
      </c>
      <c r="G681" s="13" t="s">
        <v>96</v>
      </c>
      <c r="H681" s="13" t="s">
        <v>97</v>
      </c>
      <c r="I681" s="200" t="s">
        <v>98</v>
      </c>
      <c r="J681" s="200" t="s">
        <v>686</v>
      </c>
      <c r="K681" s="200" t="s">
        <v>182</v>
      </c>
      <c r="L681" s="200" t="s">
        <v>125</v>
      </c>
      <c r="M681" s="200" t="s">
        <v>181</v>
      </c>
      <c r="N681" s="200" t="s">
        <v>1567</v>
      </c>
      <c r="O681" s="200" t="s">
        <v>100</v>
      </c>
      <c r="P681" s="13">
        <v>0.10199999999999999</v>
      </c>
      <c r="Q681" s="13">
        <v>3.7999999999999999E-2</v>
      </c>
      <c r="R681" s="13">
        <v>6.3E-2</v>
      </c>
      <c r="S681" s="13">
        <v>2.9000000000000001E-2</v>
      </c>
      <c r="T681" s="13">
        <v>3.4000000000000002E-2</v>
      </c>
      <c r="U681" s="13">
        <v>2.1000000000000001E-2</v>
      </c>
      <c r="V681" s="13">
        <v>4.2000000000000003E-2</v>
      </c>
      <c r="W681" s="13">
        <v>1.9E-2</v>
      </c>
      <c r="X681" s="13">
        <v>8.1000000000000003E-2</v>
      </c>
      <c r="Y681" s="13">
        <v>1.4999999999999999E-2</v>
      </c>
      <c r="Z681" s="13" t="s">
        <v>101</v>
      </c>
      <c r="AA681" s="13">
        <v>8.0000000000000002E-3</v>
      </c>
      <c r="AB681" s="13" t="s">
        <v>101</v>
      </c>
      <c r="AC681" s="13">
        <v>8.0000000000000002E-3</v>
      </c>
      <c r="AD681" s="13" t="s">
        <v>101</v>
      </c>
      <c r="AE681" s="13">
        <v>3.0000000000000001E-3</v>
      </c>
      <c r="AF681" s="13" t="s">
        <v>101</v>
      </c>
      <c r="AG681" s="13">
        <v>2E-3</v>
      </c>
      <c r="AH681" s="13">
        <v>56.484000000000002</v>
      </c>
      <c r="AI681" s="13">
        <v>0.42699999999999999</v>
      </c>
      <c r="AJ681" s="13" t="s">
        <v>101</v>
      </c>
      <c r="AK681" s="13">
        <v>2E-3</v>
      </c>
      <c r="AL681" s="13" t="s">
        <v>101</v>
      </c>
      <c r="AM681" s="13">
        <v>2E-3</v>
      </c>
      <c r="AN681" s="13" t="s">
        <v>101</v>
      </c>
      <c r="AO681" s="13">
        <v>3.0000000000000001E-3</v>
      </c>
      <c r="AP681" s="13" t="s">
        <v>101</v>
      </c>
      <c r="AQ681" s="13">
        <v>2E-3</v>
      </c>
      <c r="AR681" s="13" t="s">
        <v>101</v>
      </c>
      <c r="AS681" s="13">
        <v>2E-3</v>
      </c>
      <c r="AT681" s="13">
        <v>0.152</v>
      </c>
      <c r="AU681" s="13">
        <v>3.0000000000000001E-3</v>
      </c>
      <c r="AV681" s="13" t="s">
        <v>101</v>
      </c>
      <c r="AW681" s="13">
        <v>2E-3</v>
      </c>
      <c r="AX681" s="13" t="s">
        <v>101</v>
      </c>
      <c r="AY681" s="13">
        <v>2E-3</v>
      </c>
      <c r="AZ681" s="13" t="s">
        <v>101</v>
      </c>
      <c r="BA681" s="13">
        <v>4.0000000000000001E-3</v>
      </c>
      <c r="BB681" s="13" t="s">
        <v>101</v>
      </c>
      <c r="BC681" s="13">
        <v>2E-3</v>
      </c>
      <c r="BD681" s="13" t="s">
        <v>101</v>
      </c>
      <c r="BE681" s="13">
        <v>2E-3</v>
      </c>
      <c r="BF681" s="13" t="s">
        <v>101</v>
      </c>
      <c r="BG681" s="13">
        <v>2E-3</v>
      </c>
      <c r="BH681" s="13" t="s">
        <v>101</v>
      </c>
      <c r="BI681" s="13">
        <v>2E-3</v>
      </c>
      <c r="BJ681" s="13" t="s">
        <v>101</v>
      </c>
      <c r="BK681" s="13">
        <v>0.01</v>
      </c>
      <c r="BL681" s="13" t="s">
        <v>101</v>
      </c>
      <c r="BM681" s="13">
        <v>2E-3</v>
      </c>
      <c r="BN681" s="13" t="s">
        <v>101</v>
      </c>
      <c r="BO681" s="13">
        <v>4.0000000000000001E-3</v>
      </c>
      <c r="BP681" s="13" t="s">
        <v>101</v>
      </c>
      <c r="BQ681" s="13">
        <v>7.0000000000000001E-3</v>
      </c>
      <c r="BR681" s="13" t="s">
        <v>101</v>
      </c>
      <c r="BS681" s="13">
        <v>1.7999999999999999E-2</v>
      </c>
      <c r="BT681" s="13">
        <v>0.38800000000000001</v>
      </c>
      <c r="BU681" s="13">
        <v>7.6999999999999999E-2</v>
      </c>
      <c r="BV681" s="13" t="s">
        <v>101</v>
      </c>
      <c r="BW681" s="13">
        <v>0.36199999999999999</v>
      </c>
      <c r="BX681" s="13" t="s">
        <v>101</v>
      </c>
      <c r="BY681" s="13">
        <v>0.154</v>
      </c>
      <c r="BZ681" s="13" t="s">
        <v>101</v>
      </c>
      <c r="CA681" s="13">
        <v>0.45800000000000002</v>
      </c>
      <c r="CB681" s="13" t="s">
        <v>101</v>
      </c>
      <c r="CC681" s="13">
        <v>0.63700000000000001</v>
      </c>
      <c r="CD681" s="13">
        <v>5.4969999999999999</v>
      </c>
      <c r="CE681" s="13">
        <v>0.215</v>
      </c>
      <c r="CF681" s="13">
        <v>0.53700000000000003</v>
      </c>
      <c r="CG681" s="13">
        <v>9.2999999999999999E-2</v>
      </c>
      <c r="CH681" s="13">
        <v>11.436</v>
      </c>
      <c r="CI681" s="13">
        <v>0.89900000000000002</v>
      </c>
      <c r="CJ681" s="13" t="s">
        <v>101</v>
      </c>
      <c r="CK681" s="13">
        <v>0.17</v>
      </c>
      <c r="CL681" s="13">
        <v>25.151</v>
      </c>
      <c r="CM681" s="13">
        <v>0.64600000000000002</v>
      </c>
      <c r="CN681" s="13" t="s">
        <v>101</v>
      </c>
      <c r="CO681" s="13">
        <v>6.0999999999999999E-2</v>
      </c>
      <c r="CP681" s="13" t="s">
        <v>101</v>
      </c>
      <c r="CQ681" s="13">
        <v>3.2000000000000001E-2</v>
      </c>
      <c r="CR681" s="13" t="s">
        <v>101</v>
      </c>
      <c r="CS681" s="13">
        <v>2.0779999999999998</v>
      </c>
      <c r="CT681" s="13">
        <f t="shared" si="14"/>
        <v>99.966999999999999</v>
      </c>
      <c r="CU681" s="1798"/>
    </row>
    <row r="682" spans="1:99" s="11" customFormat="1" x14ac:dyDescent="0.2">
      <c r="A682" s="710">
        <v>10</v>
      </c>
      <c r="B682" s="19">
        <v>2968</v>
      </c>
      <c r="C682" s="404">
        <v>44988</v>
      </c>
      <c r="D682" s="548">
        <v>0.4513888888888889</v>
      </c>
      <c r="E682" s="11" t="s">
        <v>95</v>
      </c>
      <c r="F682" s="11">
        <v>60</v>
      </c>
      <c r="G682" s="11" t="s">
        <v>96</v>
      </c>
      <c r="H682" s="11" t="s">
        <v>97</v>
      </c>
      <c r="I682" s="197" t="s">
        <v>98</v>
      </c>
      <c r="J682" s="197" t="s">
        <v>604</v>
      </c>
      <c r="K682" s="197" t="s">
        <v>182</v>
      </c>
      <c r="L682" s="197" t="s">
        <v>125</v>
      </c>
      <c r="M682" s="197" t="s">
        <v>181</v>
      </c>
      <c r="N682" s="197" t="s">
        <v>1568</v>
      </c>
      <c r="O682" s="197" t="s">
        <v>100</v>
      </c>
      <c r="P682" s="11" t="s">
        <v>101</v>
      </c>
      <c r="Q682" s="11">
        <v>5.5E-2</v>
      </c>
      <c r="R682" s="11" t="s">
        <v>101</v>
      </c>
      <c r="S682" s="11">
        <v>5.8000000000000003E-2</v>
      </c>
      <c r="T682" s="11" t="s">
        <v>101</v>
      </c>
      <c r="U682" s="11">
        <v>4.2999999999999997E-2</v>
      </c>
      <c r="V682" s="11" t="s">
        <v>101</v>
      </c>
      <c r="W682" s="11">
        <v>4.2999999999999997E-2</v>
      </c>
      <c r="X682" s="11">
        <v>7.0999999999999994E-2</v>
      </c>
      <c r="Y682" s="11">
        <v>1.4999999999999999E-2</v>
      </c>
      <c r="Z682" s="11" t="s">
        <v>101</v>
      </c>
      <c r="AA682" s="11">
        <v>5.0000000000000001E-3</v>
      </c>
      <c r="AB682" s="11" t="s">
        <v>101</v>
      </c>
      <c r="AC682" s="11">
        <v>5.0000000000000001E-3</v>
      </c>
      <c r="AD682" s="11" t="s">
        <v>101</v>
      </c>
      <c r="AE682" s="11">
        <v>3.0000000000000001E-3</v>
      </c>
      <c r="AF682" s="11" t="s">
        <v>101</v>
      </c>
      <c r="AG682" s="11">
        <v>2E-3</v>
      </c>
      <c r="AH682" s="11">
        <v>60.363</v>
      </c>
      <c r="AI682" s="11">
        <v>0.41299999999999998</v>
      </c>
      <c r="AJ682" s="11" t="s">
        <v>101</v>
      </c>
      <c r="AK682" s="11">
        <v>2E-3</v>
      </c>
      <c r="AL682" s="11" t="s">
        <v>101</v>
      </c>
      <c r="AM682" s="11">
        <v>2E-3</v>
      </c>
      <c r="AN682" s="11" t="s">
        <v>101</v>
      </c>
      <c r="AO682" s="11">
        <v>2E-3</v>
      </c>
      <c r="AP682" s="11" t="s">
        <v>101</v>
      </c>
      <c r="AQ682" s="11">
        <v>2E-3</v>
      </c>
      <c r="AR682" s="11" t="s">
        <v>101</v>
      </c>
      <c r="AS682" s="11">
        <v>2E-3</v>
      </c>
      <c r="AT682" s="11">
        <v>0.14199999999999999</v>
      </c>
      <c r="AU682" s="11">
        <v>3.0000000000000001E-3</v>
      </c>
      <c r="AV682" s="11" t="s">
        <v>101</v>
      </c>
      <c r="AW682" s="11">
        <v>2E-3</v>
      </c>
      <c r="AX682" s="11" t="s">
        <v>101</v>
      </c>
      <c r="AY682" s="11">
        <v>2E-3</v>
      </c>
      <c r="AZ682" s="11" t="s">
        <v>101</v>
      </c>
      <c r="BA682" s="11">
        <v>4.0000000000000001E-3</v>
      </c>
      <c r="BB682" s="11" t="s">
        <v>101</v>
      </c>
      <c r="BC682" s="11">
        <v>2E-3</v>
      </c>
      <c r="BD682" s="11" t="s">
        <v>101</v>
      </c>
      <c r="BE682" s="11">
        <v>2E-3</v>
      </c>
      <c r="BF682" s="11" t="s">
        <v>101</v>
      </c>
      <c r="BG682" s="11">
        <v>2E-3</v>
      </c>
      <c r="BH682" s="11" t="s">
        <v>101</v>
      </c>
      <c r="BI682" s="11">
        <v>2E-3</v>
      </c>
      <c r="BJ682" s="11" t="s">
        <v>101</v>
      </c>
      <c r="BK682" s="11">
        <v>8.9999999999999993E-3</v>
      </c>
      <c r="BL682" s="11" t="s">
        <v>101</v>
      </c>
      <c r="BM682" s="11">
        <v>2E-3</v>
      </c>
      <c r="BN682" s="11" t="s">
        <v>101</v>
      </c>
      <c r="BO682" s="11">
        <v>4.0000000000000001E-3</v>
      </c>
      <c r="BP682" s="11" t="s">
        <v>101</v>
      </c>
      <c r="BQ682" s="11">
        <v>7.0000000000000001E-3</v>
      </c>
      <c r="BR682" s="11" t="s">
        <v>101</v>
      </c>
      <c r="BS682" s="11">
        <v>1.7999999999999999E-2</v>
      </c>
      <c r="BT682" s="11">
        <v>0.39100000000000001</v>
      </c>
      <c r="BU682" s="11">
        <v>7.6999999999999999E-2</v>
      </c>
      <c r="BV682" s="11" t="s">
        <v>101</v>
      </c>
      <c r="BW682" s="11">
        <v>0.36199999999999999</v>
      </c>
      <c r="BX682" s="11" t="s">
        <v>101</v>
      </c>
      <c r="BY682" s="11">
        <v>0.09</v>
      </c>
      <c r="BZ682" s="11" t="s">
        <v>101</v>
      </c>
      <c r="CA682" s="11">
        <v>0.28399999999999997</v>
      </c>
      <c r="CB682" s="11" t="s">
        <v>101</v>
      </c>
      <c r="CC682" s="11">
        <v>0.53700000000000003</v>
      </c>
      <c r="CD682" s="11">
        <v>3.9790000000000001</v>
      </c>
      <c r="CE682" s="11">
        <v>0.153</v>
      </c>
      <c r="CF682" s="11">
        <v>0.55000000000000004</v>
      </c>
      <c r="CG682" s="11">
        <v>7.3999999999999996E-2</v>
      </c>
      <c r="CH682" s="11">
        <v>9.0969999999999995</v>
      </c>
      <c r="CI682" s="11">
        <v>0.67400000000000004</v>
      </c>
      <c r="CJ682" s="11" t="s">
        <v>101</v>
      </c>
      <c r="CK682" s="11">
        <v>0.17</v>
      </c>
      <c r="CL682" s="11">
        <v>25.2</v>
      </c>
      <c r="CM682" s="11">
        <v>0.61699999999999999</v>
      </c>
      <c r="CN682" s="11">
        <v>0.13600000000000001</v>
      </c>
      <c r="CO682" s="11">
        <v>2.8000000000000001E-2</v>
      </c>
      <c r="CP682" s="11" t="s">
        <v>101</v>
      </c>
      <c r="CQ682" s="11">
        <v>0.03</v>
      </c>
      <c r="CR682" s="11" t="s">
        <v>101</v>
      </c>
      <c r="CS682" s="11">
        <v>1.256</v>
      </c>
      <c r="CT682" s="11">
        <f t="shared" si="14"/>
        <v>99.928999999999988</v>
      </c>
      <c r="CU682" s="1798"/>
    </row>
    <row r="683" spans="1:99" x14ac:dyDescent="0.2">
      <c r="A683" s="694">
        <v>10</v>
      </c>
      <c r="B683" s="14">
        <v>2969</v>
      </c>
      <c r="C683" s="203">
        <v>44988</v>
      </c>
      <c r="D683" s="549">
        <v>0.45277777777777778</v>
      </c>
      <c r="E683" t="s">
        <v>95</v>
      </c>
      <c r="F683">
        <v>60</v>
      </c>
      <c r="G683" t="s">
        <v>96</v>
      </c>
      <c r="H683" t="s">
        <v>97</v>
      </c>
      <c r="I683" s="194" t="s">
        <v>98</v>
      </c>
      <c r="J683" s="194" t="s">
        <v>605</v>
      </c>
      <c r="K683" s="194" t="s">
        <v>182</v>
      </c>
      <c r="L683" s="194" t="s">
        <v>125</v>
      </c>
      <c r="M683" s="194" t="s">
        <v>181</v>
      </c>
      <c r="N683" s="194" t="s">
        <v>1569</v>
      </c>
      <c r="O683" s="194" t="s">
        <v>100</v>
      </c>
      <c r="P683" t="s">
        <v>101</v>
      </c>
      <c r="Q683">
        <v>7.0999999999999994E-2</v>
      </c>
      <c r="R683" t="s">
        <v>101</v>
      </c>
      <c r="S683">
        <v>8.7999999999999995E-2</v>
      </c>
      <c r="T683" t="s">
        <v>101</v>
      </c>
      <c r="U683">
        <v>4.2999999999999997E-2</v>
      </c>
      <c r="V683" t="s">
        <v>101</v>
      </c>
      <c r="W683">
        <v>4.8000000000000001E-2</v>
      </c>
      <c r="X683">
        <v>8.3000000000000004E-2</v>
      </c>
      <c r="Y683">
        <v>1.9E-2</v>
      </c>
      <c r="Z683" t="s">
        <v>101</v>
      </c>
      <c r="AA683">
        <v>7.0000000000000001E-3</v>
      </c>
      <c r="AB683" t="s">
        <v>101</v>
      </c>
      <c r="AC683">
        <v>8.0000000000000002E-3</v>
      </c>
      <c r="AD683" t="s">
        <v>101</v>
      </c>
      <c r="AE683">
        <v>5.0000000000000001E-3</v>
      </c>
      <c r="AF683" t="s">
        <v>101</v>
      </c>
      <c r="AG683">
        <v>3.0000000000000001E-3</v>
      </c>
      <c r="AH683">
        <v>60.622999999999998</v>
      </c>
      <c r="AI683">
        <v>0.38900000000000001</v>
      </c>
      <c r="AJ683" t="s">
        <v>101</v>
      </c>
      <c r="AK683">
        <v>2E-3</v>
      </c>
      <c r="AL683" t="s">
        <v>101</v>
      </c>
      <c r="AM683">
        <v>2E-3</v>
      </c>
      <c r="AN683" t="s">
        <v>101</v>
      </c>
      <c r="AO683">
        <v>2E-3</v>
      </c>
      <c r="AP683" t="s">
        <v>101</v>
      </c>
      <c r="AQ683">
        <v>2E-3</v>
      </c>
      <c r="AR683" t="s">
        <v>101</v>
      </c>
      <c r="AS683">
        <v>2E-3</v>
      </c>
      <c r="AT683">
        <v>0.14000000000000001</v>
      </c>
      <c r="AU683">
        <v>3.0000000000000001E-3</v>
      </c>
      <c r="AV683">
        <v>2E-3</v>
      </c>
      <c r="AW683">
        <v>1E-3</v>
      </c>
      <c r="AX683" t="s">
        <v>101</v>
      </c>
      <c r="AY683">
        <v>2E-3</v>
      </c>
      <c r="AZ683" t="s">
        <v>101</v>
      </c>
      <c r="BA683">
        <v>5.0000000000000001E-3</v>
      </c>
      <c r="BB683" t="s">
        <v>101</v>
      </c>
      <c r="BC683">
        <v>2E-3</v>
      </c>
      <c r="BD683" t="s">
        <v>101</v>
      </c>
      <c r="BE683">
        <v>2E-3</v>
      </c>
      <c r="BF683" t="s">
        <v>101</v>
      </c>
      <c r="BG683">
        <v>2E-3</v>
      </c>
      <c r="BH683" t="s">
        <v>101</v>
      </c>
      <c r="BI683">
        <v>2E-3</v>
      </c>
      <c r="BJ683" t="s">
        <v>101</v>
      </c>
      <c r="BK683">
        <v>1.2999999999999999E-2</v>
      </c>
      <c r="BL683" t="s">
        <v>101</v>
      </c>
      <c r="BM683">
        <v>2E-3</v>
      </c>
      <c r="BN683" t="s">
        <v>101</v>
      </c>
      <c r="BO683">
        <v>4.0000000000000001E-3</v>
      </c>
      <c r="BP683" t="s">
        <v>101</v>
      </c>
      <c r="BQ683">
        <v>7.0000000000000001E-3</v>
      </c>
      <c r="BR683" t="s">
        <v>101</v>
      </c>
      <c r="BS683">
        <v>1.7999999999999999E-2</v>
      </c>
      <c r="BT683">
        <v>0.40699999999999997</v>
      </c>
      <c r="BU683">
        <v>7.6999999999999999E-2</v>
      </c>
      <c r="BV683" t="s">
        <v>101</v>
      </c>
      <c r="BW683">
        <v>0.36499999999999999</v>
      </c>
      <c r="BX683" t="s">
        <v>101</v>
      </c>
      <c r="BY683">
        <v>9.5000000000000001E-2</v>
      </c>
      <c r="BZ683" t="s">
        <v>101</v>
      </c>
      <c r="CA683">
        <v>0.3</v>
      </c>
      <c r="CB683" t="s">
        <v>101</v>
      </c>
      <c r="CC683">
        <v>0.48399999999999999</v>
      </c>
      <c r="CD683">
        <v>3.9630000000000001</v>
      </c>
      <c r="CE683">
        <v>0.153</v>
      </c>
      <c r="CF683">
        <v>0.53200000000000003</v>
      </c>
      <c r="CG683">
        <v>7.2999999999999995E-2</v>
      </c>
      <c r="CH683">
        <v>9.077</v>
      </c>
      <c r="CI683">
        <v>0.66500000000000004</v>
      </c>
      <c r="CJ683" t="s">
        <v>101</v>
      </c>
      <c r="CK683">
        <v>0.112</v>
      </c>
      <c r="CL683">
        <v>24.931000000000001</v>
      </c>
      <c r="CM683">
        <v>0.60399999999999998</v>
      </c>
      <c r="CN683">
        <v>0.121</v>
      </c>
      <c r="CO683">
        <v>2.7E-2</v>
      </c>
      <c r="CP683">
        <v>3.4000000000000002E-2</v>
      </c>
      <c r="CQ683">
        <v>0.02</v>
      </c>
      <c r="CR683" t="s">
        <v>101</v>
      </c>
      <c r="CS683">
        <v>1.258</v>
      </c>
      <c r="CT683">
        <f t="shared" si="14"/>
        <v>99.912999999999982</v>
      </c>
      <c r="CU683" s="1798"/>
    </row>
    <row r="684" spans="1:99" x14ac:dyDescent="0.2">
      <c r="A684" s="694">
        <v>10</v>
      </c>
      <c r="B684" s="14">
        <v>2991</v>
      </c>
      <c r="C684" s="203">
        <v>44988</v>
      </c>
      <c r="D684" s="549">
        <v>0.49583333333333335</v>
      </c>
      <c r="E684" t="s">
        <v>95</v>
      </c>
      <c r="F684">
        <v>60</v>
      </c>
      <c r="G684" t="s">
        <v>96</v>
      </c>
      <c r="H684" t="s">
        <v>97</v>
      </c>
      <c r="I684" s="194" t="s">
        <v>98</v>
      </c>
      <c r="J684" s="194" t="s">
        <v>653</v>
      </c>
      <c r="K684" s="194" t="s">
        <v>182</v>
      </c>
      <c r="L684" s="194" t="s">
        <v>125</v>
      </c>
      <c r="M684" s="194" t="s">
        <v>181</v>
      </c>
      <c r="N684" s="194" t="s">
        <v>1570</v>
      </c>
      <c r="O684" s="194" t="s">
        <v>100</v>
      </c>
      <c r="P684">
        <v>8.7999999999999995E-2</v>
      </c>
      <c r="Q684">
        <v>3.7999999999999999E-2</v>
      </c>
      <c r="R684">
        <v>6.4000000000000001E-2</v>
      </c>
      <c r="S684">
        <v>0.03</v>
      </c>
      <c r="T684" t="s">
        <v>101</v>
      </c>
      <c r="U684">
        <v>3.2000000000000001E-2</v>
      </c>
      <c r="V684" t="s">
        <v>101</v>
      </c>
      <c r="W684">
        <v>2.9000000000000001E-2</v>
      </c>
      <c r="X684">
        <v>8.7999999999999995E-2</v>
      </c>
      <c r="Y684">
        <v>1.4999999999999999E-2</v>
      </c>
      <c r="Z684" t="s">
        <v>101</v>
      </c>
      <c r="AA684">
        <v>5.0000000000000001E-3</v>
      </c>
      <c r="AB684" t="s">
        <v>101</v>
      </c>
      <c r="AC684">
        <v>5.0000000000000001E-3</v>
      </c>
      <c r="AD684" t="s">
        <v>101</v>
      </c>
      <c r="AE684">
        <v>3.0000000000000001E-3</v>
      </c>
      <c r="AF684" t="s">
        <v>101</v>
      </c>
      <c r="AG684">
        <v>3.0000000000000001E-3</v>
      </c>
      <c r="AH684">
        <v>59.002000000000002</v>
      </c>
      <c r="AI684">
        <v>0.39400000000000002</v>
      </c>
      <c r="AJ684" t="s">
        <v>101</v>
      </c>
      <c r="AK684">
        <v>2E-3</v>
      </c>
      <c r="AL684" t="s">
        <v>101</v>
      </c>
      <c r="AM684">
        <v>2E-3</v>
      </c>
      <c r="AN684" t="s">
        <v>101</v>
      </c>
      <c r="AO684">
        <v>2E-3</v>
      </c>
      <c r="AP684">
        <v>2E-3</v>
      </c>
      <c r="AQ684">
        <v>1E-3</v>
      </c>
      <c r="AR684" t="s">
        <v>101</v>
      </c>
      <c r="AS684">
        <v>2E-3</v>
      </c>
      <c r="AT684">
        <v>0.14099999999999999</v>
      </c>
      <c r="AU684">
        <v>3.0000000000000001E-3</v>
      </c>
      <c r="AV684" t="s">
        <v>101</v>
      </c>
      <c r="AW684">
        <v>2E-3</v>
      </c>
      <c r="AX684" t="s">
        <v>101</v>
      </c>
      <c r="AY684">
        <v>2E-3</v>
      </c>
      <c r="AZ684" t="s">
        <v>101</v>
      </c>
      <c r="BA684">
        <v>4.0000000000000001E-3</v>
      </c>
      <c r="BB684" t="s">
        <v>101</v>
      </c>
      <c r="BC684">
        <v>2E-3</v>
      </c>
      <c r="BD684" t="s">
        <v>101</v>
      </c>
      <c r="BE684">
        <v>2E-3</v>
      </c>
      <c r="BF684" t="s">
        <v>101</v>
      </c>
      <c r="BG684">
        <v>2E-3</v>
      </c>
      <c r="BH684" t="s">
        <v>101</v>
      </c>
      <c r="BI684">
        <v>2E-3</v>
      </c>
      <c r="BJ684" t="s">
        <v>101</v>
      </c>
      <c r="BK684">
        <v>8.0000000000000002E-3</v>
      </c>
      <c r="BL684" t="s">
        <v>101</v>
      </c>
      <c r="BM684">
        <v>3.0000000000000001E-3</v>
      </c>
      <c r="BN684" t="s">
        <v>101</v>
      </c>
      <c r="BO684">
        <v>4.0000000000000001E-3</v>
      </c>
      <c r="BP684" t="s">
        <v>101</v>
      </c>
      <c r="BQ684">
        <v>7.0000000000000001E-3</v>
      </c>
      <c r="BR684" t="s">
        <v>101</v>
      </c>
      <c r="BS684">
        <v>1.7999999999999999E-2</v>
      </c>
      <c r="BT684">
        <v>0.437</v>
      </c>
      <c r="BU684">
        <v>7.3999999999999996E-2</v>
      </c>
      <c r="BV684" t="s">
        <v>101</v>
      </c>
      <c r="BW684">
        <v>0.34699999999999998</v>
      </c>
      <c r="BX684" t="s">
        <v>101</v>
      </c>
      <c r="BY684">
        <v>0.1</v>
      </c>
      <c r="BZ684" t="s">
        <v>101</v>
      </c>
      <c r="CA684">
        <v>0.32300000000000001</v>
      </c>
      <c r="CB684" t="s">
        <v>101</v>
      </c>
      <c r="CC684">
        <v>0.52400000000000002</v>
      </c>
      <c r="CD684">
        <v>4.0190000000000001</v>
      </c>
      <c r="CE684">
        <v>0.159</v>
      </c>
      <c r="CF684">
        <v>0.57799999999999996</v>
      </c>
      <c r="CG684">
        <v>7.9000000000000001E-2</v>
      </c>
      <c r="CH684">
        <v>9.5269999999999992</v>
      </c>
      <c r="CI684">
        <v>0.71199999999999997</v>
      </c>
      <c r="CJ684" t="s">
        <v>101</v>
      </c>
      <c r="CK684">
        <v>0.128</v>
      </c>
      <c r="CL684">
        <v>25.82</v>
      </c>
      <c r="CM684">
        <v>0.60499999999999998</v>
      </c>
      <c r="CN684">
        <v>0.16600000000000001</v>
      </c>
      <c r="CO684">
        <v>2.8000000000000001E-2</v>
      </c>
      <c r="CP684" t="s">
        <v>101</v>
      </c>
      <c r="CQ684">
        <v>2.9000000000000001E-2</v>
      </c>
      <c r="CR684" t="s">
        <v>101</v>
      </c>
      <c r="CS684">
        <v>1.591</v>
      </c>
      <c r="CT684">
        <f t="shared" si="14"/>
        <v>99.931999999999988</v>
      </c>
      <c r="CU684" s="1798"/>
    </row>
    <row r="685" spans="1:99" x14ac:dyDescent="0.2">
      <c r="A685" s="694">
        <v>10</v>
      </c>
      <c r="B685" s="14">
        <v>3000</v>
      </c>
      <c r="C685" s="203">
        <v>44988</v>
      </c>
      <c r="D685" s="549">
        <v>0.60138888888888886</v>
      </c>
      <c r="E685" t="s">
        <v>95</v>
      </c>
      <c r="F685">
        <v>60</v>
      </c>
      <c r="G685" t="s">
        <v>96</v>
      </c>
      <c r="H685" t="s">
        <v>97</v>
      </c>
      <c r="I685" s="194" t="s">
        <v>98</v>
      </c>
      <c r="J685" s="194" t="s">
        <v>654</v>
      </c>
      <c r="K685" s="194" t="s">
        <v>182</v>
      </c>
      <c r="L685" s="194" t="s">
        <v>125</v>
      </c>
      <c r="M685" s="194" t="s">
        <v>181</v>
      </c>
      <c r="N685" s="194" t="s">
        <v>1579</v>
      </c>
      <c r="O685" s="194" t="s">
        <v>100</v>
      </c>
      <c r="P685" t="s">
        <v>101</v>
      </c>
      <c r="Q685">
        <v>5.1999999999999998E-2</v>
      </c>
      <c r="R685" t="s">
        <v>101</v>
      </c>
      <c r="S685">
        <v>4.1000000000000002E-2</v>
      </c>
      <c r="T685" t="s">
        <v>101</v>
      </c>
      <c r="U685">
        <v>4.7E-2</v>
      </c>
      <c r="V685" t="s">
        <v>101</v>
      </c>
      <c r="W685">
        <v>0.04</v>
      </c>
      <c r="X685">
        <v>0.08</v>
      </c>
      <c r="Y685">
        <v>1.4E-2</v>
      </c>
      <c r="Z685" t="s">
        <v>101</v>
      </c>
      <c r="AA685">
        <v>5.0000000000000001E-3</v>
      </c>
      <c r="AB685" t="s">
        <v>101</v>
      </c>
      <c r="AC685">
        <v>5.0000000000000001E-3</v>
      </c>
      <c r="AD685" t="s">
        <v>101</v>
      </c>
      <c r="AE685">
        <v>3.0000000000000001E-3</v>
      </c>
      <c r="AF685" t="s">
        <v>101</v>
      </c>
      <c r="AG685">
        <v>2E-3</v>
      </c>
      <c r="AH685">
        <v>59.124000000000002</v>
      </c>
      <c r="AI685">
        <v>0.40200000000000002</v>
      </c>
      <c r="AJ685" t="s">
        <v>101</v>
      </c>
      <c r="AK685">
        <v>2E-3</v>
      </c>
      <c r="AL685" t="s">
        <v>101</v>
      </c>
      <c r="AM685">
        <v>2E-3</v>
      </c>
      <c r="AN685" t="s">
        <v>101</v>
      </c>
      <c r="AO685">
        <v>3.0000000000000001E-3</v>
      </c>
      <c r="AP685" t="s">
        <v>101</v>
      </c>
      <c r="AQ685">
        <v>2E-3</v>
      </c>
      <c r="AR685" t="s">
        <v>101</v>
      </c>
      <c r="AS685">
        <v>2E-3</v>
      </c>
      <c r="AT685">
        <v>0.14199999999999999</v>
      </c>
      <c r="AU685">
        <v>3.0000000000000001E-3</v>
      </c>
      <c r="AV685" t="s">
        <v>101</v>
      </c>
      <c r="AW685">
        <v>2E-3</v>
      </c>
      <c r="AX685" t="s">
        <v>101</v>
      </c>
      <c r="AY685">
        <v>2E-3</v>
      </c>
      <c r="AZ685" t="s">
        <v>101</v>
      </c>
      <c r="BA685">
        <v>4.0000000000000001E-3</v>
      </c>
      <c r="BB685" t="s">
        <v>101</v>
      </c>
      <c r="BC685">
        <v>2E-3</v>
      </c>
      <c r="BD685" t="s">
        <v>101</v>
      </c>
      <c r="BE685">
        <v>2E-3</v>
      </c>
      <c r="BF685" t="s">
        <v>101</v>
      </c>
      <c r="BG685">
        <v>2E-3</v>
      </c>
      <c r="BH685" t="s">
        <v>101</v>
      </c>
      <c r="BI685">
        <v>2E-3</v>
      </c>
      <c r="BJ685" t="s">
        <v>101</v>
      </c>
      <c r="BK685">
        <v>8.0000000000000002E-3</v>
      </c>
      <c r="BL685" t="s">
        <v>101</v>
      </c>
      <c r="BM685">
        <v>2E-3</v>
      </c>
      <c r="BN685" t="s">
        <v>101</v>
      </c>
      <c r="BO685">
        <v>4.0000000000000001E-3</v>
      </c>
      <c r="BP685" t="s">
        <v>101</v>
      </c>
      <c r="BQ685">
        <v>7.0000000000000001E-3</v>
      </c>
      <c r="BR685" t="s">
        <v>101</v>
      </c>
      <c r="BS685">
        <v>1.7999999999999999E-2</v>
      </c>
      <c r="BT685">
        <v>0.44600000000000001</v>
      </c>
      <c r="BU685">
        <v>7.3999999999999996E-2</v>
      </c>
      <c r="BV685" t="s">
        <v>101</v>
      </c>
      <c r="BW685">
        <v>0.34499999999999997</v>
      </c>
      <c r="BX685" t="s">
        <v>101</v>
      </c>
      <c r="BY685">
        <v>9.6000000000000002E-2</v>
      </c>
      <c r="BZ685" t="s">
        <v>101</v>
      </c>
      <c r="CA685">
        <v>0.30199999999999999</v>
      </c>
      <c r="CB685" t="s">
        <v>101</v>
      </c>
      <c r="CC685">
        <v>0.56399999999999995</v>
      </c>
      <c r="CD685">
        <v>4.0039999999999996</v>
      </c>
      <c r="CE685">
        <v>0.157</v>
      </c>
      <c r="CF685">
        <v>0.52400000000000002</v>
      </c>
      <c r="CG685">
        <v>7.8E-2</v>
      </c>
      <c r="CH685">
        <v>9.3789999999999996</v>
      </c>
      <c r="CI685">
        <v>0.56799999999999995</v>
      </c>
      <c r="CJ685" t="s">
        <v>101</v>
      </c>
      <c r="CK685">
        <v>0.11799999999999999</v>
      </c>
      <c r="CL685">
        <v>26.044</v>
      </c>
      <c r="CM685">
        <v>0.58099999999999996</v>
      </c>
      <c r="CN685">
        <v>0.14099999999999999</v>
      </c>
      <c r="CO685">
        <v>2.4E-2</v>
      </c>
      <c r="CP685">
        <v>3.5000000000000003E-2</v>
      </c>
      <c r="CQ685">
        <v>1.7999999999999999E-2</v>
      </c>
      <c r="CR685" t="s">
        <v>101</v>
      </c>
      <c r="CS685">
        <v>0.748</v>
      </c>
      <c r="CT685">
        <f t="shared" si="14"/>
        <v>99.918999999999997</v>
      </c>
      <c r="CU685" s="1798"/>
    </row>
    <row r="686" spans="1:99" x14ac:dyDescent="0.2">
      <c r="A686" s="694">
        <v>10</v>
      </c>
      <c r="B686" s="14">
        <v>3032</v>
      </c>
      <c r="C686" s="203">
        <v>44988</v>
      </c>
      <c r="D686" s="549">
        <v>0.65833333333333333</v>
      </c>
      <c r="E686" t="s">
        <v>95</v>
      </c>
      <c r="F686">
        <v>60</v>
      </c>
      <c r="G686" t="s">
        <v>96</v>
      </c>
      <c r="H686" t="s">
        <v>97</v>
      </c>
      <c r="I686" s="194" t="s">
        <v>98</v>
      </c>
      <c r="J686" s="194" t="s">
        <v>789</v>
      </c>
      <c r="K686" s="194" t="s">
        <v>182</v>
      </c>
      <c r="L686" s="194" t="s">
        <v>125</v>
      </c>
      <c r="M686" s="194" t="s">
        <v>181</v>
      </c>
      <c r="N686" s="194" t="s">
        <v>1572</v>
      </c>
      <c r="O686" s="194" t="s">
        <v>100</v>
      </c>
      <c r="P686" t="s">
        <v>101</v>
      </c>
      <c r="Q686">
        <v>5.5E-2</v>
      </c>
      <c r="R686">
        <v>5.6000000000000001E-2</v>
      </c>
      <c r="S686">
        <v>0.03</v>
      </c>
      <c r="T686" t="s">
        <v>101</v>
      </c>
      <c r="U686">
        <v>3.6999999999999998E-2</v>
      </c>
      <c r="V686" t="s">
        <v>101</v>
      </c>
      <c r="W686">
        <v>2.9000000000000001E-2</v>
      </c>
      <c r="X686">
        <v>0.08</v>
      </c>
      <c r="Y686">
        <v>1.4999999999999999E-2</v>
      </c>
      <c r="Z686" t="s">
        <v>101</v>
      </c>
      <c r="AA686">
        <v>6.0000000000000001E-3</v>
      </c>
      <c r="AB686" t="s">
        <v>101</v>
      </c>
      <c r="AC686">
        <v>7.0000000000000001E-3</v>
      </c>
      <c r="AD686" t="s">
        <v>101</v>
      </c>
      <c r="AE686">
        <v>3.0000000000000001E-3</v>
      </c>
      <c r="AF686" t="s">
        <v>101</v>
      </c>
      <c r="AG686">
        <v>2E-3</v>
      </c>
      <c r="AH686">
        <v>58.938000000000002</v>
      </c>
      <c r="AI686">
        <v>0.40500000000000003</v>
      </c>
      <c r="AJ686" t="s">
        <v>101</v>
      </c>
      <c r="AK686">
        <v>2E-3</v>
      </c>
      <c r="AL686" t="s">
        <v>101</v>
      </c>
      <c r="AM686">
        <v>2E-3</v>
      </c>
      <c r="AN686" t="s">
        <v>101</v>
      </c>
      <c r="AO686">
        <v>3.0000000000000001E-3</v>
      </c>
      <c r="AP686" t="s">
        <v>101</v>
      </c>
      <c r="AQ686">
        <v>2E-3</v>
      </c>
      <c r="AR686" t="s">
        <v>101</v>
      </c>
      <c r="AS686">
        <v>2E-3</v>
      </c>
      <c r="AT686">
        <v>0.14299999999999999</v>
      </c>
      <c r="AU686">
        <v>3.0000000000000001E-3</v>
      </c>
      <c r="AV686" t="s">
        <v>101</v>
      </c>
      <c r="AW686">
        <v>2E-3</v>
      </c>
      <c r="AX686" t="s">
        <v>101</v>
      </c>
      <c r="AY686">
        <v>2E-3</v>
      </c>
      <c r="AZ686" t="s">
        <v>101</v>
      </c>
      <c r="BA686">
        <v>4.0000000000000001E-3</v>
      </c>
      <c r="BB686" t="s">
        <v>101</v>
      </c>
      <c r="BC686">
        <v>2E-3</v>
      </c>
      <c r="BD686" t="s">
        <v>101</v>
      </c>
      <c r="BE686">
        <v>2E-3</v>
      </c>
      <c r="BF686" t="s">
        <v>101</v>
      </c>
      <c r="BG686">
        <v>2E-3</v>
      </c>
      <c r="BH686" t="s">
        <v>101</v>
      </c>
      <c r="BI686">
        <v>2E-3</v>
      </c>
      <c r="BJ686" t="s">
        <v>101</v>
      </c>
      <c r="BK686">
        <v>0.01</v>
      </c>
      <c r="BL686" t="s">
        <v>101</v>
      </c>
      <c r="BM686">
        <v>2E-3</v>
      </c>
      <c r="BN686" t="s">
        <v>101</v>
      </c>
      <c r="BO686">
        <v>4.0000000000000001E-3</v>
      </c>
      <c r="BP686" t="s">
        <v>101</v>
      </c>
      <c r="BQ686">
        <v>7.0000000000000001E-3</v>
      </c>
      <c r="BR686" t="s">
        <v>101</v>
      </c>
      <c r="BS686">
        <v>1.7999999999999999E-2</v>
      </c>
      <c r="BT686">
        <v>0.44600000000000001</v>
      </c>
      <c r="BU686">
        <v>7.5999999999999998E-2</v>
      </c>
      <c r="BV686" t="s">
        <v>101</v>
      </c>
      <c r="BW686">
        <v>0.36299999999999999</v>
      </c>
      <c r="BX686" t="s">
        <v>101</v>
      </c>
      <c r="BY686">
        <v>0.108</v>
      </c>
      <c r="BZ686" t="s">
        <v>101</v>
      </c>
      <c r="CA686">
        <v>0.34</v>
      </c>
      <c r="CB686" t="s">
        <v>101</v>
      </c>
      <c r="CC686">
        <v>0.55700000000000005</v>
      </c>
      <c r="CD686">
        <v>4.0039999999999996</v>
      </c>
      <c r="CE686">
        <v>0.16400000000000001</v>
      </c>
      <c r="CF686">
        <v>0.57199999999999995</v>
      </c>
      <c r="CG686">
        <v>8.4000000000000005E-2</v>
      </c>
      <c r="CH686">
        <v>9.7620000000000005</v>
      </c>
      <c r="CI686">
        <v>0.67700000000000005</v>
      </c>
      <c r="CJ686" t="s">
        <v>101</v>
      </c>
      <c r="CK686">
        <v>0.122</v>
      </c>
      <c r="CL686">
        <v>25.751999999999999</v>
      </c>
      <c r="CM686">
        <v>0.621</v>
      </c>
      <c r="CN686">
        <v>0.14599999999999999</v>
      </c>
      <c r="CO686">
        <v>2.8000000000000001E-2</v>
      </c>
      <c r="CP686" t="s">
        <v>101</v>
      </c>
      <c r="CQ686">
        <v>2.9000000000000001E-2</v>
      </c>
      <c r="CR686" t="s">
        <v>101</v>
      </c>
      <c r="CS686">
        <v>1.0609999999999999</v>
      </c>
      <c r="CT686">
        <f t="shared" si="14"/>
        <v>99.899000000000001</v>
      </c>
      <c r="CU686" s="1798"/>
    </row>
    <row r="687" spans="1:99" s="13" customFormat="1" ht="15" thickBot="1" x14ac:dyDescent="0.25">
      <c r="A687" s="709">
        <v>10</v>
      </c>
      <c r="B687" s="16">
        <v>3033</v>
      </c>
      <c r="C687" s="407">
        <v>44988</v>
      </c>
      <c r="D687" s="552">
        <v>0.65972222222222221</v>
      </c>
      <c r="E687" s="13" t="s">
        <v>95</v>
      </c>
      <c r="F687" s="13">
        <v>60</v>
      </c>
      <c r="G687" s="13" t="s">
        <v>96</v>
      </c>
      <c r="H687" s="13" t="s">
        <v>97</v>
      </c>
      <c r="I687" s="200" t="s">
        <v>98</v>
      </c>
      <c r="J687" s="200" t="s">
        <v>790</v>
      </c>
      <c r="K687" s="200" t="s">
        <v>182</v>
      </c>
      <c r="L687" s="200" t="s">
        <v>125</v>
      </c>
      <c r="M687" s="200" t="s">
        <v>181</v>
      </c>
      <c r="N687" s="200" t="s">
        <v>1573</v>
      </c>
      <c r="O687" s="200" t="s">
        <v>100</v>
      </c>
      <c r="P687" s="13" t="s">
        <v>101</v>
      </c>
      <c r="Q687" s="13">
        <v>0.08</v>
      </c>
      <c r="R687" s="13" t="s">
        <v>101</v>
      </c>
      <c r="S687" s="13">
        <v>4.3999999999999997E-2</v>
      </c>
      <c r="T687" s="13" t="s">
        <v>101</v>
      </c>
      <c r="U687" s="13">
        <v>3.5999999999999997E-2</v>
      </c>
      <c r="V687" s="13" t="s">
        <v>101</v>
      </c>
      <c r="W687" s="13">
        <v>2.9000000000000001E-2</v>
      </c>
      <c r="X687" s="13">
        <v>8.4000000000000005E-2</v>
      </c>
      <c r="Y687" s="13">
        <v>1.4999999999999999E-2</v>
      </c>
      <c r="Z687" s="13" t="s">
        <v>101</v>
      </c>
      <c r="AA687" s="13">
        <v>5.0000000000000001E-3</v>
      </c>
      <c r="AB687" s="13" t="s">
        <v>101</v>
      </c>
      <c r="AC687" s="13">
        <v>7.0000000000000001E-3</v>
      </c>
      <c r="AD687" s="13" t="s">
        <v>101</v>
      </c>
      <c r="AE687" s="13">
        <v>3.0000000000000001E-3</v>
      </c>
      <c r="AF687" s="13" t="s">
        <v>101</v>
      </c>
      <c r="AG687" s="13">
        <v>3.0000000000000001E-3</v>
      </c>
      <c r="AH687" s="13">
        <v>59.021000000000001</v>
      </c>
      <c r="AI687" s="13">
        <v>0.443</v>
      </c>
      <c r="AJ687" s="13" t="s">
        <v>101</v>
      </c>
      <c r="AK687" s="13">
        <v>2E-3</v>
      </c>
      <c r="AL687" s="13" t="s">
        <v>101</v>
      </c>
      <c r="AM687" s="13">
        <v>2E-3</v>
      </c>
      <c r="AN687" s="13" t="s">
        <v>101</v>
      </c>
      <c r="AO687" s="13">
        <v>3.0000000000000001E-3</v>
      </c>
      <c r="AP687" s="13" t="s">
        <v>101</v>
      </c>
      <c r="AQ687" s="13">
        <v>2E-3</v>
      </c>
      <c r="AR687" s="13" t="s">
        <v>101</v>
      </c>
      <c r="AS687" s="13">
        <v>2E-3</v>
      </c>
      <c r="AT687" s="13">
        <v>0.14199999999999999</v>
      </c>
      <c r="AU687" s="13">
        <v>3.0000000000000001E-3</v>
      </c>
      <c r="AV687" s="13" t="s">
        <v>101</v>
      </c>
      <c r="AW687" s="13">
        <v>2E-3</v>
      </c>
      <c r="AX687" s="13" t="s">
        <v>101</v>
      </c>
      <c r="AY687" s="13">
        <v>2E-3</v>
      </c>
      <c r="AZ687" s="13" t="s">
        <v>101</v>
      </c>
      <c r="BA687" s="13">
        <v>4.0000000000000001E-3</v>
      </c>
      <c r="BB687" s="13" t="s">
        <v>101</v>
      </c>
      <c r="BC687" s="13">
        <v>2E-3</v>
      </c>
      <c r="BD687" s="13" t="s">
        <v>101</v>
      </c>
      <c r="BE687" s="13">
        <v>2E-3</v>
      </c>
      <c r="BF687" s="13" t="s">
        <v>101</v>
      </c>
      <c r="BG687" s="13">
        <v>2E-3</v>
      </c>
      <c r="BH687" s="13" t="s">
        <v>101</v>
      </c>
      <c r="BI687" s="13">
        <v>2E-3</v>
      </c>
      <c r="BJ687" s="13" t="s">
        <v>101</v>
      </c>
      <c r="BK687" s="13">
        <v>8.9999999999999993E-3</v>
      </c>
      <c r="BL687" s="13" t="s">
        <v>101</v>
      </c>
      <c r="BM687" s="13">
        <v>2E-3</v>
      </c>
      <c r="BN687" s="13" t="s">
        <v>101</v>
      </c>
      <c r="BO687" s="13">
        <v>4.0000000000000001E-3</v>
      </c>
      <c r="BP687" s="13" t="s">
        <v>101</v>
      </c>
      <c r="BQ687" s="13">
        <v>8.0000000000000002E-3</v>
      </c>
      <c r="BR687" s="13" t="s">
        <v>101</v>
      </c>
      <c r="BS687" s="13">
        <v>0.02</v>
      </c>
      <c r="BT687" s="13">
        <v>0.442</v>
      </c>
      <c r="BU687" s="13">
        <v>8.4000000000000005E-2</v>
      </c>
      <c r="BV687" s="13" t="s">
        <v>101</v>
      </c>
      <c r="BW687" s="13">
        <v>0.39200000000000002</v>
      </c>
      <c r="BX687" s="13" t="s">
        <v>101</v>
      </c>
      <c r="BY687" s="13">
        <v>9.0999999999999998E-2</v>
      </c>
      <c r="BZ687" s="13" t="s">
        <v>101</v>
      </c>
      <c r="CA687" s="13">
        <v>0.28799999999999998</v>
      </c>
      <c r="CB687" s="13" t="s">
        <v>101</v>
      </c>
      <c r="CC687" s="13">
        <v>0.55000000000000004</v>
      </c>
      <c r="CD687" s="13">
        <v>4.048</v>
      </c>
      <c r="CE687" s="13">
        <v>0.159</v>
      </c>
      <c r="CF687" s="13">
        <v>0.56299999999999994</v>
      </c>
      <c r="CG687" s="13">
        <v>7.5999999999999998E-2</v>
      </c>
      <c r="CH687" s="13">
        <v>9.5960000000000001</v>
      </c>
      <c r="CI687" s="13">
        <v>0.754</v>
      </c>
      <c r="CJ687" s="13" t="s">
        <v>101</v>
      </c>
      <c r="CK687" s="13">
        <v>0.155</v>
      </c>
      <c r="CL687" s="13">
        <v>25.873999999999999</v>
      </c>
      <c r="CM687" s="13">
        <v>0.63200000000000001</v>
      </c>
      <c r="CN687" s="13">
        <v>0.13700000000000001</v>
      </c>
      <c r="CO687" s="13">
        <v>2.8000000000000001E-2</v>
      </c>
      <c r="CP687" s="13" t="s">
        <v>101</v>
      </c>
      <c r="CQ687" s="13">
        <v>2.9000000000000001E-2</v>
      </c>
      <c r="CR687" s="13" t="s">
        <v>101</v>
      </c>
      <c r="CS687" s="13">
        <v>1.883</v>
      </c>
      <c r="CT687" s="13">
        <f t="shared" si="14"/>
        <v>99.907000000000011</v>
      </c>
      <c r="CU687" s="1799"/>
    </row>
    <row r="688" spans="1:99" s="285" customFormat="1" x14ac:dyDescent="0.2">
      <c r="A688" s="711">
        <v>11</v>
      </c>
      <c r="B688" s="278">
        <v>3139</v>
      </c>
      <c r="C688" s="564">
        <v>44991</v>
      </c>
      <c r="D688" s="592">
        <v>0.74861111111111101</v>
      </c>
      <c r="E688" s="285" t="s">
        <v>95</v>
      </c>
      <c r="F688" s="285">
        <v>60</v>
      </c>
      <c r="G688" s="285" t="s">
        <v>96</v>
      </c>
      <c r="H688" s="285" t="s">
        <v>97</v>
      </c>
      <c r="I688" s="286" t="s">
        <v>98</v>
      </c>
      <c r="J688" s="286" t="s">
        <v>1026</v>
      </c>
      <c r="K688" s="286" t="s">
        <v>182</v>
      </c>
      <c r="L688" s="286" t="s">
        <v>125</v>
      </c>
      <c r="M688" s="286" t="s">
        <v>181</v>
      </c>
      <c r="N688" s="286" t="s">
        <v>1488</v>
      </c>
      <c r="O688" s="286" t="s">
        <v>100</v>
      </c>
      <c r="P688" s="285" t="s">
        <v>101</v>
      </c>
      <c r="Q688" s="285">
        <v>6.8000000000000005E-2</v>
      </c>
      <c r="R688" s="285">
        <v>5.6000000000000001E-2</v>
      </c>
      <c r="S688" s="285">
        <v>3.5999999999999997E-2</v>
      </c>
      <c r="T688" s="285" t="s">
        <v>101</v>
      </c>
      <c r="U688" s="285">
        <v>5.0999999999999997E-2</v>
      </c>
      <c r="V688" s="285" t="s">
        <v>101</v>
      </c>
      <c r="W688" s="285">
        <v>3.5999999999999997E-2</v>
      </c>
      <c r="X688" s="285">
        <v>2.8000000000000001E-2</v>
      </c>
      <c r="Y688" s="285">
        <v>1.7000000000000001E-2</v>
      </c>
      <c r="Z688" s="285" t="s">
        <v>101</v>
      </c>
      <c r="AA688" s="285">
        <v>7.0000000000000001E-3</v>
      </c>
      <c r="AB688" s="285" t="s">
        <v>101</v>
      </c>
      <c r="AC688" s="285">
        <v>7.0000000000000001E-3</v>
      </c>
      <c r="AD688" s="285" t="s">
        <v>101</v>
      </c>
      <c r="AE688" s="285">
        <v>3.0000000000000001E-3</v>
      </c>
      <c r="AF688" s="285" t="s">
        <v>101</v>
      </c>
      <c r="AG688" s="285">
        <v>2E-3</v>
      </c>
      <c r="AH688" s="285">
        <v>57.527999999999999</v>
      </c>
      <c r="AI688" s="285">
        <v>0.47</v>
      </c>
      <c r="AJ688" s="285" t="s">
        <v>101</v>
      </c>
      <c r="AK688" s="285">
        <v>2E-3</v>
      </c>
      <c r="AL688" s="285" t="s">
        <v>101</v>
      </c>
      <c r="AM688" s="285">
        <v>2E-3</v>
      </c>
      <c r="AN688" s="285" t="s">
        <v>101</v>
      </c>
      <c r="AO688" s="285">
        <v>2E-3</v>
      </c>
      <c r="AP688" s="285" t="s">
        <v>101</v>
      </c>
      <c r="AQ688" s="285">
        <v>2E-3</v>
      </c>
      <c r="AR688" s="285" t="s">
        <v>101</v>
      </c>
      <c r="AS688" s="285">
        <v>2E-3</v>
      </c>
      <c r="AT688" s="285">
        <v>4.2000000000000003E-2</v>
      </c>
      <c r="AU688" s="285">
        <v>1E-3</v>
      </c>
      <c r="AV688" s="285" t="s">
        <v>101</v>
      </c>
      <c r="AW688" s="285">
        <v>2E-3</v>
      </c>
      <c r="AX688" s="285" t="s">
        <v>101</v>
      </c>
      <c r="AY688" s="285">
        <v>2E-3</v>
      </c>
      <c r="AZ688" s="285" t="s">
        <v>101</v>
      </c>
      <c r="BA688" s="285">
        <v>3.0000000000000001E-3</v>
      </c>
      <c r="BB688" s="285" t="s">
        <v>101</v>
      </c>
      <c r="BC688" s="285">
        <v>2E-3</v>
      </c>
      <c r="BD688" s="285" t="s">
        <v>101</v>
      </c>
      <c r="BE688" s="285">
        <v>2E-3</v>
      </c>
      <c r="BF688" s="285" t="s">
        <v>101</v>
      </c>
      <c r="BG688" s="285">
        <v>2E-3</v>
      </c>
      <c r="BH688" s="285" t="s">
        <v>101</v>
      </c>
      <c r="BI688" s="285">
        <v>2E-3</v>
      </c>
      <c r="BJ688" s="285" t="s">
        <v>101</v>
      </c>
      <c r="BK688" s="285">
        <v>1.0999999999999999E-2</v>
      </c>
      <c r="BL688" s="285" t="s">
        <v>101</v>
      </c>
      <c r="BM688" s="285">
        <v>2E-3</v>
      </c>
      <c r="BN688" s="285" t="s">
        <v>101</v>
      </c>
      <c r="BO688" s="285">
        <v>4.0000000000000001E-3</v>
      </c>
      <c r="BP688" s="285" t="s">
        <v>101</v>
      </c>
      <c r="BQ688" s="285">
        <v>8.0000000000000002E-3</v>
      </c>
      <c r="BR688" s="285" t="s">
        <v>101</v>
      </c>
      <c r="BS688" s="285">
        <v>1.9E-2</v>
      </c>
      <c r="BT688" s="285">
        <v>0.14299999999999999</v>
      </c>
      <c r="BU688" s="285">
        <v>8.5000000000000006E-2</v>
      </c>
      <c r="BV688" s="285" t="s">
        <v>101</v>
      </c>
      <c r="BW688" s="285">
        <v>0.40200000000000002</v>
      </c>
      <c r="BX688" s="285" t="s">
        <v>101</v>
      </c>
      <c r="BY688" s="285">
        <v>0.06</v>
      </c>
      <c r="BZ688" s="285" t="s">
        <v>101</v>
      </c>
      <c r="CA688" s="285">
        <v>0.19</v>
      </c>
      <c r="CB688" s="285" t="s">
        <v>101</v>
      </c>
      <c r="CC688" s="285">
        <v>0.38</v>
      </c>
      <c r="CD688" s="285">
        <v>5.9729999999999999</v>
      </c>
      <c r="CE688" s="285">
        <v>0.183</v>
      </c>
      <c r="CF688" s="285">
        <v>0.46400000000000002</v>
      </c>
      <c r="CG688" s="285">
        <v>5.2999999999999999E-2</v>
      </c>
      <c r="CH688" s="285">
        <v>11.243</v>
      </c>
      <c r="CI688" s="285">
        <v>0.64</v>
      </c>
      <c r="CJ688" s="285" t="s">
        <v>101</v>
      </c>
      <c r="CK688" s="285">
        <v>9.4E-2</v>
      </c>
      <c r="CL688" s="285">
        <v>24.317</v>
      </c>
      <c r="CM688" s="285">
        <v>0.53600000000000003</v>
      </c>
      <c r="CN688" s="285" t="s">
        <v>101</v>
      </c>
      <c r="CO688" s="285">
        <v>2.4E-2</v>
      </c>
      <c r="CP688" s="285">
        <v>0.13</v>
      </c>
      <c r="CQ688" s="285">
        <v>2.4E-2</v>
      </c>
      <c r="CR688" s="285" t="s">
        <v>101</v>
      </c>
      <c r="CS688" s="285">
        <v>0.77400000000000002</v>
      </c>
      <c r="CT688" s="285">
        <f t="shared" si="14"/>
        <v>99.924000000000007</v>
      </c>
      <c r="CU688" s="1806">
        <v>0.28263888888888844</v>
      </c>
    </row>
    <row r="689" spans="1:99" s="281" customFormat="1" x14ac:dyDescent="0.2">
      <c r="A689" s="712">
        <v>11</v>
      </c>
      <c r="B689" s="280">
        <v>3140</v>
      </c>
      <c r="C689" s="565">
        <v>44991</v>
      </c>
      <c r="D689" s="593">
        <v>0.75138888888888899</v>
      </c>
      <c r="E689" s="281" t="s">
        <v>95</v>
      </c>
      <c r="F689" s="281">
        <v>60</v>
      </c>
      <c r="G689" s="281" t="s">
        <v>96</v>
      </c>
      <c r="H689" s="281" t="s">
        <v>97</v>
      </c>
      <c r="I689" s="287" t="s">
        <v>98</v>
      </c>
      <c r="J689" s="287" t="s">
        <v>1027</v>
      </c>
      <c r="K689" s="287" t="s">
        <v>182</v>
      </c>
      <c r="L689" s="287" t="s">
        <v>125</v>
      </c>
      <c r="M689" s="287" t="s">
        <v>181</v>
      </c>
      <c r="N689" s="287" t="s">
        <v>1488</v>
      </c>
      <c r="O689" s="287" t="s">
        <v>100</v>
      </c>
      <c r="P689" s="281" t="s">
        <v>101</v>
      </c>
      <c r="Q689" s="281">
        <v>5.8000000000000003E-2</v>
      </c>
      <c r="R689" s="281" t="s">
        <v>101</v>
      </c>
      <c r="S689" s="281">
        <v>4.5999999999999999E-2</v>
      </c>
      <c r="T689" s="281">
        <v>3.5000000000000003E-2</v>
      </c>
      <c r="U689" s="281">
        <v>2.3E-2</v>
      </c>
      <c r="V689" s="281" t="s">
        <v>101</v>
      </c>
      <c r="W689" s="281">
        <v>4.7E-2</v>
      </c>
      <c r="X689" s="281">
        <v>3.5999999999999997E-2</v>
      </c>
      <c r="Y689" s="281">
        <v>1.4999999999999999E-2</v>
      </c>
      <c r="Z689" s="281" t="s">
        <v>101</v>
      </c>
      <c r="AA689" s="281">
        <v>6.0000000000000001E-3</v>
      </c>
      <c r="AB689" s="281" t="s">
        <v>101</v>
      </c>
      <c r="AC689" s="281">
        <v>8.0000000000000002E-3</v>
      </c>
      <c r="AD689" s="281" t="s">
        <v>101</v>
      </c>
      <c r="AE689" s="281">
        <v>3.0000000000000001E-3</v>
      </c>
      <c r="AF689" s="281" t="s">
        <v>101</v>
      </c>
      <c r="AG689" s="281">
        <v>2E-3</v>
      </c>
      <c r="AH689" s="281">
        <v>60.058</v>
      </c>
      <c r="AI689" s="281">
        <v>0.41399999999999998</v>
      </c>
      <c r="AJ689" s="281" t="s">
        <v>101</v>
      </c>
      <c r="AK689" s="281">
        <v>2E-3</v>
      </c>
      <c r="AL689" s="281" t="s">
        <v>101</v>
      </c>
      <c r="AM689" s="281">
        <v>2E-3</v>
      </c>
      <c r="AN689" s="281" t="s">
        <v>101</v>
      </c>
      <c r="AO689" s="281">
        <v>2E-3</v>
      </c>
      <c r="AP689" s="281" t="s">
        <v>101</v>
      </c>
      <c r="AQ689" s="281">
        <v>2E-3</v>
      </c>
      <c r="AR689" s="281" t="s">
        <v>101</v>
      </c>
      <c r="AS689" s="281">
        <v>2E-3</v>
      </c>
      <c r="AT689" s="281">
        <v>0.04</v>
      </c>
      <c r="AU689" s="281">
        <v>1E-3</v>
      </c>
      <c r="AV689" s="281" t="s">
        <v>101</v>
      </c>
      <c r="AW689" s="281">
        <v>2E-3</v>
      </c>
      <c r="AX689" s="281" t="s">
        <v>101</v>
      </c>
      <c r="AY689" s="281">
        <v>2E-3</v>
      </c>
      <c r="AZ689" s="281" t="s">
        <v>101</v>
      </c>
      <c r="BA689" s="281">
        <v>3.0000000000000001E-3</v>
      </c>
      <c r="BB689" s="281" t="s">
        <v>101</v>
      </c>
      <c r="BC689" s="281">
        <v>2E-3</v>
      </c>
      <c r="BD689" s="281" t="s">
        <v>101</v>
      </c>
      <c r="BE689" s="281">
        <v>2E-3</v>
      </c>
      <c r="BF689" s="281" t="s">
        <v>101</v>
      </c>
      <c r="BG689" s="281">
        <v>2E-3</v>
      </c>
      <c r="BH689" s="281" t="s">
        <v>101</v>
      </c>
      <c r="BI689" s="281">
        <v>2E-3</v>
      </c>
      <c r="BJ689" s="281" t="s">
        <v>101</v>
      </c>
      <c r="BK689" s="281">
        <v>0.01</v>
      </c>
      <c r="BL689" s="281" t="s">
        <v>101</v>
      </c>
      <c r="BM689" s="281">
        <v>2E-3</v>
      </c>
      <c r="BN689" s="281" t="s">
        <v>101</v>
      </c>
      <c r="BO689" s="281">
        <v>4.0000000000000001E-3</v>
      </c>
      <c r="BP689" s="281" t="s">
        <v>101</v>
      </c>
      <c r="BQ689" s="281">
        <v>7.0000000000000001E-3</v>
      </c>
      <c r="BR689" s="281" t="s">
        <v>101</v>
      </c>
      <c r="BS689" s="281">
        <v>1.7999999999999999E-2</v>
      </c>
      <c r="BT689" s="281">
        <v>0.161</v>
      </c>
      <c r="BU689" s="281">
        <v>7.8E-2</v>
      </c>
      <c r="BV689" s="281" t="s">
        <v>101</v>
      </c>
      <c r="BW689" s="281">
        <v>0.38200000000000001</v>
      </c>
      <c r="BX689" s="281" t="s">
        <v>101</v>
      </c>
      <c r="BY689" s="281">
        <v>7.3999999999999996E-2</v>
      </c>
      <c r="BZ689" s="281" t="s">
        <v>101</v>
      </c>
      <c r="CA689" s="281">
        <v>0.23300000000000001</v>
      </c>
      <c r="CB689" s="281" t="s">
        <v>101</v>
      </c>
      <c r="CC689" s="281">
        <v>0.48199999999999998</v>
      </c>
      <c r="CD689" s="281">
        <v>5.8550000000000004</v>
      </c>
      <c r="CE689" s="281">
        <v>0.193</v>
      </c>
      <c r="CF689" s="281">
        <v>0.629</v>
      </c>
      <c r="CG689" s="281">
        <v>6.6000000000000003E-2</v>
      </c>
      <c r="CH689" s="281">
        <v>10.182</v>
      </c>
      <c r="CI689" s="281">
        <v>0.70899999999999996</v>
      </c>
      <c r="CJ689" s="281" t="s">
        <v>101</v>
      </c>
      <c r="CK689" s="281">
        <v>0.108</v>
      </c>
      <c r="CL689" s="281">
        <v>22.856000000000002</v>
      </c>
      <c r="CM689" s="281">
        <v>0.56999999999999995</v>
      </c>
      <c r="CN689" s="281" t="s">
        <v>101</v>
      </c>
      <c r="CO689" s="281">
        <v>3.1E-2</v>
      </c>
      <c r="CP689" s="281">
        <v>5.2999999999999999E-2</v>
      </c>
      <c r="CQ689" s="281">
        <v>2.1999999999999999E-2</v>
      </c>
      <c r="CR689" s="281" t="s">
        <v>101</v>
      </c>
      <c r="CS689" s="281">
        <v>1.0640000000000001</v>
      </c>
      <c r="CT689" s="281">
        <f t="shared" si="14"/>
        <v>99.905000000000001</v>
      </c>
      <c r="CU689" s="1807"/>
    </row>
    <row r="690" spans="1:99" s="282" customFormat="1" x14ac:dyDescent="0.2">
      <c r="A690" s="713">
        <v>11</v>
      </c>
      <c r="B690" s="279">
        <v>3141</v>
      </c>
      <c r="C690" s="566">
        <v>44991</v>
      </c>
      <c r="D690" s="594">
        <v>0.75277777777777777</v>
      </c>
      <c r="E690" s="282" t="s">
        <v>95</v>
      </c>
      <c r="F690" s="282">
        <v>60</v>
      </c>
      <c r="G690" s="282" t="s">
        <v>96</v>
      </c>
      <c r="H690" s="282" t="s">
        <v>97</v>
      </c>
      <c r="I690" s="288" t="s">
        <v>98</v>
      </c>
      <c r="J690" s="288" t="s">
        <v>1028</v>
      </c>
      <c r="K690" s="288" t="s">
        <v>182</v>
      </c>
      <c r="L690" s="288" t="s">
        <v>125</v>
      </c>
      <c r="M690" s="288" t="s">
        <v>181</v>
      </c>
      <c r="N690" s="288" t="s">
        <v>1488</v>
      </c>
      <c r="O690" s="288" t="s">
        <v>100</v>
      </c>
      <c r="P690" s="282">
        <v>6.2E-2</v>
      </c>
      <c r="Q690" s="282">
        <v>3.4000000000000002E-2</v>
      </c>
      <c r="R690" s="282">
        <v>5.2999999999999999E-2</v>
      </c>
      <c r="S690" s="282">
        <v>2.7E-2</v>
      </c>
      <c r="T690" s="282" t="s">
        <v>101</v>
      </c>
      <c r="U690" s="282">
        <v>4.2000000000000003E-2</v>
      </c>
      <c r="V690" s="282" t="s">
        <v>101</v>
      </c>
      <c r="W690" s="282">
        <v>2.5999999999999999E-2</v>
      </c>
      <c r="X690" s="282">
        <v>2.5000000000000001E-2</v>
      </c>
      <c r="Y690" s="282">
        <v>1.2E-2</v>
      </c>
      <c r="Z690" s="282" t="s">
        <v>101</v>
      </c>
      <c r="AA690" s="282">
        <v>6.0000000000000001E-3</v>
      </c>
      <c r="AB690" s="282" t="s">
        <v>101</v>
      </c>
      <c r="AC690" s="282">
        <v>5.0000000000000001E-3</v>
      </c>
      <c r="AD690" s="282" t="s">
        <v>101</v>
      </c>
      <c r="AE690" s="282">
        <v>3.0000000000000001E-3</v>
      </c>
      <c r="AF690" s="282" t="s">
        <v>101</v>
      </c>
      <c r="AG690" s="282">
        <v>2E-3</v>
      </c>
      <c r="AH690" s="282">
        <v>59.267000000000003</v>
      </c>
      <c r="AI690" s="282">
        <v>0.39800000000000002</v>
      </c>
      <c r="AJ690" s="282" t="s">
        <v>101</v>
      </c>
      <c r="AK690" s="282">
        <v>2E-3</v>
      </c>
      <c r="AL690" s="282" t="s">
        <v>101</v>
      </c>
      <c r="AM690" s="282">
        <v>2E-3</v>
      </c>
      <c r="AN690" s="282" t="s">
        <v>101</v>
      </c>
      <c r="AO690" s="282">
        <v>2E-3</v>
      </c>
      <c r="AP690" s="282" t="s">
        <v>101</v>
      </c>
      <c r="AQ690" s="282">
        <v>2E-3</v>
      </c>
      <c r="AR690" s="282" t="s">
        <v>101</v>
      </c>
      <c r="AS690" s="282">
        <v>2E-3</v>
      </c>
      <c r="AT690" s="282">
        <v>4.1000000000000002E-2</v>
      </c>
      <c r="AU690" s="282">
        <v>1E-3</v>
      </c>
      <c r="AV690" s="282" t="s">
        <v>101</v>
      </c>
      <c r="AW690" s="282">
        <v>2E-3</v>
      </c>
      <c r="AX690" s="282" t="s">
        <v>101</v>
      </c>
      <c r="AY690" s="282">
        <v>2E-3</v>
      </c>
      <c r="AZ690" s="282" t="s">
        <v>101</v>
      </c>
      <c r="BA690" s="282">
        <v>3.0000000000000001E-3</v>
      </c>
      <c r="BB690" s="282" t="s">
        <v>101</v>
      </c>
      <c r="BC690" s="282">
        <v>2E-3</v>
      </c>
      <c r="BD690" s="282" t="s">
        <v>101</v>
      </c>
      <c r="BE690" s="282">
        <v>2E-3</v>
      </c>
      <c r="BF690" s="282" t="s">
        <v>101</v>
      </c>
      <c r="BG690" s="282">
        <v>2E-3</v>
      </c>
      <c r="BH690" s="282" t="s">
        <v>101</v>
      </c>
      <c r="BI690" s="282">
        <v>2E-3</v>
      </c>
      <c r="BJ690" s="282" t="s">
        <v>101</v>
      </c>
      <c r="BK690" s="282">
        <v>8.0000000000000002E-3</v>
      </c>
      <c r="BL690" s="282" t="s">
        <v>101</v>
      </c>
      <c r="BM690" s="282">
        <v>2E-3</v>
      </c>
      <c r="BN690" s="282" t="s">
        <v>101</v>
      </c>
      <c r="BO690" s="282">
        <v>4.0000000000000001E-3</v>
      </c>
      <c r="BP690" s="282" t="s">
        <v>101</v>
      </c>
      <c r="BQ690" s="282">
        <v>7.0000000000000001E-3</v>
      </c>
      <c r="BR690" s="282" t="s">
        <v>101</v>
      </c>
      <c r="BS690" s="282">
        <v>1.7000000000000001E-2</v>
      </c>
      <c r="BT690" s="282">
        <v>0.2</v>
      </c>
      <c r="BU690" s="282">
        <v>7.3999999999999996E-2</v>
      </c>
      <c r="BV690" s="282" t="s">
        <v>101</v>
      </c>
      <c r="BW690" s="282">
        <v>0.35</v>
      </c>
      <c r="BX690" s="282" t="s">
        <v>101</v>
      </c>
      <c r="BY690" s="282">
        <v>0.112</v>
      </c>
      <c r="BZ690" s="282" t="s">
        <v>101</v>
      </c>
      <c r="CA690" s="282">
        <v>0.36599999999999999</v>
      </c>
      <c r="CB690" s="282" t="s">
        <v>101</v>
      </c>
      <c r="CC690" s="282">
        <v>0.55700000000000005</v>
      </c>
      <c r="CD690" s="282">
        <v>5.7119999999999997</v>
      </c>
      <c r="CE690" s="282">
        <v>0.20599999999999999</v>
      </c>
      <c r="CF690" s="282">
        <v>0.56000000000000005</v>
      </c>
      <c r="CG690" s="282">
        <v>8.3000000000000004E-2</v>
      </c>
      <c r="CH690" s="282">
        <v>10.236000000000001</v>
      </c>
      <c r="CI690" s="282">
        <v>0.68600000000000005</v>
      </c>
      <c r="CJ690" s="282" t="s">
        <v>101</v>
      </c>
      <c r="CK690" s="282">
        <v>0.107</v>
      </c>
      <c r="CL690" s="282">
        <v>23.797999999999998</v>
      </c>
      <c r="CM690" s="282">
        <v>0.58899999999999997</v>
      </c>
      <c r="CN690" s="282" t="s">
        <v>101</v>
      </c>
      <c r="CO690" s="282">
        <v>2.8000000000000001E-2</v>
      </c>
      <c r="CP690" s="282" t="s">
        <v>101</v>
      </c>
      <c r="CQ690" s="282">
        <v>2.8000000000000001E-2</v>
      </c>
      <c r="CR690" s="282" t="s">
        <v>101</v>
      </c>
      <c r="CS690" s="282">
        <v>0.91300000000000003</v>
      </c>
      <c r="CT690" s="282">
        <f t="shared" si="14"/>
        <v>99.954000000000008</v>
      </c>
      <c r="CU690" s="1807"/>
    </row>
    <row r="691" spans="1:99" s="400" customFormat="1" x14ac:dyDescent="0.2">
      <c r="A691" s="706">
        <v>11</v>
      </c>
      <c r="B691" s="263">
        <v>3142</v>
      </c>
      <c r="C691" s="569">
        <v>44991</v>
      </c>
      <c r="D691" s="597">
        <v>0.75416666666666676</v>
      </c>
      <c r="E691" s="400" t="s">
        <v>95</v>
      </c>
      <c r="F691" s="400">
        <v>60</v>
      </c>
      <c r="G691" s="400" t="s">
        <v>96</v>
      </c>
      <c r="H691" s="400" t="s">
        <v>97</v>
      </c>
      <c r="I691" s="401" t="s">
        <v>98</v>
      </c>
      <c r="J691" s="401" t="s">
        <v>1029</v>
      </c>
      <c r="K691" s="401" t="s">
        <v>182</v>
      </c>
      <c r="L691" s="401" t="s">
        <v>125</v>
      </c>
      <c r="M691" s="401" t="s">
        <v>181</v>
      </c>
      <c r="N691" s="401" t="s">
        <v>679</v>
      </c>
      <c r="O691" s="401" t="s">
        <v>100</v>
      </c>
      <c r="P691" s="400">
        <v>6.7000000000000004E-2</v>
      </c>
      <c r="Q691" s="400">
        <v>3.6999999999999998E-2</v>
      </c>
      <c r="R691" s="400">
        <v>4.4999999999999998E-2</v>
      </c>
      <c r="S691" s="400">
        <v>2.9000000000000001E-2</v>
      </c>
      <c r="T691" s="400" t="s">
        <v>101</v>
      </c>
      <c r="U691" s="400">
        <v>4.9000000000000002E-2</v>
      </c>
      <c r="V691" s="400" t="s">
        <v>101</v>
      </c>
      <c r="W691" s="400">
        <v>4.3999999999999997E-2</v>
      </c>
      <c r="X691" s="400">
        <v>2.8000000000000001E-2</v>
      </c>
      <c r="Y691" s="400">
        <v>1.4E-2</v>
      </c>
      <c r="Z691" s="400" t="s">
        <v>101</v>
      </c>
      <c r="AA691" s="400">
        <v>5.0000000000000001E-3</v>
      </c>
      <c r="AB691" s="400" t="s">
        <v>101</v>
      </c>
      <c r="AC691" s="400">
        <v>5.0000000000000001E-3</v>
      </c>
      <c r="AD691" s="400" t="s">
        <v>101</v>
      </c>
      <c r="AE691" s="400">
        <v>3.0000000000000001E-3</v>
      </c>
      <c r="AF691" s="400" t="s">
        <v>101</v>
      </c>
      <c r="AG691" s="400">
        <v>2E-3</v>
      </c>
      <c r="AH691" s="400">
        <v>59.585999999999999</v>
      </c>
      <c r="AI691" s="400">
        <v>0.41099999999999998</v>
      </c>
      <c r="AJ691" s="400" t="s">
        <v>101</v>
      </c>
      <c r="AK691" s="400">
        <v>2E-3</v>
      </c>
      <c r="AL691" s="400" t="s">
        <v>101</v>
      </c>
      <c r="AM691" s="400">
        <v>2E-3</v>
      </c>
      <c r="AN691" s="400" t="s">
        <v>101</v>
      </c>
      <c r="AO691" s="400">
        <v>2E-3</v>
      </c>
      <c r="AP691" s="400" t="s">
        <v>101</v>
      </c>
      <c r="AQ691" s="400">
        <v>2E-3</v>
      </c>
      <c r="AR691" s="400" t="s">
        <v>101</v>
      </c>
      <c r="AS691" s="400">
        <v>2E-3</v>
      </c>
      <c r="AT691" s="400">
        <v>4.1000000000000002E-2</v>
      </c>
      <c r="AU691" s="400">
        <v>1E-3</v>
      </c>
      <c r="AV691" s="400" t="s">
        <v>101</v>
      </c>
      <c r="AW691" s="400">
        <v>2E-3</v>
      </c>
      <c r="AX691" s="400" t="s">
        <v>101</v>
      </c>
      <c r="AY691" s="400">
        <v>2E-3</v>
      </c>
      <c r="AZ691" s="400" t="s">
        <v>101</v>
      </c>
      <c r="BA691" s="400">
        <v>3.0000000000000001E-3</v>
      </c>
      <c r="BB691" s="400" t="s">
        <v>101</v>
      </c>
      <c r="BC691" s="400">
        <v>2E-3</v>
      </c>
      <c r="BD691" s="400" t="s">
        <v>101</v>
      </c>
      <c r="BE691" s="400">
        <v>2E-3</v>
      </c>
      <c r="BF691" s="400" t="s">
        <v>101</v>
      </c>
      <c r="BG691" s="400">
        <v>2E-3</v>
      </c>
      <c r="BH691" s="400" t="s">
        <v>101</v>
      </c>
      <c r="BI691" s="400">
        <v>2E-3</v>
      </c>
      <c r="BJ691" s="400" t="s">
        <v>101</v>
      </c>
      <c r="BK691" s="400">
        <v>1.0999999999999999E-2</v>
      </c>
      <c r="BL691" s="400" t="s">
        <v>101</v>
      </c>
      <c r="BM691" s="400">
        <v>2E-3</v>
      </c>
      <c r="BN691" s="400" t="s">
        <v>101</v>
      </c>
      <c r="BO691" s="400">
        <v>4.0000000000000001E-3</v>
      </c>
      <c r="BP691" s="400" t="s">
        <v>101</v>
      </c>
      <c r="BQ691" s="400">
        <v>7.0000000000000001E-3</v>
      </c>
      <c r="BR691" s="400" t="s">
        <v>101</v>
      </c>
      <c r="BS691" s="400">
        <v>2.1000000000000001E-2</v>
      </c>
      <c r="BT691" s="400">
        <v>1.01</v>
      </c>
      <c r="BU691" s="400">
        <v>7.8E-2</v>
      </c>
      <c r="BV691" s="400" t="s">
        <v>101</v>
      </c>
      <c r="BW691" s="400">
        <v>0.35299999999999998</v>
      </c>
      <c r="BX691" s="400" t="s">
        <v>101</v>
      </c>
      <c r="BY691" s="400">
        <v>0.121</v>
      </c>
      <c r="BZ691" s="400" t="s">
        <v>101</v>
      </c>
      <c r="CA691" s="400">
        <v>0.372</v>
      </c>
      <c r="CB691" s="400" t="s">
        <v>101</v>
      </c>
      <c r="CC691" s="400">
        <v>0.53500000000000003</v>
      </c>
      <c r="CD691" s="400">
        <v>5.8730000000000002</v>
      </c>
      <c r="CE691" s="400">
        <v>0.217</v>
      </c>
      <c r="CF691" s="400">
        <v>0.33300000000000002</v>
      </c>
      <c r="CG691" s="400">
        <v>7.8E-2</v>
      </c>
      <c r="CH691" s="400">
        <v>10.427</v>
      </c>
      <c r="CI691" s="400">
        <v>0.67400000000000004</v>
      </c>
      <c r="CJ691" s="400" t="s">
        <v>101</v>
      </c>
      <c r="CK691" s="400">
        <v>9.2999999999999999E-2</v>
      </c>
      <c r="CL691" s="400">
        <v>22.54</v>
      </c>
      <c r="CM691" s="400">
        <v>0.53800000000000003</v>
      </c>
      <c r="CN691" s="400" t="s">
        <v>101</v>
      </c>
      <c r="CO691" s="400">
        <v>2.5999999999999999E-2</v>
      </c>
      <c r="CP691" s="400">
        <v>5.0999999999999997E-2</v>
      </c>
      <c r="CQ691" s="400">
        <v>1.9E-2</v>
      </c>
      <c r="CR691" s="400" t="s">
        <v>101</v>
      </c>
      <c r="CS691" s="400">
        <v>1.383</v>
      </c>
      <c r="CT691" s="400">
        <f t="shared" si="14"/>
        <v>100.00099999999999</v>
      </c>
      <c r="CU691" s="1807"/>
    </row>
    <row r="692" spans="1:99" s="281" customFormat="1" x14ac:dyDescent="0.2">
      <c r="A692" s="712">
        <v>11</v>
      </c>
      <c r="B692" s="280">
        <v>3143</v>
      </c>
      <c r="C692" s="565">
        <v>44991</v>
      </c>
      <c r="D692" s="593">
        <v>0.75624999999999998</v>
      </c>
      <c r="E692" s="281" t="s">
        <v>95</v>
      </c>
      <c r="F692" s="281">
        <v>60</v>
      </c>
      <c r="G692" s="281" t="s">
        <v>96</v>
      </c>
      <c r="H692" s="281" t="s">
        <v>97</v>
      </c>
      <c r="I692" s="287" t="s">
        <v>98</v>
      </c>
      <c r="J692" s="287" t="s">
        <v>1030</v>
      </c>
      <c r="K692" s="287" t="s">
        <v>182</v>
      </c>
      <c r="L692" s="287" t="s">
        <v>125</v>
      </c>
      <c r="M692" s="287" t="s">
        <v>181</v>
      </c>
      <c r="N692" s="287" t="s">
        <v>679</v>
      </c>
      <c r="O692" s="287" t="s">
        <v>100</v>
      </c>
      <c r="P692" s="281">
        <v>6.8000000000000005E-2</v>
      </c>
      <c r="Q692" s="281">
        <v>3.7999999999999999E-2</v>
      </c>
      <c r="R692" s="281">
        <v>4.5999999999999999E-2</v>
      </c>
      <c r="S692" s="281">
        <v>0.03</v>
      </c>
      <c r="T692" s="281" t="s">
        <v>101</v>
      </c>
      <c r="U692" s="281">
        <v>5.5E-2</v>
      </c>
      <c r="V692" s="281" t="s">
        <v>101</v>
      </c>
      <c r="W692" s="281">
        <v>0.03</v>
      </c>
      <c r="X692" s="281">
        <v>2.9000000000000001E-2</v>
      </c>
      <c r="Y692" s="281">
        <v>1.4E-2</v>
      </c>
      <c r="Z692" s="281" t="s">
        <v>101</v>
      </c>
      <c r="AA692" s="281">
        <v>6.0000000000000001E-3</v>
      </c>
      <c r="AB692" s="281" t="s">
        <v>101</v>
      </c>
      <c r="AC692" s="281">
        <v>6.0000000000000001E-3</v>
      </c>
      <c r="AD692" s="281" t="s">
        <v>101</v>
      </c>
      <c r="AE692" s="281">
        <v>3.0000000000000001E-3</v>
      </c>
      <c r="AF692" s="281" t="s">
        <v>101</v>
      </c>
      <c r="AG692" s="281">
        <v>3.0000000000000001E-3</v>
      </c>
      <c r="AH692" s="281">
        <v>61.567999999999998</v>
      </c>
      <c r="AI692" s="281">
        <v>0.39500000000000002</v>
      </c>
      <c r="AJ692" s="281" t="s">
        <v>101</v>
      </c>
      <c r="AK692" s="281">
        <v>2E-3</v>
      </c>
      <c r="AL692" s="281" t="s">
        <v>101</v>
      </c>
      <c r="AM692" s="281">
        <v>2E-3</v>
      </c>
      <c r="AN692" s="281" t="s">
        <v>101</v>
      </c>
      <c r="AO692" s="281">
        <v>2E-3</v>
      </c>
      <c r="AP692" s="281" t="s">
        <v>101</v>
      </c>
      <c r="AQ692" s="281">
        <v>2E-3</v>
      </c>
      <c r="AR692" s="281" t="s">
        <v>101</v>
      </c>
      <c r="AS692" s="281">
        <v>2E-3</v>
      </c>
      <c r="AT692" s="281">
        <v>0.04</v>
      </c>
      <c r="AU692" s="281">
        <v>1E-3</v>
      </c>
      <c r="AV692" s="281" t="s">
        <v>101</v>
      </c>
      <c r="AW692" s="281">
        <v>2E-3</v>
      </c>
      <c r="AX692" s="281" t="s">
        <v>101</v>
      </c>
      <c r="AY692" s="281">
        <v>2E-3</v>
      </c>
      <c r="AZ692" s="281" t="s">
        <v>101</v>
      </c>
      <c r="BA692" s="281">
        <v>3.0000000000000001E-3</v>
      </c>
      <c r="BB692" s="281" t="s">
        <v>101</v>
      </c>
      <c r="BC692" s="281">
        <v>2E-3</v>
      </c>
      <c r="BD692" s="281" t="s">
        <v>101</v>
      </c>
      <c r="BE692" s="281">
        <v>2E-3</v>
      </c>
      <c r="BF692" s="281" t="s">
        <v>101</v>
      </c>
      <c r="BG692" s="281">
        <v>2E-3</v>
      </c>
      <c r="BH692" s="281" t="s">
        <v>101</v>
      </c>
      <c r="BI692" s="281">
        <v>2E-3</v>
      </c>
      <c r="BJ692" s="281" t="s">
        <v>101</v>
      </c>
      <c r="BK692" s="281">
        <v>8.9999999999999993E-3</v>
      </c>
      <c r="BL692" s="281" t="s">
        <v>101</v>
      </c>
      <c r="BM692" s="281">
        <v>2E-3</v>
      </c>
      <c r="BN692" s="281" t="s">
        <v>101</v>
      </c>
      <c r="BO692" s="281">
        <v>4.0000000000000001E-3</v>
      </c>
      <c r="BP692" s="281" t="s">
        <v>101</v>
      </c>
      <c r="BQ692" s="281">
        <v>7.0000000000000001E-3</v>
      </c>
      <c r="BR692" s="281" t="s">
        <v>101</v>
      </c>
      <c r="BS692" s="281">
        <v>0.02</v>
      </c>
      <c r="BT692" s="281">
        <v>0.94</v>
      </c>
      <c r="BU692" s="281">
        <v>7.5999999999999998E-2</v>
      </c>
      <c r="BV692" s="281" t="s">
        <v>101</v>
      </c>
      <c r="BW692" s="281">
        <v>0.34300000000000003</v>
      </c>
      <c r="BX692" s="281" t="s">
        <v>101</v>
      </c>
      <c r="BY692" s="281">
        <v>0.11</v>
      </c>
      <c r="BZ692" s="281" t="s">
        <v>101</v>
      </c>
      <c r="CA692" s="281">
        <v>0.29299999999999998</v>
      </c>
      <c r="CB692" s="281" t="s">
        <v>101</v>
      </c>
      <c r="CC692" s="281">
        <v>0.57499999999999996</v>
      </c>
      <c r="CD692" s="281">
        <v>5.6779999999999999</v>
      </c>
      <c r="CE692" s="281">
        <v>0.219</v>
      </c>
      <c r="CF692" s="281">
        <v>0.41499999999999998</v>
      </c>
      <c r="CG692" s="281">
        <v>7.6999999999999999E-2</v>
      </c>
      <c r="CH692" s="281">
        <v>9.1310000000000002</v>
      </c>
      <c r="CI692" s="281">
        <v>0.628</v>
      </c>
      <c r="CJ692" s="281" t="s">
        <v>101</v>
      </c>
      <c r="CK692" s="281">
        <v>9.1999999999999998E-2</v>
      </c>
      <c r="CL692" s="281">
        <v>21.905999999999999</v>
      </c>
      <c r="CM692" s="281">
        <v>0.53700000000000003</v>
      </c>
      <c r="CN692" s="281">
        <v>8.7999999999999995E-2</v>
      </c>
      <c r="CO692" s="281">
        <v>2.3E-2</v>
      </c>
      <c r="CP692" s="281">
        <v>6.8000000000000005E-2</v>
      </c>
      <c r="CQ692" s="281">
        <v>2.1000000000000001E-2</v>
      </c>
      <c r="CR692" s="281" t="s">
        <v>101</v>
      </c>
      <c r="CS692" s="281">
        <v>1.286</v>
      </c>
      <c r="CT692" s="281">
        <f t="shared" si="14"/>
        <v>99.97699999999999</v>
      </c>
      <c r="CU692" s="1807"/>
    </row>
    <row r="693" spans="1:99" s="284" customFormat="1" ht="15" thickBot="1" x14ac:dyDescent="0.25">
      <c r="A693" s="714">
        <v>11</v>
      </c>
      <c r="B693" s="283">
        <v>3144</v>
      </c>
      <c r="C693" s="567">
        <v>44991</v>
      </c>
      <c r="D693" s="595">
        <v>0.75763888888888886</v>
      </c>
      <c r="E693" s="284" t="s">
        <v>95</v>
      </c>
      <c r="F693" s="284">
        <v>60</v>
      </c>
      <c r="G693" s="284" t="s">
        <v>96</v>
      </c>
      <c r="H693" s="284" t="s">
        <v>97</v>
      </c>
      <c r="I693" s="289" t="s">
        <v>98</v>
      </c>
      <c r="J693" s="289" t="s">
        <v>1031</v>
      </c>
      <c r="K693" s="289" t="s">
        <v>182</v>
      </c>
      <c r="L693" s="289" t="s">
        <v>125</v>
      </c>
      <c r="M693" s="289" t="s">
        <v>181</v>
      </c>
      <c r="N693" s="289" t="s">
        <v>679</v>
      </c>
      <c r="O693" s="289" t="s">
        <v>100</v>
      </c>
      <c r="P693" s="284" t="s">
        <v>101</v>
      </c>
      <c r="Q693" s="284">
        <v>0.05</v>
      </c>
      <c r="R693" s="284">
        <v>5.0999999999999997E-2</v>
      </c>
      <c r="S693" s="284">
        <v>2.7E-2</v>
      </c>
      <c r="T693" s="284" t="s">
        <v>101</v>
      </c>
      <c r="U693" s="284">
        <v>4.2999999999999997E-2</v>
      </c>
      <c r="V693" s="284" t="s">
        <v>101</v>
      </c>
      <c r="W693" s="284">
        <v>3.6999999999999998E-2</v>
      </c>
      <c r="X693" s="284">
        <v>2.8000000000000001E-2</v>
      </c>
      <c r="Y693" s="284">
        <v>1.2999999999999999E-2</v>
      </c>
      <c r="Z693" s="284" t="s">
        <v>101</v>
      </c>
      <c r="AA693" s="284">
        <v>5.0000000000000001E-3</v>
      </c>
      <c r="AB693" s="284" t="s">
        <v>101</v>
      </c>
      <c r="AC693" s="284">
        <v>5.0000000000000001E-3</v>
      </c>
      <c r="AD693" s="284" t="s">
        <v>101</v>
      </c>
      <c r="AE693" s="284">
        <v>3.0000000000000001E-3</v>
      </c>
      <c r="AF693" s="284" t="s">
        <v>101</v>
      </c>
      <c r="AG693" s="284">
        <v>2E-3</v>
      </c>
      <c r="AH693" s="284">
        <v>58.932000000000002</v>
      </c>
      <c r="AI693" s="284">
        <v>0.44500000000000001</v>
      </c>
      <c r="AJ693" s="284" t="s">
        <v>101</v>
      </c>
      <c r="AK693" s="284">
        <v>2E-3</v>
      </c>
      <c r="AL693" s="284" t="s">
        <v>101</v>
      </c>
      <c r="AM693" s="284">
        <v>2E-3</v>
      </c>
      <c r="AN693" s="284" t="s">
        <v>101</v>
      </c>
      <c r="AO693" s="284">
        <v>2E-3</v>
      </c>
      <c r="AP693" s="284" t="s">
        <v>101</v>
      </c>
      <c r="AQ693" s="284">
        <v>2E-3</v>
      </c>
      <c r="AR693" s="284" t="s">
        <v>101</v>
      </c>
      <c r="AS693" s="284">
        <v>2E-3</v>
      </c>
      <c r="AT693" s="284">
        <v>4.1000000000000002E-2</v>
      </c>
      <c r="AU693" s="284">
        <v>1E-3</v>
      </c>
      <c r="AV693" s="284" t="s">
        <v>101</v>
      </c>
      <c r="AW693" s="284">
        <v>2E-3</v>
      </c>
      <c r="AX693" s="284" t="s">
        <v>101</v>
      </c>
      <c r="AY693" s="284">
        <v>2E-3</v>
      </c>
      <c r="AZ693" s="284" t="s">
        <v>101</v>
      </c>
      <c r="BA693" s="284">
        <v>3.0000000000000001E-3</v>
      </c>
      <c r="BB693" s="284" t="s">
        <v>101</v>
      </c>
      <c r="BC693" s="284">
        <v>2E-3</v>
      </c>
      <c r="BD693" s="284" t="s">
        <v>101</v>
      </c>
      <c r="BE693" s="284">
        <v>2E-3</v>
      </c>
      <c r="BF693" s="284" t="s">
        <v>101</v>
      </c>
      <c r="BG693" s="284">
        <v>2E-3</v>
      </c>
      <c r="BH693" s="284" t="s">
        <v>101</v>
      </c>
      <c r="BI693" s="284">
        <v>2E-3</v>
      </c>
      <c r="BJ693" s="284" t="s">
        <v>101</v>
      </c>
      <c r="BK693" s="284">
        <v>8.9999999999999993E-3</v>
      </c>
      <c r="BL693" s="284" t="s">
        <v>101</v>
      </c>
      <c r="BM693" s="284">
        <v>2E-3</v>
      </c>
      <c r="BN693" s="284" t="s">
        <v>101</v>
      </c>
      <c r="BO693" s="284">
        <v>4.0000000000000001E-3</v>
      </c>
      <c r="BP693" s="284" t="s">
        <v>101</v>
      </c>
      <c r="BQ693" s="284">
        <v>8.0000000000000002E-3</v>
      </c>
      <c r="BR693" s="284" t="s">
        <v>101</v>
      </c>
      <c r="BS693" s="284">
        <v>2.1000000000000001E-2</v>
      </c>
      <c r="BT693" s="284">
        <v>0.51700000000000002</v>
      </c>
      <c r="BU693" s="284">
        <v>8.5999999999999993E-2</v>
      </c>
      <c r="BV693" s="284" t="s">
        <v>101</v>
      </c>
      <c r="BW693" s="284">
        <v>0.435</v>
      </c>
      <c r="BX693" s="284" t="s">
        <v>101</v>
      </c>
      <c r="BY693" s="284">
        <v>7.4999999999999997E-2</v>
      </c>
      <c r="BZ693" s="284" t="s">
        <v>101</v>
      </c>
      <c r="CA693" s="284">
        <v>0.23599999999999999</v>
      </c>
      <c r="CB693" s="284" t="s">
        <v>101</v>
      </c>
      <c r="CC693" s="284">
        <v>0.497</v>
      </c>
      <c r="CD693" s="284">
        <v>5.4939999999999998</v>
      </c>
      <c r="CE693" s="284">
        <v>0.19</v>
      </c>
      <c r="CF693" s="284">
        <v>0.76200000000000001</v>
      </c>
      <c r="CG693" s="284">
        <v>7.0000000000000007E-2</v>
      </c>
      <c r="CH693" s="284">
        <v>10.234999999999999</v>
      </c>
      <c r="CI693" s="284">
        <v>0.65400000000000003</v>
      </c>
      <c r="CJ693" s="284" t="s">
        <v>101</v>
      </c>
      <c r="CK693" s="284">
        <v>9.9000000000000005E-2</v>
      </c>
      <c r="CL693" s="284">
        <v>23.847000000000001</v>
      </c>
      <c r="CM693" s="284">
        <v>0.56000000000000005</v>
      </c>
      <c r="CN693" s="284" t="s">
        <v>101</v>
      </c>
      <c r="CO693" s="284">
        <v>2.9000000000000001E-2</v>
      </c>
      <c r="CP693" s="284">
        <v>4.4999999999999998E-2</v>
      </c>
      <c r="CQ693" s="284">
        <v>0.02</v>
      </c>
      <c r="CR693" s="284" t="s">
        <v>101</v>
      </c>
      <c r="CS693" s="284">
        <v>1.0649999999999999</v>
      </c>
      <c r="CT693" s="284">
        <f t="shared" si="14"/>
        <v>99.952000000000012</v>
      </c>
      <c r="CU693" s="1807"/>
    </row>
    <row r="694" spans="1:99" s="285" customFormat="1" x14ac:dyDescent="0.2">
      <c r="A694" s="711">
        <v>11</v>
      </c>
      <c r="B694" s="278">
        <v>3145</v>
      </c>
      <c r="C694" s="564">
        <v>44991</v>
      </c>
      <c r="D694" s="592">
        <v>0.7597222222222223</v>
      </c>
      <c r="E694" s="285" t="s">
        <v>95</v>
      </c>
      <c r="F694" s="285">
        <v>60</v>
      </c>
      <c r="G694" s="285" t="s">
        <v>96</v>
      </c>
      <c r="H694" s="285" t="s">
        <v>97</v>
      </c>
      <c r="I694" s="286" t="s">
        <v>98</v>
      </c>
      <c r="J694" s="286" t="s">
        <v>1032</v>
      </c>
      <c r="K694" s="286" t="s">
        <v>182</v>
      </c>
      <c r="L694" s="286" t="s">
        <v>125</v>
      </c>
      <c r="M694" s="286" t="s">
        <v>181</v>
      </c>
      <c r="N694" s="286" t="s">
        <v>1488</v>
      </c>
      <c r="O694" s="286" t="s">
        <v>100</v>
      </c>
      <c r="P694" s="285">
        <v>7.3999999999999996E-2</v>
      </c>
      <c r="Q694" s="285">
        <v>3.6999999999999998E-2</v>
      </c>
      <c r="R694" s="285" t="s">
        <v>101</v>
      </c>
      <c r="S694" s="285">
        <v>4.2000000000000003E-2</v>
      </c>
      <c r="T694" s="285" t="s">
        <v>101</v>
      </c>
      <c r="U694" s="285">
        <v>3.2000000000000001E-2</v>
      </c>
      <c r="V694" s="285" t="s">
        <v>101</v>
      </c>
      <c r="W694" s="285">
        <v>4.3999999999999997E-2</v>
      </c>
      <c r="X694" s="285">
        <v>0.04</v>
      </c>
      <c r="Y694" s="285">
        <v>1.4E-2</v>
      </c>
      <c r="Z694" s="285" t="s">
        <v>101</v>
      </c>
      <c r="AA694" s="285">
        <v>5.0000000000000001E-3</v>
      </c>
      <c r="AB694" s="285" t="s">
        <v>101</v>
      </c>
      <c r="AC694" s="285">
        <v>5.0000000000000001E-3</v>
      </c>
      <c r="AD694" s="285" t="s">
        <v>101</v>
      </c>
      <c r="AE694" s="285">
        <v>3.0000000000000001E-3</v>
      </c>
      <c r="AF694" s="285" t="s">
        <v>101</v>
      </c>
      <c r="AG694" s="285">
        <v>2E-3</v>
      </c>
      <c r="AH694" s="285">
        <v>59.509</v>
      </c>
      <c r="AI694" s="285">
        <v>0.42499999999999999</v>
      </c>
      <c r="AJ694" s="285" t="s">
        <v>101</v>
      </c>
      <c r="AK694" s="285">
        <v>2E-3</v>
      </c>
      <c r="AL694" s="285" t="s">
        <v>101</v>
      </c>
      <c r="AM694" s="285">
        <v>2E-3</v>
      </c>
      <c r="AN694" s="285" t="s">
        <v>101</v>
      </c>
      <c r="AO694" s="285">
        <v>2E-3</v>
      </c>
      <c r="AP694" s="285" t="s">
        <v>101</v>
      </c>
      <c r="AQ694" s="285">
        <v>2E-3</v>
      </c>
      <c r="AR694" s="285" t="s">
        <v>101</v>
      </c>
      <c r="AS694" s="285">
        <v>2E-3</v>
      </c>
      <c r="AT694" s="285">
        <v>3.9E-2</v>
      </c>
      <c r="AU694" s="285">
        <v>1E-3</v>
      </c>
      <c r="AV694" s="285" t="s">
        <v>101</v>
      </c>
      <c r="AW694" s="285">
        <v>2E-3</v>
      </c>
      <c r="AX694" s="285" t="s">
        <v>101</v>
      </c>
      <c r="AY694" s="285">
        <v>2E-3</v>
      </c>
      <c r="AZ694" s="285" t="s">
        <v>101</v>
      </c>
      <c r="BA694" s="285">
        <v>3.0000000000000001E-3</v>
      </c>
      <c r="BB694" s="285" t="s">
        <v>101</v>
      </c>
      <c r="BC694" s="285">
        <v>2E-3</v>
      </c>
      <c r="BD694" s="285" t="s">
        <v>101</v>
      </c>
      <c r="BE694" s="285">
        <v>2E-3</v>
      </c>
      <c r="BF694" s="285" t="s">
        <v>101</v>
      </c>
      <c r="BG694" s="285">
        <v>2E-3</v>
      </c>
      <c r="BH694" s="285" t="s">
        <v>101</v>
      </c>
      <c r="BI694" s="285">
        <v>2E-3</v>
      </c>
      <c r="BJ694" s="285" t="s">
        <v>101</v>
      </c>
      <c r="BK694" s="285">
        <v>8.9999999999999993E-3</v>
      </c>
      <c r="BL694" s="285" t="s">
        <v>101</v>
      </c>
      <c r="BM694" s="285">
        <v>2E-3</v>
      </c>
      <c r="BN694" s="285" t="s">
        <v>101</v>
      </c>
      <c r="BO694" s="285">
        <v>4.0000000000000001E-3</v>
      </c>
      <c r="BP694" s="285" t="s">
        <v>101</v>
      </c>
      <c r="BQ694" s="285">
        <v>7.0000000000000001E-3</v>
      </c>
      <c r="BR694" s="285" t="s">
        <v>101</v>
      </c>
      <c r="BS694" s="285">
        <v>1.9E-2</v>
      </c>
      <c r="BT694" s="285">
        <v>0.27700000000000002</v>
      </c>
      <c r="BU694" s="285">
        <v>8.3000000000000004E-2</v>
      </c>
      <c r="BV694" s="285" t="s">
        <v>101</v>
      </c>
      <c r="BW694" s="285">
        <v>0.39400000000000002</v>
      </c>
      <c r="BX694" s="285" t="s">
        <v>101</v>
      </c>
      <c r="BY694" s="285">
        <v>9.0999999999999998E-2</v>
      </c>
      <c r="BZ694" s="285" t="s">
        <v>101</v>
      </c>
      <c r="CA694" s="285">
        <v>0.28100000000000003</v>
      </c>
      <c r="CB694" s="285" t="s">
        <v>101</v>
      </c>
      <c r="CC694" s="285">
        <v>0.46899999999999997</v>
      </c>
      <c r="CD694" s="285">
        <v>5.7549999999999999</v>
      </c>
      <c r="CE694" s="285">
        <v>0.215</v>
      </c>
      <c r="CF694" s="285">
        <v>0.66800000000000004</v>
      </c>
      <c r="CG694" s="285">
        <v>7.8E-2</v>
      </c>
      <c r="CH694" s="285">
        <v>10.335000000000001</v>
      </c>
      <c r="CI694" s="285">
        <v>0.65400000000000003</v>
      </c>
      <c r="CJ694" s="285" t="s">
        <v>101</v>
      </c>
      <c r="CK694" s="285">
        <v>9.0999999999999998E-2</v>
      </c>
      <c r="CL694" s="285">
        <v>22.853000000000002</v>
      </c>
      <c r="CM694" s="285">
        <v>0.53300000000000003</v>
      </c>
      <c r="CN694" s="285" t="s">
        <v>101</v>
      </c>
      <c r="CO694" s="285">
        <v>2.5999999999999999E-2</v>
      </c>
      <c r="CP694" s="285">
        <v>0.39300000000000002</v>
      </c>
      <c r="CQ694" s="285">
        <v>3.6999999999999998E-2</v>
      </c>
      <c r="CR694" s="285" t="s">
        <v>101</v>
      </c>
      <c r="CS694" s="285">
        <v>1.274</v>
      </c>
      <c r="CT694" s="285">
        <f t="shared" si="14"/>
        <v>99.943000000000012</v>
      </c>
      <c r="CU694" s="1807"/>
    </row>
    <row r="695" spans="1:99" s="281" customFormat="1" x14ac:dyDescent="0.2">
      <c r="A695" s="712">
        <v>11</v>
      </c>
      <c r="B695" s="280">
        <v>3146</v>
      </c>
      <c r="C695" s="565">
        <v>44991</v>
      </c>
      <c r="D695" s="593">
        <v>0.76180555555555562</v>
      </c>
      <c r="E695" s="281" t="s">
        <v>95</v>
      </c>
      <c r="F695" s="281">
        <v>60</v>
      </c>
      <c r="G695" s="281" t="s">
        <v>96</v>
      </c>
      <c r="H695" s="281" t="s">
        <v>97</v>
      </c>
      <c r="I695" s="287" t="s">
        <v>98</v>
      </c>
      <c r="J695" s="287" t="s">
        <v>1033</v>
      </c>
      <c r="K695" s="287" t="s">
        <v>182</v>
      </c>
      <c r="L695" s="287" t="s">
        <v>125</v>
      </c>
      <c r="M695" s="287" t="s">
        <v>181</v>
      </c>
      <c r="N695" s="287" t="s">
        <v>1488</v>
      </c>
      <c r="O695" s="287" t="s">
        <v>100</v>
      </c>
      <c r="P695" s="281">
        <v>6.5000000000000002E-2</v>
      </c>
      <c r="Q695" s="281">
        <v>3.7999999999999999E-2</v>
      </c>
      <c r="R695" s="281">
        <v>0.05</v>
      </c>
      <c r="S695" s="281">
        <v>0.03</v>
      </c>
      <c r="T695" s="281" t="s">
        <v>101</v>
      </c>
      <c r="U695" s="281">
        <v>5.3999999999999999E-2</v>
      </c>
      <c r="V695" s="281" t="s">
        <v>101</v>
      </c>
      <c r="W695" s="281">
        <v>2.9000000000000001E-2</v>
      </c>
      <c r="X695" s="281">
        <v>3.4000000000000002E-2</v>
      </c>
      <c r="Y695" s="281">
        <v>1.4E-2</v>
      </c>
      <c r="Z695" s="281" t="s">
        <v>101</v>
      </c>
      <c r="AA695" s="281">
        <v>6.0000000000000001E-3</v>
      </c>
      <c r="AB695" s="281" t="s">
        <v>101</v>
      </c>
      <c r="AC695" s="281">
        <v>7.0000000000000001E-3</v>
      </c>
      <c r="AD695" s="281" t="s">
        <v>101</v>
      </c>
      <c r="AE695" s="281">
        <v>3.0000000000000001E-3</v>
      </c>
      <c r="AF695" s="281" t="s">
        <v>101</v>
      </c>
      <c r="AG695" s="281">
        <v>2E-3</v>
      </c>
      <c r="AH695" s="281">
        <v>58.726999999999997</v>
      </c>
      <c r="AI695" s="281">
        <v>0.436</v>
      </c>
      <c r="AJ695" s="281" t="s">
        <v>101</v>
      </c>
      <c r="AK695" s="281">
        <v>2E-3</v>
      </c>
      <c r="AL695" s="281" t="s">
        <v>101</v>
      </c>
      <c r="AM695" s="281">
        <v>2E-3</v>
      </c>
      <c r="AN695" s="281" t="s">
        <v>101</v>
      </c>
      <c r="AO695" s="281">
        <v>2E-3</v>
      </c>
      <c r="AP695" s="281" t="s">
        <v>101</v>
      </c>
      <c r="AQ695" s="281">
        <v>2E-3</v>
      </c>
      <c r="AR695" s="281" t="s">
        <v>101</v>
      </c>
      <c r="AS695" s="281">
        <v>2E-3</v>
      </c>
      <c r="AT695" s="281">
        <v>3.9E-2</v>
      </c>
      <c r="AU695" s="281">
        <v>1E-3</v>
      </c>
      <c r="AV695" s="281" t="s">
        <v>101</v>
      </c>
      <c r="AW695" s="281">
        <v>2E-3</v>
      </c>
      <c r="AX695" s="281" t="s">
        <v>101</v>
      </c>
      <c r="AY695" s="281">
        <v>2E-3</v>
      </c>
      <c r="AZ695" s="281" t="s">
        <v>101</v>
      </c>
      <c r="BA695" s="281">
        <v>4.0000000000000001E-3</v>
      </c>
      <c r="BB695" s="281" t="s">
        <v>101</v>
      </c>
      <c r="BC695" s="281">
        <v>2E-3</v>
      </c>
      <c r="BD695" s="281" t="s">
        <v>101</v>
      </c>
      <c r="BE695" s="281">
        <v>2E-3</v>
      </c>
      <c r="BF695" s="281" t="s">
        <v>101</v>
      </c>
      <c r="BG695" s="281">
        <v>2E-3</v>
      </c>
      <c r="BH695" s="281" t="s">
        <v>101</v>
      </c>
      <c r="BI695" s="281">
        <v>2E-3</v>
      </c>
      <c r="BJ695" s="281" t="s">
        <v>101</v>
      </c>
      <c r="BK695" s="281">
        <v>0.01</v>
      </c>
      <c r="BL695" s="281" t="s">
        <v>101</v>
      </c>
      <c r="BM695" s="281">
        <v>2E-3</v>
      </c>
      <c r="BN695" s="281" t="s">
        <v>101</v>
      </c>
      <c r="BO695" s="281">
        <v>4.0000000000000001E-3</v>
      </c>
      <c r="BP695" s="281" t="s">
        <v>101</v>
      </c>
      <c r="BQ695" s="281">
        <v>7.0000000000000001E-3</v>
      </c>
      <c r="BR695" s="281" t="s">
        <v>101</v>
      </c>
      <c r="BS695" s="281">
        <v>1.9E-2</v>
      </c>
      <c r="BT695" s="281">
        <v>0.316</v>
      </c>
      <c r="BU695" s="281">
        <v>8.2000000000000003E-2</v>
      </c>
      <c r="BV695" s="281" t="s">
        <v>101</v>
      </c>
      <c r="BW695" s="281">
        <v>0.38800000000000001</v>
      </c>
      <c r="BX695" s="281" t="s">
        <v>101</v>
      </c>
      <c r="BY695" s="281">
        <v>9.9000000000000005E-2</v>
      </c>
      <c r="BZ695" s="281" t="s">
        <v>101</v>
      </c>
      <c r="CA695" s="281">
        <v>0.29099999999999998</v>
      </c>
      <c r="CB695" s="281" t="s">
        <v>101</v>
      </c>
      <c r="CC695" s="281">
        <v>0.53900000000000003</v>
      </c>
      <c r="CD695" s="281">
        <v>6.1239999999999997</v>
      </c>
      <c r="CE695" s="281">
        <v>0.20699999999999999</v>
      </c>
      <c r="CF695" s="281">
        <v>0.54200000000000004</v>
      </c>
      <c r="CG695" s="281">
        <v>7.3999999999999996E-2</v>
      </c>
      <c r="CH695" s="281">
        <v>10.606</v>
      </c>
      <c r="CI695" s="281">
        <v>0.81899999999999995</v>
      </c>
      <c r="CJ695" s="281" t="s">
        <v>101</v>
      </c>
      <c r="CK695" s="281">
        <v>0.14199999999999999</v>
      </c>
      <c r="CL695" s="281">
        <v>23.4</v>
      </c>
      <c r="CM695" s="281">
        <v>0.58699999999999997</v>
      </c>
      <c r="CN695" s="281" t="s">
        <v>101</v>
      </c>
      <c r="CO695" s="281">
        <v>3.1E-2</v>
      </c>
      <c r="CP695" s="281">
        <v>7.2999999999999995E-2</v>
      </c>
      <c r="CQ695" s="281">
        <v>2.3E-2</v>
      </c>
      <c r="CR695" s="281" t="s">
        <v>101</v>
      </c>
      <c r="CS695" s="281">
        <v>1.9359999999999999</v>
      </c>
      <c r="CT695" s="281">
        <f t="shared" si="14"/>
        <v>99.975999999999985</v>
      </c>
      <c r="CU695" s="1807"/>
    </row>
    <row r="696" spans="1:99" s="282" customFormat="1" x14ac:dyDescent="0.2">
      <c r="A696" s="713">
        <v>11</v>
      </c>
      <c r="B696" s="279">
        <v>3147</v>
      </c>
      <c r="C696" s="566">
        <v>44991</v>
      </c>
      <c r="D696" s="594">
        <v>0.76388888888888884</v>
      </c>
      <c r="E696" s="282" t="s">
        <v>95</v>
      </c>
      <c r="F696" s="282">
        <v>60</v>
      </c>
      <c r="G696" s="282" t="s">
        <v>96</v>
      </c>
      <c r="H696" s="282" t="s">
        <v>97</v>
      </c>
      <c r="I696" s="288" t="s">
        <v>98</v>
      </c>
      <c r="J696" s="288" t="s">
        <v>1034</v>
      </c>
      <c r="K696" s="288" t="s">
        <v>182</v>
      </c>
      <c r="L696" s="288" t="s">
        <v>125</v>
      </c>
      <c r="M696" s="288" t="s">
        <v>181</v>
      </c>
      <c r="N696" s="288" t="s">
        <v>1488</v>
      </c>
      <c r="O696" s="288" t="s">
        <v>100</v>
      </c>
      <c r="P696" s="282">
        <v>7.2999999999999995E-2</v>
      </c>
      <c r="Q696" s="282">
        <v>3.7999999999999999E-2</v>
      </c>
      <c r="R696" s="282">
        <v>7.1999999999999995E-2</v>
      </c>
      <c r="S696" s="282">
        <v>3.1E-2</v>
      </c>
      <c r="T696" s="282" t="s">
        <v>101</v>
      </c>
      <c r="U696" s="282">
        <v>3.3000000000000002E-2</v>
      </c>
      <c r="V696" s="282" t="s">
        <v>101</v>
      </c>
      <c r="W696" s="282">
        <v>4.2000000000000003E-2</v>
      </c>
      <c r="X696" s="282">
        <v>3.5999999999999997E-2</v>
      </c>
      <c r="Y696" s="282">
        <v>1.4E-2</v>
      </c>
      <c r="Z696" s="282" t="s">
        <v>101</v>
      </c>
      <c r="AA696" s="282">
        <v>6.0000000000000001E-3</v>
      </c>
      <c r="AB696" s="282" t="s">
        <v>101</v>
      </c>
      <c r="AC696" s="282">
        <v>8.9999999999999993E-3</v>
      </c>
      <c r="AD696" s="282" t="s">
        <v>101</v>
      </c>
      <c r="AE696" s="282">
        <v>3.0000000000000001E-3</v>
      </c>
      <c r="AF696" s="282" t="s">
        <v>101</v>
      </c>
      <c r="AG696" s="282">
        <v>2E-3</v>
      </c>
      <c r="AH696" s="282">
        <v>60.777000000000001</v>
      </c>
      <c r="AI696" s="282">
        <v>0.438</v>
      </c>
      <c r="AJ696" s="282" t="s">
        <v>101</v>
      </c>
      <c r="AK696" s="282">
        <v>2E-3</v>
      </c>
      <c r="AL696" s="282" t="s">
        <v>101</v>
      </c>
      <c r="AM696" s="282">
        <v>2E-3</v>
      </c>
      <c r="AN696" s="282" t="s">
        <v>101</v>
      </c>
      <c r="AO696" s="282">
        <v>2E-3</v>
      </c>
      <c r="AP696" s="282" t="s">
        <v>101</v>
      </c>
      <c r="AQ696" s="282">
        <v>2E-3</v>
      </c>
      <c r="AR696" s="282" t="s">
        <v>101</v>
      </c>
      <c r="AS696" s="282">
        <v>2E-3</v>
      </c>
      <c r="AT696" s="282">
        <v>3.9E-2</v>
      </c>
      <c r="AU696" s="282">
        <v>1E-3</v>
      </c>
      <c r="AV696" s="282" t="s">
        <v>101</v>
      </c>
      <c r="AW696" s="282">
        <v>2E-3</v>
      </c>
      <c r="AX696" s="282" t="s">
        <v>101</v>
      </c>
      <c r="AY696" s="282">
        <v>2E-3</v>
      </c>
      <c r="AZ696" s="282" t="s">
        <v>101</v>
      </c>
      <c r="BA696" s="282">
        <v>3.0000000000000001E-3</v>
      </c>
      <c r="BB696" s="282" t="s">
        <v>101</v>
      </c>
      <c r="BC696" s="282">
        <v>2E-3</v>
      </c>
      <c r="BD696" s="282" t="s">
        <v>101</v>
      </c>
      <c r="BE696" s="282">
        <v>2E-3</v>
      </c>
      <c r="BF696" s="282" t="s">
        <v>101</v>
      </c>
      <c r="BG696" s="282">
        <v>2E-3</v>
      </c>
      <c r="BH696" s="282" t="s">
        <v>101</v>
      </c>
      <c r="BI696" s="282">
        <v>2E-3</v>
      </c>
      <c r="BJ696" s="282" t="s">
        <v>101</v>
      </c>
      <c r="BK696" s="282">
        <v>1.0999999999999999E-2</v>
      </c>
      <c r="BL696" s="282" t="s">
        <v>101</v>
      </c>
      <c r="BM696" s="282">
        <v>2E-3</v>
      </c>
      <c r="BN696" s="282" t="s">
        <v>101</v>
      </c>
      <c r="BO696" s="282">
        <v>4.0000000000000001E-3</v>
      </c>
      <c r="BP696" s="282" t="s">
        <v>101</v>
      </c>
      <c r="BQ696" s="282">
        <v>8.0000000000000002E-3</v>
      </c>
      <c r="BR696" s="282" t="s">
        <v>101</v>
      </c>
      <c r="BS696" s="282">
        <v>0.02</v>
      </c>
      <c r="BT696" s="282">
        <v>0.184</v>
      </c>
      <c r="BU696" s="282">
        <v>8.6999999999999994E-2</v>
      </c>
      <c r="BV696" s="282" t="s">
        <v>101</v>
      </c>
      <c r="BW696" s="282">
        <v>0.438</v>
      </c>
      <c r="BX696" s="282" t="s">
        <v>101</v>
      </c>
      <c r="BY696" s="282">
        <v>0.108</v>
      </c>
      <c r="BZ696" s="282" t="s">
        <v>101</v>
      </c>
      <c r="CA696" s="282">
        <v>0.33800000000000002</v>
      </c>
      <c r="CB696" s="282" t="s">
        <v>101</v>
      </c>
      <c r="CC696" s="282">
        <v>0.53</v>
      </c>
      <c r="CD696" s="282">
        <v>5.3650000000000002</v>
      </c>
      <c r="CE696" s="282">
        <v>0.2</v>
      </c>
      <c r="CF696" s="282">
        <v>1.2</v>
      </c>
      <c r="CG696" s="282">
        <v>9.1999999999999998E-2</v>
      </c>
      <c r="CH696" s="282">
        <v>9.6110000000000007</v>
      </c>
      <c r="CI696" s="282">
        <v>0.73299999999999998</v>
      </c>
      <c r="CJ696" s="282" t="s">
        <v>101</v>
      </c>
      <c r="CK696" s="282">
        <v>0.107</v>
      </c>
      <c r="CL696" s="282">
        <v>22.585000000000001</v>
      </c>
      <c r="CM696" s="282">
        <v>0.60199999999999998</v>
      </c>
      <c r="CN696" s="282" t="s">
        <v>101</v>
      </c>
      <c r="CO696" s="282">
        <v>0.03</v>
      </c>
      <c r="CP696" s="282">
        <v>3.4000000000000002E-2</v>
      </c>
      <c r="CQ696" s="282">
        <v>2.1000000000000001E-2</v>
      </c>
      <c r="CR696" s="282" t="s">
        <v>101</v>
      </c>
      <c r="CS696" s="282">
        <v>1.5289999999999999</v>
      </c>
      <c r="CT696" s="282">
        <f t="shared" si="14"/>
        <v>99.976000000000013</v>
      </c>
      <c r="CU696" s="1807"/>
    </row>
    <row r="697" spans="1:99" s="400" customFormat="1" x14ac:dyDescent="0.2">
      <c r="A697" s="706">
        <v>11</v>
      </c>
      <c r="B697" s="263">
        <v>3148</v>
      </c>
      <c r="C697" s="569">
        <v>44991</v>
      </c>
      <c r="D697" s="597">
        <v>0.76736111111111116</v>
      </c>
      <c r="E697" s="400" t="s">
        <v>95</v>
      </c>
      <c r="F697" s="400">
        <v>60</v>
      </c>
      <c r="G697" s="400" t="s">
        <v>96</v>
      </c>
      <c r="H697" s="400" t="s">
        <v>97</v>
      </c>
      <c r="I697" s="401" t="s">
        <v>98</v>
      </c>
      <c r="J697" s="401" t="s">
        <v>1035</v>
      </c>
      <c r="K697" s="401" t="s">
        <v>182</v>
      </c>
      <c r="L697" s="401" t="s">
        <v>125</v>
      </c>
      <c r="M697" s="401" t="s">
        <v>181</v>
      </c>
      <c r="N697" s="401" t="s">
        <v>1600</v>
      </c>
      <c r="O697" s="401" t="s">
        <v>100</v>
      </c>
      <c r="P697" s="400" t="s">
        <v>101</v>
      </c>
      <c r="Q697" s="400">
        <v>5.5E-2</v>
      </c>
      <c r="R697" s="400">
        <v>5.3999999999999999E-2</v>
      </c>
      <c r="S697" s="400">
        <v>0.03</v>
      </c>
      <c r="T697" s="400">
        <v>3.4000000000000002E-2</v>
      </c>
      <c r="U697" s="400">
        <v>2.1999999999999999E-2</v>
      </c>
      <c r="V697" s="400" t="s">
        <v>101</v>
      </c>
      <c r="W697" s="400">
        <v>2.9000000000000001E-2</v>
      </c>
      <c r="X697" s="400">
        <v>7.1999999999999995E-2</v>
      </c>
      <c r="Y697" s="400">
        <v>1.4999999999999999E-2</v>
      </c>
      <c r="Z697" s="400" t="s">
        <v>101</v>
      </c>
      <c r="AA697" s="400">
        <v>5.0000000000000001E-3</v>
      </c>
      <c r="AB697" s="400" t="s">
        <v>101</v>
      </c>
      <c r="AC697" s="400">
        <v>6.0000000000000001E-3</v>
      </c>
      <c r="AD697" s="400" t="s">
        <v>101</v>
      </c>
      <c r="AE697" s="400">
        <v>3.0000000000000001E-3</v>
      </c>
      <c r="AF697" s="400" t="s">
        <v>101</v>
      </c>
      <c r="AG697" s="400">
        <v>2E-3</v>
      </c>
      <c r="AH697" s="400">
        <v>57.466000000000001</v>
      </c>
      <c r="AI697" s="400">
        <v>0.41599999999999998</v>
      </c>
      <c r="AJ697" s="400" t="s">
        <v>101</v>
      </c>
      <c r="AK697" s="400">
        <v>2E-3</v>
      </c>
      <c r="AL697" s="400" t="s">
        <v>101</v>
      </c>
      <c r="AM697" s="400">
        <v>2E-3</v>
      </c>
      <c r="AN697" s="400" t="s">
        <v>101</v>
      </c>
      <c r="AO697" s="400">
        <v>2E-3</v>
      </c>
      <c r="AP697" s="400" t="s">
        <v>101</v>
      </c>
      <c r="AQ697" s="400">
        <v>2E-3</v>
      </c>
      <c r="AR697" s="400" t="s">
        <v>101</v>
      </c>
      <c r="AS697" s="400">
        <v>2E-3</v>
      </c>
      <c r="AT697" s="400">
        <v>3.4000000000000002E-2</v>
      </c>
      <c r="AU697" s="400">
        <v>1E-3</v>
      </c>
      <c r="AV697" s="400" t="s">
        <v>101</v>
      </c>
      <c r="AW697" s="400">
        <v>2E-3</v>
      </c>
      <c r="AX697" s="400">
        <v>2E-3</v>
      </c>
      <c r="AY697" s="400">
        <v>1E-3</v>
      </c>
      <c r="AZ697" s="400" t="s">
        <v>101</v>
      </c>
      <c r="BA697" s="400">
        <v>4.0000000000000001E-3</v>
      </c>
      <c r="BB697" s="400" t="s">
        <v>101</v>
      </c>
      <c r="BC697" s="400">
        <v>2E-3</v>
      </c>
      <c r="BD697" s="400" t="s">
        <v>101</v>
      </c>
      <c r="BE697" s="400">
        <v>2E-3</v>
      </c>
      <c r="BF697" s="400" t="s">
        <v>101</v>
      </c>
      <c r="BG697" s="400">
        <v>2E-3</v>
      </c>
      <c r="BH697" s="400" t="s">
        <v>101</v>
      </c>
      <c r="BI697" s="400">
        <v>2E-3</v>
      </c>
      <c r="BJ697" s="400" t="s">
        <v>101</v>
      </c>
      <c r="BK697" s="400">
        <v>1.2E-2</v>
      </c>
      <c r="BL697" s="400" t="s">
        <v>101</v>
      </c>
      <c r="BM697" s="400">
        <v>2E-3</v>
      </c>
      <c r="BN697" s="400" t="s">
        <v>101</v>
      </c>
      <c r="BO697" s="400">
        <v>4.0000000000000001E-3</v>
      </c>
      <c r="BP697" s="400" t="s">
        <v>101</v>
      </c>
      <c r="BQ697" s="400">
        <v>7.0000000000000001E-3</v>
      </c>
      <c r="BR697" s="400" t="s">
        <v>101</v>
      </c>
      <c r="BS697" s="400">
        <v>1.9E-2</v>
      </c>
      <c r="BT697" s="400">
        <v>0.437</v>
      </c>
      <c r="BU697" s="400">
        <v>7.9000000000000001E-2</v>
      </c>
      <c r="BV697" s="400" t="s">
        <v>101</v>
      </c>
      <c r="BW697" s="400">
        <v>0.372</v>
      </c>
      <c r="BX697" s="400" t="s">
        <v>101</v>
      </c>
      <c r="BY697" s="400">
        <v>0.13100000000000001</v>
      </c>
      <c r="BZ697" s="400" t="s">
        <v>101</v>
      </c>
      <c r="CA697" s="400">
        <v>0.38</v>
      </c>
      <c r="CB697" s="400" t="s">
        <v>101</v>
      </c>
      <c r="CC697" s="400">
        <v>0.71099999999999997</v>
      </c>
      <c r="CD697" s="400">
        <v>3.47</v>
      </c>
      <c r="CE697" s="400">
        <v>0.16200000000000001</v>
      </c>
      <c r="CF697" s="400">
        <v>3.476</v>
      </c>
      <c r="CG697" s="400">
        <v>0.14799999999999999</v>
      </c>
      <c r="CH697" s="400">
        <v>9.0380000000000003</v>
      </c>
      <c r="CI697" s="400">
        <v>0.66400000000000003</v>
      </c>
      <c r="CJ697" s="400" t="s">
        <v>101</v>
      </c>
      <c r="CK697" s="400">
        <v>0.112</v>
      </c>
      <c r="CL697" s="400">
        <v>25.344999999999999</v>
      </c>
      <c r="CM697" s="400">
        <v>0.63500000000000001</v>
      </c>
      <c r="CN697" s="400">
        <v>0.46100000000000002</v>
      </c>
      <c r="CO697" s="400">
        <v>3.9E-2</v>
      </c>
      <c r="CP697" s="400">
        <v>4.9000000000000002E-2</v>
      </c>
      <c r="CQ697" s="400">
        <v>2.4E-2</v>
      </c>
      <c r="CR697" s="400" t="s">
        <v>101</v>
      </c>
      <c r="CS697" s="400">
        <v>0.91</v>
      </c>
      <c r="CT697" s="400">
        <f t="shared" si="14"/>
        <v>99.938000000000002</v>
      </c>
      <c r="CU697" s="1807"/>
    </row>
    <row r="698" spans="1:99" s="281" customFormat="1" x14ac:dyDescent="0.2">
      <c r="A698" s="712">
        <v>11</v>
      </c>
      <c r="B698" s="280">
        <v>3149</v>
      </c>
      <c r="C698" s="565">
        <v>44991</v>
      </c>
      <c r="D698" s="593">
        <v>0.77013888888888893</v>
      </c>
      <c r="E698" s="281" t="s">
        <v>95</v>
      </c>
      <c r="F698" s="281">
        <v>60</v>
      </c>
      <c r="G698" s="281" t="s">
        <v>96</v>
      </c>
      <c r="H698" s="281" t="s">
        <v>97</v>
      </c>
      <c r="I698" s="287" t="s">
        <v>98</v>
      </c>
      <c r="J698" s="287" t="s">
        <v>1036</v>
      </c>
      <c r="K698" s="287" t="s">
        <v>182</v>
      </c>
      <c r="L698" s="287" t="s">
        <v>125</v>
      </c>
      <c r="M698" s="287" t="s">
        <v>181</v>
      </c>
      <c r="N698" s="287" t="s">
        <v>1600</v>
      </c>
      <c r="O698" s="287" t="s">
        <v>100</v>
      </c>
      <c r="P698" s="281">
        <v>0.06</v>
      </c>
      <c r="Q698" s="281">
        <v>3.5999999999999997E-2</v>
      </c>
      <c r="R698" s="281" t="s">
        <v>101</v>
      </c>
      <c r="S698" s="281">
        <v>6.5000000000000002E-2</v>
      </c>
      <c r="T698" s="281" t="s">
        <v>101</v>
      </c>
      <c r="U698" s="281">
        <v>3.1E-2</v>
      </c>
      <c r="V698" s="281" t="s">
        <v>101</v>
      </c>
      <c r="W698" s="281">
        <v>4.4999999999999998E-2</v>
      </c>
      <c r="X698" s="281">
        <v>2.9000000000000001E-2</v>
      </c>
      <c r="Y698" s="281">
        <v>1.2999999999999999E-2</v>
      </c>
      <c r="Z698" s="281" t="s">
        <v>101</v>
      </c>
      <c r="AA698" s="281">
        <v>5.0000000000000001E-3</v>
      </c>
      <c r="AB698" s="281" t="s">
        <v>101</v>
      </c>
      <c r="AC698" s="281">
        <v>5.0000000000000001E-3</v>
      </c>
      <c r="AD698" s="281" t="s">
        <v>101</v>
      </c>
      <c r="AE698" s="281">
        <v>3.0000000000000001E-3</v>
      </c>
      <c r="AF698" s="281" t="s">
        <v>101</v>
      </c>
      <c r="AG698" s="281">
        <v>2E-3</v>
      </c>
      <c r="AH698" s="281">
        <v>60.064999999999998</v>
      </c>
      <c r="AI698" s="281">
        <v>0.40500000000000003</v>
      </c>
      <c r="AJ698" s="281" t="s">
        <v>101</v>
      </c>
      <c r="AK698" s="281">
        <v>2E-3</v>
      </c>
      <c r="AL698" s="281" t="s">
        <v>101</v>
      </c>
      <c r="AM698" s="281">
        <v>2E-3</v>
      </c>
      <c r="AN698" s="281" t="s">
        <v>101</v>
      </c>
      <c r="AO698" s="281">
        <v>2E-3</v>
      </c>
      <c r="AP698" s="281" t="s">
        <v>101</v>
      </c>
      <c r="AQ698" s="281">
        <v>2E-3</v>
      </c>
      <c r="AR698" s="281" t="s">
        <v>101</v>
      </c>
      <c r="AS698" s="281">
        <v>2E-3</v>
      </c>
      <c r="AT698" s="281">
        <v>3.7999999999999999E-2</v>
      </c>
      <c r="AU698" s="281">
        <v>1E-3</v>
      </c>
      <c r="AV698" s="281" t="s">
        <v>101</v>
      </c>
      <c r="AW698" s="281">
        <v>2E-3</v>
      </c>
      <c r="AX698" s="281" t="s">
        <v>101</v>
      </c>
      <c r="AY698" s="281">
        <v>2E-3</v>
      </c>
      <c r="AZ698" s="281" t="s">
        <v>101</v>
      </c>
      <c r="BA698" s="281">
        <v>3.0000000000000001E-3</v>
      </c>
      <c r="BB698" s="281" t="s">
        <v>101</v>
      </c>
      <c r="BC698" s="281">
        <v>2E-3</v>
      </c>
      <c r="BD698" s="281" t="s">
        <v>101</v>
      </c>
      <c r="BE698" s="281">
        <v>2E-3</v>
      </c>
      <c r="BF698" s="281" t="s">
        <v>101</v>
      </c>
      <c r="BG698" s="281">
        <v>2E-3</v>
      </c>
      <c r="BH698" s="281" t="s">
        <v>101</v>
      </c>
      <c r="BI698" s="281">
        <v>2E-3</v>
      </c>
      <c r="BJ698" s="281" t="s">
        <v>101</v>
      </c>
      <c r="BK698" s="281">
        <v>8.9999999999999993E-3</v>
      </c>
      <c r="BL698" s="281" t="s">
        <v>101</v>
      </c>
      <c r="BM698" s="281">
        <v>2E-3</v>
      </c>
      <c r="BN698" s="281" t="s">
        <v>101</v>
      </c>
      <c r="BO698" s="281">
        <v>4.0000000000000001E-3</v>
      </c>
      <c r="BP698" s="281" t="s">
        <v>101</v>
      </c>
      <c r="BQ698" s="281">
        <v>7.0000000000000001E-3</v>
      </c>
      <c r="BR698" s="281" t="s">
        <v>101</v>
      </c>
      <c r="BS698" s="281">
        <v>1.7999999999999999E-2</v>
      </c>
      <c r="BT698" s="281">
        <v>0.26700000000000002</v>
      </c>
      <c r="BU698" s="281">
        <v>7.5999999999999998E-2</v>
      </c>
      <c r="BV698" s="281" t="s">
        <v>101</v>
      </c>
      <c r="BW698" s="281">
        <v>0.36099999999999999</v>
      </c>
      <c r="BX698" s="281" t="s">
        <v>101</v>
      </c>
      <c r="BY698" s="281">
        <v>0.13400000000000001</v>
      </c>
      <c r="BZ698" s="281" t="s">
        <v>101</v>
      </c>
      <c r="CA698" s="281">
        <v>0.43099999999999999</v>
      </c>
      <c r="CB698" s="281" t="s">
        <v>101</v>
      </c>
      <c r="CC698" s="281">
        <v>0.63500000000000001</v>
      </c>
      <c r="CD698" s="281">
        <v>5.577</v>
      </c>
      <c r="CE698" s="281">
        <v>0.21199999999999999</v>
      </c>
      <c r="CF698" s="281">
        <v>1.244</v>
      </c>
      <c r="CG698" s="281">
        <v>0.104</v>
      </c>
      <c r="CH698" s="281">
        <v>10.044</v>
      </c>
      <c r="CI698" s="281">
        <v>0.623</v>
      </c>
      <c r="CJ698" s="281" t="s">
        <v>101</v>
      </c>
      <c r="CK698" s="281">
        <v>0.104</v>
      </c>
      <c r="CL698" s="281">
        <v>22.558</v>
      </c>
      <c r="CM698" s="281">
        <v>0.57099999999999995</v>
      </c>
      <c r="CN698" s="281" t="s">
        <v>101</v>
      </c>
      <c r="CO698" s="281">
        <v>2.5999999999999999E-2</v>
      </c>
      <c r="CP698" s="281">
        <v>9.2999999999999999E-2</v>
      </c>
      <c r="CQ698" s="281">
        <v>2.3E-2</v>
      </c>
      <c r="CR698" s="281" t="s">
        <v>101</v>
      </c>
      <c r="CS698" s="281">
        <v>0.79600000000000004</v>
      </c>
      <c r="CT698" s="281">
        <f t="shared" si="14"/>
        <v>99.975000000000009</v>
      </c>
      <c r="CU698" s="1807"/>
    </row>
    <row r="699" spans="1:99" s="282" customFormat="1" x14ac:dyDescent="0.2">
      <c r="A699" s="713">
        <v>11</v>
      </c>
      <c r="B699" s="279">
        <v>3150</v>
      </c>
      <c r="C699" s="566">
        <v>44991</v>
      </c>
      <c r="D699" s="594">
        <v>0.77222222222222225</v>
      </c>
      <c r="E699" s="282" t="s">
        <v>95</v>
      </c>
      <c r="F699" s="282">
        <v>60</v>
      </c>
      <c r="G699" s="282" t="s">
        <v>96</v>
      </c>
      <c r="H699" s="282" t="s">
        <v>97</v>
      </c>
      <c r="I699" s="288" t="s">
        <v>98</v>
      </c>
      <c r="J699" s="288" t="s">
        <v>1037</v>
      </c>
      <c r="K699" s="288" t="s">
        <v>182</v>
      </c>
      <c r="L699" s="288" t="s">
        <v>125</v>
      </c>
      <c r="M699" s="288" t="s">
        <v>181</v>
      </c>
      <c r="N699" s="288" t="s">
        <v>1600</v>
      </c>
      <c r="O699" s="288" t="s">
        <v>100</v>
      </c>
      <c r="P699" s="282">
        <v>5.8999999999999997E-2</v>
      </c>
      <c r="Q699" s="282">
        <v>3.5000000000000003E-2</v>
      </c>
      <c r="R699" s="282">
        <v>4.7E-2</v>
      </c>
      <c r="S699" s="282">
        <v>2.8000000000000001E-2</v>
      </c>
      <c r="T699" s="282" t="s">
        <v>101</v>
      </c>
      <c r="U699" s="282">
        <v>4.9000000000000002E-2</v>
      </c>
      <c r="V699" s="282" t="s">
        <v>101</v>
      </c>
      <c r="W699" s="282">
        <v>4.3999999999999997E-2</v>
      </c>
      <c r="X699" s="282">
        <v>3.4000000000000002E-2</v>
      </c>
      <c r="Y699" s="282">
        <v>1.2999999999999999E-2</v>
      </c>
      <c r="Z699" s="282" t="s">
        <v>101</v>
      </c>
      <c r="AA699" s="282">
        <v>6.0000000000000001E-3</v>
      </c>
      <c r="AB699" s="282" t="s">
        <v>101</v>
      </c>
      <c r="AC699" s="282">
        <v>5.0000000000000001E-3</v>
      </c>
      <c r="AD699" s="282" t="s">
        <v>101</v>
      </c>
      <c r="AE699" s="282">
        <v>3.0000000000000001E-3</v>
      </c>
      <c r="AF699" s="282" t="s">
        <v>101</v>
      </c>
      <c r="AG699" s="282">
        <v>2E-3</v>
      </c>
      <c r="AH699" s="282">
        <v>59.457999999999998</v>
      </c>
      <c r="AI699" s="282">
        <v>0.432</v>
      </c>
      <c r="AJ699" s="282" t="s">
        <v>101</v>
      </c>
      <c r="AK699" s="282">
        <v>2E-3</v>
      </c>
      <c r="AL699" s="282" t="s">
        <v>101</v>
      </c>
      <c r="AM699" s="282">
        <v>2E-3</v>
      </c>
      <c r="AN699" s="282" t="s">
        <v>101</v>
      </c>
      <c r="AO699" s="282">
        <v>2E-3</v>
      </c>
      <c r="AP699" s="282" t="s">
        <v>101</v>
      </c>
      <c r="AQ699" s="282">
        <v>2E-3</v>
      </c>
      <c r="AR699" s="282" t="s">
        <v>101</v>
      </c>
      <c r="AS699" s="282">
        <v>2E-3</v>
      </c>
      <c r="AT699" s="282">
        <v>4.1000000000000002E-2</v>
      </c>
      <c r="AU699" s="282">
        <v>1E-3</v>
      </c>
      <c r="AV699" s="282" t="s">
        <v>101</v>
      </c>
      <c r="AW699" s="282">
        <v>2E-3</v>
      </c>
      <c r="AX699" s="282" t="s">
        <v>101</v>
      </c>
      <c r="AY699" s="282">
        <v>2E-3</v>
      </c>
      <c r="AZ699" s="282" t="s">
        <v>101</v>
      </c>
      <c r="BA699" s="282">
        <v>4.0000000000000001E-3</v>
      </c>
      <c r="BB699" s="282" t="s">
        <v>101</v>
      </c>
      <c r="BC699" s="282">
        <v>2E-3</v>
      </c>
      <c r="BD699" s="282" t="s">
        <v>101</v>
      </c>
      <c r="BE699" s="282">
        <v>2E-3</v>
      </c>
      <c r="BF699" s="282" t="s">
        <v>101</v>
      </c>
      <c r="BG699" s="282">
        <v>2E-3</v>
      </c>
      <c r="BH699" s="282" t="s">
        <v>101</v>
      </c>
      <c r="BI699" s="282">
        <v>2E-3</v>
      </c>
      <c r="BJ699" s="282" t="s">
        <v>101</v>
      </c>
      <c r="BK699" s="282">
        <v>1.0999999999999999E-2</v>
      </c>
      <c r="BL699" s="282" t="s">
        <v>101</v>
      </c>
      <c r="BM699" s="282">
        <v>2E-3</v>
      </c>
      <c r="BN699" s="282" t="s">
        <v>101</v>
      </c>
      <c r="BO699" s="282">
        <v>4.0000000000000001E-3</v>
      </c>
      <c r="BP699" s="282" t="s">
        <v>101</v>
      </c>
      <c r="BQ699" s="282">
        <v>7.0000000000000001E-3</v>
      </c>
      <c r="BR699" s="282" t="s">
        <v>101</v>
      </c>
      <c r="BS699" s="282">
        <v>1.9E-2</v>
      </c>
      <c r="BT699" s="282">
        <v>0.254</v>
      </c>
      <c r="BU699" s="282">
        <v>8.4000000000000005E-2</v>
      </c>
      <c r="BV699" s="282" t="s">
        <v>101</v>
      </c>
      <c r="BW699" s="282">
        <v>0.39600000000000002</v>
      </c>
      <c r="BX699" s="282" t="s">
        <v>101</v>
      </c>
      <c r="BY699" s="282">
        <v>6.7000000000000004E-2</v>
      </c>
      <c r="BZ699" s="282" t="s">
        <v>101</v>
      </c>
      <c r="CA699" s="282">
        <v>0.21199999999999999</v>
      </c>
      <c r="CB699" s="282" t="s">
        <v>101</v>
      </c>
      <c r="CC699" s="282">
        <v>0.42499999999999999</v>
      </c>
      <c r="CD699" s="282">
        <v>5.6609999999999996</v>
      </c>
      <c r="CE699" s="282">
        <v>0.17799999999999999</v>
      </c>
      <c r="CF699" s="282">
        <v>0.72199999999999998</v>
      </c>
      <c r="CG699" s="282">
        <v>6.2E-2</v>
      </c>
      <c r="CH699" s="282">
        <v>10.182</v>
      </c>
      <c r="CI699" s="282">
        <v>0.69499999999999995</v>
      </c>
      <c r="CJ699" s="282" t="s">
        <v>101</v>
      </c>
      <c r="CK699" s="282">
        <v>0.10299999999999999</v>
      </c>
      <c r="CL699" s="282">
        <v>23.193000000000001</v>
      </c>
      <c r="CM699" s="282">
        <v>0.55800000000000005</v>
      </c>
      <c r="CN699" s="282">
        <v>7.4999999999999997E-2</v>
      </c>
      <c r="CO699" s="282">
        <v>2.4E-2</v>
      </c>
      <c r="CP699" s="282">
        <v>0.27400000000000002</v>
      </c>
      <c r="CQ699" s="282">
        <v>3.5999999999999997E-2</v>
      </c>
      <c r="CR699" s="282" t="s">
        <v>101</v>
      </c>
      <c r="CS699" s="282">
        <v>1.107</v>
      </c>
      <c r="CT699" s="282">
        <f t="shared" si="14"/>
        <v>99.999999999999986</v>
      </c>
      <c r="CU699" s="1807"/>
    </row>
    <row r="700" spans="1:99" s="400" customFormat="1" x14ac:dyDescent="0.2">
      <c r="A700" s="706">
        <v>11</v>
      </c>
      <c r="B700" s="263">
        <v>3151</v>
      </c>
      <c r="C700" s="569">
        <v>44991</v>
      </c>
      <c r="D700" s="597">
        <v>0.77569444444444446</v>
      </c>
      <c r="E700" s="400" t="s">
        <v>95</v>
      </c>
      <c r="F700" s="400">
        <v>60</v>
      </c>
      <c r="G700" s="400" t="s">
        <v>96</v>
      </c>
      <c r="H700" s="400" t="s">
        <v>97</v>
      </c>
      <c r="I700" s="401" t="s">
        <v>98</v>
      </c>
      <c r="J700" s="401" t="s">
        <v>1038</v>
      </c>
      <c r="K700" s="401" t="s">
        <v>182</v>
      </c>
      <c r="L700" s="401" t="s">
        <v>125</v>
      </c>
      <c r="M700" s="401" t="s">
        <v>181</v>
      </c>
      <c r="N700" s="401" t="s">
        <v>679</v>
      </c>
      <c r="O700" s="401" t="s">
        <v>100</v>
      </c>
      <c r="P700" s="400">
        <v>5.8000000000000003E-2</v>
      </c>
      <c r="Q700" s="400">
        <v>3.5000000000000003E-2</v>
      </c>
      <c r="R700" s="400">
        <v>4.4999999999999998E-2</v>
      </c>
      <c r="S700" s="400">
        <v>2.8000000000000001E-2</v>
      </c>
      <c r="T700" s="400" t="s">
        <v>101</v>
      </c>
      <c r="U700" s="400">
        <v>3.1E-2</v>
      </c>
      <c r="V700" s="400">
        <v>3.3000000000000002E-2</v>
      </c>
      <c r="W700" s="400">
        <v>1.9E-2</v>
      </c>
      <c r="X700" s="400">
        <v>0.03</v>
      </c>
      <c r="Y700" s="400">
        <v>1.2999999999999999E-2</v>
      </c>
      <c r="Z700" s="400" t="s">
        <v>101</v>
      </c>
      <c r="AA700" s="400">
        <v>6.0000000000000001E-3</v>
      </c>
      <c r="AB700" s="400" t="s">
        <v>101</v>
      </c>
      <c r="AC700" s="400">
        <v>6.0000000000000001E-3</v>
      </c>
      <c r="AD700" s="400" t="s">
        <v>101</v>
      </c>
      <c r="AE700" s="400">
        <v>3.0000000000000001E-3</v>
      </c>
      <c r="AF700" s="400" t="s">
        <v>101</v>
      </c>
      <c r="AG700" s="400">
        <v>4.0000000000000001E-3</v>
      </c>
      <c r="AH700" s="400">
        <v>60.25</v>
      </c>
      <c r="AI700" s="400">
        <v>0.41099999999999998</v>
      </c>
      <c r="AJ700" s="400" t="s">
        <v>101</v>
      </c>
      <c r="AK700" s="400">
        <v>2E-3</v>
      </c>
      <c r="AL700" s="400" t="s">
        <v>101</v>
      </c>
      <c r="AM700" s="400">
        <v>2E-3</v>
      </c>
      <c r="AN700" s="400" t="s">
        <v>101</v>
      </c>
      <c r="AO700" s="400">
        <v>2E-3</v>
      </c>
      <c r="AP700" s="400" t="s">
        <v>101</v>
      </c>
      <c r="AQ700" s="400">
        <v>2E-3</v>
      </c>
      <c r="AR700" s="400" t="s">
        <v>101</v>
      </c>
      <c r="AS700" s="400">
        <v>2E-3</v>
      </c>
      <c r="AT700" s="400">
        <v>3.9E-2</v>
      </c>
      <c r="AU700" s="400">
        <v>1E-3</v>
      </c>
      <c r="AV700" s="400" t="s">
        <v>101</v>
      </c>
      <c r="AW700" s="400">
        <v>2E-3</v>
      </c>
      <c r="AX700" s="400" t="s">
        <v>101</v>
      </c>
      <c r="AY700" s="400">
        <v>2E-3</v>
      </c>
      <c r="AZ700" s="400" t="s">
        <v>101</v>
      </c>
      <c r="BA700" s="400">
        <v>3.0000000000000001E-3</v>
      </c>
      <c r="BB700" s="400" t="s">
        <v>101</v>
      </c>
      <c r="BC700" s="400">
        <v>2E-3</v>
      </c>
      <c r="BD700" s="400" t="s">
        <v>101</v>
      </c>
      <c r="BE700" s="400">
        <v>2E-3</v>
      </c>
      <c r="BF700" s="400" t="s">
        <v>101</v>
      </c>
      <c r="BG700" s="400">
        <v>2E-3</v>
      </c>
      <c r="BH700" s="400" t="s">
        <v>101</v>
      </c>
      <c r="BI700" s="400">
        <v>2E-3</v>
      </c>
      <c r="BJ700" s="400" t="s">
        <v>101</v>
      </c>
      <c r="BK700" s="400">
        <v>8.9999999999999993E-3</v>
      </c>
      <c r="BL700" s="400" t="s">
        <v>101</v>
      </c>
      <c r="BM700" s="400">
        <v>2E-3</v>
      </c>
      <c r="BN700" s="400" t="s">
        <v>101</v>
      </c>
      <c r="BO700" s="400">
        <v>4.0000000000000001E-3</v>
      </c>
      <c r="BP700" s="400" t="s">
        <v>101</v>
      </c>
      <c r="BQ700" s="400">
        <v>7.0000000000000001E-3</v>
      </c>
      <c r="BR700" s="400" t="s">
        <v>101</v>
      </c>
      <c r="BS700" s="400">
        <v>1.7999999999999999E-2</v>
      </c>
      <c r="BT700" s="400">
        <v>0.42599999999999999</v>
      </c>
      <c r="BU700" s="400">
        <v>7.5999999999999998E-2</v>
      </c>
      <c r="BV700" s="400" t="s">
        <v>101</v>
      </c>
      <c r="BW700" s="400">
        <v>0.35599999999999998</v>
      </c>
      <c r="BX700" s="400" t="s">
        <v>101</v>
      </c>
      <c r="BY700" s="400">
        <v>9.4E-2</v>
      </c>
      <c r="BZ700" s="400" t="s">
        <v>101</v>
      </c>
      <c r="CA700" s="400">
        <v>0.29499999999999998</v>
      </c>
      <c r="CB700" s="400" t="s">
        <v>101</v>
      </c>
      <c r="CC700" s="400">
        <v>0.60699999999999998</v>
      </c>
      <c r="CD700" s="400">
        <v>6.0679999999999996</v>
      </c>
      <c r="CE700" s="400">
        <v>0.21099999999999999</v>
      </c>
      <c r="CF700" s="400">
        <v>0.32400000000000001</v>
      </c>
      <c r="CG700" s="400">
        <v>7.1999999999999995E-2</v>
      </c>
      <c r="CH700" s="400">
        <v>10.398</v>
      </c>
      <c r="CI700" s="400">
        <v>0.749</v>
      </c>
      <c r="CJ700" s="400" t="s">
        <v>101</v>
      </c>
      <c r="CK700" s="400">
        <v>0.107</v>
      </c>
      <c r="CL700" s="400">
        <v>22.274000000000001</v>
      </c>
      <c r="CM700" s="400">
        <v>0.57799999999999996</v>
      </c>
      <c r="CN700" s="400" t="s">
        <v>101</v>
      </c>
      <c r="CO700" s="400">
        <v>2.7E-2</v>
      </c>
      <c r="CP700" s="400" t="s">
        <v>101</v>
      </c>
      <c r="CQ700" s="400">
        <v>2.9000000000000001E-2</v>
      </c>
      <c r="CR700" s="400" t="s">
        <v>101</v>
      </c>
      <c r="CS700" s="400">
        <v>1.417</v>
      </c>
      <c r="CT700" s="400">
        <f t="shared" si="14"/>
        <v>99.944999999999993</v>
      </c>
      <c r="CU700" s="1807"/>
    </row>
    <row r="701" spans="1:99" s="281" customFormat="1" x14ac:dyDescent="0.2">
      <c r="A701" s="712">
        <v>11</v>
      </c>
      <c r="B701" s="280">
        <v>3152</v>
      </c>
      <c r="C701" s="565">
        <v>44991</v>
      </c>
      <c r="D701" s="593">
        <v>0.77777777777777779</v>
      </c>
      <c r="E701" s="281" t="s">
        <v>95</v>
      </c>
      <c r="F701" s="281">
        <v>60</v>
      </c>
      <c r="G701" s="281" t="s">
        <v>96</v>
      </c>
      <c r="H701" s="281" t="s">
        <v>97</v>
      </c>
      <c r="I701" s="287" t="s">
        <v>98</v>
      </c>
      <c r="J701" s="287" t="s">
        <v>1039</v>
      </c>
      <c r="K701" s="287" t="s">
        <v>182</v>
      </c>
      <c r="L701" s="287" t="s">
        <v>125</v>
      </c>
      <c r="M701" s="287" t="s">
        <v>181</v>
      </c>
      <c r="N701" s="287" t="s">
        <v>679</v>
      </c>
      <c r="O701" s="287" t="s">
        <v>100</v>
      </c>
      <c r="P701" s="281">
        <v>5.6000000000000001E-2</v>
      </c>
      <c r="Q701" s="281">
        <v>3.4000000000000002E-2</v>
      </c>
      <c r="R701" s="281">
        <v>4.4999999999999998E-2</v>
      </c>
      <c r="S701" s="281">
        <v>2.7E-2</v>
      </c>
      <c r="T701" s="281" t="s">
        <v>101</v>
      </c>
      <c r="U701" s="281">
        <v>4.4999999999999998E-2</v>
      </c>
      <c r="V701" s="281" t="s">
        <v>101</v>
      </c>
      <c r="W701" s="281">
        <v>4.3999999999999997E-2</v>
      </c>
      <c r="X701" s="281">
        <v>2.7E-2</v>
      </c>
      <c r="Y701" s="281">
        <v>1.2999999999999999E-2</v>
      </c>
      <c r="Z701" s="281" t="s">
        <v>101</v>
      </c>
      <c r="AA701" s="281">
        <v>8.0000000000000002E-3</v>
      </c>
      <c r="AB701" s="281" t="s">
        <v>101</v>
      </c>
      <c r="AC701" s="281">
        <v>7.0000000000000001E-3</v>
      </c>
      <c r="AD701" s="281" t="s">
        <v>101</v>
      </c>
      <c r="AE701" s="281">
        <v>3.0000000000000001E-3</v>
      </c>
      <c r="AF701" s="281" t="s">
        <v>101</v>
      </c>
      <c r="AG701" s="281">
        <v>2E-3</v>
      </c>
      <c r="AH701" s="281">
        <v>60.978000000000002</v>
      </c>
      <c r="AI701" s="281">
        <v>0.39600000000000002</v>
      </c>
      <c r="AJ701" s="281" t="s">
        <v>101</v>
      </c>
      <c r="AK701" s="281">
        <v>2E-3</v>
      </c>
      <c r="AL701" s="281" t="s">
        <v>101</v>
      </c>
      <c r="AM701" s="281">
        <v>2E-3</v>
      </c>
      <c r="AN701" s="281" t="s">
        <v>101</v>
      </c>
      <c r="AO701" s="281">
        <v>2E-3</v>
      </c>
      <c r="AP701" s="281" t="s">
        <v>101</v>
      </c>
      <c r="AQ701" s="281">
        <v>2E-3</v>
      </c>
      <c r="AR701" s="281" t="s">
        <v>101</v>
      </c>
      <c r="AS701" s="281">
        <v>2E-3</v>
      </c>
      <c r="AT701" s="281">
        <v>3.9E-2</v>
      </c>
      <c r="AU701" s="281">
        <v>1E-3</v>
      </c>
      <c r="AV701" s="281" t="s">
        <v>101</v>
      </c>
      <c r="AW701" s="281">
        <v>2E-3</v>
      </c>
      <c r="AX701" s="281" t="s">
        <v>101</v>
      </c>
      <c r="AY701" s="281">
        <v>2E-3</v>
      </c>
      <c r="AZ701" s="281" t="s">
        <v>101</v>
      </c>
      <c r="BA701" s="281">
        <v>3.0000000000000001E-3</v>
      </c>
      <c r="BB701" s="281" t="s">
        <v>101</v>
      </c>
      <c r="BC701" s="281">
        <v>2E-3</v>
      </c>
      <c r="BD701" s="281" t="s">
        <v>101</v>
      </c>
      <c r="BE701" s="281">
        <v>2E-3</v>
      </c>
      <c r="BF701" s="281" t="s">
        <v>101</v>
      </c>
      <c r="BG701" s="281">
        <v>2E-3</v>
      </c>
      <c r="BH701" s="281" t="s">
        <v>101</v>
      </c>
      <c r="BI701" s="281">
        <v>2E-3</v>
      </c>
      <c r="BJ701" s="281" t="s">
        <v>101</v>
      </c>
      <c r="BK701" s="281">
        <v>8.0000000000000002E-3</v>
      </c>
      <c r="BL701" s="281" t="s">
        <v>101</v>
      </c>
      <c r="BM701" s="281">
        <v>2E-3</v>
      </c>
      <c r="BN701" s="281" t="s">
        <v>101</v>
      </c>
      <c r="BO701" s="281">
        <v>4.0000000000000001E-3</v>
      </c>
      <c r="BP701" s="281" t="s">
        <v>101</v>
      </c>
      <c r="BQ701" s="281">
        <v>7.0000000000000001E-3</v>
      </c>
      <c r="BR701" s="281" t="s">
        <v>101</v>
      </c>
      <c r="BS701" s="281">
        <v>1.9E-2</v>
      </c>
      <c r="BT701" s="281">
        <v>0.47699999999999998</v>
      </c>
      <c r="BU701" s="281">
        <v>7.6999999999999999E-2</v>
      </c>
      <c r="BV701" s="281" t="s">
        <v>101</v>
      </c>
      <c r="BW701" s="281">
        <v>0.36</v>
      </c>
      <c r="BX701" s="281" t="s">
        <v>101</v>
      </c>
      <c r="BY701" s="281">
        <v>8.4000000000000005E-2</v>
      </c>
      <c r="BZ701" s="281" t="s">
        <v>101</v>
      </c>
      <c r="CA701" s="281">
        <v>0.26400000000000001</v>
      </c>
      <c r="CB701" s="281" t="s">
        <v>101</v>
      </c>
      <c r="CC701" s="281">
        <v>0.63</v>
      </c>
      <c r="CD701" s="281">
        <v>5.5780000000000003</v>
      </c>
      <c r="CE701" s="281">
        <v>0.19700000000000001</v>
      </c>
      <c r="CF701" s="281">
        <v>0.59099999999999997</v>
      </c>
      <c r="CG701" s="281">
        <v>7.1999999999999995E-2</v>
      </c>
      <c r="CH701" s="281">
        <v>9.4309999999999992</v>
      </c>
      <c r="CI701" s="281">
        <v>0.64700000000000002</v>
      </c>
      <c r="CJ701" s="281" t="s">
        <v>101</v>
      </c>
      <c r="CK701" s="281">
        <v>0.10199999999999999</v>
      </c>
      <c r="CL701" s="281">
        <v>22.622</v>
      </c>
      <c r="CM701" s="281">
        <v>0.57599999999999996</v>
      </c>
      <c r="CN701" s="281">
        <v>4.4999999999999998E-2</v>
      </c>
      <c r="CO701" s="281">
        <v>2.1999999999999999E-2</v>
      </c>
      <c r="CP701" s="281">
        <v>0.112</v>
      </c>
      <c r="CQ701" s="281">
        <v>2.5999999999999999E-2</v>
      </c>
      <c r="CR701" s="281" t="s">
        <v>101</v>
      </c>
      <c r="CS701" s="281">
        <v>0.79300000000000004</v>
      </c>
      <c r="CT701" s="281">
        <f t="shared" si="14"/>
        <v>100.00099999999999</v>
      </c>
      <c r="CU701" s="1807"/>
    </row>
    <row r="702" spans="1:99" s="284" customFormat="1" ht="15" thickBot="1" x14ac:dyDescent="0.25">
      <c r="A702" s="714">
        <v>11</v>
      </c>
      <c r="B702" s="283">
        <v>3153</v>
      </c>
      <c r="C702" s="567">
        <v>44991</v>
      </c>
      <c r="D702" s="595">
        <v>0.77986111111111101</v>
      </c>
      <c r="E702" s="284" t="s">
        <v>95</v>
      </c>
      <c r="F702" s="284">
        <v>60</v>
      </c>
      <c r="G702" s="284" t="s">
        <v>96</v>
      </c>
      <c r="H702" s="284" t="s">
        <v>97</v>
      </c>
      <c r="I702" s="289" t="s">
        <v>98</v>
      </c>
      <c r="J702" s="289" t="s">
        <v>1040</v>
      </c>
      <c r="K702" s="289" t="s">
        <v>182</v>
      </c>
      <c r="L702" s="289" t="s">
        <v>125</v>
      </c>
      <c r="M702" s="289" t="s">
        <v>181</v>
      </c>
      <c r="N702" s="289" t="s">
        <v>679</v>
      </c>
      <c r="O702" s="289" t="s">
        <v>100</v>
      </c>
      <c r="P702" s="284">
        <v>8.1000000000000003E-2</v>
      </c>
      <c r="Q702" s="284">
        <v>3.9E-2</v>
      </c>
      <c r="R702" s="284">
        <v>6.7000000000000004E-2</v>
      </c>
      <c r="S702" s="284">
        <v>3.1E-2</v>
      </c>
      <c r="T702" s="284" t="s">
        <v>101</v>
      </c>
      <c r="U702" s="284">
        <v>3.4000000000000002E-2</v>
      </c>
      <c r="V702" s="284" t="s">
        <v>101</v>
      </c>
      <c r="W702" s="284">
        <v>4.8000000000000001E-2</v>
      </c>
      <c r="X702" s="284">
        <v>3.5000000000000003E-2</v>
      </c>
      <c r="Y702" s="284">
        <v>1.4E-2</v>
      </c>
      <c r="Z702" s="284" t="s">
        <v>101</v>
      </c>
      <c r="AA702" s="284">
        <v>6.0000000000000001E-3</v>
      </c>
      <c r="AB702" s="284" t="s">
        <v>101</v>
      </c>
      <c r="AC702" s="284">
        <v>7.0000000000000001E-3</v>
      </c>
      <c r="AD702" s="284" t="s">
        <v>101</v>
      </c>
      <c r="AE702" s="284">
        <v>4.0000000000000001E-3</v>
      </c>
      <c r="AF702" s="284" t="s">
        <v>101</v>
      </c>
      <c r="AG702" s="284">
        <v>2E-3</v>
      </c>
      <c r="AH702" s="284">
        <v>55.408999999999999</v>
      </c>
      <c r="AI702" s="284">
        <v>0.49399999999999999</v>
      </c>
      <c r="AJ702" s="284" t="s">
        <v>101</v>
      </c>
      <c r="AK702" s="284">
        <v>2E-3</v>
      </c>
      <c r="AL702" s="284" t="s">
        <v>101</v>
      </c>
      <c r="AM702" s="284">
        <v>2E-3</v>
      </c>
      <c r="AN702" s="284" t="s">
        <v>101</v>
      </c>
      <c r="AO702" s="284">
        <v>2E-3</v>
      </c>
      <c r="AP702" s="284" t="s">
        <v>101</v>
      </c>
      <c r="AQ702" s="284">
        <v>2E-3</v>
      </c>
      <c r="AR702" s="284" t="s">
        <v>101</v>
      </c>
      <c r="AS702" s="284">
        <v>2E-3</v>
      </c>
      <c r="AT702" s="284">
        <v>4.2999999999999997E-2</v>
      </c>
      <c r="AU702" s="284">
        <v>1E-3</v>
      </c>
      <c r="AV702" s="284" t="s">
        <v>101</v>
      </c>
      <c r="AW702" s="284">
        <v>2E-3</v>
      </c>
      <c r="AX702" s="284" t="s">
        <v>101</v>
      </c>
      <c r="AY702" s="284">
        <v>2E-3</v>
      </c>
      <c r="AZ702" s="284" t="s">
        <v>101</v>
      </c>
      <c r="BA702" s="284">
        <v>4.0000000000000001E-3</v>
      </c>
      <c r="BB702" s="284" t="s">
        <v>101</v>
      </c>
      <c r="BC702" s="284">
        <v>2E-3</v>
      </c>
      <c r="BD702" s="284" t="s">
        <v>101</v>
      </c>
      <c r="BE702" s="284">
        <v>2E-3</v>
      </c>
      <c r="BF702" s="284" t="s">
        <v>101</v>
      </c>
      <c r="BG702" s="284">
        <v>2E-3</v>
      </c>
      <c r="BH702" s="284" t="s">
        <v>101</v>
      </c>
      <c r="BI702" s="284">
        <v>2E-3</v>
      </c>
      <c r="BJ702" s="284" t="s">
        <v>101</v>
      </c>
      <c r="BK702" s="284">
        <v>1.0999999999999999E-2</v>
      </c>
      <c r="BL702" s="284" t="s">
        <v>101</v>
      </c>
      <c r="BM702" s="284">
        <v>2E-3</v>
      </c>
      <c r="BN702" s="284" t="s">
        <v>101</v>
      </c>
      <c r="BO702" s="284">
        <v>5.0000000000000001E-3</v>
      </c>
      <c r="BP702" s="284" t="s">
        <v>101</v>
      </c>
      <c r="BQ702" s="284">
        <v>8.0000000000000002E-3</v>
      </c>
      <c r="BR702" s="284" t="s">
        <v>101</v>
      </c>
      <c r="BS702" s="284">
        <v>0.02</v>
      </c>
      <c r="BT702" s="284">
        <v>0.28799999999999998</v>
      </c>
      <c r="BU702" s="284">
        <v>8.5000000000000006E-2</v>
      </c>
      <c r="BV702" s="284" t="s">
        <v>101</v>
      </c>
      <c r="BW702" s="284">
        <v>0.4</v>
      </c>
      <c r="BX702" s="284" t="s">
        <v>101</v>
      </c>
      <c r="BY702" s="284">
        <v>7.2999999999999995E-2</v>
      </c>
      <c r="BZ702" s="284" t="s">
        <v>101</v>
      </c>
      <c r="CA702" s="284">
        <v>0.22800000000000001</v>
      </c>
      <c r="CB702" s="284" t="s">
        <v>101</v>
      </c>
      <c r="CC702" s="284">
        <v>0.45300000000000001</v>
      </c>
      <c r="CD702" s="284">
        <v>6.5010000000000003</v>
      </c>
      <c r="CE702" s="284">
        <v>0.20499999999999999</v>
      </c>
      <c r="CF702" s="284">
        <v>0.80800000000000005</v>
      </c>
      <c r="CG702" s="284">
        <v>6.8000000000000005E-2</v>
      </c>
      <c r="CH702" s="284">
        <v>11.47</v>
      </c>
      <c r="CI702" s="284">
        <v>0.79400000000000004</v>
      </c>
      <c r="CJ702" s="284" t="s">
        <v>101</v>
      </c>
      <c r="CK702" s="284">
        <v>0.11700000000000001</v>
      </c>
      <c r="CL702" s="284">
        <v>25.125</v>
      </c>
      <c r="CM702" s="284">
        <v>0.60599999999999998</v>
      </c>
      <c r="CN702" s="284" t="s">
        <v>101</v>
      </c>
      <c r="CO702" s="284">
        <v>3.9E-2</v>
      </c>
      <c r="CP702" s="284">
        <v>9.5000000000000001E-2</v>
      </c>
      <c r="CQ702" s="284">
        <v>2.8000000000000001E-2</v>
      </c>
      <c r="CR702" s="284" t="s">
        <v>101</v>
      </c>
      <c r="CS702" s="284">
        <v>0.96699999999999997</v>
      </c>
      <c r="CT702" s="284">
        <f t="shared" si="14"/>
        <v>99.921999999999997</v>
      </c>
      <c r="CU702" s="1807"/>
    </row>
    <row r="703" spans="1:99" s="285" customFormat="1" x14ac:dyDescent="0.2">
      <c r="A703" s="711">
        <v>11</v>
      </c>
      <c r="B703" s="278">
        <v>3086</v>
      </c>
      <c r="C703" s="564">
        <v>44991</v>
      </c>
      <c r="D703" s="592">
        <v>0.52638888888888891</v>
      </c>
      <c r="E703" s="285" t="s">
        <v>95</v>
      </c>
      <c r="F703" s="285">
        <v>60</v>
      </c>
      <c r="G703" s="285" t="s">
        <v>96</v>
      </c>
      <c r="H703" s="285" t="s">
        <v>97</v>
      </c>
      <c r="I703" s="286" t="s">
        <v>98</v>
      </c>
      <c r="J703" s="286" t="s">
        <v>1041</v>
      </c>
      <c r="K703" s="286" t="s">
        <v>182</v>
      </c>
      <c r="L703" s="286" t="s">
        <v>870</v>
      </c>
      <c r="M703" s="286" t="s">
        <v>181</v>
      </c>
      <c r="N703" s="286" t="s">
        <v>1488</v>
      </c>
      <c r="O703" s="286" t="s">
        <v>100</v>
      </c>
      <c r="P703" s="285">
        <v>7.8E-2</v>
      </c>
      <c r="Q703" s="285">
        <v>3.5000000000000003E-2</v>
      </c>
      <c r="R703" s="285">
        <v>5.0999999999999997E-2</v>
      </c>
      <c r="S703" s="285">
        <v>2.8000000000000001E-2</v>
      </c>
      <c r="T703" s="285" t="s">
        <v>101</v>
      </c>
      <c r="U703" s="285">
        <v>0.03</v>
      </c>
      <c r="V703" s="285" t="s">
        <v>101</v>
      </c>
      <c r="W703" s="285">
        <v>4.2999999999999997E-2</v>
      </c>
      <c r="X703" s="285">
        <v>0.04</v>
      </c>
      <c r="Y703" s="285">
        <v>1.2999999999999999E-2</v>
      </c>
      <c r="Z703" s="285" t="s">
        <v>101</v>
      </c>
      <c r="AA703" s="285">
        <v>5.0000000000000001E-3</v>
      </c>
      <c r="AB703" s="285" t="s">
        <v>101</v>
      </c>
      <c r="AC703" s="285">
        <v>5.0000000000000001E-3</v>
      </c>
      <c r="AD703" s="285" t="s">
        <v>101</v>
      </c>
      <c r="AE703" s="285">
        <v>3.0000000000000001E-3</v>
      </c>
      <c r="AF703" s="285" t="s">
        <v>101</v>
      </c>
      <c r="AG703" s="285">
        <v>2E-3</v>
      </c>
      <c r="AH703" s="285">
        <v>58.692</v>
      </c>
      <c r="AI703" s="285">
        <v>0.45600000000000002</v>
      </c>
      <c r="AJ703" s="285" t="s">
        <v>101</v>
      </c>
      <c r="AK703" s="285">
        <v>2E-3</v>
      </c>
      <c r="AL703" s="285" t="s">
        <v>101</v>
      </c>
      <c r="AM703" s="285">
        <v>2E-3</v>
      </c>
      <c r="AN703" s="285" t="s">
        <v>101</v>
      </c>
      <c r="AO703" s="285">
        <v>3.0000000000000001E-3</v>
      </c>
      <c r="AP703" s="285" t="s">
        <v>101</v>
      </c>
      <c r="AQ703" s="285">
        <v>2E-3</v>
      </c>
      <c r="AR703" s="285" t="s">
        <v>101</v>
      </c>
      <c r="AS703" s="285">
        <v>2E-3</v>
      </c>
      <c r="AT703" s="285">
        <v>3.9E-2</v>
      </c>
      <c r="AU703" s="285">
        <v>1E-3</v>
      </c>
      <c r="AV703" s="285" t="s">
        <v>101</v>
      </c>
      <c r="AW703" s="285">
        <v>2E-3</v>
      </c>
      <c r="AX703" s="285" t="s">
        <v>101</v>
      </c>
      <c r="AY703" s="285">
        <v>2E-3</v>
      </c>
      <c r="AZ703" s="285" t="s">
        <v>101</v>
      </c>
      <c r="BA703" s="285">
        <v>3.0000000000000001E-3</v>
      </c>
      <c r="BB703" s="285" t="s">
        <v>101</v>
      </c>
      <c r="BC703" s="285">
        <v>2E-3</v>
      </c>
      <c r="BD703" s="285" t="s">
        <v>101</v>
      </c>
      <c r="BE703" s="285">
        <v>2E-3</v>
      </c>
      <c r="BF703" s="285" t="s">
        <v>101</v>
      </c>
      <c r="BG703" s="285">
        <v>2E-3</v>
      </c>
      <c r="BH703" s="285" t="s">
        <v>101</v>
      </c>
      <c r="BI703" s="285">
        <v>2E-3</v>
      </c>
      <c r="BJ703" s="285" t="s">
        <v>101</v>
      </c>
      <c r="BK703" s="285">
        <v>0.01</v>
      </c>
      <c r="BL703" s="285" t="s">
        <v>101</v>
      </c>
      <c r="BM703" s="285">
        <v>2E-3</v>
      </c>
      <c r="BN703" s="285" t="s">
        <v>101</v>
      </c>
      <c r="BO703" s="285">
        <v>5.0000000000000001E-3</v>
      </c>
      <c r="BP703" s="285" t="s">
        <v>101</v>
      </c>
      <c r="BQ703" s="285">
        <v>8.0000000000000002E-3</v>
      </c>
      <c r="BR703" s="285" t="s">
        <v>101</v>
      </c>
      <c r="BS703" s="285">
        <v>0.02</v>
      </c>
      <c r="BT703" s="285">
        <v>0.32400000000000001</v>
      </c>
      <c r="BU703" s="285">
        <v>8.5999999999999993E-2</v>
      </c>
      <c r="BV703" s="285" t="s">
        <v>101</v>
      </c>
      <c r="BW703" s="285">
        <v>0.40699999999999997</v>
      </c>
      <c r="BX703" s="285" t="s">
        <v>101</v>
      </c>
      <c r="BY703" s="285">
        <v>9.2999999999999999E-2</v>
      </c>
      <c r="BZ703" s="285" t="s">
        <v>101</v>
      </c>
      <c r="CA703" s="285">
        <v>0.29399999999999998</v>
      </c>
      <c r="CB703" s="285" t="s">
        <v>101</v>
      </c>
      <c r="CC703" s="285">
        <v>0.58099999999999996</v>
      </c>
      <c r="CD703" s="285">
        <v>6.2629999999999999</v>
      </c>
      <c r="CE703" s="285">
        <v>0.221</v>
      </c>
      <c r="CF703" s="285">
        <v>0.60499999999999998</v>
      </c>
      <c r="CG703" s="285">
        <v>7.8E-2</v>
      </c>
      <c r="CH703" s="285">
        <v>10.673</v>
      </c>
      <c r="CI703" s="285">
        <v>0.64800000000000002</v>
      </c>
      <c r="CJ703" s="285" t="s">
        <v>101</v>
      </c>
      <c r="CK703" s="285">
        <v>9.2999999999999999E-2</v>
      </c>
      <c r="CL703" s="285">
        <v>23.15</v>
      </c>
      <c r="CM703" s="285">
        <v>0.56399999999999995</v>
      </c>
      <c r="CN703" s="285">
        <v>3.2000000000000001E-2</v>
      </c>
      <c r="CO703" s="285">
        <v>2.1000000000000001E-2</v>
      </c>
      <c r="CP703" s="285" t="s">
        <v>101</v>
      </c>
      <c r="CQ703" s="285">
        <v>2.7E-2</v>
      </c>
      <c r="CR703" s="285" t="s">
        <v>101</v>
      </c>
      <c r="CS703" s="285">
        <v>0.81699999999999995</v>
      </c>
      <c r="CT703" s="285">
        <f t="shared" si="14"/>
        <v>99.946999999999989</v>
      </c>
      <c r="CU703" s="1807"/>
    </row>
    <row r="704" spans="1:99" s="281" customFormat="1" x14ac:dyDescent="0.2">
      <c r="A704" s="712">
        <v>11</v>
      </c>
      <c r="B704" s="280">
        <v>3087</v>
      </c>
      <c r="C704" s="565">
        <v>44991</v>
      </c>
      <c r="D704" s="593">
        <v>0.52847222222222223</v>
      </c>
      <c r="E704" s="281" t="s">
        <v>95</v>
      </c>
      <c r="F704" s="281">
        <v>60</v>
      </c>
      <c r="G704" s="281" t="s">
        <v>96</v>
      </c>
      <c r="H704" s="281" t="s">
        <v>97</v>
      </c>
      <c r="I704" s="287" t="s">
        <v>98</v>
      </c>
      <c r="J704" s="287" t="s">
        <v>1042</v>
      </c>
      <c r="K704" s="287" t="s">
        <v>182</v>
      </c>
      <c r="L704" s="287" t="s">
        <v>870</v>
      </c>
      <c r="M704" s="287" t="s">
        <v>181</v>
      </c>
      <c r="N704" s="287" t="s">
        <v>1488</v>
      </c>
      <c r="O704" s="287" t="s">
        <v>100</v>
      </c>
      <c r="P704" s="281">
        <v>0.06</v>
      </c>
      <c r="Q704" s="281">
        <v>0.04</v>
      </c>
      <c r="R704" s="281" t="s">
        <v>101</v>
      </c>
      <c r="S704" s="281">
        <v>4.7E-2</v>
      </c>
      <c r="T704" s="281" t="s">
        <v>101</v>
      </c>
      <c r="U704" s="281">
        <v>3.5000000000000003E-2</v>
      </c>
      <c r="V704" s="281" t="s">
        <v>101</v>
      </c>
      <c r="W704" s="281">
        <v>3.1E-2</v>
      </c>
      <c r="X704" s="281">
        <v>3.2000000000000001E-2</v>
      </c>
      <c r="Y704" s="281">
        <v>1.4999999999999999E-2</v>
      </c>
      <c r="Z704" s="281" t="s">
        <v>101</v>
      </c>
      <c r="AA704" s="281">
        <v>6.0000000000000001E-3</v>
      </c>
      <c r="AB704" s="281" t="s">
        <v>101</v>
      </c>
      <c r="AC704" s="281">
        <v>6.0000000000000001E-3</v>
      </c>
      <c r="AD704" s="281" t="s">
        <v>101</v>
      </c>
      <c r="AE704" s="281">
        <v>3.0000000000000001E-3</v>
      </c>
      <c r="AF704" s="281" t="s">
        <v>101</v>
      </c>
      <c r="AG704" s="281">
        <v>2E-3</v>
      </c>
      <c r="AH704" s="281">
        <v>59.615000000000002</v>
      </c>
      <c r="AI704" s="281">
        <v>0.439</v>
      </c>
      <c r="AJ704" s="281" t="s">
        <v>101</v>
      </c>
      <c r="AK704" s="281">
        <v>2E-3</v>
      </c>
      <c r="AL704" s="281" t="s">
        <v>101</v>
      </c>
      <c r="AM704" s="281">
        <v>2E-3</v>
      </c>
      <c r="AN704" s="281" t="s">
        <v>101</v>
      </c>
      <c r="AO704" s="281">
        <v>2E-3</v>
      </c>
      <c r="AP704" s="281" t="s">
        <v>101</v>
      </c>
      <c r="AQ704" s="281">
        <v>2E-3</v>
      </c>
      <c r="AR704" s="281" t="s">
        <v>101</v>
      </c>
      <c r="AS704" s="281">
        <v>2E-3</v>
      </c>
      <c r="AT704" s="281">
        <v>0.04</v>
      </c>
      <c r="AU704" s="281">
        <v>1E-3</v>
      </c>
      <c r="AV704" s="281" t="s">
        <v>101</v>
      </c>
      <c r="AW704" s="281">
        <v>2E-3</v>
      </c>
      <c r="AX704" s="281" t="s">
        <v>101</v>
      </c>
      <c r="AY704" s="281">
        <v>2E-3</v>
      </c>
      <c r="AZ704" s="281" t="s">
        <v>101</v>
      </c>
      <c r="BA704" s="281">
        <v>3.0000000000000001E-3</v>
      </c>
      <c r="BB704" s="281" t="s">
        <v>101</v>
      </c>
      <c r="BC704" s="281">
        <v>2E-3</v>
      </c>
      <c r="BD704" s="281" t="s">
        <v>101</v>
      </c>
      <c r="BE704" s="281">
        <v>2E-3</v>
      </c>
      <c r="BF704" s="281" t="s">
        <v>101</v>
      </c>
      <c r="BG704" s="281">
        <v>2E-3</v>
      </c>
      <c r="BH704" s="281" t="s">
        <v>101</v>
      </c>
      <c r="BI704" s="281">
        <v>2E-3</v>
      </c>
      <c r="BJ704" s="281">
        <v>1.4E-2</v>
      </c>
      <c r="BK704" s="281">
        <v>7.0000000000000001E-3</v>
      </c>
      <c r="BL704" s="281" t="s">
        <v>101</v>
      </c>
      <c r="BM704" s="281">
        <v>2E-3</v>
      </c>
      <c r="BN704" s="281" t="s">
        <v>101</v>
      </c>
      <c r="BO704" s="281">
        <v>5.0000000000000001E-3</v>
      </c>
      <c r="BP704" s="281" t="s">
        <v>101</v>
      </c>
      <c r="BQ704" s="281">
        <v>8.9999999999999993E-3</v>
      </c>
      <c r="BR704" s="281" t="s">
        <v>101</v>
      </c>
      <c r="BS704" s="281">
        <v>1.9E-2</v>
      </c>
      <c r="BT704" s="281">
        <v>0.29199999999999998</v>
      </c>
      <c r="BU704" s="281">
        <v>8.3000000000000004E-2</v>
      </c>
      <c r="BV704" s="281" t="s">
        <v>101</v>
      </c>
      <c r="BW704" s="281">
        <v>0.38800000000000001</v>
      </c>
      <c r="BX704" s="281" t="s">
        <v>101</v>
      </c>
      <c r="BY704" s="281">
        <v>7.8E-2</v>
      </c>
      <c r="BZ704" s="281" t="s">
        <v>101</v>
      </c>
      <c r="CA704" s="281">
        <v>0.247</v>
      </c>
      <c r="CB704" s="281" t="s">
        <v>101</v>
      </c>
      <c r="CC704" s="281">
        <v>0.52500000000000002</v>
      </c>
      <c r="CD704" s="281">
        <v>5.4359999999999999</v>
      </c>
      <c r="CE704" s="281">
        <v>0.184</v>
      </c>
      <c r="CF704" s="281">
        <v>0.76200000000000001</v>
      </c>
      <c r="CG704" s="281">
        <v>7.0999999999999994E-2</v>
      </c>
      <c r="CH704" s="281">
        <v>10.220000000000001</v>
      </c>
      <c r="CI704" s="281">
        <v>0.7</v>
      </c>
      <c r="CJ704" s="281" t="s">
        <v>101</v>
      </c>
      <c r="CK704" s="281">
        <v>0.11</v>
      </c>
      <c r="CL704" s="281">
        <v>23.204000000000001</v>
      </c>
      <c r="CM704" s="281">
        <v>0.58899999999999997</v>
      </c>
      <c r="CN704" s="281" t="s">
        <v>101</v>
      </c>
      <c r="CO704" s="281">
        <v>0.05</v>
      </c>
      <c r="CP704" s="281">
        <v>0.218</v>
      </c>
      <c r="CQ704" s="281">
        <v>3.4000000000000002E-2</v>
      </c>
      <c r="CR704" s="281" t="s">
        <v>101</v>
      </c>
      <c r="CS704" s="281">
        <v>0.78200000000000003</v>
      </c>
      <c r="CT704" s="281">
        <f t="shared" si="14"/>
        <v>99.893000000000015</v>
      </c>
      <c r="CU704" s="1807"/>
    </row>
    <row r="705" spans="1:99" s="282" customFormat="1" x14ac:dyDescent="0.2">
      <c r="A705" s="713">
        <v>11</v>
      </c>
      <c r="B705" s="279">
        <v>3088</v>
      </c>
      <c r="C705" s="566">
        <v>44991</v>
      </c>
      <c r="D705" s="594">
        <v>0.52986111111111112</v>
      </c>
      <c r="E705" s="282" t="s">
        <v>95</v>
      </c>
      <c r="F705" s="282">
        <v>60</v>
      </c>
      <c r="G705" s="282" t="s">
        <v>96</v>
      </c>
      <c r="H705" s="282" t="s">
        <v>97</v>
      </c>
      <c r="I705" s="288" t="s">
        <v>98</v>
      </c>
      <c r="J705" s="288" t="s">
        <v>1043</v>
      </c>
      <c r="K705" s="288" t="s">
        <v>182</v>
      </c>
      <c r="L705" s="288" t="s">
        <v>870</v>
      </c>
      <c r="M705" s="288" t="s">
        <v>181</v>
      </c>
      <c r="N705" s="288" t="s">
        <v>1488</v>
      </c>
      <c r="O705" s="288" t="s">
        <v>100</v>
      </c>
      <c r="P705" s="282">
        <v>5.8999999999999997E-2</v>
      </c>
      <c r="Q705" s="282">
        <v>3.5999999999999997E-2</v>
      </c>
      <c r="R705" s="282">
        <v>4.2999999999999997E-2</v>
      </c>
      <c r="S705" s="282">
        <v>2.8000000000000001E-2</v>
      </c>
      <c r="T705" s="282" t="s">
        <v>101</v>
      </c>
      <c r="U705" s="282">
        <v>3.1E-2</v>
      </c>
      <c r="V705" s="282" t="s">
        <v>101</v>
      </c>
      <c r="W705" s="282">
        <v>2.8000000000000001E-2</v>
      </c>
      <c r="X705" s="282">
        <v>3.6999999999999998E-2</v>
      </c>
      <c r="Y705" s="282">
        <v>1.2999999999999999E-2</v>
      </c>
      <c r="Z705" s="282" t="s">
        <v>101</v>
      </c>
      <c r="AA705" s="282">
        <v>5.0000000000000001E-3</v>
      </c>
      <c r="AB705" s="282" t="s">
        <v>101</v>
      </c>
      <c r="AC705" s="282">
        <v>5.0000000000000001E-3</v>
      </c>
      <c r="AD705" s="282" t="s">
        <v>101</v>
      </c>
      <c r="AE705" s="282">
        <v>3.0000000000000001E-3</v>
      </c>
      <c r="AF705" s="282" t="s">
        <v>101</v>
      </c>
      <c r="AG705" s="282">
        <v>2E-3</v>
      </c>
      <c r="AH705" s="282">
        <v>59.226999999999997</v>
      </c>
      <c r="AI705" s="282">
        <v>0.44900000000000001</v>
      </c>
      <c r="AJ705" s="282" t="s">
        <v>101</v>
      </c>
      <c r="AK705" s="282">
        <v>2E-3</v>
      </c>
      <c r="AL705" s="282" t="s">
        <v>101</v>
      </c>
      <c r="AM705" s="282">
        <v>2E-3</v>
      </c>
      <c r="AN705" s="282" t="s">
        <v>101</v>
      </c>
      <c r="AO705" s="282">
        <v>2E-3</v>
      </c>
      <c r="AP705" s="282" t="s">
        <v>101</v>
      </c>
      <c r="AQ705" s="282">
        <v>2E-3</v>
      </c>
      <c r="AR705" s="282" t="s">
        <v>101</v>
      </c>
      <c r="AS705" s="282">
        <v>2E-3</v>
      </c>
      <c r="AT705" s="282">
        <v>0.04</v>
      </c>
      <c r="AU705" s="282">
        <v>1E-3</v>
      </c>
      <c r="AV705" s="282" t="s">
        <v>101</v>
      </c>
      <c r="AW705" s="282">
        <v>2E-3</v>
      </c>
      <c r="AX705" s="282" t="s">
        <v>101</v>
      </c>
      <c r="AY705" s="282">
        <v>2E-3</v>
      </c>
      <c r="AZ705" s="282" t="s">
        <v>101</v>
      </c>
      <c r="BA705" s="282">
        <v>4.0000000000000001E-3</v>
      </c>
      <c r="BB705" s="282" t="s">
        <v>101</v>
      </c>
      <c r="BC705" s="282">
        <v>3.0000000000000001E-3</v>
      </c>
      <c r="BD705" s="282" t="s">
        <v>101</v>
      </c>
      <c r="BE705" s="282">
        <v>2E-3</v>
      </c>
      <c r="BF705" s="282" t="s">
        <v>101</v>
      </c>
      <c r="BG705" s="282">
        <v>2E-3</v>
      </c>
      <c r="BH705" s="282" t="s">
        <v>101</v>
      </c>
      <c r="BI705" s="282">
        <v>2E-3</v>
      </c>
      <c r="BJ705" s="282" t="s">
        <v>101</v>
      </c>
      <c r="BK705" s="282">
        <v>1.4999999999999999E-2</v>
      </c>
      <c r="BL705" s="282" t="s">
        <v>101</v>
      </c>
      <c r="BM705" s="282">
        <v>2E-3</v>
      </c>
      <c r="BN705" s="282" t="s">
        <v>101</v>
      </c>
      <c r="BO705" s="282">
        <v>4.0000000000000001E-3</v>
      </c>
      <c r="BP705" s="282" t="s">
        <v>101</v>
      </c>
      <c r="BQ705" s="282">
        <v>1.2999999999999999E-2</v>
      </c>
      <c r="BR705" s="282" t="s">
        <v>101</v>
      </c>
      <c r="BS705" s="282">
        <v>0.02</v>
      </c>
      <c r="BT705" s="282">
        <v>0.33900000000000002</v>
      </c>
      <c r="BU705" s="282">
        <v>8.4000000000000005E-2</v>
      </c>
      <c r="BV705" s="282" t="s">
        <v>101</v>
      </c>
      <c r="BW705" s="282">
        <v>0.39300000000000002</v>
      </c>
      <c r="BX705" s="282" t="s">
        <v>101</v>
      </c>
      <c r="BY705" s="282">
        <v>0.111</v>
      </c>
      <c r="BZ705" s="282" t="s">
        <v>101</v>
      </c>
      <c r="CA705" s="282">
        <v>0.34799999999999998</v>
      </c>
      <c r="CB705" s="282" t="s">
        <v>101</v>
      </c>
      <c r="CC705" s="282">
        <v>0.68</v>
      </c>
      <c r="CD705" s="282">
        <v>5.3730000000000002</v>
      </c>
      <c r="CE705" s="282">
        <v>0.20200000000000001</v>
      </c>
      <c r="CF705" s="282">
        <v>0.89700000000000002</v>
      </c>
      <c r="CG705" s="282">
        <v>9.1999999999999998E-2</v>
      </c>
      <c r="CH705" s="282">
        <v>10.336</v>
      </c>
      <c r="CI705" s="282">
        <v>0.63800000000000001</v>
      </c>
      <c r="CJ705" s="282" t="s">
        <v>101</v>
      </c>
      <c r="CK705" s="282">
        <v>9.1999999999999998E-2</v>
      </c>
      <c r="CL705" s="282">
        <v>23.567</v>
      </c>
      <c r="CM705" s="282">
        <v>0.59</v>
      </c>
      <c r="CN705" s="282" t="s">
        <v>101</v>
      </c>
      <c r="CO705" s="282">
        <v>2.8000000000000001E-2</v>
      </c>
      <c r="CP705" s="282">
        <v>0.03</v>
      </c>
      <c r="CQ705" s="282">
        <v>1.7999999999999999E-2</v>
      </c>
      <c r="CR705" s="282" t="s">
        <v>101</v>
      </c>
      <c r="CS705" s="282">
        <v>0.97099999999999997</v>
      </c>
      <c r="CT705" s="282">
        <f t="shared" si="14"/>
        <v>99.948000000000008</v>
      </c>
      <c r="CU705" s="1807"/>
    </row>
    <row r="706" spans="1:99" s="400" customFormat="1" x14ac:dyDescent="0.2">
      <c r="A706" s="706">
        <v>11</v>
      </c>
      <c r="B706" s="263">
        <v>3089</v>
      </c>
      <c r="C706" s="569">
        <v>44991</v>
      </c>
      <c r="D706" s="597">
        <v>0.53125</v>
      </c>
      <c r="E706" s="400" t="s">
        <v>95</v>
      </c>
      <c r="F706" s="400">
        <v>60</v>
      </c>
      <c r="G706" s="400" t="s">
        <v>96</v>
      </c>
      <c r="H706" s="400" t="s">
        <v>97</v>
      </c>
      <c r="I706" s="401" t="s">
        <v>98</v>
      </c>
      <c r="J706" s="401" t="s">
        <v>1044</v>
      </c>
      <c r="K706" s="401" t="s">
        <v>182</v>
      </c>
      <c r="L706" s="401" t="s">
        <v>870</v>
      </c>
      <c r="M706" s="401" t="s">
        <v>181</v>
      </c>
      <c r="N706" s="401" t="s">
        <v>1600</v>
      </c>
      <c r="O706" s="401" t="s">
        <v>100</v>
      </c>
      <c r="P706" s="400" t="s">
        <v>101</v>
      </c>
      <c r="Q706" s="400">
        <v>8.7999999999999995E-2</v>
      </c>
      <c r="R706" s="400" t="s">
        <v>101</v>
      </c>
      <c r="S706" s="400">
        <v>4.8000000000000001E-2</v>
      </c>
      <c r="T706" s="400" t="s">
        <v>101</v>
      </c>
      <c r="U706" s="400">
        <v>4.4999999999999998E-2</v>
      </c>
      <c r="V706" s="400" t="s">
        <v>101</v>
      </c>
      <c r="W706" s="400">
        <v>4.5999999999999999E-2</v>
      </c>
      <c r="X706" s="400">
        <v>4.1000000000000002E-2</v>
      </c>
      <c r="Y706" s="400">
        <v>1.4999999999999999E-2</v>
      </c>
      <c r="Z706" s="400" t="s">
        <v>101</v>
      </c>
      <c r="AA706" s="400">
        <v>6.0000000000000001E-3</v>
      </c>
      <c r="AB706" s="400" t="s">
        <v>101</v>
      </c>
      <c r="AC706" s="400">
        <v>6.0000000000000001E-3</v>
      </c>
      <c r="AD706" s="400" t="s">
        <v>101</v>
      </c>
      <c r="AE706" s="400">
        <v>3.0000000000000001E-3</v>
      </c>
      <c r="AF706" s="400" t="s">
        <v>101</v>
      </c>
      <c r="AG706" s="400">
        <v>2E-3</v>
      </c>
      <c r="AH706" s="400">
        <v>60.386000000000003</v>
      </c>
      <c r="AI706" s="400">
        <v>0.42699999999999999</v>
      </c>
      <c r="AJ706" s="400" t="s">
        <v>101</v>
      </c>
      <c r="AK706" s="400">
        <v>2E-3</v>
      </c>
      <c r="AL706" s="400" t="s">
        <v>101</v>
      </c>
      <c r="AM706" s="400">
        <v>2E-3</v>
      </c>
      <c r="AN706" s="400" t="s">
        <v>101</v>
      </c>
      <c r="AO706" s="400">
        <v>2E-3</v>
      </c>
      <c r="AP706" s="400" t="s">
        <v>101</v>
      </c>
      <c r="AQ706" s="400">
        <v>2E-3</v>
      </c>
      <c r="AR706" s="400" t="s">
        <v>101</v>
      </c>
      <c r="AS706" s="400">
        <v>2E-3</v>
      </c>
      <c r="AT706" s="400">
        <v>4.1000000000000002E-2</v>
      </c>
      <c r="AU706" s="400">
        <v>1E-3</v>
      </c>
      <c r="AV706" s="400" t="s">
        <v>101</v>
      </c>
      <c r="AW706" s="400">
        <v>2E-3</v>
      </c>
      <c r="AX706" s="400" t="s">
        <v>101</v>
      </c>
      <c r="AY706" s="400">
        <v>2E-3</v>
      </c>
      <c r="AZ706" s="400" t="s">
        <v>101</v>
      </c>
      <c r="BA706" s="400">
        <v>4.0000000000000001E-3</v>
      </c>
      <c r="BB706" s="400" t="s">
        <v>101</v>
      </c>
      <c r="BC706" s="400">
        <v>2E-3</v>
      </c>
      <c r="BD706" s="400" t="s">
        <v>101</v>
      </c>
      <c r="BE706" s="400">
        <v>2E-3</v>
      </c>
      <c r="BF706" s="400" t="s">
        <v>101</v>
      </c>
      <c r="BG706" s="400">
        <v>2E-3</v>
      </c>
      <c r="BH706" s="400" t="s">
        <v>101</v>
      </c>
      <c r="BI706" s="400">
        <v>2E-3</v>
      </c>
      <c r="BJ706" s="400">
        <v>1.0999999999999999E-2</v>
      </c>
      <c r="BK706" s="400">
        <v>7.0000000000000001E-3</v>
      </c>
      <c r="BL706" s="400" t="s">
        <v>101</v>
      </c>
      <c r="BM706" s="400">
        <v>2E-3</v>
      </c>
      <c r="BN706" s="400" t="s">
        <v>101</v>
      </c>
      <c r="BO706" s="400">
        <v>4.0000000000000001E-3</v>
      </c>
      <c r="BP706" s="400" t="s">
        <v>101</v>
      </c>
      <c r="BQ706" s="400">
        <v>1.0999999999999999E-2</v>
      </c>
      <c r="BR706" s="400" t="s">
        <v>101</v>
      </c>
      <c r="BS706" s="400">
        <v>1.7999999999999999E-2</v>
      </c>
      <c r="BT706" s="400">
        <v>0.24199999999999999</v>
      </c>
      <c r="BU706" s="400">
        <v>7.9000000000000001E-2</v>
      </c>
      <c r="BV706" s="400" t="s">
        <v>101</v>
      </c>
      <c r="BW706" s="400">
        <v>0.375</v>
      </c>
      <c r="BX706" s="400" t="s">
        <v>101</v>
      </c>
      <c r="BY706" s="400">
        <v>6.5000000000000002E-2</v>
      </c>
      <c r="BZ706" s="400" t="s">
        <v>101</v>
      </c>
      <c r="CA706" s="400">
        <v>0.20399999999999999</v>
      </c>
      <c r="CB706" s="400" t="s">
        <v>101</v>
      </c>
      <c r="CC706" s="400">
        <v>0.39200000000000002</v>
      </c>
      <c r="CD706" s="400">
        <v>5.8280000000000003</v>
      </c>
      <c r="CE706" s="400">
        <v>0.186</v>
      </c>
      <c r="CF706" s="400">
        <v>1.0469999999999999</v>
      </c>
      <c r="CG706" s="400">
        <v>7.0000000000000007E-2</v>
      </c>
      <c r="CH706" s="400">
        <v>10.256</v>
      </c>
      <c r="CI706" s="400">
        <v>0.72799999999999998</v>
      </c>
      <c r="CJ706" s="400" t="s">
        <v>101</v>
      </c>
      <c r="CK706" s="400">
        <v>0.105</v>
      </c>
      <c r="CL706" s="400">
        <v>21.896000000000001</v>
      </c>
      <c r="CM706" s="400">
        <v>0.55100000000000005</v>
      </c>
      <c r="CN706" s="400">
        <v>0.13700000000000001</v>
      </c>
      <c r="CO706" s="400">
        <v>2.7E-2</v>
      </c>
      <c r="CP706" s="400">
        <v>7.0000000000000007E-2</v>
      </c>
      <c r="CQ706" s="400">
        <v>2.4E-2</v>
      </c>
      <c r="CR706" s="400" t="s">
        <v>101</v>
      </c>
      <c r="CS706" s="400">
        <v>1.1990000000000001</v>
      </c>
      <c r="CT706" s="400">
        <f t="shared" si="14"/>
        <v>99.954999999999984</v>
      </c>
      <c r="CU706" s="1807"/>
    </row>
    <row r="707" spans="1:99" s="281" customFormat="1" x14ac:dyDescent="0.2">
      <c r="A707" s="712">
        <v>11</v>
      </c>
      <c r="B707" s="280">
        <v>3090</v>
      </c>
      <c r="C707" s="565">
        <v>44991</v>
      </c>
      <c r="D707" s="593">
        <v>0.53263888888888888</v>
      </c>
      <c r="E707" s="281" t="s">
        <v>95</v>
      </c>
      <c r="F707" s="281">
        <v>60</v>
      </c>
      <c r="G707" s="281" t="s">
        <v>96</v>
      </c>
      <c r="H707" s="281" t="s">
        <v>97</v>
      </c>
      <c r="I707" s="287" t="s">
        <v>98</v>
      </c>
      <c r="J707" s="287" t="s">
        <v>1045</v>
      </c>
      <c r="K707" s="287" t="s">
        <v>182</v>
      </c>
      <c r="L707" s="287" t="s">
        <v>870</v>
      </c>
      <c r="M707" s="287" t="s">
        <v>181</v>
      </c>
      <c r="N707" s="287" t="s">
        <v>1600</v>
      </c>
      <c r="O707" s="287" t="s">
        <v>100</v>
      </c>
      <c r="P707" s="281" t="s">
        <v>101</v>
      </c>
      <c r="Q707" s="281">
        <v>5.6000000000000001E-2</v>
      </c>
      <c r="R707" s="281" t="s">
        <v>101</v>
      </c>
      <c r="S707" s="281">
        <v>4.3999999999999997E-2</v>
      </c>
      <c r="T707" s="281" t="s">
        <v>101</v>
      </c>
      <c r="U707" s="281">
        <v>3.5000000000000003E-2</v>
      </c>
      <c r="V707" s="281" t="s">
        <v>101</v>
      </c>
      <c r="W707" s="281">
        <v>4.4999999999999998E-2</v>
      </c>
      <c r="X707" s="281">
        <v>3.6999999999999998E-2</v>
      </c>
      <c r="Y707" s="281">
        <v>1.4E-2</v>
      </c>
      <c r="Z707" s="281" t="s">
        <v>101</v>
      </c>
      <c r="AA707" s="281">
        <v>6.0000000000000001E-3</v>
      </c>
      <c r="AB707" s="281" t="s">
        <v>101</v>
      </c>
      <c r="AC707" s="281">
        <v>5.0000000000000001E-3</v>
      </c>
      <c r="AD707" s="281" t="s">
        <v>101</v>
      </c>
      <c r="AE707" s="281">
        <v>3.0000000000000001E-3</v>
      </c>
      <c r="AF707" s="281" t="s">
        <v>101</v>
      </c>
      <c r="AG707" s="281">
        <v>2E-3</v>
      </c>
      <c r="AH707" s="281">
        <v>56.265000000000001</v>
      </c>
      <c r="AI707" s="281">
        <v>0.433</v>
      </c>
      <c r="AJ707" s="281" t="s">
        <v>101</v>
      </c>
      <c r="AK707" s="281">
        <v>2E-3</v>
      </c>
      <c r="AL707" s="281" t="s">
        <v>101</v>
      </c>
      <c r="AM707" s="281">
        <v>2E-3</v>
      </c>
      <c r="AN707" s="281" t="s">
        <v>101</v>
      </c>
      <c r="AO707" s="281">
        <v>2E-3</v>
      </c>
      <c r="AP707" s="281" t="s">
        <v>101</v>
      </c>
      <c r="AQ707" s="281">
        <v>2E-3</v>
      </c>
      <c r="AR707" s="281" t="s">
        <v>101</v>
      </c>
      <c r="AS707" s="281">
        <v>2E-3</v>
      </c>
      <c r="AT707" s="281">
        <v>3.1E-2</v>
      </c>
      <c r="AU707" s="281">
        <v>1E-3</v>
      </c>
      <c r="AV707" s="281" t="s">
        <v>101</v>
      </c>
      <c r="AW707" s="281">
        <v>2E-3</v>
      </c>
      <c r="AX707" s="281" t="s">
        <v>101</v>
      </c>
      <c r="AY707" s="281">
        <v>2E-3</v>
      </c>
      <c r="AZ707" s="281" t="s">
        <v>101</v>
      </c>
      <c r="BA707" s="281">
        <v>3.0000000000000001E-3</v>
      </c>
      <c r="BB707" s="281" t="s">
        <v>101</v>
      </c>
      <c r="BC707" s="281">
        <v>2E-3</v>
      </c>
      <c r="BD707" s="281" t="s">
        <v>101</v>
      </c>
      <c r="BE707" s="281">
        <v>2E-3</v>
      </c>
      <c r="BF707" s="281" t="s">
        <v>101</v>
      </c>
      <c r="BG707" s="281">
        <v>2E-3</v>
      </c>
      <c r="BH707" s="281" t="s">
        <v>101</v>
      </c>
      <c r="BI707" s="281">
        <v>2E-3</v>
      </c>
      <c r="BJ707" s="281">
        <v>1.2E-2</v>
      </c>
      <c r="BK707" s="281">
        <v>6.0000000000000001E-3</v>
      </c>
      <c r="BL707" s="281" t="s">
        <v>101</v>
      </c>
      <c r="BM707" s="281">
        <v>2E-3</v>
      </c>
      <c r="BN707" s="281" t="s">
        <v>101</v>
      </c>
      <c r="BO707" s="281">
        <v>4.0000000000000001E-3</v>
      </c>
      <c r="BP707" s="281" t="s">
        <v>101</v>
      </c>
      <c r="BQ707" s="281">
        <v>8.0000000000000002E-3</v>
      </c>
      <c r="BR707" s="281" t="s">
        <v>101</v>
      </c>
      <c r="BS707" s="281">
        <v>1.7999999999999999E-2</v>
      </c>
      <c r="BT707" s="281">
        <v>0.21199999999999999</v>
      </c>
      <c r="BU707" s="281">
        <v>8.1000000000000003E-2</v>
      </c>
      <c r="BV707" s="281" t="s">
        <v>101</v>
      </c>
      <c r="BW707" s="281">
        <v>0.38200000000000001</v>
      </c>
      <c r="BX707" s="281" t="s">
        <v>101</v>
      </c>
      <c r="BY707" s="281">
        <v>9.0999999999999998E-2</v>
      </c>
      <c r="BZ707" s="281" t="s">
        <v>101</v>
      </c>
      <c r="CA707" s="281">
        <v>0.27100000000000002</v>
      </c>
      <c r="CB707" s="281" t="s">
        <v>101</v>
      </c>
      <c r="CC707" s="281">
        <v>0.46200000000000002</v>
      </c>
      <c r="CD707" s="281">
        <v>4.2539999999999996</v>
      </c>
      <c r="CE707" s="281">
        <v>0.16600000000000001</v>
      </c>
      <c r="CF707" s="281">
        <v>2.0470000000000002</v>
      </c>
      <c r="CG707" s="281">
        <v>0.10100000000000001</v>
      </c>
      <c r="CH707" s="281">
        <v>9.2439999999999998</v>
      </c>
      <c r="CI707" s="281">
        <v>0.59499999999999997</v>
      </c>
      <c r="CJ707" s="281" t="s">
        <v>101</v>
      </c>
      <c r="CK707" s="281">
        <v>0.14000000000000001</v>
      </c>
      <c r="CL707" s="281">
        <v>27.675000000000001</v>
      </c>
      <c r="CM707" s="281">
        <v>0.58499999999999996</v>
      </c>
      <c r="CN707" s="281">
        <v>8.6999999999999994E-2</v>
      </c>
      <c r="CO707" s="281">
        <v>2.4E-2</v>
      </c>
      <c r="CP707" s="281">
        <v>4.2000000000000003E-2</v>
      </c>
      <c r="CQ707" s="281">
        <v>0.02</v>
      </c>
      <c r="CR707" s="281" t="s">
        <v>101</v>
      </c>
      <c r="CS707" s="281">
        <v>0.78300000000000003</v>
      </c>
      <c r="CT707" s="281">
        <f t="shared" si="14"/>
        <v>99.906000000000006</v>
      </c>
      <c r="CU707" s="1807"/>
    </row>
    <row r="708" spans="1:99" s="282" customFormat="1" x14ac:dyDescent="0.2">
      <c r="A708" s="713">
        <v>11</v>
      </c>
      <c r="B708" s="279">
        <v>3091</v>
      </c>
      <c r="C708" s="566">
        <v>44991</v>
      </c>
      <c r="D708" s="594">
        <v>0.53472222222222221</v>
      </c>
      <c r="E708" s="282" t="s">
        <v>95</v>
      </c>
      <c r="F708" s="282">
        <v>60</v>
      </c>
      <c r="G708" s="282" t="s">
        <v>96</v>
      </c>
      <c r="H708" s="282" t="s">
        <v>97</v>
      </c>
      <c r="I708" s="288" t="s">
        <v>98</v>
      </c>
      <c r="J708" s="288" t="s">
        <v>1046</v>
      </c>
      <c r="K708" s="288" t="s">
        <v>182</v>
      </c>
      <c r="L708" s="288" t="s">
        <v>870</v>
      </c>
      <c r="M708" s="288" t="s">
        <v>181</v>
      </c>
      <c r="N708" s="288" t="s">
        <v>1600</v>
      </c>
      <c r="O708" s="288" t="s">
        <v>100</v>
      </c>
      <c r="P708" s="282">
        <v>0.10199999999999999</v>
      </c>
      <c r="Q708" s="282">
        <v>4.1000000000000002E-2</v>
      </c>
      <c r="R708" s="282">
        <v>0.09</v>
      </c>
      <c r="S708" s="282">
        <v>3.3000000000000002E-2</v>
      </c>
      <c r="T708" s="282">
        <v>3.6999999999999998E-2</v>
      </c>
      <c r="U708" s="282">
        <v>2.4E-2</v>
      </c>
      <c r="V708" s="282">
        <v>3.5999999999999997E-2</v>
      </c>
      <c r="W708" s="282">
        <v>2.1000000000000001E-2</v>
      </c>
      <c r="X708" s="282">
        <v>4.8000000000000001E-2</v>
      </c>
      <c r="Y708" s="282">
        <v>1.4999999999999999E-2</v>
      </c>
      <c r="Z708" s="282" t="s">
        <v>101</v>
      </c>
      <c r="AA708" s="282">
        <v>7.0000000000000001E-3</v>
      </c>
      <c r="AB708" s="282" t="s">
        <v>101</v>
      </c>
      <c r="AC708" s="282">
        <v>6.0000000000000001E-3</v>
      </c>
      <c r="AD708" s="282" t="s">
        <v>101</v>
      </c>
      <c r="AE708" s="282">
        <v>5.0000000000000001E-3</v>
      </c>
      <c r="AF708" s="282" t="s">
        <v>101</v>
      </c>
      <c r="AG708" s="282">
        <v>2E-3</v>
      </c>
      <c r="AH708" s="282">
        <v>58.609000000000002</v>
      </c>
      <c r="AI708" s="282">
        <v>0.436</v>
      </c>
      <c r="AJ708" s="282" t="s">
        <v>101</v>
      </c>
      <c r="AK708" s="282">
        <v>2E-3</v>
      </c>
      <c r="AL708" s="282" t="s">
        <v>101</v>
      </c>
      <c r="AM708" s="282">
        <v>2E-3</v>
      </c>
      <c r="AN708" s="282" t="s">
        <v>101</v>
      </c>
      <c r="AO708" s="282">
        <v>2E-3</v>
      </c>
      <c r="AP708" s="282" t="s">
        <v>101</v>
      </c>
      <c r="AQ708" s="282">
        <v>2E-3</v>
      </c>
      <c r="AR708" s="282" t="s">
        <v>101</v>
      </c>
      <c r="AS708" s="282">
        <v>2E-3</v>
      </c>
      <c r="AT708" s="282">
        <v>4.1000000000000002E-2</v>
      </c>
      <c r="AU708" s="282">
        <v>1E-3</v>
      </c>
      <c r="AV708" s="282" t="s">
        <v>101</v>
      </c>
      <c r="AW708" s="282">
        <v>2E-3</v>
      </c>
      <c r="AX708" s="282" t="s">
        <v>101</v>
      </c>
      <c r="AY708" s="282">
        <v>2E-3</v>
      </c>
      <c r="AZ708" s="282" t="s">
        <v>101</v>
      </c>
      <c r="BA708" s="282">
        <v>4.0000000000000001E-3</v>
      </c>
      <c r="BB708" s="282" t="s">
        <v>101</v>
      </c>
      <c r="BC708" s="282">
        <v>2E-3</v>
      </c>
      <c r="BD708" s="282" t="s">
        <v>101</v>
      </c>
      <c r="BE708" s="282">
        <v>2E-3</v>
      </c>
      <c r="BF708" s="282" t="s">
        <v>101</v>
      </c>
      <c r="BG708" s="282">
        <v>2E-3</v>
      </c>
      <c r="BH708" s="282" t="s">
        <v>101</v>
      </c>
      <c r="BI708" s="282">
        <v>2E-3</v>
      </c>
      <c r="BJ708" s="282" t="s">
        <v>101</v>
      </c>
      <c r="BK708" s="282">
        <v>0.01</v>
      </c>
      <c r="BL708" s="282" t="s">
        <v>101</v>
      </c>
      <c r="BM708" s="282">
        <v>2E-3</v>
      </c>
      <c r="BN708" s="282" t="s">
        <v>101</v>
      </c>
      <c r="BO708" s="282">
        <v>4.0000000000000001E-3</v>
      </c>
      <c r="BP708" s="282" t="s">
        <v>101</v>
      </c>
      <c r="BQ708" s="282">
        <v>1.2E-2</v>
      </c>
      <c r="BR708" s="282" t="s">
        <v>101</v>
      </c>
      <c r="BS708" s="282">
        <v>1.9E-2</v>
      </c>
      <c r="BT708" s="282">
        <v>0.222</v>
      </c>
      <c r="BU708" s="282">
        <v>8.2000000000000003E-2</v>
      </c>
      <c r="BV708" s="282" t="s">
        <v>101</v>
      </c>
      <c r="BW708" s="282">
        <v>0.38400000000000001</v>
      </c>
      <c r="BX708" s="282" t="s">
        <v>101</v>
      </c>
      <c r="BY708" s="282">
        <v>9.4E-2</v>
      </c>
      <c r="BZ708" s="282" t="s">
        <v>101</v>
      </c>
      <c r="CA708" s="282">
        <v>0.27600000000000002</v>
      </c>
      <c r="CB708" s="282" t="s">
        <v>101</v>
      </c>
      <c r="CC708" s="282">
        <v>0.435</v>
      </c>
      <c r="CD708" s="282">
        <v>5.0430000000000001</v>
      </c>
      <c r="CE708" s="282">
        <v>0.17699999999999999</v>
      </c>
      <c r="CF708" s="282">
        <v>1.3879999999999999</v>
      </c>
      <c r="CG708" s="282">
        <v>8.5000000000000006E-2</v>
      </c>
      <c r="CH708" s="282">
        <v>10.314</v>
      </c>
      <c r="CI708" s="282">
        <v>0.80300000000000005</v>
      </c>
      <c r="CJ708" s="282" t="s">
        <v>101</v>
      </c>
      <c r="CK708" s="282">
        <v>0.112</v>
      </c>
      <c r="CL708" s="282">
        <v>24.018999999999998</v>
      </c>
      <c r="CM708" s="282">
        <v>0.58899999999999997</v>
      </c>
      <c r="CN708" s="282" t="s">
        <v>101</v>
      </c>
      <c r="CO708" s="282">
        <v>0.04</v>
      </c>
      <c r="CP708" s="282">
        <v>4.1000000000000002E-2</v>
      </c>
      <c r="CQ708" s="282">
        <v>2.3E-2</v>
      </c>
      <c r="CR708" s="282" t="s">
        <v>101</v>
      </c>
      <c r="CS708" s="282">
        <v>1.776</v>
      </c>
      <c r="CT708" s="282">
        <f t="shared" si="14"/>
        <v>99.990000000000009</v>
      </c>
      <c r="CU708" s="1807"/>
    </row>
    <row r="709" spans="1:99" s="400" customFormat="1" x14ac:dyDescent="0.2">
      <c r="A709" s="706">
        <v>11</v>
      </c>
      <c r="B709" s="263">
        <v>3092</v>
      </c>
      <c r="C709" s="569">
        <v>44991</v>
      </c>
      <c r="D709" s="597">
        <v>0.53611111111111109</v>
      </c>
      <c r="E709" s="400" t="s">
        <v>95</v>
      </c>
      <c r="F709" s="400">
        <v>60</v>
      </c>
      <c r="G709" s="400" t="s">
        <v>96</v>
      </c>
      <c r="H709" s="400" t="s">
        <v>97</v>
      </c>
      <c r="I709" s="401" t="s">
        <v>98</v>
      </c>
      <c r="J709" s="401" t="s">
        <v>1047</v>
      </c>
      <c r="K709" s="401" t="s">
        <v>182</v>
      </c>
      <c r="L709" s="401" t="s">
        <v>870</v>
      </c>
      <c r="M709" s="401" t="s">
        <v>181</v>
      </c>
      <c r="N709" s="401" t="s">
        <v>679</v>
      </c>
      <c r="O709" s="401" t="s">
        <v>100</v>
      </c>
      <c r="P709" s="400">
        <v>7.3999999999999996E-2</v>
      </c>
      <c r="Q709" s="400">
        <v>3.9E-2</v>
      </c>
      <c r="R709" s="400" t="s">
        <v>101</v>
      </c>
      <c r="S709" s="400">
        <v>4.4999999999999998E-2</v>
      </c>
      <c r="T709" s="400" t="s">
        <v>101</v>
      </c>
      <c r="U709" s="400">
        <v>4.2000000000000003E-2</v>
      </c>
      <c r="V709" s="400" t="s">
        <v>101</v>
      </c>
      <c r="W709" s="400">
        <v>0.03</v>
      </c>
      <c r="X709" s="400">
        <v>2.3E-2</v>
      </c>
      <c r="Y709" s="400">
        <v>1.4E-2</v>
      </c>
      <c r="Z709" s="400" t="s">
        <v>101</v>
      </c>
      <c r="AA709" s="400">
        <v>6.0000000000000001E-3</v>
      </c>
      <c r="AB709" s="400" t="s">
        <v>101</v>
      </c>
      <c r="AC709" s="400">
        <v>6.0000000000000001E-3</v>
      </c>
      <c r="AD709" s="400" t="s">
        <v>101</v>
      </c>
      <c r="AE709" s="400">
        <v>3.0000000000000001E-3</v>
      </c>
      <c r="AF709" s="400" t="s">
        <v>101</v>
      </c>
      <c r="AG709" s="400">
        <v>2E-3</v>
      </c>
      <c r="AH709" s="400">
        <v>55.566000000000003</v>
      </c>
      <c r="AI709" s="400">
        <v>0.48099999999999998</v>
      </c>
      <c r="AJ709" s="400" t="s">
        <v>101</v>
      </c>
      <c r="AK709" s="400">
        <v>2E-3</v>
      </c>
      <c r="AL709" s="400" t="s">
        <v>101</v>
      </c>
      <c r="AM709" s="400">
        <v>2E-3</v>
      </c>
      <c r="AN709" s="400" t="s">
        <v>101</v>
      </c>
      <c r="AO709" s="400">
        <v>2E-3</v>
      </c>
      <c r="AP709" s="400" t="s">
        <v>101</v>
      </c>
      <c r="AQ709" s="400">
        <v>2E-3</v>
      </c>
      <c r="AR709" s="400" t="s">
        <v>101</v>
      </c>
      <c r="AS709" s="400">
        <v>2E-3</v>
      </c>
      <c r="AT709" s="400">
        <v>4.2000000000000003E-2</v>
      </c>
      <c r="AU709" s="400">
        <v>1E-3</v>
      </c>
      <c r="AV709" s="400" t="s">
        <v>101</v>
      </c>
      <c r="AW709" s="400">
        <v>2E-3</v>
      </c>
      <c r="AX709" s="400" t="s">
        <v>101</v>
      </c>
      <c r="AY709" s="400">
        <v>2E-3</v>
      </c>
      <c r="AZ709" s="400" t="s">
        <v>101</v>
      </c>
      <c r="BA709" s="400">
        <v>3.0000000000000001E-3</v>
      </c>
      <c r="BB709" s="400" t="s">
        <v>101</v>
      </c>
      <c r="BC709" s="400">
        <v>2E-3</v>
      </c>
      <c r="BD709" s="400" t="s">
        <v>101</v>
      </c>
      <c r="BE709" s="400">
        <v>2E-3</v>
      </c>
      <c r="BF709" s="400" t="s">
        <v>101</v>
      </c>
      <c r="BG709" s="400">
        <v>2E-3</v>
      </c>
      <c r="BH709" s="400" t="s">
        <v>101</v>
      </c>
      <c r="BI709" s="400">
        <v>2E-3</v>
      </c>
      <c r="BJ709" s="400" t="s">
        <v>101</v>
      </c>
      <c r="BK709" s="400">
        <v>1.7000000000000001E-2</v>
      </c>
      <c r="BL709" s="400" t="s">
        <v>101</v>
      </c>
      <c r="BM709" s="400">
        <v>2E-3</v>
      </c>
      <c r="BN709" s="400" t="s">
        <v>101</v>
      </c>
      <c r="BO709" s="400">
        <v>5.0000000000000001E-3</v>
      </c>
      <c r="BP709" s="400" t="s">
        <v>101</v>
      </c>
      <c r="BQ709" s="400">
        <v>1.4E-2</v>
      </c>
      <c r="BR709" s="400" t="s">
        <v>101</v>
      </c>
      <c r="BS709" s="400">
        <v>2.1000000000000001E-2</v>
      </c>
      <c r="BT709" s="400">
        <v>0.35399999999999998</v>
      </c>
      <c r="BU709" s="400">
        <v>8.5000000000000006E-2</v>
      </c>
      <c r="BV709" s="400" t="s">
        <v>101</v>
      </c>
      <c r="BW709" s="400">
        <v>0.498</v>
      </c>
      <c r="BX709" s="400" t="s">
        <v>101</v>
      </c>
      <c r="BY709" s="400">
        <v>0.108</v>
      </c>
      <c r="BZ709" s="400" t="s">
        <v>101</v>
      </c>
      <c r="CA709" s="400">
        <v>0.33500000000000002</v>
      </c>
      <c r="CB709" s="400" t="s">
        <v>101</v>
      </c>
      <c r="CC709" s="400">
        <v>0.42899999999999999</v>
      </c>
      <c r="CD709" s="400">
        <v>5.907</v>
      </c>
      <c r="CE709" s="400">
        <v>0.20599999999999999</v>
      </c>
      <c r="CF709" s="400">
        <v>0.86099999999999999</v>
      </c>
      <c r="CG709" s="400">
        <v>7.4999999999999997E-2</v>
      </c>
      <c r="CH709" s="400">
        <v>11.724</v>
      </c>
      <c r="CI709" s="400">
        <v>0.81299999999999994</v>
      </c>
      <c r="CJ709" s="400" t="s">
        <v>101</v>
      </c>
      <c r="CK709" s="400">
        <v>0.121</v>
      </c>
      <c r="CL709" s="400">
        <v>25.212</v>
      </c>
      <c r="CM709" s="400">
        <v>0.63800000000000001</v>
      </c>
      <c r="CN709" s="400">
        <v>0.112</v>
      </c>
      <c r="CO709" s="400">
        <v>3.1E-2</v>
      </c>
      <c r="CP709" s="400">
        <v>6.2E-2</v>
      </c>
      <c r="CQ709" s="400">
        <v>2.5999999999999999E-2</v>
      </c>
      <c r="CR709" s="400" t="s">
        <v>101</v>
      </c>
      <c r="CS709" s="400">
        <v>1.034</v>
      </c>
      <c r="CT709" s="400">
        <f t="shared" si="14"/>
        <v>99.936999999999998</v>
      </c>
      <c r="CU709" s="1807"/>
    </row>
    <row r="710" spans="1:99" s="281" customFormat="1" x14ac:dyDescent="0.2">
      <c r="A710" s="712">
        <v>11</v>
      </c>
      <c r="B710" s="280">
        <v>3093</v>
      </c>
      <c r="C710" s="565">
        <v>44991</v>
      </c>
      <c r="D710" s="593">
        <v>0.53819444444444442</v>
      </c>
      <c r="E710" s="281" t="s">
        <v>95</v>
      </c>
      <c r="F710" s="281">
        <v>60</v>
      </c>
      <c r="G710" s="281" t="s">
        <v>96</v>
      </c>
      <c r="H710" s="281" t="s">
        <v>97</v>
      </c>
      <c r="I710" s="287" t="s">
        <v>98</v>
      </c>
      <c r="J710" s="287" t="s">
        <v>1048</v>
      </c>
      <c r="K710" s="287" t="s">
        <v>182</v>
      </c>
      <c r="L710" s="287" t="s">
        <v>870</v>
      </c>
      <c r="M710" s="287" t="s">
        <v>181</v>
      </c>
      <c r="N710" s="287" t="s">
        <v>679</v>
      </c>
      <c r="O710" s="287" t="s">
        <v>100</v>
      </c>
      <c r="P710" s="281">
        <v>0.10299999999999999</v>
      </c>
      <c r="Q710" s="281">
        <v>3.6999999999999998E-2</v>
      </c>
      <c r="R710" s="281">
        <v>7.1999999999999995E-2</v>
      </c>
      <c r="S710" s="281">
        <v>2.9000000000000001E-2</v>
      </c>
      <c r="T710" s="281">
        <v>4.2999999999999997E-2</v>
      </c>
      <c r="U710" s="281">
        <v>2.1999999999999999E-2</v>
      </c>
      <c r="V710" s="281">
        <v>2.9000000000000001E-2</v>
      </c>
      <c r="W710" s="281">
        <v>1.9E-2</v>
      </c>
      <c r="X710" s="281">
        <v>0.03</v>
      </c>
      <c r="Y710" s="281">
        <v>1.2999999999999999E-2</v>
      </c>
      <c r="Z710" s="281" t="s">
        <v>101</v>
      </c>
      <c r="AA710" s="281">
        <v>7.0000000000000001E-3</v>
      </c>
      <c r="AB710" s="281" t="s">
        <v>101</v>
      </c>
      <c r="AC710" s="281">
        <v>7.0000000000000001E-3</v>
      </c>
      <c r="AD710" s="281" t="s">
        <v>101</v>
      </c>
      <c r="AE710" s="281">
        <v>3.0000000000000001E-3</v>
      </c>
      <c r="AF710" s="281" t="s">
        <v>101</v>
      </c>
      <c r="AG710" s="281">
        <v>2E-3</v>
      </c>
      <c r="AH710" s="281">
        <v>55.427</v>
      </c>
      <c r="AI710" s="281">
        <v>0.497</v>
      </c>
      <c r="AJ710" s="281" t="s">
        <v>101</v>
      </c>
      <c r="AK710" s="281">
        <v>2E-3</v>
      </c>
      <c r="AL710" s="281" t="s">
        <v>101</v>
      </c>
      <c r="AM710" s="281">
        <v>2E-3</v>
      </c>
      <c r="AN710" s="281" t="s">
        <v>101</v>
      </c>
      <c r="AO710" s="281">
        <v>2E-3</v>
      </c>
      <c r="AP710" s="281" t="s">
        <v>101</v>
      </c>
      <c r="AQ710" s="281">
        <v>2E-3</v>
      </c>
      <c r="AR710" s="281" t="s">
        <v>101</v>
      </c>
      <c r="AS710" s="281">
        <v>2E-3</v>
      </c>
      <c r="AT710" s="281">
        <v>3.9E-2</v>
      </c>
      <c r="AU710" s="281">
        <v>1E-3</v>
      </c>
      <c r="AV710" s="281" t="s">
        <v>101</v>
      </c>
      <c r="AW710" s="281">
        <v>2E-3</v>
      </c>
      <c r="AX710" s="281" t="s">
        <v>101</v>
      </c>
      <c r="AY710" s="281">
        <v>2E-3</v>
      </c>
      <c r="AZ710" s="281" t="s">
        <v>101</v>
      </c>
      <c r="BA710" s="281">
        <v>4.0000000000000001E-3</v>
      </c>
      <c r="BB710" s="281" t="s">
        <v>101</v>
      </c>
      <c r="BC710" s="281">
        <v>2E-3</v>
      </c>
      <c r="BD710" s="281" t="s">
        <v>101</v>
      </c>
      <c r="BE710" s="281">
        <v>2E-3</v>
      </c>
      <c r="BF710" s="281" t="s">
        <v>101</v>
      </c>
      <c r="BG710" s="281">
        <v>2E-3</v>
      </c>
      <c r="BH710" s="281" t="s">
        <v>101</v>
      </c>
      <c r="BI710" s="281">
        <v>2E-3</v>
      </c>
      <c r="BJ710" s="281" t="s">
        <v>101</v>
      </c>
      <c r="BK710" s="281">
        <v>1.0999999999999999E-2</v>
      </c>
      <c r="BL710" s="281" t="s">
        <v>101</v>
      </c>
      <c r="BM710" s="281">
        <v>3.0000000000000001E-3</v>
      </c>
      <c r="BN710" s="281" t="s">
        <v>101</v>
      </c>
      <c r="BO710" s="281">
        <v>4.0000000000000001E-3</v>
      </c>
      <c r="BP710" s="281" t="s">
        <v>101</v>
      </c>
      <c r="BQ710" s="281">
        <v>8.9999999999999993E-3</v>
      </c>
      <c r="BR710" s="281" t="s">
        <v>101</v>
      </c>
      <c r="BS710" s="281">
        <v>2.7E-2</v>
      </c>
      <c r="BT710" s="281">
        <v>1.784</v>
      </c>
      <c r="BU710" s="281">
        <v>9.5000000000000001E-2</v>
      </c>
      <c r="BV710" s="281" t="s">
        <v>101</v>
      </c>
      <c r="BW710" s="281">
        <v>0.42399999999999999</v>
      </c>
      <c r="BX710" s="281" t="s">
        <v>101</v>
      </c>
      <c r="BY710" s="281">
        <v>0.112</v>
      </c>
      <c r="BZ710" s="281" t="s">
        <v>101</v>
      </c>
      <c r="CA710" s="281">
        <v>0.35099999999999998</v>
      </c>
      <c r="CB710" s="281" t="s">
        <v>101</v>
      </c>
      <c r="CC710" s="281">
        <v>0.70199999999999996</v>
      </c>
      <c r="CD710" s="281">
        <v>5.9379999999999997</v>
      </c>
      <c r="CE710" s="281">
        <v>0.23499999999999999</v>
      </c>
      <c r="CF710" s="281">
        <v>0.80300000000000005</v>
      </c>
      <c r="CG710" s="281">
        <v>9.6000000000000002E-2</v>
      </c>
      <c r="CH710" s="281">
        <v>11.157999999999999</v>
      </c>
      <c r="CI710" s="281">
        <v>0.748</v>
      </c>
      <c r="CJ710" s="281" t="s">
        <v>101</v>
      </c>
      <c r="CK710" s="281">
        <v>0.109</v>
      </c>
      <c r="CL710" s="281">
        <v>24.454999999999998</v>
      </c>
      <c r="CM710" s="281">
        <v>0.61199999999999999</v>
      </c>
      <c r="CN710" s="281" t="s">
        <v>101</v>
      </c>
      <c r="CO710" s="281">
        <v>4.2999999999999997E-2</v>
      </c>
      <c r="CP710" s="281">
        <v>6.2E-2</v>
      </c>
      <c r="CQ710" s="281">
        <v>2.4E-2</v>
      </c>
      <c r="CR710" s="281" t="s">
        <v>101</v>
      </c>
      <c r="CS710" s="281">
        <v>1.1399999999999999</v>
      </c>
      <c r="CT710" s="281">
        <f t="shared" si="14"/>
        <v>99.942999999999998</v>
      </c>
      <c r="CU710" s="1807"/>
    </row>
    <row r="711" spans="1:99" s="284" customFormat="1" ht="15" thickBot="1" x14ac:dyDescent="0.25">
      <c r="A711" s="714">
        <v>11</v>
      </c>
      <c r="B711" s="283">
        <v>3094</v>
      </c>
      <c r="C711" s="567">
        <v>44991</v>
      </c>
      <c r="D711" s="595">
        <v>0.54097222222222219</v>
      </c>
      <c r="E711" s="284" t="s">
        <v>95</v>
      </c>
      <c r="F711" s="284">
        <v>60</v>
      </c>
      <c r="G711" s="284" t="s">
        <v>96</v>
      </c>
      <c r="H711" s="284" t="s">
        <v>97</v>
      </c>
      <c r="I711" s="289" t="s">
        <v>98</v>
      </c>
      <c r="J711" s="289" t="s">
        <v>1049</v>
      </c>
      <c r="K711" s="289" t="s">
        <v>182</v>
      </c>
      <c r="L711" s="289" t="s">
        <v>870</v>
      </c>
      <c r="M711" s="289" t="s">
        <v>181</v>
      </c>
      <c r="N711" s="289" t="s">
        <v>679</v>
      </c>
      <c r="O711" s="289" t="s">
        <v>100</v>
      </c>
      <c r="P711" s="284" t="s">
        <v>101</v>
      </c>
      <c r="Q711" s="284">
        <v>6.0999999999999999E-2</v>
      </c>
      <c r="R711" s="284" t="s">
        <v>101</v>
      </c>
      <c r="S711" s="284">
        <v>4.8000000000000001E-2</v>
      </c>
      <c r="T711" s="284" t="s">
        <v>101</v>
      </c>
      <c r="U711" s="284">
        <v>5.7000000000000002E-2</v>
      </c>
      <c r="V711" s="284" t="s">
        <v>101</v>
      </c>
      <c r="W711" s="284">
        <v>5.1999999999999998E-2</v>
      </c>
      <c r="X711" s="284">
        <v>2.5000000000000001E-2</v>
      </c>
      <c r="Y711" s="284">
        <v>1.4999999999999999E-2</v>
      </c>
      <c r="Z711" s="284" t="s">
        <v>101</v>
      </c>
      <c r="AA711" s="284">
        <v>6.0000000000000001E-3</v>
      </c>
      <c r="AB711" s="284" t="s">
        <v>101</v>
      </c>
      <c r="AC711" s="284">
        <v>6.0000000000000001E-3</v>
      </c>
      <c r="AD711" s="284" t="s">
        <v>101</v>
      </c>
      <c r="AE711" s="284">
        <v>4.0000000000000001E-3</v>
      </c>
      <c r="AF711" s="284" t="s">
        <v>101</v>
      </c>
      <c r="AG711" s="284">
        <v>3.0000000000000001E-3</v>
      </c>
      <c r="AH711" s="284">
        <v>58.488</v>
      </c>
      <c r="AI711" s="284">
        <v>0.45700000000000002</v>
      </c>
      <c r="AJ711" s="284" t="s">
        <v>101</v>
      </c>
      <c r="AK711" s="284">
        <v>2E-3</v>
      </c>
      <c r="AL711" s="284" t="s">
        <v>101</v>
      </c>
      <c r="AM711" s="284">
        <v>2E-3</v>
      </c>
      <c r="AN711" s="284" t="s">
        <v>101</v>
      </c>
      <c r="AO711" s="284">
        <v>2E-3</v>
      </c>
      <c r="AP711" s="284" t="s">
        <v>101</v>
      </c>
      <c r="AQ711" s="284">
        <v>2E-3</v>
      </c>
      <c r="AR711" s="284" t="s">
        <v>101</v>
      </c>
      <c r="AS711" s="284">
        <v>2E-3</v>
      </c>
      <c r="AT711" s="284">
        <v>4.1000000000000002E-2</v>
      </c>
      <c r="AU711" s="284">
        <v>1E-3</v>
      </c>
      <c r="AV711" s="284" t="s">
        <v>101</v>
      </c>
      <c r="AW711" s="284">
        <v>2E-3</v>
      </c>
      <c r="AX711" s="284" t="s">
        <v>101</v>
      </c>
      <c r="AY711" s="284">
        <v>2E-3</v>
      </c>
      <c r="AZ711" s="284" t="s">
        <v>101</v>
      </c>
      <c r="BA711" s="284">
        <v>3.0000000000000001E-3</v>
      </c>
      <c r="BB711" s="284" t="s">
        <v>101</v>
      </c>
      <c r="BC711" s="284">
        <v>2E-3</v>
      </c>
      <c r="BD711" s="284" t="s">
        <v>101</v>
      </c>
      <c r="BE711" s="284">
        <v>2E-3</v>
      </c>
      <c r="BF711" s="284" t="s">
        <v>101</v>
      </c>
      <c r="BG711" s="284">
        <v>2E-3</v>
      </c>
      <c r="BH711" s="284" t="s">
        <v>101</v>
      </c>
      <c r="BI711" s="284">
        <v>2E-3</v>
      </c>
      <c r="BJ711" s="284" t="s">
        <v>101</v>
      </c>
      <c r="BK711" s="284">
        <v>0.01</v>
      </c>
      <c r="BL711" s="284" t="s">
        <v>101</v>
      </c>
      <c r="BM711" s="284">
        <v>2E-3</v>
      </c>
      <c r="BN711" s="284" t="s">
        <v>101</v>
      </c>
      <c r="BO711" s="284">
        <v>4.0000000000000001E-3</v>
      </c>
      <c r="BP711" s="284" t="s">
        <v>101</v>
      </c>
      <c r="BQ711" s="284">
        <v>8.0000000000000002E-3</v>
      </c>
      <c r="BR711" s="284" t="s">
        <v>101</v>
      </c>
      <c r="BS711" s="284">
        <v>0.02</v>
      </c>
      <c r="BT711" s="284">
        <v>0.5</v>
      </c>
      <c r="BU711" s="284">
        <v>8.2000000000000003E-2</v>
      </c>
      <c r="BV711" s="284" t="s">
        <v>101</v>
      </c>
      <c r="BW711" s="284">
        <v>0.38400000000000001</v>
      </c>
      <c r="BX711" s="284" t="s">
        <v>101</v>
      </c>
      <c r="BY711" s="284">
        <v>0.123</v>
      </c>
      <c r="BZ711" s="284" t="s">
        <v>101</v>
      </c>
      <c r="CA711" s="284">
        <v>0.39500000000000002</v>
      </c>
      <c r="CB711" s="284" t="s">
        <v>101</v>
      </c>
      <c r="CC711" s="284">
        <v>0.498</v>
      </c>
      <c r="CD711" s="284">
        <v>6.1989999999999998</v>
      </c>
      <c r="CE711" s="284">
        <v>0.20599999999999999</v>
      </c>
      <c r="CF711" s="284">
        <v>0.51600000000000001</v>
      </c>
      <c r="CG711" s="284">
        <v>7.2999999999999995E-2</v>
      </c>
      <c r="CH711" s="284">
        <v>10.653</v>
      </c>
      <c r="CI711" s="284">
        <v>0.75700000000000001</v>
      </c>
      <c r="CJ711" s="284" t="s">
        <v>101</v>
      </c>
      <c r="CK711" s="284">
        <v>0.113</v>
      </c>
      <c r="CL711" s="284">
        <v>23.446999999999999</v>
      </c>
      <c r="CM711" s="284">
        <v>0.60299999999999998</v>
      </c>
      <c r="CN711" s="284" t="s">
        <v>101</v>
      </c>
      <c r="CO711" s="284">
        <v>3.6999999999999998E-2</v>
      </c>
      <c r="CP711" s="284">
        <v>3.6999999999999998E-2</v>
      </c>
      <c r="CQ711" s="284">
        <v>2.1999999999999999E-2</v>
      </c>
      <c r="CR711" s="284" t="s">
        <v>101</v>
      </c>
      <c r="CS711" s="284">
        <v>1.179</v>
      </c>
      <c r="CT711" s="284">
        <f t="shared" si="14"/>
        <v>99.90600000000002</v>
      </c>
      <c r="CU711" s="1807"/>
    </row>
    <row r="712" spans="1:99" s="285" customFormat="1" x14ac:dyDescent="0.2">
      <c r="A712" s="711">
        <v>11</v>
      </c>
      <c r="B712" s="278">
        <v>3048</v>
      </c>
      <c r="C712" s="564">
        <v>44991</v>
      </c>
      <c r="D712" s="592">
        <v>0.4284722222222222</v>
      </c>
      <c r="E712" s="285" t="s">
        <v>95</v>
      </c>
      <c r="F712" s="285">
        <v>60</v>
      </c>
      <c r="G712" s="285" t="s">
        <v>96</v>
      </c>
      <c r="H712" s="285" t="s">
        <v>97</v>
      </c>
      <c r="I712" s="286" t="s">
        <v>98</v>
      </c>
      <c r="J712" s="286" t="s">
        <v>958</v>
      </c>
      <c r="K712" s="286" t="s">
        <v>182</v>
      </c>
      <c r="L712" s="286" t="s">
        <v>125</v>
      </c>
      <c r="M712" s="286" t="s">
        <v>181</v>
      </c>
      <c r="N712" s="286" t="s">
        <v>1488</v>
      </c>
      <c r="O712" s="286" t="s">
        <v>100</v>
      </c>
      <c r="P712" s="285">
        <v>5.1999999999999998E-2</v>
      </c>
      <c r="Q712" s="285">
        <v>1.6E-2</v>
      </c>
      <c r="R712" s="285">
        <v>3.6999999999999998E-2</v>
      </c>
      <c r="S712" s="285">
        <v>1.2E-2</v>
      </c>
      <c r="T712" s="285">
        <v>1.7000000000000001E-2</v>
      </c>
      <c r="U712" s="285">
        <v>8.9999999999999993E-3</v>
      </c>
      <c r="V712" s="285">
        <v>2.3E-2</v>
      </c>
      <c r="W712" s="285">
        <v>8.0000000000000002E-3</v>
      </c>
      <c r="X712" s="285">
        <v>0.03</v>
      </c>
      <c r="Y712" s="285">
        <v>6.0000000000000001E-3</v>
      </c>
      <c r="Z712" s="285" t="s">
        <v>101</v>
      </c>
      <c r="AA712" s="285">
        <v>2E-3</v>
      </c>
      <c r="AB712" s="285" t="s">
        <v>101</v>
      </c>
      <c r="AC712" s="285">
        <v>2E-3</v>
      </c>
      <c r="AD712" s="285" t="s">
        <v>101</v>
      </c>
      <c r="AE712" s="285">
        <v>2E-3</v>
      </c>
      <c r="AF712" s="285" t="s">
        <v>101</v>
      </c>
      <c r="AG712" s="285">
        <v>2E-3</v>
      </c>
      <c r="AH712" s="285">
        <v>60.606000000000002</v>
      </c>
      <c r="AI712" s="285">
        <v>0.24</v>
      </c>
      <c r="AJ712" s="285" t="s">
        <v>101</v>
      </c>
      <c r="AK712" s="285">
        <v>2E-3</v>
      </c>
      <c r="AL712" s="285" t="s">
        <v>101</v>
      </c>
      <c r="AM712" s="285">
        <v>2E-3</v>
      </c>
      <c r="AN712" s="285" t="s">
        <v>101</v>
      </c>
      <c r="AO712" s="285">
        <v>2E-3</v>
      </c>
      <c r="AP712" s="285" t="s">
        <v>101</v>
      </c>
      <c r="AQ712" s="285">
        <v>2E-3</v>
      </c>
      <c r="AR712" s="285" t="s">
        <v>101</v>
      </c>
      <c r="AS712" s="285">
        <v>2E-3</v>
      </c>
      <c r="AT712" s="285">
        <v>3.9E-2</v>
      </c>
      <c r="AU712" s="285">
        <v>1E-3</v>
      </c>
      <c r="AV712" s="285" t="s">
        <v>101</v>
      </c>
      <c r="AW712" s="285">
        <v>2E-3</v>
      </c>
      <c r="AX712" s="285" t="s">
        <v>101</v>
      </c>
      <c r="AY712" s="285">
        <v>2E-3</v>
      </c>
      <c r="AZ712" s="285" t="s">
        <v>101</v>
      </c>
      <c r="BA712" s="285">
        <v>2E-3</v>
      </c>
      <c r="BB712" s="285" t="s">
        <v>101</v>
      </c>
      <c r="BC712" s="285">
        <v>2E-3</v>
      </c>
      <c r="BD712" s="285" t="s">
        <v>101</v>
      </c>
      <c r="BE712" s="285">
        <v>2E-3</v>
      </c>
      <c r="BF712" s="285" t="s">
        <v>101</v>
      </c>
      <c r="BG712" s="285">
        <v>2E-3</v>
      </c>
      <c r="BH712" s="285" t="s">
        <v>101</v>
      </c>
      <c r="BI712" s="285">
        <v>2E-3</v>
      </c>
      <c r="BJ712" s="285">
        <v>7.0000000000000001E-3</v>
      </c>
      <c r="BK712" s="285">
        <v>4.0000000000000001E-3</v>
      </c>
      <c r="BL712" s="285" t="s">
        <v>101</v>
      </c>
      <c r="BM712" s="285">
        <v>2E-3</v>
      </c>
      <c r="BN712" s="285">
        <v>3.0000000000000001E-3</v>
      </c>
      <c r="BO712" s="285">
        <v>2E-3</v>
      </c>
      <c r="BP712" s="285">
        <v>6.0000000000000001E-3</v>
      </c>
      <c r="BQ712" s="285">
        <v>3.0000000000000001E-3</v>
      </c>
      <c r="BR712" s="285" t="s">
        <v>101</v>
      </c>
      <c r="BS712" s="285">
        <v>0.01</v>
      </c>
      <c r="BT712" s="285">
        <v>0.27600000000000002</v>
      </c>
      <c r="BU712" s="285">
        <v>4.4999999999999998E-2</v>
      </c>
      <c r="BV712" s="285" t="s">
        <v>101</v>
      </c>
      <c r="BW712" s="285">
        <v>0.21299999999999999</v>
      </c>
      <c r="BX712" s="285" t="s">
        <v>101</v>
      </c>
      <c r="BY712" s="285">
        <v>5.0999999999999997E-2</v>
      </c>
      <c r="BZ712" s="285" t="s">
        <v>101</v>
      </c>
      <c r="CA712" s="285">
        <v>0.151</v>
      </c>
      <c r="CB712" s="285" t="s">
        <v>101</v>
      </c>
      <c r="CC712" s="285">
        <v>0.217</v>
      </c>
      <c r="CD712" s="285">
        <v>5.4969999999999999</v>
      </c>
      <c r="CE712" s="285">
        <v>0.10100000000000001</v>
      </c>
      <c r="CF712" s="285">
        <v>0.64800000000000002</v>
      </c>
      <c r="CG712" s="285">
        <v>3.5999999999999997E-2</v>
      </c>
      <c r="CH712" s="285">
        <v>9.64</v>
      </c>
      <c r="CI712" s="285">
        <v>0.48499999999999999</v>
      </c>
      <c r="CJ712" s="285" t="s">
        <v>101</v>
      </c>
      <c r="CK712" s="285">
        <v>9.2999999999999999E-2</v>
      </c>
      <c r="CL712" s="285">
        <v>22.035</v>
      </c>
      <c r="CM712" s="285">
        <v>0.35599999999999998</v>
      </c>
      <c r="CN712" s="285">
        <v>0.217</v>
      </c>
      <c r="CO712" s="285">
        <v>2.1000000000000001E-2</v>
      </c>
      <c r="CP712" s="285">
        <v>0.17899999999999999</v>
      </c>
      <c r="CQ712" s="285">
        <v>2.1000000000000001E-2</v>
      </c>
      <c r="CR712" s="285" t="s">
        <v>101</v>
      </c>
      <c r="CS712" s="285">
        <v>0.83299999999999996</v>
      </c>
      <c r="CT712" s="285">
        <f t="shared" si="14"/>
        <v>99.311999999999998</v>
      </c>
      <c r="CU712" s="1807"/>
    </row>
    <row r="713" spans="1:99" s="281" customFormat="1" x14ac:dyDescent="0.2">
      <c r="A713" s="712">
        <v>11</v>
      </c>
      <c r="B713" s="280">
        <v>3049</v>
      </c>
      <c r="C713" s="565">
        <v>44991</v>
      </c>
      <c r="D713" s="593">
        <v>0.43055555555555558</v>
      </c>
      <c r="E713" s="281" t="s">
        <v>95</v>
      </c>
      <c r="F713" s="281">
        <v>60</v>
      </c>
      <c r="G713" s="281" t="s">
        <v>96</v>
      </c>
      <c r="H713" s="281" t="s">
        <v>97</v>
      </c>
      <c r="I713" s="287" t="s">
        <v>98</v>
      </c>
      <c r="J713" s="287" t="s">
        <v>959</v>
      </c>
      <c r="K713" s="287" t="s">
        <v>182</v>
      </c>
      <c r="L713" s="287" t="s">
        <v>125</v>
      </c>
      <c r="M713" s="287" t="s">
        <v>181</v>
      </c>
      <c r="N713" s="287" t="s">
        <v>1488</v>
      </c>
      <c r="O713" s="287" t="s">
        <v>100</v>
      </c>
      <c r="P713" s="281" t="s">
        <v>101</v>
      </c>
      <c r="Q713" s="281">
        <v>5.6000000000000001E-2</v>
      </c>
      <c r="R713" s="281" t="s">
        <v>101</v>
      </c>
      <c r="S713" s="281">
        <v>5.6000000000000001E-2</v>
      </c>
      <c r="T713" s="281" t="s">
        <v>101</v>
      </c>
      <c r="U713" s="281">
        <v>3.9E-2</v>
      </c>
      <c r="V713" s="281" t="s">
        <v>101</v>
      </c>
      <c r="W713" s="281">
        <v>4.4999999999999998E-2</v>
      </c>
      <c r="X713" s="281">
        <v>3.5000000000000003E-2</v>
      </c>
      <c r="Y713" s="281">
        <v>1.4E-2</v>
      </c>
      <c r="Z713" s="281" t="s">
        <v>101</v>
      </c>
      <c r="AA713" s="281">
        <v>5.0000000000000001E-3</v>
      </c>
      <c r="AB713" s="281" t="s">
        <v>101</v>
      </c>
      <c r="AC713" s="281">
        <v>5.0000000000000001E-3</v>
      </c>
      <c r="AD713" s="281" t="s">
        <v>101</v>
      </c>
      <c r="AE713" s="281">
        <v>3.0000000000000001E-3</v>
      </c>
      <c r="AF713" s="281" t="s">
        <v>101</v>
      </c>
      <c r="AG713" s="281">
        <v>2E-3</v>
      </c>
      <c r="AH713" s="281">
        <v>61.323999999999998</v>
      </c>
      <c r="AI713" s="281">
        <v>0.42799999999999999</v>
      </c>
      <c r="AJ713" s="281" t="s">
        <v>101</v>
      </c>
      <c r="AK713" s="281">
        <v>2E-3</v>
      </c>
      <c r="AL713" s="281" t="s">
        <v>101</v>
      </c>
      <c r="AM713" s="281">
        <v>2E-3</v>
      </c>
      <c r="AN713" s="281" t="s">
        <v>101</v>
      </c>
      <c r="AO713" s="281">
        <v>2E-3</v>
      </c>
      <c r="AP713" s="281" t="s">
        <v>101</v>
      </c>
      <c r="AQ713" s="281">
        <v>2E-3</v>
      </c>
      <c r="AR713" s="281" t="s">
        <v>101</v>
      </c>
      <c r="AS713" s="281">
        <v>2E-3</v>
      </c>
      <c r="AT713" s="281">
        <v>0.04</v>
      </c>
      <c r="AU713" s="281">
        <v>1E-3</v>
      </c>
      <c r="AV713" s="281" t="s">
        <v>101</v>
      </c>
      <c r="AW713" s="281">
        <v>2E-3</v>
      </c>
      <c r="AX713" s="281" t="s">
        <v>101</v>
      </c>
      <c r="AY713" s="281">
        <v>2E-3</v>
      </c>
      <c r="AZ713" s="281" t="s">
        <v>101</v>
      </c>
      <c r="BA713" s="281">
        <v>4.0000000000000001E-3</v>
      </c>
      <c r="BB713" s="281" t="s">
        <v>101</v>
      </c>
      <c r="BC713" s="281">
        <v>2E-3</v>
      </c>
      <c r="BD713" s="281" t="s">
        <v>101</v>
      </c>
      <c r="BE713" s="281">
        <v>2E-3</v>
      </c>
      <c r="BF713" s="281" t="s">
        <v>101</v>
      </c>
      <c r="BG713" s="281">
        <v>2E-3</v>
      </c>
      <c r="BH713" s="281" t="s">
        <v>101</v>
      </c>
      <c r="BI713" s="281">
        <v>2E-3</v>
      </c>
      <c r="BJ713" s="281" t="s">
        <v>101</v>
      </c>
      <c r="BK713" s="281">
        <v>1.4E-2</v>
      </c>
      <c r="BL713" s="281" t="s">
        <v>101</v>
      </c>
      <c r="BM713" s="281">
        <v>2E-3</v>
      </c>
      <c r="BN713" s="281" t="s">
        <v>101</v>
      </c>
      <c r="BO713" s="281">
        <v>4.0000000000000001E-3</v>
      </c>
      <c r="BP713" s="281" t="s">
        <v>101</v>
      </c>
      <c r="BQ713" s="281">
        <v>7.0000000000000001E-3</v>
      </c>
      <c r="BR713" s="281" t="s">
        <v>101</v>
      </c>
      <c r="BS713" s="281">
        <v>0.02</v>
      </c>
      <c r="BT713" s="281">
        <v>0.158</v>
      </c>
      <c r="BU713" s="281">
        <v>8.7999999999999995E-2</v>
      </c>
      <c r="BV713" s="281" t="s">
        <v>101</v>
      </c>
      <c r="BW713" s="281">
        <v>0.41599999999999998</v>
      </c>
      <c r="BX713" s="281" t="s">
        <v>101</v>
      </c>
      <c r="BY713" s="281">
        <v>7.0999999999999994E-2</v>
      </c>
      <c r="BZ713" s="281" t="s">
        <v>101</v>
      </c>
      <c r="CA713" s="281">
        <v>0.215</v>
      </c>
      <c r="CB713" s="281" t="s">
        <v>101</v>
      </c>
      <c r="CC713" s="281">
        <v>0.36499999999999999</v>
      </c>
      <c r="CD713" s="281">
        <v>5.5149999999999997</v>
      </c>
      <c r="CE713" s="281">
        <v>0.17399999999999999</v>
      </c>
      <c r="CF713" s="281">
        <v>0.53400000000000003</v>
      </c>
      <c r="CG713" s="281">
        <v>5.7000000000000002E-2</v>
      </c>
      <c r="CH713" s="281">
        <v>9.6940000000000008</v>
      </c>
      <c r="CI713" s="281">
        <v>0.751</v>
      </c>
      <c r="CJ713" s="281" t="s">
        <v>101</v>
      </c>
      <c r="CK713" s="281">
        <v>0.123</v>
      </c>
      <c r="CL713" s="281">
        <v>22.626999999999999</v>
      </c>
      <c r="CM713" s="281">
        <v>0.56899999999999995</v>
      </c>
      <c r="CN713" s="281" t="s">
        <v>101</v>
      </c>
      <c r="CO713" s="281">
        <v>3.5999999999999997E-2</v>
      </c>
      <c r="CP713" s="281">
        <v>3.2000000000000001E-2</v>
      </c>
      <c r="CQ713" s="281">
        <v>0.02</v>
      </c>
      <c r="CR713" s="281" t="s">
        <v>101</v>
      </c>
      <c r="CS713" s="281">
        <v>1.744</v>
      </c>
      <c r="CT713" s="281">
        <f t="shared" si="14"/>
        <v>99.958999999999989</v>
      </c>
      <c r="CU713" s="1807"/>
    </row>
    <row r="714" spans="1:99" s="282" customFormat="1" x14ac:dyDescent="0.2">
      <c r="A714" s="713">
        <v>11</v>
      </c>
      <c r="B714" s="279">
        <v>3050</v>
      </c>
      <c r="C714" s="566">
        <v>44991</v>
      </c>
      <c r="D714" s="594">
        <v>0.43263888888888885</v>
      </c>
      <c r="E714" s="282" t="s">
        <v>95</v>
      </c>
      <c r="F714" s="282">
        <v>60</v>
      </c>
      <c r="G714" s="282" t="s">
        <v>96</v>
      </c>
      <c r="H714" s="282" t="s">
        <v>97</v>
      </c>
      <c r="I714" s="288" t="s">
        <v>98</v>
      </c>
      <c r="J714" s="288" t="s">
        <v>960</v>
      </c>
      <c r="K714" s="288" t="s">
        <v>182</v>
      </c>
      <c r="L714" s="288" t="s">
        <v>125</v>
      </c>
      <c r="M714" s="288" t="s">
        <v>181</v>
      </c>
      <c r="N714" s="288" t="s">
        <v>1488</v>
      </c>
      <c r="O714" s="288" t="s">
        <v>100</v>
      </c>
      <c r="P714" s="282">
        <v>7.5999999999999998E-2</v>
      </c>
      <c r="Q714" s="282">
        <v>3.3000000000000002E-2</v>
      </c>
      <c r="R714" s="282">
        <v>4.2000000000000003E-2</v>
      </c>
      <c r="S714" s="282">
        <v>2.5999999999999999E-2</v>
      </c>
      <c r="T714" s="282" t="s">
        <v>101</v>
      </c>
      <c r="U714" s="282">
        <v>4.2000000000000003E-2</v>
      </c>
      <c r="V714" s="282" t="s">
        <v>101</v>
      </c>
      <c r="W714" s="282">
        <v>2.5999999999999999E-2</v>
      </c>
      <c r="X714" s="282">
        <v>3.7999999999999999E-2</v>
      </c>
      <c r="Y714" s="282">
        <v>1.2E-2</v>
      </c>
      <c r="Z714" s="282" t="s">
        <v>101</v>
      </c>
      <c r="AA714" s="282">
        <v>5.0000000000000001E-3</v>
      </c>
      <c r="AB714" s="282" t="s">
        <v>101</v>
      </c>
      <c r="AC714" s="282">
        <v>5.0000000000000001E-3</v>
      </c>
      <c r="AD714" s="282" t="s">
        <v>101</v>
      </c>
      <c r="AE714" s="282">
        <v>4.0000000000000001E-3</v>
      </c>
      <c r="AF714" s="282" t="s">
        <v>101</v>
      </c>
      <c r="AG714" s="282">
        <v>2E-3</v>
      </c>
      <c r="AH714" s="282">
        <v>62.185000000000002</v>
      </c>
      <c r="AI714" s="282">
        <v>0.40799999999999997</v>
      </c>
      <c r="AJ714" s="282" t="s">
        <v>101</v>
      </c>
      <c r="AK714" s="282">
        <v>2E-3</v>
      </c>
      <c r="AL714" s="282" t="s">
        <v>101</v>
      </c>
      <c r="AM714" s="282">
        <v>2E-3</v>
      </c>
      <c r="AN714" s="282" t="s">
        <v>101</v>
      </c>
      <c r="AO714" s="282">
        <v>2E-3</v>
      </c>
      <c r="AP714" s="282" t="s">
        <v>101</v>
      </c>
      <c r="AQ714" s="282">
        <v>2E-3</v>
      </c>
      <c r="AR714" s="282" t="s">
        <v>101</v>
      </c>
      <c r="AS714" s="282">
        <v>2E-3</v>
      </c>
      <c r="AT714" s="282">
        <v>0.04</v>
      </c>
      <c r="AU714" s="282">
        <v>1E-3</v>
      </c>
      <c r="AV714" s="282" t="s">
        <v>101</v>
      </c>
      <c r="AW714" s="282">
        <v>2E-3</v>
      </c>
      <c r="AX714" s="282" t="s">
        <v>101</v>
      </c>
      <c r="AY714" s="282">
        <v>2E-3</v>
      </c>
      <c r="AZ714" s="282" t="s">
        <v>101</v>
      </c>
      <c r="BA714" s="282">
        <v>4.0000000000000001E-3</v>
      </c>
      <c r="BB714" s="282" t="s">
        <v>101</v>
      </c>
      <c r="BC714" s="282">
        <v>2E-3</v>
      </c>
      <c r="BD714" s="282" t="s">
        <v>101</v>
      </c>
      <c r="BE714" s="282">
        <v>2E-3</v>
      </c>
      <c r="BF714" s="282" t="s">
        <v>101</v>
      </c>
      <c r="BG714" s="282">
        <v>2E-3</v>
      </c>
      <c r="BH714" s="282" t="s">
        <v>101</v>
      </c>
      <c r="BI714" s="282">
        <v>2E-3</v>
      </c>
      <c r="BJ714" s="282" t="s">
        <v>101</v>
      </c>
      <c r="BK714" s="282">
        <v>1.0999999999999999E-2</v>
      </c>
      <c r="BL714" s="282" t="s">
        <v>101</v>
      </c>
      <c r="BM714" s="282">
        <v>2E-3</v>
      </c>
      <c r="BN714" s="282" t="s">
        <v>101</v>
      </c>
      <c r="BO714" s="282">
        <v>4.0000000000000001E-3</v>
      </c>
      <c r="BP714" s="282" t="s">
        <v>101</v>
      </c>
      <c r="BQ714" s="282">
        <v>7.0000000000000001E-3</v>
      </c>
      <c r="BR714" s="282" t="s">
        <v>101</v>
      </c>
      <c r="BS714" s="282">
        <v>1.7999999999999999E-2</v>
      </c>
      <c r="BT714" s="282">
        <v>0.20599999999999999</v>
      </c>
      <c r="BU714" s="282">
        <v>0.08</v>
      </c>
      <c r="BV714" s="282" t="s">
        <v>101</v>
      </c>
      <c r="BW714" s="282">
        <v>0.376</v>
      </c>
      <c r="BX714" s="282" t="s">
        <v>101</v>
      </c>
      <c r="BY714" s="282">
        <v>0.08</v>
      </c>
      <c r="BZ714" s="282" t="s">
        <v>101</v>
      </c>
      <c r="CA714" s="282">
        <v>0.253</v>
      </c>
      <c r="CB714" s="282" t="s">
        <v>101</v>
      </c>
      <c r="CC714" s="282">
        <v>0.48799999999999999</v>
      </c>
      <c r="CD714" s="282">
        <v>5.399</v>
      </c>
      <c r="CE714" s="282">
        <v>0.19400000000000001</v>
      </c>
      <c r="CF714" s="282">
        <v>0.51300000000000001</v>
      </c>
      <c r="CG714" s="282">
        <v>6.9000000000000006E-2</v>
      </c>
      <c r="CH714" s="282">
        <v>8.9659999999999993</v>
      </c>
      <c r="CI714" s="282">
        <v>0.63700000000000001</v>
      </c>
      <c r="CJ714" s="282" t="s">
        <v>101</v>
      </c>
      <c r="CK714" s="282">
        <v>0.16700000000000001</v>
      </c>
      <c r="CL714" s="282">
        <v>22.155999999999999</v>
      </c>
      <c r="CM714" s="282">
        <v>0.56499999999999995</v>
      </c>
      <c r="CN714" s="282">
        <v>0.22700000000000001</v>
      </c>
      <c r="CO714" s="282">
        <v>0.03</v>
      </c>
      <c r="CP714" s="282">
        <v>0.13500000000000001</v>
      </c>
      <c r="CQ714" s="282">
        <v>2.9000000000000001E-2</v>
      </c>
      <c r="CR714" s="282" t="s">
        <v>101</v>
      </c>
      <c r="CS714" s="282">
        <v>0.83599999999999997</v>
      </c>
      <c r="CT714" s="282">
        <f t="shared" si="14"/>
        <v>99.983000000000018</v>
      </c>
      <c r="CU714" s="1807"/>
    </row>
    <row r="715" spans="1:99" s="400" customFormat="1" x14ac:dyDescent="0.2">
      <c r="A715" s="706">
        <v>11</v>
      </c>
      <c r="B715" s="263">
        <v>3051</v>
      </c>
      <c r="C715" s="569">
        <v>44991</v>
      </c>
      <c r="D715" s="597">
        <v>0.43402777777777773</v>
      </c>
      <c r="E715" s="400" t="s">
        <v>95</v>
      </c>
      <c r="F715" s="400">
        <v>60</v>
      </c>
      <c r="G715" s="400" t="s">
        <v>96</v>
      </c>
      <c r="H715" s="400" t="s">
        <v>97</v>
      </c>
      <c r="I715" s="401" t="s">
        <v>98</v>
      </c>
      <c r="J715" s="401" t="s">
        <v>961</v>
      </c>
      <c r="K715" s="401" t="s">
        <v>182</v>
      </c>
      <c r="L715" s="401" t="s">
        <v>125</v>
      </c>
      <c r="M715" s="401" t="s">
        <v>181</v>
      </c>
      <c r="N715" s="401" t="s">
        <v>679</v>
      </c>
      <c r="O715" s="401" t="s">
        <v>100</v>
      </c>
      <c r="P715" s="400">
        <v>6.0999999999999999E-2</v>
      </c>
      <c r="Q715" s="400">
        <v>3.5999999999999997E-2</v>
      </c>
      <c r="R715" s="400" t="s">
        <v>101</v>
      </c>
      <c r="S715" s="400">
        <v>4.2000000000000003E-2</v>
      </c>
      <c r="T715" s="400" t="s">
        <v>101</v>
      </c>
      <c r="U715" s="400">
        <v>4.5999999999999999E-2</v>
      </c>
      <c r="V715" s="400" t="s">
        <v>101</v>
      </c>
      <c r="W715" s="400">
        <v>2.8000000000000001E-2</v>
      </c>
      <c r="X715" s="400">
        <v>2.8000000000000001E-2</v>
      </c>
      <c r="Y715" s="400">
        <v>1.2999999999999999E-2</v>
      </c>
      <c r="Z715" s="400" t="s">
        <v>101</v>
      </c>
      <c r="AA715" s="400">
        <v>7.0000000000000001E-3</v>
      </c>
      <c r="AB715" s="400" t="s">
        <v>101</v>
      </c>
      <c r="AC715" s="400">
        <v>5.0000000000000001E-3</v>
      </c>
      <c r="AD715" s="400" t="s">
        <v>101</v>
      </c>
      <c r="AE715" s="400">
        <v>3.0000000000000001E-3</v>
      </c>
      <c r="AF715" s="400" t="s">
        <v>101</v>
      </c>
      <c r="AG715" s="400">
        <v>2E-3</v>
      </c>
      <c r="AH715" s="400">
        <v>61.593000000000004</v>
      </c>
      <c r="AI715" s="400">
        <v>0.40500000000000003</v>
      </c>
      <c r="AJ715" s="400" t="s">
        <v>101</v>
      </c>
      <c r="AK715" s="400">
        <v>2E-3</v>
      </c>
      <c r="AL715" s="400" t="s">
        <v>101</v>
      </c>
      <c r="AM715" s="400">
        <v>2E-3</v>
      </c>
      <c r="AN715" s="400" t="s">
        <v>101</v>
      </c>
      <c r="AO715" s="400">
        <v>2E-3</v>
      </c>
      <c r="AP715" s="400" t="s">
        <v>101</v>
      </c>
      <c r="AQ715" s="400">
        <v>2E-3</v>
      </c>
      <c r="AR715" s="400" t="s">
        <v>101</v>
      </c>
      <c r="AS715" s="400">
        <v>2E-3</v>
      </c>
      <c r="AT715" s="400">
        <v>3.9E-2</v>
      </c>
      <c r="AU715" s="400">
        <v>1E-3</v>
      </c>
      <c r="AV715" s="400" t="s">
        <v>101</v>
      </c>
      <c r="AW715" s="400">
        <v>2E-3</v>
      </c>
      <c r="AX715" s="400" t="s">
        <v>101</v>
      </c>
      <c r="AY715" s="400">
        <v>2E-3</v>
      </c>
      <c r="AZ715" s="400" t="s">
        <v>101</v>
      </c>
      <c r="BA715" s="400">
        <v>4.0000000000000001E-3</v>
      </c>
      <c r="BB715" s="400" t="s">
        <v>101</v>
      </c>
      <c r="BC715" s="400">
        <v>2E-3</v>
      </c>
      <c r="BD715" s="400" t="s">
        <v>101</v>
      </c>
      <c r="BE715" s="400">
        <v>2E-3</v>
      </c>
      <c r="BF715" s="400" t="s">
        <v>101</v>
      </c>
      <c r="BG715" s="400">
        <v>2E-3</v>
      </c>
      <c r="BH715" s="400" t="s">
        <v>101</v>
      </c>
      <c r="BI715" s="400">
        <v>2E-3</v>
      </c>
      <c r="BJ715" s="400" t="s">
        <v>101</v>
      </c>
      <c r="BK715" s="400">
        <v>8.9999999999999993E-3</v>
      </c>
      <c r="BL715" s="400" t="s">
        <v>101</v>
      </c>
      <c r="BM715" s="400">
        <v>2E-3</v>
      </c>
      <c r="BN715" s="400" t="s">
        <v>101</v>
      </c>
      <c r="BO715" s="400">
        <v>4.0000000000000001E-3</v>
      </c>
      <c r="BP715" s="400" t="s">
        <v>101</v>
      </c>
      <c r="BQ715" s="400">
        <v>7.0000000000000001E-3</v>
      </c>
      <c r="BR715" s="400" t="s">
        <v>101</v>
      </c>
      <c r="BS715" s="400">
        <v>1.9E-2</v>
      </c>
      <c r="BT715" s="400">
        <v>0.40600000000000003</v>
      </c>
      <c r="BU715" s="400">
        <v>0.08</v>
      </c>
      <c r="BV715" s="400" t="s">
        <v>101</v>
      </c>
      <c r="BW715" s="400">
        <v>0.43</v>
      </c>
      <c r="BX715" s="400" t="s">
        <v>101</v>
      </c>
      <c r="BY715" s="400">
        <v>7.2999999999999995E-2</v>
      </c>
      <c r="BZ715" s="400" t="s">
        <v>101</v>
      </c>
      <c r="CA715" s="400">
        <v>0.223</v>
      </c>
      <c r="CB715" s="400" t="s">
        <v>101</v>
      </c>
      <c r="CC715" s="400">
        <v>0.40100000000000002</v>
      </c>
      <c r="CD715" s="400">
        <v>5.306</v>
      </c>
      <c r="CE715" s="400">
        <v>0.183</v>
      </c>
      <c r="CF715" s="400">
        <v>0.44500000000000001</v>
      </c>
      <c r="CG715" s="400">
        <v>6.0999999999999999E-2</v>
      </c>
      <c r="CH715" s="400">
        <v>9.3870000000000005</v>
      </c>
      <c r="CI715" s="400">
        <v>0.67900000000000005</v>
      </c>
      <c r="CJ715" s="400" t="s">
        <v>101</v>
      </c>
      <c r="CK715" s="400">
        <v>0.112</v>
      </c>
      <c r="CL715" s="400">
        <v>22.542999999999999</v>
      </c>
      <c r="CM715" s="400">
        <v>0.56399999999999995</v>
      </c>
      <c r="CN715" s="400" t="s">
        <v>101</v>
      </c>
      <c r="CO715" s="400">
        <v>4.2999999999999997E-2</v>
      </c>
      <c r="CP715" s="400">
        <v>0.128</v>
      </c>
      <c r="CQ715" s="400">
        <v>2.7E-2</v>
      </c>
      <c r="CR715" s="400" t="s">
        <v>101</v>
      </c>
      <c r="CS715" s="400">
        <v>1.238</v>
      </c>
      <c r="CT715" s="400">
        <f t="shared" si="14"/>
        <v>99.935999999999993</v>
      </c>
      <c r="CU715" s="1807"/>
    </row>
    <row r="716" spans="1:99" s="281" customFormat="1" x14ac:dyDescent="0.2">
      <c r="A716" s="712">
        <v>11</v>
      </c>
      <c r="B716" s="280">
        <v>3052</v>
      </c>
      <c r="C716" s="565">
        <v>44991</v>
      </c>
      <c r="D716" s="593">
        <v>0.4368055555555555</v>
      </c>
      <c r="E716" s="281" t="s">
        <v>95</v>
      </c>
      <c r="F716" s="281">
        <v>60</v>
      </c>
      <c r="G716" s="281" t="s">
        <v>96</v>
      </c>
      <c r="H716" s="281" t="s">
        <v>97</v>
      </c>
      <c r="I716" s="287" t="s">
        <v>98</v>
      </c>
      <c r="J716" s="287" t="s">
        <v>962</v>
      </c>
      <c r="K716" s="287" t="s">
        <v>182</v>
      </c>
      <c r="L716" s="287" t="s">
        <v>125</v>
      </c>
      <c r="M716" s="287" t="s">
        <v>181</v>
      </c>
      <c r="N716" s="287" t="s">
        <v>679</v>
      </c>
      <c r="O716" s="287" t="s">
        <v>100</v>
      </c>
      <c r="P716" s="281" t="s">
        <v>101</v>
      </c>
      <c r="Q716" s="281">
        <v>7.3999999999999996E-2</v>
      </c>
      <c r="R716" s="281" t="s">
        <v>101</v>
      </c>
      <c r="S716" s="281">
        <v>5.8000000000000003E-2</v>
      </c>
      <c r="T716" s="281" t="s">
        <v>101</v>
      </c>
      <c r="U716" s="281">
        <v>6.8000000000000005E-2</v>
      </c>
      <c r="V716" s="281" t="s">
        <v>101</v>
      </c>
      <c r="W716" s="281">
        <v>5.8000000000000003E-2</v>
      </c>
      <c r="X716" s="281">
        <v>2.9000000000000001E-2</v>
      </c>
      <c r="Y716" s="281">
        <v>1.7999999999999999E-2</v>
      </c>
      <c r="Z716" s="281" t="s">
        <v>101</v>
      </c>
      <c r="AA716" s="281">
        <v>7.0000000000000001E-3</v>
      </c>
      <c r="AB716" s="281" t="s">
        <v>101</v>
      </c>
      <c r="AC716" s="281">
        <v>7.0000000000000001E-3</v>
      </c>
      <c r="AD716" s="281" t="s">
        <v>101</v>
      </c>
      <c r="AE716" s="281">
        <v>4.0000000000000001E-3</v>
      </c>
      <c r="AF716" s="281" t="s">
        <v>101</v>
      </c>
      <c r="AG716" s="281">
        <v>3.0000000000000001E-3</v>
      </c>
      <c r="AH716" s="281">
        <v>60.368000000000002</v>
      </c>
      <c r="AI716" s="281">
        <v>0.40799999999999997</v>
      </c>
      <c r="AJ716" s="281" t="s">
        <v>101</v>
      </c>
      <c r="AK716" s="281">
        <v>2E-3</v>
      </c>
      <c r="AL716" s="281" t="s">
        <v>101</v>
      </c>
      <c r="AM716" s="281">
        <v>2E-3</v>
      </c>
      <c r="AN716" s="281" t="s">
        <v>101</v>
      </c>
      <c r="AO716" s="281">
        <v>2E-3</v>
      </c>
      <c r="AP716" s="281" t="s">
        <v>101</v>
      </c>
      <c r="AQ716" s="281">
        <v>2E-3</v>
      </c>
      <c r="AR716" s="281" t="s">
        <v>101</v>
      </c>
      <c r="AS716" s="281">
        <v>2E-3</v>
      </c>
      <c r="AT716" s="281">
        <v>4.1000000000000002E-2</v>
      </c>
      <c r="AU716" s="281">
        <v>1E-3</v>
      </c>
      <c r="AV716" s="281" t="s">
        <v>101</v>
      </c>
      <c r="AW716" s="281">
        <v>2E-3</v>
      </c>
      <c r="AX716" s="281" t="s">
        <v>101</v>
      </c>
      <c r="AY716" s="281">
        <v>2E-3</v>
      </c>
      <c r="AZ716" s="281" t="s">
        <v>101</v>
      </c>
      <c r="BA716" s="281">
        <v>5.0000000000000001E-3</v>
      </c>
      <c r="BB716" s="281" t="s">
        <v>101</v>
      </c>
      <c r="BC716" s="281">
        <v>2E-3</v>
      </c>
      <c r="BD716" s="281" t="s">
        <v>101</v>
      </c>
      <c r="BE716" s="281">
        <v>2E-3</v>
      </c>
      <c r="BF716" s="281" t="s">
        <v>101</v>
      </c>
      <c r="BG716" s="281">
        <v>2E-3</v>
      </c>
      <c r="BH716" s="281" t="s">
        <v>101</v>
      </c>
      <c r="BI716" s="281">
        <v>2E-3</v>
      </c>
      <c r="BJ716" s="281" t="s">
        <v>101</v>
      </c>
      <c r="BK716" s="281">
        <v>8.0000000000000002E-3</v>
      </c>
      <c r="BL716" s="281" t="s">
        <v>101</v>
      </c>
      <c r="BM716" s="281">
        <v>2E-3</v>
      </c>
      <c r="BN716" s="281" t="s">
        <v>101</v>
      </c>
      <c r="BO716" s="281">
        <v>4.0000000000000001E-3</v>
      </c>
      <c r="BP716" s="281" t="s">
        <v>101</v>
      </c>
      <c r="BQ716" s="281">
        <v>7.0000000000000001E-3</v>
      </c>
      <c r="BR716" s="281" t="s">
        <v>101</v>
      </c>
      <c r="BS716" s="281">
        <v>1.7999999999999999E-2</v>
      </c>
      <c r="BT716" s="281">
        <v>0.32</v>
      </c>
      <c r="BU716" s="281">
        <v>7.5999999999999998E-2</v>
      </c>
      <c r="BV716" s="281" t="s">
        <v>101</v>
      </c>
      <c r="BW716" s="281">
        <v>0.373</v>
      </c>
      <c r="BX716" s="281" t="s">
        <v>101</v>
      </c>
      <c r="BY716" s="281">
        <v>8.7999999999999995E-2</v>
      </c>
      <c r="BZ716" s="281" t="s">
        <v>101</v>
      </c>
      <c r="CA716" s="281">
        <v>0.28399999999999997</v>
      </c>
      <c r="CB716" s="281" t="s">
        <v>101</v>
      </c>
      <c r="CC716" s="281">
        <v>0.35299999999999998</v>
      </c>
      <c r="CD716" s="281">
        <v>5.7489999999999997</v>
      </c>
      <c r="CE716" s="281">
        <v>0.18</v>
      </c>
      <c r="CF716" s="281">
        <v>0.46600000000000003</v>
      </c>
      <c r="CG716" s="281">
        <v>5.7000000000000002E-2</v>
      </c>
      <c r="CH716" s="281">
        <v>9.8970000000000002</v>
      </c>
      <c r="CI716" s="281">
        <v>0.70799999999999996</v>
      </c>
      <c r="CJ716" s="281" t="s">
        <v>101</v>
      </c>
      <c r="CK716" s="281">
        <v>0.104</v>
      </c>
      <c r="CL716" s="281">
        <v>22.984000000000002</v>
      </c>
      <c r="CM716" s="281">
        <v>0.55700000000000005</v>
      </c>
      <c r="CN716" s="281" t="s">
        <v>101</v>
      </c>
      <c r="CO716" s="281">
        <v>3.2000000000000001E-2</v>
      </c>
      <c r="CP716" s="281">
        <v>3.5000000000000003E-2</v>
      </c>
      <c r="CQ716" s="281">
        <v>0.02</v>
      </c>
      <c r="CR716" s="281" t="s">
        <v>101</v>
      </c>
      <c r="CS716" s="281">
        <v>1.3280000000000001</v>
      </c>
      <c r="CT716" s="281">
        <f t="shared" si="14"/>
        <v>99.88900000000001</v>
      </c>
      <c r="CU716" s="1807"/>
    </row>
    <row r="717" spans="1:99" s="282" customFormat="1" x14ac:dyDescent="0.2">
      <c r="A717" s="713">
        <v>11</v>
      </c>
      <c r="B717" s="279">
        <v>3053</v>
      </c>
      <c r="C717" s="566">
        <v>44991</v>
      </c>
      <c r="D717" s="594">
        <v>0.44027777777777777</v>
      </c>
      <c r="E717" s="282" t="s">
        <v>95</v>
      </c>
      <c r="F717" s="282">
        <v>60</v>
      </c>
      <c r="G717" s="282" t="s">
        <v>96</v>
      </c>
      <c r="H717" s="282" t="s">
        <v>97</v>
      </c>
      <c r="I717" s="288" t="s">
        <v>98</v>
      </c>
      <c r="J717" s="288" t="s">
        <v>963</v>
      </c>
      <c r="K717" s="288" t="s">
        <v>182</v>
      </c>
      <c r="L717" s="288" t="s">
        <v>125</v>
      </c>
      <c r="M717" s="288" t="s">
        <v>181</v>
      </c>
      <c r="N717" s="288" t="s">
        <v>679</v>
      </c>
      <c r="O717" s="288" t="s">
        <v>100</v>
      </c>
      <c r="P717" s="282">
        <v>6.2E-2</v>
      </c>
      <c r="Q717" s="282">
        <v>3.5000000000000003E-2</v>
      </c>
      <c r="R717" s="282">
        <v>4.3999999999999997E-2</v>
      </c>
      <c r="S717" s="282">
        <v>2.7E-2</v>
      </c>
      <c r="T717" s="282" t="s">
        <v>101</v>
      </c>
      <c r="U717" s="282">
        <v>3.1E-2</v>
      </c>
      <c r="V717" s="282" t="s">
        <v>101</v>
      </c>
      <c r="W717" s="282">
        <v>2.7E-2</v>
      </c>
      <c r="X717" s="282">
        <v>2.9000000000000001E-2</v>
      </c>
      <c r="Y717" s="282">
        <v>1.2999999999999999E-2</v>
      </c>
      <c r="Z717" s="282" t="s">
        <v>101</v>
      </c>
      <c r="AA717" s="282">
        <v>6.0000000000000001E-3</v>
      </c>
      <c r="AB717" s="282" t="s">
        <v>101</v>
      </c>
      <c r="AC717" s="282">
        <v>5.0000000000000001E-3</v>
      </c>
      <c r="AD717" s="282" t="s">
        <v>101</v>
      </c>
      <c r="AE717" s="282">
        <v>3.0000000000000001E-3</v>
      </c>
      <c r="AF717" s="282" t="s">
        <v>101</v>
      </c>
      <c r="AG717" s="282">
        <v>2E-3</v>
      </c>
      <c r="AH717" s="282">
        <v>60.406999999999996</v>
      </c>
      <c r="AI717" s="282">
        <v>0.41099999999999998</v>
      </c>
      <c r="AJ717" s="282" t="s">
        <v>101</v>
      </c>
      <c r="AK717" s="282">
        <v>2E-3</v>
      </c>
      <c r="AL717" s="282" t="s">
        <v>101</v>
      </c>
      <c r="AM717" s="282">
        <v>2E-3</v>
      </c>
      <c r="AN717" s="282" t="s">
        <v>101</v>
      </c>
      <c r="AO717" s="282">
        <v>2E-3</v>
      </c>
      <c r="AP717" s="282" t="s">
        <v>101</v>
      </c>
      <c r="AQ717" s="282">
        <v>2E-3</v>
      </c>
      <c r="AR717" s="282" t="s">
        <v>101</v>
      </c>
      <c r="AS717" s="282">
        <v>2E-3</v>
      </c>
      <c r="AT717" s="282">
        <v>4.1000000000000002E-2</v>
      </c>
      <c r="AU717" s="282">
        <v>1E-3</v>
      </c>
      <c r="AV717" s="282" t="s">
        <v>101</v>
      </c>
      <c r="AW717" s="282">
        <v>2E-3</v>
      </c>
      <c r="AX717" s="282" t="s">
        <v>101</v>
      </c>
      <c r="AY717" s="282">
        <v>2E-3</v>
      </c>
      <c r="AZ717" s="282" t="s">
        <v>101</v>
      </c>
      <c r="BA717" s="282">
        <v>5.0000000000000001E-3</v>
      </c>
      <c r="BB717" s="282" t="s">
        <v>101</v>
      </c>
      <c r="BC717" s="282">
        <v>2E-3</v>
      </c>
      <c r="BD717" s="282" t="s">
        <v>101</v>
      </c>
      <c r="BE717" s="282">
        <v>2E-3</v>
      </c>
      <c r="BF717" s="282" t="s">
        <v>101</v>
      </c>
      <c r="BG717" s="282">
        <v>2E-3</v>
      </c>
      <c r="BH717" s="282" t="s">
        <v>101</v>
      </c>
      <c r="BI717" s="282">
        <v>2E-3</v>
      </c>
      <c r="BJ717" s="282" t="s">
        <v>101</v>
      </c>
      <c r="BK717" s="282">
        <v>1.0999999999999999E-2</v>
      </c>
      <c r="BL717" s="282" t="s">
        <v>101</v>
      </c>
      <c r="BM717" s="282">
        <v>2E-3</v>
      </c>
      <c r="BN717" s="282" t="s">
        <v>101</v>
      </c>
      <c r="BO717" s="282">
        <v>4.0000000000000001E-3</v>
      </c>
      <c r="BP717" s="282" t="s">
        <v>101</v>
      </c>
      <c r="BQ717" s="282">
        <v>7.0000000000000001E-3</v>
      </c>
      <c r="BR717" s="282" t="s">
        <v>101</v>
      </c>
      <c r="BS717" s="282">
        <v>1.7999999999999999E-2</v>
      </c>
      <c r="BT717" s="282">
        <v>0.16500000000000001</v>
      </c>
      <c r="BU717" s="282">
        <v>0.08</v>
      </c>
      <c r="BV717" s="282" t="s">
        <v>101</v>
      </c>
      <c r="BW717" s="282">
        <v>0.377</v>
      </c>
      <c r="BX717" s="282" t="s">
        <v>101</v>
      </c>
      <c r="BY717" s="282">
        <v>7.3999999999999996E-2</v>
      </c>
      <c r="BZ717" s="282" t="s">
        <v>101</v>
      </c>
      <c r="CA717" s="282">
        <v>0.223</v>
      </c>
      <c r="CB717" s="282" t="s">
        <v>101</v>
      </c>
      <c r="CC717" s="282">
        <v>0.36799999999999999</v>
      </c>
      <c r="CD717" s="282">
        <v>5.5860000000000003</v>
      </c>
      <c r="CE717" s="282">
        <v>0.18099999999999999</v>
      </c>
      <c r="CF717" s="282">
        <v>0.39700000000000002</v>
      </c>
      <c r="CG717" s="282">
        <v>5.8000000000000003E-2</v>
      </c>
      <c r="CH717" s="282">
        <v>9.7639999999999993</v>
      </c>
      <c r="CI717" s="282">
        <v>0.63</v>
      </c>
      <c r="CJ717" s="282" t="s">
        <v>101</v>
      </c>
      <c r="CK717" s="282">
        <v>9.2999999999999999E-2</v>
      </c>
      <c r="CL717" s="282">
        <v>23.422999999999998</v>
      </c>
      <c r="CM717" s="282">
        <v>0.52100000000000002</v>
      </c>
      <c r="CN717" s="282" t="s">
        <v>101</v>
      </c>
      <c r="CO717" s="282">
        <v>2.4E-2</v>
      </c>
      <c r="CP717" s="282">
        <v>3.4000000000000002E-2</v>
      </c>
      <c r="CQ717" s="282">
        <v>1.7000000000000001E-2</v>
      </c>
      <c r="CR717" s="282" t="s">
        <v>101</v>
      </c>
      <c r="CS717" s="282">
        <v>1.2549999999999999</v>
      </c>
      <c r="CT717" s="282">
        <f t="shared" si="14"/>
        <v>99.951999999999998</v>
      </c>
      <c r="CU717" s="1807"/>
    </row>
    <row r="718" spans="1:99" s="400" customFormat="1" x14ac:dyDescent="0.2">
      <c r="A718" s="706">
        <v>11</v>
      </c>
      <c r="B718" s="263">
        <v>3054</v>
      </c>
      <c r="C718" s="569">
        <v>44991</v>
      </c>
      <c r="D718" s="597">
        <v>0.44236111111111115</v>
      </c>
      <c r="E718" s="400" t="s">
        <v>95</v>
      </c>
      <c r="F718" s="400">
        <v>60</v>
      </c>
      <c r="G718" s="400" t="s">
        <v>96</v>
      </c>
      <c r="H718" s="400" t="s">
        <v>97</v>
      </c>
      <c r="I718" s="401" t="s">
        <v>98</v>
      </c>
      <c r="J718" s="401" t="s">
        <v>964</v>
      </c>
      <c r="K718" s="401" t="s">
        <v>182</v>
      </c>
      <c r="L718" s="401" t="s">
        <v>125</v>
      </c>
      <c r="M718" s="401" t="s">
        <v>181</v>
      </c>
      <c r="N718" s="401" t="s">
        <v>1600</v>
      </c>
      <c r="O718" s="401" t="s">
        <v>100</v>
      </c>
      <c r="P718" s="400">
        <v>6.6000000000000003E-2</v>
      </c>
      <c r="Q718" s="400">
        <v>3.4000000000000002E-2</v>
      </c>
      <c r="R718" s="400">
        <v>5.5E-2</v>
      </c>
      <c r="S718" s="400">
        <v>2.7E-2</v>
      </c>
      <c r="T718" s="400" t="s">
        <v>101</v>
      </c>
      <c r="U718" s="400">
        <v>0.03</v>
      </c>
      <c r="V718" s="400" t="s">
        <v>101</v>
      </c>
      <c r="W718" s="400">
        <v>2.7E-2</v>
      </c>
      <c r="X718" s="400">
        <v>3.2000000000000001E-2</v>
      </c>
      <c r="Y718" s="400">
        <v>1.2999999999999999E-2</v>
      </c>
      <c r="Z718" s="400" t="s">
        <v>101</v>
      </c>
      <c r="AA718" s="400">
        <v>5.0000000000000001E-3</v>
      </c>
      <c r="AB718" s="400" t="s">
        <v>101</v>
      </c>
      <c r="AC718" s="400">
        <v>5.0000000000000001E-3</v>
      </c>
      <c r="AD718" s="400" t="s">
        <v>101</v>
      </c>
      <c r="AE718" s="400">
        <v>3.0000000000000001E-3</v>
      </c>
      <c r="AF718" s="400" t="s">
        <v>101</v>
      </c>
      <c r="AG718" s="400">
        <v>2E-3</v>
      </c>
      <c r="AH718" s="400">
        <v>59.863999999999997</v>
      </c>
      <c r="AI718" s="400">
        <v>0.40600000000000003</v>
      </c>
      <c r="AJ718" s="400" t="s">
        <v>101</v>
      </c>
      <c r="AK718" s="400">
        <v>2E-3</v>
      </c>
      <c r="AL718" s="400" t="s">
        <v>101</v>
      </c>
      <c r="AM718" s="400">
        <v>2E-3</v>
      </c>
      <c r="AN718" s="400" t="s">
        <v>101</v>
      </c>
      <c r="AO718" s="400">
        <v>2E-3</v>
      </c>
      <c r="AP718" s="400" t="s">
        <v>101</v>
      </c>
      <c r="AQ718" s="400">
        <v>2E-3</v>
      </c>
      <c r="AR718" s="400" t="s">
        <v>101</v>
      </c>
      <c r="AS718" s="400">
        <v>2E-3</v>
      </c>
      <c r="AT718" s="400">
        <v>3.9E-2</v>
      </c>
      <c r="AU718" s="400">
        <v>1E-3</v>
      </c>
      <c r="AV718" s="400" t="s">
        <v>101</v>
      </c>
      <c r="AW718" s="400">
        <v>2E-3</v>
      </c>
      <c r="AX718" s="400" t="s">
        <v>101</v>
      </c>
      <c r="AY718" s="400">
        <v>2E-3</v>
      </c>
      <c r="AZ718" s="400" t="s">
        <v>101</v>
      </c>
      <c r="BA718" s="400">
        <v>4.0000000000000001E-3</v>
      </c>
      <c r="BB718" s="400" t="s">
        <v>101</v>
      </c>
      <c r="BC718" s="400">
        <v>2E-3</v>
      </c>
      <c r="BD718" s="400" t="s">
        <v>101</v>
      </c>
      <c r="BE718" s="400">
        <v>2E-3</v>
      </c>
      <c r="BF718" s="400" t="s">
        <v>101</v>
      </c>
      <c r="BG718" s="400">
        <v>2E-3</v>
      </c>
      <c r="BH718" s="400" t="s">
        <v>101</v>
      </c>
      <c r="BI718" s="400">
        <v>2E-3</v>
      </c>
      <c r="BJ718" s="400" t="s">
        <v>101</v>
      </c>
      <c r="BK718" s="400">
        <v>8.9999999999999993E-3</v>
      </c>
      <c r="BL718" s="400" t="s">
        <v>101</v>
      </c>
      <c r="BM718" s="400">
        <v>2E-3</v>
      </c>
      <c r="BN718" s="400" t="s">
        <v>101</v>
      </c>
      <c r="BO718" s="400">
        <v>4.0000000000000001E-3</v>
      </c>
      <c r="BP718" s="400" t="s">
        <v>101</v>
      </c>
      <c r="BQ718" s="400">
        <v>7.0000000000000001E-3</v>
      </c>
      <c r="BR718" s="400" t="s">
        <v>101</v>
      </c>
      <c r="BS718" s="400">
        <v>1.7999999999999999E-2</v>
      </c>
      <c r="BT718" s="400">
        <v>0.23799999999999999</v>
      </c>
      <c r="BU718" s="400">
        <v>7.6999999999999999E-2</v>
      </c>
      <c r="BV718" s="400" t="s">
        <v>101</v>
      </c>
      <c r="BW718" s="400">
        <v>0.379</v>
      </c>
      <c r="BX718" s="400" t="s">
        <v>101</v>
      </c>
      <c r="BY718" s="400">
        <v>8.5000000000000006E-2</v>
      </c>
      <c r="BZ718" s="400" t="s">
        <v>101</v>
      </c>
      <c r="CA718" s="400">
        <v>0.27200000000000002</v>
      </c>
      <c r="CB718" s="400" t="s">
        <v>101</v>
      </c>
      <c r="CC718" s="400">
        <v>0.44</v>
      </c>
      <c r="CD718" s="400">
        <v>5.5</v>
      </c>
      <c r="CE718" s="400">
        <v>0.19500000000000001</v>
      </c>
      <c r="CF718" s="400">
        <v>1.1020000000000001</v>
      </c>
      <c r="CG718" s="400">
        <v>8.3000000000000004E-2</v>
      </c>
      <c r="CH718" s="400">
        <v>9.8759999999999994</v>
      </c>
      <c r="CI718" s="400">
        <v>0.67400000000000004</v>
      </c>
      <c r="CJ718" s="400" t="s">
        <v>101</v>
      </c>
      <c r="CK718" s="400">
        <v>9.9000000000000005E-2</v>
      </c>
      <c r="CL718" s="400">
        <v>23.03</v>
      </c>
      <c r="CM718" s="400">
        <v>0.55100000000000005</v>
      </c>
      <c r="CN718" s="400">
        <v>0.104</v>
      </c>
      <c r="CO718" s="400">
        <v>2.5000000000000001E-2</v>
      </c>
      <c r="CP718" s="400">
        <v>3.7999999999999999E-2</v>
      </c>
      <c r="CQ718" s="400">
        <v>0.02</v>
      </c>
      <c r="CR718" s="400" t="s">
        <v>101</v>
      </c>
      <c r="CS718" s="400">
        <v>1.0980000000000001</v>
      </c>
      <c r="CT718" s="400">
        <f t="shared" si="14"/>
        <v>99.944000000000003</v>
      </c>
      <c r="CU718" s="1807"/>
    </row>
    <row r="719" spans="1:99" s="281" customFormat="1" x14ac:dyDescent="0.2">
      <c r="A719" s="712">
        <v>11</v>
      </c>
      <c r="B719" s="280">
        <v>3055</v>
      </c>
      <c r="C719" s="565">
        <v>44991</v>
      </c>
      <c r="D719" s="593">
        <v>0.44375000000000003</v>
      </c>
      <c r="E719" s="281" t="s">
        <v>95</v>
      </c>
      <c r="F719" s="281">
        <v>60</v>
      </c>
      <c r="G719" s="281" t="s">
        <v>96</v>
      </c>
      <c r="H719" s="281" t="s">
        <v>97</v>
      </c>
      <c r="I719" s="287" t="s">
        <v>98</v>
      </c>
      <c r="J719" s="287" t="s">
        <v>965</v>
      </c>
      <c r="K719" s="287" t="s">
        <v>182</v>
      </c>
      <c r="L719" s="287" t="s">
        <v>125</v>
      </c>
      <c r="M719" s="287" t="s">
        <v>181</v>
      </c>
      <c r="N719" s="287" t="s">
        <v>1600</v>
      </c>
      <c r="O719" s="287" t="s">
        <v>100</v>
      </c>
      <c r="P719" s="281">
        <v>0.124</v>
      </c>
      <c r="Q719" s="281">
        <v>4.5999999999999999E-2</v>
      </c>
      <c r="R719" s="281">
        <v>9.9000000000000005E-2</v>
      </c>
      <c r="S719" s="281">
        <v>3.5999999999999997E-2</v>
      </c>
      <c r="T719" s="281" t="s">
        <v>101</v>
      </c>
      <c r="U719" s="281">
        <v>6.2E-2</v>
      </c>
      <c r="V719" s="281">
        <v>4.7E-2</v>
      </c>
      <c r="W719" s="281">
        <v>2.3E-2</v>
      </c>
      <c r="X719" s="281">
        <v>6.5000000000000002E-2</v>
      </c>
      <c r="Y719" s="281">
        <v>1.7000000000000001E-2</v>
      </c>
      <c r="Z719" s="281" t="s">
        <v>101</v>
      </c>
      <c r="AA719" s="281">
        <v>8.0000000000000002E-3</v>
      </c>
      <c r="AB719" s="281" t="s">
        <v>101</v>
      </c>
      <c r="AC719" s="281">
        <v>6.0000000000000001E-3</v>
      </c>
      <c r="AD719" s="281" t="s">
        <v>101</v>
      </c>
      <c r="AE719" s="281">
        <v>5.0000000000000001E-3</v>
      </c>
      <c r="AF719" s="281" t="s">
        <v>101</v>
      </c>
      <c r="AG719" s="281">
        <v>2E-3</v>
      </c>
      <c r="AH719" s="281">
        <v>58.033000000000001</v>
      </c>
      <c r="AI719" s="281">
        <v>0.47099999999999997</v>
      </c>
      <c r="AJ719" s="281" t="s">
        <v>101</v>
      </c>
      <c r="AK719" s="281">
        <v>2E-3</v>
      </c>
      <c r="AL719" s="281" t="s">
        <v>101</v>
      </c>
      <c r="AM719" s="281">
        <v>2E-3</v>
      </c>
      <c r="AN719" s="281" t="s">
        <v>101</v>
      </c>
      <c r="AO719" s="281">
        <v>2E-3</v>
      </c>
      <c r="AP719" s="281" t="s">
        <v>101</v>
      </c>
      <c r="AQ719" s="281">
        <v>2E-3</v>
      </c>
      <c r="AR719" s="281" t="s">
        <v>101</v>
      </c>
      <c r="AS719" s="281">
        <v>2E-3</v>
      </c>
      <c r="AT719" s="281">
        <v>3.4000000000000002E-2</v>
      </c>
      <c r="AU719" s="281">
        <v>1E-3</v>
      </c>
      <c r="AV719" s="281" t="s">
        <v>101</v>
      </c>
      <c r="AW719" s="281">
        <v>2E-3</v>
      </c>
      <c r="AX719" s="281" t="s">
        <v>101</v>
      </c>
      <c r="AY719" s="281">
        <v>2E-3</v>
      </c>
      <c r="AZ719" s="281" t="s">
        <v>101</v>
      </c>
      <c r="BA719" s="281">
        <v>3.0000000000000001E-3</v>
      </c>
      <c r="BB719" s="281" t="s">
        <v>101</v>
      </c>
      <c r="BC719" s="281">
        <v>2E-3</v>
      </c>
      <c r="BD719" s="281" t="s">
        <v>101</v>
      </c>
      <c r="BE719" s="281">
        <v>2E-3</v>
      </c>
      <c r="BF719" s="281" t="s">
        <v>101</v>
      </c>
      <c r="BG719" s="281">
        <v>2E-3</v>
      </c>
      <c r="BH719" s="281" t="s">
        <v>101</v>
      </c>
      <c r="BI719" s="281">
        <v>2E-3</v>
      </c>
      <c r="BJ719" s="281" t="s">
        <v>101</v>
      </c>
      <c r="BK719" s="281">
        <v>1.4E-2</v>
      </c>
      <c r="BL719" s="281" t="s">
        <v>101</v>
      </c>
      <c r="BM719" s="281">
        <v>2E-3</v>
      </c>
      <c r="BN719" s="281">
        <v>2.4E-2</v>
      </c>
      <c r="BO719" s="281">
        <v>5.0000000000000001E-3</v>
      </c>
      <c r="BP719" s="281" t="s">
        <v>101</v>
      </c>
      <c r="BQ719" s="281">
        <v>8.9999999999999993E-3</v>
      </c>
      <c r="BR719" s="281" t="s">
        <v>101</v>
      </c>
      <c r="BS719" s="281">
        <v>0.03</v>
      </c>
      <c r="BT719" s="281">
        <v>3.0649999999999999</v>
      </c>
      <c r="BU719" s="281">
        <v>0.105</v>
      </c>
      <c r="BV719" s="281" t="s">
        <v>101</v>
      </c>
      <c r="BW719" s="281">
        <v>0.40200000000000002</v>
      </c>
      <c r="BX719" s="281" t="s">
        <v>101</v>
      </c>
      <c r="BY719" s="281">
        <v>0.11</v>
      </c>
      <c r="BZ719" s="281" t="s">
        <v>101</v>
      </c>
      <c r="CA719" s="281">
        <v>0.34399999999999997</v>
      </c>
      <c r="CB719" s="281" t="s">
        <v>101</v>
      </c>
      <c r="CC719" s="281">
        <v>0.72699999999999998</v>
      </c>
      <c r="CD719" s="281">
        <v>3.806</v>
      </c>
      <c r="CE719" s="281">
        <v>0.16200000000000001</v>
      </c>
      <c r="CF719" s="281">
        <v>2.347</v>
      </c>
      <c r="CG719" s="281">
        <v>0.11799999999999999</v>
      </c>
      <c r="CH719" s="281">
        <v>9.2080000000000002</v>
      </c>
      <c r="CI719" s="281">
        <v>0.76600000000000001</v>
      </c>
      <c r="CJ719" s="281" t="s">
        <v>101</v>
      </c>
      <c r="CK719" s="281">
        <v>0.113</v>
      </c>
      <c r="CL719" s="281">
        <v>20.957999999999998</v>
      </c>
      <c r="CM719" s="281">
        <v>0.56699999999999995</v>
      </c>
      <c r="CN719" s="281">
        <v>0.20100000000000001</v>
      </c>
      <c r="CO719" s="281">
        <v>0.03</v>
      </c>
      <c r="CP719" s="281">
        <v>1.9810000000000001</v>
      </c>
      <c r="CQ719" s="281">
        <v>9.7000000000000003E-2</v>
      </c>
      <c r="CR719" s="281" t="s">
        <v>101</v>
      </c>
      <c r="CS719" s="281">
        <v>1.9490000000000001</v>
      </c>
      <c r="CT719" s="281">
        <f t="shared" si="14"/>
        <v>99.991999999999976</v>
      </c>
      <c r="CU719" s="1807"/>
    </row>
    <row r="720" spans="1:99" s="281" customFormat="1" x14ac:dyDescent="0.2">
      <c r="A720" s="712">
        <v>11</v>
      </c>
      <c r="B720" s="280">
        <v>3056</v>
      </c>
      <c r="C720" s="565">
        <v>44991</v>
      </c>
      <c r="D720" s="593">
        <v>0.4465277777777778</v>
      </c>
      <c r="E720" s="281" t="s">
        <v>95</v>
      </c>
      <c r="F720" s="281">
        <v>60</v>
      </c>
      <c r="G720" s="281" t="s">
        <v>96</v>
      </c>
      <c r="H720" s="281" t="s">
        <v>97</v>
      </c>
      <c r="I720" s="287" t="s">
        <v>98</v>
      </c>
      <c r="J720" s="287" t="s">
        <v>966</v>
      </c>
      <c r="K720" s="287" t="s">
        <v>182</v>
      </c>
      <c r="L720" s="287" t="s">
        <v>125</v>
      </c>
      <c r="M720" s="287" t="s">
        <v>181</v>
      </c>
      <c r="N720" s="287" t="s">
        <v>1600</v>
      </c>
      <c r="O720" s="287" t="s">
        <v>100</v>
      </c>
      <c r="P720" s="281">
        <v>6.7000000000000004E-2</v>
      </c>
      <c r="Q720" s="281">
        <v>0.04</v>
      </c>
      <c r="R720" s="281" t="s">
        <v>101</v>
      </c>
      <c r="S720" s="281">
        <v>4.7E-2</v>
      </c>
      <c r="T720" s="281" t="s">
        <v>101</v>
      </c>
      <c r="U720" s="281">
        <v>4.5999999999999999E-2</v>
      </c>
      <c r="V720" s="281" t="s">
        <v>101</v>
      </c>
      <c r="W720" s="281">
        <v>5.0999999999999997E-2</v>
      </c>
      <c r="X720" s="281">
        <v>3.9E-2</v>
      </c>
      <c r="Y720" s="281">
        <v>1.4999999999999999E-2</v>
      </c>
      <c r="Z720" s="281" t="s">
        <v>101</v>
      </c>
      <c r="AA720" s="281">
        <v>6.0000000000000001E-3</v>
      </c>
      <c r="AB720" s="281" t="s">
        <v>101</v>
      </c>
      <c r="AC720" s="281">
        <v>6.0000000000000001E-3</v>
      </c>
      <c r="AD720" s="281" t="s">
        <v>101</v>
      </c>
      <c r="AE720" s="281">
        <v>3.0000000000000001E-3</v>
      </c>
      <c r="AF720" s="281" t="s">
        <v>101</v>
      </c>
      <c r="AG720" s="281">
        <v>2E-3</v>
      </c>
      <c r="AH720" s="281">
        <v>57.116</v>
      </c>
      <c r="AI720" s="281">
        <v>0.42899999999999999</v>
      </c>
      <c r="AJ720" s="281" t="s">
        <v>101</v>
      </c>
      <c r="AK720" s="281">
        <v>2E-3</v>
      </c>
      <c r="AL720" s="281" t="s">
        <v>101</v>
      </c>
      <c r="AM720" s="281">
        <v>2E-3</v>
      </c>
      <c r="AN720" s="281" t="s">
        <v>101</v>
      </c>
      <c r="AO720" s="281">
        <v>2E-3</v>
      </c>
      <c r="AP720" s="281" t="s">
        <v>101</v>
      </c>
      <c r="AQ720" s="281">
        <v>2E-3</v>
      </c>
      <c r="AR720" s="281" t="s">
        <v>101</v>
      </c>
      <c r="AS720" s="281">
        <v>2E-3</v>
      </c>
      <c r="AT720" s="281">
        <v>3.5999999999999997E-2</v>
      </c>
      <c r="AU720" s="281">
        <v>1E-3</v>
      </c>
      <c r="AV720" s="281" t="s">
        <v>101</v>
      </c>
      <c r="AW720" s="281">
        <v>2E-3</v>
      </c>
      <c r="AX720" s="281" t="s">
        <v>101</v>
      </c>
      <c r="AY720" s="281">
        <v>2E-3</v>
      </c>
      <c r="AZ720" s="281" t="s">
        <v>101</v>
      </c>
      <c r="BA720" s="281">
        <v>3.0000000000000001E-3</v>
      </c>
      <c r="BB720" s="281" t="s">
        <v>101</v>
      </c>
      <c r="BC720" s="281">
        <v>2E-3</v>
      </c>
      <c r="BD720" s="281" t="s">
        <v>101</v>
      </c>
      <c r="BE720" s="281">
        <v>2E-3</v>
      </c>
      <c r="BF720" s="281" t="s">
        <v>101</v>
      </c>
      <c r="BG720" s="281">
        <v>2E-3</v>
      </c>
      <c r="BH720" s="281" t="s">
        <v>101</v>
      </c>
      <c r="BI720" s="281">
        <v>2E-3</v>
      </c>
      <c r="BJ720" s="281" t="s">
        <v>101</v>
      </c>
      <c r="BK720" s="281">
        <v>8.0000000000000002E-3</v>
      </c>
      <c r="BL720" s="281" t="s">
        <v>101</v>
      </c>
      <c r="BM720" s="281">
        <v>2E-3</v>
      </c>
      <c r="BN720" s="281" t="s">
        <v>101</v>
      </c>
      <c r="BO720" s="281">
        <v>4.0000000000000001E-3</v>
      </c>
      <c r="BP720" s="281" t="s">
        <v>101</v>
      </c>
      <c r="BQ720" s="281">
        <v>7.0000000000000001E-3</v>
      </c>
      <c r="BR720" s="281" t="s">
        <v>101</v>
      </c>
      <c r="BS720" s="281">
        <v>1.7999999999999999E-2</v>
      </c>
      <c r="BT720" s="281">
        <v>0.46200000000000002</v>
      </c>
      <c r="BU720" s="281">
        <v>7.4999999999999997E-2</v>
      </c>
      <c r="BV720" s="281" t="s">
        <v>101</v>
      </c>
      <c r="BW720" s="281">
        <v>0.35099999999999998</v>
      </c>
      <c r="BX720" s="281" t="s">
        <v>101</v>
      </c>
      <c r="BY720" s="281">
        <v>9.0999999999999998E-2</v>
      </c>
      <c r="BZ720" s="281" t="s">
        <v>101</v>
      </c>
      <c r="CA720" s="281">
        <v>0.28599999999999998</v>
      </c>
      <c r="CB720" s="281" t="s">
        <v>101</v>
      </c>
      <c r="CC720" s="281">
        <v>0.55900000000000005</v>
      </c>
      <c r="CD720" s="281">
        <v>6.0129999999999999</v>
      </c>
      <c r="CE720" s="281">
        <v>0.221</v>
      </c>
      <c r="CF720" s="281">
        <v>0.96</v>
      </c>
      <c r="CG720" s="281">
        <v>8.7999999999999995E-2</v>
      </c>
      <c r="CH720" s="281">
        <v>10.37</v>
      </c>
      <c r="CI720" s="281">
        <v>0.71399999999999997</v>
      </c>
      <c r="CJ720" s="281" t="s">
        <v>101</v>
      </c>
      <c r="CK720" s="281">
        <v>9.4E-2</v>
      </c>
      <c r="CL720" s="281">
        <v>22.577999999999999</v>
      </c>
      <c r="CM720" s="281">
        <v>0.53400000000000003</v>
      </c>
      <c r="CN720" s="281" t="s">
        <v>101</v>
      </c>
      <c r="CO720" s="281">
        <v>2.9000000000000001E-2</v>
      </c>
      <c r="CP720" s="281">
        <v>2.9000000000000001E-2</v>
      </c>
      <c r="CQ720" s="281">
        <v>1.7999999999999999E-2</v>
      </c>
      <c r="CR720" s="281">
        <v>2.2829999999999999</v>
      </c>
      <c r="CS720" s="281">
        <v>1.04</v>
      </c>
      <c r="CT720" s="281">
        <f t="shared" si="14"/>
        <v>99.953000000000003</v>
      </c>
      <c r="CU720" s="1807"/>
    </row>
    <row r="721" spans="1:99" s="281" customFormat="1" x14ac:dyDescent="0.2">
      <c r="A721" s="712">
        <v>11</v>
      </c>
      <c r="B721" s="280">
        <v>3057</v>
      </c>
      <c r="C721" s="565">
        <v>44991</v>
      </c>
      <c r="D721" s="593">
        <v>0.4513888888888889</v>
      </c>
      <c r="E721" s="281" t="s">
        <v>95</v>
      </c>
      <c r="F721" s="281">
        <v>60</v>
      </c>
      <c r="G721" s="281" t="s">
        <v>96</v>
      </c>
      <c r="H721" s="281" t="s">
        <v>97</v>
      </c>
      <c r="I721" s="287" t="s">
        <v>98</v>
      </c>
      <c r="J721" s="287" t="s">
        <v>1050</v>
      </c>
      <c r="K721" s="287" t="s">
        <v>182</v>
      </c>
      <c r="L721" s="287" t="s">
        <v>125</v>
      </c>
      <c r="M721" s="287" t="s">
        <v>181</v>
      </c>
      <c r="N721" s="287" t="s">
        <v>1600</v>
      </c>
      <c r="O721" s="287" t="s">
        <v>100</v>
      </c>
      <c r="P721" s="281">
        <v>8.3000000000000004E-2</v>
      </c>
      <c r="Q721" s="281">
        <v>3.9E-2</v>
      </c>
      <c r="R721" s="281" t="s">
        <v>101</v>
      </c>
      <c r="S721" s="281">
        <v>4.4999999999999998E-2</v>
      </c>
      <c r="T721" s="281" t="s">
        <v>101</v>
      </c>
      <c r="U721" s="281">
        <v>4.3999999999999997E-2</v>
      </c>
      <c r="V721" s="281" t="s">
        <v>101</v>
      </c>
      <c r="W721" s="281">
        <v>4.5999999999999999E-2</v>
      </c>
      <c r="X721" s="281">
        <v>4.1000000000000002E-2</v>
      </c>
      <c r="Y721" s="281">
        <v>1.4E-2</v>
      </c>
      <c r="Z721" s="281" t="s">
        <v>101</v>
      </c>
      <c r="AA721" s="281">
        <v>6.0000000000000001E-3</v>
      </c>
      <c r="AB721" s="281" t="s">
        <v>101</v>
      </c>
      <c r="AC721" s="281">
        <v>6.0000000000000001E-3</v>
      </c>
      <c r="AD721" s="281" t="s">
        <v>101</v>
      </c>
      <c r="AE721" s="281">
        <v>4.0000000000000001E-3</v>
      </c>
      <c r="AF721" s="281" t="s">
        <v>101</v>
      </c>
      <c r="AG721" s="281">
        <v>2E-3</v>
      </c>
      <c r="AH721" s="281">
        <v>61.319000000000003</v>
      </c>
      <c r="AI721" s="281">
        <v>0.40200000000000002</v>
      </c>
      <c r="AJ721" s="281" t="s">
        <v>101</v>
      </c>
      <c r="AK721" s="281">
        <v>2E-3</v>
      </c>
      <c r="AL721" s="281" t="s">
        <v>101</v>
      </c>
      <c r="AM721" s="281">
        <v>2E-3</v>
      </c>
      <c r="AN721" s="281" t="s">
        <v>101</v>
      </c>
      <c r="AO721" s="281">
        <v>2E-3</v>
      </c>
      <c r="AP721" s="281" t="s">
        <v>101</v>
      </c>
      <c r="AQ721" s="281">
        <v>2E-3</v>
      </c>
      <c r="AR721" s="281" t="s">
        <v>101</v>
      </c>
      <c r="AS721" s="281">
        <v>2E-3</v>
      </c>
      <c r="AT721" s="281">
        <v>3.7999999999999999E-2</v>
      </c>
      <c r="AU721" s="281">
        <v>1E-3</v>
      </c>
      <c r="AV721" s="281" t="s">
        <v>101</v>
      </c>
      <c r="AW721" s="281">
        <v>2E-3</v>
      </c>
      <c r="AX721" s="281" t="s">
        <v>101</v>
      </c>
      <c r="AY721" s="281">
        <v>2E-3</v>
      </c>
      <c r="AZ721" s="281" t="s">
        <v>101</v>
      </c>
      <c r="BA721" s="281">
        <v>4.0000000000000001E-3</v>
      </c>
      <c r="BB721" s="281" t="s">
        <v>101</v>
      </c>
      <c r="BC721" s="281">
        <v>2E-3</v>
      </c>
      <c r="BD721" s="281" t="s">
        <v>101</v>
      </c>
      <c r="BE721" s="281">
        <v>2E-3</v>
      </c>
      <c r="BF721" s="281" t="s">
        <v>101</v>
      </c>
      <c r="BG721" s="281">
        <v>2E-3</v>
      </c>
      <c r="BH721" s="281" t="s">
        <v>101</v>
      </c>
      <c r="BI721" s="281">
        <v>2E-3</v>
      </c>
      <c r="BJ721" s="281" t="s">
        <v>101</v>
      </c>
      <c r="BK721" s="281">
        <v>8.9999999999999993E-3</v>
      </c>
      <c r="BL721" s="281" t="s">
        <v>101</v>
      </c>
      <c r="BM721" s="281">
        <v>2E-3</v>
      </c>
      <c r="BN721" s="281" t="s">
        <v>101</v>
      </c>
      <c r="BO721" s="281">
        <v>5.0000000000000001E-3</v>
      </c>
      <c r="BP721" s="281" t="s">
        <v>101</v>
      </c>
      <c r="BQ721" s="281">
        <v>7.0000000000000001E-3</v>
      </c>
      <c r="BR721" s="281" t="s">
        <v>101</v>
      </c>
      <c r="BS721" s="281">
        <v>1.9E-2</v>
      </c>
      <c r="BT721" s="281">
        <v>0.34399999999999997</v>
      </c>
      <c r="BU721" s="281">
        <v>0.08</v>
      </c>
      <c r="BV721" s="281" t="s">
        <v>101</v>
      </c>
      <c r="BW721" s="281">
        <v>0.376</v>
      </c>
      <c r="BX721" s="281" t="s">
        <v>101</v>
      </c>
      <c r="BY721" s="281">
        <v>8.8999999999999996E-2</v>
      </c>
      <c r="BZ721" s="281" t="s">
        <v>101</v>
      </c>
      <c r="CA721" s="281">
        <v>0.28199999999999997</v>
      </c>
      <c r="CB721" s="281" t="s">
        <v>101</v>
      </c>
      <c r="CC721" s="281">
        <v>0.47899999999999998</v>
      </c>
      <c r="CD721" s="281">
        <v>5.4509999999999996</v>
      </c>
      <c r="CE721" s="281">
        <v>0.19</v>
      </c>
      <c r="CF721" s="281">
        <v>1.071</v>
      </c>
      <c r="CG721" s="281">
        <v>8.2000000000000003E-2</v>
      </c>
      <c r="CH721" s="281">
        <v>8.8260000000000005</v>
      </c>
      <c r="CI721" s="281">
        <v>0.71499999999999997</v>
      </c>
      <c r="CJ721" s="281" t="s">
        <v>101</v>
      </c>
      <c r="CK721" s="281">
        <v>9.9000000000000005E-2</v>
      </c>
      <c r="CL721" s="281">
        <v>22.234999999999999</v>
      </c>
      <c r="CM721" s="281">
        <v>0.56000000000000005</v>
      </c>
      <c r="CN721" s="281">
        <v>0.46</v>
      </c>
      <c r="CO721" s="281">
        <v>3.6999999999999998E-2</v>
      </c>
      <c r="CP721" s="281">
        <v>0.09</v>
      </c>
      <c r="CQ721" s="281">
        <v>2.5999999999999999E-2</v>
      </c>
      <c r="CR721" s="281" t="s">
        <v>101</v>
      </c>
      <c r="CS721" s="281">
        <v>1.8280000000000001</v>
      </c>
      <c r="CT721" s="281">
        <f t="shared" si="14"/>
        <v>99.957999999999998</v>
      </c>
      <c r="CU721" s="1807"/>
    </row>
    <row r="722" spans="1:99" s="284" customFormat="1" ht="15" thickBot="1" x14ac:dyDescent="0.25">
      <c r="A722" s="714">
        <v>11</v>
      </c>
      <c r="B722" s="283">
        <v>3058</v>
      </c>
      <c r="C722" s="567">
        <v>44991</v>
      </c>
      <c r="D722" s="595">
        <v>0.45416666666666666</v>
      </c>
      <c r="E722" s="284" t="s">
        <v>95</v>
      </c>
      <c r="F722" s="284">
        <v>60</v>
      </c>
      <c r="G722" s="284" t="s">
        <v>96</v>
      </c>
      <c r="H722" s="284" t="s">
        <v>97</v>
      </c>
      <c r="I722" s="289" t="s">
        <v>98</v>
      </c>
      <c r="J722" s="289" t="s">
        <v>1051</v>
      </c>
      <c r="K722" s="289" t="s">
        <v>182</v>
      </c>
      <c r="L722" s="289" t="s">
        <v>125</v>
      </c>
      <c r="M722" s="289" t="s">
        <v>181</v>
      </c>
      <c r="N722" s="289" t="s">
        <v>1600</v>
      </c>
      <c r="O722" s="289" t="s">
        <v>100</v>
      </c>
      <c r="P722" s="284" t="s">
        <v>101</v>
      </c>
      <c r="Q722" s="284">
        <v>0.05</v>
      </c>
      <c r="R722" s="284" t="s">
        <v>101</v>
      </c>
      <c r="S722" s="284">
        <v>5.7000000000000002E-2</v>
      </c>
      <c r="T722" s="284" t="s">
        <v>101</v>
      </c>
      <c r="U722" s="284">
        <v>4.3999999999999997E-2</v>
      </c>
      <c r="V722" s="284" t="s">
        <v>101</v>
      </c>
      <c r="W722" s="284">
        <v>3.6999999999999998E-2</v>
      </c>
      <c r="X722" s="284">
        <v>2.5000000000000001E-2</v>
      </c>
      <c r="Y722" s="284">
        <v>1.2999999999999999E-2</v>
      </c>
      <c r="Z722" s="284" t="s">
        <v>101</v>
      </c>
      <c r="AA722" s="284">
        <v>5.0000000000000001E-3</v>
      </c>
      <c r="AB722" s="284" t="s">
        <v>101</v>
      </c>
      <c r="AC722" s="284">
        <v>5.0000000000000001E-3</v>
      </c>
      <c r="AD722" s="284" t="s">
        <v>101</v>
      </c>
      <c r="AE722" s="284">
        <v>3.0000000000000001E-3</v>
      </c>
      <c r="AF722" s="284" t="s">
        <v>101</v>
      </c>
      <c r="AG722" s="284">
        <v>2E-3</v>
      </c>
      <c r="AH722" s="284">
        <v>62.537999999999997</v>
      </c>
      <c r="AI722" s="284">
        <v>0.38200000000000001</v>
      </c>
      <c r="AJ722" s="284" t="s">
        <v>101</v>
      </c>
      <c r="AK722" s="284">
        <v>2E-3</v>
      </c>
      <c r="AL722" s="284" t="s">
        <v>101</v>
      </c>
      <c r="AM722" s="284">
        <v>2E-3</v>
      </c>
      <c r="AN722" s="284" t="s">
        <v>101</v>
      </c>
      <c r="AO722" s="284">
        <v>2E-3</v>
      </c>
      <c r="AP722" s="284" t="s">
        <v>101</v>
      </c>
      <c r="AQ722" s="284">
        <v>2E-3</v>
      </c>
      <c r="AR722" s="284" t="s">
        <v>101</v>
      </c>
      <c r="AS722" s="284">
        <v>2E-3</v>
      </c>
      <c r="AT722" s="284">
        <v>0.04</v>
      </c>
      <c r="AU722" s="284">
        <v>1E-3</v>
      </c>
      <c r="AV722" s="284" t="s">
        <v>101</v>
      </c>
      <c r="AW722" s="284">
        <v>2E-3</v>
      </c>
      <c r="AX722" s="284" t="s">
        <v>101</v>
      </c>
      <c r="AY722" s="284">
        <v>2E-3</v>
      </c>
      <c r="AZ722" s="284" t="s">
        <v>101</v>
      </c>
      <c r="BA722" s="284">
        <v>4.0000000000000001E-3</v>
      </c>
      <c r="BB722" s="284" t="s">
        <v>101</v>
      </c>
      <c r="BC722" s="284">
        <v>2E-3</v>
      </c>
      <c r="BD722" s="284" t="s">
        <v>101</v>
      </c>
      <c r="BE722" s="284">
        <v>2E-3</v>
      </c>
      <c r="BF722" s="284" t="s">
        <v>101</v>
      </c>
      <c r="BG722" s="284">
        <v>2E-3</v>
      </c>
      <c r="BH722" s="284" t="s">
        <v>101</v>
      </c>
      <c r="BI722" s="284">
        <v>2E-3</v>
      </c>
      <c r="BJ722" s="284" t="s">
        <v>101</v>
      </c>
      <c r="BK722" s="284">
        <v>8.9999999999999993E-3</v>
      </c>
      <c r="BL722" s="284" t="s">
        <v>101</v>
      </c>
      <c r="BM722" s="284">
        <v>2E-3</v>
      </c>
      <c r="BN722" s="284" t="s">
        <v>101</v>
      </c>
      <c r="BO722" s="284">
        <v>4.0000000000000001E-3</v>
      </c>
      <c r="BP722" s="284" t="s">
        <v>101</v>
      </c>
      <c r="BQ722" s="284">
        <v>7.0000000000000001E-3</v>
      </c>
      <c r="BR722" s="284" t="s">
        <v>101</v>
      </c>
      <c r="BS722" s="284">
        <v>1.7999999999999999E-2</v>
      </c>
      <c r="BT722" s="284">
        <v>0.27</v>
      </c>
      <c r="BU722" s="284">
        <v>7.8E-2</v>
      </c>
      <c r="BV722" s="284" t="s">
        <v>101</v>
      </c>
      <c r="BW722" s="284">
        <v>0.36899999999999999</v>
      </c>
      <c r="BX722" s="284" t="s">
        <v>101</v>
      </c>
      <c r="BY722" s="284">
        <v>9.5000000000000001E-2</v>
      </c>
      <c r="BZ722" s="284" t="s">
        <v>101</v>
      </c>
      <c r="CA722" s="284">
        <v>0.29799999999999999</v>
      </c>
      <c r="CB722" s="284" t="s">
        <v>101</v>
      </c>
      <c r="CC722" s="284">
        <v>0.44500000000000001</v>
      </c>
      <c r="CD722" s="284">
        <v>5.3019999999999996</v>
      </c>
      <c r="CE722" s="284">
        <v>0.189</v>
      </c>
      <c r="CF722" s="284">
        <v>1.046</v>
      </c>
      <c r="CG722" s="284">
        <v>8.2000000000000003E-2</v>
      </c>
      <c r="CH722" s="284">
        <v>8.673</v>
      </c>
      <c r="CI722" s="284">
        <v>0.55300000000000005</v>
      </c>
      <c r="CJ722" s="284" t="s">
        <v>101</v>
      </c>
      <c r="CK722" s="284">
        <v>0.09</v>
      </c>
      <c r="CL722" s="284">
        <v>21.706</v>
      </c>
      <c r="CM722" s="284">
        <v>0.51100000000000001</v>
      </c>
      <c r="CN722" s="284">
        <v>0.29599999999999999</v>
      </c>
      <c r="CO722" s="284">
        <v>2.8000000000000001E-2</v>
      </c>
      <c r="CP722" s="284">
        <v>6.2E-2</v>
      </c>
      <c r="CQ722" s="284">
        <v>2.1000000000000001E-2</v>
      </c>
      <c r="CR722" s="284" t="s">
        <v>101</v>
      </c>
      <c r="CS722" s="284">
        <v>0.86499999999999999</v>
      </c>
      <c r="CT722" s="284">
        <f t="shared" si="14"/>
        <v>99.958000000000013</v>
      </c>
      <c r="CU722" s="1807"/>
    </row>
    <row r="723" spans="1:99" s="285" customFormat="1" x14ac:dyDescent="0.2">
      <c r="A723" s="711">
        <v>11</v>
      </c>
      <c r="B723" s="278">
        <v>3059</v>
      </c>
      <c r="C723" s="564">
        <v>44991</v>
      </c>
      <c r="D723" s="592">
        <v>0.45624999999999999</v>
      </c>
      <c r="E723" s="285" t="s">
        <v>95</v>
      </c>
      <c r="F723" s="285">
        <v>60</v>
      </c>
      <c r="G723" s="285" t="s">
        <v>96</v>
      </c>
      <c r="H723" s="285" t="s">
        <v>97</v>
      </c>
      <c r="I723" s="286" t="s">
        <v>98</v>
      </c>
      <c r="J723" s="286" t="s">
        <v>976</v>
      </c>
      <c r="K723" s="286" t="s">
        <v>182</v>
      </c>
      <c r="L723" s="286" t="s">
        <v>125</v>
      </c>
      <c r="M723" s="286" t="s">
        <v>181</v>
      </c>
      <c r="N723" s="286" t="s">
        <v>1488</v>
      </c>
      <c r="O723" s="286" t="s">
        <v>100</v>
      </c>
      <c r="P723" s="285">
        <v>5.5E-2</v>
      </c>
      <c r="Q723" s="285">
        <v>3.5999999999999997E-2</v>
      </c>
      <c r="R723" s="285">
        <v>0.06</v>
      </c>
      <c r="S723" s="285">
        <v>2.9000000000000001E-2</v>
      </c>
      <c r="T723" s="285" t="s">
        <v>101</v>
      </c>
      <c r="U723" s="285">
        <v>4.8000000000000001E-2</v>
      </c>
      <c r="V723" s="285" t="s">
        <v>101</v>
      </c>
      <c r="W723" s="285">
        <v>4.7E-2</v>
      </c>
      <c r="X723" s="285">
        <v>2.5999999999999999E-2</v>
      </c>
      <c r="Y723" s="285">
        <v>1.4E-2</v>
      </c>
      <c r="Z723" s="285" t="s">
        <v>101</v>
      </c>
      <c r="AA723" s="285">
        <v>5.0000000000000001E-3</v>
      </c>
      <c r="AB723" s="285" t="s">
        <v>101</v>
      </c>
      <c r="AC723" s="285">
        <v>7.0000000000000001E-3</v>
      </c>
      <c r="AD723" s="285" t="s">
        <v>101</v>
      </c>
      <c r="AE723" s="285">
        <v>3.0000000000000001E-3</v>
      </c>
      <c r="AF723" s="285" t="s">
        <v>101</v>
      </c>
      <c r="AG723" s="285">
        <v>2E-3</v>
      </c>
      <c r="AH723" s="285">
        <v>61.244999999999997</v>
      </c>
      <c r="AI723" s="285">
        <v>0.38600000000000001</v>
      </c>
      <c r="AJ723" s="285" t="s">
        <v>101</v>
      </c>
      <c r="AK723" s="285">
        <v>2E-3</v>
      </c>
      <c r="AL723" s="285" t="s">
        <v>101</v>
      </c>
      <c r="AM723" s="285">
        <v>2E-3</v>
      </c>
      <c r="AN723" s="285" t="s">
        <v>101</v>
      </c>
      <c r="AO723" s="285">
        <v>2E-3</v>
      </c>
      <c r="AP723" s="285" t="s">
        <v>101</v>
      </c>
      <c r="AQ723" s="285">
        <v>2E-3</v>
      </c>
      <c r="AR723" s="285" t="s">
        <v>101</v>
      </c>
      <c r="AS723" s="285">
        <v>2E-3</v>
      </c>
      <c r="AT723" s="285">
        <v>3.6999999999999998E-2</v>
      </c>
      <c r="AU723" s="285">
        <v>1E-3</v>
      </c>
      <c r="AV723" s="285" t="s">
        <v>101</v>
      </c>
      <c r="AW723" s="285">
        <v>2E-3</v>
      </c>
      <c r="AX723" s="285" t="s">
        <v>101</v>
      </c>
      <c r="AY723" s="285">
        <v>2E-3</v>
      </c>
      <c r="AZ723" s="285" t="s">
        <v>101</v>
      </c>
      <c r="BA723" s="285">
        <v>3.0000000000000001E-3</v>
      </c>
      <c r="BB723" s="285" t="s">
        <v>101</v>
      </c>
      <c r="BC723" s="285">
        <v>2E-3</v>
      </c>
      <c r="BD723" s="285" t="s">
        <v>101</v>
      </c>
      <c r="BE723" s="285">
        <v>2E-3</v>
      </c>
      <c r="BF723" s="285" t="s">
        <v>101</v>
      </c>
      <c r="BG723" s="285">
        <v>2E-3</v>
      </c>
      <c r="BH723" s="285" t="s">
        <v>101</v>
      </c>
      <c r="BI723" s="285">
        <v>2E-3</v>
      </c>
      <c r="BJ723" s="285" t="s">
        <v>101</v>
      </c>
      <c r="BK723" s="285">
        <v>8.0000000000000002E-3</v>
      </c>
      <c r="BL723" s="285" t="s">
        <v>101</v>
      </c>
      <c r="BM723" s="285">
        <v>2E-3</v>
      </c>
      <c r="BN723" s="285" t="s">
        <v>101</v>
      </c>
      <c r="BO723" s="285">
        <v>4.0000000000000001E-3</v>
      </c>
      <c r="BP723" s="285" t="s">
        <v>101</v>
      </c>
      <c r="BQ723" s="285">
        <v>7.0000000000000001E-3</v>
      </c>
      <c r="BR723" s="285" t="s">
        <v>101</v>
      </c>
      <c r="BS723" s="285">
        <v>1.7999999999999999E-2</v>
      </c>
      <c r="BT723" s="285">
        <v>0.307</v>
      </c>
      <c r="BU723" s="285">
        <v>7.4999999999999997E-2</v>
      </c>
      <c r="BV723" s="285" t="s">
        <v>101</v>
      </c>
      <c r="BW723" s="285">
        <v>0.35499999999999998</v>
      </c>
      <c r="BX723" s="285" t="s">
        <v>101</v>
      </c>
      <c r="BY723" s="285">
        <v>0.11799999999999999</v>
      </c>
      <c r="BZ723" s="285" t="s">
        <v>101</v>
      </c>
      <c r="CA723" s="285">
        <v>0.36099999999999999</v>
      </c>
      <c r="CB723" s="285" t="s">
        <v>101</v>
      </c>
      <c r="CC723" s="285">
        <v>0.57399999999999995</v>
      </c>
      <c r="CD723" s="285">
        <v>5.931</v>
      </c>
      <c r="CE723" s="285">
        <v>0.22</v>
      </c>
      <c r="CF723" s="285">
        <v>0.33</v>
      </c>
      <c r="CG723" s="285">
        <v>0.08</v>
      </c>
      <c r="CH723" s="285">
        <v>9.6419999999999995</v>
      </c>
      <c r="CI723" s="285">
        <v>0.66</v>
      </c>
      <c r="CJ723" s="285">
        <v>0.20300000000000001</v>
      </c>
      <c r="CK723" s="285">
        <v>7.4999999999999997E-2</v>
      </c>
      <c r="CL723" s="285">
        <v>22.123000000000001</v>
      </c>
      <c r="CM723" s="285">
        <v>0.57099999999999995</v>
      </c>
      <c r="CN723" s="285" t="s">
        <v>101</v>
      </c>
      <c r="CO723" s="285">
        <v>2.9000000000000001E-2</v>
      </c>
      <c r="CP723" s="285">
        <v>3.9E-2</v>
      </c>
      <c r="CQ723" s="285">
        <v>0.02</v>
      </c>
      <c r="CR723" s="285" t="s">
        <v>101</v>
      </c>
      <c r="CS723" s="285">
        <v>0.99299999999999999</v>
      </c>
      <c r="CT723" s="285">
        <f t="shared" si="14"/>
        <v>99.998000000000005</v>
      </c>
      <c r="CU723" s="1807"/>
    </row>
    <row r="724" spans="1:99" s="281" customFormat="1" x14ac:dyDescent="0.2">
      <c r="A724" s="712">
        <v>11</v>
      </c>
      <c r="B724" s="280">
        <v>3060</v>
      </c>
      <c r="C724" s="565">
        <v>44991</v>
      </c>
      <c r="D724" s="593">
        <v>0.45833333333333331</v>
      </c>
      <c r="E724" s="281" t="s">
        <v>95</v>
      </c>
      <c r="F724" s="281">
        <v>60</v>
      </c>
      <c r="G724" s="281" t="s">
        <v>96</v>
      </c>
      <c r="H724" s="281" t="s">
        <v>97</v>
      </c>
      <c r="I724" s="287" t="s">
        <v>98</v>
      </c>
      <c r="J724" s="287" t="s">
        <v>977</v>
      </c>
      <c r="K724" s="287" t="s">
        <v>182</v>
      </c>
      <c r="L724" s="287" t="s">
        <v>125</v>
      </c>
      <c r="M724" s="287" t="s">
        <v>181</v>
      </c>
      <c r="N724" s="287" t="s">
        <v>1488</v>
      </c>
      <c r="O724" s="287" t="s">
        <v>100</v>
      </c>
      <c r="P724" s="281" t="s">
        <v>101</v>
      </c>
      <c r="Q724" s="281">
        <v>0.06</v>
      </c>
      <c r="R724" s="281">
        <v>6.8000000000000005E-2</v>
      </c>
      <c r="S724" s="281">
        <v>3.2000000000000001E-2</v>
      </c>
      <c r="T724" s="281" t="s">
        <v>101</v>
      </c>
      <c r="U724" s="281">
        <v>3.5000000000000003E-2</v>
      </c>
      <c r="V724" s="281" t="s">
        <v>101</v>
      </c>
      <c r="W724" s="281">
        <v>3.1E-2</v>
      </c>
      <c r="X724" s="281">
        <v>2.5000000000000001E-2</v>
      </c>
      <c r="Y724" s="281">
        <v>1.4999999999999999E-2</v>
      </c>
      <c r="Z724" s="281" t="s">
        <v>101</v>
      </c>
      <c r="AA724" s="281">
        <v>6.0000000000000001E-3</v>
      </c>
      <c r="AB724" s="281" t="s">
        <v>101</v>
      </c>
      <c r="AC724" s="281">
        <v>6.0000000000000001E-3</v>
      </c>
      <c r="AD724" s="281" t="s">
        <v>101</v>
      </c>
      <c r="AE724" s="281">
        <v>3.0000000000000001E-3</v>
      </c>
      <c r="AF724" s="281" t="s">
        <v>101</v>
      </c>
      <c r="AG724" s="281">
        <v>3.0000000000000001E-3</v>
      </c>
      <c r="AH724" s="281">
        <v>59.890999999999998</v>
      </c>
      <c r="AI724" s="281">
        <v>0.40699999999999997</v>
      </c>
      <c r="AJ724" s="281" t="s">
        <v>101</v>
      </c>
      <c r="AK724" s="281">
        <v>2E-3</v>
      </c>
      <c r="AL724" s="281" t="s">
        <v>101</v>
      </c>
      <c r="AM724" s="281">
        <v>2E-3</v>
      </c>
      <c r="AN724" s="281" t="s">
        <v>101</v>
      </c>
      <c r="AO724" s="281">
        <v>2E-3</v>
      </c>
      <c r="AP724" s="281" t="s">
        <v>101</v>
      </c>
      <c r="AQ724" s="281">
        <v>2E-3</v>
      </c>
      <c r="AR724" s="281" t="s">
        <v>101</v>
      </c>
      <c r="AS724" s="281">
        <v>2E-3</v>
      </c>
      <c r="AT724" s="281">
        <v>3.7999999999999999E-2</v>
      </c>
      <c r="AU724" s="281">
        <v>1E-3</v>
      </c>
      <c r="AV724" s="281" t="s">
        <v>101</v>
      </c>
      <c r="AW724" s="281">
        <v>2E-3</v>
      </c>
      <c r="AX724" s="281" t="s">
        <v>101</v>
      </c>
      <c r="AY724" s="281">
        <v>2E-3</v>
      </c>
      <c r="AZ724" s="281" t="s">
        <v>101</v>
      </c>
      <c r="BA724" s="281">
        <v>4.0000000000000001E-3</v>
      </c>
      <c r="BB724" s="281" t="s">
        <v>101</v>
      </c>
      <c r="BC724" s="281">
        <v>2E-3</v>
      </c>
      <c r="BD724" s="281" t="s">
        <v>101</v>
      </c>
      <c r="BE724" s="281">
        <v>2E-3</v>
      </c>
      <c r="BF724" s="281" t="s">
        <v>101</v>
      </c>
      <c r="BG724" s="281">
        <v>2E-3</v>
      </c>
      <c r="BH724" s="281" t="s">
        <v>101</v>
      </c>
      <c r="BI724" s="281">
        <v>2E-3</v>
      </c>
      <c r="BJ724" s="281" t="s">
        <v>101</v>
      </c>
      <c r="BK724" s="281">
        <v>0.01</v>
      </c>
      <c r="BL724" s="281" t="s">
        <v>101</v>
      </c>
      <c r="BM724" s="281">
        <v>2E-3</v>
      </c>
      <c r="BN724" s="281" t="s">
        <v>101</v>
      </c>
      <c r="BO724" s="281">
        <v>4.0000000000000001E-3</v>
      </c>
      <c r="BP724" s="281" t="s">
        <v>101</v>
      </c>
      <c r="BQ724" s="281">
        <v>7.0000000000000001E-3</v>
      </c>
      <c r="BR724" s="281" t="s">
        <v>101</v>
      </c>
      <c r="BS724" s="281">
        <v>1.7000000000000001E-2</v>
      </c>
      <c r="BT724" s="281">
        <v>0.214</v>
      </c>
      <c r="BU724" s="281">
        <v>7.4999999999999997E-2</v>
      </c>
      <c r="BV724" s="281" t="s">
        <v>101</v>
      </c>
      <c r="BW724" s="281">
        <v>0.35499999999999998</v>
      </c>
      <c r="BX724" s="281" t="s">
        <v>101</v>
      </c>
      <c r="BY724" s="281">
        <v>6.5000000000000002E-2</v>
      </c>
      <c r="BZ724" s="281" t="s">
        <v>101</v>
      </c>
      <c r="CA724" s="281">
        <v>0.20300000000000001</v>
      </c>
      <c r="CB724" s="281" t="s">
        <v>101</v>
      </c>
      <c r="CC724" s="281">
        <v>0.372</v>
      </c>
      <c r="CD724" s="281">
        <v>5.8090000000000002</v>
      </c>
      <c r="CE724" s="281">
        <v>0.17699999999999999</v>
      </c>
      <c r="CF724" s="281">
        <v>0.23899999999999999</v>
      </c>
      <c r="CG724" s="281">
        <v>5.0999999999999997E-2</v>
      </c>
      <c r="CH724" s="281">
        <v>10.526</v>
      </c>
      <c r="CI724" s="281">
        <v>0.67300000000000004</v>
      </c>
      <c r="CJ724" s="281" t="s">
        <v>101</v>
      </c>
      <c r="CK724" s="281">
        <v>0.104</v>
      </c>
      <c r="CL724" s="281">
        <v>23.065000000000001</v>
      </c>
      <c r="CM724" s="281">
        <v>0.54100000000000004</v>
      </c>
      <c r="CN724" s="281" t="s">
        <v>101</v>
      </c>
      <c r="CO724" s="281">
        <v>2.9000000000000001E-2</v>
      </c>
      <c r="CP724" s="281" t="s">
        <v>101</v>
      </c>
      <c r="CQ724" s="281">
        <v>2.7E-2</v>
      </c>
      <c r="CR724" s="281" t="s">
        <v>101</v>
      </c>
      <c r="CS724" s="281">
        <v>0.70499999999999996</v>
      </c>
      <c r="CT724" s="281">
        <f t="shared" si="14"/>
        <v>99.875</v>
      </c>
      <c r="CU724" s="1807"/>
    </row>
    <row r="725" spans="1:99" s="282" customFormat="1" x14ac:dyDescent="0.2">
      <c r="A725" s="713">
        <v>11</v>
      </c>
      <c r="B725" s="279">
        <v>3061</v>
      </c>
      <c r="C725" s="566">
        <v>44991</v>
      </c>
      <c r="D725" s="594">
        <v>0.4604166666666667</v>
      </c>
      <c r="E725" s="282" t="s">
        <v>95</v>
      </c>
      <c r="F725" s="282">
        <v>60</v>
      </c>
      <c r="G725" s="282" t="s">
        <v>96</v>
      </c>
      <c r="H725" s="282" t="s">
        <v>97</v>
      </c>
      <c r="I725" s="288" t="s">
        <v>98</v>
      </c>
      <c r="J725" s="288" t="s">
        <v>978</v>
      </c>
      <c r="K725" s="288" t="s">
        <v>182</v>
      </c>
      <c r="L725" s="288" t="s">
        <v>125</v>
      </c>
      <c r="M725" s="288" t="s">
        <v>181</v>
      </c>
      <c r="N725" s="288" t="s">
        <v>1488</v>
      </c>
      <c r="O725" s="288" t="s">
        <v>100</v>
      </c>
      <c r="P725" s="282">
        <v>5.1999999999999998E-2</v>
      </c>
      <c r="Q725" s="282">
        <v>3.4000000000000002E-2</v>
      </c>
      <c r="R725" s="282" t="s">
        <v>101</v>
      </c>
      <c r="S725" s="282">
        <v>0.04</v>
      </c>
      <c r="T725" s="282" t="s">
        <v>101</v>
      </c>
      <c r="U725" s="282">
        <v>4.2999999999999997E-2</v>
      </c>
      <c r="V725" s="282" t="s">
        <v>101</v>
      </c>
      <c r="W725" s="282">
        <v>0.04</v>
      </c>
      <c r="X725" s="282">
        <v>2.5999999999999999E-2</v>
      </c>
      <c r="Y725" s="282">
        <v>1.2999999999999999E-2</v>
      </c>
      <c r="Z725" s="282" t="s">
        <v>101</v>
      </c>
      <c r="AA725" s="282">
        <v>5.0000000000000001E-3</v>
      </c>
      <c r="AB725" s="282" t="s">
        <v>101</v>
      </c>
      <c r="AC725" s="282">
        <v>5.0000000000000001E-3</v>
      </c>
      <c r="AD725" s="282" t="s">
        <v>101</v>
      </c>
      <c r="AE725" s="282">
        <v>3.0000000000000001E-3</v>
      </c>
      <c r="AF725" s="282" t="s">
        <v>101</v>
      </c>
      <c r="AG725" s="282">
        <v>2E-3</v>
      </c>
      <c r="AH725" s="282">
        <v>59.969000000000001</v>
      </c>
      <c r="AI725" s="282">
        <v>0.39800000000000002</v>
      </c>
      <c r="AJ725" s="282" t="s">
        <v>101</v>
      </c>
      <c r="AK725" s="282">
        <v>2E-3</v>
      </c>
      <c r="AL725" s="282" t="s">
        <v>101</v>
      </c>
      <c r="AM725" s="282">
        <v>2E-3</v>
      </c>
      <c r="AN725" s="282" t="s">
        <v>101</v>
      </c>
      <c r="AO725" s="282">
        <v>2E-3</v>
      </c>
      <c r="AP725" s="282" t="s">
        <v>101</v>
      </c>
      <c r="AQ725" s="282">
        <v>2E-3</v>
      </c>
      <c r="AR725" s="282" t="s">
        <v>101</v>
      </c>
      <c r="AS725" s="282">
        <v>2E-3</v>
      </c>
      <c r="AT725" s="282">
        <v>3.7999999999999999E-2</v>
      </c>
      <c r="AU725" s="282">
        <v>1E-3</v>
      </c>
      <c r="AV725" s="282" t="s">
        <v>101</v>
      </c>
      <c r="AW725" s="282">
        <v>2E-3</v>
      </c>
      <c r="AX725" s="282" t="s">
        <v>101</v>
      </c>
      <c r="AY725" s="282">
        <v>2E-3</v>
      </c>
      <c r="AZ725" s="282" t="s">
        <v>101</v>
      </c>
      <c r="BA725" s="282">
        <v>4.0000000000000001E-3</v>
      </c>
      <c r="BB725" s="282" t="s">
        <v>101</v>
      </c>
      <c r="BC725" s="282">
        <v>2E-3</v>
      </c>
      <c r="BD725" s="282" t="s">
        <v>101</v>
      </c>
      <c r="BE725" s="282">
        <v>2E-3</v>
      </c>
      <c r="BF725" s="282" t="s">
        <v>101</v>
      </c>
      <c r="BG725" s="282">
        <v>2E-3</v>
      </c>
      <c r="BH725" s="282" t="s">
        <v>101</v>
      </c>
      <c r="BI725" s="282">
        <v>2E-3</v>
      </c>
      <c r="BJ725" s="282" t="s">
        <v>101</v>
      </c>
      <c r="BK725" s="282">
        <v>8.9999999999999993E-3</v>
      </c>
      <c r="BL725" s="282" t="s">
        <v>101</v>
      </c>
      <c r="BM725" s="282">
        <v>2E-3</v>
      </c>
      <c r="BN725" s="282" t="s">
        <v>101</v>
      </c>
      <c r="BO725" s="282">
        <v>4.0000000000000001E-3</v>
      </c>
      <c r="BP725" s="282" t="s">
        <v>101</v>
      </c>
      <c r="BQ725" s="282">
        <v>7.0000000000000001E-3</v>
      </c>
      <c r="BR725" s="282" t="s">
        <v>101</v>
      </c>
      <c r="BS725" s="282">
        <v>1.7000000000000001E-2</v>
      </c>
      <c r="BT725" s="282">
        <v>0.186</v>
      </c>
      <c r="BU725" s="282">
        <v>7.2999999999999995E-2</v>
      </c>
      <c r="BV725" s="282" t="s">
        <v>101</v>
      </c>
      <c r="BW725" s="282">
        <v>0.34300000000000003</v>
      </c>
      <c r="BX725" s="282" t="s">
        <v>101</v>
      </c>
      <c r="BY725" s="282">
        <v>6.3E-2</v>
      </c>
      <c r="BZ725" s="282" t="s">
        <v>101</v>
      </c>
      <c r="CA725" s="282">
        <v>0.19900000000000001</v>
      </c>
      <c r="CB725" s="282" t="s">
        <v>101</v>
      </c>
      <c r="CC725" s="282">
        <v>0.47599999999999998</v>
      </c>
      <c r="CD725" s="282">
        <v>5.6520000000000001</v>
      </c>
      <c r="CE725" s="282">
        <v>0.192</v>
      </c>
      <c r="CF725" s="282">
        <v>0.217</v>
      </c>
      <c r="CG725" s="282">
        <v>5.1999999999999998E-2</v>
      </c>
      <c r="CH725" s="282">
        <v>10.452</v>
      </c>
      <c r="CI725" s="282">
        <v>0.77800000000000002</v>
      </c>
      <c r="CJ725" s="282" t="s">
        <v>101</v>
      </c>
      <c r="CK725" s="282">
        <v>0.104</v>
      </c>
      <c r="CL725" s="282">
        <v>23.341999999999999</v>
      </c>
      <c r="CM725" s="282">
        <v>0.56299999999999994</v>
      </c>
      <c r="CN725" s="282" t="s">
        <v>101</v>
      </c>
      <c r="CO725" s="282">
        <v>0.04</v>
      </c>
      <c r="CP725" s="282">
        <v>3.4000000000000002E-2</v>
      </c>
      <c r="CQ725" s="282">
        <v>0.02</v>
      </c>
      <c r="CR725" s="282" t="s">
        <v>101</v>
      </c>
      <c r="CS725" s="282">
        <v>1.72</v>
      </c>
      <c r="CT725" s="282">
        <f t="shared" ref="CT725:CT780" si="15">SUM(P725,R725,T725,V725,X725,Z725,AB725,AD725,AF725,AH725,AJ725,AL725,AN725,AP725,AR725,AT725,AV725,AX725,AZ725,BB725,BD725,BF725,BH725,BJ725,BL725,BN725,BP725,BR725,BT725,BV725,BX725,BZ725,CB725,CD725,CF725,CH725,CJ725,CL725,CN725,CP725,CR725)</f>
        <v>99.968000000000004</v>
      </c>
      <c r="CU725" s="1807"/>
    </row>
    <row r="726" spans="1:99" s="400" customFormat="1" x14ac:dyDescent="0.2">
      <c r="A726" s="706">
        <v>11</v>
      </c>
      <c r="B726" s="263">
        <v>3062</v>
      </c>
      <c r="C726" s="569">
        <v>44991</v>
      </c>
      <c r="D726" s="597">
        <v>0.46249999999999997</v>
      </c>
      <c r="E726" s="400" t="s">
        <v>95</v>
      </c>
      <c r="F726" s="400">
        <v>60</v>
      </c>
      <c r="G726" s="400" t="s">
        <v>96</v>
      </c>
      <c r="H726" s="400" t="s">
        <v>97</v>
      </c>
      <c r="I726" s="401" t="s">
        <v>98</v>
      </c>
      <c r="J726" s="401" t="s">
        <v>979</v>
      </c>
      <c r="K726" s="401" t="s">
        <v>182</v>
      </c>
      <c r="L726" s="401" t="s">
        <v>125</v>
      </c>
      <c r="M726" s="401" t="s">
        <v>181</v>
      </c>
      <c r="N726" s="401" t="s">
        <v>1600</v>
      </c>
      <c r="O726" s="401" t="s">
        <v>100</v>
      </c>
      <c r="P726" s="400">
        <v>8.2000000000000003E-2</v>
      </c>
      <c r="Q726" s="400">
        <v>0.04</v>
      </c>
      <c r="R726" s="400" t="s">
        <v>101</v>
      </c>
      <c r="S726" s="400">
        <v>4.5999999999999999E-2</v>
      </c>
      <c r="T726" s="400" t="s">
        <v>101</v>
      </c>
      <c r="U726" s="400">
        <v>5.0999999999999997E-2</v>
      </c>
      <c r="V726" s="400" t="s">
        <v>101</v>
      </c>
      <c r="W726" s="400">
        <v>3.1E-2</v>
      </c>
      <c r="X726" s="400">
        <v>2.4E-2</v>
      </c>
      <c r="Y726" s="400">
        <v>1.4E-2</v>
      </c>
      <c r="Z726" s="400" t="s">
        <v>101</v>
      </c>
      <c r="AA726" s="400">
        <v>6.0000000000000001E-3</v>
      </c>
      <c r="AB726" s="400" t="s">
        <v>101</v>
      </c>
      <c r="AC726" s="400">
        <v>6.0000000000000001E-3</v>
      </c>
      <c r="AD726" s="400" t="s">
        <v>101</v>
      </c>
      <c r="AE726" s="400">
        <v>3.0000000000000001E-3</v>
      </c>
      <c r="AF726" s="400" t="s">
        <v>101</v>
      </c>
      <c r="AG726" s="400">
        <v>2E-3</v>
      </c>
      <c r="AH726" s="400">
        <v>60.526000000000003</v>
      </c>
      <c r="AI726" s="400">
        <v>0.40799999999999997</v>
      </c>
      <c r="AJ726" s="400" t="s">
        <v>101</v>
      </c>
      <c r="AK726" s="400">
        <v>2E-3</v>
      </c>
      <c r="AL726" s="400" t="s">
        <v>101</v>
      </c>
      <c r="AM726" s="400">
        <v>2E-3</v>
      </c>
      <c r="AN726" s="400" t="s">
        <v>101</v>
      </c>
      <c r="AO726" s="400">
        <v>2E-3</v>
      </c>
      <c r="AP726" s="400" t="s">
        <v>101</v>
      </c>
      <c r="AQ726" s="400">
        <v>2E-3</v>
      </c>
      <c r="AR726" s="400" t="s">
        <v>101</v>
      </c>
      <c r="AS726" s="400">
        <v>2E-3</v>
      </c>
      <c r="AT726" s="400">
        <v>3.7999999999999999E-2</v>
      </c>
      <c r="AU726" s="400">
        <v>1E-3</v>
      </c>
      <c r="AV726" s="400" t="s">
        <v>101</v>
      </c>
      <c r="AW726" s="400">
        <v>2E-3</v>
      </c>
      <c r="AX726" s="400" t="s">
        <v>101</v>
      </c>
      <c r="AY726" s="400">
        <v>2E-3</v>
      </c>
      <c r="AZ726" s="400" t="s">
        <v>101</v>
      </c>
      <c r="BA726" s="400">
        <v>3.0000000000000001E-3</v>
      </c>
      <c r="BB726" s="400" t="s">
        <v>101</v>
      </c>
      <c r="BC726" s="400">
        <v>2E-3</v>
      </c>
      <c r="BD726" s="400" t="s">
        <v>101</v>
      </c>
      <c r="BE726" s="400">
        <v>2E-3</v>
      </c>
      <c r="BF726" s="400" t="s">
        <v>101</v>
      </c>
      <c r="BG726" s="400">
        <v>2E-3</v>
      </c>
      <c r="BH726" s="400" t="s">
        <v>101</v>
      </c>
      <c r="BI726" s="400">
        <v>2E-3</v>
      </c>
      <c r="BJ726" s="400" t="s">
        <v>101</v>
      </c>
      <c r="BK726" s="400">
        <v>8.9999999999999993E-3</v>
      </c>
      <c r="BL726" s="400" t="s">
        <v>101</v>
      </c>
      <c r="BM726" s="400">
        <v>2E-3</v>
      </c>
      <c r="BN726" s="400" t="s">
        <v>101</v>
      </c>
      <c r="BO726" s="400">
        <v>4.0000000000000001E-3</v>
      </c>
      <c r="BP726" s="400" t="s">
        <v>101</v>
      </c>
      <c r="BQ726" s="400">
        <v>8.0000000000000002E-3</v>
      </c>
      <c r="BR726" s="400" t="s">
        <v>101</v>
      </c>
      <c r="BS726" s="400">
        <v>1.9E-2</v>
      </c>
      <c r="BT726" s="400">
        <v>0.36799999999999999</v>
      </c>
      <c r="BU726" s="400">
        <v>8.1000000000000003E-2</v>
      </c>
      <c r="BV726" s="400" t="s">
        <v>101</v>
      </c>
      <c r="BW726" s="400">
        <v>0.38300000000000001</v>
      </c>
      <c r="BX726" s="400" t="s">
        <v>101</v>
      </c>
      <c r="BY726" s="400">
        <v>6.3E-2</v>
      </c>
      <c r="BZ726" s="400" t="s">
        <v>101</v>
      </c>
      <c r="CA726" s="400">
        <v>0.188</v>
      </c>
      <c r="CB726" s="400" t="s">
        <v>101</v>
      </c>
      <c r="CC726" s="400">
        <v>0.307</v>
      </c>
      <c r="CD726" s="400">
        <v>6.7830000000000004</v>
      </c>
      <c r="CE726" s="400">
        <v>0.20799999999999999</v>
      </c>
      <c r="CF726" s="400">
        <v>0.222</v>
      </c>
      <c r="CG726" s="400">
        <v>4.9000000000000002E-2</v>
      </c>
      <c r="CH726" s="400">
        <v>9.4779999999999998</v>
      </c>
      <c r="CI726" s="400">
        <v>0.63500000000000001</v>
      </c>
      <c r="CJ726" s="400">
        <v>0.38100000000000001</v>
      </c>
      <c r="CK726" s="400">
        <v>7.4999999999999997E-2</v>
      </c>
      <c r="CL726" s="400">
        <v>21.928999999999998</v>
      </c>
      <c r="CM726" s="400">
        <v>0.496</v>
      </c>
      <c r="CN726" s="400">
        <v>6.2E-2</v>
      </c>
      <c r="CO726" s="400">
        <v>2.1000000000000001E-2</v>
      </c>
      <c r="CP726" s="400">
        <v>3.3000000000000002E-2</v>
      </c>
      <c r="CQ726" s="400">
        <v>1.9E-2</v>
      </c>
      <c r="CR726" s="400" t="s">
        <v>101</v>
      </c>
      <c r="CS726" s="400">
        <v>1.294</v>
      </c>
      <c r="CT726" s="400">
        <f t="shared" si="15"/>
        <v>99.925999999999988</v>
      </c>
      <c r="CU726" s="1807"/>
    </row>
    <row r="727" spans="1:99" s="281" customFormat="1" x14ac:dyDescent="0.2">
      <c r="A727" s="712">
        <v>11</v>
      </c>
      <c r="B727" s="280">
        <v>3063</v>
      </c>
      <c r="C727" s="565">
        <v>44991</v>
      </c>
      <c r="D727" s="593">
        <v>0.46458333333333335</v>
      </c>
      <c r="E727" s="281" t="s">
        <v>95</v>
      </c>
      <c r="F727" s="281">
        <v>60</v>
      </c>
      <c r="G727" s="281" t="s">
        <v>96</v>
      </c>
      <c r="H727" s="281" t="s">
        <v>97</v>
      </c>
      <c r="I727" s="287" t="s">
        <v>98</v>
      </c>
      <c r="J727" s="287" t="s">
        <v>980</v>
      </c>
      <c r="K727" s="287" t="s">
        <v>182</v>
      </c>
      <c r="L727" s="287" t="s">
        <v>125</v>
      </c>
      <c r="M727" s="287" t="s">
        <v>181</v>
      </c>
      <c r="N727" s="287" t="s">
        <v>1600</v>
      </c>
      <c r="O727" s="287" t="s">
        <v>100</v>
      </c>
      <c r="P727" s="281">
        <v>0.06</v>
      </c>
      <c r="Q727" s="281">
        <v>3.7999999999999999E-2</v>
      </c>
      <c r="R727" s="281">
        <v>6.3E-2</v>
      </c>
      <c r="S727" s="281">
        <v>0.03</v>
      </c>
      <c r="T727" s="281" t="s">
        <v>101</v>
      </c>
      <c r="U727" s="281">
        <v>3.4000000000000002E-2</v>
      </c>
      <c r="V727" s="281" t="s">
        <v>101</v>
      </c>
      <c r="W727" s="281">
        <v>4.5999999999999999E-2</v>
      </c>
      <c r="X727" s="281">
        <v>3.3000000000000002E-2</v>
      </c>
      <c r="Y727" s="281">
        <v>1.4E-2</v>
      </c>
      <c r="Z727" s="281" t="s">
        <v>101</v>
      </c>
      <c r="AA727" s="281">
        <v>6.0000000000000001E-3</v>
      </c>
      <c r="AB727" s="281" t="s">
        <v>101</v>
      </c>
      <c r="AC727" s="281">
        <v>7.0000000000000001E-3</v>
      </c>
      <c r="AD727" s="281" t="s">
        <v>101</v>
      </c>
      <c r="AE727" s="281">
        <v>4.0000000000000001E-3</v>
      </c>
      <c r="AF727" s="281" t="s">
        <v>101</v>
      </c>
      <c r="AG727" s="281">
        <v>2E-3</v>
      </c>
      <c r="AH727" s="281">
        <v>59.56</v>
      </c>
      <c r="AI727" s="281">
        <v>0.44800000000000001</v>
      </c>
      <c r="AJ727" s="281" t="s">
        <v>101</v>
      </c>
      <c r="AK727" s="281">
        <v>2E-3</v>
      </c>
      <c r="AL727" s="281" t="s">
        <v>101</v>
      </c>
      <c r="AM727" s="281">
        <v>2E-3</v>
      </c>
      <c r="AN727" s="281" t="s">
        <v>101</v>
      </c>
      <c r="AO727" s="281">
        <v>2E-3</v>
      </c>
      <c r="AP727" s="281" t="s">
        <v>101</v>
      </c>
      <c r="AQ727" s="281">
        <v>2E-3</v>
      </c>
      <c r="AR727" s="281" t="s">
        <v>101</v>
      </c>
      <c r="AS727" s="281">
        <v>2E-3</v>
      </c>
      <c r="AT727" s="281">
        <v>3.5999999999999997E-2</v>
      </c>
      <c r="AU727" s="281">
        <v>1E-3</v>
      </c>
      <c r="AV727" s="281" t="s">
        <v>101</v>
      </c>
      <c r="AW727" s="281">
        <v>2E-3</v>
      </c>
      <c r="AX727" s="281" t="s">
        <v>101</v>
      </c>
      <c r="AY727" s="281">
        <v>2E-3</v>
      </c>
      <c r="AZ727" s="281" t="s">
        <v>101</v>
      </c>
      <c r="BA727" s="281">
        <v>4.0000000000000001E-3</v>
      </c>
      <c r="BB727" s="281" t="s">
        <v>101</v>
      </c>
      <c r="BC727" s="281">
        <v>2E-3</v>
      </c>
      <c r="BD727" s="281" t="s">
        <v>101</v>
      </c>
      <c r="BE727" s="281">
        <v>2E-3</v>
      </c>
      <c r="BF727" s="281" t="s">
        <v>101</v>
      </c>
      <c r="BG727" s="281">
        <v>2E-3</v>
      </c>
      <c r="BH727" s="281" t="s">
        <v>101</v>
      </c>
      <c r="BI727" s="281">
        <v>2E-3</v>
      </c>
      <c r="BJ727" s="281" t="s">
        <v>101</v>
      </c>
      <c r="BK727" s="281">
        <v>0.01</v>
      </c>
      <c r="BL727" s="281" t="s">
        <v>101</v>
      </c>
      <c r="BM727" s="281">
        <v>2E-3</v>
      </c>
      <c r="BN727" s="281" t="s">
        <v>101</v>
      </c>
      <c r="BO727" s="281">
        <v>4.0000000000000001E-3</v>
      </c>
      <c r="BP727" s="281" t="s">
        <v>101</v>
      </c>
      <c r="BQ727" s="281">
        <v>8.0000000000000002E-3</v>
      </c>
      <c r="BR727" s="281" t="s">
        <v>101</v>
      </c>
      <c r="BS727" s="281">
        <v>2.1000000000000001E-2</v>
      </c>
      <c r="BT727" s="281">
        <v>0.47899999999999998</v>
      </c>
      <c r="BU727" s="281">
        <v>8.5999999999999993E-2</v>
      </c>
      <c r="BV727" s="281" t="s">
        <v>101</v>
      </c>
      <c r="BW727" s="281">
        <v>0.40300000000000002</v>
      </c>
      <c r="BX727" s="281" t="s">
        <v>101</v>
      </c>
      <c r="BY727" s="281">
        <v>7.3999999999999996E-2</v>
      </c>
      <c r="BZ727" s="281" t="s">
        <v>101</v>
      </c>
      <c r="CA727" s="281">
        <v>0.23300000000000001</v>
      </c>
      <c r="CB727" s="281" t="s">
        <v>101</v>
      </c>
      <c r="CC727" s="281">
        <v>0.442</v>
      </c>
      <c r="CD727" s="281">
        <v>5.9589999999999996</v>
      </c>
      <c r="CE727" s="281">
        <v>0.20799999999999999</v>
      </c>
      <c r="CF727" s="281">
        <v>0.58699999999999997</v>
      </c>
      <c r="CG727" s="281">
        <v>6.9000000000000006E-2</v>
      </c>
      <c r="CH727" s="281">
        <v>10.179</v>
      </c>
      <c r="CI727" s="281">
        <v>0.72799999999999998</v>
      </c>
      <c r="CJ727" s="281" t="s">
        <v>101</v>
      </c>
      <c r="CK727" s="281">
        <v>0.10100000000000001</v>
      </c>
      <c r="CL727" s="281">
        <v>22.175999999999998</v>
      </c>
      <c r="CM727" s="281">
        <v>0.56299999999999994</v>
      </c>
      <c r="CN727" s="281" t="s">
        <v>101</v>
      </c>
      <c r="CO727" s="281">
        <v>3.2000000000000001E-2</v>
      </c>
      <c r="CP727" s="281">
        <v>3.1E-2</v>
      </c>
      <c r="CQ727" s="281">
        <v>0.02</v>
      </c>
      <c r="CR727" s="281" t="s">
        <v>101</v>
      </c>
      <c r="CS727" s="281">
        <v>1.2210000000000001</v>
      </c>
      <c r="CT727" s="281">
        <f t="shared" si="15"/>
        <v>99.163000000000011</v>
      </c>
      <c r="CU727" s="1807"/>
    </row>
    <row r="728" spans="1:99" s="281" customFormat="1" x14ac:dyDescent="0.2">
      <c r="A728" s="712">
        <v>11</v>
      </c>
      <c r="B728" s="280">
        <v>3064</v>
      </c>
      <c r="C728" s="565">
        <v>44991</v>
      </c>
      <c r="D728" s="593">
        <v>0.46597222222222223</v>
      </c>
      <c r="E728" s="281" t="s">
        <v>95</v>
      </c>
      <c r="F728" s="281">
        <v>60</v>
      </c>
      <c r="G728" s="281" t="s">
        <v>96</v>
      </c>
      <c r="H728" s="281" t="s">
        <v>97</v>
      </c>
      <c r="I728" s="287" t="s">
        <v>98</v>
      </c>
      <c r="J728" s="287" t="s">
        <v>981</v>
      </c>
      <c r="K728" s="287" t="s">
        <v>182</v>
      </c>
      <c r="L728" s="287" t="s">
        <v>125</v>
      </c>
      <c r="M728" s="287" t="s">
        <v>181</v>
      </c>
      <c r="N728" s="287" t="s">
        <v>1600</v>
      </c>
      <c r="O728" s="287" t="s">
        <v>100</v>
      </c>
      <c r="P728" s="281" t="s">
        <v>101</v>
      </c>
      <c r="Q728" s="281">
        <v>8.5999999999999993E-2</v>
      </c>
      <c r="R728" s="281" t="s">
        <v>101</v>
      </c>
      <c r="S728" s="281">
        <v>5.7000000000000002E-2</v>
      </c>
      <c r="T728" s="281" t="s">
        <v>101</v>
      </c>
      <c r="U728" s="281">
        <v>0.04</v>
      </c>
      <c r="V728" s="281" t="s">
        <v>101</v>
      </c>
      <c r="W728" s="281">
        <v>4.2999999999999997E-2</v>
      </c>
      <c r="X728" s="281" t="s">
        <v>101</v>
      </c>
      <c r="Y728" s="281">
        <v>3.4000000000000002E-2</v>
      </c>
      <c r="Z728" s="281" t="s">
        <v>101</v>
      </c>
      <c r="AA728" s="281">
        <v>6.0000000000000001E-3</v>
      </c>
      <c r="AB728" s="281" t="s">
        <v>101</v>
      </c>
      <c r="AC728" s="281">
        <v>6.0000000000000001E-3</v>
      </c>
      <c r="AD728" s="281" t="s">
        <v>101</v>
      </c>
      <c r="AE728" s="281">
        <v>3.0000000000000001E-3</v>
      </c>
      <c r="AF728" s="281" t="s">
        <v>101</v>
      </c>
      <c r="AG728" s="281">
        <v>2E-3</v>
      </c>
      <c r="AH728" s="281">
        <v>56.652999999999999</v>
      </c>
      <c r="AI728" s="281">
        <v>0.41599999999999998</v>
      </c>
      <c r="AJ728" s="281" t="s">
        <v>101</v>
      </c>
      <c r="AK728" s="281">
        <v>2E-3</v>
      </c>
      <c r="AL728" s="281" t="s">
        <v>101</v>
      </c>
      <c r="AM728" s="281">
        <v>2E-3</v>
      </c>
      <c r="AN728" s="281" t="s">
        <v>101</v>
      </c>
      <c r="AO728" s="281">
        <v>2E-3</v>
      </c>
      <c r="AP728" s="281" t="s">
        <v>101</v>
      </c>
      <c r="AQ728" s="281">
        <v>2E-3</v>
      </c>
      <c r="AR728" s="281" t="s">
        <v>101</v>
      </c>
      <c r="AS728" s="281">
        <v>2E-3</v>
      </c>
      <c r="AT728" s="281">
        <v>2.9000000000000001E-2</v>
      </c>
      <c r="AU728" s="281">
        <v>1E-3</v>
      </c>
      <c r="AV728" s="281" t="s">
        <v>101</v>
      </c>
      <c r="AW728" s="281">
        <v>2E-3</v>
      </c>
      <c r="AX728" s="281" t="s">
        <v>101</v>
      </c>
      <c r="AY728" s="281">
        <v>2E-3</v>
      </c>
      <c r="AZ728" s="281" t="s">
        <v>101</v>
      </c>
      <c r="BA728" s="281">
        <v>3.0000000000000001E-3</v>
      </c>
      <c r="BB728" s="281" t="s">
        <v>101</v>
      </c>
      <c r="BC728" s="281">
        <v>2E-3</v>
      </c>
      <c r="BD728" s="281" t="s">
        <v>101</v>
      </c>
      <c r="BE728" s="281">
        <v>2E-3</v>
      </c>
      <c r="BF728" s="281" t="s">
        <v>101</v>
      </c>
      <c r="BG728" s="281">
        <v>2E-3</v>
      </c>
      <c r="BH728" s="281" t="s">
        <v>101</v>
      </c>
      <c r="BI728" s="281">
        <v>2E-3</v>
      </c>
      <c r="BJ728" s="281" t="s">
        <v>101</v>
      </c>
      <c r="BK728" s="281">
        <v>0.01</v>
      </c>
      <c r="BL728" s="281" t="s">
        <v>101</v>
      </c>
      <c r="BM728" s="281">
        <v>2E-3</v>
      </c>
      <c r="BN728" s="281" t="s">
        <v>101</v>
      </c>
      <c r="BO728" s="281">
        <v>4.0000000000000001E-3</v>
      </c>
      <c r="BP728" s="281" t="s">
        <v>101</v>
      </c>
      <c r="BQ728" s="281">
        <v>7.0000000000000001E-3</v>
      </c>
      <c r="BR728" s="281" t="s">
        <v>101</v>
      </c>
      <c r="BS728" s="281">
        <v>1.9E-2</v>
      </c>
      <c r="BT728" s="281">
        <v>0.25700000000000001</v>
      </c>
      <c r="BU728" s="281">
        <v>0.08</v>
      </c>
      <c r="BV728" s="281" t="s">
        <v>101</v>
      </c>
      <c r="BW728" s="281">
        <v>0.38100000000000001</v>
      </c>
      <c r="BX728" s="281" t="s">
        <v>101</v>
      </c>
      <c r="BY728" s="281">
        <v>8.2000000000000003E-2</v>
      </c>
      <c r="BZ728" s="281" t="s">
        <v>101</v>
      </c>
      <c r="CA728" s="281">
        <v>0.25800000000000001</v>
      </c>
      <c r="CB728" s="281" t="s">
        <v>101</v>
      </c>
      <c r="CC728" s="281">
        <v>0.58299999999999996</v>
      </c>
      <c r="CD728" s="281">
        <v>3.827</v>
      </c>
      <c r="CE728" s="281">
        <v>0.16700000000000001</v>
      </c>
      <c r="CF728" s="281">
        <v>0.23799999999999999</v>
      </c>
      <c r="CG728" s="281">
        <v>6.6000000000000003E-2</v>
      </c>
      <c r="CH728" s="281">
        <v>6.1020000000000003</v>
      </c>
      <c r="CI728" s="281">
        <v>0.54600000000000004</v>
      </c>
      <c r="CJ728" s="281" t="s">
        <v>101</v>
      </c>
      <c r="CK728" s="281">
        <v>0.129</v>
      </c>
      <c r="CL728" s="281">
        <v>32.786000000000001</v>
      </c>
      <c r="CM728" s="281">
        <v>0.72099999999999997</v>
      </c>
      <c r="CN728" s="281">
        <v>6.0999999999999999E-2</v>
      </c>
      <c r="CO728" s="281">
        <v>2.1999999999999999E-2</v>
      </c>
      <c r="CP728" s="281">
        <v>4.8000000000000001E-2</v>
      </c>
      <c r="CQ728" s="281">
        <v>2.1000000000000001E-2</v>
      </c>
      <c r="CR728" s="281" t="s">
        <v>101</v>
      </c>
      <c r="CS728" s="281">
        <v>1.149</v>
      </c>
      <c r="CT728" s="281">
        <f t="shared" si="15"/>
        <v>100.001</v>
      </c>
      <c r="CU728" s="1807"/>
    </row>
    <row r="729" spans="1:99" s="281" customFormat="1" x14ac:dyDescent="0.2">
      <c r="A729" s="712">
        <v>11</v>
      </c>
      <c r="B729" s="280">
        <v>3069</v>
      </c>
      <c r="C729" s="565">
        <v>44991</v>
      </c>
      <c r="D729" s="593">
        <v>0.47847222222222219</v>
      </c>
      <c r="E729" s="281" t="s">
        <v>95</v>
      </c>
      <c r="F729" s="281">
        <v>60</v>
      </c>
      <c r="G729" s="281" t="s">
        <v>96</v>
      </c>
      <c r="H729" s="281" t="s">
        <v>97</v>
      </c>
      <c r="I729" s="287" t="s">
        <v>98</v>
      </c>
      <c r="J729" s="287" t="s">
        <v>1052</v>
      </c>
      <c r="K729" s="287" t="s">
        <v>182</v>
      </c>
      <c r="L729" s="287" t="s">
        <v>125</v>
      </c>
      <c r="M729" s="287" t="s">
        <v>181</v>
      </c>
      <c r="N729" s="287" t="s">
        <v>1600</v>
      </c>
      <c r="O729" s="287" t="s">
        <v>100</v>
      </c>
      <c r="P729" s="281">
        <v>0.1</v>
      </c>
      <c r="Q729" s="281">
        <v>3.6999999999999998E-2</v>
      </c>
      <c r="R729" s="281">
        <v>5.2999999999999999E-2</v>
      </c>
      <c r="S729" s="281">
        <v>2.8000000000000001E-2</v>
      </c>
      <c r="T729" s="281">
        <v>3.6999999999999998E-2</v>
      </c>
      <c r="U729" s="281">
        <v>2.1000000000000001E-2</v>
      </c>
      <c r="V729" s="281">
        <v>0.04</v>
      </c>
      <c r="W729" s="281">
        <v>1.9E-2</v>
      </c>
      <c r="X729" s="281">
        <v>3.1E-2</v>
      </c>
      <c r="Y729" s="281">
        <v>1.2999999999999999E-2</v>
      </c>
      <c r="Z729" s="281" t="s">
        <v>101</v>
      </c>
      <c r="AA729" s="281">
        <v>6.0000000000000001E-3</v>
      </c>
      <c r="AB729" s="281" t="s">
        <v>101</v>
      </c>
      <c r="AC729" s="281">
        <v>8.0000000000000002E-3</v>
      </c>
      <c r="AD729" s="281" t="s">
        <v>101</v>
      </c>
      <c r="AE729" s="281">
        <v>3.0000000000000001E-3</v>
      </c>
      <c r="AF729" s="281" t="s">
        <v>101</v>
      </c>
      <c r="AG729" s="281">
        <v>2E-3</v>
      </c>
      <c r="AH729" s="281">
        <v>62.161999999999999</v>
      </c>
      <c r="AI729" s="281">
        <v>0.40600000000000003</v>
      </c>
      <c r="AJ729" s="281" t="s">
        <v>101</v>
      </c>
      <c r="AK729" s="281">
        <v>2E-3</v>
      </c>
      <c r="AL729" s="281" t="s">
        <v>101</v>
      </c>
      <c r="AM729" s="281">
        <v>2E-3</v>
      </c>
      <c r="AN729" s="281" t="s">
        <v>101</v>
      </c>
      <c r="AO729" s="281">
        <v>2E-3</v>
      </c>
      <c r="AP729" s="281" t="s">
        <v>101</v>
      </c>
      <c r="AQ729" s="281">
        <v>2E-3</v>
      </c>
      <c r="AR729" s="281" t="s">
        <v>101</v>
      </c>
      <c r="AS729" s="281">
        <v>2E-3</v>
      </c>
      <c r="AT729" s="281">
        <v>3.6999999999999998E-2</v>
      </c>
      <c r="AU729" s="281">
        <v>1E-3</v>
      </c>
      <c r="AV729" s="281" t="s">
        <v>101</v>
      </c>
      <c r="AW729" s="281">
        <v>2E-3</v>
      </c>
      <c r="AX729" s="281" t="s">
        <v>101</v>
      </c>
      <c r="AY729" s="281">
        <v>2E-3</v>
      </c>
      <c r="AZ729" s="281" t="s">
        <v>101</v>
      </c>
      <c r="BA729" s="281">
        <v>3.0000000000000001E-3</v>
      </c>
      <c r="BB729" s="281" t="s">
        <v>101</v>
      </c>
      <c r="BC729" s="281">
        <v>2E-3</v>
      </c>
      <c r="BD729" s="281" t="s">
        <v>101</v>
      </c>
      <c r="BE729" s="281">
        <v>2E-3</v>
      </c>
      <c r="BF729" s="281" t="s">
        <v>101</v>
      </c>
      <c r="BG729" s="281">
        <v>2E-3</v>
      </c>
      <c r="BH729" s="281" t="s">
        <v>101</v>
      </c>
      <c r="BI729" s="281">
        <v>2E-3</v>
      </c>
      <c r="BJ729" s="281" t="s">
        <v>101</v>
      </c>
      <c r="BK729" s="281">
        <v>8.9999999999999993E-3</v>
      </c>
      <c r="BL729" s="281" t="s">
        <v>101</v>
      </c>
      <c r="BM729" s="281">
        <v>2E-3</v>
      </c>
      <c r="BN729" s="281" t="s">
        <v>101</v>
      </c>
      <c r="BO729" s="281">
        <v>4.0000000000000001E-3</v>
      </c>
      <c r="BP729" s="281" t="s">
        <v>101</v>
      </c>
      <c r="BQ729" s="281">
        <v>7.0000000000000001E-3</v>
      </c>
      <c r="BR729" s="281" t="s">
        <v>101</v>
      </c>
      <c r="BS729" s="281">
        <v>1.7999999999999999E-2</v>
      </c>
      <c r="BT729" s="281">
        <v>0.23200000000000001</v>
      </c>
      <c r="BU729" s="281">
        <v>7.8E-2</v>
      </c>
      <c r="BV729" s="281" t="s">
        <v>101</v>
      </c>
      <c r="BW729" s="281">
        <v>0.36899999999999999</v>
      </c>
      <c r="BX729" s="281" t="s">
        <v>101</v>
      </c>
      <c r="BY729" s="281">
        <v>5.1999999999999998E-2</v>
      </c>
      <c r="BZ729" s="281" t="s">
        <v>101</v>
      </c>
      <c r="CA729" s="281">
        <v>0.16400000000000001</v>
      </c>
      <c r="CB729" s="281" t="s">
        <v>101</v>
      </c>
      <c r="CC729" s="281">
        <v>0.31900000000000001</v>
      </c>
      <c r="CD729" s="281">
        <v>5.6260000000000003</v>
      </c>
      <c r="CE729" s="281">
        <v>0.183</v>
      </c>
      <c r="CF729" s="281">
        <v>0.32300000000000001</v>
      </c>
      <c r="CG729" s="281">
        <v>4.9000000000000002E-2</v>
      </c>
      <c r="CH729" s="281">
        <v>9.0749999999999993</v>
      </c>
      <c r="CI729" s="281">
        <v>0.61899999999999999</v>
      </c>
      <c r="CJ729" s="281" t="s">
        <v>101</v>
      </c>
      <c r="CK729" s="281">
        <v>0.09</v>
      </c>
      <c r="CL729" s="281">
        <v>21.562000000000001</v>
      </c>
      <c r="CM729" s="281">
        <v>0.49099999999999999</v>
      </c>
      <c r="CN729" s="281">
        <v>0.66700000000000004</v>
      </c>
      <c r="CO729" s="281">
        <v>3.7999999999999999E-2</v>
      </c>
      <c r="CP729" s="281">
        <v>5.3999999999999999E-2</v>
      </c>
      <c r="CQ729" s="281">
        <v>2.1000000000000001E-2</v>
      </c>
      <c r="CR729" s="281" t="s">
        <v>101</v>
      </c>
      <c r="CS729" s="281">
        <v>1.413</v>
      </c>
      <c r="CT729" s="281">
        <f t="shared" si="15"/>
        <v>99.998999999999995</v>
      </c>
      <c r="CU729" s="1807"/>
    </row>
    <row r="730" spans="1:99" s="282" customFormat="1" x14ac:dyDescent="0.2">
      <c r="A730" s="713">
        <v>11</v>
      </c>
      <c r="B730" s="279">
        <v>3070</v>
      </c>
      <c r="C730" s="566">
        <v>44991</v>
      </c>
      <c r="D730" s="594">
        <v>0.48125000000000001</v>
      </c>
      <c r="E730" s="282" t="s">
        <v>95</v>
      </c>
      <c r="F730" s="282">
        <v>60</v>
      </c>
      <c r="G730" s="282" t="s">
        <v>96</v>
      </c>
      <c r="H730" s="282" t="s">
        <v>97</v>
      </c>
      <c r="I730" s="288" t="s">
        <v>98</v>
      </c>
      <c r="J730" s="288" t="s">
        <v>1053</v>
      </c>
      <c r="K730" s="288" t="s">
        <v>182</v>
      </c>
      <c r="L730" s="288" t="s">
        <v>125</v>
      </c>
      <c r="M730" s="288" t="s">
        <v>181</v>
      </c>
      <c r="N730" s="288" t="s">
        <v>1600</v>
      </c>
      <c r="O730" s="288" t="s">
        <v>100</v>
      </c>
      <c r="P730" s="282">
        <v>7.0000000000000007E-2</v>
      </c>
      <c r="Q730" s="282">
        <v>3.6999999999999998E-2</v>
      </c>
      <c r="R730" s="282">
        <v>5.6000000000000001E-2</v>
      </c>
      <c r="S730" s="282">
        <v>2.9000000000000001E-2</v>
      </c>
      <c r="T730" s="282" t="s">
        <v>101</v>
      </c>
      <c r="U730" s="282">
        <v>3.2000000000000001E-2</v>
      </c>
      <c r="V730" s="282" t="s">
        <v>101</v>
      </c>
      <c r="W730" s="282">
        <v>4.7E-2</v>
      </c>
      <c r="X730" s="282">
        <v>0.02</v>
      </c>
      <c r="Y730" s="282">
        <v>1.2999999999999999E-2</v>
      </c>
      <c r="Z730" s="282" t="s">
        <v>101</v>
      </c>
      <c r="AA730" s="282">
        <v>5.0000000000000001E-3</v>
      </c>
      <c r="AB730" s="282" t="s">
        <v>101</v>
      </c>
      <c r="AC730" s="282">
        <v>6.0000000000000001E-3</v>
      </c>
      <c r="AD730" s="282" t="s">
        <v>101</v>
      </c>
      <c r="AE730" s="282">
        <v>4.0000000000000001E-3</v>
      </c>
      <c r="AF730" s="282" t="s">
        <v>101</v>
      </c>
      <c r="AG730" s="282">
        <v>2E-3</v>
      </c>
      <c r="AH730" s="282">
        <v>60.728000000000002</v>
      </c>
      <c r="AI730" s="282">
        <v>0.43099999999999999</v>
      </c>
      <c r="AJ730" s="282" t="s">
        <v>101</v>
      </c>
      <c r="AK730" s="282">
        <v>2E-3</v>
      </c>
      <c r="AL730" s="282" t="s">
        <v>101</v>
      </c>
      <c r="AM730" s="282">
        <v>2E-3</v>
      </c>
      <c r="AN730" s="282" t="s">
        <v>101</v>
      </c>
      <c r="AO730" s="282">
        <v>2E-3</v>
      </c>
      <c r="AP730" s="282" t="s">
        <v>101</v>
      </c>
      <c r="AQ730" s="282">
        <v>2E-3</v>
      </c>
      <c r="AR730" s="282" t="s">
        <v>101</v>
      </c>
      <c r="AS730" s="282">
        <v>2E-3</v>
      </c>
      <c r="AT730" s="282">
        <v>3.5999999999999997E-2</v>
      </c>
      <c r="AU730" s="282">
        <v>1E-3</v>
      </c>
      <c r="AV730" s="282" t="s">
        <v>101</v>
      </c>
      <c r="AW730" s="282">
        <v>2E-3</v>
      </c>
      <c r="AX730" s="282" t="s">
        <v>101</v>
      </c>
      <c r="AY730" s="282">
        <v>2E-3</v>
      </c>
      <c r="AZ730" s="282" t="s">
        <v>101</v>
      </c>
      <c r="BA730" s="282">
        <v>3.0000000000000001E-3</v>
      </c>
      <c r="BB730" s="282" t="s">
        <v>101</v>
      </c>
      <c r="BC730" s="282">
        <v>2E-3</v>
      </c>
      <c r="BD730" s="282" t="s">
        <v>101</v>
      </c>
      <c r="BE730" s="282">
        <v>2E-3</v>
      </c>
      <c r="BF730" s="282" t="s">
        <v>101</v>
      </c>
      <c r="BG730" s="282">
        <v>2E-3</v>
      </c>
      <c r="BH730" s="282" t="s">
        <v>101</v>
      </c>
      <c r="BI730" s="282">
        <v>2E-3</v>
      </c>
      <c r="BJ730" s="282" t="s">
        <v>101</v>
      </c>
      <c r="BK730" s="282">
        <v>8.9999999999999993E-3</v>
      </c>
      <c r="BL730" s="282" t="s">
        <v>101</v>
      </c>
      <c r="BM730" s="282">
        <v>2E-3</v>
      </c>
      <c r="BN730" s="282" t="s">
        <v>101</v>
      </c>
      <c r="BO730" s="282">
        <v>4.0000000000000001E-3</v>
      </c>
      <c r="BP730" s="282" t="s">
        <v>101</v>
      </c>
      <c r="BQ730" s="282">
        <v>8.0000000000000002E-3</v>
      </c>
      <c r="BR730" s="282" t="s">
        <v>101</v>
      </c>
      <c r="BS730" s="282">
        <v>1.9E-2</v>
      </c>
      <c r="BT730" s="282">
        <v>0.317</v>
      </c>
      <c r="BU730" s="282">
        <v>0.08</v>
      </c>
      <c r="BV730" s="282" t="s">
        <v>101</v>
      </c>
      <c r="BW730" s="282">
        <v>0.38200000000000001</v>
      </c>
      <c r="BX730" s="282" t="s">
        <v>101</v>
      </c>
      <c r="BY730" s="282">
        <v>4.7E-2</v>
      </c>
      <c r="BZ730" s="282" t="s">
        <v>101</v>
      </c>
      <c r="CA730" s="282">
        <v>0.14699999999999999</v>
      </c>
      <c r="CB730" s="282" t="s">
        <v>101</v>
      </c>
      <c r="CC730" s="282">
        <v>0.26300000000000001</v>
      </c>
      <c r="CD730" s="282">
        <v>6.1109999999999998</v>
      </c>
      <c r="CE730" s="282">
        <v>0.17599999999999999</v>
      </c>
      <c r="CF730" s="282">
        <v>0.316</v>
      </c>
      <c r="CG730" s="282">
        <v>4.2999999999999997E-2</v>
      </c>
      <c r="CH730" s="282">
        <v>9.6319999999999997</v>
      </c>
      <c r="CI730" s="282">
        <v>0.69499999999999995</v>
      </c>
      <c r="CJ730" s="282" t="s">
        <v>101</v>
      </c>
      <c r="CK730" s="282">
        <v>0.107</v>
      </c>
      <c r="CL730" s="282">
        <v>22.24</v>
      </c>
      <c r="CM730" s="282">
        <v>0.54</v>
      </c>
      <c r="CN730" s="282">
        <v>0.41299999999999998</v>
      </c>
      <c r="CO730" s="282">
        <v>0.04</v>
      </c>
      <c r="CP730" s="282">
        <v>3.6999999999999998E-2</v>
      </c>
      <c r="CQ730" s="282">
        <v>2.4E-2</v>
      </c>
      <c r="CR730" s="282" t="s">
        <v>101</v>
      </c>
      <c r="CS730" s="282">
        <v>1.0209999999999999</v>
      </c>
      <c r="CT730" s="282">
        <f t="shared" si="15"/>
        <v>99.976000000000013</v>
      </c>
      <c r="CU730" s="1807"/>
    </row>
    <row r="731" spans="1:99" s="400" customFormat="1" x14ac:dyDescent="0.2">
      <c r="A731" s="706">
        <v>11</v>
      </c>
      <c r="B731" s="263">
        <v>3065</v>
      </c>
      <c r="C731" s="569">
        <v>44991</v>
      </c>
      <c r="D731" s="597">
        <v>0.46875</v>
      </c>
      <c r="E731" s="400" t="s">
        <v>95</v>
      </c>
      <c r="F731" s="400">
        <v>60</v>
      </c>
      <c r="G731" s="400" t="s">
        <v>96</v>
      </c>
      <c r="H731" s="400" t="s">
        <v>97</v>
      </c>
      <c r="I731" s="401" t="s">
        <v>98</v>
      </c>
      <c r="J731" s="401" t="s">
        <v>982</v>
      </c>
      <c r="K731" s="401" t="s">
        <v>182</v>
      </c>
      <c r="L731" s="401" t="s">
        <v>125</v>
      </c>
      <c r="M731" s="401" t="s">
        <v>181</v>
      </c>
      <c r="N731" s="401" t="s">
        <v>679</v>
      </c>
      <c r="O731" s="401" t="s">
        <v>100</v>
      </c>
      <c r="P731" s="400">
        <v>5.3999999999999999E-2</v>
      </c>
      <c r="Q731" s="400">
        <v>3.5000000000000003E-2</v>
      </c>
      <c r="R731" s="400" t="s">
        <v>101</v>
      </c>
      <c r="S731" s="400">
        <v>6.8000000000000005E-2</v>
      </c>
      <c r="T731" s="400" t="s">
        <v>101</v>
      </c>
      <c r="U731" s="400">
        <v>4.3999999999999997E-2</v>
      </c>
      <c r="V731" s="400" t="s">
        <v>101</v>
      </c>
      <c r="W731" s="400">
        <v>2.8000000000000001E-2</v>
      </c>
      <c r="X731" s="400">
        <v>2.1000000000000001E-2</v>
      </c>
      <c r="Y731" s="400">
        <v>1.2999999999999999E-2</v>
      </c>
      <c r="Z731" s="400" t="s">
        <v>101</v>
      </c>
      <c r="AA731" s="400">
        <v>5.0000000000000001E-3</v>
      </c>
      <c r="AB731" s="400" t="s">
        <v>101</v>
      </c>
      <c r="AC731" s="400">
        <v>7.0000000000000001E-3</v>
      </c>
      <c r="AD731" s="400" t="s">
        <v>101</v>
      </c>
      <c r="AE731" s="400">
        <v>3.0000000000000001E-3</v>
      </c>
      <c r="AF731" s="400" t="s">
        <v>101</v>
      </c>
      <c r="AG731" s="400">
        <v>2E-3</v>
      </c>
      <c r="AH731" s="400">
        <v>58.747</v>
      </c>
      <c r="AI731" s="400">
        <v>0.47299999999999998</v>
      </c>
      <c r="AJ731" s="400" t="s">
        <v>101</v>
      </c>
      <c r="AK731" s="400">
        <v>2E-3</v>
      </c>
      <c r="AL731" s="400" t="s">
        <v>101</v>
      </c>
      <c r="AM731" s="400">
        <v>2E-3</v>
      </c>
      <c r="AN731" s="400" t="s">
        <v>101</v>
      </c>
      <c r="AO731" s="400">
        <v>2E-3</v>
      </c>
      <c r="AP731" s="400" t="s">
        <v>101</v>
      </c>
      <c r="AQ731" s="400">
        <v>2E-3</v>
      </c>
      <c r="AR731" s="400" t="s">
        <v>101</v>
      </c>
      <c r="AS731" s="400">
        <v>2E-3</v>
      </c>
      <c r="AT731" s="400">
        <v>4.2999999999999997E-2</v>
      </c>
      <c r="AU731" s="400">
        <v>1E-3</v>
      </c>
      <c r="AV731" s="400" t="s">
        <v>101</v>
      </c>
      <c r="AW731" s="400">
        <v>2E-3</v>
      </c>
      <c r="AX731" s="400" t="s">
        <v>101</v>
      </c>
      <c r="AY731" s="400">
        <v>2E-3</v>
      </c>
      <c r="AZ731" s="400" t="s">
        <v>101</v>
      </c>
      <c r="BA731" s="400">
        <v>4.0000000000000001E-3</v>
      </c>
      <c r="BB731" s="400" t="s">
        <v>101</v>
      </c>
      <c r="BC731" s="400">
        <v>2E-3</v>
      </c>
      <c r="BD731" s="400" t="s">
        <v>101</v>
      </c>
      <c r="BE731" s="400">
        <v>2E-3</v>
      </c>
      <c r="BF731" s="400" t="s">
        <v>101</v>
      </c>
      <c r="BG731" s="400">
        <v>2E-3</v>
      </c>
      <c r="BH731" s="400" t="s">
        <v>101</v>
      </c>
      <c r="BI731" s="400">
        <v>2E-3</v>
      </c>
      <c r="BJ731" s="400" t="s">
        <v>101</v>
      </c>
      <c r="BK731" s="400">
        <v>1.0999999999999999E-2</v>
      </c>
      <c r="BL731" s="400" t="s">
        <v>101</v>
      </c>
      <c r="BM731" s="400">
        <v>2E-3</v>
      </c>
      <c r="BN731" s="400" t="s">
        <v>101</v>
      </c>
      <c r="BO731" s="400">
        <v>4.0000000000000001E-3</v>
      </c>
      <c r="BP731" s="400" t="s">
        <v>101</v>
      </c>
      <c r="BQ731" s="400">
        <v>8.0000000000000002E-3</v>
      </c>
      <c r="BR731" s="400" t="s">
        <v>101</v>
      </c>
      <c r="BS731" s="400">
        <v>2.1000000000000001E-2</v>
      </c>
      <c r="BT731" s="400">
        <v>0.30299999999999999</v>
      </c>
      <c r="BU731" s="400">
        <v>8.8999999999999996E-2</v>
      </c>
      <c r="BV731" s="400" t="s">
        <v>101</v>
      </c>
      <c r="BW731" s="400">
        <v>0.42099999999999999</v>
      </c>
      <c r="BX731" s="400" t="s">
        <v>101</v>
      </c>
      <c r="BY731" s="400">
        <v>7.5999999999999998E-2</v>
      </c>
      <c r="BZ731" s="400" t="s">
        <v>101</v>
      </c>
      <c r="CA731" s="400">
        <v>0.24399999999999999</v>
      </c>
      <c r="CB731" s="400" t="s">
        <v>101</v>
      </c>
      <c r="CC731" s="400">
        <v>0.38500000000000001</v>
      </c>
      <c r="CD731" s="400">
        <v>6.1989999999999998</v>
      </c>
      <c r="CE731" s="400">
        <v>0.19900000000000001</v>
      </c>
      <c r="CF731" s="400">
        <v>0.248</v>
      </c>
      <c r="CG731" s="400">
        <v>5.6000000000000001E-2</v>
      </c>
      <c r="CH731" s="400">
        <v>10.46</v>
      </c>
      <c r="CI731" s="400">
        <v>0.73699999999999999</v>
      </c>
      <c r="CJ731" s="400" t="s">
        <v>101</v>
      </c>
      <c r="CK731" s="400">
        <v>0.113</v>
      </c>
      <c r="CL731" s="400">
        <v>23.683</v>
      </c>
      <c r="CM731" s="400">
        <v>0.58099999999999996</v>
      </c>
      <c r="CN731" s="400">
        <v>0.17599999999999999</v>
      </c>
      <c r="CO731" s="400">
        <v>2.8000000000000001E-2</v>
      </c>
      <c r="CP731" s="400">
        <v>0.04</v>
      </c>
      <c r="CQ731" s="400">
        <v>2.1999999999999999E-2</v>
      </c>
      <c r="CR731" s="400" t="s">
        <v>101</v>
      </c>
      <c r="CS731" s="400">
        <v>1.266</v>
      </c>
      <c r="CT731" s="400">
        <f t="shared" si="15"/>
        <v>99.974000000000018</v>
      </c>
      <c r="CU731" s="1807"/>
    </row>
    <row r="732" spans="1:99" s="281" customFormat="1" x14ac:dyDescent="0.2">
      <c r="A732" s="712">
        <v>11</v>
      </c>
      <c r="B732" s="280">
        <v>3066</v>
      </c>
      <c r="C732" s="565">
        <v>44991</v>
      </c>
      <c r="D732" s="593">
        <v>0.47083333333333338</v>
      </c>
      <c r="E732" s="281" t="s">
        <v>95</v>
      </c>
      <c r="F732" s="281">
        <v>60</v>
      </c>
      <c r="G732" s="281" t="s">
        <v>96</v>
      </c>
      <c r="H732" s="281" t="s">
        <v>97</v>
      </c>
      <c r="I732" s="287" t="s">
        <v>98</v>
      </c>
      <c r="J732" s="287" t="s">
        <v>983</v>
      </c>
      <c r="K732" s="287" t="s">
        <v>182</v>
      </c>
      <c r="L732" s="287" t="s">
        <v>125</v>
      </c>
      <c r="M732" s="287" t="s">
        <v>181</v>
      </c>
      <c r="N732" s="287" t="s">
        <v>679</v>
      </c>
      <c r="O732" s="287" t="s">
        <v>100</v>
      </c>
      <c r="P732" s="281" t="s">
        <v>101</v>
      </c>
      <c r="Q732" s="281">
        <v>5.3999999999999999E-2</v>
      </c>
      <c r="R732" s="281">
        <v>4.9000000000000002E-2</v>
      </c>
      <c r="S732" s="281">
        <v>2.9000000000000001E-2</v>
      </c>
      <c r="T732" s="281" t="s">
        <v>101</v>
      </c>
      <c r="U732" s="281">
        <v>5.1999999999999998E-2</v>
      </c>
      <c r="V732" s="281" t="s">
        <v>101</v>
      </c>
      <c r="W732" s="281">
        <v>4.7E-2</v>
      </c>
      <c r="X732" s="281" t="s">
        <v>101</v>
      </c>
      <c r="Y732" s="281">
        <v>0.02</v>
      </c>
      <c r="Z732" s="281" t="s">
        <v>101</v>
      </c>
      <c r="AA732" s="281">
        <v>5.0000000000000001E-3</v>
      </c>
      <c r="AB732" s="281" t="s">
        <v>101</v>
      </c>
      <c r="AC732" s="281">
        <v>8.0000000000000002E-3</v>
      </c>
      <c r="AD732" s="281" t="s">
        <v>101</v>
      </c>
      <c r="AE732" s="281">
        <v>3.0000000000000001E-3</v>
      </c>
      <c r="AF732" s="281" t="s">
        <v>101</v>
      </c>
      <c r="AG732" s="281">
        <v>2E-3</v>
      </c>
      <c r="AH732" s="281">
        <v>58.965000000000003</v>
      </c>
      <c r="AI732" s="281">
        <v>0.41699999999999998</v>
      </c>
      <c r="AJ732" s="281" t="s">
        <v>101</v>
      </c>
      <c r="AK732" s="281">
        <v>2E-3</v>
      </c>
      <c r="AL732" s="281" t="s">
        <v>101</v>
      </c>
      <c r="AM732" s="281">
        <v>2E-3</v>
      </c>
      <c r="AN732" s="281" t="s">
        <v>101</v>
      </c>
      <c r="AO732" s="281">
        <v>2E-3</v>
      </c>
      <c r="AP732" s="281" t="s">
        <v>101</v>
      </c>
      <c r="AQ732" s="281">
        <v>2E-3</v>
      </c>
      <c r="AR732" s="281" t="s">
        <v>101</v>
      </c>
      <c r="AS732" s="281">
        <v>2E-3</v>
      </c>
      <c r="AT732" s="281">
        <v>4.1000000000000002E-2</v>
      </c>
      <c r="AU732" s="281">
        <v>1E-3</v>
      </c>
      <c r="AV732" s="281" t="s">
        <v>101</v>
      </c>
      <c r="AW732" s="281">
        <v>2E-3</v>
      </c>
      <c r="AX732" s="281" t="s">
        <v>101</v>
      </c>
      <c r="AY732" s="281">
        <v>2E-3</v>
      </c>
      <c r="AZ732" s="281" t="s">
        <v>101</v>
      </c>
      <c r="BA732" s="281">
        <v>3.0000000000000001E-3</v>
      </c>
      <c r="BB732" s="281" t="s">
        <v>101</v>
      </c>
      <c r="BC732" s="281">
        <v>2E-3</v>
      </c>
      <c r="BD732" s="281" t="s">
        <v>101</v>
      </c>
      <c r="BE732" s="281">
        <v>2E-3</v>
      </c>
      <c r="BF732" s="281" t="s">
        <v>101</v>
      </c>
      <c r="BG732" s="281">
        <v>2E-3</v>
      </c>
      <c r="BH732" s="281" t="s">
        <v>101</v>
      </c>
      <c r="BI732" s="281">
        <v>2E-3</v>
      </c>
      <c r="BJ732" s="281" t="s">
        <v>101</v>
      </c>
      <c r="BK732" s="281">
        <v>8.0000000000000002E-3</v>
      </c>
      <c r="BL732" s="281" t="s">
        <v>101</v>
      </c>
      <c r="BM732" s="281">
        <v>2E-3</v>
      </c>
      <c r="BN732" s="281" t="s">
        <v>101</v>
      </c>
      <c r="BO732" s="281">
        <v>4.0000000000000001E-3</v>
      </c>
      <c r="BP732" s="281" t="s">
        <v>101</v>
      </c>
      <c r="BQ732" s="281">
        <v>7.0000000000000001E-3</v>
      </c>
      <c r="BR732" s="281" t="s">
        <v>101</v>
      </c>
      <c r="BS732" s="281">
        <v>2.1999999999999999E-2</v>
      </c>
      <c r="BT732" s="281">
        <v>1.528</v>
      </c>
      <c r="BU732" s="281">
        <v>7.9000000000000001E-2</v>
      </c>
      <c r="BV732" s="281" t="s">
        <v>101</v>
      </c>
      <c r="BW732" s="281">
        <v>0.34799999999999998</v>
      </c>
      <c r="BX732" s="281" t="s">
        <v>101</v>
      </c>
      <c r="BY732" s="281">
        <v>9.9000000000000005E-2</v>
      </c>
      <c r="BZ732" s="281" t="s">
        <v>101</v>
      </c>
      <c r="CA732" s="281">
        <v>0.29299999999999998</v>
      </c>
      <c r="CB732" s="281" t="s">
        <v>101</v>
      </c>
      <c r="CC732" s="281">
        <v>0.57199999999999995</v>
      </c>
      <c r="CD732" s="281">
        <v>5.3959999999999999</v>
      </c>
      <c r="CE732" s="281">
        <v>0.19</v>
      </c>
      <c r="CF732" s="281">
        <v>0.60399999999999998</v>
      </c>
      <c r="CG732" s="281">
        <v>7.6999999999999999E-2</v>
      </c>
      <c r="CH732" s="281">
        <v>9.7379999999999995</v>
      </c>
      <c r="CI732" s="281">
        <v>0.69</v>
      </c>
      <c r="CJ732" s="281" t="s">
        <v>101</v>
      </c>
      <c r="CK732" s="281">
        <v>9.7000000000000003E-2</v>
      </c>
      <c r="CL732" s="281">
        <v>22.254000000000001</v>
      </c>
      <c r="CM732" s="281">
        <v>0.54700000000000004</v>
      </c>
      <c r="CN732" s="281">
        <v>0.121</v>
      </c>
      <c r="CO732" s="281">
        <v>2.5000000000000001E-2</v>
      </c>
      <c r="CP732" s="281" t="s">
        <v>101</v>
      </c>
      <c r="CQ732" s="281">
        <v>2.7E-2</v>
      </c>
      <c r="CR732" s="281" t="s">
        <v>101</v>
      </c>
      <c r="CS732" s="281">
        <v>1.2629999999999999</v>
      </c>
      <c r="CT732" s="281">
        <f t="shared" si="15"/>
        <v>98.695999999999998</v>
      </c>
      <c r="CU732" s="1807"/>
    </row>
    <row r="733" spans="1:99" s="281" customFormat="1" x14ac:dyDescent="0.2">
      <c r="A733" s="712">
        <v>11</v>
      </c>
      <c r="B733" s="280">
        <v>3067</v>
      </c>
      <c r="C733" s="565">
        <v>44991</v>
      </c>
      <c r="D733" s="593">
        <v>0.47291666666666665</v>
      </c>
      <c r="E733" s="281" t="s">
        <v>95</v>
      </c>
      <c r="F733" s="281">
        <v>60</v>
      </c>
      <c r="G733" s="281" t="s">
        <v>96</v>
      </c>
      <c r="H733" s="281" t="s">
        <v>97</v>
      </c>
      <c r="I733" s="287" t="s">
        <v>98</v>
      </c>
      <c r="J733" s="287" t="s">
        <v>984</v>
      </c>
      <c r="K733" s="287" t="s">
        <v>182</v>
      </c>
      <c r="L733" s="287" t="s">
        <v>125</v>
      </c>
      <c r="M733" s="287" t="s">
        <v>181</v>
      </c>
      <c r="N733" s="287" t="s">
        <v>679</v>
      </c>
      <c r="O733" s="287" t="s">
        <v>100</v>
      </c>
      <c r="P733" s="281">
        <v>7.3999999999999996E-2</v>
      </c>
      <c r="Q733" s="281">
        <v>4.2999999999999997E-2</v>
      </c>
      <c r="R733" s="281">
        <v>7.0000000000000007E-2</v>
      </c>
      <c r="S733" s="281">
        <v>3.4000000000000002E-2</v>
      </c>
      <c r="T733" s="281" t="s">
        <v>101</v>
      </c>
      <c r="U733" s="281">
        <v>5.1999999999999998E-2</v>
      </c>
      <c r="V733" s="281" t="s">
        <v>101</v>
      </c>
      <c r="W733" s="281">
        <v>4.4999999999999998E-2</v>
      </c>
      <c r="X733" s="281">
        <v>2.5000000000000001E-2</v>
      </c>
      <c r="Y733" s="281">
        <v>1.6E-2</v>
      </c>
      <c r="Z733" s="281" t="s">
        <v>101</v>
      </c>
      <c r="AA733" s="281">
        <v>6.0000000000000001E-3</v>
      </c>
      <c r="AB733" s="281" t="s">
        <v>101</v>
      </c>
      <c r="AC733" s="281">
        <v>6.0000000000000001E-3</v>
      </c>
      <c r="AD733" s="281" t="s">
        <v>101</v>
      </c>
      <c r="AE733" s="281">
        <v>4.0000000000000001E-3</v>
      </c>
      <c r="AF733" s="281" t="s">
        <v>101</v>
      </c>
      <c r="AG733" s="281">
        <v>2E-3</v>
      </c>
      <c r="AH733" s="281">
        <v>55.039000000000001</v>
      </c>
      <c r="AI733" s="281">
        <v>0.45100000000000001</v>
      </c>
      <c r="AJ733" s="281" t="s">
        <v>101</v>
      </c>
      <c r="AK733" s="281">
        <v>2E-3</v>
      </c>
      <c r="AL733" s="281" t="s">
        <v>101</v>
      </c>
      <c r="AM733" s="281">
        <v>2E-3</v>
      </c>
      <c r="AN733" s="281" t="s">
        <v>101</v>
      </c>
      <c r="AO733" s="281">
        <v>2E-3</v>
      </c>
      <c r="AP733" s="281" t="s">
        <v>101</v>
      </c>
      <c r="AQ733" s="281">
        <v>2E-3</v>
      </c>
      <c r="AR733" s="281" t="s">
        <v>101</v>
      </c>
      <c r="AS733" s="281">
        <v>2E-3</v>
      </c>
      <c r="AT733" s="281">
        <v>4.2999999999999997E-2</v>
      </c>
      <c r="AU733" s="281">
        <v>1E-3</v>
      </c>
      <c r="AV733" s="281" t="s">
        <v>101</v>
      </c>
      <c r="AW733" s="281">
        <v>2E-3</v>
      </c>
      <c r="AX733" s="281" t="s">
        <v>101</v>
      </c>
      <c r="AY733" s="281">
        <v>2E-3</v>
      </c>
      <c r="AZ733" s="281" t="s">
        <v>101</v>
      </c>
      <c r="BA733" s="281">
        <v>3.0000000000000001E-3</v>
      </c>
      <c r="BB733" s="281" t="s">
        <v>101</v>
      </c>
      <c r="BC733" s="281">
        <v>2E-3</v>
      </c>
      <c r="BD733" s="281" t="s">
        <v>101</v>
      </c>
      <c r="BE733" s="281">
        <v>2E-3</v>
      </c>
      <c r="BF733" s="281" t="s">
        <v>101</v>
      </c>
      <c r="BG733" s="281">
        <v>2E-3</v>
      </c>
      <c r="BH733" s="281" t="s">
        <v>101</v>
      </c>
      <c r="BI733" s="281">
        <v>2E-3</v>
      </c>
      <c r="BJ733" s="281" t="s">
        <v>101</v>
      </c>
      <c r="BK733" s="281">
        <v>1.0999999999999999E-2</v>
      </c>
      <c r="BL733" s="281" t="s">
        <v>101</v>
      </c>
      <c r="BM733" s="281">
        <v>2E-3</v>
      </c>
      <c r="BN733" s="281" t="s">
        <v>101</v>
      </c>
      <c r="BO733" s="281">
        <v>4.0000000000000001E-3</v>
      </c>
      <c r="BP733" s="281" t="s">
        <v>101</v>
      </c>
      <c r="BQ733" s="281">
        <v>7.0000000000000001E-3</v>
      </c>
      <c r="BR733" s="281" t="s">
        <v>101</v>
      </c>
      <c r="BS733" s="281">
        <v>1.7999999999999999E-2</v>
      </c>
      <c r="BT733" s="281">
        <v>0.27</v>
      </c>
      <c r="BU733" s="281">
        <v>7.5999999999999998E-2</v>
      </c>
      <c r="BV733" s="281" t="s">
        <v>101</v>
      </c>
      <c r="BW733" s="281">
        <v>0.35599999999999998</v>
      </c>
      <c r="BX733" s="281" t="s">
        <v>101</v>
      </c>
      <c r="BY733" s="281">
        <v>8.5000000000000006E-2</v>
      </c>
      <c r="BZ733" s="281" t="s">
        <v>101</v>
      </c>
      <c r="CA733" s="281">
        <v>0.26400000000000001</v>
      </c>
      <c r="CB733" s="281" t="s">
        <v>101</v>
      </c>
      <c r="CC733" s="281">
        <v>0.49099999999999999</v>
      </c>
      <c r="CD733" s="281">
        <v>6.657</v>
      </c>
      <c r="CE733" s="281">
        <v>0.23</v>
      </c>
      <c r="CF733" s="281">
        <v>0.22700000000000001</v>
      </c>
      <c r="CG733" s="281">
        <v>6.6000000000000003E-2</v>
      </c>
      <c r="CH733" s="281">
        <v>11.77</v>
      </c>
      <c r="CI733" s="281">
        <v>0.81599999999999995</v>
      </c>
      <c r="CJ733" s="281" t="s">
        <v>101</v>
      </c>
      <c r="CK733" s="281">
        <v>0.10100000000000001</v>
      </c>
      <c r="CL733" s="281">
        <v>25.76</v>
      </c>
      <c r="CM733" s="281">
        <v>0.56899999999999995</v>
      </c>
      <c r="CN733" s="281">
        <v>6.2E-2</v>
      </c>
      <c r="CO733" s="281">
        <v>2.3E-2</v>
      </c>
      <c r="CP733" s="281" t="s">
        <v>101</v>
      </c>
      <c r="CQ733" s="281">
        <v>4.1000000000000002E-2</v>
      </c>
      <c r="CR733" s="281" t="s">
        <v>101</v>
      </c>
      <c r="CS733" s="281">
        <v>1.821</v>
      </c>
      <c r="CT733" s="281">
        <f t="shared" si="15"/>
        <v>99.997</v>
      </c>
      <c r="CU733" s="1807"/>
    </row>
    <row r="734" spans="1:99" s="284" customFormat="1" ht="15" thickBot="1" x14ac:dyDescent="0.25">
      <c r="A734" s="714">
        <v>11</v>
      </c>
      <c r="B734" s="283">
        <v>3068</v>
      </c>
      <c r="C734" s="567">
        <v>44991</v>
      </c>
      <c r="D734" s="595">
        <v>0.47638888888888892</v>
      </c>
      <c r="E734" s="284" t="s">
        <v>95</v>
      </c>
      <c r="F734" s="284">
        <v>60</v>
      </c>
      <c r="G734" s="284" t="s">
        <v>96</v>
      </c>
      <c r="H734" s="284" t="s">
        <v>97</v>
      </c>
      <c r="I734" s="289" t="s">
        <v>98</v>
      </c>
      <c r="J734" s="289" t="s">
        <v>1054</v>
      </c>
      <c r="K734" s="289" t="s">
        <v>182</v>
      </c>
      <c r="L734" s="289" t="s">
        <v>125</v>
      </c>
      <c r="M734" s="289" t="s">
        <v>181</v>
      </c>
      <c r="N734" s="289" t="s">
        <v>679</v>
      </c>
      <c r="O734" s="289" t="s">
        <v>100</v>
      </c>
      <c r="P734" s="284" t="s">
        <v>101</v>
      </c>
      <c r="Q734" s="284">
        <v>5.7000000000000002E-2</v>
      </c>
      <c r="R734" s="284" t="s">
        <v>101</v>
      </c>
      <c r="S734" s="284">
        <v>4.5999999999999999E-2</v>
      </c>
      <c r="T734" s="284" t="s">
        <v>101</v>
      </c>
      <c r="U734" s="284">
        <v>3.4000000000000002E-2</v>
      </c>
      <c r="V734" s="284" t="s">
        <v>101</v>
      </c>
      <c r="W734" s="284">
        <v>4.7E-2</v>
      </c>
      <c r="X734" s="284" t="s">
        <v>101</v>
      </c>
      <c r="Y734" s="284">
        <v>0.03</v>
      </c>
      <c r="Z734" s="284" t="s">
        <v>101</v>
      </c>
      <c r="AA734" s="284">
        <v>6.0000000000000001E-3</v>
      </c>
      <c r="AB734" s="284" t="s">
        <v>101</v>
      </c>
      <c r="AC734" s="284">
        <v>6.0000000000000001E-3</v>
      </c>
      <c r="AD734" s="284" t="s">
        <v>101</v>
      </c>
      <c r="AE734" s="284">
        <v>3.0000000000000001E-3</v>
      </c>
      <c r="AF734" s="284" t="s">
        <v>101</v>
      </c>
      <c r="AG734" s="284">
        <v>2E-3</v>
      </c>
      <c r="AH734" s="284">
        <v>61.154000000000003</v>
      </c>
      <c r="AI734" s="284">
        <v>0.38800000000000001</v>
      </c>
      <c r="AJ734" s="284" t="s">
        <v>101</v>
      </c>
      <c r="AK734" s="284">
        <v>2E-3</v>
      </c>
      <c r="AL734" s="284" t="s">
        <v>101</v>
      </c>
      <c r="AM734" s="284">
        <v>2E-3</v>
      </c>
      <c r="AN734" s="284" t="s">
        <v>101</v>
      </c>
      <c r="AO734" s="284">
        <v>2E-3</v>
      </c>
      <c r="AP734" s="284" t="s">
        <v>101</v>
      </c>
      <c r="AQ734" s="284">
        <v>2E-3</v>
      </c>
      <c r="AR734" s="284" t="s">
        <v>101</v>
      </c>
      <c r="AS734" s="284">
        <v>2E-3</v>
      </c>
      <c r="AT734" s="284">
        <v>4.2000000000000003E-2</v>
      </c>
      <c r="AU734" s="284">
        <v>1E-3</v>
      </c>
      <c r="AV734" s="284" t="s">
        <v>101</v>
      </c>
      <c r="AW734" s="284">
        <v>2E-3</v>
      </c>
      <c r="AX734" s="284" t="s">
        <v>101</v>
      </c>
      <c r="AY734" s="284">
        <v>2E-3</v>
      </c>
      <c r="AZ734" s="284" t="s">
        <v>101</v>
      </c>
      <c r="BA734" s="284">
        <v>4.0000000000000001E-3</v>
      </c>
      <c r="BB734" s="284" t="s">
        <v>101</v>
      </c>
      <c r="BC734" s="284">
        <v>2E-3</v>
      </c>
      <c r="BD734" s="284" t="s">
        <v>101</v>
      </c>
      <c r="BE734" s="284">
        <v>2E-3</v>
      </c>
      <c r="BF734" s="284" t="s">
        <v>101</v>
      </c>
      <c r="BG734" s="284">
        <v>2E-3</v>
      </c>
      <c r="BH734" s="284" t="s">
        <v>101</v>
      </c>
      <c r="BI734" s="284">
        <v>2E-3</v>
      </c>
      <c r="BJ734" s="284" t="s">
        <v>101</v>
      </c>
      <c r="BK734" s="284">
        <v>0.01</v>
      </c>
      <c r="BL734" s="284" t="s">
        <v>101</v>
      </c>
      <c r="BM734" s="284">
        <v>2E-3</v>
      </c>
      <c r="BN734" s="284" t="s">
        <v>101</v>
      </c>
      <c r="BO734" s="284">
        <v>4.0000000000000001E-3</v>
      </c>
      <c r="BP734" s="284" t="s">
        <v>101</v>
      </c>
      <c r="BQ734" s="284">
        <v>6.0000000000000001E-3</v>
      </c>
      <c r="BR734" s="284" t="s">
        <v>101</v>
      </c>
      <c r="BS734" s="284">
        <v>1.7999999999999999E-2</v>
      </c>
      <c r="BT734" s="284">
        <v>0.247</v>
      </c>
      <c r="BU734" s="284">
        <v>7.5999999999999998E-2</v>
      </c>
      <c r="BV734" s="284" t="s">
        <v>101</v>
      </c>
      <c r="BW734" s="284">
        <v>0.39500000000000002</v>
      </c>
      <c r="BX734" s="284" t="s">
        <v>101</v>
      </c>
      <c r="BY734" s="284">
        <v>7.8E-2</v>
      </c>
      <c r="BZ734" s="284" t="s">
        <v>101</v>
      </c>
      <c r="CA734" s="284">
        <v>0.24199999999999999</v>
      </c>
      <c r="CB734" s="284" t="s">
        <v>101</v>
      </c>
      <c r="CC734" s="284">
        <v>0.44</v>
      </c>
      <c r="CD734" s="284">
        <v>6.0250000000000004</v>
      </c>
      <c r="CE734" s="284">
        <v>0.216</v>
      </c>
      <c r="CF734" s="284">
        <v>0.22800000000000001</v>
      </c>
      <c r="CG734" s="284">
        <v>6.2E-2</v>
      </c>
      <c r="CH734" s="284">
        <v>9.6110000000000007</v>
      </c>
      <c r="CI734" s="284">
        <v>0.60599999999999998</v>
      </c>
      <c r="CJ734" s="284" t="s">
        <v>101</v>
      </c>
      <c r="CK734" s="284">
        <v>0.108</v>
      </c>
      <c r="CL734" s="284">
        <v>22.51</v>
      </c>
      <c r="CM734" s="284">
        <v>0.52800000000000002</v>
      </c>
      <c r="CN734" s="284">
        <v>3.5000000000000003E-2</v>
      </c>
      <c r="CO734" s="284">
        <v>0.02</v>
      </c>
      <c r="CP734" s="284">
        <v>4.2999999999999997E-2</v>
      </c>
      <c r="CQ734" s="284">
        <v>1.9E-2</v>
      </c>
      <c r="CR734" s="284" t="s">
        <v>101</v>
      </c>
      <c r="CS734" s="284">
        <v>0.95699999999999996</v>
      </c>
      <c r="CT734" s="284">
        <f t="shared" si="15"/>
        <v>99.89500000000001</v>
      </c>
      <c r="CU734" s="1807"/>
    </row>
    <row r="735" spans="1:99" s="285" customFormat="1" x14ac:dyDescent="0.2">
      <c r="A735" s="711">
        <v>11</v>
      </c>
      <c r="B735" s="278">
        <v>3095</v>
      </c>
      <c r="C735" s="564">
        <v>44991</v>
      </c>
      <c r="D735" s="592">
        <v>0.5444444444444444</v>
      </c>
      <c r="E735" s="285" t="s">
        <v>95</v>
      </c>
      <c r="F735" s="285">
        <v>60</v>
      </c>
      <c r="G735" s="285" t="s">
        <v>96</v>
      </c>
      <c r="H735" s="285" t="s">
        <v>97</v>
      </c>
      <c r="I735" s="286" t="s">
        <v>98</v>
      </c>
      <c r="J735" s="286" t="s">
        <v>1055</v>
      </c>
      <c r="K735" s="286" t="s">
        <v>182</v>
      </c>
      <c r="L735" s="286" t="s">
        <v>870</v>
      </c>
      <c r="M735" s="286" t="s">
        <v>181</v>
      </c>
      <c r="N735" s="286" t="s">
        <v>1488</v>
      </c>
      <c r="O735" s="286" t="s">
        <v>100</v>
      </c>
      <c r="P735" s="285">
        <v>6.5000000000000002E-2</v>
      </c>
      <c r="Q735" s="285">
        <v>3.9E-2</v>
      </c>
      <c r="R735" s="285" t="s">
        <v>101</v>
      </c>
      <c r="S735" s="285">
        <v>4.4999999999999998E-2</v>
      </c>
      <c r="T735" s="285" t="s">
        <v>101</v>
      </c>
      <c r="U735" s="285">
        <v>4.2999999999999997E-2</v>
      </c>
      <c r="V735" s="285" t="s">
        <v>101</v>
      </c>
      <c r="W735" s="285">
        <v>4.2000000000000003E-2</v>
      </c>
      <c r="X735" s="285">
        <v>3.6999999999999998E-2</v>
      </c>
      <c r="Y735" s="285">
        <v>1.4E-2</v>
      </c>
      <c r="Z735" s="285" t="s">
        <v>101</v>
      </c>
      <c r="AA735" s="285">
        <v>6.0000000000000001E-3</v>
      </c>
      <c r="AB735" s="285" t="s">
        <v>101</v>
      </c>
      <c r="AC735" s="285">
        <v>6.0000000000000001E-3</v>
      </c>
      <c r="AD735" s="285" t="s">
        <v>101</v>
      </c>
      <c r="AE735" s="285">
        <v>4.0000000000000001E-3</v>
      </c>
      <c r="AF735" s="285" t="s">
        <v>101</v>
      </c>
      <c r="AG735" s="285">
        <v>2E-3</v>
      </c>
      <c r="AH735" s="285">
        <v>57.862000000000002</v>
      </c>
      <c r="AI735" s="285">
        <v>0.45800000000000002</v>
      </c>
      <c r="AJ735" s="285" t="s">
        <v>101</v>
      </c>
      <c r="AK735" s="285">
        <v>2E-3</v>
      </c>
      <c r="AL735" s="285" t="s">
        <v>101</v>
      </c>
      <c r="AM735" s="285">
        <v>2E-3</v>
      </c>
      <c r="AN735" s="285" t="s">
        <v>101</v>
      </c>
      <c r="AO735" s="285">
        <v>2E-3</v>
      </c>
      <c r="AP735" s="285" t="s">
        <v>101</v>
      </c>
      <c r="AQ735" s="285">
        <v>2E-3</v>
      </c>
      <c r="AR735" s="285" t="s">
        <v>101</v>
      </c>
      <c r="AS735" s="285">
        <v>2E-3</v>
      </c>
      <c r="AT735" s="285">
        <v>0.04</v>
      </c>
      <c r="AU735" s="285">
        <v>1E-3</v>
      </c>
      <c r="AV735" s="285" t="s">
        <v>101</v>
      </c>
      <c r="AW735" s="285">
        <v>2E-3</v>
      </c>
      <c r="AX735" s="285" t="s">
        <v>101</v>
      </c>
      <c r="AY735" s="285">
        <v>2E-3</v>
      </c>
      <c r="AZ735" s="285" t="s">
        <v>101</v>
      </c>
      <c r="BA735" s="285">
        <v>3.0000000000000001E-3</v>
      </c>
      <c r="BB735" s="285" t="s">
        <v>101</v>
      </c>
      <c r="BC735" s="285">
        <v>2E-3</v>
      </c>
      <c r="BD735" s="285" t="s">
        <v>101</v>
      </c>
      <c r="BE735" s="285">
        <v>2E-3</v>
      </c>
      <c r="BF735" s="285" t="s">
        <v>101</v>
      </c>
      <c r="BG735" s="285">
        <v>2E-3</v>
      </c>
      <c r="BH735" s="285" t="s">
        <v>101</v>
      </c>
      <c r="BI735" s="285">
        <v>2E-3</v>
      </c>
      <c r="BJ735" s="285" t="s">
        <v>101</v>
      </c>
      <c r="BK735" s="285">
        <v>1.0999999999999999E-2</v>
      </c>
      <c r="BL735" s="285" t="s">
        <v>101</v>
      </c>
      <c r="BM735" s="285">
        <v>2E-3</v>
      </c>
      <c r="BN735" s="285" t="s">
        <v>101</v>
      </c>
      <c r="BO735" s="285">
        <v>4.0000000000000001E-3</v>
      </c>
      <c r="BP735" s="285" t="s">
        <v>101</v>
      </c>
      <c r="BQ735" s="285">
        <v>8.9999999999999993E-3</v>
      </c>
      <c r="BR735" s="285" t="s">
        <v>101</v>
      </c>
      <c r="BS735" s="285">
        <v>0.02</v>
      </c>
      <c r="BT735" s="285">
        <v>0.27800000000000002</v>
      </c>
      <c r="BU735" s="285">
        <v>8.5000000000000006E-2</v>
      </c>
      <c r="BV735" s="285" t="s">
        <v>101</v>
      </c>
      <c r="BW735" s="285">
        <v>0.4</v>
      </c>
      <c r="BX735" s="285" t="s">
        <v>101</v>
      </c>
      <c r="BY735" s="285">
        <v>7.4999999999999997E-2</v>
      </c>
      <c r="BZ735" s="285" t="s">
        <v>101</v>
      </c>
      <c r="CA735" s="285">
        <v>0.24199999999999999</v>
      </c>
      <c r="CB735" s="285" t="s">
        <v>101</v>
      </c>
      <c r="CC735" s="285">
        <v>0.36399999999999999</v>
      </c>
      <c r="CD735" s="285">
        <v>5.9889999999999999</v>
      </c>
      <c r="CE735" s="285">
        <v>0.19500000000000001</v>
      </c>
      <c r="CF735" s="285">
        <v>0.56499999999999995</v>
      </c>
      <c r="CG735" s="285">
        <v>6.2E-2</v>
      </c>
      <c r="CH735" s="285">
        <v>11.012</v>
      </c>
      <c r="CI735" s="285">
        <v>0.749</v>
      </c>
      <c r="CJ735" s="285" t="s">
        <v>101</v>
      </c>
      <c r="CK735" s="285">
        <v>0.127</v>
      </c>
      <c r="CL735" s="285">
        <v>24.113</v>
      </c>
      <c r="CM735" s="285">
        <v>0.58299999999999996</v>
      </c>
      <c r="CN735" s="285" t="s">
        <v>101</v>
      </c>
      <c r="CO735" s="285">
        <v>0.06</v>
      </c>
      <c r="CP735" s="285" t="s">
        <v>101</v>
      </c>
      <c r="CQ735" s="285">
        <v>2.5999999999999999E-2</v>
      </c>
      <c r="CR735" s="285" t="s">
        <v>101</v>
      </c>
      <c r="CS735" s="285">
        <v>0.97299999999999998</v>
      </c>
      <c r="CT735" s="285">
        <f t="shared" si="15"/>
        <v>99.960999999999999</v>
      </c>
      <c r="CU735" s="1807"/>
    </row>
    <row r="736" spans="1:99" s="281" customFormat="1" x14ac:dyDescent="0.2">
      <c r="A736" s="712">
        <v>11</v>
      </c>
      <c r="B736" s="280">
        <v>3096</v>
      </c>
      <c r="C736" s="565">
        <v>44991</v>
      </c>
      <c r="D736" s="593">
        <v>0.54583333333333328</v>
      </c>
      <c r="E736" s="281" t="s">
        <v>95</v>
      </c>
      <c r="F736" s="281">
        <v>60</v>
      </c>
      <c r="G736" s="281" t="s">
        <v>96</v>
      </c>
      <c r="H736" s="281" t="s">
        <v>97</v>
      </c>
      <c r="I736" s="287" t="s">
        <v>98</v>
      </c>
      <c r="J736" s="287" t="s">
        <v>1056</v>
      </c>
      <c r="K736" s="287" t="s">
        <v>182</v>
      </c>
      <c r="L736" s="287" t="s">
        <v>870</v>
      </c>
      <c r="M736" s="287" t="s">
        <v>181</v>
      </c>
      <c r="N736" s="287" t="s">
        <v>1488</v>
      </c>
      <c r="O736" s="287" t="s">
        <v>100</v>
      </c>
      <c r="P736" s="281">
        <v>0.10299999999999999</v>
      </c>
      <c r="Q736" s="281">
        <v>3.5999999999999997E-2</v>
      </c>
      <c r="R736" s="281">
        <v>8.1000000000000003E-2</v>
      </c>
      <c r="S736" s="281">
        <v>2.8000000000000001E-2</v>
      </c>
      <c r="T736" s="281">
        <v>3.6999999999999998E-2</v>
      </c>
      <c r="U736" s="281">
        <v>2.1000000000000001E-2</v>
      </c>
      <c r="V736" s="281">
        <v>4.2000000000000003E-2</v>
      </c>
      <c r="W736" s="281">
        <v>1.7999999999999999E-2</v>
      </c>
      <c r="X736" s="281">
        <v>4.2000000000000003E-2</v>
      </c>
      <c r="Y736" s="281">
        <v>1.2999999999999999E-2</v>
      </c>
      <c r="Z736" s="281" t="s">
        <v>101</v>
      </c>
      <c r="AA736" s="281">
        <v>5.0000000000000001E-3</v>
      </c>
      <c r="AB736" s="281" t="s">
        <v>101</v>
      </c>
      <c r="AC736" s="281">
        <v>6.0000000000000001E-3</v>
      </c>
      <c r="AD736" s="281" t="s">
        <v>101</v>
      </c>
      <c r="AE736" s="281">
        <v>4.0000000000000001E-3</v>
      </c>
      <c r="AF736" s="281" t="s">
        <v>101</v>
      </c>
      <c r="AG736" s="281">
        <v>2E-3</v>
      </c>
      <c r="AH736" s="281">
        <v>57.947000000000003</v>
      </c>
      <c r="AI736" s="281">
        <v>0.45300000000000001</v>
      </c>
      <c r="AJ736" s="281" t="s">
        <v>101</v>
      </c>
      <c r="AK736" s="281">
        <v>2E-3</v>
      </c>
      <c r="AL736" s="281" t="s">
        <v>101</v>
      </c>
      <c r="AM736" s="281">
        <v>2E-3</v>
      </c>
      <c r="AN736" s="281" t="s">
        <v>101</v>
      </c>
      <c r="AO736" s="281">
        <v>2E-3</v>
      </c>
      <c r="AP736" s="281" t="s">
        <v>101</v>
      </c>
      <c r="AQ736" s="281">
        <v>2E-3</v>
      </c>
      <c r="AR736" s="281" t="s">
        <v>101</v>
      </c>
      <c r="AS736" s="281">
        <v>2E-3</v>
      </c>
      <c r="AT736" s="281">
        <v>4.1000000000000002E-2</v>
      </c>
      <c r="AU736" s="281">
        <v>1E-3</v>
      </c>
      <c r="AV736" s="281" t="s">
        <v>101</v>
      </c>
      <c r="AW736" s="281">
        <v>2E-3</v>
      </c>
      <c r="AX736" s="281" t="s">
        <v>101</v>
      </c>
      <c r="AY736" s="281">
        <v>2E-3</v>
      </c>
      <c r="AZ736" s="281" t="s">
        <v>101</v>
      </c>
      <c r="BA736" s="281">
        <v>4.0000000000000001E-3</v>
      </c>
      <c r="BB736" s="281" t="s">
        <v>101</v>
      </c>
      <c r="BC736" s="281">
        <v>2E-3</v>
      </c>
      <c r="BD736" s="281" t="s">
        <v>101</v>
      </c>
      <c r="BE736" s="281">
        <v>2E-3</v>
      </c>
      <c r="BF736" s="281" t="s">
        <v>101</v>
      </c>
      <c r="BG736" s="281">
        <v>2E-3</v>
      </c>
      <c r="BH736" s="281" t="s">
        <v>101</v>
      </c>
      <c r="BI736" s="281">
        <v>2E-3</v>
      </c>
      <c r="BJ736" s="281" t="s">
        <v>101</v>
      </c>
      <c r="BK736" s="281">
        <v>8.9999999999999993E-3</v>
      </c>
      <c r="BL736" s="281" t="s">
        <v>101</v>
      </c>
      <c r="BM736" s="281">
        <v>2E-3</v>
      </c>
      <c r="BN736" s="281" t="s">
        <v>101</v>
      </c>
      <c r="BO736" s="281">
        <v>4.0000000000000001E-3</v>
      </c>
      <c r="BP736" s="281" t="s">
        <v>101</v>
      </c>
      <c r="BQ736" s="281">
        <v>8.0000000000000002E-3</v>
      </c>
      <c r="BR736" s="281" t="s">
        <v>101</v>
      </c>
      <c r="BS736" s="281">
        <v>1.9E-2</v>
      </c>
      <c r="BT736" s="281">
        <v>0.23799999999999999</v>
      </c>
      <c r="BU736" s="281">
        <v>8.3000000000000004E-2</v>
      </c>
      <c r="BV736" s="281" t="s">
        <v>101</v>
      </c>
      <c r="BW736" s="281">
        <v>0.39200000000000002</v>
      </c>
      <c r="BX736" s="281" t="s">
        <v>101</v>
      </c>
      <c r="BY736" s="281">
        <v>6.9000000000000006E-2</v>
      </c>
      <c r="BZ736" s="281" t="s">
        <v>101</v>
      </c>
      <c r="CA736" s="281">
        <v>0.217</v>
      </c>
      <c r="CB736" s="281" t="s">
        <v>101</v>
      </c>
      <c r="CC736" s="281">
        <v>0.47399999999999998</v>
      </c>
      <c r="CD736" s="281">
        <v>5.7409999999999997</v>
      </c>
      <c r="CE736" s="281">
        <v>0.188</v>
      </c>
      <c r="CF736" s="281">
        <v>0.64100000000000001</v>
      </c>
      <c r="CG736" s="281">
        <v>6.4000000000000001E-2</v>
      </c>
      <c r="CH736" s="281">
        <v>10.759</v>
      </c>
      <c r="CI736" s="281">
        <v>0.63700000000000001</v>
      </c>
      <c r="CJ736" s="281" t="s">
        <v>101</v>
      </c>
      <c r="CK736" s="281">
        <v>9.7000000000000003E-2</v>
      </c>
      <c r="CL736" s="281">
        <v>23.927</v>
      </c>
      <c r="CM736" s="281">
        <v>0.54200000000000004</v>
      </c>
      <c r="CN736" s="281">
        <v>0.36099999999999999</v>
      </c>
      <c r="CO736" s="281">
        <v>3.1E-2</v>
      </c>
      <c r="CP736" s="281">
        <v>4.1000000000000002E-2</v>
      </c>
      <c r="CQ736" s="281">
        <v>0.02</v>
      </c>
      <c r="CR736" s="281" t="s">
        <v>101</v>
      </c>
      <c r="CS736" s="281">
        <v>0.751</v>
      </c>
      <c r="CT736" s="281">
        <f t="shared" si="15"/>
        <v>100.00099999999999</v>
      </c>
      <c r="CU736" s="1807"/>
    </row>
    <row r="737" spans="1:99" s="281" customFormat="1" x14ac:dyDescent="0.2">
      <c r="A737" s="712">
        <v>11</v>
      </c>
      <c r="B737" s="280">
        <v>3097</v>
      </c>
      <c r="C737" s="565">
        <v>44991</v>
      </c>
      <c r="D737" s="593">
        <v>0.54791666666666672</v>
      </c>
      <c r="E737" s="281" t="s">
        <v>95</v>
      </c>
      <c r="F737" s="281">
        <v>60</v>
      </c>
      <c r="G737" s="281" t="s">
        <v>96</v>
      </c>
      <c r="H737" s="281" t="s">
        <v>97</v>
      </c>
      <c r="I737" s="287" t="s">
        <v>98</v>
      </c>
      <c r="J737" s="287" t="s">
        <v>1057</v>
      </c>
      <c r="K737" s="287" t="s">
        <v>182</v>
      </c>
      <c r="L737" s="287" t="s">
        <v>870</v>
      </c>
      <c r="M737" s="287" t="s">
        <v>181</v>
      </c>
      <c r="N737" s="287" t="s">
        <v>1488</v>
      </c>
      <c r="O737" s="287" t="s">
        <v>100</v>
      </c>
      <c r="P737" s="281">
        <v>8.2000000000000003E-2</v>
      </c>
      <c r="Q737" s="281">
        <v>4.2999999999999997E-2</v>
      </c>
      <c r="R737" s="281" t="s">
        <v>101</v>
      </c>
      <c r="S737" s="281">
        <v>0.05</v>
      </c>
      <c r="T737" s="281" t="s">
        <v>101</v>
      </c>
      <c r="U737" s="281">
        <v>3.6999999999999998E-2</v>
      </c>
      <c r="V737" s="281" t="s">
        <v>101</v>
      </c>
      <c r="W737" s="281">
        <v>5.5E-2</v>
      </c>
      <c r="X737" s="281">
        <v>3.1E-2</v>
      </c>
      <c r="Y737" s="281">
        <v>1.6E-2</v>
      </c>
      <c r="Z737" s="281" t="s">
        <v>101</v>
      </c>
      <c r="AA737" s="281">
        <v>6.0000000000000001E-3</v>
      </c>
      <c r="AB737" s="281" t="s">
        <v>101</v>
      </c>
      <c r="AC737" s="281">
        <v>6.0000000000000001E-3</v>
      </c>
      <c r="AD737" s="281" t="s">
        <v>101</v>
      </c>
      <c r="AE737" s="281">
        <v>3.0000000000000001E-3</v>
      </c>
      <c r="AF737" s="281" t="s">
        <v>101</v>
      </c>
      <c r="AG737" s="281">
        <v>2E-3</v>
      </c>
      <c r="AH737" s="281">
        <v>58.54</v>
      </c>
      <c r="AI737" s="281">
        <v>0.433</v>
      </c>
      <c r="AJ737" s="281" t="s">
        <v>101</v>
      </c>
      <c r="AK737" s="281">
        <v>2E-3</v>
      </c>
      <c r="AL737" s="281" t="s">
        <v>101</v>
      </c>
      <c r="AM737" s="281">
        <v>2E-3</v>
      </c>
      <c r="AN737" s="281" t="s">
        <v>101</v>
      </c>
      <c r="AO737" s="281">
        <v>2E-3</v>
      </c>
      <c r="AP737" s="281" t="s">
        <v>101</v>
      </c>
      <c r="AQ737" s="281">
        <v>2E-3</v>
      </c>
      <c r="AR737" s="281" t="s">
        <v>101</v>
      </c>
      <c r="AS737" s="281">
        <v>2E-3</v>
      </c>
      <c r="AT737" s="281">
        <v>0.04</v>
      </c>
      <c r="AU737" s="281">
        <v>1E-3</v>
      </c>
      <c r="AV737" s="281" t="s">
        <v>101</v>
      </c>
      <c r="AW737" s="281">
        <v>2E-3</v>
      </c>
      <c r="AX737" s="281" t="s">
        <v>101</v>
      </c>
      <c r="AY737" s="281">
        <v>2E-3</v>
      </c>
      <c r="AZ737" s="281" t="s">
        <v>101</v>
      </c>
      <c r="BA737" s="281">
        <v>3.0000000000000001E-3</v>
      </c>
      <c r="BB737" s="281" t="s">
        <v>101</v>
      </c>
      <c r="BC737" s="281">
        <v>2E-3</v>
      </c>
      <c r="BD737" s="281" t="s">
        <v>101</v>
      </c>
      <c r="BE737" s="281">
        <v>2E-3</v>
      </c>
      <c r="BF737" s="281" t="s">
        <v>101</v>
      </c>
      <c r="BG737" s="281">
        <v>2E-3</v>
      </c>
      <c r="BH737" s="281" t="s">
        <v>101</v>
      </c>
      <c r="BI737" s="281">
        <v>2E-3</v>
      </c>
      <c r="BJ737" s="281" t="s">
        <v>101</v>
      </c>
      <c r="BK737" s="281">
        <v>1.0999999999999999E-2</v>
      </c>
      <c r="BL737" s="281" t="s">
        <v>101</v>
      </c>
      <c r="BM737" s="281">
        <v>2E-3</v>
      </c>
      <c r="BN737" s="281" t="s">
        <v>101</v>
      </c>
      <c r="BO737" s="281">
        <v>4.0000000000000001E-3</v>
      </c>
      <c r="BP737" s="281" t="s">
        <v>101</v>
      </c>
      <c r="BQ737" s="281">
        <v>0.01</v>
      </c>
      <c r="BR737" s="281" t="s">
        <v>101</v>
      </c>
      <c r="BS737" s="281">
        <v>1.9E-2</v>
      </c>
      <c r="BT737" s="281">
        <v>0.19600000000000001</v>
      </c>
      <c r="BU737" s="281">
        <v>8.1000000000000003E-2</v>
      </c>
      <c r="BV737" s="281" t="s">
        <v>101</v>
      </c>
      <c r="BW737" s="281">
        <v>0.38200000000000001</v>
      </c>
      <c r="BX737" s="281" t="s">
        <v>101</v>
      </c>
      <c r="BY737" s="281">
        <v>7.0000000000000007E-2</v>
      </c>
      <c r="BZ737" s="281" t="s">
        <v>101</v>
      </c>
      <c r="CA737" s="281">
        <v>0.217</v>
      </c>
      <c r="CB737" s="281" t="s">
        <v>101</v>
      </c>
      <c r="CC737" s="281">
        <v>0.497</v>
      </c>
      <c r="CD737" s="281">
        <v>5.7309999999999999</v>
      </c>
      <c r="CE737" s="281">
        <v>0.19500000000000001</v>
      </c>
      <c r="CF737" s="281">
        <v>0.60299999999999998</v>
      </c>
      <c r="CG737" s="281">
        <v>6.3E-2</v>
      </c>
      <c r="CH737" s="281">
        <v>10.388999999999999</v>
      </c>
      <c r="CI737" s="281">
        <v>0.61399999999999999</v>
      </c>
      <c r="CJ737" s="281" t="s">
        <v>101</v>
      </c>
      <c r="CK737" s="281">
        <v>0.1</v>
      </c>
      <c r="CL737" s="281">
        <v>24.225000000000001</v>
      </c>
      <c r="CM737" s="281">
        <v>0.55100000000000005</v>
      </c>
      <c r="CN737" s="281">
        <v>8.6999999999999994E-2</v>
      </c>
      <c r="CO737" s="281">
        <v>2.1999999999999999E-2</v>
      </c>
      <c r="CP737" s="281" t="s">
        <v>101</v>
      </c>
      <c r="CQ737" s="281">
        <v>3.4000000000000002E-2</v>
      </c>
      <c r="CR737" s="281" t="s">
        <v>101</v>
      </c>
      <c r="CS737" s="281">
        <v>0.60699999999999998</v>
      </c>
      <c r="CT737" s="281">
        <f t="shared" si="15"/>
        <v>99.923999999999992</v>
      </c>
      <c r="CU737" s="1807"/>
    </row>
    <row r="738" spans="1:99" s="282" customFormat="1" x14ac:dyDescent="0.2">
      <c r="A738" s="713">
        <v>11</v>
      </c>
      <c r="B738" s="279">
        <v>3098</v>
      </c>
      <c r="C738" s="566">
        <v>44991</v>
      </c>
      <c r="D738" s="594">
        <v>0.5493055555555556</v>
      </c>
      <c r="E738" s="282" t="s">
        <v>95</v>
      </c>
      <c r="F738" s="282">
        <v>60</v>
      </c>
      <c r="G738" s="282" t="s">
        <v>96</v>
      </c>
      <c r="H738" s="282" t="s">
        <v>97</v>
      </c>
      <c r="I738" s="288" t="s">
        <v>98</v>
      </c>
      <c r="J738" s="288" t="s">
        <v>1058</v>
      </c>
      <c r="K738" s="288" t="s">
        <v>182</v>
      </c>
      <c r="L738" s="288" t="s">
        <v>870</v>
      </c>
      <c r="M738" s="288" t="s">
        <v>181</v>
      </c>
      <c r="N738" s="288" t="s">
        <v>1488</v>
      </c>
      <c r="O738" s="288" t="s">
        <v>100</v>
      </c>
      <c r="P738" s="282">
        <v>6.4000000000000001E-2</v>
      </c>
      <c r="Q738" s="282">
        <v>3.5000000000000003E-2</v>
      </c>
      <c r="R738" s="282">
        <v>4.1000000000000002E-2</v>
      </c>
      <c r="S738" s="282">
        <v>2.7E-2</v>
      </c>
      <c r="T738" s="282" t="s">
        <v>101</v>
      </c>
      <c r="U738" s="282">
        <v>0.03</v>
      </c>
      <c r="V738" s="282" t="s">
        <v>101</v>
      </c>
      <c r="W738" s="282">
        <v>3.5999999999999997E-2</v>
      </c>
      <c r="X738" s="282">
        <v>3.3000000000000002E-2</v>
      </c>
      <c r="Y738" s="282">
        <v>1.2999999999999999E-2</v>
      </c>
      <c r="Z738" s="282" t="s">
        <v>101</v>
      </c>
      <c r="AA738" s="282">
        <v>5.0000000000000001E-3</v>
      </c>
      <c r="AB738" s="282" t="s">
        <v>101</v>
      </c>
      <c r="AC738" s="282">
        <v>6.0000000000000001E-3</v>
      </c>
      <c r="AD738" s="282" t="s">
        <v>101</v>
      </c>
      <c r="AE738" s="282">
        <v>3.0000000000000001E-3</v>
      </c>
      <c r="AF738" s="282" t="s">
        <v>101</v>
      </c>
      <c r="AG738" s="282">
        <v>2E-3</v>
      </c>
      <c r="AH738" s="282">
        <v>58.073999999999998</v>
      </c>
      <c r="AI738" s="282">
        <v>0.433</v>
      </c>
      <c r="AJ738" s="282" t="s">
        <v>101</v>
      </c>
      <c r="AK738" s="282">
        <v>2E-3</v>
      </c>
      <c r="AL738" s="282" t="s">
        <v>101</v>
      </c>
      <c r="AM738" s="282">
        <v>2E-3</v>
      </c>
      <c r="AN738" s="282" t="s">
        <v>101</v>
      </c>
      <c r="AO738" s="282">
        <v>2E-3</v>
      </c>
      <c r="AP738" s="282" t="s">
        <v>101</v>
      </c>
      <c r="AQ738" s="282">
        <v>2E-3</v>
      </c>
      <c r="AR738" s="282" t="s">
        <v>101</v>
      </c>
      <c r="AS738" s="282">
        <v>2E-3</v>
      </c>
      <c r="AT738" s="282">
        <v>0.04</v>
      </c>
      <c r="AU738" s="282">
        <v>1E-3</v>
      </c>
      <c r="AV738" s="282" t="s">
        <v>101</v>
      </c>
      <c r="AW738" s="282">
        <v>2E-3</v>
      </c>
      <c r="AX738" s="282" t="s">
        <v>101</v>
      </c>
      <c r="AY738" s="282">
        <v>2E-3</v>
      </c>
      <c r="AZ738" s="282" t="s">
        <v>101</v>
      </c>
      <c r="BA738" s="282">
        <v>5.0000000000000001E-3</v>
      </c>
      <c r="BB738" s="282" t="s">
        <v>101</v>
      </c>
      <c r="BC738" s="282">
        <v>2E-3</v>
      </c>
      <c r="BD738" s="282" t="s">
        <v>101</v>
      </c>
      <c r="BE738" s="282">
        <v>2E-3</v>
      </c>
      <c r="BF738" s="282" t="s">
        <v>101</v>
      </c>
      <c r="BG738" s="282">
        <v>2E-3</v>
      </c>
      <c r="BH738" s="282" t="s">
        <v>101</v>
      </c>
      <c r="BI738" s="282">
        <v>2E-3</v>
      </c>
      <c r="BJ738" s="282" t="s">
        <v>101</v>
      </c>
      <c r="BK738" s="282">
        <v>1.2999999999999999E-2</v>
      </c>
      <c r="BL738" s="282" t="s">
        <v>101</v>
      </c>
      <c r="BM738" s="282">
        <v>2E-3</v>
      </c>
      <c r="BN738" s="282" t="s">
        <v>101</v>
      </c>
      <c r="BO738" s="282">
        <v>4.0000000000000001E-3</v>
      </c>
      <c r="BP738" s="282" t="s">
        <v>101</v>
      </c>
      <c r="BQ738" s="282">
        <v>7.0000000000000001E-3</v>
      </c>
      <c r="BR738" s="282" t="s">
        <v>101</v>
      </c>
      <c r="BS738" s="282">
        <v>1.7999999999999999E-2</v>
      </c>
      <c r="BT738" s="282">
        <v>0.222</v>
      </c>
      <c r="BU738" s="282">
        <v>7.9000000000000001E-2</v>
      </c>
      <c r="BV738" s="282" t="s">
        <v>101</v>
      </c>
      <c r="BW738" s="282">
        <v>0.375</v>
      </c>
      <c r="BX738" s="282" t="s">
        <v>101</v>
      </c>
      <c r="BY738" s="282">
        <v>6.2E-2</v>
      </c>
      <c r="BZ738" s="282" t="s">
        <v>101</v>
      </c>
      <c r="CA738" s="282">
        <v>0.19500000000000001</v>
      </c>
      <c r="CB738" s="282" t="s">
        <v>101</v>
      </c>
      <c r="CC738" s="282">
        <v>0.40699999999999997</v>
      </c>
      <c r="CD738" s="282">
        <v>5.8170000000000002</v>
      </c>
      <c r="CE738" s="282">
        <v>0.183</v>
      </c>
      <c r="CF738" s="282">
        <v>0.52900000000000003</v>
      </c>
      <c r="CG738" s="282">
        <v>5.7000000000000002E-2</v>
      </c>
      <c r="CH738" s="282">
        <v>10.654</v>
      </c>
      <c r="CI738" s="282">
        <v>0.64600000000000002</v>
      </c>
      <c r="CJ738" s="282" t="s">
        <v>101</v>
      </c>
      <c r="CK738" s="282">
        <v>9.4E-2</v>
      </c>
      <c r="CL738" s="282">
        <v>24.329000000000001</v>
      </c>
      <c r="CM738" s="282">
        <v>0.52700000000000002</v>
      </c>
      <c r="CN738" s="282">
        <v>0.158</v>
      </c>
      <c r="CO738" s="282">
        <v>2.4E-2</v>
      </c>
      <c r="CP738" s="282" t="s">
        <v>101</v>
      </c>
      <c r="CQ738" s="282">
        <v>2.5000000000000001E-2</v>
      </c>
      <c r="CR738" s="282" t="s">
        <v>101</v>
      </c>
      <c r="CS738" s="282">
        <v>1.0629999999999999</v>
      </c>
      <c r="CT738" s="282">
        <f t="shared" si="15"/>
        <v>99.960999999999999</v>
      </c>
      <c r="CU738" s="1807"/>
    </row>
    <row r="739" spans="1:99" s="400" customFormat="1" x14ac:dyDescent="0.2">
      <c r="A739" s="706">
        <v>11</v>
      </c>
      <c r="B739" s="263">
        <v>3099</v>
      </c>
      <c r="C739" s="569">
        <v>44991</v>
      </c>
      <c r="D739" s="597">
        <v>0.55069444444444449</v>
      </c>
      <c r="E739" s="400" t="s">
        <v>95</v>
      </c>
      <c r="F739" s="400">
        <v>60</v>
      </c>
      <c r="G739" s="400" t="s">
        <v>96</v>
      </c>
      <c r="H739" s="400" t="s">
        <v>97</v>
      </c>
      <c r="I739" s="401" t="s">
        <v>98</v>
      </c>
      <c r="J739" s="401" t="s">
        <v>1059</v>
      </c>
      <c r="K739" s="401" t="s">
        <v>182</v>
      </c>
      <c r="L739" s="401" t="s">
        <v>870</v>
      </c>
      <c r="M739" s="401" t="s">
        <v>181</v>
      </c>
      <c r="N739" s="401" t="s">
        <v>1600</v>
      </c>
      <c r="O739" s="401" t="s">
        <v>100</v>
      </c>
      <c r="P739" s="400" t="s">
        <v>101</v>
      </c>
      <c r="Q739" s="400">
        <v>7.4999999999999997E-2</v>
      </c>
      <c r="R739" s="400">
        <v>6.5000000000000002E-2</v>
      </c>
      <c r="S739" s="400">
        <v>0.04</v>
      </c>
      <c r="T739" s="400" t="s">
        <v>101</v>
      </c>
      <c r="U739" s="400">
        <v>4.2999999999999997E-2</v>
      </c>
      <c r="V739" s="400" t="s">
        <v>101</v>
      </c>
      <c r="W739" s="400">
        <v>6.2E-2</v>
      </c>
      <c r="X739" s="400">
        <v>5.8999999999999997E-2</v>
      </c>
      <c r="Y739" s="400">
        <v>1.9E-2</v>
      </c>
      <c r="Z739" s="400" t="s">
        <v>101</v>
      </c>
      <c r="AA739" s="400">
        <v>8.0000000000000002E-3</v>
      </c>
      <c r="AB739" s="400" t="s">
        <v>101</v>
      </c>
      <c r="AC739" s="400">
        <v>0.01</v>
      </c>
      <c r="AD739" s="400" t="s">
        <v>101</v>
      </c>
      <c r="AE739" s="400">
        <v>4.0000000000000001E-3</v>
      </c>
      <c r="AF739" s="400" t="s">
        <v>101</v>
      </c>
      <c r="AG739" s="400">
        <v>3.0000000000000001E-3</v>
      </c>
      <c r="AH739" s="400">
        <v>57.582000000000001</v>
      </c>
      <c r="AI739" s="400">
        <v>0.46700000000000003</v>
      </c>
      <c r="AJ739" s="400" t="s">
        <v>101</v>
      </c>
      <c r="AK739" s="400">
        <v>2E-3</v>
      </c>
      <c r="AL739" s="400" t="s">
        <v>101</v>
      </c>
      <c r="AM739" s="400">
        <v>2E-3</v>
      </c>
      <c r="AN739" s="400" t="s">
        <v>101</v>
      </c>
      <c r="AO739" s="400">
        <v>2E-3</v>
      </c>
      <c r="AP739" s="400" t="s">
        <v>101</v>
      </c>
      <c r="AQ739" s="400">
        <v>2E-3</v>
      </c>
      <c r="AR739" s="400" t="s">
        <v>101</v>
      </c>
      <c r="AS739" s="400">
        <v>2E-3</v>
      </c>
      <c r="AT739" s="400">
        <v>3.4000000000000002E-2</v>
      </c>
      <c r="AU739" s="400">
        <v>1E-3</v>
      </c>
      <c r="AV739" s="400" t="s">
        <v>101</v>
      </c>
      <c r="AW739" s="400">
        <v>2E-3</v>
      </c>
      <c r="AX739" s="400" t="s">
        <v>101</v>
      </c>
      <c r="AY739" s="400">
        <v>2E-3</v>
      </c>
      <c r="AZ739" s="400" t="s">
        <v>101</v>
      </c>
      <c r="BA739" s="400">
        <v>3.0000000000000001E-3</v>
      </c>
      <c r="BB739" s="400" t="s">
        <v>101</v>
      </c>
      <c r="BC739" s="400">
        <v>2E-3</v>
      </c>
      <c r="BD739" s="400" t="s">
        <v>101</v>
      </c>
      <c r="BE739" s="400">
        <v>2E-3</v>
      </c>
      <c r="BF739" s="400" t="s">
        <v>101</v>
      </c>
      <c r="BG739" s="400">
        <v>2E-3</v>
      </c>
      <c r="BH739" s="400" t="s">
        <v>101</v>
      </c>
      <c r="BI739" s="400">
        <v>2E-3</v>
      </c>
      <c r="BJ739" s="400" t="s">
        <v>101</v>
      </c>
      <c r="BK739" s="400">
        <v>0.01</v>
      </c>
      <c r="BL739" s="400" t="s">
        <v>101</v>
      </c>
      <c r="BM739" s="400">
        <v>2E-3</v>
      </c>
      <c r="BN739" s="400" t="s">
        <v>101</v>
      </c>
      <c r="BO739" s="400">
        <v>4.0000000000000001E-3</v>
      </c>
      <c r="BP739" s="400" t="s">
        <v>101</v>
      </c>
      <c r="BQ739" s="400">
        <v>8.0000000000000002E-3</v>
      </c>
      <c r="BR739" s="400" t="s">
        <v>101</v>
      </c>
      <c r="BS739" s="400">
        <v>2.1000000000000001E-2</v>
      </c>
      <c r="BT739" s="400">
        <v>0.46100000000000002</v>
      </c>
      <c r="BU739" s="400">
        <v>8.6999999999999994E-2</v>
      </c>
      <c r="BV739" s="400" t="s">
        <v>101</v>
      </c>
      <c r="BW739" s="400">
        <v>0.40500000000000003</v>
      </c>
      <c r="BX739" s="400" t="s">
        <v>101</v>
      </c>
      <c r="BY739" s="400">
        <v>8.6999999999999994E-2</v>
      </c>
      <c r="BZ739" s="400" t="s">
        <v>101</v>
      </c>
      <c r="CA739" s="400">
        <v>0.27300000000000002</v>
      </c>
      <c r="CB739" s="400" t="s">
        <v>101</v>
      </c>
      <c r="CC739" s="400">
        <v>0.54</v>
      </c>
      <c r="CD739" s="400">
        <v>6.1269999999999998</v>
      </c>
      <c r="CE739" s="400">
        <v>0.20599999999999999</v>
      </c>
      <c r="CF739" s="400">
        <v>1.95</v>
      </c>
      <c r="CG739" s="400">
        <v>9.8000000000000004E-2</v>
      </c>
      <c r="CH739" s="400">
        <v>9.9049999999999994</v>
      </c>
      <c r="CI739" s="400">
        <v>0.74399999999999999</v>
      </c>
      <c r="CJ739" s="400" t="s">
        <v>101</v>
      </c>
      <c r="CK739" s="400">
        <v>0.11</v>
      </c>
      <c r="CL739" s="400">
        <v>23.664000000000001</v>
      </c>
      <c r="CM739" s="400">
        <v>0.59499999999999997</v>
      </c>
      <c r="CN739" s="400">
        <v>0.05</v>
      </c>
      <c r="CO739" s="400">
        <v>2.5999999999999999E-2</v>
      </c>
      <c r="CP739" s="400" t="s">
        <v>101</v>
      </c>
      <c r="CQ739" s="400">
        <v>2.9000000000000001E-2</v>
      </c>
      <c r="CR739" s="400" t="s">
        <v>101</v>
      </c>
      <c r="CS739" s="400">
        <v>1.26</v>
      </c>
      <c r="CT739" s="400">
        <f t="shared" si="15"/>
        <v>99.897000000000006</v>
      </c>
      <c r="CU739" s="1807"/>
    </row>
    <row r="740" spans="1:99" s="281" customFormat="1" x14ac:dyDescent="0.2">
      <c r="A740" s="712">
        <v>11</v>
      </c>
      <c r="B740" s="280">
        <v>3100</v>
      </c>
      <c r="C740" s="565">
        <v>44991</v>
      </c>
      <c r="D740" s="593">
        <v>0.55208333333333337</v>
      </c>
      <c r="E740" s="281" t="s">
        <v>95</v>
      </c>
      <c r="F740" s="281">
        <v>60</v>
      </c>
      <c r="G740" s="281" t="s">
        <v>96</v>
      </c>
      <c r="H740" s="281" t="s">
        <v>97</v>
      </c>
      <c r="I740" s="287" t="s">
        <v>98</v>
      </c>
      <c r="J740" s="287" t="s">
        <v>1060</v>
      </c>
      <c r="K740" s="287" t="s">
        <v>182</v>
      </c>
      <c r="L740" s="287" t="s">
        <v>870</v>
      </c>
      <c r="M740" s="287" t="s">
        <v>181</v>
      </c>
      <c r="N740" s="287" t="s">
        <v>1600</v>
      </c>
      <c r="O740" s="287" t="s">
        <v>100</v>
      </c>
      <c r="P740" s="281" t="s">
        <v>101</v>
      </c>
      <c r="Q740" s="281">
        <v>8.3000000000000004E-2</v>
      </c>
      <c r="R740" s="281" t="s">
        <v>101</v>
      </c>
      <c r="S740" s="281">
        <v>5.0999999999999997E-2</v>
      </c>
      <c r="T740" s="281" t="s">
        <v>101</v>
      </c>
      <c r="U740" s="281">
        <v>4.2999999999999997E-2</v>
      </c>
      <c r="V740" s="281" t="s">
        <v>101</v>
      </c>
      <c r="W740" s="281">
        <v>5.2999999999999999E-2</v>
      </c>
      <c r="X740" s="281">
        <v>3.3000000000000002E-2</v>
      </c>
      <c r="Y740" s="281">
        <v>1.6E-2</v>
      </c>
      <c r="Z740" s="281" t="s">
        <v>101</v>
      </c>
      <c r="AA740" s="281">
        <v>6.0000000000000001E-3</v>
      </c>
      <c r="AB740" s="281" t="s">
        <v>101</v>
      </c>
      <c r="AC740" s="281">
        <v>7.0000000000000001E-3</v>
      </c>
      <c r="AD740" s="281" t="s">
        <v>101</v>
      </c>
      <c r="AE740" s="281">
        <v>3.0000000000000001E-3</v>
      </c>
      <c r="AF740" s="281" t="s">
        <v>101</v>
      </c>
      <c r="AG740" s="281">
        <v>2E-3</v>
      </c>
      <c r="AH740" s="281">
        <v>58.19</v>
      </c>
      <c r="AI740" s="281">
        <v>0.45300000000000001</v>
      </c>
      <c r="AJ740" s="281" t="s">
        <v>101</v>
      </c>
      <c r="AK740" s="281">
        <v>2E-3</v>
      </c>
      <c r="AL740" s="281" t="s">
        <v>101</v>
      </c>
      <c r="AM740" s="281">
        <v>2E-3</v>
      </c>
      <c r="AN740" s="281" t="s">
        <v>101</v>
      </c>
      <c r="AO740" s="281">
        <v>2E-3</v>
      </c>
      <c r="AP740" s="281" t="s">
        <v>101</v>
      </c>
      <c r="AQ740" s="281">
        <v>2E-3</v>
      </c>
      <c r="AR740" s="281" t="s">
        <v>101</v>
      </c>
      <c r="AS740" s="281">
        <v>2E-3</v>
      </c>
      <c r="AT740" s="281">
        <v>3.5000000000000003E-2</v>
      </c>
      <c r="AU740" s="281">
        <v>1E-3</v>
      </c>
      <c r="AV740" s="281" t="s">
        <v>101</v>
      </c>
      <c r="AW740" s="281">
        <v>2E-3</v>
      </c>
      <c r="AX740" s="281" t="s">
        <v>101</v>
      </c>
      <c r="AY740" s="281">
        <v>2E-3</v>
      </c>
      <c r="AZ740" s="281" t="s">
        <v>101</v>
      </c>
      <c r="BA740" s="281">
        <v>3.0000000000000001E-3</v>
      </c>
      <c r="BB740" s="281" t="s">
        <v>101</v>
      </c>
      <c r="BC740" s="281">
        <v>2E-3</v>
      </c>
      <c r="BD740" s="281" t="s">
        <v>101</v>
      </c>
      <c r="BE740" s="281">
        <v>2E-3</v>
      </c>
      <c r="BF740" s="281" t="s">
        <v>101</v>
      </c>
      <c r="BG740" s="281">
        <v>2E-3</v>
      </c>
      <c r="BH740" s="281" t="s">
        <v>101</v>
      </c>
      <c r="BI740" s="281">
        <v>2E-3</v>
      </c>
      <c r="BJ740" s="281" t="s">
        <v>101</v>
      </c>
      <c r="BK740" s="281">
        <v>8.9999999999999993E-3</v>
      </c>
      <c r="BL740" s="281" t="s">
        <v>101</v>
      </c>
      <c r="BM740" s="281">
        <v>3.0000000000000001E-3</v>
      </c>
      <c r="BN740" s="281" t="s">
        <v>101</v>
      </c>
      <c r="BO740" s="281">
        <v>4.0000000000000001E-3</v>
      </c>
      <c r="BP740" s="281" t="s">
        <v>101</v>
      </c>
      <c r="BQ740" s="281">
        <v>8.0000000000000002E-3</v>
      </c>
      <c r="BR740" s="281" t="s">
        <v>101</v>
      </c>
      <c r="BS740" s="281">
        <v>2.3E-2</v>
      </c>
      <c r="BT740" s="281">
        <v>1.0069999999999999</v>
      </c>
      <c r="BU740" s="281">
        <v>8.7999999999999995E-2</v>
      </c>
      <c r="BV740" s="281" t="s">
        <v>101</v>
      </c>
      <c r="BW740" s="281">
        <v>0.46300000000000002</v>
      </c>
      <c r="BX740" s="281" t="s">
        <v>101</v>
      </c>
      <c r="BY740" s="281">
        <v>0.107</v>
      </c>
      <c r="BZ740" s="281" t="s">
        <v>101</v>
      </c>
      <c r="CA740" s="281">
        <v>0.33500000000000002</v>
      </c>
      <c r="CB740" s="281" t="s">
        <v>101</v>
      </c>
      <c r="CC740" s="281">
        <v>0.69499999999999995</v>
      </c>
      <c r="CD740" s="281">
        <v>4.718</v>
      </c>
      <c r="CE740" s="281">
        <v>0.2</v>
      </c>
      <c r="CF740" s="281">
        <v>2.1800000000000002</v>
      </c>
      <c r="CG740" s="281">
        <v>0.12</v>
      </c>
      <c r="CH740" s="281">
        <v>10.419</v>
      </c>
      <c r="CI740" s="281">
        <v>0.65400000000000003</v>
      </c>
      <c r="CJ740" s="281" t="s">
        <v>101</v>
      </c>
      <c r="CK740" s="281">
        <v>8.3000000000000004E-2</v>
      </c>
      <c r="CL740" s="281">
        <v>23.315999999999999</v>
      </c>
      <c r="CM740" s="281">
        <v>0.56599999999999995</v>
      </c>
      <c r="CN740" s="281">
        <v>3.6999999999999998E-2</v>
      </c>
      <c r="CO740" s="281">
        <v>1.9E-2</v>
      </c>
      <c r="CP740" s="281" t="s">
        <v>101</v>
      </c>
      <c r="CQ740" s="281">
        <v>2.3E-2</v>
      </c>
      <c r="CR740" s="281" t="s">
        <v>101</v>
      </c>
      <c r="CS740" s="281">
        <v>1.534</v>
      </c>
      <c r="CT740" s="281">
        <f t="shared" si="15"/>
        <v>99.935000000000002</v>
      </c>
      <c r="CU740" s="1807"/>
    </row>
    <row r="741" spans="1:99" s="284" customFormat="1" ht="15" thickBot="1" x14ac:dyDescent="0.25">
      <c r="A741" s="714">
        <v>11</v>
      </c>
      <c r="B741" s="283">
        <v>3101</v>
      </c>
      <c r="C741" s="567">
        <v>44991</v>
      </c>
      <c r="D741" s="595">
        <v>0.5541666666666667</v>
      </c>
      <c r="E741" s="284" t="s">
        <v>95</v>
      </c>
      <c r="F741" s="284">
        <v>60</v>
      </c>
      <c r="G741" s="284" t="s">
        <v>96</v>
      </c>
      <c r="H741" s="284" t="s">
        <v>97</v>
      </c>
      <c r="I741" s="289" t="s">
        <v>98</v>
      </c>
      <c r="J741" s="289" t="s">
        <v>1061</v>
      </c>
      <c r="K741" s="289" t="s">
        <v>182</v>
      </c>
      <c r="L741" s="289" t="s">
        <v>870</v>
      </c>
      <c r="M741" s="289" t="s">
        <v>181</v>
      </c>
      <c r="N741" s="289" t="s">
        <v>1600</v>
      </c>
      <c r="O741" s="289" t="s">
        <v>100</v>
      </c>
      <c r="P741" s="284">
        <v>6.9000000000000006E-2</v>
      </c>
      <c r="Q741" s="284">
        <v>4.2000000000000003E-2</v>
      </c>
      <c r="R741" s="284" t="s">
        <v>101</v>
      </c>
      <c r="S741" s="284">
        <v>4.9000000000000002E-2</v>
      </c>
      <c r="T741" s="284" t="s">
        <v>101</v>
      </c>
      <c r="U741" s="284">
        <v>5.7000000000000002E-2</v>
      </c>
      <c r="V741" s="284" t="s">
        <v>101</v>
      </c>
      <c r="W741" s="284">
        <v>3.3000000000000002E-2</v>
      </c>
      <c r="X741" s="284">
        <v>3.4000000000000002E-2</v>
      </c>
      <c r="Y741" s="284">
        <v>1.6E-2</v>
      </c>
      <c r="Z741" s="284" t="s">
        <v>101</v>
      </c>
      <c r="AA741" s="284">
        <v>7.0000000000000001E-3</v>
      </c>
      <c r="AB741" s="284" t="s">
        <v>101</v>
      </c>
      <c r="AC741" s="284">
        <v>6.0000000000000001E-3</v>
      </c>
      <c r="AD741" s="284" t="s">
        <v>101</v>
      </c>
      <c r="AE741" s="284">
        <v>3.0000000000000001E-3</v>
      </c>
      <c r="AF741" s="284" t="s">
        <v>101</v>
      </c>
      <c r="AG741" s="284">
        <v>2E-3</v>
      </c>
      <c r="AH741" s="284">
        <v>58.860999999999997</v>
      </c>
      <c r="AI741" s="284">
        <v>0.434</v>
      </c>
      <c r="AJ741" s="284" t="s">
        <v>101</v>
      </c>
      <c r="AK741" s="284">
        <v>2E-3</v>
      </c>
      <c r="AL741" s="284" t="s">
        <v>101</v>
      </c>
      <c r="AM741" s="284">
        <v>2E-3</v>
      </c>
      <c r="AN741" s="284" t="s">
        <v>101</v>
      </c>
      <c r="AO741" s="284">
        <v>2E-3</v>
      </c>
      <c r="AP741" s="284" t="s">
        <v>101</v>
      </c>
      <c r="AQ741" s="284">
        <v>2E-3</v>
      </c>
      <c r="AR741" s="284" t="s">
        <v>101</v>
      </c>
      <c r="AS741" s="284">
        <v>2E-3</v>
      </c>
      <c r="AT741" s="284">
        <v>4.1000000000000002E-2</v>
      </c>
      <c r="AU741" s="284">
        <v>1E-3</v>
      </c>
      <c r="AV741" s="284" t="s">
        <v>101</v>
      </c>
      <c r="AW741" s="284">
        <v>2E-3</v>
      </c>
      <c r="AX741" s="284" t="s">
        <v>101</v>
      </c>
      <c r="AY741" s="284">
        <v>2E-3</v>
      </c>
      <c r="AZ741" s="284" t="s">
        <v>101</v>
      </c>
      <c r="BA741" s="284">
        <v>3.0000000000000001E-3</v>
      </c>
      <c r="BB741" s="284" t="s">
        <v>101</v>
      </c>
      <c r="BC741" s="284">
        <v>2E-3</v>
      </c>
      <c r="BD741" s="284" t="s">
        <v>101</v>
      </c>
      <c r="BE741" s="284">
        <v>2E-3</v>
      </c>
      <c r="BF741" s="284" t="s">
        <v>101</v>
      </c>
      <c r="BG741" s="284">
        <v>2E-3</v>
      </c>
      <c r="BH741" s="284" t="s">
        <v>101</v>
      </c>
      <c r="BI741" s="284">
        <v>2E-3</v>
      </c>
      <c r="BJ741" s="284" t="s">
        <v>101</v>
      </c>
      <c r="BK741" s="284">
        <v>1.2999999999999999E-2</v>
      </c>
      <c r="BL741" s="284" t="s">
        <v>101</v>
      </c>
      <c r="BM741" s="284">
        <v>2E-3</v>
      </c>
      <c r="BN741" s="284" t="s">
        <v>101</v>
      </c>
      <c r="BO741" s="284">
        <v>4.0000000000000001E-3</v>
      </c>
      <c r="BP741" s="284" t="s">
        <v>101</v>
      </c>
      <c r="BQ741" s="284">
        <v>8.9999999999999993E-3</v>
      </c>
      <c r="BR741" s="284" t="s">
        <v>101</v>
      </c>
      <c r="BS741" s="284">
        <v>1.9E-2</v>
      </c>
      <c r="BT741" s="284">
        <v>0.2</v>
      </c>
      <c r="BU741" s="284">
        <v>8.3000000000000004E-2</v>
      </c>
      <c r="BV741" s="284" t="s">
        <v>101</v>
      </c>
      <c r="BW741" s="284">
        <v>0.39300000000000002</v>
      </c>
      <c r="BX741" s="284" t="s">
        <v>101</v>
      </c>
      <c r="BY741" s="284">
        <v>8.2000000000000003E-2</v>
      </c>
      <c r="BZ741" s="284" t="s">
        <v>101</v>
      </c>
      <c r="CA741" s="284">
        <v>0.24199999999999999</v>
      </c>
      <c r="CB741" s="284" t="s">
        <v>101</v>
      </c>
      <c r="CC741" s="284">
        <v>0.374</v>
      </c>
      <c r="CD741" s="284">
        <v>5.133</v>
      </c>
      <c r="CE741" s="284">
        <v>0.18099999999999999</v>
      </c>
      <c r="CF741" s="284">
        <v>1.2090000000000001</v>
      </c>
      <c r="CG741" s="284">
        <v>7.8E-2</v>
      </c>
      <c r="CH741" s="284">
        <v>10.468</v>
      </c>
      <c r="CI741" s="284">
        <v>0.65700000000000003</v>
      </c>
      <c r="CJ741" s="284" t="s">
        <v>101</v>
      </c>
      <c r="CK741" s="284">
        <v>9.4E-2</v>
      </c>
      <c r="CL741" s="284">
        <v>23.859000000000002</v>
      </c>
      <c r="CM741" s="284">
        <v>0.53600000000000003</v>
      </c>
      <c r="CN741" s="284">
        <v>6.5000000000000002E-2</v>
      </c>
      <c r="CO741" s="284">
        <v>2.1000000000000001E-2</v>
      </c>
      <c r="CP741" s="284" t="s">
        <v>101</v>
      </c>
      <c r="CQ741" s="284">
        <v>3.1E-2</v>
      </c>
      <c r="CR741" s="284" t="s">
        <v>101</v>
      </c>
      <c r="CS741" s="284">
        <v>1.198</v>
      </c>
      <c r="CT741" s="284">
        <f t="shared" si="15"/>
        <v>99.938999999999993</v>
      </c>
      <c r="CU741" s="1807"/>
    </row>
    <row r="742" spans="1:99" s="285" customFormat="1" x14ac:dyDescent="0.2">
      <c r="A742" s="711">
        <v>11</v>
      </c>
      <c r="B742" s="278">
        <v>3102</v>
      </c>
      <c r="C742" s="564">
        <v>44991</v>
      </c>
      <c r="D742" s="592">
        <v>0.55694444444444446</v>
      </c>
      <c r="E742" s="285" t="s">
        <v>95</v>
      </c>
      <c r="F742" s="285">
        <v>60</v>
      </c>
      <c r="G742" s="285" t="s">
        <v>96</v>
      </c>
      <c r="H742" s="285" t="s">
        <v>97</v>
      </c>
      <c r="I742" s="286" t="s">
        <v>98</v>
      </c>
      <c r="J742" s="286" t="s">
        <v>1062</v>
      </c>
      <c r="K742" s="286" t="s">
        <v>182</v>
      </c>
      <c r="L742" s="286" t="s">
        <v>870</v>
      </c>
      <c r="M742" s="286" t="s">
        <v>181</v>
      </c>
      <c r="N742" s="286" t="s">
        <v>1488</v>
      </c>
      <c r="O742" s="286" t="s">
        <v>100</v>
      </c>
      <c r="P742" s="285">
        <v>0.09</v>
      </c>
      <c r="Q742" s="285">
        <v>4.2999999999999997E-2</v>
      </c>
      <c r="R742" s="285" t="s">
        <v>101</v>
      </c>
      <c r="S742" s="285">
        <v>0.05</v>
      </c>
      <c r="T742" s="285" t="s">
        <v>101</v>
      </c>
      <c r="U742" s="285">
        <v>5.0999999999999997E-2</v>
      </c>
      <c r="V742" s="285" t="s">
        <v>101</v>
      </c>
      <c r="W742" s="285">
        <v>3.3000000000000002E-2</v>
      </c>
      <c r="X742" s="285">
        <v>3.7999999999999999E-2</v>
      </c>
      <c r="Y742" s="285">
        <v>1.6E-2</v>
      </c>
      <c r="Z742" s="285" t="s">
        <v>101</v>
      </c>
      <c r="AA742" s="285">
        <v>6.0000000000000001E-3</v>
      </c>
      <c r="AB742" s="285" t="s">
        <v>101</v>
      </c>
      <c r="AC742" s="285">
        <v>8.0000000000000002E-3</v>
      </c>
      <c r="AD742" s="285" t="s">
        <v>101</v>
      </c>
      <c r="AE742" s="285">
        <v>4.0000000000000001E-3</v>
      </c>
      <c r="AF742" s="285" t="s">
        <v>101</v>
      </c>
      <c r="AG742" s="285">
        <v>2E-3</v>
      </c>
      <c r="AH742" s="285">
        <v>59.101999999999997</v>
      </c>
      <c r="AI742" s="285">
        <v>0.42799999999999999</v>
      </c>
      <c r="AJ742" s="285" t="s">
        <v>101</v>
      </c>
      <c r="AK742" s="285">
        <v>2E-3</v>
      </c>
      <c r="AL742" s="285" t="s">
        <v>101</v>
      </c>
      <c r="AM742" s="285">
        <v>2E-3</v>
      </c>
      <c r="AN742" s="285" t="s">
        <v>101</v>
      </c>
      <c r="AO742" s="285">
        <v>2E-3</v>
      </c>
      <c r="AP742" s="285" t="s">
        <v>101</v>
      </c>
      <c r="AQ742" s="285">
        <v>2E-3</v>
      </c>
      <c r="AR742" s="285" t="s">
        <v>101</v>
      </c>
      <c r="AS742" s="285">
        <v>2E-3</v>
      </c>
      <c r="AT742" s="285">
        <v>4.1000000000000002E-2</v>
      </c>
      <c r="AU742" s="285">
        <v>1E-3</v>
      </c>
      <c r="AV742" s="285" t="s">
        <v>101</v>
      </c>
      <c r="AW742" s="285">
        <v>2E-3</v>
      </c>
      <c r="AX742" s="285" t="s">
        <v>101</v>
      </c>
      <c r="AY742" s="285">
        <v>2E-3</v>
      </c>
      <c r="AZ742" s="285" t="s">
        <v>101</v>
      </c>
      <c r="BA742" s="285">
        <v>3.0000000000000001E-3</v>
      </c>
      <c r="BB742" s="285" t="s">
        <v>101</v>
      </c>
      <c r="BC742" s="285">
        <v>2E-3</v>
      </c>
      <c r="BD742" s="285" t="s">
        <v>101</v>
      </c>
      <c r="BE742" s="285">
        <v>2E-3</v>
      </c>
      <c r="BF742" s="285" t="s">
        <v>101</v>
      </c>
      <c r="BG742" s="285">
        <v>2E-3</v>
      </c>
      <c r="BH742" s="285" t="s">
        <v>101</v>
      </c>
      <c r="BI742" s="285">
        <v>2E-3</v>
      </c>
      <c r="BJ742" s="285" t="s">
        <v>101</v>
      </c>
      <c r="BK742" s="285">
        <v>0.01</v>
      </c>
      <c r="BL742" s="285" t="s">
        <v>101</v>
      </c>
      <c r="BM742" s="285">
        <v>2E-3</v>
      </c>
      <c r="BN742" s="285" t="s">
        <v>101</v>
      </c>
      <c r="BO742" s="285">
        <v>4.0000000000000001E-3</v>
      </c>
      <c r="BP742" s="285">
        <v>1.0999999999999999E-2</v>
      </c>
      <c r="BQ742" s="285">
        <v>6.0000000000000001E-3</v>
      </c>
      <c r="BR742" s="285" t="s">
        <v>101</v>
      </c>
      <c r="BS742" s="285">
        <v>1.7999999999999999E-2</v>
      </c>
      <c r="BT742" s="285">
        <v>0.255</v>
      </c>
      <c r="BU742" s="285">
        <v>0.08</v>
      </c>
      <c r="BV742" s="285" t="s">
        <v>101</v>
      </c>
      <c r="BW742" s="285">
        <v>0.379</v>
      </c>
      <c r="BX742" s="285" t="s">
        <v>101</v>
      </c>
      <c r="BY742" s="285">
        <v>0.106</v>
      </c>
      <c r="BZ742" s="285" t="s">
        <v>101</v>
      </c>
      <c r="CA742" s="285">
        <v>0.28199999999999997</v>
      </c>
      <c r="CB742" s="285" t="s">
        <v>101</v>
      </c>
      <c r="CC742" s="285">
        <v>0.45300000000000001</v>
      </c>
      <c r="CD742" s="285">
        <v>5.7629999999999999</v>
      </c>
      <c r="CE742" s="285">
        <v>0.20399999999999999</v>
      </c>
      <c r="CF742" s="285">
        <v>0.55400000000000005</v>
      </c>
      <c r="CG742" s="285">
        <v>7.2999999999999995E-2</v>
      </c>
      <c r="CH742" s="285">
        <v>10.37</v>
      </c>
      <c r="CI742" s="285">
        <v>0.63100000000000001</v>
      </c>
      <c r="CJ742" s="285" t="s">
        <v>101</v>
      </c>
      <c r="CK742" s="285">
        <v>9.4E-2</v>
      </c>
      <c r="CL742" s="285">
        <v>23.626000000000001</v>
      </c>
      <c r="CM742" s="285">
        <v>0.54600000000000004</v>
      </c>
      <c r="CN742" s="285">
        <v>4.9000000000000002E-2</v>
      </c>
      <c r="CO742" s="285">
        <v>2.1000000000000001E-2</v>
      </c>
      <c r="CP742" s="285" t="s">
        <v>101</v>
      </c>
      <c r="CQ742" s="285">
        <v>2.5999999999999999E-2</v>
      </c>
      <c r="CR742" s="285" t="s">
        <v>101</v>
      </c>
      <c r="CS742" s="285">
        <v>0.873</v>
      </c>
      <c r="CT742" s="285">
        <f t="shared" si="15"/>
        <v>99.899000000000015</v>
      </c>
      <c r="CU742" s="1807"/>
    </row>
    <row r="743" spans="1:99" s="281" customFormat="1" x14ac:dyDescent="0.2">
      <c r="A743" s="712">
        <v>11</v>
      </c>
      <c r="B743" s="280">
        <v>3103</v>
      </c>
      <c r="C743" s="565">
        <v>44991</v>
      </c>
      <c r="D743" s="593">
        <v>0.55833333333333335</v>
      </c>
      <c r="E743" s="281" t="s">
        <v>95</v>
      </c>
      <c r="F743" s="281">
        <v>60</v>
      </c>
      <c r="G743" s="281" t="s">
        <v>96</v>
      </c>
      <c r="H743" s="281" t="s">
        <v>97</v>
      </c>
      <c r="I743" s="287" t="s">
        <v>98</v>
      </c>
      <c r="J743" s="287" t="s">
        <v>1063</v>
      </c>
      <c r="K743" s="287" t="s">
        <v>182</v>
      </c>
      <c r="L743" s="287" t="s">
        <v>870</v>
      </c>
      <c r="M743" s="287" t="s">
        <v>181</v>
      </c>
      <c r="N743" s="287" t="s">
        <v>1488</v>
      </c>
      <c r="O743" s="287" t="s">
        <v>100</v>
      </c>
      <c r="P743" s="281">
        <v>7.4999999999999997E-2</v>
      </c>
      <c r="Q743" s="281">
        <v>3.3000000000000002E-2</v>
      </c>
      <c r="R743" s="281">
        <v>7.0000000000000007E-2</v>
      </c>
      <c r="S743" s="281">
        <v>2.7E-2</v>
      </c>
      <c r="T743" s="281" t="s">
        <v>101</v>
      </c>
      <c r="U743" s="281">
        <v>2.9000000000000001E-2</v>
      </c>
      <c r="V743" s="281">
        <v>3.6999999999999998E-2</v>
      </c>
      <c r="W743" s="281">
        <v>1.7000000000000001E-2</v>
      </c>
      <c r="X743" s="281">
        <v>4.1000000000000002E-2</v>
      </c>
      <c r="Y743" s="281">
        <v>1.2E-2</v>
      </c>
      <c r="Z743" s="281" t="s">
        <v>101</v>
      </c>
      <c r="AA743" s="281">
        <v>8.0000000000000002E-3</v>
      </c>
      <c r="AB743" s="281" t="s">
        <v>101</v>
      </c>
      <c r="AC743" s="281">
        <v>5.0000000000000001E-3</v>
      </c>
      <c r="AD743" s="281" t="s">
        <v>101</v>
      </c>
      <c r="AE743" s="281">
        <v>2E-3</v>
      </c>
      <c r="AF743" s="281" t="s">
        <v>101</v>
      </c>
      <c r="AG743" s="281">
        <v>2E-3</v>
      </c>
      <c r="AH743" s="281">
        <v>59</v>
      </c>
      <c r="AI743" s="281">
        <v>0.439</v>
      </c>
      <c r="AJ743" s="281" t="s">
        <v>101</v>
      </c>
      <c r="AK743" s="281">
        <v>2E-3</v>
      </c>
      <c r="AL743" s="281" t="s">
        <v>101</v>
      </c>
      <c r="AM743" s="281">
        <v>2E-3</v>
      </c>
      <c r="AN743" s="281" t="s">
        <v>101</v>
      </c>
      <c r="AO743" s="281">
        <v>2E-3</v>
      </c>
      <c r="AP743" s="281" t="s">
        <v>101</v>
      </c>
      <c r="AQ743" s="281">
        <v>2E-3</v>
      </c>
      <c r="AR743" s="281" t="s">
        <v>101</v>
      </c>
      <c r="AS743" s="281">
        <v>2E-3</v>
      </c>
      <c r="AT743" s="281">
        <v>0.04</v>
      </c>
      <c r="AU743" s="281">
        <v>1E-3</v>
      </c>
      <c r="AV743" s="281" t="s">
        <v>101</v>
      </c>
      <c r="AW743" s="281">
        <v>2E-3</v>
      </c>
      <c r="AX743" s="281" t="s">
        <v>101</v>
      </c>
      <c r="AY743" s="281">
        <v>2E-3</v>
      </c>
      <c r="AZ743" s="281" t="s">
        <v>101</v>
      </c>
      <c r="BA743" s="281">
        <v>3.0000000000000001E-3</v>
      </c>
      <c r="BB743" s="281" t="s">
        <v>101</v>
      </c>
      <c r="BC743" s="281">
        <v>2E-3</v>
      </c>
      <c r="BD743" s="281" t="s">
        <v>101</v>
      </c>
      <c r="BE743" s="281">
        <v>2E-3</v>
      </c>
      <c r="BF743" s="281" t="s">
        <v>101</v>
      </c>
      <c r="BG743" s="281">
        <v>2E-3</v>
      </c>
      <c r="BH743" s="281" t="s">
        <v>101</v>
      </c>
      <c r="BI743" s="281">
        <v>2E-3</v>
      </c>
      <c r="BJ743" s="281" t="s">
        <v>101</v>
      </c>
      <c r="BK743" s="281">
        <v>0.01</v>
      </c>
      <c r="BL743" s="281" t="s">
        <v>101</v>
      </c>
      <c r="BM743" s="281">
        <v>2E-3</v>
      </c>
      <c r="BN743" s="281" t="s">
        <v>101</v>
      </c>
      <c r="BO743" s="281">
        <v>4.0000000000000001E-3</v>
      </c>
      <c r="BP743" s="281" t="s">
        <v>101</v>
      </c>
      <c r="BQ743" s="281">
        <v>8.0000000000000002E-3</v>
      </c>
      <c r="BR743" s="281" t="s">
        <v>101</v>
      </c>
      <c r="BS743" s="281">
        <v>1.9E-2</v>
      </c>
      <c r="BT743" s="281">
        <v>0.22700000000000001</v>
      </c>
      <c r="BU743" s="281">
        <v>8.4000000000000005E-2</v>
      </c>
      <c r="BV743" s="281" t="s">
        <v>101</v>
      </c>
      <c r="BW743" s="281">
        <v>0.39500000000000002</v>
      </c>
      <c r="BX743" s="281" t="s">
        <v>101</v>
      </c>
      <c r="BY743" s="281">
        <v>7.6999999999999999E-2</v>
      </c>
      <c r="BZ743" s="281" t="s">
        <v>101</v>
      </c>
      <c r="CA743" s="281">
        <v>0.24399999999999999</v>
      </c>
      <c r="CB743" s="281" t="s">
        <v>101</v>
      </c>
      <c r="CC743" s="281">
        <v>0.47499999999999998</v>
      </c>
      <c r="CD743" s="281">
        <v>5.7549999999999999</v>
      </c>
      <c r="CE743" s="281">
        <v>0.19400000000000001</v>
      </c>
      <c r="CF743" s="281">
        <v>0.57399999999999995</v>
      </c>
      <c r="CG743" s="281">
        <v>6.7000000000000004E-2</v>
      </c>
      <c r="CH743" s="281">
        <v>10.428000000000001</v>
      </c>
      <c r="CI743" s="281">
        <v>0.71199999999999997</v>
      </c>
      <c r="CJ743" s="281" t="s">
        <v>101</v>
      </c>
      <c r="CK743" s="281">
        <v>0.11</v>
      </c>
      <c r="CL743" s="281">
        <v>23.709</v>
      </c>
      <c r="CM743" s="281">
        <v>0.57899999999999996</v>
      </c>
      <c r="CN743" s="281" t="s">
        <v>101</v>
      </c>
      <c r="CO743" s="281">
        <v>2.9000000000000001E-2</v>
      </c>
      <c r="CP743" s="281" t="s">
        <v>101</v>
      </c>
      <c r="CQ743" s="281">
        <v>3.2000000000000001E-2</v>
      </c>
      <c r="CR743" s="281" t="s">
        <v>101</v>
      </c>
      <c r="CS743" s="281">
        <v>1.0509999999999999</v>
      </c>
      <c r="CT743" s="281">
        <f t="shared" si="15"/>
        <v>99.955999999999989</v>
      </c>
      <c r="CU743" s="1807"/>
    </row>
    <row r="744" spans="1:99" s="282" customFormat="1" x14ac:dyDescent="0.2">
      <c r="A744" s="713">
        <v>11</v>
      </c>
      <c r="B744" s="279">
        <v>3104</v>
      </c>
      <c r="C744" s="566">
        <v>44991</v>
      </c>
      <c r="D744" s="594">
        <v>0.56041666666666667</v>
      </c>
      <c r="E744" s="282" t="s">
        <v>95</v>
      </c>
      <c r="F744" s="282">
        <v>60</v>
      </c>
      <c r="G744" s="282" t="s">
        <v>96</v>
      </c>
      <c r="H744" s="282" t="s">
        <v>97</v>
      </c>
      <c r="I744" s="288" t="s">
        <v>98</v>
      </c>
      <c r="J744" s="288" t="s">
        <v>1064</v>
      </c>
      <c r="K744" s="288" t="s">
        <v>182</v>
      </c>
      <c r="L744" s="288" t="s">
        <v>870</v>
      </c>
      <c r="M744" s="288" t="s">
        <v>181</v>
      </c>
      <c r="N744" s="288" t="s">
        <v>1488</v>
      </c>
      <c r="O744" s="288" t="s">
        <v>100</v>
      </c>
      <c r="P744" s="282">
        <v>7.2999999999999995E-2</v>
      </c>
      <c r="Q744" s="282">
        <v>3.4000000000000002E-2</v>
      </c>
      <c r="R744" s="282">
        <v>4.9000000000000002E-2</v>
      </c>
      <c r="S744" s="282">
        <v>2.7E-2</v>
      </c>
      <c r="T744" s="282" t="s">
        <v>101</v>
      </c>
      <c r="U744" s="282">
        <v>2.9000000000000001E-2</v>
      </c>
      <c r="V744" s="282" t="s">
        <v>101</v>
      </c>
      <c r="W744" s="282">
        <v>2.5999999999999999E-2</v>
      </c>
      <c r="X744" s="282">
        <v>0.04</v>
      </c>
      <c r="Y744" s="282">
        <v>1.2999999999999999E-2</v>
      </c>
      <c r="Z744" s="282" t="s">
        <v>101</v>
      </c>
      <c r="AA744" s="282">
        <v>6.0000000000000001E-3</v>
      </c>
      <c r="AB744" s="282" t="s">
        <v>101</v>
      </c>
      <c r="AC744" s="282">
        <v>6.0000000000000001E-3</v>
      </c>
      <c r="AD744" s="282" t="s">
        <v>101</v>
      </c>
      <c r="AE744" s="282">
        <v>4.0000000000000001E-3</v>
      </c>
      <c r="AF744" s="282" t="s">
        <v>101</v>
      </c>
      <c r="AG744" s="282">
        <v>2E-3</v>
      </c>
      <c r="AH744" s="282">
        <v>58.646999999999998</v>
      </c>
      <c r="AI744" s="282">
        <v>0.441</v>
      </c>
      <c r="AJ744" s="282" t="s">
        <v>101</v>
      </c>
      <c r="AK744" s="282">
        <v>2E-3</v>
      </c>
      <c r="AL744" s="282" t="s">
        <v>101</v>
      </c>
      <c r="AM744" s="282">
        <v>2E-3</v>
      </c>
      <c r="AN744" s="282" t="s">
        <v>101</v>
      </c>
      <c r="AO744" s="282">
        <v>2E-3</v>
      </c>
      <c r="AP744" s="282" t="s">
        <v>101</v>
      </c>
      <c r="AQ744" s="282">
        <v>2E-3</v>
      </c>
      <c r="AR744" s="282" t="s">
        <v>101</v>
      </c>
      <c r="AS744" s="282">
        <v>2E-3</v>
      </c>
      <c r="AT744" s="282">
        <v>4.1000000000000002E-2</v>
      </c>
      <c r="AU744" s="282">
        <v>1E-3</v>
      </c>
      <c r="AV744" s="282" t="s">
        <v>101</v>
      </c>
      <c r="AW744" s="282">
        <v>2E-3</v>
      </c>
      <c r="AX744" s="282" t="s">
        <v>101</v>
      </c>
      <c r="AY744" s="282">
        <v>2E-3</v>
      </c>
      <c r="AZ744" s="282" t="s">
        <v>101</v>
      </c>
      <c r="BA744" s="282">
        <v>3.0000000000000001E-3</v>
      </c>
      <c r="BB744" s="282" t="s">
        <v>101</v>
      </c>
      <c r="BC744" s="282">
        <v>2E-3</v>
      </c>
      <c r="BD744" s="282" t="s">
        <v>101</v>
      </c>
      <c r="BE744" s="282">
        <v>2E-3</v>
      </c>
      <c r="BF744" s="282" t="s">
        <v>101</v>
      </c>
      <c r="BG744" s="282">
        <v>2E-3</v>
      </c>
      <c r="BH744" s="282" t="s">
        <v>101</v>
      </c>
      <c r="BI744" s="282">
        <v>2E-3</v>
      </c>
      <c r="BJ744" s="282" t="s">
        <v>101</v>
      </c>
      <c r="BK744" s="282">
        <v>1.6E-2</v>
      </c>
      <c r="BL744" s="282" t="s">
        <v>101</v>
      </c>
      <c r="BM744" s="282">
        <v>3.0000000000000001E-3</v>
      </c>
      <c r="BN744" s="282" t="s">
        <v>101</v>
      </c>
      <c r="BO744" s="282">
        <v>4.0000000000000001E-3</v>
      </c>
      <c r="BP744" s="282" t="s">
        <v>101</v>
      </c>
      <c r="BQ744" s="282">
        <v>1.2999999999999999E-2</v>
      </c>
      <c r="BR744" s="282" t="s">
        <v>101</v>
      </c>
      <c r="BS744" s="282">
        <v>1.7999999999999999E-2</v>
      </c>
      <c r="BT744" s="282">
        <v>0.154</v>
      </c>
      <c r="BU744" s="282">
        <v>8.1000000000000003E-2</v>
      </c>
      <c r="BV744" s="282" t="s">
        <v>101</v>
      </c>
      <c r="BW744" s="282">
        <v>0.47699999999999998</v>
      </c>
      <c r="BX744" s="282" t="s">
        <v>101</v>
      </c>
      <c r="BY744" s="282">
        <v>8.6999999999999994E-2</v>
      </c>
      <c r="BZ744" s="282" t="s">
        <v>101</v>
      </c>
      <c r="CA744" s="282">
        <v>0.27300000000000002</v>
      </c>
      <c r="CB744" s="282" t="s">
        <v>101</v>
      </c>
      <c r="CC744" s="282">
        <v>0.58199999999999996</v>
      </c>
      <c r="CD744" s="282">
        <v>5.5579999999999998</v>
      </c>
      <c r="CE744" s="282">
        <v>0.20399999999999999</v>
      </c>
      <c r="CF744" s="282">
        <v>0.80500000000000005</v>
      </c>
      <c r="CG744" s="282">
        <v>7.8E-2</v>
      </c>
      <c r="CH744" s="282">
        <v>10.41</v>
      </c>
      <c r="CI744" s="282">
        <v>0.751</v>
      </c>
      <c r="CJ744" s="282" t="s">
        <v>101</v>
      </c>
      <c r="CK744" s="282">
        <v>0.111</v>
      </c>
      <c r="CL744" s="282">
        <v>24.157</v>
      </c>
      <c r="CM744" s="282">
        <v>0.624</v>
      </c>
      <c r="CN744" s="282" t="s">
        <v>101</v>
      </c>
      <c r="CO744" s="282">
        <v>3.9E-2</v>
      </c>
      <c r="CP744" s="282" t="s">
        <v>101</v>
      </c>
      <c r="CQ744" s="282">
        <v>0.03</v>
      </c>
      <c r="CR744" s="282" t="s">
        <v>101</v>
      </c>
      <c r="CS744" s="282">
        <v>1.381</v>
      </c>
      <c r="CT744" s="282">
        <f t="shared" si="15"/>
        <v>99.933999999999997</v>
      </c>
      <c r="CU744" s="1807"/>
    </row>
    <row r="745" spans="1:99" s="400" customFormat="1" x14ac:dyDescent="0.2">
      <c r="A745" s="706">
        <v>11</v>
      </c>
      <c r="B745" s="263">
        <v>3105</v>
      </c>
      <c r="C745" s="569">
        <v>44991</v>
      </c>
      <c r="D745" s="597">
        <v>0.56180555555555556</v>
      </c>
      <c r="E745" s="400" t="s">
        <v>95</v>
      </c>
      <c r="F745" s="400">
        <v>60</v>
      </c>
      <c r="G745" s="400" t="s">
        <v>96</v>
      </c>
      <c r="H745" s="400" t="s">
        <v>97</v>
      </c>
      <c r="I745" s="401" t="s">
        <v>98</v>
      </c>
      <c r="J745" s="401" t="s">
        <v>1065</v>
      </c>
      <c r="K745" s="401" t="s">
        <v>182</v>
      </c>
      <c r="L745" s="401" t="s">
        <v>870</v>
      </c>
      <c r="M745" s="401" t="s">
        <v>181</v>
      </c>
      <c r="N745" s="401" t="s">
        <v>1600</v>
      </c>
      <c r="O745" s="401" t="s">
        <v>100</v>
      </c>
      <c r="P745" s="400" t="s">
        <v>101</v>
      </c>
      <c r="Q745" s="400">
        <v>6.3E-2</v>
      </c>
      <c r="R745" s="400" t="s">
        <v>101</v>
      </c>
      <c r="S745" s="400">
        <v>5.0999999999999997E-2</v>
      </c>
      <c r="T745" s="400" t="s">
        <v>101</v>
      </c>
      <c r="U745" s="400">
        <v>3.7999999999999999E-2</v>
      </c>
      <c r="V745" s="400" t="s">
        <v>101</v>
      </c>
      <c r="W745" s="400">
        <v>5.3999999999999999E-2</v>
      </c>
      <c r="X745" s="400">
        <v>4.2000000000000003E-2</v>
      </c>
      <c r="Y745" s="400">
        <v>1.6E-2</v>
      </c>
      <c r="Z745" s="400" t="s">
        <v>101</v>
      </c>
      <c r="AA745" s="400">
        <v>6.0000000000000001E-3</v>
      </c>
      <c r="AB745" s="400" t="s">
        <v>101</v>
      </c>
      <c r="AC745" s="400">
        <v>6.0000000000000001E-3</v>
      </c>
      <c r="AD745" s="400" t="s">
        <v>101</v>
      </c>
      <c r="AE745" s="400">
        <v>3.0000000000000001E-3</v>
      </c>
      <c r="AF745" s="400" t="s">
        <v>101</v>
      </c>
      <c r="AG745" s="400">
        <v>2E-3</v>
      </c>
      <c r="AH745" s="400">
        <v>56.898000000000003</v>
      </c>
      <c r="AI745" s="400">
        <v>0.47099999999999997</v>
      </c>
      <c r="AJ745" s="400" t="s">
        <v>101</v>
      </c>
      <c r="AK745" s="400">
        <v>2E-3</v>
      </c>
      <c r="AL745" s="400" t="s">
        <v>101</v>
      </c>
      <c r="AM745" s="400">
        <v>2E-3</v>
      </c>
      <c r="AN745" s="400" t="s">
        <v>101</v>
      </c>
      <c r="AO745" s="400">
        <v>2E-3</v>
      </c>
      <c r="AP745" s="400" t="s">
        <v>101</v>
      </c>
      <c r="AQ745" s="400">
        <v>2E-3</v>
      </c>
      <c r="AR745" s="400" t="s">
        <v>101</v>
      </c>
      <c r="AS745" s="400">
        <v>2E-3</v>
      </c>
      <c r="AT745" s="400">
        <v>4.1000000000000002E-2</v>
      </c>
      <c r="AU745" s="400">
        <v>1E-3</v>
      </c>
      <c r="AV745" s="400" t="s">
        <v>101</v>
      </c>
      <c r="AW745" s="400">
        <v>2E-3</v>
      </c>
      <c r="AX745" s="400" t="s">
        <v>101</v>
      </c>
      <c r="AY745" s="400">
        <v>2E-3</v>
      </c>
      <c r="AZ745" s="400" t="s">
        <v>101</v>
      </c>
      <c r="BA745" s="400">
        <v>3.0000000000000001E-3</v>
      </c>
      <c r="BB745" s="400" t="s">
        <v>101</v>
      </c>
      <c r="BC745" s="400">
        <v>2E-3</v>
      </c>
      <c r="BD745" s="400" t="s">
        <v>101</v>
      </c>
      <c r="BE745" s="400">
        <v>2E-3</v>
      </c>
      <c r="BF745" s="400" t="s">
        <v>101</v>
      </c>
      <c r="BG745" s="400">
        <v>2E-3</v>
      </c>
      <c r="BH745" s="400" t="s">
        <v>101</v>
      </c>
      <c r="BI745" s="400">
        <v>2E-3</v>
      </c>
      <c r="BJ745" s="400">
        <v>1.6E-2</v>
      </c>
      <c r="BK745" s="400">
        <v>7.0000000000000001E-3</v>
      </c>
      <c r="BL745" s="400" t="s">
        <v>101</v>
      </c>
      <c r="BM745" s="400">
        <v>2E-3</v>
      </c>
      <c r="BN745" s="400" t="s">
        <v>101</v>
      </c>
      <c r="BO745" s="400">
        <v>5.0000000000000001E-3</v>
      </c>
      <c r="BP745" s="400" t="s">
        <v>101</v>
      </c>
      <c r="BQ745" s="400">
        <v>1.0999999999999999E-2</v>
      </c>
      <c r="BR745" s="400" t="s">
        <v>101</v>
      </c>
      <c r="BS745" s="400">
        <v>0.02</v>
      </c>
      <c r="BT745" s="400">
        <v>0.318</v>
      </c>
      <c r="BU745" s="400">
        <v>8.4000000000000005E-2</v>
      </c>
      <c r="BV745" s="400" t="s">
        <v>101</v>
      </c>
      <c r="BW745" s="400">
        <v>0.39700000000000002</v>
      </c>
      <c r="BX745" s="400" t="s">
        <v>101</v>
      </c>
      <c r="BY745" s="400">
        <v>7.4999999999999997E-2</v>
      </c>
      <c r="BZ745" s="400" t="s">
        <v>101</v>
      </c>
      <c r="CA745" s="400">
        <v>0.219</v>
      </c>
      <c r="CB745" s="400" t="s">
        <v>101</v>
      </c>
      <c r="CC745" s="400">
        <v>0.38700000000000001</v>
      </c>
      <c r="CD745" s="400">
        <v>5.6120000000000001</v>
      </c>
      <c r="CE745" s="400">
        <v>0.18099999999999999</v>
      </c>
      <c r="CF745" s="400">
        <v>1.0569999999999999</v>
      </c>
      <c r="CG745" s="400">
        <v>7.0000000000000007E-2</v>
      </c>
      <c r="CH745" s="400">
        <v>11.260999999999999</v>
      </c>
      <c r="CI745" s="400">
        <v>0.73799999999999999</v>
      </c>
      <c r="CJ745" s="400" t="s">
        <v>101</v>
      </c>
      <c r="CK745" s="400">
        <v>0.112</v>
      </c>
      <c r="CL745" s="400">
        <v>24.574000000000002</v>
      </c>
      <c r="CM745" s="400">
        <v>0.57899999999999996</v>
      </c>
      <c r="CN745" s="400" t="s">
        <v>101</v>
      </c>
      <c r="CO745" s="400">
        <v>3.1E-2</v>
      </c>
      <c r="CP745" s="400">
        <v>5.6000000000000001E-2</v>
      </c>
      <c r="CQ745" s="400">
        <v>2.1999999999999999E-2</v>
      </c>
      <c r="CR745" s="400" t="s">
        <v>101</v>
      </c>
      <c r="CS745" s="400">
        <v>0.87</v>
      </c>
      <c r="CT745" s="400">
        <f t="shared" si="15"/>
        <v>99.875</v>
      </c>
      <c r="CU745" s="1807"/>
    </row>
    <row r="746" spans="1:99" s="281" customFormat="1" x14ac:dyDescent="0.2">
      <c r="A746" s="712">
        <v>11</v>
      </c>
      <c r="B746" s="280">
        <v>3106</v>
      </c>
      <c r="C746" s="565">
        <v>44991</v>
      </c>
      <c r="D746" s="593">
        <v>0.56319444444444444</v>
      </c>
      <c r="E746" s="281" t="s">
        <v>95</v>
      </c>
      <c r="F746" s="281">
        <v>60</v>
      </c>
      <c r="G746" s="281" t="s">
        <v>96</v>
      </c>
      <c r="H746" s="281" t="s">
        <v>97</v>
      </c>
      <c r="I746" s="287" t="s">
        <v>98</v>
      </c>
      <c r="J746" s="287" t="s">
        <v>1066</v>
      </c>
      <c r="K746" s="287" t="s">
        <v>182</v>
      </c>
      <c r="L746" s="287" t="s">
        <v>870</v>
      </c>
      <c r="M746" s="287" t="s">
        <v>181</v>
      </c>
      <c r="N746" s="287" t="s">
        <v>1600</v>
      </c>
      <c r="O746" s="287" t="s">
        <v>100</v>
      </c>
      <c r="P746" s="281">
        <v>7.0000000000000007E-2</v>
      </c>
      <c r="Q746" s="281">
        <v>4.2000000000000003E-2</v>
      </c>
      <c r="R746" s="281">
        <v>6.9000000000000006E-2</v>
      </c>
      <c r="S746" s="281">
        <v>3.4000000000000002E-2</v>
      </c>
      <c r="T746" s="281">
        <v>0.04</v>
      </c>
      <c r="U746" s="281">
        <v>2.5000000000000001E-2</v>
      </c>
      <c r="V746" s="281">
        <v>3.9E-2</v>
      </c>
      <c r="W746" s="281">
        <v>2.1999999999999999E-2</v>
      </c>
      <c r="X746" s="281">
        <v>4.4999999999999998E-2</v>
      </c>
      <c r="Y746" s="281">
        <v>1.6E-2</v>
      </c>
      <c r="Z746" s="281" t="s">
        <v>101</v>
      </c>
      <c r="AA746" s="281">
        <v>6.0000000000000001E-3</v>
      </c>
      <c r="AB746" s="281" t="s">
        <v>101</v>
      </c>
      <c r="AC746" s="281">
        <v>6.0000000000000001E-3</v>
      </c>
      <c r="AD746" s="281" t="s">
        <v>101</v>
      </c>
      <c r="AE746" s="281">
        <v>4.0000000000000001E-3</v>
      </c>
      <c r="AF746" s="281" t="s">
        <v>101</v>
      </c>
      <c r="AG746" s="281">
        <v>3.0000000000000001E-3</v>
      </c>
      <c r="AH746" s="281">
        <v>58.475999999999999</v>
      </c>
      <c r="AI746" s="281">
        <v>0.41</v>
      </c>
      <c r="AJ746" s="281" t="s">
        <v>101</v>
      </c>
      <c r="AK746" s="281">
        <v>2E-3</v>
      </c>
      <c r="AL746" s="281" t="s">
        <v>101</v>
      </c>
      <c r="AM746" s="281">
        <v>2E-3</v>
      </c>
      <c r="AN746" s="281" t="s">
        <v>101</v>
      </c>
      <c r="AO746" s="281">
        <v>2E-3</v>
      </c>
      <c r="AP746" s="281" t="s">
        <v>101</v>
      </c>
      <c r="AQ746" s="281">
        <v>2E-3</v>
      </c>
      <c r="AR746" s="281" t="s">
        <v>101</v>
      </c>
      <c r="AS746" s="281">
        <v>2E-3</v>
      </c>
      <c r="AT746" s="281">
        <v>0.04</v>
      </c>
      <c r="AU746" s="281">
        <v>1E-3</v>
      </c>
      <c r="AV746" s="281" t="s">
        <v>101</v>
      </c>
      <c r="AW746" s="281">
        <v>2E-3</v>
      </c>
      <c r="AX746" s="281" t="s">
        <v>101</v>
      </c>
      <c r="AY746" s="281">
        <v>2E-3</v>
      </c>
      <c r="AZ746" s="281" t="s">
        <v>101</v>
      </c>
      <c r="BA746" s="281">
        <v>3.0000000000000001E-3</v>
      </c>
      <c r="BB746" s="281" t="s">
        <v>101</v>
      </c>
      <c r="BC746" s="281">
        <v>2E-3</v>
      </c>
      <c r="BD746" s="281" t="s">
        <v>101</v>
      </c>
      <c r="BE746" s="281">
        <v>2E-3</v>
      </c>
      <c r="BF746" s="281" t="s">
        <v>101</v>
      </c>
      <c r="BG746" s="281">
        <v>2E-3</v>
      </c>
      <c r="BH746" s="281" t="s">
        <v>101</v>
      </c>
      <c r="BI746" s="281">
        <v>2E-3</v>
      </c>
      <c r="BJ746" s="281" t="s">
        <v>101</v>
      </c>
      <c r="BK746" s="281">
        <v>8.9999999999999993E-3</v>
      </c>
      <c r="BL746" s="281" t="s">
        <v>101</v>
      </c>
      <c r="BM746" s="281">
        <v>2E-3</v>
      </c>
      <c r="BN746" s="281" t="s">
        <v>101</v>
      </c>
      <c r="BO746" s="281">
        <v>6.0000000000000001E-3</v>
      </c>
      <c r="BP746" s="281">
        <v>8.0000000000000002E-3</v>
      </c>
      <c r="BQ746" s="281">
        <v>5.0000000000000001E-3</v>
      </c>
      <c r="BR746" s="281" t="s">
        <v>101</v>
      </c>
      <c r="BS746" s="281">
        <v>1.9E-2</v>
      </c>
      <c r="BT746" s="281">
        <v>0.4</v>
      </c>
      <c r="BU746" s="281">
        <v>7.9000000000000001E-2</v>
      </c>
      <c r="BV746" s="281" t="s">
        <v>101</v>
      </c>
      <c r="BW746" s="281">
        <v>0.371</v>
      </c>
      <c r="BX746" s="281" t="s">
        <v>101</v>
      </c>
      <c r="BY746" s="281">
        <v>9.9000000000000005E-2</v>
      </c>
      <c r="BZ746" s="281" t="s">
        <v>101</v>
      </c>
      <c r="CA746" s="281">
        <v>0.30199999999999999</v>
      </c>
      <c r="CB746" s="281" t="s">
        <v>101</v>
      </c>
      <c r="CC746" s="281">
        <v>0.50700000000000001</v>
      </c>
      <c r="CD746" s="281">
        <v>5.0940000000000003</v>
      </c>
      <c r="CE746" s="281">
        <v>0.188</v>
      </c>
      <c r="CF746" s="281">
        <v>1.393</v>
      </c>
      <c r="CG746" s="281">
        <v>9.2999999999999999E-2</v>
      </c>
      <c r="CH746" s="281">
        <v>10.568</v>
      </c>
      <c r="CI746" s="281">
        <v>0.63</v>
      </c>
      <c r="CJ746" s="281" t="s">
        <v>101</v>
      </c>
      <c r="CK746" s="281">
        <v>9.6000000000000002E-2</v>
      </c>
      <c r="CL746" s="281">
        <v>23.640999999999998</v>
      </c>
      <c r="CM746" s="281">
        <v>0.54400000000000004</v>
      </c>
      <c r="CN746" s="281">
        <v>6.4000000000000001E-2</v>
      </c>
      <c r="CO746" s="281">
        <v>2.1999999999999999E-2</v>
      </c>
      <c r="CP746" s="281">
        <v>3.7999999999999999E-2</v>
      </c>
      <c r="CQ746" s="281">
        <v>1.9E-2</v>
      </c>
      <c r="CR746" s="281" t="s">
        <v>101</v>
      </c>
      <c r="CS746" s="281">
        <v>0.76</v>
      </c>
      <c r="CT746" s="281">
        <f t="shared" si="15"/>
        <v>99.984999999999971</v>
      </c>
      <c r="CU746" s="1807"/>
    </row>
    <row r="747" spans="1:99" s="282" customFormat="1" x14ac:dyDescent="0.2">
      <c r="A747" s="713">
        <v>11</v>
      </c>
      <c r="B747" s="279">
        <v>3107</v>
      </c>
      <c r="C747" s="566">
        <v>44991</v>
      </c>
      <c r="D747" s="594">
        <v>0.56458333333333333</v>
      </c>
      <c r="E747" s="282" t="s">
        <v>95</v>
      </c>
      <c r="F747" s="282">
        <v>60</v>
      </c>
      <c r="G747" s="282" t="s">
        <v>96</v>
      </c>
      <c r="H747" s="282" t="s">
        <v>97</v>
      </c>
      <c r="I747" s="288" t="s">
        <v>98</v>
      </c>
      <c r="J747" s="288" t="s">
        <v>1067</v>
      </c>
      <c r="K747" s="288" t="s">
        <v>182</v>
      </c>
      <c r="L747" s="288" t="s">
        <v>870</v>
      </c>
      <c r="M747" s="288" t="s">
        <v>181</v>
      </c>
      <c r="N747" s="288" t="s">
        <v>1600</v>
      </c>
      <c r="O747" s="288" t="s">
        <v>100</v>
      </c>
      <c r="P747" s="282">
        <v>6.8000000000000005E-2</v>
      </c>
      <c r="Q747" s="282">
        <v>3.5000000000000003E-2</v>
      </c>
      <c r="R747" s="282">
        <v>4.2999999999999997E-2</v>
      </c>
      <c r="S747" s="282">
        <v>2.8000000000000001E-2</v>
      </c>
      <c r="T747" s="282" t="s">
        <v>101</v>
      </c>
      <c r="U747" s="282">
        <v>3.1E-2</v>
      </c>
      <c r="V747" s="282" t="s">
        <v>101</v>
      </c>
      <c r="W747" s="282">
        <v>2.8000000000000001E-2</v>
      </c>
      <c r="X747" s="282">
        <v>0.04</v>
      </c>
      <c r="Y747" s="282">
        <v>1.2999999999999999E-2</v>
      </c>
      <c r="Z747" s="282" t="s">
        <v>101</v>
      </c>
      <c r="AA747" s="282">
        <v>5.0000000000000001E-3</v>
      </c>
      <c r="AB747" s="282" t="s">
        <v>101</v>
      </c>
      <c r="AC747" s="282">
        <v>5.0000000000000001E-3</v>
      </c>
      <c r="AD747" s="282" t="s">
        <v>101</v>
      </c>
      <c r="AE747" s="282">
        <v>3.0000000000000001E-3</v>
      </c>
      <c r="AF747" s="282" t="s">
        <v>101</v>
      </c>
      <c r="AG747" s="282">
        <v>2E-3</v>
      </c>
      <c r="AH747" s="282">
        <v>58.119</v>
      </c>
      <c r="AI747" s="282">
        <v>0.45300000000000001</v>
      </c>
      <c r="AJ747" s="282" t="s">
        <v>101</v>
      </c>
      <c r="AK747" s="282">
        <v>2E-3</v>
      </c>
      <c r="AL747" s="282" t="s">
        <v>101</v>
      </c>
      <c r="AM747" s="282">
        <v>2E-3</v>
      </c>
      <c r="AN747" s="282" t="s">
        <v>101</v>
      </c>
      <c r="AO747" s="282">
        <v>2E-3</v>
      </c>
      <c r="AP747" s="282" t="s">
        <v>101</v>
      </c>
      <c r="AQ747" s="282">
        <v>2E-3</v>
      </c>
      <c r="AR747" s="282" t="s">
        <v>101</v>
      </c>
      <c r="AS747" s="282">
        <v>2E-3</v>
      </c>
      <c r="AT747" s="282">
        <v>4.2000000000000003E-2</v>
      </c>
      <c r="AU747" s="282">
        <v>1E-3</v>
      </c>
      <c r="AV747" s="282" t="s">
        <v>101</v>
      </c>
      <c r="AW747" s="282">
        <v>2E-3</v>
      </c>
      <c r="AX747" s="282" t="s">
        <v>101</v>
      </c>
      <c r="AY747" s="282">
        <v>2E-3</v>
      </c>
      <c r="AZ747" s="282" t="s">
        <v>101</v>
      </c>
      <c r="BA747" s="282">
        <v>3.0000000000000001E-3</v>
      </c>
      <c r="BB747" s="282" t="s">
        <v>101</v>
      </c>
      <c r="BC747" s="282">
        <v>2E-3</v>
      </c>
      <c r="BD747" s="282" t="s">
        <v>101</v>
      </c>
      <c r="BE747" s="282">
        <v>2E-3</v>
      </c>
      <c r="BF747" s="282" t="s">
        <v>101</v>
      </c>
      <c r="BG747" s="282">
        <v>2E-3</v>
      </c>
      <c r="BH747" s="282" t="s">
        <v>101</v>
      </c>
      <c r="BI747" s="282">
        <v>2E-3</v>
      </c>
      <c r="BJ747" s="282" t="s">
        <v>101</v>
      </c>
      <c r="BK747" s="282">
        <v>1.4E-2</v>
      </c>
      <c r="BL747" s="282" t="s">
        <v>101</v>
      </c>
      <c r="BM747" s="282">
        <v>2E-3</v>
      </c>
      <c r="BN747" s="282" t="s">
        <v>101</v>
      </c>
      <c r="BO747" s="282">
        <v>4.0000000000000001E-3</v>
      </c>
      <c r="BP747" s="282" t="s">
        <v>101</v>
      </c>
      <c r="BQ747" s="282">
        <v>1.0999999999999999E-2</v>
      </c>
      <c r="BR747" s="282" t="s">
        <v>101</v>
      </c>
      <c r="BS747" s="282">
        <v>1.9E-2</v>
      </c>
      <c r="BT747" s="282">
        <v>0.28899999999999998</v>
      </c>
      <c r="BU747" s="282">
        <v>8.2000000000000003E-2</v>
      </c>
      <c r="BV747" s="282" t="s">
        <v>101</v>
      </c>
      <c r="BW747" s="282">
        <v>0.38700000000000001</v>
      </c>
      <c r="BX747" s="282" t="s">
        <v>101</v>
      </c>
      <c r="BY747" s="282">
        <v>0.13200000000000001</v>
      </c>
      <c r="BZ747" s="282" t="s">
        <v>101</v>
      </c>
      <c r="CA747" s="282">
        <v>0.39800000000000002</v>
      </c>
      <c r="CB747" s="282" t="s">
        <v>101</v>
      </c>
      <c r="CC747" s="282">
        <v>0.50600000000000001</v>
      </c>
      <c r="CD747" s="282">
        <v>5.13</v>
      </c>
      <c r="CE747" s="282">
        <v>0.19400000000000001</v>
      </c>
      <c r="CF747" s="282">
        <v>1.3939999999999999</v>
      </c>
      <c r="CG747" s="282">
        <v>9.5000000000000001E-2</v>
      </c>
      <c r="CH747" s="282">
        <v>10.837999999999999</v>
      </c>
      <c r="CI747" s="282">
        <v>0.66500000000000004</v>
      </c>
      <c r="CJ747" s="282" t="s">
        <v>101</v>
      </c>
      <c r="CK747" s="282">
        <v>0.105</v>
      </c>
      <c r="CL747" s="282">
        <v>23.949000000000002</v>
      </c>
      <c r="CM747" s="282">
        <v>0.57199999999999995</v>
      </c>
      <c r="CN747" s="282" t="s">
        <v>101</v>
      </c>
      <c r="CO747" s="282">
        <v>2.8000000000000001E-2</v>
      </c>
      <c r="CP747" s="282">
        <v>3.5000000000000003E-2</v>
      </c>
      <c r="CQ747" s="282">
        <v>1.7999999999999999E-2</v>
      </c>
      <c r="CR747" s="282" t="s">
        <v>101</v>
      </c>
      <c r="CS747" s="282">
        <v>1.0229999999999999</v>
      </c>
      <c r="CT747" s="282">
        <f t="shared" si="15"/>
        <v>99.947000000000003</v>
      </c>
      <c r="CU747" s="1807"/>
    </row>
    <row r="748" spans="1:99" s="400" customFormat="1" x14ac:dyDescent="0.2">
      <c r="A748" s="706">
        <v>11</v>
      </c>
      <c r="B748" s="263">
        <v>3108</v>
      </c>
      <c r="C748" s="569">
        <v>44991</v>
      </c>
      <c r="D748" s="597">
        <v>0.56597222222222221</v>
      </c>
      <c r="E748" s="400" t="s">
        <v>95</v>
      </c>
      <c r="F748" s="400">
        <v>60</v>
      </c>
      <c r="G748" s="400" t="s">
        <v>96</v>
      </c>
      <c r="H748" s="400" t="s">
        <v>97</v>
      </c>
      <c r="I748" s="401" t="s">
        <v>98</v>
      </c>
      <c r="J748" s="401" t="s">
        <v>1068</v>
      </c>
      <c r="K748" s="401" t="s">
        <v>182</v>
      </c>
      <c r="L748" s="401" t="s">
        <v>870</v>
      </c>
      <c r="M748" s="401" t="s">
        <v>181</v>
      </c>
      <c r="N748" s="401" t="s">
        <v>679</v>
      </c>
      <c r="O748" s="401" t="s">
        <v>100</v>
      </c>
      <c r="P748" s="400">
        <v>6.4000000000000001E-2</v>
      </c>
      <c r="Q748" s="400">
        <v>1.6E-2</v>
      </c>
      <c r="R748" s="400">
        <v>3.7999999999999999E-2</v>
      </c>
      <c r="S748" s="400">
        <v>1.2E-2</v>
      </c>
      <c r="T748" s="400">
        <v>1.7999999999999999E-2</v>
      </c>
      <c r="U748" s="400">
        <v>8.9999999999999993E-3</v>
      </c>
      <c r="V748" s="400">
        <v>1.9E-2</v>
      </c>
      <c r="W748" s="400">
        <v>8.0000000000000002E-3</v>
      </c>
      <c r="X748" s="400">
        <v>2.5999999999999999E-2</v>
      </c>
      <c r="Y748" s="400">
        <v>6.0000000000000001E-3</v>
      </c>
      <c r="Z748" s="400" t="s">
        <v>101</v>
      </c>
      <c r="AA748" s="400">
        <v>2E-3</v>
      </c>
      <c r="AB748" s="400" t="s">
        <v>101</v>
      </c>
      <c r="AC748" s="400">
        <v>2E-3</v>
      </c>
      <c r="AD748" s="400" t="s">
        <v>101</v>
      </c>
      <c r="AE748" s="400">
        <v>2E-3</v>
      </c>
      <c r="AF748" s="400" t="s">
        <v>101</v>
      </c>
      <c r="AG748" s="400">
        <v>2E-3</v>
      </c>
      <c r="AH748" s="400">
        <v>58.655999999999999</v>
      </c>
      <c r="AI748" s="400">
        <v>0.248</v>
      </c>
      <c r="AJ748" s="400" t="s">
        <v>101</v>
      </c>
      <c r="AK748" s="400">
        <v>2E-3</v>
      </c>
      <c r="AL748" s="400" t="s">
        <v>101</v>
      </c>
      <c r="AM748" s="400">
        <v>2E-3</v>
      </c>
      <c r="AN748" s="400" t="s">
        <v>101</v>
      </c>
      <c r="AO748" s="400">
        <v>2E-3</v>
      </c>
      <c r="AP748" s="400" t="s">
        <v>101</v>
      </c>
      <c r="AQ748" s="400">
        <v>2E-3</v>
      </c>
      <c r="AR748" s="400" t="s">
        <v>101</v>
      </c>
      <c r="AS748" s="400">
        <v>2E-3</v>
      </c>
      <c r="AT748" s="400">
        <v>0.04</v>
      </c>
      <c r="AU748" s="400">
        <v>1E-3</v>
      </c>
      <c r="AV748" s="400" t="s">
        <v>101</v>
      </c>
      <c r="AW748" s="400">
        <v>2E-3</v>
      </c>
      <c r="AX748" s="400" t="s">
        <v>101</v>
      </c>
      <c r="AY748" s="400">
        <v>2E-3</v>
      </c>
      <c r="AZ748" s="400" t="s">
        <v>101</v>
      </c>
      <c r="BA748" s="400">
        <v>2E-3</v>
      </c>
      <c r="BB748" s="400" t="s">
        <v>101</v>
      </c>
      <c r="BC748" s="400">
        <v>2E-3</v>
      </c>
      <c r="BD748" s="400" t="s">
        <v>101</v>
      </c>
      <c r="BE748" s="400">
        <v>2E-3</v>
      </c>
      <c r="BF748" s="400" t="s">
        <v>101</v>
      </c>
      <c r="BG748" s="400">
        <v>2E-3</v>
      </c>
      <c r="BH748" s="400" t="s">
        <v>101</v>
      </c>
      <c r="BI748" s="400">
        <v>2E-3</v>
      </c>
      <c r="BJ748" s="400">
        <v>1.0999999999999999E-2</v>
      </c>
      <c r="BK748" s="400">
        <v>4.0000000000000001E-3</v>
      </c>
      <c r="BL748" s="400" t="s">
        <v>101</v>
      </c>
      <c r="BM748" s="400">
        <v>2E-3</v>
      </c>
      <c r="BN748" s="400">
        <v>4.0000000000000001E-3</v>
      </c>
      <c r="BO748" s="400">
        <v>2E-3</v>
      </c>
      <c r="BP748" s="400">
        <v>0.01</v>
      </c>
      <c r="BQ748" s="400">
        <v>3.0000000000000001E-3</v>
      </c>
      <c r="BR748" s="400" t="s">
        <v>101</v>
      </c>
      <c r="BS748" s="400">
        <v>1.2999999999999999E-2</v>
      </c>
      <c r="BT748" s="400">
        <v>1.5569999999999999</v>
      </c>
      <c r="BU748" s="400">
        <v>4.9000000000000002E-2</v>
      </c>
      <c r="BV748" s="400" t="s">
        <v>101</v>
      </c>
      <c r="BW748" s="400">
        <v>0.21099999999999999</v>
      </c>
      <c r="BX748" s="400" t="s">
        <v>101</v>
      </c>
      <c r="BY748" s="400">
        <v>6.7000000000000004E-2</v>
      </c>
      <c r="BZ748" s="400" t="s">
        <v>101</v>
      </c>
      <c r="CA748" s="400">
        <v>0.20300000000000001</v>
      </c>
      <c r="CB748" s="400" t="s">
        <v>101</v>
      </c>
      <c r="CC748" s="400">
        <v>0.36399999999999999</v>
      </c>
      <c r="CD748" s="400">
        <v>5.5419999999999998</v>
      </c>
      <c r="CE748" s="400">
        <v>0.12</v>
      </c>
      <c r="CF748" s="400">
        <v>0.71899999999999997</v>
      </c>
      <c r="CG748" s="400">
        <v>0.05</v>
      </c>
      <c r="CH748" s="400">
        <v>10.021000000000001</v>
      </c>
      <c r="CI748" s="400">
        <v>0.48199999999999998</v>
      </c>
      <c r="CJ748" s="400" t="s">
        <v>101</v>
      </c>
      <c r="CK748" s="400">
        <v>6.9000000000000006E-2</v>
      </c>
      <c r="CL748" s="400">
        <v>22.957000000000001</v>
      </c>
      <c r="CM748" s="400">
        <v>0.35699999999999998</v>
      </c>
      <c r="CN748" s="400">
        <v>0.17299999999999999</v>
      </c>
      <c r="CO748" s="400">
        <v>1.7999999999999999E-2</v>
      </c>
      <c r="CP748" s="400">
        <v>0.14699999999999999</v>
      </c>
      <c r="CQ748" s="400">
        <v>1.7999999999999999E-2</v>
      </c>
      <c r="CR748" s="400" t="s">
        <v>101</v>
      </c>
      <c r="CS748" s="400">
        <v>1.034</v>
      </c>
      <c r="CT748" s="400">
        <f t="shared" si="15"/>
        <v>100.002</v>
      </c>
      <c r="CU748" s="1807"/>
    </row>
    <row r="749" spans="1:99" s="281" customFormat="1" x14ac:dyDescent="0.2">
      <c r="A749" s="712">
        <v>11</v>
      </c>
      <c r="B749" s="280">
        <v>3109</v>
      </c>
      <c r="C749" s="565">
        <v>44991</v>
      </c>
      <c r="D749" s="593">
        <v>0.56736111111111109</v>
      </c>
      <c r="E749" s="281" t="s">
        <v>95</v>
      </c>
      <c r="F749" s="281">
        <v>60</v>
      </c>
      <c r="G749" s="281" t="s">
        <v>96</v>
      </c>
      <c r="H749" s="281" t="s">
        <v>97</v>
      </c>
      <c r="I749" s="287" t="s">
        <v>98</v>
      </c>
      <c r="J749" s="287" t="s">
        <v>1069</v>
      </c>
      <c r="K749" s="287" t="s">
        <v>182</v>
      </c>
      <c r="L749" s="287" t="s">
        <v>870</v>
      </c>
      <c r="M749" s="287" t="s">
        <v>181</v>
      </c>
      <c r="N749" s="287" t="s">
        <v>679</v>
      </c>
      <c r="O749" s="287" t="s">
        <v>100</v>
      </c>
      <c r="P749" s="281">
        <v>0.08</v>
      </c>
      <c r="Q749" s="281">
        <v>3.6999999999999998E-2</v>
      </c>
      <c r="R749" s="281">
        <v>4.3999999999999997E-2</v>
      </c>
      <c r="S749" s="281">
        <v>2.8000000000000001E-2</v>
      </c>
      <c r="T749" s="281" t="s">
        <v>101</v>
      </c>
      <c r="U749" s="281">
        <v>3.2000000000000001E-2</v>
      </c>
      <c r="V749" s="281">
        <v>2.9000000000000001E-2</v>
      </c>
      <c r="W749" s="281">
        <v>1.9E-2</v>
      </c>
      <c r="X749" s="281">
        <v>2.7E-2</v>
      </c>
      <c r="Y749" s="281">
        <v>1.2999999999999999E-2</v>
      </c>
      <c r="Z749" s="281" t="s">
        <v>101</v>
      </c>
      <c r="AA749" s="281">
        <v>6.0000000000000001E-3</v>
      </c>
      <c r="AB749" s="281" t="s">
        <v>101</v>
      </c>
      <c r="AC749" s="281">
        <v>7.0000000000000001E-3</v>
      </c>
      <c r="AD749" s="281" t="s">
        <v>101</v>
      </c>
      <c r="AE749" s="281">
        <v>3.0000000000000001E-3</v>
      </c>
      <c r="AF749" s="281" t="s">
        <v>101</v>
      </c>
      <c r="AG749" s="281">
        <v>2E-3</v>
      </c>
      <c r="AH749" s="281">
        <v>59.058999999999997</v>
      </c>
      <c r="AI749" s="281">
        <v>0.44400000000000001</v>
      </c>
      <c r="AJ749" s="281" t="s">
        <v>101</v>
      </c>
      <c r="AK749" s="281">
        <v>2E-3</v>
      </c>
      <c r="AL749" s="281" t="s">
        <v>101</v>
      </c>
      <c r="AM749" s="281">
        <v>2E-3</v>
      </c>
      <c r="AN749" s="281" t="s">
        <v>101</v>
      </c>
      <c r="AO749" s="281">
        <v>2E-3</v>
      </c>
      <c r="AP749" s="281" t="s">
        <v>101</v>
      </c>
      <c r="AQ749" s="281">
        <v>2E-3</v>
      </c>
      <c r="AR749" s="281" t="s">
        <v>101</v>
      </c>
      <c r="AS749" s="281">
        <v>2E-3</v>
      </c>
      <c r="AT749" s="281">
        <v>4.3999999999999997E-2</v>
      </c>
      <c r="AU749" s="281">
        <v>1E-3</v>
      </c>
      <c r="AV749" s="281" t="s">
        <v>101</v>
      </c>
      <c r="AW749" s="281">
        <v>2E-3</v>
      </c>
      <c r="AX749" s="281" t="s">
        <v>101</v>
      </c>
      <c r="AY749" s="281">
        <v>2E-3</v>
      </c>
      <c r="AZ749" s="281" t="s">
        <v>101</v>
      </c>
      <c r="BA749" s="281">
        <v>5.0000000000000001E-3</v>
      </c>
      <c r="BB749" s="281" t="s">
        <v>101</v>
      </c>
      <c r="BC749" s="281">
        <v>2E-3</v>
      </c>
      <c r="BD749" s="281" t="s">
        <v>101</v>
      </c>
      <c r="BE749" s="281">
        <v>2E-3</v>
      </c>
      <c r="BF749" s="281" t="s">
        <v>101</v>
      </c>
      <c r="BG749" s="281">
        <v>2E-3</v>
      </c>
      <c r="BH749" s="281" t="s">
        <v>101</v>
      </c>
      <c r="BI749" s="281">
        <v>2E-3</v>
      </c>
      <c r="BJ749" s="281" t="s">
        <v>101</v>
      </c>
      <c r="BK749" s="281">
        <v>1.2E-2</v>
      </c>
      <c r="BL749" s="281" t="s">
        <v>101</v>
      </c>
      <c r="BM749" s="281">
        <v>2E-3</v>
      </c>
      <c r="BN749" s="281" t="s">
        <v>101</v>
      </c>
      <c r="BO749" s="281">
        <v>4.0000000000000001E-3</v>
      </c>
      <c r="BP749" s="281" t="s">
        <v>101</v>
      </c>
      <c r="BQ749" s="281">
        <v>1.0999999999999999E-2</v>
      </c>
      <c r="BR749" s="281" t="s">
        <v>101</v>
      </c>
      <c r="BS749" s="281">
        <v>1.9E-2</v>
      </c>
      <c r="BT749" s="281">
        <v>0.33600000000000002</v>
      </c>
      <c r="BU749" s="281">
        <v>8.1000000000000003E-2</v>
      </c>
      <c r="BV749" s="281" t="s">
        <v>101</v>
      </c>
      <c r="BW749" s="281">
        <v>0.38</v>
      </c>
      <c r="BX749" s="281" t="s">
        <v>101</v>
      </c>
      <c r="BY749" s="281">
        <v>7.6999999999999999E-2</v>
      </c>
      <c r="BZ749" s="281" t="s">
        <v>101</v>
      </c>
      <c r="CA749" s="281">
        <v>0.23300000000000001</v>
      </c>
      <c r="CB749" s="281" t="s">
        <v>101</v>
      </c>
      <c r="CC749" s="281">
        <v>0.42</v>
      </c>
      <c r="CD749" s="281">
        <v>5.5679999999999996</v>
      </c>
      <c r="CE749" s="281">
        <v>0.187</v>
      </c>
      <c r="CF749" s="281">
        <v>0.623</v>
      </c>
      <c r="CG749" s="281">
        <v>6.7000000000000004E-2</v>
      </c>
      <c r="CH749" s="281">
        <v>10.340999999999999</v>
      </c>
      <c r="CI749" s="281">
        <v>0.63600000000000001</v>
      </c>
      <c r="CJ749" s="281" t="s">
        <v>101</v>
      </c>
      <c r="CK749" s="281">
        <v>9.6000000000000002E-2</v>
      </c>
      <c r="CL749" s="281">
        <v>23.74</v>
      </c>
      <c r="CM749" s="281">
        <v>0.54200000000000004</v>
      </c>
      <c r="CN749" s="281">
        <v>3.7999999999999999E-2</v>
      </c>
      <c r="CO749" s="281">
        <v>2.1000000000000001E-2</v>
      </c>
      <c r="CP749" s="281">
        <v>4.5999999999999999E-2</v>
      </c>
      <c r="CQ749" s="281">
        <v>1.9E-2</v>
      </c>
      <c r="CR749" s="281" t="s">
        <v>101</v>
      </c>
      <c r="CS749" s="281">
        <v>0.81499999999999995</v>
      </c>
      <c r="CT749" s="281">
        <f t="shared" si="15"/>
        <v>99.974999999999994</v>
      </c>
      <c r="CU749" s="1807"/>
    </row>
    <row r="750" spans="1:99" s="284" customFormat="1" ht="15" thickBot="1" x14ac:dyDescent="0.25">
      <c r="A750" s="714">
        <v>11</v>
      </c>
      <c r="B750" s="283">
        <v>3110</v>
      </c>
      <c r="C750" s="567">
        <v>44991</v>
      </c>
      <c r="D750" s="595">
        <v>0.56874999999999998</v>
      </c>
      <c r="E750" s="284" t="s">
        <v>95</v>
      </c>
      <c r="F750" s="284">
        <v>60</v>
      </c>
      <c r="G750" s="284" t="s">
        <v>96</v>
      </c>
      <c r="H750" s="284" t="s">
        <v>97</v>
      </c>
      <c r="I750" s="289" t="s">
        <v>98</v>
      </c>
      <c r="J750" s="289" t="s">
        <v>1070</v>
      </c>
      <c r="K750" s="289" t="s">
        <v>182</v>
      </c>
      <c r="L750" s="289" t="s">
        <v>870</v>
      </c>
      <c r="M750" s="289" t="s">
        <v>181</v>
      </c>
      <c r="N750" s="289" t="s">
        <v>679</v>
      </c>
      <c r="O750" s="289" t="s">
        <v>100</v>
      </c>
      <c r="P750" s="284">
        <v>5.5E-2</v>
      </c>
      <c r="Q750" s="284">
        <v>3.5000000000000003E-2</v>
      </c>
      <c r="R750" s="284" t="s">
        <v>101</v>
      </c>
      <c r="S750" s="284">
        <v>4.1000000000000002E-2</v>
      </c>
      <c r="T750" s="284" t="s">
        <v>101</v>
      </c>
      <c r="U750" s="284">
        <v>3.5999999999999997E-2</v>
      </c>
      <c r="V750" s="284" t="s">
        <v>101</v>
      </c>
      <c r="W750" s="284">
        <v>4.2000000000000003E-2</v>
      </c>
      <c r="X750" s="284">
        <v>3.1E-2</v>
      </c>
      <c r="Y750" s="284">
        <v>1.2999999999999999E-2</v>
      </c>
      <c r="Z750" s="284" t="s">
        <v>101</v>
      </c>
      <c r="AA750" s="284">
        <v>5.0000000000000001E-3</v>
      </c>
      <c r="AB750" s="284" t="s">
        <v>101</v>
      </c>
      <c r="AC750" s="284">
        <v>5.0000000000000001E-3</v>
      </c>
      <c r="AD750" s="284" t="s">
        <v>101</v>
      </c>
      <c r="AE750" s="284">
        <v>3.0000000000000001E-3</v>
      </c>
      <c r="AF750" s="284" t="s">
        <v>101</v>
      </c>
      <c r="AG750" s="284">
        <v>2E-3</v>
      </c>
      <c r="AH750" s="284">
        <v>60.709000000000003</v>
      </c>
      <c r="AI750" s="284">
        <v>0.42899999999999999</v>
      </c>
      <c r="AJ750" s="284" t="s">
        <v>101</v>
      </c>
      <c r="AK750" s="284">
        <v>2E-3</v>
      </c>
      <c r="AL750" s="284" t="s">
        <v>101</v>
      </c>
      <c r="AM750" s="284">
        <v>2E-3</v>
      </c>
      <c r="AN750" s="284" t="s">
        <v>101</v>
      </c>
      <c r="AO750" s="284">
        <v>2E-3</v>
      </c>
      <c r="AP750" s="284" t="s">
        <v>101</v>
      </c>
      <c r="AQ750" s="284">
        <v>2E-3</v>
      </c>
      <c r="AR750" s="284" t="s">
        <v>101</v>
      </c>
      <c r="AS750" s="284">
        <v>2E-3</v>
      </c>
      <c r="AT750" s="284">
        <v>4.2000000000000003E-2</v>
      </c>
      <c r="AU750" s="284">
        <v>1E-3</v>
      </c>
      <c r="AV750" s="284" t="s">
        <v>101</v>
      </c>
      <c r="AW750" s="284">
        <v>2E-3</v>
      </c>
      <c r="AX750" s="284" t="s">
        <v>101</v>
      </c>
      <c r="AY750" s="284">
        <v>2E-3</v>
      </c>
      <c r="AZ750" s="284" t="s">
        <v>101</v>
      </c>
      <c r="BA750" s="284">
        <v>3.0000000000000001E-3</v>
      </c>
      <c r="BB750" s="284" t="s">
        <v>101</v>
      </c>
      <c r="BC750" s="284">
        <v>2E-3</v>
      </c>
      <c r="BD750" s="284" t="s">
        <v>101</v>
      </c>
      <c r="BE750" s="284">
        <v>2E-3</v>
      </c>
      <c r="BF750" s="284" t="s">
        <v>101</v>
      </c>
      <c r="BG750" s="284">
        <v>2E-3</v>
      </c>
      <c r="BH750" s="284" t="s">
        <v>101</v>
      </c>
      <c r="BI750" s="284">
        <v>2E-3</v>
      </c>
      <c r="BJ750" s="284" t="s">
        <v>101</v>
      </c>
      <c r="BK750" s="284">
        <v>1.2E-2</v>
      </c>
      <c r="BL750" s="284" t="s">
        <v>101</v>
      </c>
      <c r="BM750" s="284">
        <v>2E-3</v>
      </c>
      <c r="BN750" s="284" t="s">
        <v>101</v>
      </c>
      <c r="BO750" s="284">
        <v>4.0000000000000001E-3</v>
      </c>
      <c r="BP750" s="284" t="s">
        <v>101</v>
      </c>
      <c r="BQ750" s="284">
        <v>8.9999999999999993E-3</v>
      </c>
      <c r="BR750" s="284" t="s">
        <v>101</v>
      </c>
      <c r="BS750" s="284">
        <v>2.3E-2</v>
      </c>
      <c r="BT750" s="284">
        <v>0.92300000000000004</v>
      </c>
      <c r="BU750" s="284">
        <v>8.8999999999999996E-2</v>
      </c>
      <c r="BV750" s="284" t="s">
        <v>101</v>
      </c>
      <c r="BW750" s="284">
        <v>0.45800000000000002</v>
      </c>
      <c r="BX750" s="284" t="s">
        <v>101</v>
      </c>
      <c r="BY750" s="284">
        <v>0.10100000000000001</v>
      </c>
      <c r="BZ750" s="284" t="s">
        <v>101</v>
      </c>
      <c r="CA750" s="284">
        <v>0.315</v>
      </c>
      <c r="CB750" s="284" t="s">
        <v>101</v>
      </c>
      <c r="CC750" s="284">
        <v>0.48199999999999998</v>
      </c>
      <c r="CD750" s="284">
        <v>5.5170000000000003</v>
      </c>
      <c r="CE750" s="284">
        <v>0.20499999999999999</v>
      </c>
      <c r="CF750" s="284">
        <v>0.61199999999999999</v>
      </c>
      <c r="CG750" s="284">
        <v>7.8E-2</v>
      </c>
      <c r="CH750" s="284">
        <v>9.2769999999999992</v>
      </c>
      <c r="CI750" s="284">
        <v>0.64</v>
      </c>
      <c r="CJ750" s="284" t="s">
        <v>101</v>
      </c>
      <c r="CK750" s="284">
        <v>9.2999999999999999E-2</v>
      </c>
      <c r="CL750" s="284">
        <v>22.684000000000001</v>
      </c>
      <c r="CM750" s="284">
        <v>0.55300000000000005</v>
      </c>
      <c r="CN750" s="284">
        <v>7.0000000000000007E-2</v>
      </c>
      <c r="CO750" s="284">
        <v>2.1000000000000001E-2</v>
      </c>
      <c r="CP750" s="284">
        <v>4.8000000000000001E-2</v>
      </c>
      <c r="CQ750" s="284">
        <v>1.9E-2</v>
      </c>
      <c r="CR750" s="284" t="s">
        <v>101</v>
      </c>
      <c r="CS750" s="284">
        <v>1.4410000000000001</v>
      </c>
      <c r="CT750" s="284">
        <f t="shared" si="15"/>
        <v>99.967999999999989</v>
      </c>
      <c r="CU750" s="1807"/>
    </row>
    <row r="751" spans="1:99" s="285" customFormat="1" x14ac:dyDescent="0.2">
      <c r="A751" s="711">
        <v>11</v>
      </c>
      <c r="B751" s="278">
        <v>3120</v>
      </c>
      <c r="C751" s="564">
        <v>44991</v>
      </c>
      <c r="D751" s="592">
        <v>0.67569444444444438</v>
      </c>
      <c r="E751" s="285" t="s">
        <v>95</v>
      </c>
      <c r="F751" s="285">
        <v>60</v>
      </c>
      <c r="G751" s="285" t="s">
        <v>96</v>
      </c>
      <c r="H751" s="285" t="s">
        <v>97</v>
      </c>
      <c r="I751" s="286" t="s">
        <v>98</v>
      </c>
      <c r="J751" s="286" t="s">
        <v>1071</v>
      </c>
      <c r="K751" s="286" t="s">
        <v>182</v>
      </c>
      <c r="L751" s="286" t="s">
        <v>125</v>
      </c>
      <c r="M751" s="286" t="s">
        <v>181</v>
      </c>
      <c r="N751" s="286" t="s">
        <v>1488</v>
      </c>
      <c r="O751" s="286" t="s">
        <v>100</v>
      </c>
      <c r="P751" s="285">
        <v>6.4000000000000001E-2</v>
      </c>
      <c r="Q751" s="285">
        <v>0.04</v>
      </c>
      <c r="R751" s="285">
        <v>5.0999999999999997E-2</v>
      </c>
      <c r="S751" s="285">
        <v>3.1E-2</v>
      </c>
      <c r="T751" s="285" t="s">
        <v>101</v>
      </c>
      <c r="U751" s="285">
        <v>4.2999999999999997E-2</v>
      </c>
      <c r="V751" s="285">
        <v>3.3000000000000002E-2</v>
      </c>
      <c r="W751" s="285">
        <v>2.1000000000000001E-2</v>
      </c>
      <c r="X751" s="285">
        <v>3.3000000000000002E-2</v>
      </c>
      <c r="Y751" s="285">
        <v>1.4999999999999999E-2</v>
      </c>
      <c r="Z751" s="285" t="s">
        <v>101</v>
      </c>
      <c r="AA751" s="285">
        <v>7.0000000000000001E-3</v>
      </c>
      <c r="AB751" s="285" t="s">
        <v>101</v>
      </c>
      <c r="AC751" s="285">
        <v>8.0000000000000002E-3</v>
      </c>
      <c r="AD751" s="285" t="s">
        <v>101</v>
      </c>
      <c r="AE751" s="285">
        <v>3.0000000000000001E-3</v>
      </c>
      <c r="AF751" s="285" t="s">
        <v>101</v>
      </c>
      <c r="AG751" s="285">
        <v>2E-3</v>
      </c>
      <c r="AH751" s="285">
        <v>59.731999999999999</v>
      </c>
      <c r="AI751" s="285">
        <v>0.42099999999999999</v>
      </c>
      <c r="AJ751" s="285" t="s">
        <v>101</v>
      </c>
      <c r="AK751" s="285">
        <v>2E-3</v>
      </c>
      <c r="AL751" s="285" t="s">
        <v>101</v>
      </c>
      <c r="AM751" s="285">
        <v>2E-3</v>
      </c>
      <c r="AN751" s="285" t="s">
        <v>101</v>
      </c>
      <c r="AO751" s="285">
        <v>2E-3</v>
      </c>
      <c r="AP751" s="285" t="s">
        <v>101</v>
      </c>
      <c r="AQ751" s="285">
        <v>2E-3</v>
      </c>
      <c r="AR751" s="285" t="s">
        <v>101</v>
      </c>
      <c r="AS751" s="285">
        <v>2E-3</v>
      </c>
      <c r="AT751" s="285">
        <v>3.7999999999999999E-2</v>
      </c>
      <c r="AU751" s="285">
        <v>1E-3</v>
      </c>
      <c r="AV751" s="285" t="s">
        <v>101</v>
      </c>
      <c r="AW751" s="285">
        <v>2E-3</v>
      </c>
      <c r="AX751" s="285" t="s">
        <v>101</v>
      </c>
      <c r="AY751" s="285">
        <v>2E-3</v>
      </c>
      <c r="AZ751" s="285" t="s">
        <v>101</v>
      </c>
      <c r="BA751" s="285">
        <v>3.0000000000000001E-3</v>
      </c>
      <c r="BB751" s="285" t="s">
        <v>101</v>
      </c>
      <c r="BC751" s="285">
        <v>2E-3</v>
      </c>
      <c r="BD751" s="285" t="s">
        <v>101</v>
      </c>
      <c r="BE751" s="285">
        <v>2E-3</v>
      </c>
      <c r="BF751" s="285" t="s">
        <v>101</v>
      </c>
      <c r="BG751" s="285">
        <v>2E-3</v>
      </c>
      <c r="BH751" s="285" t="s">
        <v>101</v>
      </c>
      <c r="BI751" s="285">
        <v>2E-3</v>
      </c>
      <c r="BJ751" s="285" t="s">
        <v>101</v>
      </c>
      <c r="BK751" s="285">
        <v>8.9999999999999993E-3</v>
      </c>
      <c r="BL751" s="285" t="s">
        <v>101</v>
      </c>
      <c r="BM751" s="285">
        <v>2E-3</v>
      </c>
      <c r="BN751" s="285" t="s">
        <v>101</v>
      </c>
      <c r="BO751" s="285">
        <v>4.0000000000000001E-3</v>
      </c>
      <c r="BP751" s="285" t="s">
        <v>101</v>
      </c>
      <c r="BQ751" s="285">
        <v>7.0000000000000001E-3</v>
      </c>
      <c r="BR751" s="285" t="s">
        <v>101</v>
      </c>
      <c r="BS751" s="285">
        <v>1.7999999999999999E-2</v>
      </c>
      <c r="BT751" s="285">
        <v>0.183</v>
      </c>
      <c r="BU751" s="285">
        <v>7.8E-2</v>
      </c>
      <c r="BV751" s="285" t="s">
        <v>101</v>
      </c>
      <c r="BW751" s="285">
        <v>0.36699999999999999</v>
      </c>
      <c r="BX751" s="285" t="s">
        <v>101</v>
      </c>
      <c r="BY751" s="285">
        <v>7.3999999999999996E-2</v>
      </c>
      <c r="BZ751" s="285" t="s">
        <v>101</v>
      </c>
      <c r="CA751" s="285">
        <v>0.23200000000000001</v>
      </c>
      <c r="CB751" s="285" t="s">
        <v>101</v>
      </c>
      <c r="CC751" s="285">
        <v>0.50800000000000001</v>
      </c>
      <c r="CD751" s="285">
        <v>6.0640000000000001</v>
      </c>
      <c r="CE751" s="285">
        <v>0.20300000000000001</v>
      </c>
      <c r="CF751" s="285">
        <v>0.53100000000000003</v>
      </c>
      <c r="CG751" s="285">
        <v>6.6000000000000003E-2</v>
      </c>
      <c r="CH751" s="285">
        <v>9.9060000000000006</v>
      </c>
      <c r="CI751" s="285">
        <v>0.66400000000000003</v>
      </c>
      <c r="CJ751" s="285" t="s">
        <v>101</v>
      </c>
      <c r="CK751" s="285">
        <v>0.10199999999999999</v>
      </c>
      <c r="CL751" s="285">
        <v>23.292000000000002</v>
      </c>
      <c r="CM751" s="285">
        <v>0.56799999999999995</v>
      </c>
      <c r="CN751" s="285" t="s">
        <v>101</v>
      </c>
      <c r="CO751" s="285">
        <v>3.3000000000000002E-2</v>
      </c>
      <c r="CP751" s="285">
        <v>4.2999999999999997E-2</v>
      </c>
      <c r="CQ751" s="285">
        <v>0.02</v>
      </c>
      <c r="CR751" s="285" t="s">
        <v>101</v>
      </c>
      <c r="CS751" s="285">
        <v>0.751</v>
      </c>
      <c r="CT751" s="285">
        <f t="shared" si="15"/>
        <v>99.970000000000013</v>
      </c>
      <c r="CU751" s="1807"/>
    </row>
    <row r="752" spans="1:99" s="281" customFormat="1" x14ac:dyDescent="0.2">
      <c r="A752" s="712">
        <v>11</v>
      </c>
      <c r="B752" s="280">
        <v>3121</v>
      </c>
      <c r="C752" s="565">
        <v>44991</v>
      </c>
      <c r="D752" s="593">
        <v>0.6777777777777777</v>
      </c>
      <c r="E752" s="281" t="s">
        <v>95</v>
      </c>
      <c r="F752" s="281">
        <v>60</v>
      </c>
      <c r="G752" s="281" t="s">
        <v>96</v>
      </c>
      <c r="H752" s="281" t="s">
        <v>97</v>
      </c>
      <c r="I752" s="287" t="s">
        <v>98</v>
      </c>
      <c r="J752" s="287" t="s">
        <v>1072</v>
      </c>
      <c r="K752" s="287" t="s">
        <v>182</v>
      </c>
      <c r="L752" s="287" t="s">
        <v>125</v>
      </c>
      <c r="M752" s="287" t="s">
        <v>181</v>
      </c>
      <c r="N752" s="287" t="s">
        <v>1488</v>
      </c>
      <c r="O752" s="287" t="s">
        <v>100</v>
      </c>
      <c r="P752" s="281">
        <v>6.5000000000000002E-2</v>
      </c>
      <c r="Q752" s="281">
        <v>3.3000000000000002E-2</v>
      </c>
      <c r="R752" s="281">
        <v>4.5999999999999999E-2</v>
      </c>
      <c r="S752" s="281">
        <v>2.5999999999999999E-2</v>
      </c>
      <c r="T752" s="281" t="s">
        <v>101</v>
      </c>
      <c r="U752" s="281">
        <v>2.8000000000000001E-2</v>
      </c>
      <c r="V752" s="281" t="s">
        <v>101</v>
      </c>
      <c r="W752" s="281">
        <v>2.5999999999999999E-2</v>
      </c>
      <c r="X752" s="281">
        <v>3.1E-2</v>
      </c>
      <c r="Y752" s="281">
        <v>1.2E-2</v>
      </c>
      <c r="Z752" s="281" t="s">
        <v>101</v>
      </c>
      <c r="AA752" s="281">
        <v>7.0000000000000001E-3</v>
      </c>
      <c r="AB752" s="281" t="s">
        <v>101</v>
      </c>
      <c r="AC752" s="281">
        <v>5.0000000000000001E-3</v>
      </c>
      <c r="AD752" s="281" t="s">
        <v>101</v>
      </c>
      <c r="AE752" s="281">
        <v>4.0000000000000001E-3</v>
      </c>
      <c r="AF752" s="281" t="s">
        <v>101</v>
      </c>
      <c r="AG752" s="281">
        <v>2E-3</v>
      </c>
      <c r="AH752" s="281">
        <v>58.777999999999999</v>
      </c>
      <c r="AI752" s="281">
        <v>0.45300000000000001</v>
      </c>
      <c r="AJ752" s="281" t="s">
        <v>101</v>
      </c>
      <c r="AK752" s="281">
        <v>2E-3</v>
      </c>
      <c r="AL752" s="281" t="s">
        <v>101</v>
      </c>
      <c r="AM752" s="281">
        <v>2E-3</v>
      </c>
      <c r="AN752" s="281" t="s">
        <v>101</v>
      </c>
      <c r="AO752" s="281">
        <v>2E-3</v>
      </c>
      <c r="AP752" s="281" t="s">
        <v>101</v>
      </c>
      <c r="AQ752" s="281">
        <v>2E-3</v>
      </c>
      <c r="AR752" s="281" t="s">
        <v>101</v>
      </c>
      <c r="AS752" s="281">
        <v>2E-3</v>
      </c>
      <c r="AT752" s="281">
        <v>3.6999999999999998E-2</v>
      </c>
      <c r="AU752" s="281">
        <v>1E-3</v>
      </c>
      <c r="AV752" s="281" t="s">
        <v>101</v>
      </c>
      <c r="AW752" s="281">
        <v>2E-3</v>
      </c>
      <c r="AX752" s="281" t="s">
        <v>101</v>
      </c>
      <c r="AY752" s="281">
        <v>2E-3</v>
      </c>
      <c r="AZ752" s="281" t="s">
        <v>101</v>
      </c>
      <c r="BA752" s="281">
        <v>4.0000000000000001E-3</v>
      </c>
      <c r="BB752" s="281" t="s">
        <v>101</v>
      </c>
      <c r="BC752" s="281">
        <v>2E-3</v>
      </c>
      <c r="BD752" s="281" t="s">
        <v>101</v>
      </c>
      <c r="BE752" s="281">
        <v>2E-3</v>
      </c>
      <c r="BF752" s="281" t="s">
        <v>101</v>
      </c>
      <c r="BG752" s="281">
        <v>2E-3</v>
      </c>
      <c r="BH752" s="281" t="s">
        <v>101</v>
      </c>
      <c r="BI752" s="281">
        <v>2E-3</v>
      </c>
      <c r="BJ752" s="281" t="s">
        <v>101</v>
      </c>
      <c r="BK752" s="281">
        <v>0.01</v>
      </c>
      <c r="BL752" s="281" t="s">
        <v>101</v>
      </c>
      <c r="BM752" s="281">
        <v>2E-3</v>
      </c>
      <c r="BN752" s="281" t="s">
        <v>101</v>
      </c>
      <c r="BO752" s="281">
        <v>4.0000000000000001E-3</v>
      </c>
      <c r="BP752" s="281" t="s">
        <v>101</v>
      </c>
      <c r="BQ752" s="281">
        <v>7.0000000000000001E-3</v>
      </c>
      <c r="BR752" s="281" t="s">
        <v>101</v>
      </c>
      <c r="BS752" s="281">
        <v>1.9E-2</v>
      </c>
      <c r="BT752" s="281">
        <v>0.14899999999999999</v>
      </c>
      <c r="BU752" s="281">
        <v>8.1000000000000003E-2</v>
      </c>
      <c r="BV752" s="281" t="s">
        <v>101</v>
      </c>
      <c r="BW752" s="281">
        <v>0.47299999999999998</v>
      </c>
      <c r="BX752" s="281" t="s">
        <v>101</v>
      </c>
      <c r="BY752" s="281">
        <v>8.8999999999999996E-2</v>
      </c>
      <c r="BZ752" s="281" t="s">
        <v>101</v>
      </c>
      <c r="CA752" s="281">
        <v>0.28199999999999997</v>
      </c>
      <c r="CB752" s="281" t="s">
        <v>101</v>
      </c>
      <c r="CC752" s="281">
        <v>0.49099999999999999</v>
      </c>
      <c r="CD752" s="281">
        <v>5.8949999999999996</v>
      </c>
      <c r="CE752" s="281">
        <v>0.217</v>
      </c>
      <c r="CF752" s="281">
        <v>0.47199999999999998</v>
      </c>
      <c r="CG752" s="281">
        <v>7.1999999999999995E-2</v>
      </c>
      <c r="CH752" s="281">
        <v>10.664</v>
      </c>
      <c r="CI752" s="281">
        <v>0.67700000000000005</v>
      </c>
      <c r="CJ752" s="281" t="s">
        <v>101</v>
      </c>
      <c r="CK752" s="281">
        <v>0.1</v>
      </c>
      <c r="CL752" s="281">
        <v>23.585000000000001</v>
      </c>
      <c r="CM752" s="281">
        <v>0.56699999999999995</v>
      </c>
      <c r="CN752" s="281" t="s">
        <v>101</v>
      </c>
      <c r="CO752" s="281">
        <v>2.7E-2</v>
      </c>
      <c r="CP752" s="281">
        <v>0.151</v>
      </c>
      <c r="CQ752" s="281">
        <v>2.5000000000000001E-2</v>
      </c>
      <c r="CR752" s="281" t="s">
        <v>101</v>
      </c>
      <c r="CS752" s="281">
        <v>1.31</v>
      </c>
      <c r="CT752" s="281">
        <f t="shared" si="15"/>
        <v>99.873000000000005</v>
      </c>
      <c r="CU752" s="1807"/>
    </row>
    <row r="753" spans="1:99" s="284" customFormat="1" ht="15" thickBot="1" x14ac:dyDescent="0.25">
      <c r="A753" s="714">
        <v>11</v>
      </c>
      <c r="B753" s="283">
        <v>3122</v>
      </c>
      <c r="C753" s="567">
        <v>44991</v>
      </c>
      <c r="D753" s="595">
        <v>0.67986111111111114</v>
      </c>
      <c r="E753" s="284" t="s">
        <v>95</v>
      </c>
      <c r="F753" s="284">
        <v>60</v>
      </c>
      <c r="G753" s="284" t="s">
        <v>96</v>
      </c>
      <c r="H753" s="284" t="s">
        <v>97</v>
      </c>
      <c r="I753" s="289" t="s">
        <v>98</v>
      </c>
      <c r="J753" s="289" t="s">
        <v>1073</v>
      </c>
      <c r="K753" s="289" t="s">
        <v>182</v>
      </c>
      <c r="L753" s="289" t="s">
        <v>125</v>
      </c>
      <c r="M753" s="289" t="s">
        <v>181</v>
      </c>
      <c r="N753" s="289" t="s">
        <v>1488</v>
      </c>
      <c r="O753" s="289" t="s">
        <v>100</v>
      </c>
      <c r="P753" s="284">
        <v>7.1999999999999995E-2</v>
      </c>
      <c r="Q753" s="284">
        <v>3.5000000000000003E-2</v>
      </c>
      <c r="R753" s="284" t="s">
        <v>101</v>
      </c>
      <c r="S753" s="284">
        <v>4.1000000000000002E-2</v>
      </c>
      <c r="T753" s="284" t="s">
        <v>101</v>
      </c>
      <c r="U753" s="284">
        <v>4.5999999999999999E-2</v>
      </c>
      <c r="V753" s="284" t="s">
        <v>101</v>
      </c>
      <c r="W753" s="284">
        <v>2.7E-2</v>
      </c>
      <c r="X753" s="284">
        <v>3.5999999999999997E-2</v>
      </c>
      <c r="Y753" s="284">
        <v>1.2999999999999999E-2</v>
      </c>
      <c r="Z753" s="284" t="s">
        <v>101</v>
      </c>
      <c r="AA753" s="284">
        <v>5.0000000000000001E-3</v>
      </c>
      <c r="AB753" s="284" t="s">
        <v>101</v>
      </c>
      <c r="AC753" s="284">
        <v>5.0000000000000001E-3</v>
      </c>
      <c r="AD753" s="284" t="s">
        <v>101</v>
      </c>
      <c r="AE753" s="284">
        <v>3.0000000000000001E-3</v>
      </c>
      <c r="AF753" s="284" t="s">
        <v>101</v>
      </c>
      <c r="AG753" s="284">
        <v>2E-3</v>
      </c>
      <c r="AH753" s="284">
        <v>58.94</v>
      </c>
      <c r="AI753" s="284">
        <v>0.41199999999999998</v>
      </c>
      <c r="AJ753" s="284" t="s">
        <v>101</v>
      </c>
      <c r="AK753" s="284">
        <v>2E-3</v>
      </c>
      <c r="AL753" s="284" t="s">
        <v>101</v>
      </c>
      <c r="AM753" s="284">
        <v>2E-3</v>
      </c>
      <c r="AN753" s="284" t="s">
        <v>101</v>
      </c>
      <c r="AO753" s="284">
        <v>2E-3</v>
      </c>
      <c r="AP753" s="284" t="s">
        <v>101</v>
      </c>
      <c r="AQ753" s="284">
        <v>2E-3</v>
      </c>
      <c r="AR753" s="284" t="s">
        <v>101</v>
      </c>
      <c r="AS753" s="284">
        <v>2E-3</v>
      </c>
      <c r="AT753" s="284">
        <v>3.6999999999999998E-2</v>
      </c>
      <c r="AU753" s="284">
        <v>1E-3</v>
      </c>
      <c r="AV753" s="284" t="s">
        <v>101</v>
      </c>
      <c r="AW753" s="284">
        <v>2E-3</v>
      </c>
      <c r="AX753" s="284" t="s">
        <v>101</v>
      </c>
      <c r="AY753" s="284">
        <v>2E-3</v>
      </c>
      <c r="AZ753" s="284" t="s">
        <v>101</v>
      </c>
      <c r="BA753" s="284">
        <v>4.0000000000000001E-3</v>
      </c>
      <c r="BB753" s="284" t="s">
        <v>101</v>
      </c>
      <c r="BC753" s="284">
        <v>2E-3</v>
      </c>
      <c r="BD753" s="284" t="s">
        <v>101</v>
      </c>
      <c r="BE753" s="284">
        <v>2E-3</v>
      </c>
      <c r="BF753" s="284" t="s">
        <v>101</v>
      </c>
      <c r="BG753" s="284">
        <v>2E-3</v>
      </c>
      <c r="BH753" s="284" t="s">
        <v>101</v>
      </c>
      <c r="BI753" s="284">
        <v>2E-3</v>
      </c>
      <c r="BJ753" s="284" t="s">
        <v>101</v>
      </c>
      <c r="BK753" s="284">
        <v>8.0000000000000002E-3</v>
      </c>
      <c r="BL753" s="284" t="s">
        <v>101</v>
      </c>
      <c r="BM753" s="284">
        <v>2E-3</v>
      </c>
      <c r="BN753" s="284" t="s">
        <v>101</v>
      </c>
      <c r="BO753" s="284">
        <v>4.0000000000000001E-3</v>
      </c>
      <c r="BP753" s="284" t="s">
        <v>101</v>
      </c>
      <c r="BQ753" s="284">
        <v>7.0000000000000001E-3</v>
      </c>
      <c r="BR753" s="284" t="s">
        <v>101</v>
      </c>
      <c r="BS753" s="284">
        <v>1.7999999999999999E-2</v>
      </c>
      <c r="BT753" s="284">
        <v>0.32700000000000001</v>
      </c>
      <c r="BU753" s="284">
        <v>7.5999999999999998E-2</v>
      </c>
      <c r="BV753" s="284" t="s">
        <v>101</v>
      </c>
      <c r="BW753" s="284">
        <v>0.36</v>
      </c>
      <c r="BX753" s="284" t="s">
        <v>101</v>
      </c>
      <c r="BY753" s="284">
        <v>7.3999999999999996E-2</v>
      </c>
      <c r="BZ753" s="284" t="s">
        <v>101</v>
      </c>
      <c r="CA753" s="284">
        <v>0.23400000000000001</v>
      </c>
      <c r="CB753" s="284" t="s">
        <v>101</v>
      </c>
      <c r="CC753" s="284">
        <v>0.46800000000000003</v>
      </c>
      <c r="CD753" s="284">
        <v>5.9790000000000001</v>
      </c>
      <c r="CE753" s="284">
        <v>0.20399999999999999</v>
      </c>
      <c r="CF753" s="284">
        <v>0.72599999999999998</v>
      </c>
      <c r="CG753" s="284">
        <v>7.1999999999999995E-2</v>
      </c>
      <c r="CH753" s="284">
        <v>10.64</v>
      </c>
      <c r="CI753" s="284">
        <v>0.70399999999999996</v>
      </c>
      <c r="CJ753" s="284" t="s">
        <v>101</v>
      </c>
      <c r="CK753" s="284">
        <v>0.109</v>
      </c>
      <c r="CL753" s="284">
        <v>23.117000000000001</v>
      </c>
      <c r="CM753" s="284">
        <v>0.55300000000000005</v>
      </c>
      <c r="CN753" s="284">
        <v>5.8000000000000003E-2</v>
      </c>
      <c r="CO753" s="284">
        <v>2.4E-2</v>
      </c>
      <c r="CP753" s="284" t="s">
        <v>101</v>
      </c>
      <c r="CQ753" s="284">
        <v>4.2999999999999997E-2</v>
      </c>
      <c r="CR753" s="284" t="s">
        <v>101</v>
      </c>
      <c r="CS753" s="284">
        <v>0.98499999999999999</v>
      </c>
      <c r="CT753" s="284">
        <f t="shared" si="15"/>
        <v>99.932000000000002</v>
      </c>
      <c r="CU753" s="1807"/>
    </row>
    <row r="754" spans="1:99" s="285" customFormat="1" x14ac:dyDescent="0.2">
      <c r="A754" s="711">
        <v>11</v>
      </c>
      <c r="B754" s="278">
        <v>3123</v>
      </c>
      <c r="C754" s="564">
        <v>44991</v>
      </c>
      <c r="D754" s="592">
        <v>0.68263888888888891</v>
      </c>
      <c r="E754" s="285" t="s">
        <v>95</v>
      </c>
      <c r="F754" s="285">
        <v>60</v>
      </c>
      <c r="G754" s="285" t="s">
        <v>96</v>
      </c>
      <c r="H754" s="285" t="s">
        <v>97</v>
      </c>
      <c r="I754" s="286" t="s">
        <v>98</v>
      </c>
      <c r="J754" s="286" t="s">
        <v>1074</v>
      </c>
      <c r="K754" s="286" t="s">
        <v>182</v>
      </c>
      <c r="L754" s="286" t="s">
        <v>125</v>
      </c>
      <c r="M754" s="286" t="s">
        <v>181</v>
      </c>
      <c r="N754" s="286" t="s">
        <v>1488</v>
      </c>
      <c r="O754" s="286" t="s">
        <v>100</v>
      </c>
      <c r="P754" s="285" t="s">
        <v>101</v>
      </c>
      <c r="Q754" s="285">
        <v>5.3999999999999999E-2</v>
      </c>
      <c r="R754" s="285" t="s">
        <v>101</v>
      </c>
      <c r="S754" s="285">
        <v>6.3E-2</v>
      </c>
      <c r="T754" s="285" t="s">
        <v>101</v>
      </c>
      <c r="U754" s="285">
        <v>5.0999999999999997E-2</v>
      </c>
      <c r="V754" s="285" t="s">
        <v>101</v>
      </c>
      <c r="W754" s="285">
        <v>4.2000000000000003E-2</v>
      </c>
      <c r="X754" s="285" t="s">
        <v>101</v>
      </c>
      <c r="Y754" s="285">
        <v>0.02</v>
      </c>
      <c r="Z754" s="285" t="s">
        <v>101</v>
      </c>
      <c r="AA754" s="285">
        <v>5.0000000000000001E-3</v>
      </c>
      <c r="AB754" s="285" t="s">
        <v>101</v>
      </c>
      <c r="AC754" s="285">
        <v>6.0000000000000001E-3</v>
      </c>
      <c r="AD754" s="285" t="s">
        <v>101</v>
      </c>
      <c r="AE754" s="285">
        <v>3.0000000000000001E-3</v>
      </c>
      <c r="AF754" s="285" t="s">
        <v>101</v>
      </c>
      <c r="AG754" s="285">
        <v>2E-3</v>
      </c>
      <c r="AH754" s="285">
        <v>59.018999999999998</v>
      </c>
      <c r="AI754" s="285">
        <v>0.441</v>
      </c>
      <c r="AJ754" s="285" t="s">
        <v>101</v>
      </c>
      <c r="AK754" s="285">
        <v>2E-3</v>
      </c>
      <c r="AL754" s="285" t="s">
        <v>101</v>
      </c>
      <c r="AM754" s="285">
        <v>2E-3</v>
      </c>
      <c r="AN754" s="285" t="s">
        <v>101</v>
      </c>
      <c r="AO754" s="285">
        <v>2E-3</v>
      </c>
      <c r="AP754" s="285" t="s">
        <v>101</v>
      </c>
      <c r="AQ754" s="285">
        <v>2E-3</v>
      </c>
      <c r="AR754" s="285" t="s">
        <v>101</v>
      </c>
      <c r="AS754" s="285">
        <v>2E-3</v>
      </c>
      <c r="AT754" s="285">
        <v>3.6999999999999998E-2</v>
      </c>
      <c r="AU754" s="285">
        <v>1E-3</v>
      </c>
      <c r="AV754" s="285" t="s">
        <v>101</v>
      </c>
      <c r="AW754" s="285">
        <v>2E-3</v>
      </c>
      <c r="AX754" s="285" t="s">
        <v>101</v>
      </c>
      <c r="AY754" s="285">
        <v>2E-3</v>
      </c>
      <c r="AZ754" s="285" t="s">
        <v>101</v>
      </c>
      <c r="BA754" s="285">
        <v>3.0000000000000001E-3</v>
      </c>
      <c r="BB754" s="285" t="s">
        <v>101</v>
      </c>
      <c r="BC754" s="285">
        <v>2E-3</v>
      </c>
      <c r="BD754" s="285" t="s">
        <v>101</v>
      </c>
      <c r="BE754" s="285">
        <v>2E-3</v>
      </c>
      <c r="BF754" s="285" t="s">
        <v>101</v>
      </c>
      <c r="BG754" s="285">
        <v>2E-3</v>
      </c>
      <c r="BH754" s="285" t="s">
        <v>101</v>
      </c>
      <c r="BI754" s="285">
        <v>2E-3</v>
      </c>
      <c r="BJ754" s="285" t="s">
        <v>101</v>
      </c>
      <c r="BK754" s="285">
        <v>8.9999999999999993E-3</v>
      </c>
      <c r="BL754" s="285" t="s">
        <v>101</v>
      </c>
      <c r="BM754" s="285">
        <v>2E-3</v>
      </c>
      <c r="BN754" s="285" t="s">
        <v>101</v>
      </c>
      <c r="BO754" s="285">
        <v>4.0000000000000001E-3</v>
      </c>
      <c r="BP754" s="285" t="s">
        <v>101</v>
      </c>
      <c r="BQ754" s="285">
        <v>7.0000000000000001E-3</v>
      </c>
      <c r="BR754" s="285" t="s">
        <v>101</v>
      </c>
      <c r="BS754" s="285">
        <v>1.9E-2</v>
      </c>
      <c r="BT754" s="285">
        <v>0.41499999999999998</v>
      </c>
      <c r="BU754" s="285">
        <v>0.08</v>
      </c>
      <c r="BV754" s="285" t="s">
        <v>101</v>
      </c>
      <c r="BW754" s="285">
        <v>0.376</v>
      </c>
      <c r="BX754" s="285" t="s">
        <v>101</v>
      </c>
      <c r="BY754" s="285">
        <v>6.9000000000000006E-2</v>
      </c>
      <c r="BZ754" s="285" t="s">
        <v>101</v>
      </c>
      <c r="CA754" s="285">
        <v>0.20799999999999999</v>
      </c>
      <c r="CB754" s="285" t="s">
        <v>101</v>
      </c>
      <c r="CC754" s="285">
        <v>0.38200000000000001</v>
      </c>
      <c r="CD754" s="285">
        <v>6.1440000000000001</v>
      </c>
      <c r="CE754" s="285">
        <v>0.20899999999999999</v>
      </c>
      <c r="CF754" s="285">
        <v>0.35399999999999998</v>
      </c>
      <c r="CG754" s="285">
        <v>5.8999999999999997E-2</v>
      </c>
      <c r="CH754" s="285">
        <v>10.554</v>
      </c>
      <c r="CI754" s="285">
        <v>0.72099999999999997</v>
      </c>
      <c r="CJ754" s="285" t="s">
        <v>101</v>
      </c>
      <c r="CK754" s="285">
        <v>0.112</v>
      </c>
      <c r="CL754" s="285">
        <v>23.367999999999999</v>
      </c>
      <c r="CM754" s="285">
        <v>0.56599999999999995</v>
      </c>
      <c r="CN754" s="285" t="s">
        <v>101</v>
      </c>
      <c r="CO754" s="285">
        <v>3.5999999999999997E-2</v>
      </c>
      <c r="CP754" s="285">
        <v>4.5999999999999999E-2</v>
      </c>
      <c r="CQ754" s="285">
        <v>2.1999999999999999E-2</v>
      </c>
      <c r="CR754" s="285" t="s">
        <v>101</v>
      </c>
      <c r="CS754" s="285">
        <v>0.97499999999999998</v>
      </c>
      <c r="CT754" s="285">
        <f t="shared" si="15"/>
        <v>99.936999999999998</v>
      </c>
      <c r="CU754" s="1807"/>
    </row>
    <row r="755" spans="1:99" s="281" customFormat="1" x14ac:dyDescent="0.2">
      <c r="A755" s="712">
        <v>11</v>
      </c>
      <c r="B755" s="280">
        <v>3124</v>
      </c>
      <c r="C755" s="565">
        <v>44991</v>
      </c>
      <c r="D755" s="593">
        <v>0.68402777777777779</v>
      </c>
      <c r="E755" s="281" t="s">
        <v>95</v>
      </c>
      <c r="F755" s="281">
        <v>60</v>
      </c>
      <c r="G755" s="281" t="s">
        <v>96</v>
      </c>
      <c r="H755" s="281" t="s">
        <v>97</v>
      </c>
      <c r="I755" s="287" t="s">
        <v>98</v>
      </c>
      <c r="J755" s="287" t="s">
        <v>1075</v>
      </c>
      <c r="K755" s="287" t="s">
        <v>182</v>
      </c>
      <c r="L755" s="287" t="s">
        <v>125</v>
      </c>
      <c r="M755" s="287" t="s">
        <v>181</v>
      </c>
      <c r="N755" s="287" t="s">
        <v>1488</v>
      </c>
      <c r="O755" s="287" t="s">
        <v>100</v>
      </c>
      <c r="P755" s="281" t="s">
        <v>101</v>
      </c>
      <c r="Q755" s="281">
        <v>8.5000000000000006E-2</v>
      </c>
      <c r="R755" s="281" t="s">
        <v>101</v>
      </c>
      <c r="S755" s="281">
        <v>5.5E-2</v>
      </c>
      <c r="T755" s="281" t="s">
        <v>101</v>
      </c>
      <c r="U755" s="281">
        <v>0.04</v>
      </c>
      <c r="V755" s="281" t="s">
        <v>101</v>
      </c>
      <c r="W755" s="281">
        <v>3.9E-2</v>
      </c>
      <c r="X755" s="281" t="s">
        <v>101</v>
      </c>
      <c r="Y755" s="281">
        <v>2.8000000000000001E-2</v>
      </c>
      <c r="Z755" s="281" t="s">
        <v>101</v>
      </c>
      <c r="AA755" s="281">
        <v>6.0000000000000001E-3</v>
      </c>
      <c r="AB755" s="281" t="s">
        <v>101</v>
      </c>
      <c r="AC755" s="281">
        <v>6.0000000000000001E-3</v>
      </c>
      <c r="AD755" s="281" t="s">
        <v>101</v>
      </c>
      <c r="AE755" s="281">
        <v>4.0000000000000001E-3</v>
      </c>
      <c r="AF755" s="281" t="s">
        <v>101</v>
      </c>
      <c r="AG755" s="281">
        <v>2E-3</v>
      </c>
      <c r="AH755" s="281">
        <v>57.49</v>
      </c>
      <c r="AI755" s="281">
        <v>0.42</v>
      </c>
      <c r="AJ755" s="281" t="s">
        <v>101</v>
      </c>
      <c r="AK755" s="281">
        <v>2E-3</v>
      </c>
      <c r="AL755" s="281" t="s">
        <v>101</v>
      </c>
      <c r="AM755" s="281">
        <v>2E-3</v>
      </c>
      <c r="AN755" s="281" t="s">
        <v>101</v>
      </c>
      <c r="AO755" s="281">
        <v>2E-3</v>
      </c>
      <c r="AP755" s="281" t="s">
        <v>101</v>
      </c>
      <c r="AQ755" s="281">
        <v>2E-3</v>
      </c>
      <c r="AR755" s="281" t="s">
        <v>101</v>
      </c>
      <c r="AS755" s="281">
        <v>2E-3</v>
      </c>
      <c r="AT755" s="281">
        <v>3.6999999999999998E-2</v>
      </c>
      <c r="AU755" s="281">
        <v>1E-3</v>
      </c>
      <c r="AV755" s="281" t="s">
        <v>101</v>
      </c>
      <c r="AW755" s="281">
        <v>2E-3</v>
      </c>
      <c r="AX755" s="281" t="s">
        <v>101</v>
      </c>
      <c r="AY755" s="281">
        <v>2E-3</v>
      </c>
      <c r="AZ755" s="281" t="s">
        <v>101</v>
      </c>
      <c r="BA755" s="281">
        <v>3.0000000000000001E-3</v>
      </c>
      <c r="BB755" s="281" t="s">
        <v>101</v>
      </c>
      <c r="BC755" s="281">
        <v>2E-3</v>
      </c>
      <c r="BD755" s="281" t="s">
        <v>101</v>
      </c>
      <c r="BE755" s="281">
        <v>2E-3</v>
      </c>
      <c r="BF755" s="281" t="s">
        <v>101</v>
      </c>
      <c r="BG755" s="281">
        <v>2E-3</v>
      </c>
      <c r="BH755" s="281" t="s">
        <v>101</v>
      </c>
      <c r="BI755" s="281">
        <v>2E-3</v>
      </c>
      <c r="BJ755" s="281" t="s">
        <v>101</v>
      </c>
      <c r="BK755" s="281">
        <v>8.0000000000000002E-3</v>
      </c>
      <c r="BL755" s="281" t="s">
        <v>101</v>
      </c>
      <c r="BM755" s="281">
        <v>2E-3</v>
      </c>
      <c r="BN755" s="281" t="s">
        <v>101</v>
      </c>
      <c r="BO755" s="281">
        <v>4.0000000000000001E-3</v>
      </c>
      <c r="BP755" s="281" t="s">
        <v>101</v>
      </c>
      <c r="BQ755" s="281">
        <v>7.0000000000000001E-3</v>
      </c>
      <c r="BR755" s="281" t="s">
        <v>101</v>
      </c>
      <c r="BS755" s="281">
        <v>1.7000000000000001E-2</v>
      </c>
      <c r="BT755" s="281">
        <v>0.317</v>
      </c>
      <c r="BU755" s="281">
        <v>7.1999999999999995E-2</v>
      </c>
      <c r="BV755" s="281" t="s">
        <v>101</v>
      </c>
      <c r="BW755" s="281">
        <v>0.33800000000000002</v>
      </c>
      <c r="BX755" s="281" t="s">
        <v>101</v>
      </c>
      <c r="BY755" s="281">
        <v>7.3999999999999996E-2</v>
      </c>
      <c r="BZ755" s="281" t="s">
        <v>101</v>
      </c>
      <c r="CA755" s="281">
        <v>0.23300000000000001</v>
      </c>
      <c r="CB755" s="281" t="s">
        <v>101</v>
      </c>
      <c r="CC755" s="281">
        <v>0.51900000000000002</v>
      </c>
      <c r="CD755" s="281">
        <v>6.31</v>
      </c>
      <c r="CE755" s="281">
        <v>0.20899999999999999</v>
      </c>
      <c r="CF755" s="281">
        <v>0.47899999999999998</v>
      </c>
      <c r="CG755" s="281">
        <v>6.5000000000000002E-2</v>
      </c>
      <c r="CH755" s="281">
        <v>11.326000000000001</v>
      </c>
      <c r="CI755" s="281">
        <v>0.79300000000000004</v>
      </c>
      <c r="CJ755" s="281" t="s">
        <v>101</v>
      </c>
      <c r="CK755" s="281">
        <v>0.108</v>
      </c>
      <c r="CL755" s="281">
        <v>24.012</v>
      </c>
      <c r="CM755" s="281">
        <v>0.57399999999999995</v>
      </c>
      <c r="CN755" s="281" t="s">
        <v>101</v>
      </c>
      <c r="CO755" s="281">
        <v>2.8000000000000001E-2</v>
      </c>
      <c r="CP755" s="281" t="s">
        <v>101</v>
      </c>
      <c r="CQ755" s="281">
        <v>2.9000000000000001E-2</v>
      </c>
      <c r="CR755" s="281" t="s">
        <v>101</v>
      </c>
      <c r="CS755" s="281">
        <v>1.4750000000000001</v>
      </c>
      <c r="CT755" s="281">
        <f t="shared" si="15"/>
        <v>99.971000000000004</v>
      </c>
      <c r="CU755" s="1807"/>
    </row>
    <row r="756" spans="1:99" s="282" customFormat="1" ht="15" thickBot="1" x14ac:dyDescent="0.25">
      <c r="A756" s="713">
        <v>11</v>
      </c>
      <c r="B756" s="279">
        <v>3125</v>
      </c>
      <c r="C756" s="566">
        <v>44991</v>
      </c>
      <c r="D756" s="594">
        <v>0.68819444444444444</v>
      </c>
      <c r="E756" s="282" t="s">
        <v>95</v>
      </c>
      <c r="F756" s="282">
        <v>60</v>
      </c>
      <c r="G756" s="282" t="s">
        <v>96</v>
      </c>
      <c r="H756" s="282" t="s">
        <v>97</v>
      </c>
      <c r="I756" s="288" t="s">
        <v>98</v>
      </c>
      <c r="J756" s="288" t="s">
        <v>1076</v>
      </c>
      <c r="K756" s="288" t="s">
        <v>182</v>
      </c>
      <c r="L756" s="288" t="s">
        <v>125</v>
      </c>
      <c r="M756" s="288" t="s">
        <v>181</v>
      </c>
      <c r="N756" s="288" t="s">
        <v>1488</v>
      </c>
      <c r="O756" s="288" t="s">
        <v>100</v>
      </c>
      <c r="P756" s="282">
        <v>6.7000000000000004E-2</v>
      </c>
      <c r="Q756" s="282">
        <v>3.5999999999999997E-2</v>
      </c>
      <c r="R756" s="282" t="s">
        <v>101</v>
      </c>
      <c r="S756" s="282">
        <v>4.2000000000000003E-2</v>
      </c>
      <c r="T756" s="282" t="s">
        <v>101</v>
      </c>
      <c r="U756" s="282">
        <v>3.2000000000000001E-2</v>
      </c>
      <c r="V756" s="282" t="s">
        <v>101</v>
      </c>
      <c r="W756" s="282">
        <v>2.8000000000000001E-2</v>
      </c>
      <c r="X756" s="282" t="s">
        <v>101</v>
      </c>
      <c r="Y756" s="282">
        <v>0.02</v>
      </c>
      <c r="Z756" s="282" t="s">
        <v>101</v>
      </c>
      <c r="AA756" s="282">
        <v>5.0000000000000001E-3</v>
      </c>
      <c r="AB756" s="282" t="s">
        <v>101</v>
      </c>
      <c r="AC756" s="282">
        <v>5.0000000000000001E-3</v>
      </c>
      <c r="AD756" s="282" t="s">
        <v>101</v>
      </c>
      <c r="AE756" s="282">
        <v>3.0000000000000001E-3</v>
      </c>
      <c r="AF756" s="282" t="s">
        <v>101</v>
      </c>
      <c r="AG756" s="282">
        <v>2E-3</v>
      </c>
      <c r="AH756" s="282">
        <v>58.38</v>
      </c>
      <c r="AI756" s="282">
        <v>0.41599999999999998</v>
      </c>
      <c r="AJ756" s="282" t="s">
        <v>101</v>
      </c>
      <c r="AK756" s="282">
        <v>2E-3</v>
      </c>
      <c r="AL756" s="282" t="s">
        <v>101</v>
      </c>
      <c r="AM756" s="282">
        <v>2E-3</v>
      </c>
      <c r="AN756" s="282" t="s">
        <v>101</v>
      </c>
      <c r="AO756" s="282">
        <v>2E-3</v>
      </c>
      <c r="AP756" s="282" t="s">
        <v>101</v>
      </c>
      <c r="AQ756" s="282">
        <v>2E-3</v>
      </c>
      <c r="AR756" s="282" t="s">
        <v>101</v>
      </c>
      <c r="AS756" s="282">
        <v>2E-3</v>
      </c>
      <c r="AT756" s="282">
        <v>3.6999999999999998E-2</v>
      </c>
      <c r="AU756" s="282">
        <v>1E-3</v>
      </c>
      <c r="AV756" s="282" t="s">
        <v>101</v>
      </c>
      <c r="AW756" s="282">
        <v>2E-3</v>
      </c>
      <c r="AX756" s="282" t="s">
        <v>101</v>
      </c>
      <c r="AY756" s="282">
        <v>2E-3</v>
      </c>
      <c r="AZ756" s="282" t="s">
        <v>101</v>
      </c>
      <c r="BA756" s="282">
        <v>3.0000000000000001E-3</v>
      </c>
      <c r="BB756" s="282" t="s">
        <v>101</v>
      </c>
      <c r="BC756" s="282">
        <v>2E-3</v>
      </c>
      <c r="BD756" s="282" t="s">
        <v>101</v>
      </c>
      <c r="BE756" s="282">
        <v>2E-3</v>
      </c>
      <c r="BF756" s="282" t="s">
        <v>101</v>
      </c>
      <c r="BG756" s="282">
        <v>2E-3</v>
      </c>
      <c r="BH756" s="282" t="s">
        <v>101</v>
      </c>
      <c r="BI756" s="282">
        <v>2E-3</v>
      </c>
      <c r="BJ756" s="282" t="s">
        <v>101</v>
      </c>
      <c r="BK756" s="282">
        <v>8.0000000000000002E-3</v>
      </c>
      <c r="BL756" s="282" t="s">
        <v>101</v>
      </c>
      <c r="BM756" s="282">
        <v>2E-3</v>
      </c>
      <c r="BN756" s="282" t="s">
        <v>101</v>
      </c>
      <c r="BO756" s="282">
        <v>4.0000000000000001E-3</v>
      </c>
      <c r="BP756" s="282" t="s">
        <v>101</v>
      </c>
      <c r="BQ756" s="282">
        <v>7.0000000000000001E-3</v>
      </c>
      <c r="BR756" s="282" t="s">
        <v>101</v>
      </c>
      <c r="BS756" s="282">
        <v>1.7999999999999999E-2</v>
      </c>
      <c r="BT756" s="282">
        <v>0.53300000000000003</v>
      </c>
      <c r="BU756" s="282">
        <v>7.4999999999999997E-2</v>
      </c>
      <c r="BV756" s="282" t="s">
        <v>101</v>
      </c>
      <c r="BW756" s="282">
        <v>0.34899999999999998</v>
      </c>
      <c r="BX756" s="282" t="s">
        <v>101</v>
      </c>
      <c r="BY756" s="282">
        <v>7.2999999999999995E-2</v>
      </c>
      <c r="BZ756" s="282" t="s">
        <v>101</v>
      </c>
      <c r="CA756" s="282">
        <v>0.23</v>
      </c>
      <c r="CB756" s="282" t="s">
        <v>101</v>
      </c>
      <c r="CC756" s="282">
        <v>0.439</v>
      </c>
      <c r="CD756" s="282">
        <v>6.0609999999999999</v>
      </c>
      <c r="CE756" s="282">
        <v>0.20300000000000001</v>
      </c>
      <c r="CF756" s="282">
        <v>0.496</v>
      </c>
      <c r="CG756" s="282">
        <v>6.5000000000000002E-2</v>
      </c>
      <c r="CH756" s="282">
        <v>10.379</v>
      </c>
      <c r="CI756" s="282">
        <v>0.74199999999999999</v>
      </c>
      <c r="CJ756" s="282" t="s">
        <v>101</v>
      </c>
      <c r="CK756" s="282">
        <v>0.111</v>
      </c>
      <c r="CL756" s="282">
        <v>23.763999999999999</v>
      </c>
      <c r="CM756" s="282">
        <v>0.55900000000000005</v>
      </c>
      <c r="CN756" s="282" t="s">
        <v>101</v>
      </c>
      <c r="CO756" s="282">
        <v>0.03</v>
      </c>
      <c r="CP756" s="282">
        <v>0.17599999999999999</v>
      </c>
      <c r="CQ756" s="282">
        <v>0.03</v>
      </c>
      <c r="CR756" s="282" t="s">
        <v>101</v>
      </c>
      <c r="CS756" s="282">
        <v>1.355</v>
      </c>
      <c r="CT756" s="282">
        <f t="shared" si="15"/>
        <v>99.893000000000001</v>
      </c>
      <c r="CU756" s="1807"/>
    </row>
    <row r="757" spans="1:99" s="285" customFormat="1" x14ac:dyDescent="0.2">
      <c r="A757" s="711">
        <v>11</v>
      </c>
      <c r="B757" s="278">
        <v>3154</v>
      </c>
      <c r="C757" s="564">
        <v>44991</v>
      </c>
      <c r="D757" s="592">
        <v>0.78125</v>
      </c>
      <c r="E757" s="285" t="s">
        <v>95</v>
      </c>
      <c r="F757" s="285">
        <v>60</v>
      </c>
      <c r="G757" s="285" t="s">
        <v>96</v>
      </c>
      <c r="H757" s="285" t="s">
        <v>97</v>
      </c>
      <c r="I757" s="286" t="s">
        <v>98</v>
      </c>
      <c r="J757" s="286" t="s">
        <v>1077</v>
      </c>
      <c r="K757" s="286" t="s">
        <v>182</v>
      </c>
      <c r="L757" s="286" t="s">
        <v>125</v>
      </c>
      <c r="M757" s="286" t="s">
        <v>181</v>
      </c>
      <c r="N757" s="286" t="s">
        <v>1488</v>
      </c>
      <c r="O757" s="286" t="s">
        <v>100</v>
      </c>
      <c r="P757" s="285">
        <v>6.2E-2</v>
      </c>
      <c r="Q757" s="285">
        <v>3.9E-2</v>
      </c>
      <c r="R757" s="285" t="s">
        <v>101</v>
      </c>
      <c r="S757" s="285">
        <v>4.5999999999999999E-2</v>
      </c>
      <c r="T757" s="285" t="s">
        <v>101</v>
      </c>
      <c r="U757" s="285">
        <v>3.5999999999999997E-2</v>
      </c>
      <c r="V757" s="285" t="s">
        <v>101</v>
      </c>
      <c r="W757" s="285">
        <v>0.04</v>
      </c>
      <c r="X757" s="285" t="s">
        <v>101</v>
      </c>
      <c r="Y757" s="285">
        <v>2.1000000000000001E-2</v>
      </c>
      <c r="Z757" s="285" t="s">
        <v>101</v>
      </c>
      <c r="AA757" s="285">
        <v>6.0000000000000001E-3</v>
      </c>
      <c r="AB757" s="285" t="s">
        <v>101</v>
      </c>
      <c r="AC757" s="285">
        <v>7.0000000000000001E-3</v>
      </c>
      <c r="AD757" s="285" t="s">
        <v>101</v>
      </c>
      <c r="AE757" s="285">
        <v>4.0000000000000001E-3</v>
      </c>
      <c r="AF757" s="285" t="s">
        <v>101</v>
      </c>
      <c r="AG757" s="285">
        <v>2E-3</v>
      </c>
      <c r="AH757" s="285">
        <v>51.911999999999999</v>
      </c>
      <c r="AI757" s="285">
        <v>0.5</v>
      </c>
      <c r="AJ757" s="285" t="s">
        <v>101</v>
      </c>
      <c r="AK757" s="285">
        <v>2E-3</v>
      </c>
      <c r="AL757" s="285">
        <v>3.0000000000000001E-3</v>
      </c>
      <c r="AM757" s="285">
        <v>1E-3</v>
      </c>
      <c r="AN757" s="285" t="s">
        <v>101</v>
      </c>
      <c r="AO757" s="285">
        <v>2E-3</v>
      </c>
      <c r="AP757" s="285">
        <v>7.0000000000000001E-3</v>
      </c>
      <c r="AQ757" s="285">
        <v>1E-3</v>
      </c>
      <c r="AR757" s="285">
        <v>2E-3</v>
      </c>
      <c r="AS757" s="285">
        <v>1E-3</v>
      </c>
      <c r="AT757" s="285">
        <v>4.7E-2</v>
      </c>
      <c r="AU757" s="285">
        <v>1E-3</v>
      </c>
      <c r="AV757" s="285" t="s">
        <v>101</v>
      </c>
      <c r="AW757" s="285">
        <v>2E-3</v>
      </c>
      <c r="AX757" s="285" t="s">
        <v>101</v>
      </c>
      <c r="AY757" s="285">
        <v>2E-3</v>
      </c>
      <c r="AZ757" s="285" t="s">
        <v>101</v>
      </c>
      <c r="BA757" s="285">
        <v>3.0000000000000001E-3</v>
      </c>
      <c r="BB757" s="285" t="s">
        <v>101</v>
      </c>
      <c r="BC757" s="285">
        <v>2E-3</v>
      </c>
      <c r="BD757" s="285" t="s">
        <v>101</v>
      </c>
      <c r="BE757" s="285">
        <v>2E-3</v>
      </c>
      <c r="BF757" s="285" t="s">
        <v>101</v>
      </c>
      <c r="BG757" s="285">
        <v>2E-3</v>
      </c>
      <c r="BH757" s="285" t="s">
        <v>101</v>
      </c>
      <c r="BI757" s="285">
        <v>2E-3</v>
      </c>
      <c r="BJ757" s="285" t="s">
        <v>101</v>
      </c>
      <c r="BK757" s="285">
        <v>1.2E-2</v>
      </c>
      <c r="BL757" s="285" t="s">
        <v>101</v>
      </c>
      <c r="BM757" s="285">
        <v>2E-3</v>
      </c>
      <c r="BN757" s="285" t="s">
        <v>101</v>
      </c>
      <c r="BO757" s="285">
        <v>4.0000000000000001E-3</v>
      </c>
      <c r="BP757" s="285" t="s">
        <v>101</v>
      </c>
      <c r="BQ757" s="285">
        <v>8.0000000000000002E-3</v>
      </c>
      <c r="BR757" s="285" t="s">
        <v>101</v>
      </c>
      <c r="BS757" s="285">
        <v>2.1999999999999999E-2</v>
      </c>
      <c r="BT757" s="285">
        <v>0.81699999999999995</v>
      </c>
      <c r="BU757" s="285">
        <v>8.5000000000000006E-2</v>
      </c>
      <c r="BV757" s="285" t="s">
        <v>101</v>
      </c>
      <c r="BW757" s="285">
        <v>0.38800000000000001</v>
      </c>
      <c r="BX757" s="285" t="s">
        <v>101</v>
      </c>
      <c r="BY757" s="285">
        <v>0.182</v>
      </c>
      <c r="BZ757" s="285" t="s">
        <v>101</v>
      </c>
      <c r="CA757" s="285">
        <v>0.57099999999999995</v>
      </c>
      <c r="CB757" s="285" t="s">
        <v>101</v>
      </c>
      <c r="CC757" s="285">
        <v>1.296</v>
      </c>
      <c r="CD757" s="285">
        <v>11.13</v>
      </c>
      <c r="CE757" s="285">
        <v>0.40300000000000002</v>
      </c>
      <c r="CF757" s="285">
        <v>0.35</v>
      </c>
      <c r="CG757" s="285">
        <v>0.11600000000000001</v>
      </c>
      <c r="CH757" s="285">
        <v>14.464</v>
      </c>
      <c r="CI757" s="285">
        <v>0.83599999999999997</v>
      </c>
      <c r="CJ757" s="285" t="s">
        <v>101</v>
      </c>
      <c r="CK757" s="285">
        <v>9.6000000000000002E-2</v>
      </c>
      <c r="CL757" s="285">
        <v>20.841999999999999</v>
      </c>
      <c r="CM757" s="285">
        <v>0.61899999999999999</v>
      </c>
      <c r="CN757" s="285">
        <v>9.6000000000000002E-2</v>
      </c>
      <c r="CO757" s="285">
        <v>2.5000000000000001E-2</v>
      </c>
      <c r="CP757" s="285">
        <v>0.20799999999999999</v>
      </c>
      <c r="CQ757" s="285">
        <v>3.2000000000000001E-2</v>
      </c>
      <c r="CR757" s="285" t="s">
        <v>101</v>
      </c>
      <c r="CS757" s="285">
        <v>1.018</v>
      </c>
      <c r="CT757" s="285">
        <f t="shared" si="15"/>
        <v>99.94</v>
      </c>
      <c r="CU757" s="1807"/>
    </row>
    <row r="758" spans="1:99" s="281" customFormat="1" x14ac:dyDescent="0.2">
      <c r="A758" s="712">
        <v>11</v>
      </c>
      <c r="B758" s="280">
        <v>3155</v>
      </c>
      <c r="C758" s="565">
        <v>44991</v>
      </c>
      <c r="D758" s="593">
        <v>0.78333333333333333</v>
      </c>
      <c r="E758" s="281" t="s">
        <v>95</v>
      </c>
      <c r="F758" s="281">
        <v>60</v>
      </c>
      <c r="G758" s="281" t="s">
        <v>96</v>
      </c>
      <c r="H758" s="281" t="s">
        <v>97</v>
      </c>
      <c r="I758" s="287" t="s">
        <v>98</v>
      </c>
      <c r="J758" s="287" t="s">
        <v>1078</v>
      </c>
      <c r="K758" s="287" t="s">
        <v>182</v>
      </c>
      <c r="L758" s="287" t="s">
        <v>125</v>
      </c>
      <c r="M758" s="287" t="s">
        <v>181</v>
      </c>
      <c r="N758" s="287" t="s">
        <v>1488</v>
      </c>
      <c r="O758" s="287" t="s">
        <v>100</v>
      </c>
      <c r="P758" s="281">
        <v>7.9000000000000001E-2</v>
      </c>
      <c r="Q758" s="281">
        <v>4.2000000000000003E-2</v>
      </c>
      <c r="R758" s="281" t="s">
        <v>101</v>
      </c>
      <c r="S758" s="281">
        <v>4.8000000000000001E-2</v>
      </c>
      <c r="T758" s="281" t="s">
        <v>101</v>
      </c>
      <c r="U758" s="281">
        <v>5.8999999999999997E-2</v>
      </c>
      <c r="V758" s="281" t="s">
        <v>101</v>
      </c>
      <c r="W758" s="281">
        <v>4.2999999999999997E-2</v>
      </c>
      <c r="X758" s="281">
        <v>3.7999999999999999E-2</v>
      </c>
      <c r="Y758" s="281">
        <v>1.4999999999999999E-2</v>
      </c>
      <c r="Z758" s="281" t="s">
        <v>101</v>
      </c>
      <c r="AA758" s="281">
        <v>6.0000000000000001E-3</v>
      </c>
      <c r="AB758" s="281" t="s">
        <v>101</v>
      </c>
      <c r="AC758" s="281">
        <v>6.0000000000000001E-3</v>
      </c>
      <c r="AD758" s="281" t="s">
        <v>101</v>
      </c>
      <c r="AE758" s="281">
        <v>3.0000000000000001E-3</v>
      </c>
      <c r="AF758" s="281" t="s">
        <v>101</v>
      </c>
      <c r="AG758" s="281">
        <v>2E-3</v>
      </c>
      <c r="AH758" s="281">
        <v>55.674999999999997</v>
      </c>
      <c r="AI758" s="281">
        <v>0.50800000000000001</v>
      </c>
      <c r="AJ758" s="281" t="s">
        <v>101</v>
      </c>
      <c r="AK758" s="281">
        <v>2E-3</v>
      </c>
      <c r="AL758" s="281" t="s">
        <v>101</v>
      </c>
      <c r="AM758" s="281">
        <v>2E-3</v>
      </c>
      <c r="AN758" s="281" t="s">
        <v>101</v>
      </c>
      <c r="AO758" s="281">
        <v>3.0000000000000001E-3</v>
      </c>
      <c r="AP758" s="281" t="s">
        <v>101</v>
      </c>
      <c r="AQ758" s="281">
        <v>2E-3</v>
      </c>
      <c r="AR758" s="281" t="s">
        <v>101</v>
      </c>
      <c r="AS758" s="281">
        <v>2E-3</v>
      </c>
      <c r="AT758" s="281">
        <v>4.3999999999999997E-2</v>
      </c>
      <c r="AU758" s="281">
        <v>1E-3</v>
      </c>
      <c r="AV758" s="281" t="s">
        <v>101</v>
      </c>
      <c r="AW758" s="281">
        <v>2E-3</v>
      </c>
      <c r="AX758" s="281" t="s">
        <v>101</v>
      </c>
      <c r="AY758" s="281">
        <v>2E-3</v>
      </c>
      <c r="AZ758" s="281" t="s">
        <v>101</v>
      </c>
      <c r="BA758" s="281">
        <v>3.0000000000000001E-3</v>
      </c>
      <c r="BB758" s="281" t="s">
        <v>101</v>
      </c>
      <c r="BC758" s="281">
        <v>2E-3</v>
      </c>
      <c r="BD758" s="281" t="s">
        <v>101</v>
      </c>
      <c r="BE758" s="281">
        <v>2E-3</v>
      </c>
      <c r="BF758" s="281" t="s">
        <v>101</v>
      </c>
      <c r="BG758" s="281">
        <v>2E-3</v>
      </c>
      <c r="BH758" s="281" t="s">
        <v>101</v>
      </c>
      <c r="BI758" s="281">
        <v>2E-3</v>
      </c>
      <c r="BJ758" s="281" t="s">
        <v>101</v>
      </c>
      <c r="BK758" s="281">
        <v>0.01</v>
      </c>
      <c r="BL758" s="281" t="s">
        <v>101</v>
      </c>
      <c r="BM758" s="281">
        <v>2E-3</v>
      </c>
      <c r="BN758" s="281" t="s">
        <v>101</v>
      </c>
      <c r="BO758" s="281">
        <v>4.0000000000000001E-3</v>
      </c>
      <c r="BP758" s="281" t="s">
        <v>101</v>
      </c>
      <c r="BQ758" s="281">
        <v>8.0000000000000002E-3</v>
      </c>
      <c r="BR758" s="281" t="s">
        <v>101</v>
      </c>
      <c r="BS758" s="281">
        <v>2.1000000000000001E-2</v>
      </c>
      <c r="BT758" s="281">
        <v>0.437</v>
      </c>
      <c r="BU758" s="281">
        <v>8.5000000000000006E-2</v>
      </c>
      <c r="BV758" s="281" t="s">
        <v>101</v>
      </c>
      <c r="BW758" s="281">
        <v>0.39700000000000002</v>
      </c>
      <c r="BX758" s="281" t="s">
        <v>101</v>
      </c>
      <c r="BY758" s="281">
        <v>9.0999999999999998E-2</v>
      </c>
      <c r="BZ758" s="281" t="s">
        <v>101</v>
      </c>
      <c r="CA758" s="281">
        <v>0.26100000000000001</v>
      </c>
      <c r="CB758" s="281" t="s">
        <v>101</v>
      </c>
      <c r="CC758" s="281">
        <v>0.45</v>
      </c>
      <c r="CD758" s="281">
        <v>10.095000000000001</v>
      </c>
      <c r="CE758" s="281">
        <v>0.27800000000000002</v>
      </c>
      <c r="CF758" s="281">
        <v>0.54200000000000004</v>
      </c>
      <c r="CG758" s="281">
        <v>6.8000000000000005E-2</v>
      </c>
      <c r="CH758" s="281">
        <v>13.63</v>
      </c>
      <c r="CI758" s="281">
        <v>0.98899999999999999</v>
      </c>
      <c r="CJ758" s="281" t="s">
        <v>101</v>
      </c>
      <c r="CK758" s="281">
        <v>0.10299999999999999</v>
      </c>
      <c r="CL758" s="281">
        <v>19.297000000000001</v>
      </c>
      <c r="CM758" s="281">
        <v>0.52800000000000002</v>
      </c>
      <c r="CN758" s="281">
        <v>6.8000000000000005E-2</v>
      </c>
      <c r="CO758" s="281">
        <v>2.8000000000000001E-2</v>
      </c>
      <c r="CP758" s="281">
        <v>0.05</v>
      </c>
      <c r="CQ758" s="281">
        <v>2.5000000000000001E-2</v>
      </c>
      <c r="CR758" s="281" t="s">
        <v>101</v>
      </c>
      <c r="CS758" s="281">
        <v>1.8580000000000001</v>
      </c>
      <c r="CT758" s="281">
        <f t="shared" si="15"/>
        <v>99.954999999999984</v>
      </c>
      <c r="CU758" s="1807"/>
    </row>
    <row r="759" spans="1:99" s="284" customFormat="1" ht="15" thickBot="1" x14ac:dyDescent="0.25">
      <c r="A759" s="714">
        <v>11</v>
      </c>
      <c r="B759" s="283">
        <v>3156</v>
      </c>
      <c r="C759" s="567">
        <v>44991</v>
      </c>
      <c r="D759" s="595">
        <v>0.78541666666666676</v>
      </c>
      <c r="E759" s="284" t="s">
        <v>95</v>
      </c>
      <c r="F759" s="284">
        <v>60</v>
      </c>
      <c r="G759" s="284" t="s">
        <v>96</v>
      </c>
      <c r="H759" s="284" t="s">
        <v>97</v>
      </c>
      <c r="I759" s="289" t="s">
        <v>98</v>
      </c>
      <c r="J759" s="289" t="s">
        <v>1079</v>
      </c>
      <c r="K759" s="289" t="s">
        <v>182</v>
      </c>
      <c r="L759" s="289" t="s">
        <v>125</v>
      </c>
      <c r="M759" s="289" t="s">
        <v>181</v>
      </c>
      <c r="N759" s="289" t="s">
        <v>1488</v>
      </c>
      <c r="O759" s="289" t="s">
        <v>100</v>
      </c>
      <c r="P759" s="284" t="s">
        <v>101</v>
      </c>
      <c r="Q759" s="284">
        <v>5.8000000000000003E-2</v>
      </c>
      <c r="R759" s="284" t="s">
        <v>101</v>
      </c>
      <c r="S759" s="284">
        <v>5.3999999999999999E-2</v>
      </c>
      <c r="T759" s="284" t="s">
        <v>101</v>
      </c>
      <c r="U759" s="284">
        <v>3.2000000000000001E-2</v>
      </c>
      <c r="V759" s="284" t="s">
        <v>101</v>
      </c>
      <c r="W759" s="284">
        <v>3.9E-2</v>
      </c>
      <c r="X759" s="284">
        <v>2.3E-2</v>
      </c>
      <c r="Y759" s="284">
        <v>1.4E-2</v>
      </c>
      <c r="Z759" s="284" t="s">
        <v>101</v>
      </c>
      <c r="AA759" s="284">
        <v>6.0000000000000001E-3</v>
      </c>
      <c r="AB759" s="284" t="s">
        <v>101</v>
      </c>
      <c r="AC759" s="284">
        <v>6.0000000000000001E-3</v>
      </c>
      <c r="AD759" s="284" t="s">
        <v>101</v>
      </c>
      <c r="AE759" s="284">
        <v>3.0000000000000001E-3</v>
      </c>
      <c r="AF759" s="284" t="s">
        <v>101</v>
      </c>
      <c r="AG759" s="284">
        <v>2E-3</v>
      </c>
      <c r="AH759" s="284">
        <v>55.875999999999998</v>
      </c>
      <c r="AI759" s="284">
        <v>0.46300000000000002</v>
      </c>
      <c r="AJ759" s="284" t="s">
        <v>101</v>
      </c>
      <c r="AK759" s="284">
        <v>2E-3</v>
      </c>
      <c r="AL759" s="284" t="s">
        <v>101</v>
      </c>
      <c r="AM759" s="284">
        <v>2E-3</v>
      </c>
      <c r="AN759" s="284" t="s">
        <v>101</v>
      </c>
      <c r="AO759" s="284">
        <v>2E-3</v>
      </c>
      <c r="AP759" s="284" t="s">
        <v>101</v>
      </c>
      <c r="AQ759" s="284">
        <v>2E-3</v>
      </c>
      <c r="AR759" s="284" t="s">
        <v>101</v>
      </c>
      <c r="AS759" s="284">
        <v>2E-3</v>
      </c>
      <c r="AT759" s="284">
        <v>4.2000000000000003E-2</v>
      </c>
      <c r="AU759" s="284">
        <v>1E-3</v>
      </c>
      <c r="AV759" s="284" t="s">
        <v>101</v>
      </c>
      <c r="AW759" s="284">
        <v>2E-3</v>
      </c>
      <c r="AX759" s="284" t="s">
        <v>101</v>
      </c>
      <c r="AY759" s="284">
        <v>2E-3</v>
      </c>
      <c r="AZ759" s="284" t="s">
        <v>101</v>
      </c>
      <c r="BA759" s="284">
        <v>3.0000000000000001E-3</v>
      </c>
      <c r="BB759" s="284" t="s">
        <v>101</v>
      </c>
      <c r="BC759" s="284">
        <v>2E-3</v>
      </c>
      <c r="BD759" s="284" t="s">
        <v>101</v>
      </c>
      <c r="BE759" s="284">
        <v>2E-3</v>
      </c>
      <c r="BF759" s="284" t="s">
        <v>101</v>
      </c>
      <c r="BG759" s="284">
        <v>2E-3</v>
      </c>
      <c r="BH759" s="284" t="s">
        <v>101</v>
      </c>
      <c r="BI759" s="284">
        <v>2E-3</v>
      </c>
      <c r="BJ759" s="284" t="s">
        <v>101</v>
      </c>
      <c r="BK759" s="284">
        <v>8.9999999999999993E-3</v>
      </c>
      <c r="BL759" s="284" t="s">
        <v>101</v>
      </c>
      <c r="BM759" s="284">
        <v>2E-3</v>
      </c>
      <c r="BN759" s="284" t="s">
        <v>101</v>
      </c>
      <c r="BO759" s="284">
        <v>4.0000000000000001E-3</v>
      </c>
      <c r="BP759" s="284" t="s">
        <v>101</v>
      </c>
      <c r="BQ759" s="284">
        <v>7.0000000000000001E-3</v>
      </c>
      <c r="BR759" s="284" t="s">
        <v>101</v>
      </c>
      <c r="BS759" s="284">
        <v>2.1000000000000001E-2</v>
      </c>
      <c r="BT759" s="284">
        <v>0.81</v>
      </c>
      <c r="BU759" s="284">
        <v>8.2000000000000003E-2</v>
      </c>
      <c r="BV759" s="284" t="s">
        <v>101</v>
      </c>
      <c r="BW759" s="284">
        <v>0.39100000000000001</v>
      </c>
      <c r="BX759" s="284" t="s">
        <v>101</v>
      </c>
      <c r="BY759" s="284">
        <v>9.1999999999999998E-2</v>
      </c>
      <c r="BZ759" s="284" t="s">
        <v>101</v>
      </c>
      <c r="CA759" s="284">
        <v>0.28899999999999998</v>
      </c>
      <c r="CB759" s="284" t="s">
        <v>101</v>
      </c>
      <c r="CC759" s="284">
        <v>0.55100000000000005</v>
      </c>
      <c r="CD759" s="284">
        <v>10.842000000000001</v>
      </c>
      <c r="CE759" s="284">
        <v>0.29599999999999999</v>
      </c>
      <c r="CF759" s="284">
        <v>0.26800000000000002</v>
      </c>
      <c r="CG759" s="284">
        <v>6.6000000000000003E-2</v>
      </c>
      <c r="CH759" s="284">
        <v>12.64</v>
      </c>
      <c r="CI759" s="284">
        <v>0.84599999999999997</v>
      </c>
      <c r="CJ759" s="284" t="s">
        <v>101</v>
      </c>
      <c r="CK759" s="284">
        <v>0.104</v>
      </c>
      <c r="CL759" s="284">
        <v>19.384</v>
      </c>
      <c r="CM759" s="284">
        <v>0.52600000000000002</v>
      </c>
      <c r="CN759" s="284" t="s">
        <v>101</v>
      </c>
      <c r="CO759" s="284">
        <v>6.0999999999999999E-2</v>
      </c>
      <c r="CP759" s="284">
        <v>0.06</v>
      </c>
      <c r="CQ759" s="284">
        <v>2.5000000000000001E-2</v>
      </c>
      <c r="CR759" s="284" t="s">
        <v>101</v>
      </c>
      <c r="CS759" s="284">
        <v>1.048</v>
      </c>
      <c r="CT759" s="284">
        <f t="shared" si="15"/>
        <v>99.945000000000007</v>
      </c>
      <c r="CU759" s="1807"/>
    </row>
    <row r="760" spans="1:99" s="285" customFormat="1" x14ac:dyDescent="0.2">
      <c r="A760" s="711">
        <v>11</v>
      </c>
      <c r="B760" s="278">
        <v>3157</v>
      </c>
      <c r="C760" s="564">
        <v>44991</v>
      </c>
      <c r="D760" s="592">
        <v>0.78749999999999998</v>
      </c>
      <c r="E760" s="285" t="s">
        <v>95</v>
      </c>
      <c r="F760" s="285">
        <v>60</v>
      </c>
      <c r="G760" s="285" t="s">
        <v>96</v>
      </c>
      <c r="H760" s="285" t="s">
        <v>97</v>
      </c>
      <c r="I760" s="286" t="s">
        <v>98</v>
      </c>
      <c r="J760" s="286" t="s">
        <v>1080</v>
      </c>
      <c r="K760" s="286" t="s">
        <v>182</v>
      </c>
      <c r="L760" s="286" t="s">
        <v>125</v>
      </c>
      <c r="M760" s="286" t="s">
        <v>181</v>
      </c>
      <c r="N760" s="286" t="s">
        <v>1488</v>
      </c>
      <c r="O760" s="286" t="s">
        <v>100</v>
      </c>
      <c r="P760" s="285" t="s">
        <v>101</v>
      </c>
      <c r="Q760" s="285">
        <v>8.5000000000000006E-2</v>
      </c>
      <c r="R760" s="285">
        <v>4.3999999999999997E-2</v>
      </c>
      <c r="S760" s="285">
        <v>2.9000000000000001E-2</v>
      </c>
      <c r="T760" s="285" t="s">
        <v>101</v>
      </c>
      <c r="U760" s="285">
        <v>5.2999999999999999E-2</v>
      </c>
      <c r="V760" s="285" t="s">
        <v>101</v>
      </c>
      <c r="W760" s="285">
        <v>4.8000000000000001E-2</v>
      </c>
      <c r="X760" s="285">
        <v>2.1999999999999999E-2</v>
      </c>
      <c r="Y760" s="285">
        <v>1.4E-2</v>
      </c>
      <c r="Z760" s="285" t="s">
        <v>101</v>
      </c>
      <c r="AA760" s="285">
        <v>7.0000000000000001E-3</v>
      </c>
      <c r="AB760" s="285" t="s">
        <v>101</v>
      </c>
      <c r="AC760" s="285">
        <v>6.0000000000000001E-3</v>
      </c>
      <c r="AD760" s="285" t="s">
        <v>101</v>
      </c>
      <c r="AE760" s="285">
        <v>3.0000000000000001E-3</v>
      </c>
      <c r="AF760" s="285" t="s">
        <v>101</v>
      </c>
      <c r="AG760" s="285">
        <v>2E-3</v>
      </c>
      <c r="AH760" s="285">
        <v>59.095999999999997</v>
      </c>
      <c r="AI760" s="285">
        <v>0.40799999999999997</v>
      </c>
      <c r="AJ760" s="285" t="s">
        <v>101</v>
      </c>
      <c r="AK760" s="285">
        <v>2E-3</v>
      </c>
      <c r="AL760" s="285" t="s">
        <v>101</v>
      </c>
      <c r="AM760" s="285">
        <v>2E-3</v>
      </c>
      <c r="AN760" s="285" t="s">
        <v>101</v>
      </c>
      <c r="AO760" s="285">
        <v>2E-3</v>
      </c>
      <c r="AP760" s="285" t="s">
        <v>101</v>
      </c>
      <c r="AQ760" s="285">
        <v>2E-3</v>
      </c>
      <c r="AR760" s="285" t="s">
        <v>101</v>
      </c>
      <c r="AS760" s="285">
        <v>2E-3</v>
      </c>
      <c r="AT760" s="285">
        <v>0.04</v>
      </c>
      <c r="AU760" s="285">
        <v>1E-3</v>
      </c>
      <c r="AV760" s="285" t="s">
        <v>101</v>
      </c>
      <c r="AW760" s="285">
        <v>2E-3</v>
      </c>
      <c r="AX760" s="285" t="s">
        <v>101</v>
      </c>
      <c r="AY760" s="285">
        <v>2E-3</v>
      </c>
      <c r="AZ760" s="285" t="s">
        <v>101</v>
      </c>
      <c r="BA760" s="285">
        <v>3.0000000000000001E-3</v>
      </c>
      <c r="BB760" s="285" t="s">
        <v>101</v>
      </c>
      <c r="BC760" s="285">
        <v>2E-3</v>
      </c>
      <c r="BD760" s="285" t="s">
        <v>101</v>
      </c>
      <c r="BE760" s="285">
        <v>2E-3</v>
      </c>
      <c r="BF760" s="285" t="s">
        <v>101</v>
      </c>
      <c r="BG760" s="285">
        <v>2E-3</v>
      </c>
      <c r="BH760" s="285" t="s">
        <v>101</v>
      </c>
      <c r="BI760" s="285">
        <v>2E-3</v>
      </c>
      <c r="BJ760" s="285" t="s">
        <v>101</v>
      </c>
      <c r="BK760" s="285">
        <v>8.9999999999999993E-3</v>
      </c>
      <c r="BL760" s="285" t="s">
        <v>101</v>
      </c>
      <c r="BM760" s="285">
        <v>2E-3</v>
      </c>
      <c r="BN760" s="285" t="s">
        <v>101</v>
      </c>
      <c r="BO760" s="285">
        <v>4.0000000000000001E-3</v>
      </c>
      <c r="BP760" s="285" t="s">
        <v>101</v>
      </c>
      <c r="BQ760" s="285">
        <v>7.0000000000000001E-3</v>
      </c>
      <c r="BR760" s="285" t="s">
        <v>101</v>
      </c>
      <c r="BS760" s="285">
        <v>1.7000000000000001E-2</v>
      </c>
      <c r="BT760" s="285">
        <v>0.20599999999999999</v>
      </c>
      <c r="BU760" s="285">
        <v>7.3999999999999996E-2</v>
      </c>
      <c r="BV760" s="285" t="s">
        <v>101</v>
      </c>
      <c r="BW760" s="285">
        <v>0.36499999999999999</v>
      </c>
      <c r="BX760" s="285" t="s">
        <v>101</v>
      </c>
      <c r="BY760" s="285">
        <v>0.14000000000000001</v>
      </c>
      <c r="BZ760" s="285" t="s">
        <v>101</v>
      </c>
      <c r="CA760" s="285">
        <v>0.45300000000000001</v>
      </c>
      <c r="CB760" s="285" t="s">
        <v>101</v>
      </c>
      <c r="CC760" s="285">
        <v>0.57899999999999996</v>
      </c>
      <c r="CD760" s="285">
        <v>5.867</v>
      </c>
      <c r="CE760" s="285">
        <v>0.218</v>
      </c>
      <c r="CF760" s="285">
        <v>0.39600000000000002</v>
      </c>
      <c r="CG760" s="285">
        <v>8.3000000000000004E-2</v>
      </c>
      <c r="CH760" s="285">
        <v>10.236000000000001</v>
      </c>
      <c r="CI760" s="285">
        <v>0.63200000000000001</v>
      </c>
      <c r="CJ760" s="285" t="s">
        <v>101</v>
      </c>
      <c r="CK760" s="285">
        <v>9.4E-2</v>
      </c>
      <c r="CL760" s="285">
        <v>24.05</v>
      </c>
      <c r="CM760" s="285">
        <v>0.59099999999999997</v>
      </c>
      <c r="CN760" s="285" t="s">
        <v>101</v>
      </c>
      <c r="CO760" s="285">
        <v>2.4E-2</v>
      </c>
      <c r="CP760" s="285">
        <v>4.2999999999999997E-2</v>
      </c>
      <c r="CQ760" s="285">
        <v>1.7999999999999999E-2</v>
      </c>
      <c r="CR760" s="285" t="s">
        <v>101</v>
      </c>
      <c r="CS760" s="285">
        <v>0.90700000000000003</v>
      </c>
      <c r="CT760" s="285">
        <f t="shared" si="15"/>
        <v>100.00000000000001</v>
      </c>
      <c r="CU760" s="1807"/>
    </row>
    <row r="761" spans="1:99" s="281" customFormat="1" x14ac:dyDescent="0.2">
      <c r="A761" s="712">
        <v>11</v>
      </c>
      <c r="B761" s="280">
        <v>3158</v>
      </c>
      <c r="C761" s="565">
        <v>44991</v>
      </c>
      <c r="D761" s="593">
        <v>0.7895833333333333</v>
      </c>
      <c r="E761" s="281" t="s">
        <v>95</v>
      </c>
      <c r="F761" s="281">
        <v>60</v>
      </c>
      <c r="G761" s="281" t="s">
        <v>96</v>
      </c>
      <c r="H761" s="281" t="s">
        <v>97</v>
      </c>
      <c r="I761" s="287" t="s">
        <v>98</v>
      </c>
      <c r="J761" s="287" t="s">
        <v>1081</v>
      </c>
      <c r="K761" s="287" t="s">
        <v>182</v>
      </c>
      <c r="L761" s="287" t="s">
        <v>125</v>
      </c>
      <c r="M761" s="287" t="s">
        <v>181</v>
      </c>
      <c r="N761" s="287" t="s">
        <v>1488</v>
      </c>
      <c r="O761" s="287" t="s">
        <v>100</v>
      </c>
      <c r="P761" s="281" t="s">
        <v>101</v>
      </c>
      <c r="Q761" s="281">
        <v>6.5000000000000002E-2</v>
      </c>
      <c r="R761" s="281" t="s">
        <v>101</v>
      </c>
      <c r="S761" s="281">
        <v>5.1999999999999998E-2</v>
      </c>
      <c r="T761" s="281" t="s">
        <v>101</v>
      </c>
      <c r="U761" s="281">
        <v>5.2999999999999999E-2</v>
      </c>
      <c r="V761" s="281" t="s">
        <v>101</v>
      </c>
      <c r="W761" s="281">
        <v>4.1000000000000002E-2</v>
      </c>
      <c r="X761" s="281" t="s">
        <v>101</v>
      </c>
      <c r="Y761" s="281">
        <v>3.1E-2</v>
      </c>
      <c r="Z761" s="281" t="s">
        <v>101</v>
      </c>
      <c r="AA761" s="281">
        <v>7.0000000000000001E-3</v>
      </c>
      <c r="AB761" s="281" t="s">
        <v>101</v>
      </c>
      <c r="AC761" s="281">
        <v>6.0000000000000001E-3</v>
      </c>
      <c r="AD761" s="281" t="s">
        <v>101</v>
      </c>
      <c r="AE761" s="281">
        <v>5.0000000000000001E-3</v>
      </c>
      <c r="AF761" s="281" t="s">
        <v>101</v>
      </c>
      <c r="AG761" s="281">
        <v>3.0000000000000001E-3</v>
      </c>
      <c r="AH761" s="281">
        <v>54.65</v>
      </c>
      <c r="AI761" s="281">
        <v>0.45500000000000002</v>
      </c>
      <c r="AJ761" s="281" t="s">
        <v>101</v>
      </c>
      <c r="AK761" s="281">
        <v>2E-3</v>
      </c>
      <c r="AL761" s="281" t="s">
        <v>101</v>
      </c>
      <c r="AM761" s="281">
        <v>2E-3</v>
      </c>
      <c r="AN761" s="281" t="s">
        <v>101</v>
      </c>
      <c r="AO761" s="281">
        <v>2E-3</v>
      </c>
      <c r="AP761" s="281" t="s">
        <v>101</v>
      </c>
      <c r="AQ761" s="281">
        <v>2E-3</v>
      </c>
      <c r="AR761" s="281" t="s">
        <v>101</v>
      </c>
      <c r="AS761" s="281">
        <v>2E-3</v>
      </c>
      <c r="AT761" s="281">
        <v>4.1000000000000002E-2</v>
      </c>
      <c r="AU761" s="281">
        <v>1E-3</v>
      </c>
      <c r="AV761" s="281" t="s">
        <v>101</v>
      </c>
      <c r="AW761" s="281">
        <v>2E-3</v>
      </c>
      <c r="AX761" s="281" t="s">
        <v>101</v>
      </c>
      <c r="AY761" s="281">
        <v>2E-3</v>
      </c>
      <c r="AZ761" s="281" t="s">
        <v>101</v>
      </c>
      <c r="BA761" s="281">
        <v>3.0000000000000001E-3</v>
      </c>
      <c r="BB761" s="281" t="s">
        <v>101</v>
      </c>
      <c r="BC761" s="281">
        <v>2E-3</v>
      </c>
      <c r="BD761" s="281" t="s">
        <v>101</v>
      </c>
      <c r="BE761" s="281">
        <v>2E-3</v>
      </c>
      <c r="BF761" s="281" t="s">
        <v>101</v>
      </c>
      <c r="BG761" s="281">
        <v>2E-3</v>
      </c>
      <c r="BH761" s="281" t="s">
        <v>101</v>
      </c>
      <c r="BI761" s="281">
        <v>2E-3</v>
      </c>
      <c r="BJ761" s="281" t="s">
        <v>101</v>
      </c>
      <c r="BK761" s="281">
        <v>0.01</v>
      </c>
      <c r="BL761" s="281" t="s">
        <v>101</v>
      </c>
      <c r="BM761" s="281">
        <v>2E-3</v>
      </c>
      <c r="BN761" s="281" t="s">
        <v>101</v>
      </c>
      <c r="BO761" s="281">
        <v>4.0000000000000001E-3</v>
      </c>
      <c r="BP761" s="281" t="s">
        <v>101</v>
      </c>
      <c r="BQ761" s="281">
        <v>7.0000000000000001E-3</v>
      </c>
      <c r="BR761" s="281" t="s">
        <v>101</v>
      </c>
      <c r="BS761" s="281">
        <v>1.7999999999999999E-2</v>
      </c>
      <c r="BT761" s="281">
        <v>0.42</v>
      </c>
      <c r="BU761" s="281">
        <v>7.3999999999999996E-2</v>
      </c>
      <c r="BV761" s="281" t="s">
        <v>101</v>
      </c>
      <c r="BW761" s="281">
        <v>0.34399999999999997</v>
      </c>
      <c r="BX761" s="281" t="s">
        <v>101</v>
      </c>
      <c r="BY761" s="281">
        <v>0.08</v>
      </c>
      <c r="BZ761" s="281" t="s">
        <v>101</v>
      </c>
      <c r="CA761" s="281">
        <v>0.25</v>
      </c>
      <c r="CB761" s="281" t="s">
        <v>101</v>
      </c>
      <c r="CC761" s="281">
        <v>0.52300000000000002</v>
      </c>
      <c r="CD761" s="281">
        <v>6.8230000000000004</v>
      </c>
      <c r="CE761" s="281">
        <v>0.22600000000000001</v>
      </c>
      <c r="CF761" s="281">
        <v>0.3</v>
      </c>
      <c r="CG761" s="281">
        <v>6.4000000000000001E-2</v>
      </c>
      <c r="CH761" s="281">
        <v>11.388999999999999</v>
      </c>
      <c r="CI761" s="281">
        <v>0.75700000000000001</v>
      </c>
      <c r="CJ761" s="281" t="s">
        <v>101</v>
      </c>
      <c r="CK761" s="281">
        <v>0.105</v>
      </c>
      <c r="CL761" s="281">
        <v>26.09</v>
      </c>
      <c r="CM761" s="281">
        <v>0.56599999999999995</v>
      </c>
      <c r="CN761" s="281">
        <v>0.123</v>
      </c>
      <c r="CO761" s="281">
        <v>2.5000000000000001E-2</v>
      </c>
      <c r="CP761" s="281">
        <v>7.0999999999999994E-2</v>
      </c>
      <c r="CQ761" s="281">
        <v>2.1999999999999999E-2</v>
      </c>
      <c r="CR761" s="281" t="s">
        <v>101</v>
      </c>
      <c r="CS761" s="281">
        <v>1.526</v>
      </c>
      <c r="CT761" s="281">
        <f t="shared" si="15"/>
        <v>99.906999999999996</v>
      </c>
      <c r="CU761" s="1807"/>
    </row>
    <row r="762" spans="1:99" s="282" customFormat="1" ht="15" thickBot="1" x14ac:dyDescent="0.25">
      <c r="A762" s="713">
        <v>11</v>
      </c>
      <c r="B762" s="279">
        <v>3159</v>
      </c>
      <c r="C762" s="566">
        <v>44991</v>
      </c>
      <c r="D762" s="594">
        <v>0.79166666666666663</v>
      </c>
      <c r="E762" s="282" t="s">
        <v>95</v>
      </c>
      <c r="F762" s="282">
        <v>60</v>
      </c>
      <c r="G762" s="282" t="s">
        <v>96</v>
      </c>
      <c r="H762" s="282" t="s">
        <v>97</v>
      </c>
      <c r="I762" s="288" t="s">
        <v>98</v>
      </c>
      <c r="J762" s="288" t="s">
        <v>1082</v>
      </c>
      <c r="K762" s="288" t="s">
        <v>182</v>
      </c>
      <c r="L762" s="288" t="s">
        <v>125</v>
      </c>
      <c r="M762" s="288" t="s">
        <v>181</v>
      </c>
      <c r="N762" s="288" t="s">
        <v>1488</v>
      </c>
      <c r="O762" s="288" t="s">
        <v>100</v>
      </c>
      <c r="P762" s="282">
        <v>6.0999999999999999E-2</v>
      </c>
      <c r="Q762" s="282">
        <v>3.5000000000000003E-2</v>
      </c>
      <c r="R762" s="282">
        <v>5.8000000000000003E-2</v>
      </c>
      <c r="S762" s="282">
        <v>2.8000000000000001E-2</v>
      </c>
      <c r="T762" s="282" t="s">
        <v>101</v>
      </c>
      <c r="U762" s="282">
        <v>4.7E-2</v>
      </c>
      <c r="V762" s="282" t="s">
        <v>101</v>
      </c>
      <c r="W762" s="282">
        <v>2.8000000000000001E-2</v>
      </c>
      <c r="X762" s="282">
        <v>3.5000000000000003E-2</v>
      </c>
      <c r="Y762" s="282">
        <v>1.2999999999999999E-2</v>
      </c>
      <c r="Z762" s="282" t="s">
        <v>101</v>
      </c>
      <c r="AA762" s="282">
        <v>8.0000000000000002E-3</v>
      </c>
      <c r="AB762" s="282" t="s">
        <v>101</v>
      </c>
      <c r="AC762" s="282">
        <v>7.0000000000000001E-3</v>
      </c>
      <c r="AD762" s="282" t="s">
        <v>101</v>
      </c>
      <c r="AE762" s="282">
        <v>3.0000000000000001E-3</v>
      </c>
      <c r="AF762" s="282" t="s">
        <v>101</v>
      </c>
      <c r="AG762" s="282">
        <v>2E-3</v>
      </c>
      <c r="AH762" s="282">
        <v>58.405999999999999</v>
      </c>
      <c r="AI762" s="282">
        <v>0.40200000000000002</v>
      </c>
      <c r="AJ762" s="282" t="s">
        <v>101</v>
      </c>
      <c r="AK762" s="282">
        <v>2E-3</v>
      </c>
      <c r="AL762" s="282" t="s">
        <v>101</v>
      </c>
      <c r="AM762" s="282">
        <v>2E-3</v>
      </c>
      <c r="AN762" s="282" t="s">
        <v>101</v>
      </c>
      <c r="AO762" s="282">
        <v>2E-3</v>
      </c>
      <c r="AP762" s="282" t="s">
        <v>101</v>
      </c>
      <c r="AQ762" s="282">
        <v>2E-3</v>
      </c>
      <c r="AR762" s="282" t="s">
        <v>101</v>
      </c>
      <c r="AS762" s="282">
        <v>2E-3</v>
      </c>
      <c r="AT762" s="282">
        <v>4.1000000000000002E-2</v>
      </c>
      <c r="AU762" s="282">
        <v>1E-3</v>
      </c>
      <c r="AV762" s="282" t="s">
        <v>101</v>
      </c>
      <c r="AW762" s="282">
        <v>2E-3</v>
      </c>
      <c r="AX762" s="282" t="s">
        <v>101</v>
      </c>
      <c r="AY762" s="282">
        <v>2E-3</v>
      </c>
      <c r="AZ762" s="282" t="s">
        <v>101</v>
      </c>
      <c r="BA762" s="282">
        <v>4.0000000000000001E-3</v>
      </c>
      <c r="BB762" s="282" t="s">
        <v>101</v>
      </c>
      <c r="BC762" s="282">
        <v>2E-3</v>
      </c>
      <c r="BD762" s="282" t="s">
        <v>101</v>
      </c>
      <c r="BE762" s="282">
        <v>2E-3</v>
      </c>
      <c r="BF762" s="282" t="s">
        <v>101</v>
      </c>
      <c r="BG762" s="282">
        <v>2E-3</v>
      </c>
      <c r="BH762" s="282" t="s">
        <v>101</v>
      </c>
      <c r="BI762" s="282">
        <v>2E-3</v>
      </c>
      <c r="BJ762" s="282" t="s">
        <v>101</v>
      </c>
      <c r="BK762" s="282">
        <v>0.01</v>
      </c>
      <c r="BL762" s="282" t="s">
        <v>101</v>
      </c>
      <c r="BM762" s="282">
        <v>2E-3</v>
      </c>
      <c r="BN762" s="282" t="s">
        <v>101</v>
      </c>
      <c r="BO762" s="282">
        <v>3.0000000000000001E-3</v>
      </c>
      <c r="BP762" s="282" t="s">
        <v>101</v>
      </c>
      <c r="BQ762" s="282">
        <v>7.0000000000000001E-3</v>
      </c>
      <c r="BR762" s="282" t="s">
        <v>101</v>
      </c>
      <c r="BS762" s="282">
        <v>1.7000000000000001E-2</v>
      </c>
      <c r="BT762" s="282">
        <v>0.40799999999999997</v>
      </c>
      <c r="BU762" s="282">
        <v>7.2999999999999995E-2</v>
      </c>
      <c r="BV762" s="282" t="s">
        <v>101</v>
      </c>
      <c r="BW762" s="282">
        <v>0.35299999999999998</v>
      </c>
      <c r="BX762" s="282" t="s">
        <v>101</v>
      </c>
      <c r="BY762" s="282">
        <v>7.8E-2</v>
      </c>
      <c r="BZ762" s="282" t="s">
        <v>101</v>
      </c>
      <c r="CA762" s="282">
        <v>0.245</v>
      </c>
      <c r="CB762" s="282" t="s">
        <v>101</v>
      </c>
      <c r="CC762" s="282">
        <v>0.48299999999999998</v>
      </c>
      <c r="CD762" s="282">
        <v>5.8209999999999997</v>
      </c>
      <c r="CE762" s="282">
        <v>0.19700000000000001</v>
      </c>
      <c r="CF762" s="282">
        <v>0.441</v>
      </c>
      <c r="CG762" s="282">
        <v>6.6000000000000003E-2</v>
      </c>
      <c r="CH762" s="282">
        <v>10.473000000000001</v>
      </c>
      <c r="CI762" s="282">
        <v>0.69299999999999995</v>
      </c>
      <c r="CJ762" s="282" t="s">
        <v>101</v>
      </c>
      <c r="CK762" s="282">
        <v>0.109</v>
      </c>
      <c r="CL762" s="282">
        <v>24.111000000000001</v>
      </c>
      <c r="CM762" s="282">
        <v>0.56999999999999995</v>
      </c>
      <c r="CN762" s="282">
        <v>7.4999999999999997E-2</v>
      </c>
      <c r="CO762" s="282">
        <v>2.5000000000000001E-2</v>
      </c>
      <c r="CP762" s="282">
        <v>4.3999999999999997E-2</v>
      </c>
      <c r="CQ762" s="282">
        <v>2.1000000000000001E-2</v>
      </c>
      <c r="CR762" s="282" t="s">
        <v>101</v>
      </c>
      <c r="CS762" s="282">
        <v>0.745</v>
      </c>
      <c r="CT762" s="282">
        <f t="shared" si="15"/>
        <v>99.974000000000004</v>
      </c>
      <c r="CU762" s="1807"/>
    </row>
    <row r="763" spans="1:99" s="285" customFormat="1" x14ac:dyDescent="0.2">
      <c r="A763" s="711">
        <v>11</v>
      </c>
      <c r="B763" s="278">
        <v>3161</v>
      </c>
      <c r="C763" s="564">
        <v>44991</v>
      </c>
      <c r="D763" s="592">
        <v>0.79513888888888884</v>
      </c>
      <c r="E763" s="285" t="s">
        <v>95</v>
      </c>
      <c r="F763" s="285">
        <v>60</v>
      </c>
      <c r="G763" s="285" t="s">
        <v>96</v>
      </c>
      <c r="H763" s="285" t="s">
        <v>97</v>
      </c>
      <c r="I763" s="286" t="s">
        <v>98</v>
      </c>
      <c r="J763" s="286" t="s">
        <v>1083</v>
      </c>
      <c r="K763" s="286" t="s">
        <v>182</v>
      </c>
      <c r="L763" s="286" t="s">
        <v>125</v>
      </c>
      <c r="M763" s="286" t="s">
        <v>181</v>
      </c>
      <c r="N763" s="286" t="s">
        <v>1488</v>
      </c>
      <c r="O763" s="286" t="s">
        <v>100</v>
      </c>
      <c r="P763" s="285">
        <v>8.4000000000000005E-2</v>
      </c>
      <c r="Q763" s="285">
        <v>3.7999999999999999E-2</v>
      </c>
      <c r="R763" s="285">
        <v>7.2999999999999995E-2</v>
      </c>
      <c r="S763" s="285">
        <v>0.03</v>
      </c>
      <c r="T763" s="285">
        <v>3.6999999999999998E-2</v>
      </c>
      <c r="U763" s="285">
        <v>2.1999999999999999E-2</v>
      </c>
      <c r="V763" s="285">
        <v>4.2000000000000003E-2</v>
      </c>
      <c r="W763" s="285">
        <v>0.02</v>
      </c>
      <c r="X763" s="285">
        <v>3.1E-2</v>
      </c>
      <c r="Y763" s="285">
        <v>1.4E-2</v>
      </c>
      <c r="Z763" s="285" t="s">
        <v>101</v>
      </c>
      <c r="AA763" s="285">
        <v>6.0000000000000001E-3</v>
      </c>
      <c r="AB763" s="285" t="s">
        <v>101</v>
      </c>
      <c r="AC763" s="285">
        <v>7.0000000000000001E-3</v>
      </c>
      <c r="AD763" s="285" t="s">
        <v>101</v>
      </c>
      <c r="AE763" s="285">
        <v>3.0000000000000001E-3</v>
      </c>
      <c r="AF763" s="285" t="s">
        <v>101</v>
      </c>
      <c r="AG763" s="285">
        <v>2E-3</v>
      </c>
      <c r="AH763" s="285">
        <v>58.496000000000002</v>
      </c>
      <c r="AI763" s="285">
        <v>0.40100000000000002</v>
      </c>
      <c r="AJ763" s="285" t="s">
        <v>101</v>
      </c>
      <c r="AK763" s="285">
        <v>2E-3</v>
      </c>
      <c r="AL763" s="285" t="s">
        <v>101</v>
      </c>
      <c r="AM763" s="285">
        <v>2E-3</v>
      </c>
      <c r="AN763" s="285" t="s">
        <v>101</v>
      </c>
      <c r="AO763" s="285">
        <v>2E-3</v>
      </c>
      <c r="AP763" s="285" t="s">
        <v>101</v>
      </c>
      <c r="AQ763" s="285">
        <v>2E-3</v>
      </c>
      <c r="AR763" s="285" t="s">
        <v>101</v>
      </c>
      <c r="AS763" s="285">
        <v>2E-3</v>
      </c>
      <c r="AT763" s="285">
        <v>3.5999999999999997E-2</v>
      </c>
      <c r="AU763" s="285">
        <v>1E-3</v>
      </c>
      <c r="AV763" s="285" t="s">
        <v>101</v>
      </c>
      <c r="AW763" s="285">
        <v>2E-3</v>
      </c>
      <c r="AX763" s="285" t="s">
        <v>101</v>
      </c>
      <c r="AY763" s="285">
        <v>2E-3</v>
      </c>
      <c r="AZ763" s="285" t="s">
        <v>101</v>
      </c>
      <c r="BA763" s="285">
        <v>3.0000000000000001E-3</v>
      </c>
      <c r="BB763" s="285" t="s">
        <v>101</v>
      </c>
      <c r="BC763" s="285">
        <v>2E-3</v>
      </c>
      <c r="BD763" s="285" t="s">
        <v>101</v>
      </c>
      <c r="BE763" s="285">
        <v>2E-3</v>
      </c>
      <c r="BF763" s="285" t="s">
        <v>101</v>
      </c>
      <c r="BG763" s="285">
        <v>2E-3</v>
      </c>
      <c r="BH763" s="285" t="s">
        <v>101</v>
      </c>
      <c r="BI763" s="285">
        <v>2E-3</v>
      </c>
      <c r="BJ763" s="285" t="s">
        <v>101</v>
      </c>
      <c r="BK763" s="285">
        <v>0.01</v>
      </c>
      <c r="BL763" s="285" t="s">
        <v>101</v>
      </c>
      <c r="BM763" s="285">
        <v>2E-3</v>
      </c>
      <c r="BN763" s="285" t="s">
        <v>101</v>
      </c>
      <c r="BO763" s="285">
        <v>4.0000000000000001E-3</v>
      </c>
      <c r="BP763" s="285" t="s">
        <v>101</v>
      </c>
      <c r="BQ763" s="285">
        <v>7.0000000000000001E-3</v>
      </c>
      <c r="BR763" s="285" t="s">
        <v>101</v>
      </c>
      <c r="BS763" s="285">
        <v>1.9E-2</v>
      </c>
      <c r="BT763" s="285">
        <v>0.23799999999999999</v>
      </c>
      <c r="BU763" s="285">
        <v>7.3999999999999996E-2</v>
      </c>
      <c r="BV763" s="285" t="s">
        <v>101</v>
      </c>
      <c r="BW763" s="285">
        <v>0.42</v>
      </c>
      <c r="BX763" s="285" t="s">
        <v>101</v>
      </c>
      <c r="BY763" s="285">
        <v>0.14599999999999999</v>
      </c>
      <c r="BZ763" s="285" t="s">
        <v>101</v>
      </c>
      <c r="CA763" s="285">
        <v>0.45100000000000001</v>
      </c>
      <c r="CB763" s="285" t="s">
        <v>101</v>
      </c>
      <c r="CC763" s="285">
        <v>0.64</v>
      </c>
      <c r="CD763" s="285">
        <v>6.29</v>
      </c>
      <c r="CE763" s="285">
        <v>0.24</v>
      </c>
      <c r="CF763" s="285">
        <v>0.42299999999999999</v>
      </c>
      <c r="CG763" s="285">
        <v>9.0999999999999998E-2</v>
      </c>
      <c r="CH763" s="285">
        <v>10.749000000000001</v>
      </c>
      <c r="CI763" s="285">
        <v>0.64400000000000002</v>
      </c>
      <c r="CJ763" s="285" t="s">
        <v>101</v>
      </c>
      <c r="CK763" s="285">
        <v>9.1999999999999998E-2</v>
      </c>
      <c r="CL763" s="285">
        <v>23.472999999999999</v>
      </c>
      <c r="CM763" s="285">
        <v>0.58699999999999997</v>
      </c>
      <c r="CN763" s="285" t="s">
        <v>101</v>
      </c>
      <c r="CO763" s="285">
        <v>2.7E-2</v>
      </c>
      <c r="CP763" s="285">
        <v>2.8000000000000001E-2</v>
      </c>
      <c r="CQ763" s="285">
        <v>1.7000000000000001E-2</v>
      </c>
      <c r="CR763" s="285" t="s">
        <v>101</v>
      </c>
      <c r="CS763" s="285">
        <v>0.92900000000000005</v>
      </c>
      <c r="CT763" s="285">
        <f t="shared" si="15"/>
        <v>100.00000000000001</v>
      </c>
      <c r="CU763" s="1807"/>
    </row>
    <row r="764" spans="1:99" s="281" customFormat="1" x14ac:dyDescent="0.2">
      <c r="A764" s="712">
        <v>11</v>
      </c>
      <c r="B764" s="280">
        <v>3162</v>
      </c>
      <c r="C764" s="565">
        <v>44991</v>
      </c>
      <c r="D764" s="593">
        <v>0.79652777777777783</v>
      </c>
      <c r="E764" s="281" t="s">
        <v>95</v>
      </c>
      <c r="F764" s="281">
        <v>60</v>
      </c>
      <c r="G764" s="281" t="s">
        <v>96</v>
      </c>
      <c r="H764" s="281" t="s">
        <v>97</v>
      </c>
      <c r="I764" s="287" t="s">
        <v>98</v>
      </c>
      <c r="J764" s="287" t="s">
        <v>1084</v>
      </c>
      <c r="K764" s="287" t="s">
        <v>182</v>
      </c>
      <c r="L764" s="287" t="s">
        <v>125</v>
      </c>
      <c r="M764" s="287" t="s">
        <v>181</v>
      </c>
      <c r="N764" s="287" t="s">
        <v>1488</v>
      </c>
      <c r="O764" s="287" t="s">
        <v>100</v>
      </c>
      <c r="P764" s="281">
        <v>6.7000000000000004E-2</v>
      </c>
      <c r="Q764" s="281">
        <v>3.5000000000000003E-2</v>
      </c>
      <c r="R764" s="281">
        <v>4.3999999999999997E-2</v>
      </c>
      <c r="S764" s="281">
        <v>2.7E-2</v>
      </c>
      <c r="T764" s="281">
        <v>3.2000000000000001E-2</v>
      </c>
      <c r="U764" s="281">
        <v>2.1000000000000001E-2</v>
      </c>
      <c r="V764" s="281" t="s">
        <v>101</v>
      </c>
      <c r="W764" s="281">
        <v>2.7E-2</v>
      </c>
      <c r="X764" s="281">
        <v>2.5000000000000001E-2</v>
      </c>
      <c r="Y764" s="281">
        <v>1.2999999999999999E-2</v>
      </c>
      <c r="Z764" s="281" t="s">
        <v>101</v>
      </c>
      <c r="AA764" s="281">
        <v>5.0000000000000001E-3</v>
      </c>
      <c r="AB764" s="281" t="s">
        <v>101</v>
      </c>
      <c r="AC764" s="281">
        <v>7.0000000000000001E-3</v>
      </c>
      <c r="AD764" s="281" t="s">
        <v>101</v>
      </c>
      <c r="AE764" s="281">
        <v>3.0000000000000001E-3</v>
      </c>
      <c r="AF764" s="281" t="s">
        <v>101</v>
      </c>
      <c r="AG764" s="281">
        <v>2E-3</v>
      </c>
      <c r="AH764" s="281">
        <v>58.152000000000001</v>
      </c>
      <c r="AI764" s="281">
        <v>0.438</v>
      </c>
      <c r="AJ764" s="281" t="s">
        <v>101</v>
      </c>
      <c r="AK764" s="281">
        <v>2E-3</v>
      </c>
      <c r="AL764" s="281" t="s">
        <v>101</v>
      </c>
      <c r="AM764" s="281">
        <v>2E-3</v>
      </c>
      <c r="AN764" s="281" t="s">
        <v>101</v>
      </c>
      <c r="AO764" s="281">
        <v>2E-3</v>
      </c>
      <c r="AP764" s="281" t="s">
        <v>101</v>
      </c>
      <c r="AQ764" s="281">
        <v>2E-3</v>
      </c>
      <c r="AR764" s="281" t="s">
        <v>101</v>
      </c>
      <c r="AS764" s="281">
        <v>2E-3</v>
      </c>
      <c r="AT764" s="281">
        <v>3.5000000000000003E-2</v>
      </c>
      <c r="AU764" s="281">
        <v>1E-3</v>
      </c>
      <c r="AV764" s="281" t="s">
        <v>101</v>
      </c>
      <c r="AW764" s="281">
        <v>2E-3</v>
      </c>
      <c r="AX764" s="281" t="s">
        <v>101</v>
      </c>
      <c r="AY764" s="281">
        <v>2E-3</v>
      </c>
      <c r="AZ764" s="281" t="s">
        <v>101</v>
      </c>
      <c r="BA764" s="281">
        <v>4.0000000000000001E-3</v>
      </c>
      <c r="BB764" s="281" t="s">
        <v>101</v>
      </c>
      <c r="BC764" s="281">
        <v>2E-3</v>
      </c>
      <c r="BD764" s="281" t="s">
        <v>101</v>
      </c>
      <c r="BE764" s="281">
        <v>2E-3</v>
      </c>
      <c r="BF764" s="281" t="s">
        <v>101</v>
      </c>
      <c r="BG764" s="281">
        <v>2E-3</v>
      </c>
      <c r="BH764" s="281" t="s">
        <v>101</v>
      </c>
      <c r="BI764" s="281">
        <v>2E-3</v>
      </c>
      <c r="BJ764" s="281" t="s">
        <v>101</v>
      </c>
      <c r="BK764" s="281">
        <v>1.0999999999999999E-2</v>
      </c>
      <c r="BL764" s="281" t="s">
        <v>101</v>
      </c>
      <c r="BM764" s="281">
        <v>2E-3</v>
      </c>
      <c r="BN764" s="281" t="s">
        <v>101</v>
      </c>
      <c r="BO764" s="281">
        <v>4.0000000000000001E-3</v>
      </c>
      <c r="BP764" s="281" t="s">
        <v>101</v>
      </c>
      <c r="BQ764" s="281">
        <v>7.0000000000000001E-3</v>
      </c>
      <c r="BR764" s="281" t="s">
        <v>101</v>
      </c>
      <c r="BS764" s="281">
        <v>1.9E-2</v>
      </c>
      <c r="BT764" s="281">
        <v>0.22900000000000001</v>
      </c>
      <c r="BU764" s="281">
        <v>8.2000000000000003E-2</v>
      </c>
      <c r="BV764" s="281" t="s">
        <v>101</v>
      </c>
      <c r="BW764" s="281">
        <v>0.38900000000000001</v>
      </c>
      <c r="BX764" s="281" t="s">
        <v>101</v>
      </c>
      <c r="BY764" s="281">
        <v>6.9000000000000006E-2</v>
      </c>
      <c r="BZ764" s="281" t="s">
        <v>101</v>
      </c>
      <c r="CA764" s="281">
        <v>0.217</v>
      </c>
      <c r="CB764" s="281" t="s">
        <v>101</v>
      </c>
      <c r="CC764" s="281">
        <v>0.40799999999999997</v>
      </c>
      <c r="CD764" s="281">
        <v>6.3150000000000004</v>
      </c>
      <c r="CE764" s="281">
        <v>0.2</v>
      </c>
      <c r="CF764" s="281">
        <v>0.373</v>
      </c>
      <c r="CG764" s="281">
        <v>5.8000000000000003E-2</v>
      </c>
      <c r="CH764" s="281">
        <v>11.055999999999999</v>
      </c>
      <c r="CI764" s="281">
        <v>0.749</v>
      </c>
      <c r="CJ764" s="281" t="s">
        <v>101</v>
      </c>
      <c r="CK764" s="281">
        <v>0.104</v>
      </c>
      <c r="CL764" s="281">
        <v>23.611000000000001</v>
      </c>
      <c r="CM764" s="281">
        <v>0.55600000000000005</v>
      </c>
      <c r="CN764" s="281" t="s">
        <v>101</v>
      </c>
      <c r="CO764" s="281">
        <v>4.2000000000000003E-2</v>
      </c>
      <c r="CP764" s="281">
        <v>3.9E-2</v>
      </c>
      <c r="CQ764" s="281">
        <v>0.02</v>
      </c>
      <c r="CR764" s="281" t="s">
        <v>101</v>
      </c>
      <c r="CS764" s="281">
        <v>1.325</v>
      </c>
      <c r="CT764" s="281">
        <f t="shared" si="15"/>
        <v>99.978000000000009</v>
      </c>
      <c r="CU764" s="1807"/>
    </row>
    <row r="765" spans="1:99" s="282" customFormat="1" x14ac:dyDescent="0.2">
      <c r="A765" s="713">
        <v>11</v>
      </c>
      <c r="B765" s="279">
        <v>3163</v>
      </c>
      <c r="C765" s="566">
        <v>44991</v>
      </c>
      <c r="D765" s="594">
        <v>0.79791666666666661</v>
      </c>
      <c r="E765" s="282" t="s">
        <v>95</v>
      </c>
      <c r="F765" s="282">
        <v>60</v>
      </c>
      <c r="G765" s="282" t="s">
        <v>96</v>
      </c>
      <c r="H765" s="282" t="s">
        <v>97</v>
      </c>
      <c r="I765" s="288" t="s">
        <v>98</v>
      </c>
      <c r="J765" s="288" t="s">
        <v>1085</v>
      </c>
      <c r="K765" s="288" t="s">
        <v>182</v>
      </c>
      <c r="L765" s="288" t="s">
        <v>125</v>
      </c>
      <c r="M765" s="288" t="s">
        <v>181</v>
      </c>
      <c r="N765" s="288" t="s">
        <v>1488</v>
      </c>
      <c r="O765" s="288" t="s">
        <v>100</v>
      </c>
      <c r="P765" s="282">
        <v>9.0999999999999998E-2</v>
      </c>
      <c r="Q765" s="282">
        <v>3.5000000000000003E-2</v>
      </c>
      <c r="R765" s="282">
        <v>7.0999999999999994E-2</v>
      </c>
      <c r="S765" s="282">
        <v>2.7E-2</v>
      </c>
      <c r="T765" s="282" t="s">
        <v>101</v>
      </c>
      <c r="U765" s="282">
        <v>0.03</v>
      </c>
      <c r="V765" s="282" t="s">
        <v>101</v>
      </c>
      <c r="W765" s="282">
        <v>2.5999999999999999E-2</v>
      </c>
      <c r="X765" s="282">
        <v>3.4000000000000002E-2</v>
      </c>
      <c r="Y765" s="282">
        <v>1.2999999999999999E-2</v>
      </c>
      <c r="Z765" s="282" t="s">
        <v>101</v>
      </c>
      <c r="AA765" s="282">
        <v>6.0000000000000001E-3</v>
      </c>
      <c r="AB765" s="282" t="s">
        <v>101</v>
      </c>
      <c r="AC765" s="282">
        <v>5.0000000000000001E-3</v>
      </c>
      <c r="AD765" s="282" t="s">
        <v>101</v>
      </c>
      <c r="AE765" s="282">
        <v>3.0000000000000001E-3</v>
      </c>
      <c r="AF765" s="282" t="s">
        <v>101</v>
      </c>
      <c r="AG765" s="282">
        <v>2E-3</v>
      </c>
      <c r="AH765" s="282">
        <v>57.405000000000001</v>
      </c>
      <c r="AI765" s="282">
        <v>0.441</v>
      </c>
      <c r="AJ765" s="282" t="s">
        <v>101</v>
      </c>
      <c r="AK765" s="282">
        <v>2E-3</v>
      </c>
      <c r="AL765" s="282" t="s">
        <v>101</v>
      </c>
      <c r="AM765" s="282">
        <v>2E-3</v>
      </c>
      <c r="AN765" s="282" t="s">
        <v>101</v>
      </c>
      <c r="AO765" s="282">
        <v>2E-3</v>
      </c>
      <c r="AP765" s="282" t="s">
        <v>101</v>
      </c>
      <c r="AQ765" s="282">
        <v>2E-3</v>
      </c>
      <c r="AR765" s="282" t="s">
        <v>101</v>
      </c>
      <c r="AS765" s="282">
        <v>2E-3</v>
      </c>
      <c r="AT765" s="282">
        <v>3.5999999999999997E-2</v>
      </c>
      <c r="AU765" s="282">
        <v>1E-3</v>
      </c>
      <c r="AV765" s="282" t="s">
        <v>101</v>
      </c>
      <c r="AW765" s="282">
        <v>2E-3</v>
      </c>
      <c r="AX765" s="282" t="s">
        <v>101</v>
      </c>
      <c r="AY765" s="282">
        <v>2E-3</v>
      </c>
      <c r="AZ765" s="282" t="s">
        <v>101</v>
      </c>
      <c r="BA765" s="282">
        <v>3.0000000000000001E-3</v>
      </c>
      <c r="BB765" s="282" t="s">
        <v>101</v>
      </c>
      <c r="BC765" s="282">
        <v>2E-3</v>
      </c>
      <c r="BD765" s="282" t="s">
        <v>101</v>
      </c>
      <c r="BE765" s="282">
        <v>2E-3</v>
      </c>
      <c r="BF765" s="282" t="s">
        <v>101</v>
      </c>
      <c r="BG765" s="282">
        <v>2E-3</v>
      </c>
      <c r="BH765" s="282" t="s">
        <v>101</v>
      </c>
      <c r="BI765" s="282">
        <v>2E-3</v>
      </c>
      <c r="BJ765" s="282" t="s">
        <v>101</v>
      </c>
      <c r="BK765" s="282">
        <v>1.4E-2</v>
      </c>
      <c r="BL765" s="282" t="s">
        <v>101</v>
      </c>
      <c r="BM765" s="282">
        <v>2E-3</v>
      </c>
      <c r="BN765" s="282" t="s">
        <v>101</v>
      </c>
      <c r="BO765" s="282">
        <v>4.0000000000000001E-3</v>
      </c>
      <c r="BP765" s="282" t="s">
        <v>101</v>
      </c>
      <c r="BQ765" s="282">
        <v>7.0000000000000001E-3</v>
      </c>
      <c r="BR765" s="282" t="s">
        <v>101</v>
      </c>
      <c r="BS765" s="282">
        <v>1.7999999999999999E-2</v>
      </c>
      <c r="BT765" s="282">
        <v>0.23899999999999999</v>
      </c>
      <c r="BU765" s="282">
        <v>7.8E-2</v>
      </c>
      <c r="BV765" s="282" t="s">
        <v>101</v>
      </c>
      <c r="BW765" s="282">
        <v>0.37</v>
      </c>
      <c r="BX765" s="282" t="s">
        <v>101</v>
      </c>
      <c r="BY765" s="282">
        <v>9.5000000000000001E-2</v>
      </c>
      <c r="BZ765" s="282" t="s">
        <v>101</v>
      </c>
      <c r="CA765" s="282">
        <v>0.29799999999999999</v>
      </c>
      <c r="CB765" s="282" t="s">
        <v>101</v>
      </c>
      <c r="CC765" s="282">
        <v>0.53800000000000003</v>
      </c>
      <c r="CD765" s="282">
        <v>6.1260000000000003</v>
      </c>
      <c r="CE765" s="282">
        <v>0.221</v>
      </c>
      <c r="CF765" s="282">
        <v>0.55400000000000005</v>
      </c>
      <c r="CG765" s="282">
        <v>0.08</v>
      </c>
      <c r="CH765" s="282">
        <v>11.471</v>
      </c>
      <c r="CI765" s="282">
        <v>0.77400000000000002</v>
      </c>
      <c r="CJ765" s="282" t="s">
        <v>101</v>
      </c>
      <c r="CK765" s="282">
        <v>0.106</v>
      </c>
      <c r="CL765" s="282">
        <v>23.885999999999999</v>
      </c>
      <c r="CM765" s="282">
        <v>0.58299999999999996</v>
      </c>
      <c r="CN765" s="282" t="s">
        <v>101</v>
      </c>
      <c r="CO765" s="282">
        <v>4.1000000000000002E-2</v>
      </c>
      <c r="CP765" s="282">
        <v>3.7999999999999999E-2</v>
      </c>
      <c r="CQ765" s="282">
        <v>2.1000000000000001E-2</v>
      </c>
      <c r="CR765" s="282" t="s">
        <v>101</v>
      </c>
      <c r="CS765" s="282">
        <v>1.3340000000000001</v>
      </c>
      <c r="CT765" s="282">
        <f t="shared" si="15"/>
        <v>99.950999999999993</v>
      </c>
      <c r="CU765" s="1807"/>
    </row>
    <row r="766" spans="1:99" s="400" customFormat="1" x14ac:dyDescent="0.2">
      <c r="A766" s="706">
        <v>11</v>
      </c>
      <c r="B766" s="263">
        <v>3164</v>
      </c>
      <c r="C766" s="569">
        <v>44991</v>
      </c>
      <c r="D766" s="597">
        <v>0.80138888888888893</v>
      </c>
      <c r="E766" s="400" t="s">
        <v>95</v>
      </c>
      <c r="F766" s="400">
        <v>60</v>
      </c>
      <c r="G766" s="400" t="s">
        <v>96</v>
      </c>
      <c r="H766" s="400" t="s">
        <v>97</v>
      </c>
      <c r="I766" s="401" t="s">
        <v>98</v>
      </c>
      <c r="J766" s="401" t="s">
        <v>1086</v>
      </c>
      <c r="K766" s="401" t="s">
        <v>182</v>
      </c>
      <c r="L766" s="401" t="s">
        <v>125</v>
      </c>
      <c r="M766" s="401" t="s">
        <v>181</v>
      </c>
      <c r="N766" s="401" t="s">
        <v>1600</v>
      </c>
      <c r="O766" s="401" t="s">
        <v>100</v>
      </c>
      <c r="P766" s="400">
        <v>0.09</v>
      </c>
      <c r="Q766" s="400">
        <v>4.8000000000000001E-2</v>
      </c>
      <c r="R766" s="400" t="s">
        <v>101</v>
      </c>
      <c r="S766" s="400">
        <v>5.5E-2</v>
      </c>
      <c r="T766" s="400" t="s">
        <v>101</v>
      </c>
      <c r="U766" s="400">
        <v>4.5999999999999999E-2</v>
      </c>
      <c r="V766" s="400" t="s">
        <v>101</v>
      </c>
      <c r="W766" s="400">
        <v>3.5999999999999997E-2</v>
      </c>
      <c r="X766" s="400">
        <v>0.06</v>
      </c>
      <c r="Y766" s="400">
        <v>1.7999999999999999E-2</v>
      </c>
      <c r="Z766" s="400" t="s">
        <v>101</v>
      </c>
      <c r="AA766" s="400">
        <v>7.0000000000000001E-3</v>
      </c>
      <c r="AB766" s="400" t="s">
        <v>101</v>
      </c>
      <c r="AC766" s="400">
        <v>0.01</v>
      </c>
      <c r="AD766" s="400" t="s">
        <v>101</v>
      </c>
      <c r="AE766" s="400">
        <v>5.0000000000000001E-3</v>
      </c>
      <c r="AF766" s="400" t="s">
        <v>101</v>
      </c>
      <c r="AG766" s="400">
        <v>3.0000000000000001E-3</v>
      </c>
      <c r="AH766" s="400">
        <v>57.430999999999997</v>
      </c>
      <c r="AI766" s="400">
        <v>0.42899999999999999</v>
      </c>
      <c r="AJ766" s="400" t="s">
        <v>101</v>
      </c>
      <c r="AK766" s="400">
        <v>2E-3</v>
      </c>
      <c r="AL766" s="400" t="s">
        <v>101</v>
      </c>
      <c r="AM766" s="400">
        <v>2E-3</v>
      </c>
      <c r="AN766" s="400" t="s">
        <v>101</v>
      </c>
      <c r="AO766" s="400">
        <v>2E-3</v>
      </c>
      <c r="AP766" s="400" t="s">
        <v>101</v>
      </c>
      <c r="AQ766" s="400">
        <v>2E-3</v>
      </c>
      <c r="AR766" s="400" t="s">
        <v>101</v>
      </c>
      <c r="AS766" s="400">
        <v>2E-3</v>
      </c>
      <c r="AT766" s="400">
        <v>2.8000000000000001E-2</v>
      </c>
      <c r="AU766" s="400">
        <v>1E-3</v>
      </c>
      <c r="AV766" s="400" t="s">
        <v>101</v>
      </c>
      <c r="AW766" s="400">
        <v>2E-3</v>
      </c>
      <c r="AX766" s="400" t="s">
        <v>101</v>
      </c>
      <c r="AY766" s="400">
        <v>2E-3</v>
      </c>
      <c r="AZ766" s="400" t="s">
        <v>101</v>
      </c>
      <c r="BA766" s="400">
        <v>4.0000000000000001E-3</v>
      </c>
      <c r="BB766" s="400" t="s">
        <v>101</v>
      </c>
      <c r="BC766" s="400">
        <v>2E-3</v>
      </c>
      <c r="BD766" s="400" t="s">
        <v>101</v>
      </c>
      <c r="BE766" s="400">
        <v>2E-3</v>
      </c>
      <c r="BF766" s="400" t="s">
        <v>101</v>
      </c>
      <c r="BG766" s="400">
        <v>2E-3</v>
      </c>
      <c r="BH766" s="400" t="s">
        <v>101</v>
      </c>
      <c r="BI766" s="400">
        <v>2E-3</v>
      </c>
      <c r="BJ766" s="400" t="s">
        <v>101</v>
      </c>
      <c r="BK766" s="400">
        <v>8.9999999999999993E-3</v>
      </c>
      <c r="BL766" s="400" t="s">
        <v>101</v>
      </c>
      <c r="BM766" s="400">
        <v>2E-3</v>
      </c>
      <c r="BN766" s="400" t="s">
        <v>101</v>
      </c>
      <c r="BO766" s="400">
        <v>4.0000000000000001E-3</v>
      </c>
      <c r="BP766" s="400" t="s">
        <v>101</v>
      </c>
      <c r="BQ766" s="400">
        <v>7.0000000000000001E-3</v>
      </c>
      <c r="BR766" s="400" t="s">
        <v>101</v>
      </c>
      <c r="BS766" s="400">
        <v>2.1999999999999999E-2</v>
      </c>
      <c r="BT766" s="400">
        <v>1.1599999999999999</v>
      </c>
      <c r="BU766" s="400">
        <v>8.4000000000000005E-2</v>
      </c>
      <c r="BV766" s="400" t="s">
        <v>101</v>
      </c>
      <c r="BW766" s="400">
        <v>0.41399999999999998</v>
      </c>
      <c r="BX766" s="400" t="s">
        <v>101</v>
      </c>
      <c r="BY766" s="400">
        <v>0.113</v>
      </c>
      <c r="BZ766" s="400" t="s">
        <v>101</v>
      </c>
      <c r="CA766" s="400">
        <v>0.35299999999999998</v>
      </c>
      <c r="CB766" s="400" t="s">
        <v>101</v>
      </c>
      <c r="CC766" s="400">
        <v>0.67400000000000004</v>
      </c>
      <c r="CD766" s="400">
        <v>7.7729999999999997</v>
      </c>
      <c r="CE766" s="400">
        <v>0.24399999999999999</v>
      </c>
      <c r="CF766" s="400">
        <v>1.7749999999999999</v>
      </c>
      <c r="CG766" s="400">
        <v>0.10299999999999999</v>
      </c>
      <c r="CH766" s="400">
        <v>10.015000000000001</v>
      </c>
      <c r="CI766" s="400">
        <v>0.71399999999999997</v>
      </c>
      <c r="CJ766" s="400" t="s">
        <v>101</v>
      </c>
      <c r="CK766" s="400">
        <v>9.7000000000000003E-2</v>
      </c>
      <c r="CL766" s="400">
        <v>20.352</v>
      </c>
      <c r="CM766" s="400">
        <v>0.52900000000000003</v>
      </c>
      <c r="CN766" s="400">
        <v>8.8999999999999996E-2</v>
      </c>
      <c r="CO766" s="400">
        <v>2.4E-2</v>
      </c>
      <c r="CP766" s="400">
        <v>7.0999999999999994E-2</v>
      </c>
      <c r="CQ766" s="400">
        <v>2.3E-2</v>
      </c>
      <c r="CR766" s="400" t="s">
        <v>101</v>
      </c>
      <c r="CS766" s="400">
        <v>1.3260000000000001</v>
      </c>
      <c r="CT766" s="400">
        <f t="shared" si="15"/>
        <v>98.843999999999994</v>
      </c>
      <c r="CU766" s="1807"/>
    </row>
    <row r="767" spans="1:99" s="281" customFormat="1" x14ac:dyDescent="0.2">
      <c r="A767" s="712">
        <v>11</v>
      </c>
      <c r="B767" s="280">
        <v>3165</v>
      </c>
      <c r="C767" s="565">
        <v>44991</v>
      </c>
      <c r="D767" s="593">
        <v>0.8027777777777777</v>
      </c>
      <c r="E767" s="281" t="s">
        <v>95</v>
      </c>
      <c r="F767" s="281">
        <v>60</v>
      </c>
      <c r="G767" s="281" t="s">
        <v>96</v>
      </c>
      <c r="H767" s="281" t="s">
        <v>97</v>
      </c>
      <c r="I767" s="287" t="s">
        <v>98</v>
      </c>
      <c r="J767" s="287" t="s">
        <v>1087</v>
      </c>
      <c r="K767" s="287" t="s">
        <v>182</v>
      </c>
      <c r="L767" s="287" t="s">
        <v>125</v>
      </c>
      <c r="M767" s="287" t="s">
        <v>181</v>
      </c>
      <c r="N767" s="287" t="s">
        <v>1600</v>
      </c>
      <c r="O767" s="287" t="s">
        <v>100</v>
      </c>
      <c r="P767" s="281">
        <v>7.5999999999999998E-2</v>
      </c>
      <c r="Q767" s="281">
        <v>3.6999999999999998E-2</v>
      </c>
      <c r="R767" s="281">
        <v>6.8000000000000005E-2</v>
      </c>
      <c r="S767" s="281">
        <v>2.9000000000000001E-2</v>
      </c>
      <c r="T767" s="281">
        <v>3.4000000000000002E-2</v>
      </c>
      <c r="U767" s="281">
        <v>2.1999999999999999E-2</v>
      </c>
      <c r="V767" s="281" t="s">
        <v>101</v>
      </c>
      <c r="W767" s="281">
        <v>2.8000000000000001E-2</v>
      </c>
      <c r="X767" s="281">
        <v>3.5000000000000003E-2</v>
      </c>
      <c r="Y767" s="281">
        <v>1.4E-2</v>
      </c>
      <c r="Z767" s="281" t="s">
        <v>101</v>
      </c>
      <c r="AA767" s="281">
        <v>5.0000000000000001E-3</v>
      </c>
      <c r="AB767" s="281" t="s">
        <v>101</v>
      </c>
      <c r="AC767" s="281">
        <v>5.0000000000000001E-3</v>
      </c>
      <c r="AD767" s="281" t="s">
        <v>101</v>
      </c>
      <c r="AE767" s="281">
        <v>3.0000000000000001E-3</v>
      </c>
      <c r="AF767" s="281" t="s">
        <v>101</v>
      </c>
      <c r="AG767" s="281">
        <v>2E-3</v>
      </c>
      <c r="AH767" s="281">
        <v>58.737000000000002</v>
      </c>
      <c r="AI767" s="281">
        <v>0.44900000000000001</v>
      </c>
      <c r="AJ767" s="281" t="s">
        <v>101</v>
      </c>
      <c r="AK767" s="281">
        <v>2E-3</v>
      </c>
      <c r="AL767" s="281" t="s">
        <v>101</v>
      </c>
      <c r="AM767" s="281">
        <v>2E-3</v>
      </c>
      <c r="AN767" s="281" t="s">
        <v>101</v>
      </c>
      <c r="AO767" s="281">
        <v>2E-3</v>
      </c>
      <c r="AP767" s="281" t="s">
        <v>101</v>
      </c>
      <c r="AQ767" s="281">
        <v>2E-3</v>
      </c>
      <c r="AR767" s="281" t="s">
        <v>101</v>
      </c>
      <c r="AS767" s="281">
        <v>2E-3</v>
      </c>
      <c r="AT767" s="281">
        <v>2.5999999999999999E-2</v>
      </c>
      <c r="AU767" s="281">
        <v>1E-3</v>
      </c>
      <c r="AV767" s="281" t="s">
        <v>101</v>
      </c>
      <c r="AW767" s="281">
        <v>2E-3</v>
      </c>
      <c r="AX767" s="281" t="s">
        <v>101</v>
      </c>
      <c r="AY767" s="281">
        <v>2E-3</v>
      </c>
      <c r="AZ767" s="281" t="s">
        <v>101</v>
      </c>
      <c r="BA767" s="281">
        <v>3.0000000000000001E-3</v>
      </c>
      <c r="BB767" s="281" t="s">
        <v>101</v>
      </c>
      <c r="BC767" s="281">
        <v>2E-3</v>
      </c>
      <c r="BD767" s="281" t="s">
        <v>101</v>
      </c>
      <c r="BE767" s="281">
        <v>2E-3</v>
      </c>
      <c r="BF767" s="281" t="s">
        <v>101</v>
      </c>
      <c r="BG767" s="281">
        <v>2E-3</v>
      </c>
      <c r="BH767" s="281" t="s">
        <v>101</v>
      </c>
      <c r="BI767" s="281">
        <v>2E-3</v>
      </c>
      <c r="BJ767" s="281" t="s">
        <v>101</v>
      </c>
      <c r="BK767" s="281">
        <v>1.2E-2</v>
      </c>
      <c r="BL767" s="281" t="s">
        <v>101</v>
      </c>
      <c r="BM767" s="281">
        <v>2E-3</v>
      </c>
      <c r="BN767" s="281" t="s">
        <v>101</v>
      </c>
      <c r="BO767" s="281">
        <v>5.0000000000000001E-3</v>
      </c>
      <c r="BP767" s="281" t="s">
        <v>101</v>
      </c>
      <c r="BQ767" s="281">
        <v>1.0999999999999999E-2</v>
      </c>
      <c r="BR767" s="281" t="s">
        <v>101</v>
      </c>
      <c r="BS767" s="281">
        <v>2.3E-2</v>
      </c>
      <c r="BT767" s="281">
        <v>1.3180000000000001</v>
      </c>
      <c r="BU767" s="281">
        <v>8.6999999999999994E-2</v>
      </c>
      <c r="BV767" s="281" t="s">
        <v>101</v>
      </c>
      <c r="BW767" s="281">
        <v>0.38400000000000001</v>
      </c>
      <c r="BX767" s="281" t="s">
        <v>101</v>
      </c>
      <c r="BY767" s="281">
        <v>0.111</v>
      </c>
      <c r="BZ767" s="281" t="s">
        <v>101</v>
      </c>
      <c r="CA767" s="281">
        <v>0.33700000000000002</v>
      </c>
      <c r="CB767" s="281" t="s">
        <v>101</v>
      </c>
      <c r="CC767" s="281">
        <v>0.47799999999999998</v>
      </c>
      <c r="CD767" s="281">
        <v>5.9059999999999997</v>
      </c>
      <c r="CE767" s="281">
        <v>0.20200000000000001</v>
      </c>
      <c r="CF767" s="281">
        <v>2.476</v>
      </c>
      <c r="CG767" s="281">
        <v>0.109</v>
      </c>
      <c r="CH767" s="281">
        <v>10.585000000000001</v>
      </c>
      <c r="CI767" s="281">
        <v>0.71899999999999997</v>
      </c>
      <c r="CJ767" s="281" t="s">
        <v>101</v>
      </c>
      <c r="CK767" s="281">
        <v>9.7000000000000003E-2</v>
      </c>
      <c r="CL767" s="281">
        <v>20.664000000000001</v>
      </c>
      <c r="CM767" s="281">
        <v>0.53</v>
      </c>
      <c r="CN767" s="281" t="s">
        <v>101</v>
      </c>
      <c r="CO767" s="281">
        <v>3.2000000000000001E-2</v>
      </c>
      <c r="CP767" s="281">
        <v>5.3999999999999999E-2</v>
      </c>
      <c r="CQ767" s="281">
        <v>2.1999999999999999E-2</v>
      </c>
      <c r="CR767" s="281" t="s">
        <v>101</v>
      </c>
      <c r="CS767" s="281">
        <v>0.97599999999999998</v>
      </c>
      <c r="CT767" s="281">
        <f t="shared" si="15"/>
        <v>99.978999999999999</v>
      </c>
      <c r="CU767" s="1807"/>
    </row>
    <row r="768" spans="1:99" s="282" customFormat="1" ht="15" thickBot="1" x14ac:dyDescent="0.25">
      <c r="A768" s="713">
        <v>11</v>
      </c>
      <c r="B768" s="279">
        <v>3166</v>
      </c>
      <c r="C768" s="566">
        <v>44991</v>
      </c>
      <c r="D768" s="594">
        <v>0.80486111111111114</v>
      </c>
      <c r="E768" s="282" t="s">
        <v>95</v>
      </c>
      <c r="F768" s="282">
        <v>60</v>
      </c>
      <c r="G768" s="282" t="s">
        <v>96</v>
      </c>
      <c r="H768" s="282" t="s">
        <v>97</v>
      </c>
      <c r="I768" s="288" t="s">
        <v>98</v>
      </c>
      <c r="J768" s="288" t="s">
        <v>1088</v>
      </c>
      <c r="K768" s="288" t="s">
        <v>182</v>
      </c>
      <c r="L768" s="288" t="s">
        <v>125</v>
      </c>
      <c r="M768" s="288" t="s">
        <v>181</v>
      </c>
      <c r="N768" s="288" t="s">
        <v>1600</v>
      </c>
      <c r="O768" s="288" t="s">
        <v>100</v>
      </c>
      <c r="P768" s="282">
        <v>6.5000000000000002E-2</v>
      </c>
      <c r="Q768" s="282">
        <v>1.7000000000000001E-2</v>
      </c>
      <c r="R768" s="282">
        <v>0.05</v>
      </c>
      <c r="S768" s="282">
        <v>1.4E-2</v>
      </c>
      <c r="T768" s="282">
        <v>2.5000000000000001E-2</v>
      </c>
      <c r="U768" s="282">
        <v>0.01</v>
      </c>
      <c r="V768" s="282">
        <v>2.5000000000000001E-2</v>
      </c>
      <c r="W768" s="282">
        <v>8.9999999999999993E-3</v>
      </c>
      <c r="X768" s="282">
        <v>3.2000000000000001E-2</v>
      </c>
      <c r="Y768" s="282">
        <v>6.0000000000000001E-3</v>
      </c>
      <c r="Z768" s="282" t="s">
        <v>101</v>
      </c>
      <c r="AA768" s="282">
        <v>3.0000000000000001E-3</v>
      </c>
      <c r="AB768" s="282" t="s">
        <v>101</v>
      </c>
      <c r="AC768" s="282">
        <v>3.0000000000000001E-3</v>
      </c>
      <c r="AD768" s="282" t="s">
        <v>101</v>
      </c>
      <c r="AE768" s="282">
        <v>2E-3</v>
      </c>
      <c r="AF768" s="282" t="s">
        <v>101</v>
      </c>
      <c r="AG768" s="282">
        <v>2E-3</v>
      </c>
      <c r="AH768" s="282">
        <v>59.4</v>
      </c>
      <c r="AI768" s="282">
        <v>0.248</v>
      </c>
      <c r="AJ768" s="282" t="s">
        <v>101</v>
      </c>
      <c r="AK768" s="282">
        <v>2E-3</v>
      </c>
      <c r="AL768" s="282" t="s">
        <v>101</v>
      </c>
      <c r="AM768" s="282">
        <v>2E-3</v>
      </c>
      <c r="AN768" s="282" t="s">
        <v>101</v>
      </c>
      <c r="AO768" s="282">
        <v>2E-3</v>
      </c>
      <c r="AP768" s="282" t="s">
        <v>101</v>
      </c>
      <c r="AQ768" s="282">
        <v>2E-3</v>
      </c>
      <c r="AR768" s="282" t="s">
        <v>101</v>
      </c>
      <c r="AS768" s="282">
        <v>2E-3</v>
      </c>
      <c r="AT768" s="282">
        <v>0.03</v>
      </c>
      <c r="AU768" s="282">
        <v>1E-3</v>
      </c>
      <c r="AV768" s="282" t="s">
        <v>101</v>
      </c>
      <c r="AW768" s="282">
        <v>2E-3</v>
      </c>
      <c r="AX768" s="282" t="s">
        <v>101</v>
      </c>
      <c r="AY768" s="282">
        <v>2E-3</v>
      </c>
      <c r="AZ768" s="282" t="s">
        <v>101</v>
      </c>
      <c r="BA768" s="282">
        <v>2E-3</v>
      </c>
      <c r="BB768" s="282" t="s">
        <v>101</v>
      </c>
      <c r="BC768" s="282">
        <v>2E-3</v>
      </c>
      <c r="BD768" s="282" t="s">
        <v>101</v>
      </c>
      <c r="BE768" s="282">
        <v>2E-3</v>
      </c>
      <c r="BF768" s="282" t="s">
        <v>101</v>
      </c>
      <c r="BG768" s="282">
        <v>2E-3</v>
      </c>
      <c r="BH768" s="282" t="s">
        <v>101</v>
      </c>
      <c r="BI768" s="282">
        <v>2E-3</v>
      </c>
      <c r="BJ768" s="282">
        <v>8.0000000000000002E-3</v>
      </c>
      <c r="BK768" s="282">
        <v>4.0000000000000001E-3</v>
      </c>
      <c r="BL768" s="282" t="s">
        <v>101</v>
      </c>
      <c r="BM768" s="282">
        <v>2E-3</v>
      </c>
      <c r="BN768" s="282">
        <v>3.0000000000000001E-3</v>
      </c>
      <c r="BO768" s="282">
        <v>2E-3</v>
      </c>
      <c r="BP768" s="282">
        <v>1.2E-2</v>
      </c>
      <c r="BQ768" s="282">
        <v>3.0000000000000001E-3</v>
      </c>
      <c r="BR768" s="282" t="s">
        <v>101</v>
      </c>
      <c r="BS768" s="282">
        <v>1.2999999999999999E-2</v>
      </c>
      <c r="BT768" s="282">
        <v>0.96599999999999997</v>
      </c>
      <c r="BU768" s="282">
        <v>4.8000000000000001E-2</v>
      </c>
      <c r="BV768" s="282" t="s">
        <v>101</v>
      </c>
      <c r="BW768" s="282">
        <v>0.22500000000000001</v>
      </c>
      <c r="BX768" s="282" t="s">
        <v>101</v>
      </c>
      <c r="BY768" s="282">
        <v>5.0999999999999997E-2</v>
      </c>
      <c r="BZ768" s="282" t="s">
        <v>101</v>
      </c>
      <c r="CA768" s="282">
        <v>0.161</v>
      </c>
      <c r="CB768" s="282" t="s">
        <v>101</v>
      </c>
      <c r="CC768" s="282">
        <v>0.33400000000000002</v>
      </c>
      <c r="CD768" s="282">
        <v>5.7830000000000004</v>
      </c>
      <c r="CE768" s="282">
        <v>0.11700000000000001</v>
      </c>
      <c r="CF768" s="282">
        <v>1.7050000000000001</v>
      </c>
      <c r="CG768" s="282">
        <v>5.6000000000000001E-2</v>
      </c>
      <c r="CH768" s="282">
        <v>10.116</v>
      </c>
      <c r="CI768" s="282">
        <v>0.51800000000000002</v>
      </c>
      <c r="CJ768" s="282" t="s">
        <v>101</v>
      </c>
      <c r="CK768" s="282">
        <v>7.1999999999999995E-2</v>
      </c>
      <c r="CL768" s="282">
        <v>21.334</v>
      </c>
      <c r="CM768" s="282">
        <v>0.35599999999999998</v>
      </c>
      <c r="CN768" s="282">
        <v>0.25900000000000001</v>
      </c>
      <c r="CO768" s="282">
        <v>2.1999999999999999E-2</v>
      </c>
      <c r="CP768" s="282">
        <v>0.184</v>
      </c>
      <c r="CQ768" s="282">
        <v>2.1000000000000001E-2</v>
      </c>
      <c r="CR768" s="282" t="s">
        <v>101</v>
      </c>
      <c r="CS768" s="282">
        <v>1.073</v>
      </c>
      <c r="CT768" s="282">
        <f t="shared" si="15"/>
        <v>99.997</v>
      </c>
      <c r="CU768" s="1807"/>
    </row>
    <row r="769" spans="1:99" s="285" customFormat="1" x14ac:dyDescent="0.2">
      <c r="A769" s="711">
        <v>11</v>
      </c>
      <c r="B769" s="278">
        <v>3079</v>
      </c>
      <c r="C769" s="564">
        <v>44991</v>
      </c>
      <c r="D769" s="592">
        <v>0.5131944444444444</v>
      </c>
      <c r="E769" s="285" t="s">
        <v>95</v>
      </c>
      <c r="F769" s="285">
        <v>60</v>
      </c>
      <c r="G769" s="285" t="s">
        <v>96</v>
      </c>
      <c r="H769" s="285" t="s">
        <v>97</v>
      </c>
      <c r="I769" s="286" t="s">
        <v>98</v>
      </c>
      <c r="J769" s="286" t="s">
        <v>1089</v>
      </c>
      <c r="K769" s="286" t="s">
        <v>182</v>
      </c>
      <c r="L769" s="286" t="s">
        <v>870</v>
      </c>
      <c r="M769" s="286" t="s">
        <v>181</v>
      </c>
      <c r="N769" s="286" t="s">
        <v>1488</v>
      </c>
      <c r="O769" s="286" t="s">
        <v>100</v>
      </c>
      <c r="P769" s="285">
        <v>6.4000000000000001E-2</v>
      </c>
      <c r="Q769" s="285">
        <v>3.6999999999999998E-2</v>
      </c>
      <c r="R769" s="285" t="s">
        <v>101</v>
      </c>
      <c r="S769" s="285">
        <v>4.2999999999999997E-2</v>
      </c>
      <c r="T769" s="285" t="s">
        <v>101</v>
      </c>
      <c r="U769" s="285">
        <v>4.2999999999999997E-2</v>
      </c>
      <c r="V769" s="285" t="s">
        <v>101</v>
      </c>
      <c r="W769" s="285">
        <v>4.5999999999999999E-2</v>
      </c>
      <c r="X769" s="285" t="s">
        <v>101</v>
      </c>
      <c r="Y769" s="285">
        <v>0.02</v>
      </c>
      <c r="Z769" s="285" t="s">
        <v>101</v>
      </c>
      <c r="AA769" s="285">
        <v>5.0000000000000001E-3</v>
      </c>
      <c r="AB769" s="285" t="s">
        <v>101</v>
      </c>
      <c r="AC769" s="285">
        <v>6.0000000000000001E-3</v>
      </c>
      <c r="AD769" s="285" t="s">
        <v>101</v>
      </c>
      <c r="AE769" s="285">
        <v>3.0000000000000001E-3</v>
      </c>
      <c r="AF769" s="285" t="s">
        <v>101</v>
      </c>
      <c r="AG769" s="285">
        <v>2E-3</v>
      </c>
      <c r="AH769" s="285">
        <v>58.445999999999998</v>
      </c>
      <c r="AI769" s="285">
        <v>0.45300000000000001</v>
      </c>
      <c r="AJ769" s="285" t="s">
        <v>101</v>
      </c>
      <c r="AK769" s="285">
        <v>2E-3</v>
      </c>
      <c r="AL769" s="285" t="s">
        <v>101</v>
      </c>
      <c r="AM769" s="285">
        <v>2E-3</v>
      </c>
      <c r="AN769" s="285" t="s">
        <v>101</v>
      </c>
      <c r="AO769" s="285">
        <v>2E-3</v>
      </c>
      <c r="AP769" s="285" t="s">
        <v>101</v>
      </c>
      <c r="AQ769" s="285">
        <v>2E-3</v>
      </c>
      <c r="AR769" s="285" t="s">
        <v>101</v>
      </c>
      <c r="AS769" s="285">
        <v>2E-3</v>
      </c>
      <c r="AT769" s="285">
        <v>4.2000000000000003E-2</v>
      </c>
      <c r="AU769" s="285">
        <v>1E-3</v>
      </c>
      <c r="AV769" s="285" t="s">
        <v>101</v>
      </c>
      <c r="AW769" s="285">
        <v>2E-3</v>
      </c>
      <c r="AX769" s="285" t="s">
        <v>101</v>
      </c>
      <c r="AY769" s="285">
        <v>2E-3</v>
      </c>
      <c r="AZ769" s="285" t="s">
        <v>101</v>
      </c>
      <c r="BA769" s="285">
        <v>3.0000000000000001E-3</v>
      </c>
      <c r="BB769" s="285" t="s">
        <v>101</v>
      </c>
      <c r="BC769" s="285">
        <v>2E-3</v>
      </c>
      <c r="BD769" s="285" t="s">
        <v>101</v>
      </c>
      <c r="BE769" s="285">
        <v>2E-3</v>
      </c>
      <c r="BF769" s="285" t="s">
        <v>101</v>
      </c>
      <c r="BG769" s="285">
        <v>2E-3</v>
      </c>
      <c r="BH769" s="285" t="s">
        <v>101</v>
      </c>
      <c r="BI769" s="285">
        <v>2E-3</v>
      </c>
      <c r="BJ769" s="285">
        <v>1.2999999999999999E-2</v>
      </c>
      <c r="BK769" s="285">
        <v>7.0000000000000001E-3</v>
      </c>
      <c r="BL769" s="285" t="s">
        <v>101</v>
      </c>
      <c r="BM769" s="285">
        <v>2E-3</v>
      </c>
      <c r="BN769" s="285" t="s">
        <v>101</v>
      </c>
      <c r="BO769" s="285">
        <v>4.0000000000000001E-3</v>
      </c>
      <c r="BP769" s="285" t="s">
        <v>101</v>
      </c>
      <c r="BQ769" s="285">
        <v>1.0999999999999999E-2</v>
      </c>
      <c r="BR769" s="285" t="s">
        <v>101</v>
      </c>
      <c r="BS769" s="285">
        <v>0.02</v>
      </c>
      <c r="BT769" s="285" t="s">
        <v>101</v>
      </c>
      <c r="BU769" s="285">
        <v>0.13100000000000001</v>
      </c>
      <c r="BV769" s="285" t="s">
        <v>101</v>
      </c>
      <c r="BW769" s="285">
        <v>0.44600000000000001</v>
      </c>
      <c r="BX769" s="285" t="s">
        <v>101</v>
      </c>
      <c r="BY769" s="285">
        <v>0.108</v>
      </c>
      <c r="BZ769" s="285" t="s">
        <v>101</v>
      </c>
      <c r="CA769" s="285">
        <v>0.32700000000000001</v>
      </c>
      <c r="CB769" s="285" t="s">
        <v>101</v>
      </c>
      <c r="CC769" s="285">
        <v>0.42899999999999999</v>
      </c>
      <c r="CD769" s="285">
        <v>5.8150000000000004</v>
      </c>
      <c r="CE769" s="285">
        <v>0.20300000000000001</v>
      </c>
      <c r="CF769" s="285">
        <v>0.28999999999999998</v>
      </c>
      <c r="CG769" s="285">
        <v>6.3E-2</v>
      </c>
      <c r="CH769" s="285">
        <v>11.036</v>
      </c>
      <c r="CI769" s="285">
        <v>0.64</v>
      </c>
      <c r="CJ769" s="285" t="s">
        <v>101</v>
      </c>
      <c r="CK769" s="285">
        <v>9.6000000000000002E-2</v>
      </c>
      <c r="CL769" s="285">
        <v>24.117000000000001</v>
      </c>
      <c r="CM769" s="285">
        <v>0.57399999999999995</v>
      </c>
      <c r="CN769" s="285" t="s">
        <v>101</v>
      </c>
      <c r="CO769" s="285">
        <v>2.7E-2</v>
      </c>
      <c r="CP769" s="285" t="s">
        <v>101</v>
      </c>
      <c r="CQ769" s="285">
        <v>2.7E-2</v>
      </c>
      <c r="CR769" s="285" t="s">
        <v>101</v>
      </c>
      <c r="CS769" s="285">
        <v>0.65200000000000002</v>
      </c>
      <c r="CT769" s="285">
        <f t="shared" si="15"/>
        <v>99.823000000000008</v>
      </c>
      <c r="CU769" s="1807"/>
    </row>
    <row r="770" spans="1:99" s="281" customFormat="1" x14ac:dyDescent="0.2">
      <c r="A770" s="712">
        <v>11</v>
      </c>
      <c r="B770" s="280">
        <v>3080</v>
      </c>
      <c r="C770" s="565">
        <v>44991</v>
      </c>
      <c r="D770" s="593">
        <v>0.51527777777777783</v>
      </c>
      <c r="E770" s="281" t="s">
        <v>95</v>
      </c>
      <c r="F770" s="281">
        <v>60</v>
      </c>
      <c r="G770" s="281" t="s">
        <v>96</v>
      </c>
      <c r="H770" s="281" t="s">
        <v>97</v>
      </c>
      <c r="I770" s="287" t="s">
        <v>98</v>
      </c>
      <c r="J770" s="287" t="s">
        <v>1090</v>
      </c>
      <c r="K770" s="287" t="s">
        <v>182</v>
      </c>
      <c r="L770" s="287" t="s">
        <v>870</v>
      </c>
      <c r="M770" s="287" t="s">
        <v>181</v>
      </c>
      <c r="N770" s="287" t="s">
        <v>1488</v>
      </c>
      <c r="O770" s="287" t="s">
        <v>100</v>
      </c>
      <c r="P770" s="281" t="s">
        <v>101</v>
      </c>
      <c r="Q770" s="281">
        <v>6.6000000000000003E-2</v>
      </c>
      <c r="R770" s="281" t="s">
        <v>101</v>
      </c>
      <c r="S770" s="281">
        <v>5.1999999999999998E-2</v>
      </c>
      <c r="T770" s="281" t="s">
        <v>101</v>
      </c>
      <c r="U770" s="281">
        <v>5.8000000000000003E-2</v>
      </c>
      <c r="V770" s="281" t="s">
        <v>101</v>
      </c>
      <c r="W770" s="281">
        <v>5.0999999999999997E-2</v>
      </c>
      <c r="X770" s="281" t="s">
        <v>101</v>
      </c>
      <c r="Y770" s="281">
        <v>2.4E-2</v>
      </c>
      <c r="Z770" s="281" t="s">
        <v>101</v>
      </c>
      <c r="AA770" s="281">
        <v>7.0000000000000001E-3</v>
      </c>
      <c r="AB770" s="281" t="s">
        <v>101</v>
      </c>
      <c r="AC770" s="281">
        <v>6.0000000000000001E-3</v>
      </c>
      <c r="AD770" s="281" t="s">
        <v>101</v>
      </c>
      <c r="AE770" s="281">
        <v>4.0000000000000001E-3</v>
      </c>
      <c r="AF770" s="281" t="s">
        <v>101</v>
      </c>
      <c r="AG770" s="281">
        <v>2E-3</v>
      </c>
      <c r="AH770" s="281">
        <v>58.277999999999999</v>
      </c>
      <c r="AI770" s="281">
        <v>0.45700000000000002</v>
      </c>
      <c r="AJ770" s="281" t="s">
        <v>101</v>
      </c>
      <c r="AK770" s="281">
        <v>2E-3</v>
      </c>
      <c r="AL770" s="281" t="s">
        <v>101</v>
      </c>
      <c r="AM770" s="281">
        <v>2E-3</v>
      </c>
      <c r="AN770" s="281" t="s">
        <v>101</v>
      </c>
      <c r="AO770" s="281">
        <v>2E-3</v>
      </c>
      <c r="AP770" s="281" t="s">
        <v>101</v>
      </c>
      <c r="AQ770" s="281">
        <v>2E-3</v>
      </c>
      <c r="AR770" s="281" t="s">
        <v>101</v>
      </c>
      <c r="AS770" s="281">
        <v>2E-3</v>
      </c>
      <c r="AT770" s="281">
        <v>0.05</v>
      </c>
      <c r="AU770" s="281">
        <v>1E-3</v>
      </c>
      <c r="AV770" s="281" t="s">
        <v>101</v>
      </c>
      <c r="AW770" s="281">
        <v>2E-3</v>
      </c>
      <c r="AX770" s="281" t="s">
        <v>101</v>
      </c>
      <c r="AY770" s="281">
        <v>2E-3</v>
      </c>
      <c r="AZ770" s="281" t="s">
        <v>101</v>
      </c>
      <c r="BA770" s="281">
        <v>5.0000000000000001E-3</v>
      </c>
      <c r="BB770" s="281" t="s">
        <v>101</v>
      </c>
      <c r="BC770" s="281">
        <v>2E-3</v>
      </c>
      <c r="BD770" s="281" t="s">
        <v>101</v>
      </c>
      <c r="BE770" s="281">
        <v>2E-3</v>
      </c>
      <c r="BF770" s="281" t="s">
        <v>101</v>
      </c>
      <c r="BG770" s="281">
        <v>2E-3</v>
      </c>
      <c r="BH770" s="281" t="s">
        <v>101</v>
      </c>
      <c r="BI770" s="281">
        <v>2E-3</v>
      </c>
      <c r="BJ770" s="281" t="s">
        <v>101</v>
      </c>
      <c r="BK770" s="281">
        <v>0.01</v>
      </c>
      <c r="BL770" s="281" t="s">
        <v>101</v>
      </c>
      <c r="BM770" s="281">
        <v>2E-3</v>
      </c>
      <c r="BN770" s="281" t="s">
        <v>101</v>
      </c>
      <c r="BO770" s="281">
        <v>4.0000000000000001E-3</v>
      </c>
      <c r="BP770" s="281" t="s">
        <v>101</v>
      </c>
      <c r="BQ770" s="281">
        <v>1.0999999999999999E-2</v>
      </c>
      <c r="BR770" s="281" t="s">
        <v>101</v>
      </c>
      <c r="BS770" s="281">
        <v>0.02</v>
      </c>
      <c r="BT770" s="281">
        <v>0.38400000000000001</v>
      </c>
      <c r="BU770" s="281">
        <v>8.5000000000000006E-2</v>
      </c>
      <c r="BV770" s="281" t="s">
        <v>101</v>
      </c>
      <c r="BW770" s="281">
        <v>0.40899999999999997</v>
      </c>
      <c r="BX770" s="281" t="s">
        <v>101</v>
      </c>
      <c r="BY770" s="281">
        <v>7.5999999999999998E-2</v>
      </c>
      <c r="BZ770" s="281" t="s">
        <v>101</v>
      </c>
      <c r="CA770" s="281">
        <v>0.21299999999999999</v>
      </c>
      <c r="CB770" s="281" t="s">
        <v>101</v>
      </c>
      <c r="CC770" s="281">
        <v>0.44700000000000001</v>
      </c>
      <c r="CD770" s="281">
        <v>5.5510000000000002</v>
      </c>
      <c r="CE770" s="281">
        <v>0.19</v>
      </c>
      <c r="CF770" s="281">
        <v>0.315</v>
      </c>
      <c r="CG770" s="281">
        <v>5.7000000000000002E-2</v>
      </c>
      <c r="CH770" s="281">
        <v>10.688000000000001</v>
      </c>
      <c r="CI770" s="281">
        <v>0.68300000000000005</v>
      </c>
      <c r="CJ770" s="281" t="s">
        <v>101</v>
      </c>
      <c r="CK770" s="281">
        <v>0.126</v>
      </c>
      <c r="CL770" s="281">
        <v>24.523</v>
      </c>
      <c r="CM770" s="281">
        <v>0.56200000000000006</v>
      </c>
      <c r="CN770" s="281">
        <v>6.8000000000000005E-2</v>
      </c>
      <c r="CO770" s="281">
        <v>2.1999999999999999E-2</v>
      </c>
      <c r="CP770" s="281" t="s">
        <v>101</v>
      </c>
      <c r="CQ770" s="281">
        <v>0.02</v>
      </c>
      <c r="CR770" s="281" t="s">
        <v>101</v>
      </c>
      <c r="CS770" s="281">
        <v>1.2729999999999999</v>
      </c>
      <c r="CT770" s="281">
        <f t="shared" si="15"/>
        <v>99.856999999999985</v>
      </c>
      <c r="CU770" s="1807"/>
    </row>
    <row r="771" spans="1:99" s="282" customFormat="1" x14ac:dyDescent="0.2">
      <c r="A771" s="713">
        <v>11</v>
      </c>
      <c r="B771" s="279">
        <v>3081</v>
      </c>
      <c r="C771" s="566">
        <v>44991</v>
      </c>
      <c r="D771" s="594">
        <v>0.5180555555555556</v>
      </c>
      <c r="E771" s="282" t="s">
        <v>95</v>
      </c>
      <c r="F771" s="282">
        <v>60</v>
      </c>
      <c r="G771" s="282" t="s">
        <v>96</v>
      </c>
      <c r="H771" s="282" t="s">
        <v>97</v>
      </c>
      <c r="I771" s="288" t="s">
        <v>98</v>
      </c>
      <c r="J771" s="288" t="s">
        <v>1091</v>
      </c>
      <c r="K771" s="288" t="s">
        <v>182</v>
      </c>
      <c r="L771" s="288" t="s">
        <v>870</v>
      </c>
      <c r="M771" s="288" t="s">
        <v>181</v>
      </c>
      <c r="N771" s="288" t="s">
        <v>1488</v>
      </c>
      <c r="O771" s="288" t="s">
        <v>100</v>
      </c>
      <c r="P771" s="282">
        <v>8.2000000000000003E-2</v>
      </c>
      <c r="Q771" s="282">
        <v>4.2999999999999997E-2</v>
      </c>
      <c r="R771" s="282" t="s">
        <v>101</v>
      </c>
      <c r="S771" s="282">
        <v>0.05</v>
      </c>
      <c r="T771" s="282" t="s">
        <v>101</v>
      </c>
      <c r="U771" s="282">
        <v>5.8000000000000003E-2</v>
      </c>
      <c r="V771" s="282" t="s">
        <v>101</v>
      </c>
      <c r="W771" s="282">
        <v>5.3999999999999999E-2</v>
      </c>
      <c r="X771" s="282">
        <v>2.4E-2</v>
      </c>
      <c r="Y771" s="282">
        <v>1.4999999999999999E-2</v>
      </c>
      <c r="Z771" s="282" t="s">
        <v>101</v>
      </c>
      <c r="AA771" s="282">
        <v>7.0000000000000001E-3</v>
      </c>
      <c r="AB771" s="282" t="s">
        <v>101</v>
      </c>
      <c r="AC771" s="282">
        <v>8.0000000000000002E-3</v>
      </c>
      <c r="AD771" s="282" t="s">
        <v>101</v>
      </c>
      <c r="AE771" s="282">
        <v>6.0000000000000001E-3</v>
      </c>
      <c r="AF771" s="282" t="s">
        <v>101</v>
      </c>
      <c r="AG771" s="282">
        <v>2E-3</v>
      </c>
      <c r="AH771" s="282">
        <v>59.182000000000002</v>
      </c>
      <c r="AI771" s="282">
        <v>0.40799999999999997</v>
      </c>
      <c r="AJ771" s="282" t="s">
        <v>101</v>
      </c>
      <c r="AK771" s="282">
        <v>2E-3</v>
      </c>
      <c r="AL771" s="282" t="s">
        <v>101</v>
      </c>
      <c r="AM771" s="282">
        <v>2E-3</v>
      </c>
      <c r="AN771" s="282" t="s">
        <v>101</v>
      </c>
      <c r="AO771" s="282">
        <v>2E-3</v>
      </c>
      <c r="AP771" s="282" t="s">
        <v>101</v>
      </c>
      <c r="AQ771" s="282">
        <v>2E-3</v>
      </c>
      <c r="AR771" s="282" t="s">
        <v>101</v>
      </c>
      <c r="AS771" s="282">
        <v>2E-3</v>
      </c>
      <c r="AT771" s="282">
        <v>5.6000000000000001E-2</v>
      </c>
      <c r="AU771" s="282">
        <v>1E-3</v>
      </c>
      <c r="AV771" s="282" t="s">
        <v>101</v>
      </c>
      <c r="AW771" s="282">
        <v>2E-3</v>
      </c>
      <c r="AX771" s="282" t="s">
        <v>101</v>
      </c>
      <c r="AY771" s="282">
        <v>2E-3</v>
      </c>
      <c r="AZ771" s="282" t="s">
        <v>101</v>
      </c>
      <c r="BA771" s="282">
        <v>3.0000000000000001E-3</v>
      </c>
      <c r="BB771" s="282" t="s">
        <v>101</v>
      </c>
      <c r="BC771" s="282">
        <v>2E-3</v>
      </c>
      <c r="BD771" s="282" t="s">
        <v>101</v>
      </c>
      <c r="BE771" s="282">
        <v>2E-3</v>
      </c>
      <c r="BF771" s="282" t="s">
        <v>101</v>
      </c>
      <c r="BG771" s="282">
        <v>2E-3</v>
      </c>
      <c r="BH771" s="282">
        <v>2E-3</v>
      </c>
      <c r="BI771" s="282">
        <v>1E-3</v>
      </c>
      <c r="BJ771" s="282" t="s">
        <v>101</v>
      </c>
      <c r="BK771" s="282">
        <v>1.2999999999999999E-2</v>
      </c>
      <c r="BL771" s="282" t="s">
        <v>101</v>
      </c>
      <c r="BM771" s="282">
        <v>2E-3</v>
      </c>
      <c r="BN771" s="282" t="s">
        <v>101</v>
      </c>
      <c r="BO771" s="282">
        <v>4.0000000000000001E-3</v>
      </c>
      <c r="BP771" s="282" t="s">
        <v>101</v>
      </c>
      <c r="BQ771" s="282">
        <v>7.0000000000000001E-3</v>
      </c>
      <c r="BR771" s="282" t="s">
        <v>101</v>
      </c>
      <c r="BS771" s="282">
        <v>1.7999999999999999E-2</v>
      </c>
      <c r="BT771" s="282">
        <v>0.35799999999999998</v>
      </c>
      <c r="BU771" s="282">
        <v>7.5999999999999998E-2</v>
      </c>
      <c r="BV771" s="282" t="s">
        <v>101</v>
      </c>
      <c r="BW771" s="282">
        <v>0.35899999999999999</v>
      </c>
      <c r="BX771" s="282" t="s">
        <v>101</v>
      </c>
      <c r="BY771" s="282">
        <v>6.3E-2</v>
      </c>
      <c r="BZ771" s="282" t="s">
        <v>101</v>
      </c>
      <c r="CA771" s="282">
        <v>0.19600000000000001</v>
      </c>
      <c r="CB771" s="282" t="s">
        <v>101</v>
      </c>
      <c r="CC771" s="282">
        <v>0.442</v>
      </c>
      <c r="CD771" s="282">
        <v>5.8369999999999997</v>
      </c>
      <c r="CE771" s="282">
        <v>0.187</v>
      </c>
      <c r="CF771" s="282">
        <v>0.36</v>
      </c>
      <c r="CG771" s="282">
        <v>5.3999999999999999E-2</v>
      </c>
      <c r="CH771" s="282">
        <v>10.148</v>
      </c>
      <c r="CI771" s="282">
        <v>0.69199999999999995</v>
      </c>
      <c r="CJ771" s="282" t="s">
        <v>101</v>
      </c>
      <c r="CK771" s="282">
        <v>0.106</v>
      </c>
      <c r="CL771" s="282">
        <v>23.88</v>
      </c>
      <c r="CM771" s="282">
        <v>0.56200000000000006</v>
      </c>
      <c r="CN771" s="282" t="s">
        <v>101</v>
      </c>
      <c r="CO771" s="282">
        <v>3.5999999999999997E-2</v>
      </c>
      <c r="CP771" s="282" t="s">
        <v>101</v>
      </c>
      <c r="CQ771" s="282">
        <v>2.8000000000000001E-2</v>
      </c>
      <c r="CR771" s="282" t="s">
        <v>101</v>
      </c>
      <c r="CS771" s="282">
        <v>1.0169999999999999</v>
      </c>
      <c r="CT771" s="282">
        <f t="shared" si="15"/>
        <v>99.928999999999988</v>
      </c>
      <c r="CU771" s="1807"/>
    </row>
    <row r="772" spans="1:99" s="402" customFormat="1" ht="15" thickBot="1" x14ac:dyDescent="0.25">
      <c r="A772" s="699">
        <v>11</v>
      </c>
      <c r="B772" s="258">
        <v>3085</v>
      </c>
      <c r="C772" s="570">
        <v>44991</v>
      </c>
      <c r="D772" s="598">
        <v>0.52500000000000002</v>
      </c>
      <c r="E772" s="402" t="s">
        <v>95</v>
      </c>
      <c r="F772" s="402">
        <v>60</v>
      </c>
      <c r="G772" s="402" t="s">
        <v>96</v>
      </c>
      <c r="H772" s="402" t="s">
        <v>97</v>
      </c>
      <c r="I772" s="403" t="s">
        <v>98</v>
      </c>
      <c r="J772" s="403" t="s">
        <v>1092</v>
      </c>
      <c r="K772" s="403" t="s">
        <v>182</v>
      </c>
      <c r="L772" s="403" t="s">
        <v>870</v>
      </c>
      <c r="M772" s="403" t="s">
        <v>181</v>
      </c>
      <c r="N772" s="403" t="s">
        <v>1600</v>
      </c>
      <c r="O772" s="403" t="s">
        <v>100</v>
      </c>
      <c r="P772" s="402" t="s">
        <v>101</v>
      </c>
      <c r="Q772" s="402">
        <v>7.5999999999999998E-2</v>
      </c>
      <c r="R772" s="402">
        <v>4.7E-2</v>
      </c>
      <c r="S772" s="402">
        <v>2.5000000000000001E-2</v>
      </c>
      <c r="T772" s="402" t="s">
        <v>101</v>
      </c>
      <c r="U772" s="402">
        <v>4.2999999999999997E-2</v>
      </c>
      <c r="V772" s="402" t="s">
        <v>101</v>
      </c>
      <c r="W772" s="402">
        <v>3.4000000000000002E-2</v>
      </c>
      <c r="X772" s="402" t="s">
        <v>101</v>
      </c>
      <c r="Y772" s="402">
        <v>1.7000000000000001E-2</v>
      </c>
      <c r="Z772" s="402" t="s">
        <v>101</v>
      </c>
      <c r="AA772" s="402">
        <v>5.0000000000000001E-3</v>
      </c>
      <c r="AB772" s="402" t="s">
        <v>101</v>
      </c>
      <c r="AC772" s="402">
        <v>5.0000000000000001E-3</v>
      </c>
      <c r="AD772" s="402" t="s">
        <v>101</v>
      </c>
      <c r="AE772" s="402">
        <v>4.0000000000000001E-3</v>
      </c>
      <c r="AF772" s="402" t="s">
        <v>101</v>
      </c>
      <c r="AG772" s="402">
        <v>2E-3</v>
      </c>
      <c r="AH772" s="402">
        <v>62.473999999999997</v>
      </c>
      <c r="AI772" s="402">
        <v>0.379</v>
      </c>
      <c r="AJ772" s="402" t="s">
        <v>101</v>
      </c>
      <c r="AK772" s="402">
        <v>2E-3</v>
      </c>
      <c r="AL772" s="402" t="s">
        <v>101</v>
      </c>
      <c r="AM772" s="402">
        <v>2E-3</v>
      </c>
      <c r="AN772" s="402" t="s">
        <v>101</v>
      </c>
      <c r="AO772" s="402">
        <v>2E-3</v>
      </c>
      <c r="AP772" s="402" t="s">
        <v>101</v>
      </c>
      <c r="AQ772" s="402">
        <v>2E-3</v>
      </c>
      <c r="AR772" s="402" t="s">
        <v>101</v>
      </c>
      <c r="AS772" s="402">
        <v>2E-3</v>
      </c>
      <c r="AT772" s="402">
        <v>8.1000000000000003E-2</v>
      </c>
      <c r="AU772" s="402">
        <v>2E-3</v>
      </c>
      <c r="AV772" s="402" t="s">
        <v>101</v>
      </c>
      <c r="AW772" s="402">
        <v>2E-3</v>
      </c>
      <c r="AX772" s="402" t="s">
        <v>101</v>
      </c>
      <c r="AY772" s="402">
        <v>2E-3</v>
      </c>
      <c r="AZ772" s="402" t="s">
        <v>101</v>
      </c>
      <c r="BA772" s="402">
        <v>4.0000000000000001E-3</v>
      </c>
      <c r="BB772" s="402" t="s">
        <v>101</v>
      </c>
      <c r="BC772" s="402">
        <v>2E-3</v>
      </c>
      <c r="BD772" s="402" t="s">
        <v>101</v>
      </c>
      <c r="BE772" s="402">
        <v>2E-3</v>
      </c>
      <c r="BF772" s="402" t="s">
        <v>101</v>
      </c>
      <c r="BG772" s="402">
        <v>2E-3</v>
      </c>
      <c r="BH772" s="402">
        <v>2E-3</v>
      </c>
      <c r="BI772" s="402">
        <v>1E-3</v>
      </c>
      <c r="BJ772" s="402">
        <v>0.01</v>
      </c>
      <c r="BK772" s="402">
        <v>6.0000000000000001E-3</v>
      </c>
      <c r="BL772" s="402" t="s">
        <v>101</v>
      </c>
      <c r="BM772" s="402">
        <v>2E-3</v>
      </c>
      <c r="BN772" s="402" t="s">
        <v>101</v>
      </c>
      <c r="BO772" s="402">
        <v>4.0000000000000001E-3</v>
      </c>
      <c r="BP772" s="402" t="s">
        <v>101</v>
      </c>
      <c r="BQ772" s="402">
        <v>7.0000000000000001E-3</v>
      </c>
      <c r="BR772" s="402" t="s">
        <v>101</v>
      </c>
      <c r="BS772" s="402">
        <v>1.7000000000000001E-2</v>
      </c>
      <c r="BT772" s="402">
        <v>0.20799999999999999</v>
      </c>
      <c r="BU772" s="402">
        <v>7.5999999999999998E-2</v>
      </c>
      <c r="BV772" s="402" t="s">
        <v>101</v>
      </c>
      <c r="BW772" s="402">
        <v>0.36099999999999999</v>
      </c>
      <c r="BX772" s="402" t="s">
        <v>101</v>
      </c>
      <c r="BY772" s="402">
        <v>7.8E-2</v>
      </c>
      <c r="BZ772" s="402" t="s">
        <v>101</v>
      </c>
      <c r="CA772" s="402">
        <v>0.224</v>
      </c>
      <c r="CB772" s="402" t="s">
        <v>101</v>
      </c>
      <c r="CC772" s="402">
        <v>0.35299999999999998</v>
      </c>
      <c r="CD772" s="402">
        <v>3.8639999999999999</v>
      </c>
      <c r="CE772" s="402">
        <v>0.159</v>
      </c>
      <c r="CF772" s="402">
        <v>0.504</v>
      </c>
      <c r="CG772" s="402">
        <v>6.3E-2</v>
      </c>
      <c r="CH772" s="402">
        <v>8.3719999999999999</v>
      </c>
      <c r="CI772" s="402">
        <v>0.623</v>
      </c>
      <c r="CJ772" s="402" t="s">
        <v>101</v>
      </c>
      <c r="CK772" s="402">
        <v>0.11</v>
      </c>
      <c r="CL772" s="402">
        <v>24.257999999999999</v>
      </c>
      <c r="CM772" s="402">
        <v>0.58099999999999996</v>
      </c>
      <c r="CN772" s="402">
        <v>0.13500000000000001</v>
      </c>
      <c r="CO772" s="402">
        <v>2.7E-2</v>
      </c>
      <c r="CP772" s="402">
        <v>3.2000000000000001E-2</v>
      </c>
      <c r="CQ772" s="402">
        <v>0.02</v>
      </c>
      <c r="CR772" s="402" t="s">
        <v>101</v>
      </c>
      <c r="CS772" s="402">
        <v>0.96399999999999997</v>
      </c>
      <c r="CT772" s="402">
        <f t="shared" si="15"/>
        <v>99.986999999999995</v>
      </c>
      <c r="CU772" s="1807"/>
    </row>
    <row r="773" spans="1:99" s="285" customFormat="1" x14ac:dyDescent="0.2">
      <c r="A773" s="711">
        <v>11</v>
      </c>
      <c r="B773" s="278">
        <v>3129</v>
      </c>
      <c r="C773" s="564">
        <v>44991</v>
      </c>
      <c r="D773" s="592">
        <v>0.70000000000000007</v>
      </c>
      <c r="E773" s="285" t="s">
        <v>95</v>
      </c>
      <c r="F773" s="285">
        <v>60</v>
      </c>
      <c r="G773" s="285" t="s">
        <v>96</v>
      </c>
      <c r="H773" s="285" t="s">
        <v>97</v>
      </c>
      <c r="I773" s="286" t="s">
        <v>98</v>
      </c>
      <c r="J773" s="286" t="s">
        <v>1093</v>
      </c>
      <c r="K773" s="286" t="s">
        <v>182</v>
      </c>
      <c r="L773" s="286" t="s">
        <v>125</v>
      </c>
      <c r="M773" s="286" t="s">
        <v>181</v>
      </c>
      <c r="N773" s="286" t="s">
        <v>1488</v>
      </c>
      <c r="O773" s="286" t="s">
        <v>100</v>
      </c>
      <c r="P773" s="285">
        <v>6.2E-2</v>
      </c>
      <c r="Q773" s="285">
        <v>3.4000000000000002E-2</v>
      </c>
      <c r="R773" s="285">
        <v>0.06</v>
      </c>
      <c r="S773" s="285">
        <v>2.7E-2</v>
      </c>
      <c r="T773" s="285" t="s">
        <v>101</v>
      </c>
      <c r="U773" s="285">
        <v>4.3999999999999997E-2</v>
      </c>
      <c r="V773" s="285">
        <v>0.03</v>
      </c>
      <c r="W773" s="285">
        <v>1.7999999999999999E-2</v>
      </c>
      <c r="X773" s="285">
        <v>3.6999999999999998E-2</v>
      </c>
      <c r="Y773" s="285">
        <v>1.2999999999999999E-2</v>
      </c>
      <c r="Z773" s="285" t="s">
        <v>101</v>
      </c>
      <c r="AA773" s="285">
        <v>5.0000000000000001E-3</v>
      </c>
      <c r="AB773" s="285" t="s">
        <v>101</v>
      </c>
      <c r="AC773" s="285">
        <v>6.0000000000000001E-3</v>
      </c>
      <c r="AD773" s="285" t="s">
        <v>101</v>
      </c>
      <c r="AE773" s="285">
        <v>3.0000000000000001E-3</v>
      </c>
      <c r="AF773" s="285" t="s">
        <v>101</v>
      </c>
      <c r="AG773" s="285">
        <v>2E-3</v>
      </c>
      <c r="AH773" s="285">
        <v>59.576000000000001</v>
      </c>
      <c r="AI773" s="285">
        <v>0.40100000000000002</v>
      </c>
      <c r="AJ773" s="285" t="s">
        <v>101</v>
      </c>
      <c r="AK773" s="285">
        <v>2E-3</v>
      </c>
      <c r="AL773" s="285" t="s">
        <v>101</v>
      </c>
      <c r="AM773" s="285">
        <v>2E-3</v>
      </c>
      <c r="AN773" s="285" t="s">
        <v>101</v>
      </c>
      <c r="AO773" s="285">
        <v>2E-3</v>
      </c>
      <c r="AP773" s="285" t="s">
        <v>101</v>
      </c>
      <c r="AQ773" s="285">
        <v>2E-3</v>
      </c>
      <c r="AR773" s="285" t="s">
        <v>101</v>
      </c>
      <c r="AS773" s="285">
        <v>2E-3</v>
      </c>
      <c r="AT773" s="285">
        <v>3.5000000000000003E-2</v>
      </c>
      <c r="AU773" s="285">
        <v>1E-3</v>
      </c>
      <c r="AV773" s="285" t="s">
        <v>101</v>
      </c>
      <c r="AW773" s="285">
        <v>2E-3</v>
      </c>
      <c r="AX773" s="285" t="s">
        <v>101</v>
      </c>
      <c r="AY773" s="285">
        <v>2E-3</v>
      </c>
      <c r="AZ773" s="285" t="s">
        <v>101</v>
      </c>
      <c r="BA773" s="285">
        <v>3.0000000000000001E-3</v>
      </c>
      <c r="BB773" s="285" t="s">
        <v>101</v>
      </c>
      <c r="BC773" s="285">
        <v>2E-3</v>
      </c>
      <c r="BD773" s="285" t="s">
        <v>101</v>
      </c>
      <c r="BE773" s="285">
        <v>2E-3</v>
      </c>
      <c r="BF773" s="285" t="s">
        <v>101</v>
      </c>
      <c r="BG773" s="285">
        <v>2E-3</v>
      </c>
      <c r="BH773" s="285" t="s">
        <v>101</v>
      </c>
      <c r="BI773" s="285">
        <v>2E-3</v>
      </c>
      <c r="BJ773" s="285" t="s">
        <v>101</v>
      </c>
      <c r="BK773" s="285">
        <v>0.01</v>
      </c>
      <c r="BL773" s="285" t="s">
        <v>101</v>
      </c>
      <c r="BM773" s="285">
        <v>2E-3</v>
      </c>
      <c r="BN773" s="285" t="s">
        <v>101</v>
      </c>
      <c r="BO773" s="285">
        <v>4.0000000000000001E-3</v>
      </c>
      <c r="BP773" s="285" t="s">
        <v>101</v>
      </c>
      <c r="BQ773" s="285">
        <v>7.0000000000000001E-3</v>
      </c>
      <c r="BR773" s="285" t="s">
        <v>101</v>
      </c>
      <c r="BS773" s="285">
        <v>1.7999999999999999E-2</v>
      </c>
      <c r="BT773" s="285">
        <v>0.192</v>
      </c>
      <c r="BU773" s="285">
        <v>7.8E-2</v>
      </c>
      <c r="BV773" s="285" t="s">
        <v>101</v>
      </c>
      <c r="BW773" s="285">
        <v>0.40200000000000002</v>
      </c>
      <c r="BX773" s="285" t="s">
        <v>101</v>
      </c>
      <c r="BY773" s="285">
        <v>8.1000000000000003E-2</v>
      </c>
      <c r="BZ773" s="285" t="s">
        <v>101</v>
      </c>
      <c r="CA773" s="285">
        <v>0.255</v>
      </c>
      <c r="CB773" s="285" t="s">
        <v>101</v>
      </c>
      <c r="CC773" s="285">
        <v>0.502</v>
      </c>
      <c r="CD773" s="285">
        <v>5.6970000000000001</v>
      </c>
      <c r="CE773" s="285">
        <v>0.19900000000000001</v>
      </c>
      <c r="CF773" s="285">
        <v>0.70899999999999996</v>
      </c>
      <c r="CG773" s="285">
        <v>7.3999999999999996E-2</v>
      </c>
      <c r="CH773" s="285">
        <v>9.9659999999999993</v>
      </c>
      <c r="CI773" s="285">
        <v>0.73099999999999998</v>
      </c>
      <c r="CJ773" s="285" t="s">
        <v>101</v>
      </c>
      <c r="CK773" s="285">
        <v>0.105</v>
      </c>
      <c r="CL773" s="285">
        <v>23.584</v>
      </c>
      <c r="CM773" s="285">
        <v>0.57399999999999995</v>
      </c>
      <c r="CN773" s="285" t="s">
        <v>101</v>
      </c>
      <c r="CO773" s="285">
        <v>2.9000000000000001E-2</v>
      </c>
      <c r="CP773" s="285">
        <v>5.2999999999999999E-2</v>
      </c>
      <c r="CQ773" s="285">
        <v>2.1000000000000001E-2</v>
      </c>
      <c r="CR773" s="285" t="s">
        <v>101</v>
      </c>
      <c r="CS773" s="285">
        <v>1.573</v>
      </c>
      <c r="CT773" s="285">
        <f t="shared" si="15"/>
        <v>100.00099999999999</v>
      </c>
      <c r="CU773" s="1807"/>
    </row>
    <row r="774" spans="1:99" s="281" customFormat="1" x14ac:dyDescent="0.2">
      <c r="A774" s="712">
        <v>11</v>
      </c>
      <c r="B774" s="280">
        <v>3128</v>
      </c>
      <c r="C774" s="565">
        <v>44991</v>
      </c>
      <c r="D774" s="593">
        <v>0.69791666666666663</v>
      </c>
      <c r="E774" s="281" t="s">
        <v>95</v>
      </c>
      <c r="F774" s="281">
        <v>60</v>
      </c>
      <c r="G774" s="281" t="s">
        <v>96</v>
      </c>
      <c r="H774" s="281" t="s">
        <v>97</v>
      </c>
      <c r="I774" s="287" t="s">
        <v>98</v>
      </c>
      <c r="J774" s="287" t="s">
        <v>1094</v>
      </c>
      <c r="K774" s="287" t="s">
        <v>182</v>
      </c>
      <c r="L774" s="287" t="s">
        <v>125</v>
      </c>
      <c r="M774" s="287" t="s">
        <v>181</v>
      </c>
      <c r="N774" s="287" t="s">
        <v>1488</v>
      </c>
      <c r="O774" s="287" t="s">
        <v>100</v>
      </c>
      <c r="P774" s="281" t="s">
        <v>101</v>
      </c>
      <c r="Q774" s="281">
        <v>6.0999999999999999E-2</v>
      </c>
      <c r="R774" s="281" t="s">
        <v>101</v>
      </c>
      <c r="S774" s="281">
        <v>4.7E-2</v>
      </c>
      <c r="T774" s="281" t="s">
        <v>101</v>
      </c>
      <c r="U774" s="281">
        <v>3.5999999999999997E-2</v>
      </c>
      <c r="V774" s="281" t="s">
        <v>101</v>
      </c>
      <c r="W774" s="281">
        <v>5.2999999999999999E-2</v>
      </c>
      <c r="X774" s="281">
        <v>2.9000000000000001E-2</v>
      </c>
      <c r="Y774" s="281">
        <v>1.4999999999999999E-2</v>
      </c>
      <c r="Z774" s="281" t="s">
        <v>101</v>
      </c>
      <c r="AA774" s="281">
        <v>6.0000000000000001E-3</v>
      </c>
      <c r="AB774" s="281" t="s">
        <v>101</v>
      </c>
      <c r="AC774" s="281">
        <v>6.0000000000000001E-3</v>
      </c>
      <c r="AD774" s="281" t="s">
        <v>101</v>
      </c>
      <c r="AE774" s="281">
        <v>3.0000000000000001E-3</v>
      </c>
      <c r="AF774" s="281" t="s">
        <v>101</v>
      </c>
      <c r="AG774" s="281">
        <v>2E-3</v>
      </c>
      <c r="AH774" s="281">
        <v>58.981999999999999</v>
      </c>
      <c r="AI774" s="281">
        <v>0.435</v>
      </c>
      <c r="AJ774" s="281" t="s">
        <v>101</v>
      </c>
      <c r="AK774" s="281">
        <v>2E-3</v>
      </c>
      <c r="AL774" s="281" t="s">
        <v>101</v>
      </c>
      <c r="AM774" s="281">
        <v>2E-3</v>
      </c>
      <c r="AN774" s="281" t="s">
        <v>101</v>
      </c>
      <c r="AO774" s="281">
        <v>2E-3</v>
      </c>
      <c r="AP774" s="281" t="s">
        <v>101</v>
      </c>
      <c r="AQ774" s="281">
        <v>2E-3</v>
      </c>
      <c r="AR774" s="281" t="s">
        <v>101</v>
      </c>
      <c r="AS774" s="281">
        <v>2E-3</v>
      </c>
      <c r="AT774" s="281">
        <v>3.5000000000000003E-2</v>
      </c>
      <c r="AU774" s="281">
        <v>1E-3</v>
      </c>
      <c r="AV774" s="281" t="s">
        <v>101</v>
      </c>
      <c r="AW774" s="281">
        <v>2E-3</v>
      </c>
      <c r="AX774" s="281" t="s">
        <v>101</v>
      </c>
      <c r="AY774" s="281">
        <v>2E-3</v>
      </c>
      <c r="AZ774" s="281" t="s">
        <v>101</v>
      </c>
      <c r="BA774" s="281">
        <v>4.0000000000000001E-3</v>
      </c>
      <c r="BB774" s="281" t="s">
        <v>101</v>
      </c>
      <c r="BC774" s="281">
        <v>2E-3</v>
      </c>
      <c r="BD774" s="281" t="s">
        <v>101</v>
      </c>
      <c r="BE774" s="281">
        <v>2E-3</v>
      </c>
      <c r="BF774" s="281" t="s">
        <v>101</v>
      </c>
      <c r="BG774" s="281">
        <v>2E-3</v>
      </c>
      <c r="BH774" s="281" t="s">
        <v>101</v>
      </c>
      <c r="BI774" s="281">
        <v>2E-3</v>
      </c>
      <c r="BJ774" s="281" t="s">
        <v>101</v>
      </c>
      <c r="BK774" s="281">
        <v>8.9999999999999993E-3</v>
      </c>
      <c r="BL774" s="281" t="s">
        <v>101</v>
      </c>
      <c r="BM774" s="281">
        <v>3.0000000000000001E-3</v>
      </c>
      <c r="BN774" s="281" t="s">
        <v>101</v>
      </c>
      <c r="BO774" s="281">
        <v>4.0000000000000001E-3</v>
      </c>
      <c r="BP774" s="281" t="s">
        <v>101</v>
      </c>
      <c r="BQ774" s="281">
        <v>7.0000000000000001E-3</v>
      </c>
      <c r="BR774" s="281" t="s">
        <v>101</v>
      </c>
      <c r="BS774" s="281">
        <v>1.9E-2</v>
      </c>
      <c r="BT774" s="281">
        <v>0.24</v>
      </c>
      <c r="BU774" s="281">
        <v>8.3000000000000004E-2</v>
      </c>
      <c r="BV774" s="281" t="s">
        <v>101</v>
      </c>
      <c r="BW774" s="281">
        <v>0.39</v>
      </c>
      <c r="BX774" s="281" t="s">
        <v>101</v>
      </c>
      <c r="BY774" s="281">
        <v>7.2999999999999995E-2</v>
      </c>
      <c r="BZ774" s="281" t="s">
        <v>101</v>
      </c>
      <c r="CA774" s="281">
        <v>0.22600000000000001</v>
      </c>
      <c r="CB774" s="281" t="s">
        <v>101</v>
      </c>
      <c r="CC774" s="281">
        <v>0.42599999999999999</v>
      </c>
      <c r="CD774" s="281">
        <v>5.7910000000000004</v>
      </c>
      <c r="CE774" s="281">
        <v>0.186</v>
      </c>
      <c r="CF774" s="281">
        <v>0.69099999999999995</v>
      </c>
      <c r="CG774" s="281">
        <v>6.5000000000000002E-2</v>
      </c>
      <c r="CH774" s="281">
        <v>10.422000000000001</v>
      </c>
      <c r="CI774" s="281">
        <v>0.70499999999999996</v>
      </c>
      <c r="CJ774" s="281" t="s">
        <v>101</v>
      </c>
      <c r="CK774" s="281">
        <v>0.105</v>
      </c>
      <c r="CL774" s="281">
        <v>23.654</v>
      </c>
      <c r="CM774" s="281">
        <v>0.56200000000000006</v>
      </c>
      <c r="CN774" s="281" t="s">
        <v>101</v>
      </c>
      <c r="CO774" s="281">
        <v>2.9000000000000001E-2</v>
      </c>
      <c r="CP774" s="281">
        <v>3.5000000000000003E-2</v>
      </c>
      <c r="CQ774" s="281">
        <v>1.9E-2</v>
      </c>
      <c r="CR774" s="281" t="s">
        <v>101</v>
      </c>
      <c r="CS774" s="281">
        <v>1.169</v>
      </c>
      <c r="CT774" s="281">
        <f t="shared" si="15"/>
        <v>99.878999999999991</v>
      </c>
      <c r="CU774" s="1807"/>
    </row>
    <row r="775" spans="1:99" s="282" customFormat="1" x14ac:dyDescent="0.2">
      <c r="A775" s="713">
        <v>11</v>
      </c>
      <c r="B775" s="279">
        <v>3130</v>
      </c>
      <c r="C775" s="566">
        <v>44991</v>
      </c>
      <c r="D775" s="594">
        <v>0.70138888888888884</v>
      </c>
      <c r="E775" s="282" t="s">
        <v>95</v>
      </c>
      <c r="F775" s="282">
        <v>60</v>
      </c>
      <c r="G775" s="282" t="s">
        <v>96</v>
      </c>
      <c r="H775" s="282" t="s">
        <v>97</v>
      </c>
      <c r="I775" s="288" t="s">
        <v>98</v>
      </c>
      <c r="J775" s="288" t="s">
        <v>1095</v>
      </c>
      <c r="K775" s="288" t="s">
        <v>182</v>
      </c>
      <c r="L775" s="288" t="s">
        <v>125</v>
      </c>
      <c r="M775" s="288" t="s">
        <v>181</v>
      </c>
      <c r="N775" s="288" t="s">
        <v>1488</v>
      </c>
      <c r="O775" s="288" t="s">
        <v>100</v>
      </c>
      <c r="P775" s="282" t="s">
        <v>101</v>
      </c>
      <c r="Q775" s="282">
        <v>7.8E-2</v>
      </c>
      <c r="R775" s="282">
        <v>4.8000000000000001E-2</v>
      </c>
      <c r="S775" s="282">
        <v>2.8000000000000001E-2</v>
      </c>
      <c r="T775" s="282" t="s">
        <v>101</v>
      </c>
      <c r="U775" s="282">
        <v>4.5999999999999999E-2</v>
      </c>
      <c r="V775" s="282" t="s">
        <v>101</v>
      </c>
      <c r="W775" s="282">
        <v>2.8000000000000001E-2</v>
      </c>
      <c r="X775" s="282">
        <v>3.5000000000000003E-2</v>
      </c>
      <c r="Y775" s="282">
        <v>1.2999999999999999E-2</v>
      </c>
      <c r="Z775" s="282" t="s">
        <v>101</v>
      </c>
      <c r="AA775" s="282">
        <v>5.0000000000000001E-3</v>
      </c>
      <c r="AB775" s="282" t="s">
        <v>101</v>
      </c>
      <c r="AC775" s="282">
        <v>6.0000000000000001E-3</v>
      </c>
      <c r="AD775" s="282" t="s">
        <v>101</v>
      </c>
      <c r="AE775" s="282">
        <v>3.0000000000000001E-3</v>
      </c>
      <c r="AF775" s="282" t="s">
        <v>101</v>
      </c>
      <c r="AG775" s="282">
        <v>2E-3</v>
      </c>
      <c r="AH775" s="282">
        <v>60.481999999999999</v>
      </c>
      <c r="AI775" s="282">
        <v>0.41699999999999998</v>
      </c>
      <c r="AJ775" s="282" t="s">
        <v>101</v>
      </c>
      <c r="AK775" s="282">
        <v>2E-3</v>
      </c>
      <c r="AL775" s="282" t="s">
        <v>101</v>
      </c>
      <c r="AM775" s="282">
        <v>2E-3</v>
      </c>
      <c r="AN775" s="282" t="s">
        <v>101</v>
      </c>
      <c r="AO775" s="282">
        <v>2E-3</v>
      </c>
      <c r="AP775" s="282" t="s">
        <v>101</v>
      </c>
      <c r="AQ775" s="282">
        <v>2E-3</v>
      </c>
      <c r="AR775" s="282" t="s">
        <v>101</v>
      </c>
      <c r="AS775" s="282">
        <v>2E-3</v>
      </c>
      <c r="AT775" s="282">
        <v>3.5000000000000003E-2</v>
      </c>
      <c r="AU775" s="282">
        <v>1E-3</v>
      </c>
      <c r="AV775" s="282" t="s">
        <v>101</v>
      </c>
      <c r="AW775" s="282">
        <v>2E-3</v>
      </c>
      <c r="AX775" s="282" t="s">
        <v>101</v>
      </c>
      <c r="AY775" s="282">
        <v>2E-3</v>
      </c>
      <c r="AZ775" s="282" t="s">
        <v>101</v>
      </c>
      <c r="BA775" s="282">
        <v>3.0000000000000001E-3</v>
      </c>
      <c r="BB775" s="282" t="s">
        <v>101</v>
      </c>
      <c r="BC775" s="282">
        <v>2E-3</v>
      </c>
      <c r="BD775" s="282" t="s">
        <v>101</v>
      </c>
      <c r="BE775" s="282">
        <v>2E-3</v>
      </c>
      <c r="BF775" s="282" t="s">
        <v>101</v>
      </c>
      <c r="BG775" s="282">
        <v>2E-3</v>
      </c>
      <c r="BH775" s="282" t="s">
        <v>101</v>
      </c>
      <c r="BI775" s="282">
        <v>2E-3</v>
      </c>
      <c r="BJ775" s="282" t="s">
        <v>101</v>
      </c>
      <c r="BK775" s="282">
        <v>1.0999999999999999E-2</v>
      </c>
      <c r="BL775" s="282" t="s">
        <v>101</v>
      </c>
      <c r="BM775" s="282">
        <v>2E-3</v>
      </c>
      <c r="BN775" s="282" t="s">
        <v>101</v>
      </c>
      <c r="BO775" s="282">
        <v>4.0000000000000001E-3</v>
      </c>
      <c r="BP775" s="282" t="s">
        <v>101</v>
      </c>
      <c r="BQ775" s="282">
        <v>7.0000000000000001E-3</v>
      </c>
      <c r="BR775" s="282" t="s">
        <v>101</v>
      </c>
      <c r="BS775" s="282">
        <v>1.7999999999999999E-2</v>
      </c>
      <c r="BT775" s="282">
        <v>0.191</v>
      </c>
      <c r="BU775" s="282">
        <v>8.1000000000000003E-2</v>
      </c>
      <c r="BV775" s="282" t="s">
        <v>101</v>
      </c>
      <c r="BW775" s="282">
        <v>0.38200000000000001</v>
      </c>
      <c r="BX775" s="282" t="s">
        <v>101</v>
      </c>
      <c r="BY775" s="282">
        <v>7.5999999999999998E-2</v>
      </c>
      <c r="BZ775" s="282" t="s">
        <v>101</v>
      </c>
      <c r="CA775" s="282">
        <v>0.23799999999999999</v>
      </c>
      <c r="CB775" s="282" t="s">
        <v>101</v>
      </c>
      <c r="CC775" s="282">
        <v>0.51100000000000001</v>
      </c>
      <c r="CD775" s="282">
        <v>5.6589999999999998</v>
      </c>
      <c r="CE775" s="282">
        <v>0.2</v>
      </c>
      <c r="CF775" s="282">
        <v>0.60399999999999998</v>
      </c>
      <c r="CG775" s="282">
        <v>6.9000000000000006E-2</v>
      </c>
      <c r="CH775" s="282">
        <v>9.9060000000000006</v>
      </c>
      <c r="CI775" s="282">
        <v>0.66500000000000004</v>
      </c>
      <c r="CJ775" s="282" t="s">
        <v>101</v>
      </c>
      <c r="CK775" s="282">
        <v>0.11</v>
      </c>
      <c r="CL775" s="282">
        <v>22.986999999999998</v>
      </c>
      <c r="CM775" s="282">
        <v>0.54500000000000004</v>
      </c>
      <c r="CN775" s="282" t="s">
        <v>101</v>
      </c>
      <c r="CO775" s="282">
        <v>2.7E-2</v>
      </c>
      <c r="CP775" s="282">
        <v>3.2000000000000001E-2</v>
      </c>
      <c r="CQ775" s="282">
        <v>1.7999999999999999E-2</v>
      </c>
      <c r="CR775" s="282" t="s">
        <v>101</v>
      </c>
      <c r="CS775" s="282">
        <v>1.452</v>
      </c>
      <c r="CT775" s="282">
        <f t="shared" si="15"/>
        <v>99.978999999999999</v>
      </c>
      <c r="CU775" s="1807"/>
    </row>
    <row r="776" spans="1:99" s="400" customFormat="1" x14ac:dyDescent="0.2">
      <c r="A776" s="706">
        <v>11</v>
      </c>
      <c r="B776" s="263">
        <v>3131</v>
      </c>
      <c r="C776" s="569">
        <v>44991</v>
      </c>
      <c r="D776" s="597">
        <v>0.70347222222222217</v>
      </c>
      <c r="E776" s="400" t="s">
        <v>95</v>
      </c>
      <c r="F776" s="400">
        <v>60</v>
      </c>
      <c r="G776" s="400" t="s">
        <v>96</v>
      </c>
      <c r="H776" s="400" t="s">
        <v>97</v>
      </c>
      <c r="I776" s="401" t="s">
        <v>98</v>
      </c>
      <c r="J776" s="401" t="s">
        <v>1096</v>
      </c>
      <c r="K776" s="401" t="s">
        <v>182</v>
      </c>
      <c r="L776" s="401" t="s">
        <v>125</v>
      </c>
      <c r="M776" s="401" t="s">
        <v>181</v>
      </c>
      <c r="N776" s="401" t="s">
        <v>1600</v>
      </c>
      <c r="O776" s="401" t="s">
        <v>100</v>
      </c>
      <c r="P776" s="400">
        <v>7.5999999999999998E-2</v>
      </c>
      <c r="Q776" s="400">
        <v>3.5999999999999997E-2</v>
      </c>
      <c r="R776" s="400">
        <v>0.05</v>
      </c>
      <c r="S776" s="400">
        <v>2.8000000000000001E-2</v>
      </c>
      <c r="T776" s="400" t="s">
        <v>101</v>
      </c>
      <c r="U776" s="400">
        <v>4.4999999999999998E-2</v>
      </c>
      <c r="V776" s="400" t="s">
        <v>101</v>
      </c>
      <c r="W776" s="400">
        <v>2.8000000000000001E-2</v>
      </c>
      <c r="X776" s="400">
        <v>2.7E-2</v>
      </c>
      <c r="Y776" s="400">
        <v>1.2999999999999999E-2</v>
      </c>
      <c r="Z776" s="400" t="s">
        <v>101</v>
      </c>
      <c r="AA776" s="400">
        <v>5.0000000000000001E-3</v>
      </c>
      <c r="AB776" s="400" t="s">
        <v>101</v>
      </c>
      <c r="AC776" s="400">
        <v>5.0000000000000001E-3</v>
      </c>
      <c r="AD776" s="400" t="s">
        <v>101</v>
      </c>
      <c r="AE776" s="400">
        <v>3.0000000000000001E-3</v>
      </c>
      <c r="AF776" s="400" t="s">
        <v>101</v>
      </c>
      <c r="AG776" s="400">
        <v>2E-3</v>
      </c>
      <c r="AH776" s="400">
        <v>59.783000000000001</v>
      </c>
      <c r="AI776" s="400">
        <v>0.44700000000000001</v>
      </c>
      <c r="AJ776" s="400" t="s">
        <v>101</v>
      </c>
      <c r="AK776" s="400">
        <v>2E-3</v>
      </c>
      <c r="AL776" s="400" t="s">
        <v>101</v>
      </c>
      <c r="AM776" s="400">
        <v>2E-3</v>
      </c>
      <c r="AN776" s="400" t="s">
        <v>101</v>
      </c>
      <c r="AO776" s="400">
        <v>2E-3</v>
      </c>
      <c r="AP776" s="400" t="s">
        <v>101</v>
      </c>
      <c r="AQ776" s="400">
        <v>2E-3</v>
      </c>
      <c r="AR776" s="400" t="s">
        <v>101</v>
      </c>
      <c r="AS776" s="400">
        <v>2E-3</v>
      </c>
      <c r="AT776" s="400">
        <v>3.1E-2</v>
      </c>
      <c r="AU776" s="400">
        <v>1E-3</v>
      </c>
      <c r="AV776" s="400" t="s">
        <v>101</v>
      </c>
      <c r="AW776" s="400">
        <v>2E-3</v>
      </c>
      <c r="AX776" s="400" t="s">
        <v>101</v>
      </c>
      <c r="AY776" s="400">
        <v>2E-3</v>
      </c>
      <c r="AZ776" s="400" t="s">
        <v>101</v>
      </c>
      <c r="BA776" s="400">
        <v>3.0000000000000001E-3</v>
      </c>
      <c r="BB776" s="400" t="s">
        <v>101</v>
      </c>
      <c r="BC776" s="400">
        <v>2E-3</v>
      </c>
      <c r="BD776" s="400" t="s">
        <v>101</v>
      </c>
      <c r="BE776" s="400">
        <v>2E-3</v>
      </c>
      <c r="BF776" s="400" t="s">
        <v>101</v>
      </c>
      <c r="BG776" s="400">
        <v>2E-3</v>
      </c>
      <c r="BH776" s="400" t="s">
        <v>101</v>
      </c>
      <c r="BI776" s="400">
        <v>2E-3</v>
      </c>
      <c r="BJ776" s="400" t="s">
        <v>101</v>
      </c>
      <c r="BK776" s="400">
        <v>0.01</v>
      </c>
      <c r="BL776" s="400" t="s">
        <v>101</v>
      </c>
      <c r="BM776" s="400">
        <v>2E-3</v>
      </c>
      <c r="BN776" s="400" t="s">
        <v>101</v>
      </c>
      <c r="BO776" s="400">
        <v>4.0000000000000001E-3</v>
      </c>
      <c r="BP776" s="400" t="s">
        <v>101</v>
      </c>
      <c r="BQ776" s="400">
        <v>8.0000000000000002E-3</v>
      </c>
      <c r="BR776" s="400" t="s">
        <v>101</v>
      </c>
      <c r="BS776" s="400">
        <v>2.4E-2</v>
      </c>
      <c r="BT776" s="400">
        <v>1.0529999999999999</v>
      </c>
      <c r="BU776" s="400">
        <v>0.09</v>
      </c>
      <c r="BV776" s="400" t="s">
        <v>101</v>
      </c>
      <c r="BW776" s="400">
        <v>0.40600000000000003</v>
      </c>
      <c r="BX776" s="400" t="s">
        <v>101</v>
      </c>
      <c r="BY776" s="400">
        <v>0.10100000000000001</v>
      </c>
      <c r="BZ776" s="400" t="s">
        <v>101</v>
      </c>
      <c r="CA776" s="400">
        <v>0.317</v>
      </c>
      <c r="CB776" s="400" t="s">
        <v>101</v>
      </c>
      <c r="CC776" s="400">
        <v>0.749</v>
      </c>
      <c r="CD776" s="400">
        <v>6.03</v>
      </c>
      <c r="CE776" s="400">
        <v>0.21</v>
      </c>
      <c r="CF776" s="400">
        <v>1.339</v>
      </c>
      <c r="CG776" s="400">
        <v>9.1999999999999998E-2</v>
      </c>
      <c r="CH776" s="400">
        <v>9.1989999999999998</v>
      </c>
      <c r="CI776" s="400">
        <v>0.66100000000000003</v>
      </c>
      <c r="CJ776" s="400" t="s">
        <v>101</v>
      </c>
      <c r="CK776" s="400">
        <v>0.10199999999999999</v>
      </c>
      <c r="CL776" s="400">
        <v>22.094000000000001</v>
      </c>
      <c r="CM776" s="400">
        <v>0.58799999999999997</v>
      </c>
      <c r="CN776" s="400">
        <v>0.16400000000000001</v>
      </c>
      <c r="CO776" s="400">
        <v>2.8000000000000001E-2</v>
      </c>
      <c r="CP776" s="400">
        <v>0.13100000000000001</v>
      </c>
      <c r="CQ776" s="400">
        <v>2.8000000000000001E-2</v>
      </c>
      <c r="CR776" s="400" t="s">
        <v>101</v>
      </c>
      <c r="CS776" s="400">
        <v>0.96299999999999997</v>
      </c>
      <c r="CT776" s="400">
        <f t="shared" si="15"/>
        <v>99.97699999999999</v>
      </c>
      <c r="CU776" s="1807"/>
    </row>
    <row r="777" spans="1:99" s="281" customFormat="1" x14ac:dyDescent="0.2">
      <c r="A777" s="712">
        <v>11</v>
      </c>
      <c r="B777" s="280">
        <v>3132</v>
      </c>
      <c r="C777" s="565">
        <v>44991</v>
      </c>
      <c r="D777" s="593">
        <v>0.7055555555555556</v>
      </c>
      <c r="E777" s="281" t="s">
        <v>95</v>
      </c>
      <c r="F777" s="281">
        <v>60</v>
      </c>
      <c r="G777" s="281" t="s">
        <v>96</v>
      </c>
      <c r="H777" s="281" t="s">
        <v>97</v>
      </c>
      <c r="I777" s="287" t="s">
        <v>98</v>
      </c>
      <c r="J777" s="287" t="s">
        <v>1097</v>
      </c>
      <c r="K777" s="287" t="s">
        <v>182</v>
      </c>
      <c r="L777" s="287" t="s">
        <v>125</v>
      </c>
      <c r="M777" s="287" t="s">
        <v>181</v>
      </c>
      <c r="N777" s="287" t="s">
        <v>1600</v>
      </c>
      <c r="O777" s="287" t="s">
        <v>100</v>
      </c>
      <c r="P777" s="281">
        <v>8.7999999999999995E-2</v>
      </c>
      <c r="Q777" s="281">
        <v>3.7999999999999999E-2</v>
      </c>
      <c r="R777" s="281">
        <v>7.0000000000000007E-2</v>
      </c>
      <c r="S777" s="281">
        <v>0.03</v>
      </c>
      <c r="T777" s="281">
        <v>3.3000000000000002E-2</v>
      </c>
      <c r="U777" s="281">
        <v>2.1999999999999999E-2</v>
      </c>
      <c r="V777" s="281" t="s">
        <v>101</v>
      </c>
      <c r="W777" s="281">
        <v>2.9000000000000001E-2</v>
      </c>
      <c r="X777" s="281">
        <v>2.5999999999999999E-2</v>
      </c>
      <c r="Y777" s="281">
        <v>1.4E-2</v>
      </c>
      <c r="Z777" s="281" t="s">
        <v>101</v>
      </c>
      <c r="AA777" s="281">
        <v>6.0000000000000001E-3</v>
      </c>
      <c r="AB777" s="281" t="s">
        <v>101</v>
      </c>
      <c r="AC777" s="281">
        <v>6.0000000000000001E-3</v>
      </c>
      <c r="AD777" s="281" t="s">
        <v>101</v>
      </c>
      <c r="AE777" s="281">
        <v>3.0000000000000001E-3</v>
      </c>
      <c r="AF777" s="281" t="s">
        <v>101</v>
      </c>
      <c r="AG777" s="281">
        <v>2E-3</v>
      </c>
      <c r="AH777" s="281">
        <v>55.917999999999999</v>
      </c>
      <c r="AI777" s="281">
        <v>0.45800000000000002</v>
      </c>
      <c r="AJ777" s="281" t="s">
        <v>101</v>
      </c>
      <c r="AK777" s="281">
        <v>2E-3</v>
      </c>
      <c r="AL777" s="281" t="s">
        <v>101</v>
      </c>
      <c r="AM777" s="281">
        <v>2E-3</v>
      </c>
      <c r="AN777" s="281" t="s">
        <v>101</v>
      </c>
      <c r="AO777" s="281">
        <v>2E-3</v>
      </c>
      <c r="AP777" s="281" t="s">
        <v>101</v>
      </c>
      <c r="AQ777" s="281">
        <v>2E-3</v>
      </c>
      <c r="AR777" s="281" t="s">
        <v>101</v>
      </c>
      <c r="AS777" s="281">
        <v>2E-3</v>
      </c>
      <c r="AT777" s="281">
        <v>3.5999999999999997E-2</v>
      </c>
      <c r="AU777" s="281">
        <v>1E-3</v>
      </c>
      <c r="AV777" s="281" t="s">
        <v>101</v>
      </c>
      <c r="AW777" s="281">
        <v>2E-3</v>
      </c>
      <c r="AX777" s="281" t="s">
        <v>101</v>
      </c>
      <c r="AY777" s="281">
        <v>2E-3</v>
      </c>
      <c r="AZ777" s="281" t="s">
        <v>101</v>
      </c>
      <c r="BA777" s="281">
        <v>4.0000000000000001E-3</v>
      </c>
      <c r="BB777" s="281" t="s">
        <v>101</v>
      </c>
      <c r="BC777" s="281">
        <v>2E-3</v>
      </c>
      <c r="BD777" s="281" t="s">
        <v>101</v>
      </c>
      <c r="BE777" s="281">
        <v>2E-3</v>
      </c>
      <c r="BF777" s="281" t="s">
        <v>101</v>
      </c>
      <c r="BG777" s="281">
        <v>2E-3</v>
      </c>
      <c r="BH777" s="281" t="s">
        <v>101</v>
      </c>
      <c r="BI777" s="281">
        <v>2E-3</v>
      </c>
      <c r="BJ777" s="281" t="s">
        <v>101</v>
      </c>
      <c r="BK777" s="281">
        <v>0.01</v>
      </c>
      <c r="BL777" s="281" t="s">
        <v>101</v>
      </c>
      <c r="BM777" s="281">
        <v>2E-3</v>
      </c>
      <c r="BN777" s="281" t="s">
        <v>101</v>
      </c>
      <c r="BO777" s="281">
        <v>4.0000000000000001E-3</v>
      </c>
      <c r="BP777" s="281" t="s">
        <v>101</v>
      </c>
      <c r="BQ777" s="281">
        <v>7.0000000000000001E-3</v>
      </c>
      <c r="BR777" s="281" t="s">
        <v>101</v>
      </c>
      <c r="BS777" s="281">
        <v>2.1000000000000001E-2</v>
      </c>
      <c r="BT777" s="281">
        <v>0.94499999999999995</v>
      </c>
      <c r="BU777" s="281">
        <v>0.08</v>
      </c>
      <c r="BV777" s="281" t="s">
        <v>101</v>
      </c>
      <c r="BW777" s="281">
        <v>0.36099999999999999</v>
      </c>
      <c r="BX777" s="281" t="s">
        <v>101</v>
      </c>
      <c r="BY777" s="281">
        <v>9.6000000000000002E-2</v>
      </c>
      <c r="BZ777" s="281" t="s">
        <v>101</v>
      </c>
      <c r="CA777" s="281">
        <v>0.30199999999999999</v>
      </c>
      <c r="CB777" s="281" t="s">
        <v>101</v>
      </c>
      <c r="CC777" s="281">
        <v>0.60899999999999999</v>
      </c>
      <c r="CD777" s="281">
        <v>7.02</v>
      </c>
      <c r="CE777" s="281">
        <v>0.247</v>
      </c>
      <c r="CF777" s="281">
        <v>0.69799999999999995</v>
      </c>
      <c r="CG777" s="281">
        <v>8.5000000000000006E-2</v>
      </c>
      <c r="CH777" s="281">
        <v>11.097</v>
      </c>
      <c r="CI777" s="281">
        <v>0.64600000000000002</v>
      </c>
      <c r="CJ777" s="281" t="s">
        <v>101</v>
      </c>
      <c r="CK777" s="281">
        <v>0.115</v>
      </c>
      <c r="CL777" s="281">
        <v>22.623000000000001</v>
      </c>
      <c r="CM777" s="281">
        <v>0.51</v>
      </c>
      <c r="CN777" s="281" t="s">
        <v>101</v>
      </c>
      <c r="CO777" s="281">
        <v>2.5000000000000001E-2</v>
      </c>
      <c r="CP777" s="281">
        <v>5.8999999999999997E-2</v>
      </c>
      <c r="CQ777" s="281">
        <v>1.7999999999999999E-2</v>
      </c>
      <c r="CR777" s="281">
        <v>1.3620000000000001</v>
      </c>
      <c r="CS777" s="281">
        <v>0.76500000000000001</v>
      </c>
      <c r="CT777" s="281">
        <f t="shared" si="15"/>
        <v>99.97499999999998</v>
      </c>
      <c r="CU777" s="1807"/>
    </row>
    <row r="778" spans="1:99" s="281" customFormat="1" x14ac:dyDescent="0.2">
      <c r="A778" s="712">
        <v>11</v>
      </c>
      <c r="B778" s="280">
        <v>3133</v>
      </c>
      <c r="C778" s="565">
        <v>44991</v>
      </c>
      <c r="D778" s="593">
        <v>0.70763888888888893</v>
      </c>
      <c r="E778" s="281" t="s">
        <v>95</v>
      </c>
      <c r="F778" s="281">
        <v>60</v>
      </c>
      <c r="G778" s="281" t="s">
        <v>96</v>
      </c>
      <c r="H778" s="281" t="s">
        <v>97</v>
      </c>
      <c r="I778" s="287" t="s">
        <v>98</v>
      </c>
      <c r="J778" s="287" t="s">
        <v>1098</v>
      </c>
      <c r="K778" s="287" t="s">
        <v>182</v>
      </c>
      <c r="L778" s="287" t="s">
        <v>125</v>
      </c>
      <c r="M778" s="287" t="s">
        <v>181</v>
      </c>
      <c r="N778" s="287" t="s">
        <v>1600</v>
      </c>
      <c r="O778" s="287" t="s">
        <v>100</v>
      </c>
      <c r="P778" s="281">
        <v>5.0999999999999997E-2</v>
      </c>
      <c r="Q778" s="281">
        <v>3.3000000000000002E-2</v>
      </c>
      <c r="R778" s="281" t="s">
        <v>101</v>
      </c>
      <c r="S778" s="281">
        <v>6.5000000000000002E-2</v>
      </c>
      <c r="T778" s="281" t="s">
        <v>101</v>
      </c>
      <c r="U778" s="281">
        <v>3.9E-2</v>
      </c>
      <c r="V778" s="281" t="s">
        <v>101</v>
      </c>
      <c r="W778" s="281">
        <v>3.9E-2</v>
      </c>
      <c r="X778" s="281" t="s">
        <v>101</v>
      </c>
      <c r="Y778" s="281">
        <v>0.03</v>
      </c>
      <c r="Z778" s="281" t="s">
        <v>101</v>
      </c>
      <c r="AA778" s="281">
        <v>5.0000000000000001E-3</v>
      </c>
      <c r="AB778" s="281" t="s">
        <v>101</v>
      </c>
      <c r="AC778" s="281">
        <v>5.0000000000000001E-3</v>
      </c>
      <c r="AD778" s="281" t="s">
        <v>101</v>
      </c>
      <c r="AE778" s="281">
        <v>3.0000000000000001E-3</v>
      </c>
      <c r="AF778" s="281" t="s">
        <v>101</v>
      </c>
      <c r="AG778" s="281">
        <v>2E-3</v>
      </c>
      <c r="AH778" s="281">
        <v>57.345999999999997</v>
      </c>
      <c r="AI778" s="281">
        <v>0.42899999999999999</v>
      </c>
      <c r="AJ778" s="281" t="s">
        <v>101</v>
      </c>
      <c r="AK778" s="281">
        <v>2E-3</v>
      </c>
      <c r="AL778" s="281" t="s">
        <v>101</v>
      </c>
      <c r="AM778" s="281">
        <v>2E-3</v>
      </c>
      <c r="AN778" s="281" t="s">
        <v>101</v>
      </c>
      <c r="AO778" s="281">
        <v>2E-3</v>
      </c>
      <c r="AP778" s="281" t="s">
        <v>101</v>
      </c>
      <c r="AQ778" s="281">
        <v>2E-3</v>
      </c>
      <c r="AR778" s="281" t="s">
        <v>101</v>
      </c>
      <c r="AS778" s="281">
        <v>2E-3</v>
      </c>
      <c r="AT778" s="281">
        <v>3.7999999999999999E-2</v>
      </c>
      <c r="AU778" s="281">
        <v>1E-3</v>
      </c>
      <c r="AV778" s="281" t="s">
        <v>101</v>
      </c>
      <c r="AW778" s="281">
        <v>2E-3</v>
      </c>
      <c r="AX778" s="281" t="s">
        <v>101</v>
      </c>
      <c r="AY778" s="281">
        <v>2E-3</v>
      </c>
      <c r="AZ778" s="281" t="s">
        <v>101</v>
      </c>
      <c r="BA778" s="281">
        <v>3.0000000000000001E-3</v>
      </c>
      <c r="BB778" s="281" t="s">
        <v>101</v>
      </c>
      <c r="BC778" s="281">
        <v>2E-3</v>
      </c>
      <c r="BD778" s="281" t="s">
        <v>101</v>
      </c>
      <c r="BE778" s="281">
        <v>2E-3</v>
      </c>
      <c r="BF778" s="281" t="s">
        <v>101</v>
      </c>
      <c r="BG778" s="281">
        <v>2E-3</v>
      </c>
      <c r="BH778" s="281" t="s">
        <v>101</v>
      </c>
      <c r="BI778" s="281">
        <v>2E-3</v>
      </c>
      <c r="BJ778" s="281" t="s">
        <v>101</v>
      </c>
      <c r="BK778" s="281">
        <v>1.2999999999999999E-2</v>
      </c>
      <c r="BL778" s="281" t="s">
        <v>101</v>
      </c>
      <c r="BM778" s="281">
        <v>2E-3</v>
      </c>
      <c r="BN778" s="281" t="s">
        <v>101</v>
      </c>
      <c r="BO778" s="281">
        <v>4.0000000000000001E-3</v>
      </c>
      <c r="BP778" s="281">
        <v>3.1E-2</v>
      </c>
      <c r="BQ778" s="281">
        <v>6.0000000000000001E-3</v>
      </c>
      <c r="BR778" s="281" t="s">
        <v>101</v>
      </c>
      <c r="BS778" s="281">
        <v>1.7999999999999999E-2</v>
      </c>
      <c r="BT778" s="281">
        <v>0.313</v>
      </c>
      <c r="BU778" s="281">
        <v>7.6999999999999999E-2</v>
      </c>
      <c r="BV778" s="281" t="s">
        <v>101</v>
      </c>
      <c r="BW778" s="281">
        <v>0.38600000000000001</v>
      </c>
      <c r="BX778" s="281" t="s">
        <v>101</v>
      </c>
      <c r="BY778" s="281">
        <v>6.6000000000000003E-2</v>
      </c>
      <c r="BZ778" s="281" t="s">
        <v>101</v>
      </c>
      <c r="CA778" s="281">
        <v>0.20499999999999999</v>
      </c>
      <c r="CB778" s="281" t="s">
        <v>101</v>
      </c>
      <c r="CC778" s="281">
        <v>0.33300000000000002</v>
      </c>
      <c r="CD778" s="281">
        <v>6.2089999999999996</v>
      </c>
      <c r="CE778" s="281">
        <v>0.20699999999999999</v>
      </c>
      <c r="CF778" s="281">
        <v>0.47099999999999997</v>
      </c>
      <c r="CG778" s="281">
        <v>0.06</v>
      </c>
      <c r="CH778" s="281">
        <v>11.007</v>
      </c>
      <c r="CI778" s="281">
        <v>0.746</v>
      </c>
      <c r="CJ778" s="281" t="s">
        <v>101</v>
      </c>
      <c r="CK778" s="281">
        <v>0.17199999999999999</v>
      </c>
      <c r="CL778" s="281">
        <v>24.492000000000001</v>
      </c>
      <c r="CM778" s="281">
        <v>0.56299999999999994</v>
      </c>
      <c r="CN778" s="281" t="s">
        <v>101</v>
      </c>
      <c r="CO778" s="281">
        <v>2.8000000000000001E-2</v>
      </c>
      <c r="CP778" s="281">
        <v>4.1000000000000002E-2</v>
      </c>
      <c r="CQ778" s="281">
        <v>0.02</v>
      </c>
      <c r="CR778" s="281" t="s">
        <v>101</v>
      </c>
      <c r="CS778" s="281">
        <v>1.175</v>
      </c>
      <c r="CT778" s="281">
        <f t="shared" si="15"/>
        <v>99.999000000000009</v>
      </c>
      <c r="CU778" s="1807"/>
    </row>
    <row r="779" spans="1:99" s="284" customFormat="1" ht="15" thickBot="1" x14ac:dyDescent="0.25">
      <c r="A779" s="714">
        <v>11</v>
      </c>
      <c r="B779" s="283">
        <v>3134</v>
      </c>
      <c r="C779" s="567">
        <v>44991</v>
      </c>
      <c r="D779" s="595">
        <v>0.70972222222222225</v>
      </c>
      <c r="E779" s="284" t="s">
        <v>95</v>
      </c>
      <c r="F779" s="284">
        <v>60</v>
      </c>
      <c r="G779" s="284" t="s">
        <v>96</v>
      </c>
      <c r="H779" s="284" t="s">
        <v>97</v>
      </c>
      <c r="I779" s="289" t="s">
        <v>98</v>
      </c>
      <c r="J779" s="289" t="s">
        <v>1099</v>
      </c>
      <c r="K779" s="289" t="s">
        <v>182</v>
      </c>
      <c r="L779" s="289" t="s">
        <v>125</v>
      </c>
      <c r="M779" s="289" t="s">
        <v>181</v>
      </c>
      <c r="N779" s="289" t="s">
        <v>1600</v>
      </c>
      <c r="O779" s="289" t="s">
        <v>100</v>
      </c>
      <c r="P779" s="284">
        <v>8.7999999999999995E-2</v>
      </c>
      <c r="Q779" s="284">
        <v>3.5000000000000003E-2</v>
      </c>
      <c r="R779" s="284">
        <v>5.6000000000000001E-2</v>
      </c>
      <c r="S779" s="284">
        <v>2.8000000000000001E-2</v>
      </c>
      <c r="T779" s="284">
        <v>3.9E-2</v>
      </c>
      <c r="U779" s="284">
        <v>2.1000000000000001E-2</v>
      </c>
      <c r="V779" s="284">
        <v>0.03</v>
      </c>
      <c r="W779" s="284">
        <v>1.7999999999999999E-2</v>
      </c>
      <c r="X779" s="284">
        <v>3.5000000000000003E-2</v>
      </c>
      <c r="Y779" s="284">
        <v>1.2999999999999999E-2</v>
      </c>
      <c r="Z779" s="284" t="s">
        <v>101</v>
      </c>
      <c r="AA779" s="284">
        <v>5.0000000000000001E-3</v>
      </c>
      <c r="AB779" s="284" t="s">
        <v>101</v>
      </c>
      <c r="AC779" s="284">
        <v>5.0000000000000001E-3</v>
      </c>
      <c r="AD779" s="284" t="s">
        <v>101</v>
      </c>
      <c r="AE779" s="284">
        <v>3.0000000000000001E-3</v>
      </c>
      <c r="AF779" s="284" t="s">
        <v>101</v>
      </c>
      <c r="AG779" s="284">
        <v>2E-3</v>
      </c>
      <c r="AH779" s="284">
        <v>58.636000000000003</v>
      </c>
      <c r="AI779" s="284">
        <v>0.442</v>
      </c>
      <c r="AJ779" s="284" t="s">
        <v>101</v>
      </c>
      <c r="AK779" s="284">
        <v>2E-3</v>
      </c>
      <c r="AL779" s="284" t="s">
        <v>101</v>
      </c>
      <c r="AM779" s="284">
        <v>2E-3</v>
      </c>
      <c r="AN779" s="284" t="s">
        <v>101</v>
      </c>
      <c r="AO779" s="284">
        <v>2E-3</v>
      </c>
      <c r="AP779" s="284" t="s">
        <v>101</v>
      </c>
      <c r="AQ779" s="284">
        <v>2E-3</v>
      </c>
      <c r="AR779" s="284" t="s">
        <v>101</v>
      </c>
      <c r="AS779" s="284">
        <v>2E-3</v>
      </c>
      <c r="AT779" s="284">
        <v>3.2000000000000001E-2</v>
      </c>
      <c r="AU779" s="284">
        <v>1E-3</v>
      </c>
      <c r="AV779" s="284" t="s">
        <v>101</v>
      </c>
      <c r="AW779" s="284">
        <v>2E-3</v>
      </c>
      <c r="AX779" s="284" t="s">
        <v>101</v>
      </c>
      <c r="AY779" s="284">
        <v>2E-3</v>
      </c>
      <c r="AZ779" s="284" t="s">
        <v>101</v>
      </c>
      <c r="BA779" s="284">
        <v>3.0000000000000001E-3</v>
      </c>
      <c r="BB779" s="284" t="s">
        <v>101</v>
      </c>
      <c r="BC779" s="284">
        <v>2E-3</v>
      </c>
      <c r="BD779" s="284" t="s">
        <v>101</v>
      </c>
      <c r="BE779" s="284">
        <v>2E-3</v>
      </c>
      <c r="BF779" s="284" t="s">
        <v>101</v>
      </c>
      <c r="BG779" s="284">
        <v>2E-3</v>
      </c>
      <c r="BH779" s="284" t="s">
        <v>101</v>
      </c>
      <c r="BI779" s="284">
        <v>2E-3</v>
      </c>
      <c r="BJ779" s="284" t="s">
        <v>101</v>
      </c>
      <c r="BK779" s="284">
        <v>8.9999999999999993E-3</v>
      </c>
      <c r="BL779" s="284" t="s">
        <v>101</v>
      </c>
      <c r="BM779" s="284">
        <v>2E-3</v>
      </c>
      <c r="BN779" s="284" t="s">
        <v>101</v>
      </c>
      <c r="BO779" s="284">
        <v>4.0000000000000001E-3</v>
      </c>
      <c r="BP779" s="284" t="s">
        <v>101</v>
      </c>
      <c r="BQ779" s="284">
        <v>8.0000000000000002E-3</v>
      </c>
      <c r="BR779" s="284" t="s">
        <v>101</v>
      </c>
      <c r="BS779" s="284">
        <v>2.1999999999999999E-2</v>
      </c>
      <c r="BT779" s="284">
        <v>0.61799999999999999</v>
      </c>
      <c r="BU779" s="284">
        <v>8.7999999999999995E-2</v>
      </c>
      <c r="BV779" s="284" t="s">
        <v>101</v>
      </c>
      <c r="BW779" s="284">
        <v>0.41099999999999998</v>
      </c>
      <c r="BX779" s="284" t="s">
        <v>101</v>
      </c>
      <c r="BY779" s="284">
        <v>0.10199999999999999</v>
      </c>
      <c r="BZ779" s="284" t="s">
        <v>101</v>
      </c>
      <c r="CA779" s="284">
        <v>0.314</v>
      </c>
      <c r="CB779" s="284" t="s">
        <v>101</v>
      </c>
      <c r="CC779" s="284">
        <v>0.59499999999999997</v>
      </c>
      <c r="CD779" s="284">
        <v>5.6790000000000003</v>
      </c>
      <c r="CE779" s="284">
        <v>0.19800000000000001</v>
      </c>
      <c r="CF779" s="284">
        <v>1.7989999999999999</v>
      </c>
      <c r="CG779" s="284">
        <v>9.9000000000000005E-2</v>
      </c>
      <c r="CH779" s="284">
        <v>9.6240000000000006</v>
      </c>
      <c r="CI779" s="284">
        <v>0.60099999999999998</v>
      </c>
      <c r="CJ779" s="284" t="s">
        <v>101</v>
      </c>
      <c r="CK779" s="284">
        <v>9.4E-2</v>
      </c>
      <c r="CL779" s="284">
        <v>22.907</v>
      </c>
      <c r="CM779" s="284">
        <v>0.54200000000000004</v>
      </c>
      <c r="CN779" s="284">
        <v>0.32600000000000001</v>
      </c>
      <c r="CO779" s="284">
        <v>2.9000000000000001E-2</v>
      </c>
      <c r="CP779" s="284">
        <v>0.129</v>
      </c>
      <c r="CQ779" s="284">
        <v>2.5000000000000001E-2</v>
      </c>
      <c r="CR779" s="284" t="s">
        <v>101</v>
      </c>
      <c r="CS779" s="284">
        <v>0.84699999999999998</v>
      </c>
      <c r="CT779" s="284">
        <f t="shared" si="15"/>
        <v>99.99799999999999</v>
      </c>
      <c r="CU779" s="1807"/>
    </row>
    <row r="780" spans="1:99" s="290" customFormat="1" ht="15" thickBot="1" x14ac:dyDescent="0.25">
      <c r="A780" s="695">
        <v>11</v>
      </c>
      <c r="B780" s="256">
        <v>3135</v>
      </c>
      <c r="C780" s="568">
        <v>44991</v>
      </c>
      <c r="D780" s="596">
        <v>0.71111111111111114</v>
      </c>
      <c r="E780" s="290" t="s">
        <v>95</v>
      </c>
      <c r="F780" s="290">
        <v>60</v>
      </c>
      <c r="G780" s="290" t="s">
        <v>96</v>
      </c>
      <c r="H780" s="290" t="s">
        <v>97</v>
      </c>
      <c r="I780" s="291" t="s">
        <v>98</v>
      </c>
      <c r="J780" s="291" t="s">
        <v>1100</v>
      </c>
      <c r="K780" s="291" t="s">
        <v>182</v>
      </c>
      <c r="L780" s="291" t="s">
        <v>125</v>
      </c>
      <c r="M780" s="291" t="s">
        <v>181</v>
      </c>
      <c r="N780" s="291" t="s">
        <v>1488</v>
      </c>
      <c r="O780" s="291" t="s">
        <v>100</v>
      </c>
      <c r="P780" s="290">
        <v>9.2999999999999999E-2</v>
      </c>
      <c r="Q780" s="290">
        <v>3.6999999999999998E-2</v>
      </c>
      <c r="R780" s="290">
        <v>5.2999999999999999E-2</v>
      </c>
      <c r="S780" s="290">
        <v>2.9000000000000001E-2</v>
      </c>
      <c r="T780" s="290" t="s">
        <v>101</v>
      </c>
      <c r="U780" s="290">
        <v>4.3999999999999997E-2</v>
      </c>
      <c r="V780" s="290" t="s">
        <v>101</v>
      </c>
      <c r="W780" s="290">
        <v>2.8000000000000001E-2</v>
      </c>
      <c r="X780" s="290">
        <v>2.1999999999999999E-2</v>
      </c>
      <c r="Y780" s="290">
        <v>1.2999999999999999E-2</v>
      </c>
      <c r="Z780" s="290" t="s">
        <v>101</v>
      </c>
      <c r="AA780" s="290">
        <v>7.0000000000000001E-3</v>
      </c>
      <c r="AB780" s="290" t="s">
        <v>101</v>
      </c>
      <c r="AC780" s="290">
        <v>8.0000000000000002E-3</v>
      </c>
      <c r="AD780" s="290" t="s">
        <v>101</v>
      </c>
      <c r="AE780" s="290">
        <v>3.0000000000000001E-3</v>
      </c>
      <c r="AF780" s="290" t="s">
        <v>101</v>
      </c>
      <c r="AG780" s="290">
        <v>2E-3</v>
      </c>
      <c r="AH780" s="290">
        <v>59.027000000000001</v>
      </c>
      <c r="AI780" s="290">
        <v>0.41299999999999998</v>
      </c>
      <c r="AJ780" s="290" t="s">
        <v>101</v>
      </c>
      <c r="AK780" s="290">
        <v>2E-3</v>
      </c>
      <c r="AL780" s="290" t="s">
        <v>101</v>
      </c>
      <c r="AM780" s="290">
        <v>2E-3</v>
      </c>
      <c r="AN780" s="290" t="s">
        <v>101</v>
      </c>
      <c r="AO780" s="290">
        <v>2E-3</v>
      </c>
      <c r="AP780" s="290" t="s">
        <v>101</v>
      </c>
      <c r="AQ780" s="290">
        <v>2E-3</v>
      </c>
      <c r="AR780" s="290" t="s">
        <v>101</v>
      </c>
      <c r="AS780" s="290">
        <v>2E-3</v>
      </c>
      <c r="AT780" s="290">
        <v>4.2999999999999997E-2</v>
      </c>
      <c r="AU780" s="290">
        <v>1E-3</v>
      </c>
      <c r="AV780" s="290" t="s">
        <v>101</v>
      </c>
      <c r="AW780" s="290">
        <v>2E-3</v>
      </c>
      <c r="AX780" s="290" t="s">
        <v>101</v>
      </c>
      <c r="AY780" s="290">
        <v>2E-3</v>
      </c>
      <c r="AZ780" s="290" t="s">
        <v>101</v>
      </c>
      <c r="BA780" s="290">
        <v>3.0000000000000001E-3</v>
      </c>
      <c r="BB780" s="290" t="s">
        <v>101</v>
      </c>
      <c r="BC780" s="290">
        <v>2E-3</v>
      </c>
      <c r="BD780" s="290" t="s">
        <v>101</v>
      </c>
      <c r="BE780" s="290">
        <v>2E-3</v>
      </c>
      <c r="BF780" s="290" t="s">
        <v>101</v>
      </c>
      <c r="BG780" s="290">
        <v>2E-3</v>
      </c>
      <c r="BH780" s="290" t="s">
        <v>101</v>
      </c>
      <c r="BI780" s="290">
        <v>2E-3</v>
      </c>
      <c r="BJ780" s="290" t="s">
        <v>101</v>
      </c>
      <c r="BK780" s="290">
        <v>1.0999999999999999E-2</v>
      </c>
      <c r="BL780" s="290" t="s">
        <v>101</v>
      </c>
      <c r="BM780" s="290">
        <v>2E-3</v>
      </c>
      <c r="BN780" s="290" t="s">
        <v>101</v>
      </c>
      <c r="BO780" s="290">
        <v>4.0000000000000001E-3</v>
      </c>
      <c r="BP780" s="290" t="s">
        <v>101</v>
      </c>
      <c r="BQ780" s="290">
        <v>7.0000000000000001E-3</v>
      </c>
      <c r="BR780" s="290" t="s">
        <v>101</v>
      </c>
      <c r="BS780" s="290">
        <v>1.9E-2</v>
      </c>
      <c r="BT780" s="290">
        <v>0.57599999999999996</v>
      </c>
      <c r="BU780" s="290">
        <v>7.4999999999999997E-2</v>
      </c>
      <c r="BV780" s="290" t="s">
        <v>101</v>
      </c>
      <c r="BW780" s="290">
        <v>0.35499999999999998</v>
      </c>
      <c r="BX780" s="290" t="s">
        <v>101</v>
      </c>
      <c r="BY780" s="290">
        <v>8.1000000000000003E-2</v>
      </c>
      <c r="BZ780" s="290" t="s">
        <v>101</v>
      </c>
      <c r="CA780" s="290">
        <v>0.26100000000000001</v>
      </c>
      <c r="CB780" s="290" t="s">
        <v>101</v>
      </c>
      <c r="CC780" s="290">
        <v>0.44900000000000001</v>
      </c>
      <c r="CD780" s="290">
        <v>6.1630000000000003</v>
      </c>
      <c r="CE780" s="290">
        <v>0.20599999999999999</v>
      </c>
      <c r="CF780" s="290">
        <v>0.15</v>
      </c>
      <c r="CG780" s="290">
        <v>6.0999999999999999E-2</v>
      </c>
      <c r="CH780" s="290">
        <v>10.113</v>
      </c>
      <c r="CI780" s="290">
        <v>0.69</v>
      </c>
      <c r="CJ780" s="290" t="s">
        <v>101</v>
      </c>
      <c r="CK780" s="290">
        <v>9.7000000000000003E-2</v>
      </c>
      <c r="CL780" s="290">
        <v>23.617999999999999</v>
      </c>
      <c r="CM780" s="290">
        <v>0.53100000000000003</v>
      </c>
      <c r="CN780" s="290" t="s">
        <v>101</v>
      </c>
      <c r="CO780" s="290">
        <v>2.8000000000000001E-2</v>
      </c>
      <c r="CP780" s="290">
        <v>0.11700000000000001</v>
      </c>
      <c r="CQ780" s="290">
        <v>2.4E-2</v>
      </c>
      <c r="CR780" s="290" t="s">
        <v>101</v>
      </c>
      <c r="CS780" s="290">
        <v>1.571</v>
      </c>
      <c r="CT780" s="290">
        <f t="shared" si="15"/>
        <v>99.975000000000009</v>
      </c>
      <c r="CU780" s="1807"/>
    </row>
    <row r="781" spans="1:99" s="285" customFormat="1" x14ac:dyDescent="0.2">
      <c r="A781" s="711">
        <v>11</v>
      </c>
      <c r="B781" s="278">
        <v>3040</v>
      </c>
      <c r="C781" s="564">
        <v>44991</v>
      </c>
      <c r="D781" s="592">
        <v>0.4145833333333333</v>
      </c>
      <c r="E781" s="285" t="s">
        <v>95</v>
      </c>
      <c r="F781" s="285">
        <v>60</v>
      </c>
      <c r="G781" s="285" t="s">
        <v>96</v>
      </c>
      <c r="H781" s="285" t="s">
        <v>97</v>
      </c>
      <c r="I781" s="286" t="s">
        <v>98</v>
      </c>
      <c r="J781" s="286" t="s">
        <v>533</v>
      </c>
      <c r="K781" s="286" t="s">
        <v>182</v>
      </c>
      <c r="L781" s="286" t="s">
        <v>125</v>
      </c>
      <c r="M781" s="286" t="s">
        <v>181</v>
      </c>
      <c r="N781" s="286" t="s">
        <v>1540</v>
      </c>
      <c r="O781" s="286" t="s">
        <v>100</v>
      </c>
      <c r="P781" s="285">
        <v>7.0000000000000007E-2</v>
      </c>
      <c r="Q781" s="285">
        <v>3.6999999999999998E-2</v>
      </c>
      <c r="R781" s="285">
        <v>5.8999999999999997E-2</v>
      </c>
      <c r="S781" s="285">
        <v>2.9000000000000001E-2</v>
      </c>
      <c r="T781" s="285" t="s">
        <v>101</v>
      </c>
      <c r="U781" s="285">
        <v>3.2000000000000001E-2</v>
      </c>
      <c r="V781" s="285" t="s">
        <v>101</v>
      </c>
      <c r="W781" s="285">
        <v>2.9000000000000001E-2</v>
      </c>
      <c r="X781" s="285">
        <v>3.1E-2</v>
      </c>
      <c r="Y781" s="285">
        <v>1.4E-2</v>
      </c>
      <c r="Z781" s="285" t="s">
        <v>101</v>
      </c>
      <c r="AA781" s="285">
        <v>6.0000000000000001E-3</v>
      </c>
      <c r="AB781" s="285" t="s">
        <v>101</v>
      </c>
      <c r="AC781" s="285">
        <v>8.9999999999999993E-3</v>
      </c>
      <c r="AD781" s="285" t="s">
        <v>101</v>
      </c>
      <c r="AE781" s="285">
        <v>5.0000000000000001E-3</v>
      </c>
      <c r="AF781" s="285" t="s">
        <v>101</v>
      </c>
      <c r="AG781" s="285">
        <v>2E-3</v>
      </c>
      <c r="AH781" s="285">
        <v>59.813000000000002</v>
      </c>
      <c r="AI781" s="285">
        <v>0.46899999999999997</v>
      </c>
      <c r="AJ781" s="285" t="s">
        <v>101</v>
      </c>
      <c r="AK781" s="285">
        <v>2E-3</v>
      </c>
      <c r="AL781" s="285" t="s">
        <v>101</v>
      </c>
      <c r="AM781" s="285">
        <v>2E-3</v>
      </c>
      <c r="AN781" s="285" t="s">
        <v>101</v>
      </c>
      <c r="AO781" s="285">
        <v>2E-3</v>
      </c>
      <c r="AP781" s="285" t="s">
        <v>101</v>
      </c>
      <c r="AQ781" s="285">
        <v>2E-3</v>
      </c>
      <c r="AR781" s="285" t="s">
        <v>101</v>
      </c>
      <c r="AS781" s="285">
        <v>2E-3</v>
      </c>
      <c r="AT781" s="285">
        <v>5.6000000000000001E-2</v>
      </c>
      <c r="AU781" s="285">
        <v>2E-3</v>
      </c>
      <c r="AV781" s="285" t="s">
        <v>101</v>
      </c>
      <c r="AW781" s="285">
        <v>2E-3</v>
      </c>
      <c r="AX781" s="285" t="s">
        <v>101</v>
      </c>
      <c r="AY781" s="285">
        <v>2E-3</v>
      </c>
      <c r="AZ781" s="285" t="s">
        <v>101</v>
      </c>
      <c r="BA781" s="285">
        <v>5.0000000000000001E-3</v>
      </c>
      <c r="BB781" s="285" t="s">
        <v>101</v>
      </c>
      <c r="BC781" s="285">
        <v>2E-3</v>
      </c>
      <c r="BD781" s="285" t="s">
        <v>101</v>
      </c>
      <c r="BE781" s="285">
        <v>2E-3</v>
      </c>
      <c r="BF781" s="285" t="s">
        <v>101</v>
      </c>
      <c r="BG781" s="285">
        <v>2E-3</v>
      </c>
      <c r="BH781" s="285" t="s">
        <v>101</v>
      </c>
      <c r="BI781" s="285">
        <v>2E-3</v>
      </c>
      <c r="BJ781" s="285" t="s">
        <v>101</v>
      </c>
      <c r="BK781" s="285">
        <v>0.01</v>
      </c>
      <c r="BL781" s="285" t="s">
        <v>101</v>
      </c>
      <c r="BM781" s="285">
        <v>2E-3</v>
      </c>
      <c r="BN781" s="285" t="s">
        <v>101</v>
      </c>
      <c r="BO781" s="285">
        <v>4.0000000000000001E-3</v>
      </c>
      <c r="BP781" s="285" t="s">
        <v>101</v>
      </c>
      <c r="BQ781" s="285">
        <v>8.0000000000000002E-3</v>
      </c>
      <c r="BR781" s="285" t="s">
        <v>101</v>
      </c>
      <c r="BS781" s="285">
        <v>1.9E-2</v>
      </c>
      <c r="BT781" s="285">
        <v>0.246</v>
      </c>
      <c r="BU781" s="285">
        <v>8.2000000000000003E-2</v>
      </c>
      <c r="BV781" s="285" t="s">
        <v>101</v>
      </c>
      <c r="BW781" s="285">
        <v>0.38500000000000001</v>
      </c>
      <c r="BX781" s="285" t="s">
        <v>101</v>
      </c>
      <c r="BY781" s="285">
        <v>6.2E-2</v>
      </c>
      <c r="BZ781" s="285" t="s">
        <v>101</v>
      </c>
      <c r="CA781" s="285">
        <v>0.192</v>
      </c>
      <c r="CB781" s="285" t="s">
        <v>101</v>
      </c>
      <c r="CC781" s="285">
        <v>0.46400000000000002</v>
      </c>
      <c r="CD781" s="285">
        <v>6.0750000000000002</v>
      </c>
      <c r="CE781" s="285">
        <v>0.186</v>
      </c>
      <c r="CF781" s="285">
        <v>0.371</v>
      </c>
      <c r="CG781" s="285">
        <v>5.0999999999999997E-2</v>
      </c>
      <c r="CH781" s="285">
        <v>10.491</v>
      </c>
      <c r="CI781" s="285">
        <v>0.70799999999999996</v>
      </c>
      <c r="CJ781" s="285" t="s">
        <v>101</v>
      </c>
      <c r="CK781" s="285">
        <v>0.105</v>
      </c>
      <c r="CL781" s="285">
        <v>22.584</v>
      </c>
      <c r="CM781" s="285">
        <v>0.56399999999999995</v>
      </c>
      <c r="CN781" s="285">
        <v>8.6999999999999994E-2</v>
      </c>
      <c r="CO781" s="285">
        <v>2.5000000000000001E-2</v>
      </c>
      <c r="CP781" s="285">
        <v>6.0999999999999999E-2</v>
      </c>
      <c r="CQ781" s="285">
        <v>2.3E-2</v>
      </c>
      <c r="CR781" s="285" t="s">
        <v>101</v>
      </c>
      <c r="CS781" s="285">
        <v>0.95599999999999996</v>
      </c>
      <c r="CT781" s="285">
        <f t="shared" ref="CT781:CT840" si="16">SUM(P781,R781,T781,V781,X781,Z781,AB781,AD781,AF781,AH781,AJ781,AL781,AN781,AP781,AR781,AT781,AV781,AX781,AZ781,BB781,BD781,BF781,BH781,BJ781,BL781,BN781,BP781,BR781,BT781,BV781,BX781,BZ781,CB781,CD781,CF781,CH781,CJ781,CL781,CN781,CP781,CR781)</f>
        <v>99.944000000000003</v>
      </c>
      <c r="CU781" s="1807"/>
    </row>
    <row r="782" spans="1:99" s="281" customFormat="1" x14ac:dyDescent="0.2">
      <c r="A782" s="712">
        <v>11</v>
      </c>
      <c r="B782" s="280">
        <v>3041</v>
      </c>
      <c r="C782" s="565">
        <v>44991</v>
      </c>
      <c r="D782" s="593">
        <v>0.41597222222222219</v>
      </c>
      <c r="E782" s="281" t="s">
        <v>95</v>
      </c>
      <c r="F782" s="281">
        <v>60</v>
      </c>
      <c r="G782" s="281" t="s">
        <v>96</v>
      </c>
      <c r="H782" s="281" t="s">
        <v>97</v>
      </c>
      <c r="I782" s="287" t="s">
        <v>98</v>
      </c>
      <c r="J782" s="287" t="s">
        <v>534</v>
      </c>
      <c r="K782" s="287" t="s">
        <v>182</v>
      </c>
      <c r="L782" s="287" t="s">
        <v>125</v>
      </c>
      <c r="M782" s="287" t="s">
        <v>181</v>
      </c>
      <c r="N782" s="287" t="s">
        <v>1541</v>
      </c>
      <c r="O782" s="287" t="s">
        <v>100</v>
      </c>
      <c r="P782" s="281" t="s">
        <v>101</v>
      </c>
      <c r="Q782" s="281">
        <v>6.9000000000000006E-2</v>
      </c>
      <c r="R782" s="281" t="s">
        <v>101</v>
      </c>
      <c r="S782" s="281">
        <v>5.3999999999999999E-2</v>
      </c>
      <c r="T782" s="281" t="s">
        <v>101</v>
      </c>
      <c r="U782" s="281">
        <v>0.05</v>
      </c>
      <c r="V782" s="281" t="s">
        <v>101</v>
      </c>
      <c r="W782" s="281">
        <v>5.7000000000000002E-2</v>
      </c>
      <c r="X782" s="281" t="s">
        <v>101</v>
      </c>
      <c r="Y782" s="281">
        <v>2.5000000000000001E-2</v>
      </c>
      <c r="Z782" s="281" t="s">
        <v>101</v>
      </c>
      <c r="AA782" s="281">
        <v>7.0000000000000001E-3</v>
      </c>
      <c r="AB782" s="281" t="s">
        <v>101</v>
      </c>
      <c r="AC782" s="281">
        <v>7.0000000000000001E-3</v>
      </c>
      <c r="AD782" s="281" t="s">
        <v>101</v>
      </c>
      <c r="AE782" s="281">
        <v>5.0000000000000001E-3</v>
      </c>
      <c r="AF782" s="281" t="s">
        <v>101</v>
      </c>
      <c r="AG782" s="281">
        <v>3.0000000000000001E-3</v>
      </c>
      <c r="AH782" s="281">
        <v>58.768000000000001</v>
      </c>
      <c r="AI782" s="281">
        <v>0.41499999999999998</v>
      </c>
      <c r="AJ782" s="281" t="s">
        <v>101</v>
      </c>
      <c r="AK782" s="281">
        <v>2E-3</v>
      </c>
      <c r="AL782" s="281" t="s">
        <v>101</v>
      </c>
      <c r="AM782" s="281">
        <v>2E-3</v>
      </c>
      <c r="AN782" s="281" t="s">
        <v>101</v>
      </c>
      <c r="AO782" s="281">
        <v>2E-3</v>
      </c>
      <c r="AP782" s="281" t="s">
        <v>101</v>
      </c>
      <c r="AQ782" s="281">
        <v>2E-3</v>
      </c>
      <c r="AR782" s="281" t="s">
        <v>101</v>
      </c>
      <c r="AS782" s="281">
        <v>2E-3</v>
      </c>
      <c r="AT782" s="281">
        <v>5.7000000000000002E-2</v>
      </c>
      <c r="AU782" s="281">
        <v>1E-3</v>
      </c>
      <c r="AV782" s="281" t="s">
        <v>101</v>
      </c>
      <c r="AW782" s="281">
        <v>2E-3</v>
      </c>
      <c r="AX782" s="281" t="s">
        <v>101</v>
      </c>
      <c r="AY782" s="281">
        <v>2E-3</v>
      </c>
      <c r="AZ782" s="281" t="s">
        <v>101</v>
      </c>
      <c r="BA782" s="281">
        <v>5.0000000000000001E-3</v>
      </c>
      <c r="BB782" s="281" t="s">
        <v>101</v>
      </c>
      <c r="BC782" s="281">
        <v>2E-3</v>
      </c>
      <c r="BD782" s="281" t="s">
        <v>101</v>
      </c>
      <c r="BE782" s="281">
        <v>2E-3</v>
      </c>
      <c r="BF782" s="281" t="s">
        <v>101</v>
      </c>
      <c r="BG782" s="281">
        <v>2E-3</v>
      </c>
      <c r="BH782" s="281" t="s">
        <v>101</v>
      </c>
      <c r="BI782" s="281">
        <v>2E-3</v>
      </c>
      <c r="BJ782" s="281" t="s">
        <v>101</v>
      </c>
      <c r="BK782" s="281">
        <v>8.9999999999999993E-3</v>
      </c>
      <c r="BL782" s="281" t="s">
        <v>101</v>
      </c>
      <c r="BM782" s="281">
        <v>2E-3</v>
      </c>
      <c r="BN782" s="281" t="s">
        <v>101</v>
      </c>
      <c r="BO782" s="281">
        <v>4.0000000000000001E-3</v>
      </c>
      <c r="BP782" s="281" t="s">
        <v>101</v>
      </c>
      <c r="BQ782" s="281">
        <v>7.0000000000000001E-3</v>
      </c>
      <c r="BR782" s="281" t="s">
        <v>101</v>
      </c>
      <c r="BS782" s="281">
        <v>1.7999999999999999E-2</v>
      </c>
      <c r="BT782" s="281">
        <v>0.253</v>
      </c>
      <c r="BU782" s="281">
        <v>7.5999999999999998E-2</v>
      </c>
      <c r="BV782" s="281" t="s">
        <v>101</v>
      </c>
      <c r="BW782" s="281">
        <v>0.36099999999999999</v>
      </c>
      <c r="BX782" s="281" t="s">
        <v>101</v>
      </c>
      <c r="BY782" s="281">
        <v>7.0999999999999994E-2</v>
      </c>
      <c r="BZ782" s="281" t="s">
        <v>101</v>
      </c>
      <c r="CA782" s="281">
        <v>0.223</v>
      </c>
      <c r="CB782" s="281" t="s">
        <v>101</v>
      </c>
      <c r="CC782" s="281">
        <v>0.47</v>
      </c>
      <c r="CD782" s="281">
        <v>6.2510000000000003</v>
      </c>
      <c r="CE782" s="281">
        <v>0.20699999999999999</v>
      </c>
      <c r="CF782" s="281">
        <v>0.35099999999999998</v>
      </c>
      <c r="CG782" s="281">
        <v>5.8999999999999997E-2</v>
      </c>
      <c r="CH782" s="281">
        <v>10.881</v>
      </c>
      <c r="CI782" s="281">
        <v>0.77100000000000002</v>
      </c>
      <c r="CJ782" s="281" t="s">
        <v>101</v>
      </c>
      <c r="CK782" s="281">
        <v>0.105</v>
      </c>
      <c r="CL782" s="281">
        <v>23.154</v>
      </c>
      <c r="CM782" s="281">
        <v>0.56200000000000006</v>
      </c>
      <c r="CN782" s="281">
        <v>8.4000000000000005E-2</v>
      </c>
      <c r="CO782" s="281">
        <v>2.5000000000000001E-2</v>
      </c>
      <c r="CP782" s="281">
        <v>7.1999999999999995E-2</v>
      </c>
      <c r="CQ782" s="281">
        <v>2.3E-2</v>
      </c>
      <c r="CR782" s="281" t="s">
        <v>101</v>
      </c>
      <c r="CS782" s="281">
        <v>1.4850000000000001</v>
      </c>
      <c r="CT782" s="281">
        <f t="shared" si="16"/>
        <v>99.871000000000009</v>
      </c>
      <c r="CU782" s="1807"/>
    </row>
    <row r="783" spans="1:99" s="281" customFormat="1" x14ac:dyDescent="0.2">
      <c r="A783" s="712">
        <v>11</v>
      </c>
      <c r="B783" s="280">
        <v>3074</v>
      </c>
      <c r="C783" s="565">
        <v>44991</v>
      </c>
      <c r="D783" s="593">
        <v>0.4916666666666667</v>
      </c>
      <c r="E783" s="281" t="s">
        <v>95</v>
      </c>
      <c r="F783" s="281">
        <v>60</v>
      </c>
      <c r="G783" s="281" t="s">
        <v>96</v>
      </c>
      <c r="H783" s="281" t="s">
        <v>97</v>
      </c>
      <c r="I783" s="287" t="s">
        <v>98</v>
      </c>
      <c r="J783" s="287" t="s">
        <v>585</v>
      </c>
      <c r="K783" s="287" t="s">
        <v>182</v>
      </c>
      <c r="L783" s="287" t="s">
        <v>125</v>
      </c>
      <c r="M783" s="287" t="s">
        <v>181</v>
      </c>
      <c r="N783" s="287" t="s">
        <v>1542</v>
      </c>
      <c r="O783" s="287" t="s">
        <v>100</v>
      </c>
      <c r="P783" s="281">
        <v>6.6000000000000003E-2</v>
      </c>
      <c r="Q783" s="281">
        <v>3.6999999999999998E-2</v>
      </c>
      <c r="R783" s="281" t="s">
        <v>101</v>
      </c>
      <c r="S783" s="281">
        <v>4.3999999999999997E-2</v>
      </c>
      <c r="T783" s="281" t="s">
        <v>101</v>
      </c>
      <c r="U783" s="281">
        <v>5.2999999999999999E-2</v>
      </c>
      <c r="V783" s="281" t="s">
        <v>101</v>
      </c>
      <c r="W783" s="281">
        <v>4.7E-2</v>
      </c>
      <c r="X783" s="281">
        <v>3.2000000000000001E-2</v>
      </c>
      <c r="Y783" s="281">
        <v>1.4E-2</v>
      </c>
      <c r="Z783" s="281" t="s">
        <v>101</v>
      </c>
      <c r="AA783" s="281">
        <v>6.0000000000000001E-3</v>
      </c>
      <c r="AB783" s="281" t="s">
        <v>101</v>
      </c>
      <c r="AC783" s="281">
        <v>6.0000000000000001E-3</v>
      </c>
      <c r="AD783" s="281" t="s">
        <v>101</v>
      </c>
      <c r="AE783" s="281">
        <v>3.0000000000000001E-3</v>
      </c>
      <c r="AF783" s="281" t="s">
        <v>101</v>
      </c>
      <c r="AG783" s="281">
        <v>2E-3</v>
      </c>
      <c r="AH783" s="281">
        <v>56.363</v>
      </c>
      <c r="AI783" s="281">
        <v>0.438</v>
      </c>
      <c r="AJ783" s="281" t="s">
        <v>101</v>
      </c>
      <c r="AK783" s="281">
        <v>2E-3</v>
      </c>
      <c r="AL783" s="281" t="s">
        <v>101</v>
      </c>
      <c r="AM783" s="281">
        <v>2E-3</v>
      </c>
      <c r="AN783" s="281" t="s">
        <v>101</v>
      </c>
      <c r="AO783" s="281">
        <v>2E-3</v>
      </c>
      <c r="AP783" s="281" t="s">
        <v>101</v>
      </c>
      <c r="AQ783" s="281">
        <v>2E-3</v>
      </c>
      <c r="AR783" s="281" t="s">
        <v>101</v>
      </c>
      <c r="AS783" s="281">
        <v>2E-3</v>
      </c>
      <c r="AT783" s="281">
        <v>5.7000000000000002E-2</v>
      </c>
      <c r="AU783" s="281">
        <v>1E-3</v>
      </c>
      <c r="AV783" s="281" t="s">
        <v>101</v>
      </c>
      <c r="AW783" s="281">
        <v>2E-3</v>
      </c>
      <c r="AX783" s="281" t="s">
        <v>101</v>
      </c>
      <c r="AY783" s="281">
        <v>2E-3</v>
      </c>
      <c r="AZ783" s="281" t="s">
        <v>101</v>
      </c>
      <c r="BA783" s="281">
        <v>4.0000000000000001E-3</v>
      </c>
      <c r="BB783" s="281" t="s">
        <v>101</v>
      </c>
      <c r="BC783" s="281">
        <v>2E-3</v>
      </c>
      <c r="BD783" s="281" t="s">
        <v>101</v>
      </c>
      <c r="BE783" s="281">
        <v>2E-3</v>
      </c>
      <c r="BF783" s="281" t="s">
        <v>101</v>
      </c>
      <c r="BG783" s="281">
        <v>2E-3</v>
      </c>
      <c r="BH783" s="281" t="s">
        <v>101</v>
      </c>
      <c r="BI783" s="281">
        <v>2E-3</v>
      </c>
      <c r="BJ783" s="281" t="s">
        <v>101</v>
      </c>
      <c r="BK783" s="281">
        <v>1.0999999999999999E-2</v>
      </c>
      <c r="BL783" s="281" t="s">
        <v>101</v>
      </c>
      <c r="BM783" s="281">
        <v>2E-3</v>
      </c>
      <c r="BN783" s="281" t="s">
        <v>101</v>
      </c>
      <c r="BO783" s="281">
        <v>4.0000000000000001E-3</v>
      </c>
      <c r="BP783" s="281" t="s">
        <v>101</v>
      </c>
      <c r="BQ783" s="281">
        <v>7.0000000000000001E-3</v>
      </c>
      <c r="BR783" s="281" t="s">
        <v>101</v>
      </c>
      <c r="BS783" s="281">
        <v>1.7999999999999999E-2</v>
      </c>
      <c r="BT783" s="281">
        <v>0.23499999999999999</v>
      </c>
      <c r="BU783" s="281">
        <v>7.6999999999999999E-2</v>
      </c>
      <c r="BV783" s="281" t="s">
        <v>101</v>
      </c>
      <c r="BW783" s="281">
        <v>0.36499999999999999</v>
      </c>
      <c r="BX783" s="281" t="s">
        <v>101</v>
      </c>
      <c r="BY783" s="281">
        <v>6.2E-2</v>
      </c>
      <c r="BZ783" s="281" t="s">
        <v>101</v>
      </c>
      <c r="CA783" s="281">
        <v>0.193</v>
      </c>
      <c r="CB783" s="281" t="s">
        <v>101</v>
      </c>
      <c r="CC783" s="281">
        <v>0.49299999999999999</v>
      </c>
      <c r="CD783" s="281">
        <v>6.2309999999999999</v>
      </c>
      <c r="CE783" s="281">
        <v>0.193</v>
      </c>
      <c r="CF783" s="281">
        <v>0.36599999999999999</v>
      </c>
      <c r="CG783" s="281">
        <v>5.2999999999999999E-2</v>
      </c>
      <c r="CH783" s="281">
        <v>11.824</v>
      </c>
      <c r="CI783" s="281">
        <v>0.755</v>
      </c>
      <c r="CJ783" s="281" t="s">
        <v>101</v>
      </c>
      <c r="CK783" s="281">
        <v>0.111</v>
      </c>
      <c r="CL783" s="281">
        <v>24.635000000000002</v>
      </c>
      <c r="CM783" s="281">
        <v>0.57399999999999995</v>
      </c>
      <c r="CN783" s="281">
        <v>9.0999999999999998E-2</v>
      </c>
      <c r="CO783" s="281">
        <v>2.5999999999999999E-2</v>
      </c>
      <c r="CP783" s="281">
        <v>6.3E-2</v>
      </c>
      <c r="CQ783" s="281">
        <v>2.3E-2</v>
      </c>
      <c r="CR783" s="281" t="s">
        <v>101</v>
      </c>
      <c r="CS783" s="281">
        <v>0.95199999999999996</v>
      </c>
      <c r="CT783" s="281">
        <f t="shared" si="16"/>
        <v>99.963000000000008</v>
      </c>
      <c r="CU783" s="1807"/>
    </row>
    <row r="784" spans="1:99" s="281" customFormat="1" x14ac:dyDescent="0.2">
      <c r="A784" s="712">
        <v>11</v>
      </c>
      <c r="B784" s="280">
        <v>3075</v>
      </c>
      <c r="C784" s="565">
        <v>44991</v>
      </c>
      <c r="D784" s="593">
        <v>0.50416666666666665</v>
      </c>
      <c r="E784" s="281" t="s">
        <v>95</v>
      </c>
      <c r="F784" s="281">
        <v>60</v>
      </c>
      <c r="G784" s="281" t="s">
        <v>96</v>
      </c>
      <c r="H784" s="281" t="s">
        <v>97</v>
      </c>
      <c r="I784" s="287" t="s">
        <v>98</v>
      </c>
      <c r="J784" s="287" t="s">
        <v>586</v>
      </c>
      <c r="K784" s="287" t="s">
        <v>182</v>
      </c>
      <c r="L784" s="287" t="s">
        <v>125</v>
      </c>
      <c r="M784" s="287" t="s">
        <v>181</v>
      </c>
      <c r="N784" s="287" t="s">
        <v>1543</v>
      </c>
      <c r="O784" s="287" t="s">
        <v>100</v>
      </c>
      <c r="P784" s="281" t="s">
        <v>101</v>
      </c>
      <c r="Q784" s="281">
        <v>5.3999999999999999E-2</v>
      </c>
      <c r="R784" s="281" t="s">
        <v>101</v>
      </c>
      <c r="S784" s="281">
        <v>4.2999999999999997E-2</v>
      </c>
      <c r="T784" s="281" t="s">
        <v>101</v>
      </c>
      <c r="U784" s="281">
        <v>3.2000000000000001E-2</v>
      </c>
      <c r="V784" s="281" t="s">
        <v>101</v>
      </c>
      <c r="W784" s="281">
        <v>2.9000000000000001E-2</v>
      </c>
      <c r="X784" s="281">
        <v>2.4E-2</v>
      </c>
      <c r="Y784" s="281">
        <v>1.2999999999999999E-2</v>
      </c>
      <c r="Z784" s="281" t="s">
        <v>101</v>
      </c>
      <c r="AA784" s="281">
        <v>5.0000000000000001E-3</v>
      </c>
      <c r="AB784" s="281" t="s">
        <v>101</v>
      </c>
      <c r="AC784" s="281">
        <v>5.0000000000000001E-3</v>
      </c>
      <c r="AD784" s="281" t="s">
        <v>101</v>
      </c>
      <c r="AE784" s="281">
        <v>3.0000000000000001E-3</v>
      </c>
      <c r="AF784" s="281" t="s">
        <v>101</v>
      </c>
      <c r="AG784" s="281">
        <v>2E-3</v>
      </c>
      <c r="AH784" s="281">
        <v>56.762</v>
      </c>
      <c r="AI784" s="281">
        <v>0.45200000000000001</v>
      </c>
      <c r="AJ784" s="281" t="s">
        <v>101</v>
      </c>
      <c r="AK784" s="281">
        <v>2E-3</v>
      </c>
      <c r="AL784" s="281" t="s">
        <v>101</v>
      </c>
      <c r="AM784" s="281">
        <v>2E-3</v>
      </c>
      <c r="AN784" s="281" t="s">
        <v>101</v>
      </c>
      <c r="AO784" s="281">
        <v>2E-3</v>
      </c>
      <c r="AP784" s="281" t="s">
        <v>101</v>
      </c>
      <c r="AQ784" s="281">
        <v>2E-3</v>
      </c>
      <c r="AR784" s="281" t="s">
        <v>101</v>
      </c>
      <c r="AS784" s="281">
        <v>2E-3</v>
      </c>
      <c r="AT784" s="281">
        <v>5.7000000000000002E-2</v>
      </c>
      <c r="AU784" s="281">
        <v>1E-3</v>
      </c>
      <c r="AV784" s="281" t="s">
        <v>101</v>
      </c>
      <c r="AW784" s="281">
        <v>2E-3</v>
      </c>
      <c r="AX784" s="281" t="s">
        <v>101</v>
      </c>
      <c r="AY784" s="281">
        <v>2E-3</v>
      </c>
      <c r="AZ784" s="281" t="s">
        <v>101</v>
      </c>
      <c r="BA784" s="281">
        <v>3.0000000000000001E-3</v>
      </c>
      <c r="BB784" s="281" t="s">
        <v>101</v>
      </c>
      <c r="BC784" s="281">
        <v>2E-3</v>
      </c>
      <c r="BD784" s="281" t="s">
        <v>101</v>
      </c>
      <c r="BE784" s="281">
        <v>2E-3</v>
      </c>
      <c r="BF784" s="281" t="s">
        <v>101</v>
      </c>
      <c r="BG784" s="281">
        <v>2E-3</v>
      </c>
      <c r="BH784" s="281" t="s">
        <v>101</v>
      </c>
      <c r="BI784" s="281">
        <v>2E-3</v>
      </c>
      <c r="BJ784" s="281" t="s">
        <v>101</v>
      </c>
      <c r="BK784" s="281">
        <v>1.0999999999999999E-2</v>
      </c>
      <c r="BL784" s="281" t="s">
        <v>101</v>
      </c>
      <c r="BM784" s="281">
        <v>2E-3</v>
      </c>
      <c r="BN784" s="281" t="s">
        <v>101</v>
      </c>
      <c r="BO784" s="281">
        <v>4.0000000000000001E-3</v>
      </c>
      <c r="BP784" s="281" t="s">
        <v>101</v>
      </c>
      <c r="BQ784" s="281">
        <v>7.0000000000000001E-3</v>
      </c>
      <c r="BR784" s="281" t="s">
        <v>101</v>
      </c>
      <c r="BS784" s="281">
        <v>1.7999999999999999E-2</v>
      </c>
      <c r="BT784" s="281">
        <v>0.26800000000000002</v>
      </c>
      <c r="BU784" s="281">
        <v>7.9000000000000001E-2</v>
      </c>
      <c r="BV784" s="281" t="s">
        <v>101</v>
      </c>
      <c r="BW784" s="281">
        <v>0.375</v>
      </c>
      <c r="BX784" s="281" t="s">
        <v>101</v>
      </c>
      <c r="BY784" s="281">
        <v>7.1999999999999995E-2</v>
      </c>
      <c r="BZ784" s="281" t="s">
        <v>101</v>
      </c>
      <c r="CA784" s="281">
        <v>0.223</v>
      </c>
      <c r="CB784" s="281" t="s">
        <v>101</v>
      </c>
      <c r="CC784" s="281">
        <v>0.58599999999999997</v>
      </c>
      <c r="CD784" s="281">
        <v>6.32</v>
      </c>
      <c r="CE784" s="281">
        <v>0.214</v>
      </c>
      <c r="CF784" s="281">
        <v>0.34</v>
      </c>
      <c r="CG784" s="281">
        <v>0.06</v>
      </c>
      <c r="CH784" s="281">
        <v>11.589</v>
      </c>
      <c r="CI784" s="281">
        <v>0.72899999999999998</v>
      </c>
      <c r="CJ784" s="281" t="s">
        <v>101</v>
      </c>
      <c r="CK784" s="281">
        <v>0.104</v>
      </c>
      <c r="CL784" s="281">
        <v>24.347999999999999</v>
      </c>
      <c r="CM784" s="281">
        <v>0.58299999999999996</v>
      </c>
      <c r="CN784" s="281">
        <v>9.8000000000000004E-2</v>
      </c>
      <c r="CO784" s="281">
        <v>2.5000000000000001E-2</v>
      </c>
      <c r="CP784" s="281">
        <v>5.2999999999999999E-2</v>
      </c>
      <c r="CQ784" s="281">
        <v>2.1000000000000001E-2</v>
      </c>
      <c r="CR784" s="281" t="s">
        <v>101</v>
      </c>
      <c r="CS784" s="281">
        <v>0.89600000000000002</v>
      </c>
      <c r="CT784" s="281">
        <f t="shared" si="16"/>
        <v>99.859000000000009</v>
      </c>
      <c r="CU784" s="1807"/>
    </row>
    <row r="785" spans="1:99" s="281" customFormat="1" x14ac:dyDescent="0.2">
      <c r="A785" s="712">
        <v>11</v>
      </c>
      <c r="B785" s="280">
        <v>3115</v>
      </c>
      <c r="C785" s="565">
        <v>44991</v>
      </c>
      <c r="D785" s="593">
        <v>0.65625</v>
      </c>
      <c r="E785" s="281" t="s">
        <v>95</v>
      </c>
      <c r="F785" s="281">
        <v>60</v>
      </c>
      <c r="G785" s="281" t="s">
        <v>96</v>
      </c>
      <c r="H785" s="281" t="s">
        <v>97</v>
      </c>
      <c r="I785" s="287" t="s">
        <v>98</v>
      </c>
      <c r="J785" s="287" t="s">
        <v>726</v>
      </c>
      <c r="K785" s="287" t="s">
        <v>182</v>
      </c>
      <c r="L785" s="287" t="s">
        <v>125</v>
      </c>
      <c r="M785" s="287" t="s">
        <v>181</v>
      </c>
      <c r="N785" s="287" t="s">
        <v>1544</v>
      </c>
      <c r="O785" s="287" t="s">
        <v>100</v>
      </c>
      <c r="P785" s="281">
        <v>6.5000000000000002E-2</v>
      </c>
      <c r="Q785" s="281">
        <v>4.1000000000000002E-2</v>
      </c>
      <c r="R785" s="281">
        <v>0.06</v>
      </c>
      <c r="S785" s="281">
        <v>3.3000000000000002E-2</v>
      </c>
      <c r="T785" s="281" t="s">
        <v>101</v>
      </c>
      <c r="U785" s="281">
        <v>4.7E-2</v>
      </c>
      <c r="V785" s="281" t="s">
        <v>101</v>
      </c>
      <c r="W785" s="281">
        <v>3.2000000000000001E-2</v>
      </c>
      <c r="X785" s="281">
        <v>2.3E-2</v>
      </c>
      <c r="Y785" s="281">
        <v>1.4999999999999999E-2</v>
      </c>
      <c r="Z785" s="281" t="s">
        <v>101</v>
      </c>
      <c r="AA785" s="281">
        <v>6.0000000000000001E-3</v>
      </c>
      <c r="AB785" s="281" t="s">
        <v>101</v>
      </c>
      <c r="AC785" s="281">
        <v>7.0000000000000001E-3</v>
      </c>
      <c r="AD785" s="281" t="s">
        <v>101</v>
      </c>
      <c r="AE785" s="281">
        <v>3.0000000000000001E-3</v>
      </c>
      <c r="AF785" s="281" t="s">
        <v>101</v>
      </c>
      <c r="AG785" s="281">
        <v>2E-3</v>
      </c>
      <c r="AH785" s="281">
        <v>57.48</v>
      </c>
      <c r="AI785" s="281">
        <v>0.42299999999999999</v>
      </c>
      <c r="AJ785" s="281" t="s">
        <v>101</v>
      </c>
      <c r="AK785" s="281">
        <v>2E-3</v>
      </c>
      <c r="AL785" s="281" t="s">
        <v>101</v>
      </c>
      <c r="AM785" s="281">
        <v>2E-3</v>
      </c>
      <c r="AN785" s="281" t="s">
        <v>101</v>
      </c>
      <c r="AO785" s="281">
        <v>2E-3</v>
      </c>
      <c r="AP785" s="281" t="s">
        <v>101</v>
      </c>
      <c r="AQ785" s="281">
        <v>2E-3</v>
      </c>
      <c r="AR785" s="281" t="s">
        <v>101</v>
      </c>
      <c r="AS785" s="281">
        <v>2E-3</v>
      </c>
      <c r="AT785" s="281">
        <v>5.7000000000000002E-2</v>
      </c>
      <c r="AU785" s="281">
        <v>1E-3</v>
      </c>
      <c r="AV785" s="281" t="s">
        <v>101</v>
      </c>
      <c r="AW785" s="281">
        <v>2E-3</v>
      </c>
      <c r="AX785" s="281" t="s">
        <v>101</v>
      </c>
      <c r="AY785" s="281">
        <v>2E-3</v>
      </c>
      <c r="AZ785" s="281" t="s">
        <v>101</v>
      </c>
      <c r="BA785" s="281">
        <v>3.0000000000000001E-3</v>
      </c>
      <c r="BB785" s="281" t="s">
        <v>101</v>
      </c>
      <c r="BC785" s="281">
        <v>2E-3</v>
      </c>
      <c r="BD785" s="281" t="s">
        <v>101</v>
      </c>
      <c r="BE785" s="281">
        <v>2E-3</v>
      </c>
      <c r="BF785" s="281" t="s">
        <v>101</v>
      </c>
      <c r="BG785" s="281">
        <v>2E-3</v>
      </c>
      <c r="BH785" s="281" t="s">
        <v>101</v>
      </c>
      <c r="BI785" s="281">
        <v>2E-3</v>
      </c>
      <c r="BJ785" s="281" t="s">
        <v>101</v>
      </c>
      <c r="BK785" s="281">
        <v>8.0000000000000002E-3</v>
      </c>
      <c r="BL785" s="281" t="s">
        <v>101</v>
      </c>
      <c r="BM785" s="281">
        <v>2E-3</v>
      </c>
      <c r="BN785" s="281" t="s">
        <v>101</v>
      </c>
      <c r="BO785" s="281">
        <v>4.0000000000000001E-3</v>
      </c>
      <c r="BP785" s="281" t="s">
        <v>101</v>
      </c>
      <c r="BQ785" s="281">
        <v>7.0000000000000001E-3</v>
      </c>
      <c r="BR785" s="281" t="s">
        <v>101</v>
      </c>
      <c r="BS785" s="281">
        <v>1.7999999999999999E-2</v>
      </c>
      <c r="BT785" s="281">
        <v>0.22600000000000001</v>
      </c>
      <c r="BU785" s="281">
        <v>7.6999999999999999E-2</v>
      </c>
      <c r="BV785" s="281" t="s">
        <v>101</v>
      </c>
      <c r="BW785" s="281">
        <v>0.36199999999999999</v>
      </c>
      <c r="BX785" s="281" t="s">
        <v>101</v>
      </c>
      <c r="BY785" s="281">
        <v>7.4999999999999997E-2</v>
      </c>
      <c r="BZ785" s="281" t="s">
        <v>101</v>
      </c>
      <c r="CA785" s="281">
        <v>0.23499999999999999</v>
      </c>
      <c r="CB785" s="281" t="s">
        <v>101</v>
      </c>
      <c r="CC785" s="281">
        <v>0.54300000000000004</v>
      </c>
      <c r="CD785" s="281">
        <v>6.3220000000000001</v>
      </c>
      <c r="CE785" s="281">
        <v>0.20100000000000001</v>
      </c>
      <c r="CF785" s="281">
        <v>0.374</v>
      </c>
      <c r="CG785" s="281">
        <v>0.06</v>
      </c>
      <c r="CH785" s="281">
        <v>11.205</v>
      </c>
      <c r="CI785" s="281">
        <v>0.67400000000000004</v>
      </c>
      <c r="CJ785" s="281" t="s">
        <v>101</v>
      </c>
      <c r="CK785" s="281">
        <v>9.2999999999999999E-2</v>
      </c>
      <c r="CL785" s="281">
        <v>24.01</v>
      </c>
      <c r="CM785" s="281">
        <v>0.53400000000000003</v>
      </c>
      <c r="CN785" s="281">
        <v>9.4E-2</v>
      </c>
      <c r="CO785" s="281">
        <v>2.1999999999999999E-2</v>
      </c>
      <c r="CP785" s="281">
        <v>5.2999999999999999E-2</v>
      </c>
      <c r="CQ785" s="281">
        <v>1.9E-2</v>
      </c>
      <c r="CR785" s="281" t="s">
        <v>101</v>
      </c>
      <c r="CS785" s="281">
        <v>1.226</v>
      </c>
      <c r="CT785" s="281">
        <f t="shared" si="16"/>
        <v>99.968999999999994</v>
      </c>
      <c r="CU785" s="1807"/>
    </row>
    <row r="786" spans="1:99" s="281" customFormat="1" x14ac:dyDescent="0.2">
      <c r="A786" s="712">
        <v>11</v>
      </c>
      <c r="B786" s="280">
        <v>3116</v>
      </c>
      <c r="C786" s="565">
        <v>44991</v>
      </c>
      <c r="D786" s="593">
        <v>0.65763888888888888</v>
      </c>
      <c r="E786" s="281" t="s">
        <v>95</v>
      </c>
      <c r="F786" s="281">
        <v>60</v>
      </c>
      <c r="G786" s="281" t="s">
        <v>96</v>
      </c>
      <c r="H786" s="281" t="s">
        <v>97</v>
      </c>
      <c r="I786" s="287" t="s">
        <v>98</v>
      </c>
      <c r="J786" s="287" t="s">
        <v>786</v>
      </c>
      <c r="K786" s="287" t="s">
        <v>182</v>
      </c>
      <c r="L786" s="287" t="s">
        <v>125</v>
      </c>
      <c r="M786" s="287" t="s">
        <v>181</v>
      </c>
      <c r="N786" s="287" t="s">
        <v>1545</v>
      </c>
      <c r="O786" s="287" t="s">
        <v>100</v>
      </c>
      <c r="P786" s="281" t="s">
        <v>101</v>
      </c>
      <c r="Q786" s="281">
        <v>5.2999999999999999E-2</v>
      </c>
      <c r="R786" s="281">
        <v>4.7E-2</v>
      </c>
      <c r="S786" s="281">
        <v>2.8000000000000001E-2</v>
      </c>
      <c r="T786" s="281" t="s">
        <v>101</v>
      </c>
      <c r="U786" s="281">
        <v>4.7E-2</v>
      </c>
      <c r="V786" s="281" t="s">
        <v>101</v>
      </c>
      <c r="W786" s="281">
        <v>3.9E-2</v>
      </c>
      <c r="X786" s="281">
        <v>0.02</v>
      </c>
      <c r="Y786" s="281">
        <v>1.2999999999999999E-2</v>
      </c>
      <c r="Z786" s="281" t="s">
        <v>101</v>
      </c>
      <c r="AA786" s="281">
        <v>5.0000000000000001E-3</v>
      </c>
      <c r="AB786" s="281" t="s">
        <v>101</v>
      </c>
      <c r="AC786" s="281">
        <v>7.0000000000000001E-3</v>
      </c>
      <c r="AD786" s="281" t="s">
        <v>101</v>
      </c>
      <c r="AE786" s="281">
        <v>3.0000000000000001E-3</v>
      </c>
      <c r="AF786" s="281" t="s">
        <v>101</v>
      </c>
      <c r="AG786" s="281">
        <v>2E-3</v>
      </c>
      <c r="AH786" s="281">
        <v>56.555</v>
      </c>
      <c r="AI786" s="281">
        <v>0.42299999999999999</v>
      </c>
      <c r="AJ786" s="281" t="s">
        <v>101</v>
      </c>
      <c r="AK786" s="281">
        <v>2E-3</v>
      </c>
      <c r="AL786" s="281" t="s">
        <v>101</v>
      </c>
      <c r="AM786" s="281">
        <v>2E-3</v>
      </c>
      <c r="AN786" s="281" t="s">
        <v>101</v>
      </c>
      <c r="AO786" s="281">
        <v>2E-3</v>
      </c>
      <c r="AP786" s="281" t="s">
        <v>101</v>
      </c>
      <c r="AQ786" s="281">
        <v>2E-3</v>
      </c>
      <c r="AR786" s="281" t="s">
        <v>101</v>
      </c>
      <c r="AS786" s="281">
        <v>2E-3</v>
      </c>
      <c r="AT786" s="281">
        <v>5.7000000000000002E-2</v>
      </c>
      <c r="AU786" s="281">
        <v>1E-3</v>
      </c>
      <c r="AV786" s="281" t="s">
        <v>101</v>
      </c>
      <c r="AW786" s="281">
        <v>2E-3</v>
      </c>
      <c r="AX786" s="281" t="s">
        <v>101</v>
      </c>
      <c r="AY786" s="281">
        <v>2E-3</v>
      </c>
      <c r="AZ786" s="281" t="s">
        <v>101</v>
      </c>
      <c r="BA786" s="281">
        <v>3.0000000000000001E-3</v>
      </c>
      <c r="BB786" s="281" t="s">
        <v>101</v>
      </c>
      <c r="BC786" s="281">
        <v>2E-3</v>
      </c>
      <c r="BD786" s="281" t="s">
        <v>101</v>
      </c>
      <c r="BE786" s="281">
        <v>2E-3</v>
      </c>
      <c r="BF786" s="281" t="s">
        <v>101</v>
      </c>
      <c r="BG786" s="281">
        <v>2E-3</v>
      </c>
      <c r="BH786" s="281" t="s">
        <v>101</v>
      </c>
      <c r="BI786" s="281">
        <v>2E-3</v>
      </c>
      <c r="BJ786" s="281" t="s">
        <v>101</v>
      </c>
      <c r="BK786" s="281">
        <v>8.9999999999999993E-3</v>
      </c>
      <c r="BL786" s="281" t="s">
        <v>101</v>
      </c>
      <c r="BM786" s="281">
        <v>2E-3</v>
      </c>
      <c r="BN786" s="281" t="s">
        <v>101</v>
      </c>
      <c r="BO786" s="281">
        <v>4.0000000000000001E-3</v>
      </c>
      <c r="BP786" s="281" t="s">
        <v>101</v>
      </c>
      <c r="BQ786" s="281">
        <v>7.0000000000000001E-3</v>
      </c>
      <c r="BR786" s="281" t="s">
        <v>101</v>
      </c>
      <c r="BS786" s="281">
        <v>1.7000000000000001E-2</v>
      </c>
      <c r="BT786" s="281">
        <v>0.248</v>
      </c>
      <c r="BU786" s="281">
        <v>7.4999999999999997E-2</v>
      </c>
      <c r="BV786" s="281" t="s">
        <v>101</v>
      </c>
      <c r="BW786" s="281">
        <v>0.35499999999999998</v>
      </c>
      <c r="BX786" s="281" t="s">
        <v>101</v>
      </c>
      <c r="BY786" s="281">
        <v>7.0999999999999994E-2</v>
      </c>
      <c r="BZ786" s="281" t="s">
        <v>101</v>
      </c>
      <c r="CA786" s="281">
        <v>0.221</v>
      </c>
      <c r="CB786" s="281" t="s">
        <v>101</v>
      </c>
      <c r="CC786" s="281">
        <v>0.54200000000000004</v>
      </c>
      <c r="CD786" s="281">
        <v>6.4290000000000003</v>
      </c>
      <c r="CE786" s="281">
        <v>0.20599999999999999</v>
      </c>
      <c r="CF786" s="281">
        <v>0.371</v>
      </c>
      <c r="CG786" s="281">
        <v>5.8999999999999997E-2</v>
      </c>
      <c r="CH786" s="281">
        <v>11.644</v>
      </c>
      <c r="CI786" s="281">
        <v>0.73299999999999998</v>
      </c>
      <c r="CJ786" s="281" t="s">
        <v>101</v>
      </c>
      <c r="CK786" s="281">
        <v>0.108</v>
      </c>
      <c r="CL786" s="281">
        <v>24.41</v>
      </c>
      <c r="CM786" s="281">
        <v>0.56999999999999995</v>
      </c>
      <c r="CN786" s="281">
        <v>0.13</v>
      </c>
      <c r="CO786" s="281">
        <v>2.7E-2</v>
      </c>
      <c r="CP786" s="281">
        <v>0.05</v>
      </c>
      <c r="CQ786" s="281">
        <v>2.1000000000000001E-2</v>
      </c>
      <c r="CR786" s="281" t="s">
        <v>101</v>
      </c>
      <c r="CS786" s="281">
        <v>0.88600000000000001</v>
      </c>
      <c r="CT786" s="281">
        <f t="shared" si="16"/>
        <v>99.960999999999999</v>
      </c>
      <c r="CU786" s="1807"/>
    </row>
    <row r="787" spans="1:99" s="281" customFormat="1" x14ac:dyDescent="0.2">
      <c r="A787" s="712">
        <v>11</v>
      </c>
      <c r="B787" s="280">
        <v>3174</v>
      </c>
      <c r="C787" s="565">
        <v>44991</v>
      </c>
      <c r="D787" s="593">
        <v>0.81874999999999998</v>
      </c>
      <c r="E787" s="281" t="s">
        <v>95</v>
      </c>
      <c r="F787" s="281">
        <v>60</v>
      </c>
      <c r="G787" s="281" t="s">
        <v>96</v>
      </c>
      <c r="H787" s="281" t="s">
        <v>97</v>
      </c>
      <c r="I787" s="287" t="s">
        <v>98</v>
      </c>
      <c r="J787" s="287" t="s">
        <v>1101</v>
      </c>
      <c r="K787" s="287" t="s">
        <v>182</v>
      </c>
      <c r="L787" s="287" t="s">
        <v>125</v>
      </c>
      <c r="M787" s="287" t="s">
        <v>181</v>
      </c>
      <c r="N787" s="287" t="s">
        <v>1546</v>
      </c>
      <c r="O787" s="287" t="s">
        <v>100</v>
      </c>
      <c r="P787" s="281" t="s">
        <v>101</v>
      </c>
      <c r="Q787" s="281">
        <v>9.1999999999999998E-2</v>
      </c>
      <c r="R787" s="281" t="s">
        <v>101</v>
      </c>
      <c r="S787" s="281">
        <v>7.4999999999999997E-2</v>
      </c>
      <c r="T787" s="281" t="s">
        <v>101</v>
      </c>
      <c r="U787" s="281">
        <v>4.5999999999999999E-2</v>
      </c>
      <c r="V787" s="281" t="s">
        <v>101</v>
      </c>
      <c r="W787" s="281">
        <v>3.9E-2</v>
      </c>
      <c r="X787" s="281" t="s">
        <v>101</v>
      </c>
      <c r="Y787" s="281">
        <v>2.1999999999999999E-2</v>
      </c>
      <c r="Z787" s="281" t="s">
        <v>101</v>
      </c>
      <c r="AA787" s="281">
        <v>6.0000000000000001E-3</v>
      </c>
      <c r="AB787" s="281" t="s">
        <v>101</v>
      </c>
      <c r="AC787" s="281">
        <v>6.0000000000000001E-3</v>
      </c>
      <c r="AD787" s="281" t="s">
        <v>101</v>
      </c>
      <c r="AE787" s="281">
        <v>3.0000000000000001E-3</v>
      </c>
      <c r="AF787" s="281" t="s">
        <v>101</v>
      </c>
      <c r="AG787" s="281">
        <v>2E-3</v>
      </c>
      <c r="AH787" s="281">
        <v>56.533999999999999</v>
      </c>
      <c r="AI787" s="281">
        <v>0.5</v>
      </c>
      <c r="AJ787" s="281" t="s">
        <v>101</v>
      </c>
      <c r="AK787" s="281">
        <v>2E-3</v>
      </c>
      <c r="AL787" s="281" t="s">
        <v>101</v>
      </c>
      <c r="AM787" s="281">
        <v>2E-3</v>
      </c>
      <c r="AN787" s="281" t="s">
        <v>101</v>
      </c>
      <c r="AO787" s="281">
        <v>2E-3</v>
      </c>
      <c r="AP787" s="281" t="s">
        <v>101</v>
      </c>
      <c r="AQ787" s="281">
        <v>2E-3</v>
      </c>
      <c r="AR787" s="281" t="s">
        <v>101</v>
      </c>
      <c r="AS787" s="281">
        <v>2E-3</v>
      </c>
      <c r="AT787" s="281">
        <v>5.7000000000000002E-2</v>
      </c>
      <c r="AU787" s="281">
        <v>2E-3</v>
      </c>
      <c r="AV787" s="281" t="s">
        <v>101</v>
      </c>
      <c r="AW787" s="281">
        <v>2E-3</v>
      </c>
      <c r="AX787" s="281" t="s">
        <v>101</v>
      </c>
      <c r="AY787" s="281">
        <v>2E-3</v>
      </c>
      <c r="AZ787" s="281" t="s">
        <v>101</v>
      </c>
      <c r="BA787" s="281">
        <v>4.0000000000000001E-3</v>
      </c>
      <c r="BB787" s="281" t="s">
        <v>101</v>
      </c>
      <c r="BC787" s="281">
        <v>2E-3</v>
      </c>
      <c r="BD787" s="281" t="s">
        <v>101</v>
      </c>
      <c r="BE787" s="281">
        <v>2E-3</v>
      </c>
      <c r="BF787" s="281" t="s">
        <v>101</v>
      </c>
      <c r="BG787" s="281">
        <v>2E-3</v>
      </c>
      <c r="BH787" s="281" t="s">
        <v>101</v>
      </c>
      <c r="BI787" s="281">
        <v>2E-3</v>
      </c>
      <c r="BJ787" s="281" t="s">
        <v>101</v>
      </c>
      <c r="BK787" s="281">
        <v>1.4999999999999999E-2</v>
      </c>
      <c r="BL787" s="281" t="s">
        <v>101</v>
      </c>
      <c r="BM787" s="281">
        <v>2E-3</v>
      </c>
      <c r="BN787" s="281" t="s">
        <v>101</v>
      </c>
      <c r="BO787" s="281">
        <v>4.0000000000000001E-3</v>
      </c>
      <c r="BP787" s="281" t="s">
        <v>101</v>
      </c>
      <c r="BQ787" s="281">
        <v>8.0000000000000002E-3</v>
      </c>
      <c r="BR787" s="281" t="s">
        <v>101</v>
      </c>
      <c r="BS787" s="281">
        <v>0.02</v>
      </c>
      <c r="BT787" s="281">
        <v>0.251</v>
      </c>
      <c r="BU787" s="281">
        <v>8.5999999999999993E-2</v>
      </c>
      <c r="BV787" s="281" t="s">
        <v>101</v>
      </c>
      <c r="BW787" s="281">
        <v>0.40899999999999997</v>
      </c>
      <c r="BX787" s="281" t="s">
        <v>101</v>
      </c>
      <c r="BY787" s="281">
        <v>7.0000000000000007E-2</v>
      </c>
      <c r="BZ787" s="281" t="s">
        <v>101</v>
      </c>
      <c r="CA787" s="281">
        <v>0.217</v>
      </c>
      <c r="CB787" s="281" t="s">
        <v>101</v>
      </c>
      <c r="CC787" s="281">
        <v>0.54700000000000004</v>
      </c>
      <c r="CD787" s="281">
        <v>6.3730000000000002</v>
      </c>
      <c r="CE787" s="281">
        <v>0.21199999999999999</v>
      </c>
      <c r="CF787" s="281">
        <v>0.40899999999999997</v>
      </c>
      <c r="CG787" s="281">
        <v>5.8999999999999997E-2</v>
      </c>
      <c r="CH787" s="281">
        <v>11.747</v>
      </c>
      <c r="CI787" s="281">
        <v>0.754</v>
      </c>
      <c r="CJ787" s="281" t="s">
        <v>101</v>
      </c>
      <c r="CK787" s="281">
        <v>0.113</v>
      </c>
      <c r="CL787" s="281">
        <v>24.425999999999998</v>
      </c>
      <c r="CM787" s="281">
        <v>0.60599999999999998</v>
      </c>
      <c r="CN787" s="281">
        <v>0.13</v>
      </c>
      <c r="CO787" s="281">
        <v>2.7E-2</v>
      </c>
      <c r="CP787" s="281">
        <v>5.7000000000000002E-2</v>
      </c>
      <c r="CQ787" s="281">
        <v>2.3E-2</v>
      </c>
      <c r="CR787" s="281" t="s">
        <v>101</v>
      </c>
      <c r="CS787" s="281">
        <v>0.875</v>
      </c>
      <c r="CT787" s="281">
        <f t="shared" si="16"/>
        <v>99.983999999999995</v>
      </c>
      <c r="CU787" s="1807"/>
    </row>
    <row r="788" spans="1:99" s="284" customFormat="1" ht="15" thickBot="1" x14ac:dyDescent="0.25">
      <c r="A788" s="714">
        <v>11</v>
      </c>
      <c r="B788" s="283">
        <v>3175</v>
      </c>
      <c r="C788" s="567">
        <v>44991</v>
      </c>
      <c r="D788" s="595">
        <v>0.81944444444444453</v>
      </c>
      <c r="E788" s="284" t="s">
        <v>95</v>
      </c>
      <c r="F788" s="284">
        <v>60</v>
      </c>
      <c r="G788" s="284" t="s">
        <v>96</v>
      </c>
      <c r="H788" s="284" t="s">
        <v>97</v>
      </c>
      <c r="I788" s="289" t="s">
        <v>98</v>
      </c>
      <c r="J788" s="289" t="s">
        <v>1102</v>
      </c>
      <c r="K788" s="289" t="s">
        <v>182</v>
      </c>
      <c r="L788" s="289" t="s">
        <v>125</v>
      </c>
      <c r="M788" s="289" t="s">
        <v>181</v>
      </c>
      <c r="N788" s="289" t="s">
        <v>1547</v>
      </c>
      <c r="O788" s="289" t="s">
        <v>100</v>
      </c>
      <c r="P788" s="284">
        <v>6.2E-2</v>
      </c>
      <c r="Q788" s="284">
        <v>3.5999999999999997E-2</v>
      </c>
      <c r="R788" s="284">
        <v>4.9000000000000002E-2</v>
      </c>
      <c r="S788" s="284">
        <v>2.8000000000000001E-2</v>
      </c>
      <c r="T788" s="284" t="s">
        <v>101</v>
      </c>
      <c r="U788" s="284">
        <v>3.1E-2</v>
      </c>
      <c r="V788" s="284" t="s">
        <v>101</v>
      </c>
      <c r="W788" s="284">
        <v>2.8000000000000001E-2</v>
      </c>
      <c r="X788" s="284">
        <v>2.1000000000000001E-2</v>
      </c>
      <c r="Y788" s="284">
        <v>1.2999999999999999E-2</v>
      </c>
      <c r="Z788" s="284" t="s">
        <v>101</v>
      </c>
      <c r="AA788" s="284">
        <v>5.0000000000000001E-3</v>
      </c>
      <c r="AB788" s="284" t="s">
        <v>101</v>
      </c>
      <c r="AC788" s="284">
        <v>6.0000000000000001E-3</v>
      </c>
      <c r="AD788" s="284" t="s">
        <v>101</v>
      </c>
      <c r="AE788" s="284">
        <v>3.0000000000000001E-3</v>
      </c>
      <c r="AF788" s="284" t="s">
        <v>101</v>
      </c>
      <c r="AG788" s="284">
        <v>2E-3</v>
      </c>
      <c r="AH788" s="284">
        <v>57.841000000000001</v>
      </c>
      <c r="AI788" s="284">
        <v>0.44400000000000001</v>
      </c>
      <c r="AJ788" s="284" t="s">
        <v>101</v>
      </c>
      <c r="AK788" s="284">
        <v>2E-3</v>
      </c>
      <c r="AL788" s="284" t="s">
        <v>101</v>
      </c>
      <c r="AM788" s="284">
        <v>2E-3</v>
      </c>
      <c r="AN788" s="284" t="s">
        <v>101</v>
      </c>
      <c r="AO788" s="284">
        <v>2E-3</v>
      </c>
      <c r="AP788" s="284" t="s">
        <v>101</v>
      </c>
      <c r="AQ788" s="284">
        <v>2E-3</v>
      </c>
      <c r="AR788" s="284" t="s">
        <v>101</v>
      </c>
      <c r="AS788" s="284">
        <v>2E-3</v>
      </c>
      <c r="AT788" s="284">
        <v>5.7000000000000002E-2</v>
      </c>
      <c r="AU788" s="284">
        <v>1E-3</v>
      </c>
      <c r="AV788" s="284" t="s">
        <v>101</v>
      </c>
      <c r="AW788" s="284">
        <v>2E-3</v>
      </c>
      <c r="AX788" s="284" t="s">
        <v>101</v>
      </c>
      <c r="AY788" s="284">
        <v>2E-3</v>
      </c>
      <c r="AZ788" s="284" t="s">
        <v>101</v>
      </c>
      <c r="BA788" s="284">
        <v>3.0000000000000001E-3</v>
      </c>
      <c r="BB788" s="284" t="s">
        <v>101</v>
      </c>
      <c r="BC788" s="284">
        <v>2E-3</v>
      </c>
      <c r="BD788" s="284" t="s">
        <v>101</v>
      </c>
      <c r="BE788" s="284">
        <v>2E-3</v>
      </c>
      <c r="BF788" s="284" t="s">
        <v>101</v>
      </c>
      <c r="BG788" s="284">
        <v>2E-3</v>
      </c>
      <c r="BH788" s="284" t="s">
        <v>101</v>
      </c>
      <c r="BI788" s="284">
        <v>2E-3</v>
      </c>
      <c r="BJ788" s="284" t="s">
        <v>101</v>
      </c>
      <c r="BK788" s="284">
        <v>1.2E-2</v>
      </c>
      <c r="BL788" s="284" t="s">
        <v>101</v>
      </c>
      <c r="BM788" s="284">
        <v>2E-3</v>
      </c>
      <c r="BN788" s="284" t="s">
        <v>101</v>
      </c>
      <c r="BO788" s="284">
        <v>4.0000000000000001E-3</v>
      </c>
      <c r="BP788" s="284" t="s">
        <v>101</v>
      </c>
      <c r="BQ788" s="284">
        <v>7.0000000000000001E-3</v>
      </c>
      <c r="BR788" s="284" t="s">
        <v>101</v>
      </c>
      <c r="BS788" s="284">
        <v>1.9E-2</v>
      </c>
      <c r="BT788" s="284">
        <v>0.23</v>
      </c>
      <c r="BU788" s="284">
        <v>8.4000000000000005E-2</v>
      </c>
      <c r="BV788" s="284" t="s">
        <v>101</v>
      </c>
      <c r="BW788" s="284">
        <v>0.39600000000000002</v>
      </c>
      <c r="BX788" s="284" t="s">
        <v>101</v>
      </c>
      <c r="BY788" s="284">
        <v>7.3999999999999996E-2</v>
      </c>
      <c r="BZ788" s="284" t="s">
        <v>101</v>
      </c>
      <c r="CA788" s="284">
        <v>0.23</v>
      </c>
      <c r="CB788" s="284" t="s">
        <v>101</v>
      </c>
      <c r="CC788" s="284">
        <v>0.55600000000000005</v>
      </c>
      <c r="CD788" s="284">
        <v>6.2930000000000001</v>
      </c>
      <c r="CE788" s="284">
        <v>0.21099999999999999</v>
      </c>
      <c r="CF788" s="284">
        <v>0.40100000000000002</v>
      </c>
      <c r="CG788" s="284">
        <v>6.0999999999999999E-2</v>
      </c>
      <c r="CH788" s="284">
        <v>10.646000000000001</v>
      </c>
      <c r="CI788" s="284">
        <v>0.63800000000000001</v>
      </c>
      <c r="CJ788" s="284" t="s">
        <v>101</v>
      </c>
      <c r="CK788" s="284">
        <v>9.5000000000000001E-2</v>
      </c>
      <c r="CL788" s="284">
        <v>24.163</v>
      </c>
      <c r="CM788" s="284">
        <v>0.55300000000000005</v>
      </c>
      <c r="CN788" s="284">
        <v>0.13500000000000001</v>
      </c>
      <c r="CO788" s="284">
        <v>2.3E-2</v>
      </c>
      <c r="CP788" s="284">
        <v>4.9000000000000002E-2</v>
      </c>
      <c r="CQ788" s="284">
        <v>1.9E-2</v>
      </c>
      <c r="CR788" s="284" t="s">
        <v>101</v>
      </c>
      <c r="CS788" s="284">
        <v>0.90800000000000003</v>
      </c>
      <c r="CT788" s="284">
        <f t="shared" si="16"/>
        <v>99.947000000000003</v>
      </c>
      <c r="CU788" s="1807"/>
    </row>
    <row r="789" spans="1:99" s="285" customFormat="1" x14ac:dyDescent="0.2">
      <c r="A789" s="711">
        <v>11</v>
      </c>
      <c r="B789" s="278">
        <v>3042</v>
      </c>
      <c r="C789" s="564">
        <v>44991</v>
      </c>
      <c r="D789" s="592">
        <v>0.41805555555555557</v>
      </c>
      <c r="E789" s="285" t="s">
        <v>95</v>
      </c>
      <c r="F789" s="285">
        <v>60</v>
      </c>
      <c r="G789" s="285" t="s">
        <v>96</v>
      </c>
      <c r="H789" s="285" t="s">
        <v>97</v>
      </c>
      <c r="I789" s="286" t="s">
        <v>98</v>
      </c>
      <c r="J789" s="286" t="s">
        <v>535</v>
      </c>
      <c r="K789" s="286" t="s">
        <v>182</v>
      </c>
      <c r="L789" s="286" t="s">
        <v>125</v>
      </c>
      <c r="M789" s="286" t="s">
        <v>181</v>
      </c>
      <c r="N789" s="286" t="s">
        <v>1529</v>
      </c>
      <c r="O789" s="286" t="s">
        <v>100</v>
      </c>
      <c r="P789" s="285" t="s">
        <v>101</v>
      </c>
      <c r="Q789" s="285">
        <v>7.5999999999999998E-2</v>
      </c>
      <c r="R789" s="285" t="s">
        <v>101</v>
      </c>
      <c r="S789" s="285">
        <v>4.2000000000000003E-2</v>
      </c>
      <c r="T789" s="285" t="s">
        <v>101</v>
      </c>
      <c r="U789" s="285">
        <v>3.5999999999999997E-2</v>
      </c>
      <c r="V789" s="285" t="s">
        <v>101</v>
      </c>
      <c r="W789" s="285">
        <v>3.7999999999999999E-2</v>
      </c>
      <c r="X789" s="285">
        <v>5.8999999999999997E-2</v>
      </c>
      <c r="Y789" s="285">
        <v>1.4E-2</v>
      </c>
      <c r="Z789" s="285" t="s">
        <v>101</v>
      </c>
      <c r="AA789" s="285">
        <v>5.0000000000000001E-3</v>
      </c>
      <c r="AB789" s="285" t="s">
        <v>101</v>
      </c>
      <c r="AC789" s="285">
        <v>5.0000000000000001E-3</v>
      </c>
      <c r="AD789" s="285" t="s">
        <v>101</v>
      </c>
      <c r="AE789" s="285">
        <v>3.0000000000000001E-3</v>
      </c>
      <c r="AF789" s="285" t="s">
        <v>101</v>
      </c>
      <c r="AG789" s="285">
        <v>2E-3</v>
      </c>
      <c r="AH789" s="285">
        <v>59.811</v>
      </c>
      <c r="AI789" s="285">
        <v>0.45800000000000002</v>
      </c>
      <c r="AJ789" s="285" t="s">
        <v>101</v>
      </c>
      <c r="AK789" s="285">
        <v>2E-3</v>
      </c>
      <c r="AL789" s="285" t="s">
        <v>101</v>
      </c>
      <c r="AM789" s="285">
        <v>2E-3</v>
      </c>
      <c r="AN789" s="285" t="s">
        <v>101</v>
      </c>
      <c r="AO789" s="285">
        <v>2E-3</v>
      </c>
      <c r="AP789" s="285">
        <v>2E-3</v>
      </c>
      <c r="AQ789" s="285">
        <v>1E-3</v>
      </c>
      <c r="AR789" s="285" t="s">
        <v>101</v>
      </c>
      <c r="AS789" s="285">
        <v>2E-3</v>
      </c>
      <c r="AT789" s="285">
        <v>4.9000000000000002E-2</v>
      </c>
      <c r="AU789" s="285">
        <v>1E-3</v>
      </c>
      <c r="AV789" s="285" t="s">
        <v>101</v>
      </c>
      <c r="AW789" s="285">
        <v>2E-3</v>
      </c>
      <c r="AX789" s="285" t="s">
        <v>101</v>
      </c>
      <c r="AY789" s="285">
        <v>2E-3</v>
      </c>
      <c r="AZ789" s="285" t="s">
        <v>101</v>
      </c>
      <c r="BA789" s="285">
        <v>5.0000000000000001E-3</v>
      </c>
      <c r="BB789" s="285" t="s">
        <v>101</v>
      </c>
      <c r="BC789" s="285">
        <v>2E-3</v>
      </c>
      <c r="BD789" s="285" t="s">
        <v>101</v>
      </c>
      <c r="BE789" s="285">
        <v>2E-3</v>
      </c>
      <c r="BF789" s="285" t="s">
        <v>101</v>
      </c>
      <c r="BG789" s="285">
        <v>2E-3</v>
      </c>
      <c r="BH789" s="285" t="s">
        <v>101</v>
      </c>
      <c r="BI789" s="285">
        <v>2E-3</v>
      </c>
      <c r="BJ789" s="285" t="s">
        <v>101</v>
      </c>
      <c r="BK789" s="285">
        <v>8.9999999999999993E-3</v>
      </c>
      <c r="BL789" s="285" t="s">
        <v>101</v>
      </c>
      <c r="BM789" s="285">
        <v>2E-3</v>
      </c>
      <c r="BN789" s="285" t="s">
        <v>101</v>
      </c>
      <c r="BO789" s="285">
        <v>4.0000000000000001E-3</v>
      </c>
      <c r="BP789" s="285" t="s">
        <v>101</v>
      </c>
      <c r="BQ789" s="285">
        <v>8.0000000000000002E-3</v>
      </c>
      <c r="BR789" s="285" t="s">
        <v>101</v>
      </c>
      <c r="BS789" s="285">
        <v>2.1000000000000001E-2</v>
      </c>
      <c r="BT789" s="285">
        <v>0.245</v>
      </c>
      <c r="BU789" s="285">
        <v>8.8999999999999996E-2</v>
      </c>
      <c r="BV789" s="285" t="s">
        <v>101</v>
      </c>
      <c r="BW789" s="285">
        <v>0.42299999999999999</v>
      </c>
      <c r="BX789" s="285" t="s">
        <v>101</v>
      </c>
      <c r="BY789" s="285">
        <v>9.4E-2</v>
      </c>
      <c r="BZ789" s="285" t="s">
        <v>101</v>
      </c>
      <c r="CA789" s="285">
        <v>0.28799999999999998</v>
      </c>
      <c r="CB789" s="285" t="s">
        <v>101</v>
      </c>
      <c r="CC789" s="285">
        <v>0.61099999999999999</v>
      </c>
      <c r="CD789" s="285">
        <v>4.9119999999999999</v>
      </c>
      <c r="CE789" s="285">
        <v>0.186</v>
      </c>
      <c r="CF789" s="285">
        <v>0.68600000000000005</v>
      </c>
      <c r="CG789" s="285">
        <v>7.8E-2</v>
      </c>
      <c r="CH789" s="285">
        <v>9.5169999999999995</v>
      </c>
      <c r="CI789" s="285">
        <v>0.625</v>
      </c>
      <c r="CJ789" s="285" t="s">
        <v>101</v>
      </c>
      <c r="CK789" s="285">
        <v>9.4E-2</v>
      </c>
      <c r="CL789" s="285">
        <v>23.925999999999998</v>
      </c>
      <c r="CM789" s="285">
        <v>0.58899999999999997</v>
      </c>
      <c r="CN789" s="285">
        <v>0.72199999999999998</v>
      </c>
      <c r="CO789" s="285">
        <v>4.1000000000000002E-2</v>
      </c>
      <c r="CP789" s="285">
        <v>4.2999999999999997E-2</v>
      </c>
      <c r="CQ789" s="285">
        <v>2.1000000000000001E-2</v>
      </c>
      <c r="CR789" s="285" t="s">
        <v>101</v>
      </c>
      <c r="CS789" s="285">
        <v>1.2110000000000001</v>
      </c>
      <c r="CT789" s="285">
        <f t="shared" si="16"/>
        <v>99.972000000000008</v>
      </c>
      <c r="CU789" s="1807"/>
    </row>
    <row r="790" spans="1:99" s="281" customFormat="1" x14ac:dyDescent="0.2">
      <c r="A790" s="712">
        <v>11</v>
      </c>
      <c r="B790" s="280">
        <v>3043</v>
      </c>
      <c r="C790" s="565">
        <v>44991</v>
      </c>
      <c r="D790" s="593">
        <v>0.4201388888888889</v>
      </c>
      <c r="E790" s="281" t="s">
        <v>95</v>
      </c>
      <c r="F790" s="281">
        <v>60</v>
      </c>
      <c r="G790" s="281" t="s">
        <v>96</v>
      </c>
      <c r="H790" s="281" t="s">
        <v>97</v>
      </c>
      <c r="I790" s="287" t="s">
        <v>98</v>
      </c>
      <c r="J790" s="287" t="s">
        <v>584</v>
      </c>
      <c r="K790" s="287" t="s">
        <v>182</v>
      </c>
      <c r="L790" s="287" t="s">
        <v>125</v>
      </c>
      <c r="M790" s="287" t="s">
        <v>181</v>
      </c>
      <c r="N790" s="287" t="s">
        <v>1530</v>
      </c>
      <c r="O790" s="287" t="s">
        <v>100</v>
      </c>
      <c r="P790" s="281" t="s">
        <v>101</v>
      </c>
      <c r="Q790" s="281">
        <v>4.8000000000000001E-2</v>
      </c>
      <c r="R790" s="281" t="s">
        <v>101</v>
      </c>
      <c r="S790" s="281">
        <v>3.7999999999999999E-2</v>
      </c>
      <c r="T790" s="281" t="s">
        <v>101</v>
      </c>
      <c r="U790" s="281">
        <v>4.5999999999999999E-2</v>
      </c>
      <c r="V790" s="281" t="s">
        <v>101</v>
      </c>
      <c r="W790" s="281">
        <v>2.5999999999999999E-2</v>
      </c>
      <c r="X790" s="281">
        <v>6.0999999999999999E-2</v>
      </c>
      <c r="Y790" s="281">
        <v>1.2999999999999999E-2</v>
      </c>
      <c r="Z790" s="281" t="s">
        <v>101</v>
      </c>
      <c r="AA790" s="281">
        <v>6.0000000000000001E-3</v>
      </c>
      <c r="AB790" s="281" t="s">
        <v>101</v>
      </c>
      <c r="AC790" s="281">
        <v>5.0000000000000001E-3</v>
      </c>
      <c r="AD790" s="281" t="s">
        <v>101</v>
      </c>
      <c r="AE790" s="281">
        <v>2E-3</v>
      </c>
      <c r="AF790" s="281" t="s">
        <v>101</v>
      </c>
      <c r="AG790" s="281">
        <v>2E-3</v>
      </c>
      <c r="AH790" s="281">
        <v>60.487000000000002</v>
      </c>
      <c r="AI790" s="281">
        <v>0.40400000000000003</v>
      </c>
      <c r="AJ790" s="281" t="s">
        <v>101</v>
      </c>
      <c r="AK790" s="281">
        <v>2E-3</v>
      </c>
      <c r="AL790" s="281" t="s">
        <v>101</v>
      </c>
      <c r="AM790" s="281">
        <v>2E-3</v>
      </c>
      <c r="AN790" s="281" t="s">
        <v>101</v>
      </c>
      <c r="AO790" s="281">
        <v>2E-3</v>
      </c>
      <c r="AP790" s="281" t="s">
        <v>101</v>
      </c>
      <c r="AQ790" s="281">
        <v>2E-3</v>
      </c>
      <c r="AR790" s="281" t="s">
        <v>101</v>
      </c>
      <c r="AS790" s="281">
        <v>2E-3</v>
      </c>
      <c r="AT790" s="281">
        <v>4.7E-2</v>
      </c>
      <c r="AU790" s="281">
        <v>1E-3</v>
      </c>
      <c r="AV790" s="281" t="s">
        <v>101</v>
      </c>
      <c r="AW790" s="281">
        <v>2E-3</v>
      </c>
      <c r="AX790" s="281" t="s">
        <v>101</v>
      </c>
      <c r="AY790" s="281">
        <v>2E-3</v>
      </c>
      <c r="AZ790" s="281" t="s">
        <v>101</v>
      </c>
      <c r="BA790" s="281">
        <v>4.0000000000000001E-3</v>
      </c>
      <c r="BB790" s="281" t="s">
        <v>101</v>
      </c>
      <c r="BC790" s="281">
        <v>2E-3</v>
      </c>
      <c r="BD790" s="281" t="s">
        <v>101</v>
      </c>
      <c r="BE790" s="281">
        <v>2E-3</v>
      </c>
      <c r="BF790" s="281" t="s">
        <v>101</v>
      </c>
      <c r="BG790" s="281">
        <v>2E-3</v>
      </c>
      <c r="BH790" s="281" t="s">
        <v>101</v>
      </c>
      <c r="BI790" s="281">
        <v>2E-3</v>
      </c>
      <c r="BJ790" s="281" t="s">
        <v>101</v>
      </c>
      <c r="BK790" s="281">
        <v>8.0000000000000002E-3</v>
      </c>
      <c r="BL790" s="281" t="s">
        <v>101</v>
      </c>
      <c r="BM790" s="281">
        <v>2E-3</v>
      </c>
      <c r="BN790" s="281" t="s">
        <v>101</v>
      </c>
      <c r="BO790" s="281">
        <v>4.0000000000000001E-3</v>
      </c>
      <c r="BP790" s="281" t="s">
        <v>101</v>
      </c>
      <c r="BQ790" s="281">
        <v>7.0000000000000001E-3</v>
      </c>
      <c r="BR790" s="281" t="s">
        <v>101</v>
      </c>
      <c r="BS790" s="281">
        <v>1.7999999999999999E-2</v>
      </c>
      <c r="BT790" s="281">
        <v>0.23300000000000001</v>
      </c>
      <c r="BU790" s="281">
        <v>7.6999999999999999E-2</v>
      </c>
      <c r="BV790" s="281" t="s">
        <v>101</v>
      </c>
      <c r="BW790" s="281">
        <v>0.371</v>
      </c>
      <c r="BX790" s="281" t="s">
        <v>101</v>
      </c>
      <c r="BY790" s="281">
        <v>9.6000000000000002E-2</v>
      </c>
      <c r="BZ790" s="281" t="s">
        <v>101</v>
      </c>
      <c r="CA790" s="281">
        <v>0.26900000000000002</v>
      </c>
      <c r="CB790" s="281" t="s">
        <v>101</v>
      </c>
      <c r="CC790" s="281">
        <v>0.54500000000000004</v>
      </c>
      <c r="CD790" s="281">
        <v>4.7919999999999998</v>
      </c>
      <c r="CE790" s="281">
        <v>0.17299999999999999</v>
      </c>
      <c r="CF790" s="281">
        <v>0.75800000000000001</v>
      </c>
      <c r="CG790" s="281">
        <v>7.4999999999999997E-2</v>
      </c>
      <c r="CH790" s="281">
        <v>9.2100000000000009</v>
      </c>
      <c r="CI790" s="281">
        <v>0.66900000000000004</v>
      </c>
      <c r="CJ790" s="281" t="s">
        <v>101</v>
      </c>
      <c r="CK790" s="281">
        <v>0.115</v>
      </c>
      <c r="CL790" s="281">
        <v>23.562999999999999</v>
      </c>
      <c r="CM790" s="281">
        <v>0.57899999999999996</v>
      </c>
      <c r="CN790" s="281">
        <v>0.73099999999999998</v>
      </c>
      <c r="CO790" s="281">
        <v>4.3999999999999997E-2</v>
      </c>
      <c r="CP790" s="281" t="s">
        <v>101</v>
      </c>
      <c r="CQ790" s="281">
        <v>3.4000000000000002E-2</v>
      </c>
      <c r="CR790" s="281" t="s">
        <v>101</v>
      </c>
      <c r="CS790" s="281">
        <v>1.2709999999999999</v>
      </c>
      <c r="CT790" s="281">
        <f t="shared" si="16"/>
        <v>99.881999999999991</v>
      </c>
      <c r="CU790" s="1807"/>
    </row>
    <row r="791" spans="1:99" s="281" customFormat="1" x14ac:dyDescent="0.2">
      <c r="A791" s="712">
        <v>11</v>
      </c>
      <c r="B791" s="280">
        <v>3073</v>
      </c>
      <c r="C791" s="565">
        <v>44991</v>
      </c>
      <c r="D791" s="593">
        <v>0.48958333333333331</v>
      </c>
      <c r="E791" s="281" t="s">
        <v>95</v>
      </c>
      <c r="F791" s="281">
        <v>60</v>
      </c>
      <c r="G791" s="281" t="s">
        <v>96</v>
      </c>
      <c r="H791" s="281" t="s">
        <v>97</v>
      </c>
      <c r="I791" s="287" t="s">
        <v>98</v>
      </c>
      <c r="J791" s="287" t="s">
        <v>657</v>
      </c>
      <c r="K791" s="287" t="s">
        <v>182</v>
      </c>
      <c r="L791" s="287" t="s">
        <v>125</v>
      </c>
      <c r="M791" s="287" t="s">
        <v>181</v>
      </c>
      <c r="N791" s="287" t="s">
        <v>1531</v>
      </c>
      <c r="O791" s="287" t="s">
        <v>100</v>
      </c>
      <c r="P791" s="281" t="s">
        <v>101</v>
      </c>
      <c r="Q791" s="281">
        <v>7.0000000000000007E-2</v>
      </c>
      <c r="R791" s="281" t="s">
        <v>101</v>
      </c>
      <c r="S791" s="281">
        <v>4.2999999999999997E-2</v>
      </c>
      <c r="T791" s="281" t="s">
        <v>101</v>
      </c>
      <c r="U791" s="281">
        <v>0.03</v>
      </c>
      <c r="V791" s="281" t="s">
        <v>101</v>
      </c>
      <c r="W791" s="281">
        <v>3.4000000000000002E-2</v>
      </c>
      <c r="X791" s="281">
        <v>6.6000000000000003E-2</v>
      </c>
      <c r="Y791" s="281">
        <v>1.4999999999999999E-2</v>
      </c>
      <c r="Z791" s="281" t="s">
        <v>101</v>
      </c>
      <c r="AA791" s="281">
        <v>6.0000000000000001E-3</v>
      </c>
      <c r="AB791" s="281" t="s">
        <v>101</v>
      </c>
      <c r="AC791" s="281">
        <v>6.0000000000000001E-3</v>
      </c>
      <c r="AD791" s="281" t="s">
        <v>101</v>
      </c>
      <c r="AE791" s="281">
        <v>3.0000000000000001E-3</v>
      </c>
      <c r="AF791" s="281" t="s">
        <v>101</v>
      </c>
      <c r="AG791" s="281">
        <v>2E-3</v>
      </c>
      <c r="AH791" s="281">
        <v>57.965000000000003</v>
      </c>
      <c r="AI791" s="281">
        <v>0.442</v>
      </c>
      <c r="AJ791" s="281" t="s">
        <v>101</v>
      </c>
      <c r="AK791" s="281">
        <v>2E-3</v>
      </c>
      <c r="AL791" s="281" t="s">
        <v>101</v>
      </c>
      <c r="AM791" s="281">
        <v>2E-3</v>
      </c>
      <c r="AN791" s="281" t="s">
        <v>101</v>
      </c>
      <c r="AO791" s="281">
        <v>2E-3</v>
      </c>
      <c r="AP791" s="281" t="s">
        <v>101</v>
      </c>
      <c r="AQ791" s="281">
        <v>2E-3</v>
      </c>
      <c r="AR791" s="281" t="s">
        <v>101</v>
      </c>
      <c r="AS791" s="281">
        <v>2E-3</v>
      </c>
      <c r="AT791" s="281">
        <v>4.8000000000000001E-2</v>
      </c>
      <c r="AU791" s="281">
        <v>1E-3</v>
      </c>
      <c r="AV791" s="281" t="s">
        <v>101</v>
      </c>
      <c r="AW791" s="281">
        <v>2E-3</v>
      </c>
      <c r="AX791" s="281" t="s">
        <v>101</v>
      </c>
      <c r="AY791" s="281">
        <v>2E-3</v>
      </c>
      <c r="AZ791" s="281" t="s">
        <v>101</v>
      </c>
      <c r="BA791" s="281">
        <v>3.0000000000000001E-3</v>
      </c>
      <c r="BB791" s="281" t="s">
        <v>101</v>
      </c>
      <c r="BC791" s="281">
        <v>2E-3</v>
      </c>
      <c r="BD791" s="281" t="s">
        <v>101</v>
      </c>
      <c r="BE791" s="281">
        <v>2E-3</v>
      </c>
      <c r="BF791" s="281" t="s">
        <v>101</v>
      </c>
      <c r="BG791" s="281">
        <v>2E-3</v>
      </c>
      <c r="BH791" s="281" t="s">
        <v>101</v>
      </c>
      <c r="BI791" s="281">
        <v>2E-3</v>
      </c>
      <c r="BJ791" s="281" t="s">
        <v>101</v>
      </c>
      <c r="BK791" s="281">
        <v>8.9999999999999993E-3</v>
      </c>
      <c r="BL791" s="281" t="s">
        <v>101</v>
      </c>
      <c r="BM791" s="281">
        <v>2E-3</v>
      </c>
      <c r="BN791" s="281" t="s">
        <v>101</v>
      </c>
      <c r="BO791" s="281">
        <v>4.0000000000000001E-3</v>
      </c>
      <c r="BP791" s="281" t="s">
        <v>101</v>
      </c>
      <c r="BQ791" s="281">
        <v>7.0000000000000001E-3</v>
      </c>
      <c r="BR791" s="281" t="s">
        <v>101</v>
      </c>
      <c r="BS791" s="281">
        <v>1.7999999999999999E-2</v>
      </c>
      <c r="BT791" s="281">
        <v>0.252</v>
      </c>
      <c r="BU791" s="281">
        <v>7.6999999999999999E-2</v>
      </c>
      <c r="BV791" s="281" t="s">
        <v>101</v>
      </c>
      <c r="BW791" s="281">
        <v>0.36299999999999999</v>
      </c>
      <c r="BX791" s="281" t="s">
        <v>101</v>
      </c>
      <c r="BY791" s="281">
        <v>0.115</v>
      </c>
      <c r="BZ791" s="281" t="s">
        <v>101</v>
      </c>
      <c r="CA791" s="281">
        <v>0.307</v>
      </c>
      <c r="CB791" s="281" t="s">
        <v>101</v>
      </c>
      <c r="CC791" s="281">
        <v>0.51600000000000001</v>
      </c>
      <c r="CD791" s="281">
        <v>4.9580000000000002</v>
      </c>
      <c r="CE791" s="281">
        <v>0.185</v>
      </c>
      <c r="CF791" s="281">
        <v>0.74099999999999999</v>
      </c>
      <c r="CG791" s="281">
        <v>7.9000000000000001E-2</v>
      </c>
      <c r="CH791" s="281">
        <v>10.271000000000001</v>
      </c>
      <c r="CI791" s="281">
        <v>0.79100000000000004</v>
      </c>
      <c r="CJ791" s="281" t="s">
        <v>101</v>
      </c>
      <c r="CK791" s="281">
        <v>0.14199999999999999</v>
      </c>
      <c r="CL791" s="281">
        <v>25.001999999999999</v>
      </c>
      <c r="CM791" s="281">
        <v>0.60099999999999998</v>
      </c>
      <c r="CN791" s="281">
        <v>0.63500000000000001</v>
      </c>
      <c r="CO791" s="281">
        <v>4.2999999999999997E-2</v>
      </c>
      <c r="CP791" s="281" t="s">
        <v>101</v>
      </c>
      <c r="CQ791" s="281">
        <v>3.4000000000000002E-2</v>
      </c>
      <c r="CR791" s="281" t="s">
        <v>101</v>
      </c>
      <c r="CS791" s="281">
        <v>1.9</v>
      </c>
      <c r="CT791" s="281">
        <f t="shared" si="16"/>
        <v>99.938000000000017</v>
      </c>
      <c r="CU791" s="1807"/>
    </row>
    <row r="792" spans="1:99" s="281" customFormat="1" x14ac:dyDescent="0.2">
      <c r="A792" s="712">
        <v>11</v>
      </c>
      <c r="B792" s="280">
        <v>3076</v>
      </c>
      <c r="C792" s="565">
        <v>44991</v>
      </c>
      <c r="D792" s="593">
        <v>0.50555555555555554</v>
      </c>
      <c r="E792" s="281" t="s">
        <v>95</v>
      </c>
      <c r="F792" s="281">
        <v>60</v>
      </c>
      <c r="G792" s="281" t="s">
        <v>96</v>
      </c>
      <c r="H792" s="281" t="s">
        <v>97</v>
      </c>
      <c r="I792" s="287" t="s">
        <v>98</v>
      </c>
      <c r="J792" s="287" t="s">
        <v>658</v>
      </c>
      <c r="K792" s="287" t="s">
        <v>182</v>
      </c>
      <c r="L792" s="287" t="s">
        <v>125</v>
      </c>
      <c r="M792" s="287" t="s">
        <v>181</v>
      </c>
      <c r="N792" s="287" t="s">
        <v>1532</v>
      </c>
      <c r="O792" s="287" t="s">
        <v>100</v>
      </c>
      <c r="P792" s="281" t="s">
        <v>101</v>
      </c>
      <c r="Q792" s="281">
        <v>4.7E-2</v>
      </c>
      <c r="R792" s="281" t="s">
        <v>101</v>
      </c>
      <c r="S792" s="281">
        <v>3.6999999999999998E-2</v>
      </c>
      <c r="T792" s="281" t="s">
        <v>101</v>
      </c>
      <c r="U792" s="281">
        <v>3.5999999999999997E-2</v>
      </c>
      <c r="V792" s="281" t="s">
        <v>101</v>
      </c>
      <c r="W792" s="281">
        <v>2.5000000000000001E-2</v>
      </c>
      <c r="X792" s="281">
        <v>5.7000000000000002E-2</v>
      </c>
      <c r="Y792" s="281">
        <v>1.2E-2</v>
      </c>
      <c r="Z792" s="281" t="s">
        <v>101</v>
      </c>
      <c r="AA792" s="281">
        <v>5.0000000000000001E-3</v>
      </c>
      <c r="AB792" s="281" t="s">
        <v>101</v>
      </c>
      <c r="AC792" s="281">
        <v>5.0000000000000001E-3</v>
      </c>
      <c r="AD792" s="281" t="s">
        <v>101</v>
      </c>
      <c r="AE792" s="281">
        <v>4.0000000000000001E-3</v>
      </c>
      <c r="AF792" s="281" t="s">
        <v>101</v>
      </c>
      <c r="AG792" s="281">
        <v>2E-3</v>
      </c>
      <c r="AH792" s="281">
        <v>58.218000000000004</v>
      </c>
      <c r="AI792" s="281">
        <v>0.40500000000000003</v>
      </c>
      <c r="AJ792" s="281" t="s">
        <v>101</v>
      </c>
      <c r="AK792" s="281">
        <v>2E-3</v>
      </c>
      <c r="AL792" s="281" t="s">
        <v>101</v>
      </c>
      <c r="AM792" s="281">
        <v>2E-3</v>
      </c>
      <c r="AN792" s="281" t="s">
        <v>101</v>
      </c>
      <c r="AO792" s="281">
        <v>2E-3</v>
      </c>
      <c r="AP792" s="281" t="s">
        <v>101</v>
      </c>
      <c r="AQ792" s="281">
        <v>2E-3</v>
      </c>
      <c r="AR792" s="281" t="s">
        <v>101</v>
      </c>
      <c r="AS792" s="281">
        <v>2E-3</v>
      </c>
      <c r="AT792" s="281">
        <v>4.8000000000000001E-2</v>
      </c>
      <c r="AU792" s="281">
        <v>1E-3</v>
      </c>
      <c r="AV792" s="281" t="s">
        <v>101</v>
      </c>
      <c r="AW792" s="281">
        <v>2E-3</v>
      </c>
      <c r="AX792" s="281" t="s">
        <v>101</v>
      </c>
      <c r="AY792" s="281">
        <v>2E-3</v>
      </c>
      <c r="AZ792" s="281" t="s">
        <v>101</v>
      </c>
      <c r="BA792" s="281">
        <v>3.0000000000000001E-3</v>
      </c>
      <c r="BB792" s="281" t="s">
        <v>101</v>
      </c>
      <c r="BC792" s="281">
        <v>2E-3</v>
      </c>
      <c r="BD792" s="281" t="s">
        <v>101</v>
      </c>
      <c r="BE792" s="281">
        <v>2E-3</v>
      </c>
      <c r="BF792" s="281" t="s">
        <v>101</v>
      </c>
      <c r="BG792" s="281">
        <v>2E-3</v>
      </c>
      <c r="BH792" s="281" t="s">
        <v>101</v>
      </c>
      <c r="BI792" s="281">
        <v>2E-3</v>
      </c>
      <c r="BJ792" s="281" t="s">
        <v>101</v>
      </c>
      <c r="BK792" s="281">
        <v>8.0000000000000002E-3</v>
      </c>
      <c r="BL792" s="281" t="s">
        <v>101</v>
      </c>
      <c r="BM792" s="281">
        <v>2E-3</v>
      </c>
      <c r="BN792" s="281" t="s">
        <v>101</v>
      </c>
      <c r="BO792" s="281">
        <v>4.0000000000000001E-3</v>
      </c>
      <c r="BP792" s="281" t="s">
        <v>101</v>
      </c>
      <c r="BQ792" s="281">
        <v>6.0000000000000001E-3</v>
      </c>
      <c r="BR792" s="281" t="s">
        <v>101</v>
      </c>
      <c r="BS792" s="281">
        <v>1.7000000000000001E-2</v>
      </c>
      <c r="BT792" s="281">
        <v>0.19900000000000001</v>
      </c>
      <c r="BU792" s="281">
        <v>7.3999999999999996E-2</v>
      </c>
      <c r="BV792" s="281" t="s">
        <v>101</v>
      </c>
      <c r="BW792" s="281">
        <v>0.35199999999999998</v>
      </c>
      <c r="BX792" s="281" t="s">
        <v>101</v>
      </c>
      <c r="BY792" s="281">
        <v>0.106</v>
      </c>
      <c r="BZ792" s="281" t="s">
        <v>101</v>
      </c>
      <c r="CA792" s="281">
        <v>0.28899999999999998</v>
      </c>
      <c r="CB792" s="281" t="s">
        <v>101</v>
      </c>
      <c r="CC792" s="281">
        <v>0.56100000000000005</v>
      </c>
      <c r="CD792" s="281">
        <v>4.8490000000000002</v>
      </c>
      <c r="CE792" s="281">
        <v>0.186</v>
      </c>
      <c r="CF792" s="281">
        <v>0.82599999999999996</v>
      </c>
      <c r="CG792" s="281">
        <v>8.3000000000000004E-2</v>
      </c>
      <c r="CH792" s="281">
        <v>10.362</v>
      </c>
      <c r="CI792" s="281">
        <v>0.73</v>
      </c>
      <c r="CJ792" s="281" t="s">
        <v>101</v>
      </c>
      <c r="CK792" s="281">
        <v>0.126</v>
      </c>
      <c r="CL792" s="281">
        <v>24.553999999999998</v>
      </c>
      <c r="CM792" s="281">
        <v>0.58799999999999997</v>
      </c>
      <c r="CN792" s="281">
        <v>0.76200000000000001</v>
      </c>
      <c r="CO792" s="281">
        <v>4.5999999999999999E-2</v>
      </c>
      <c r="CP792" s="281" t="s">
        <v>101</v>
      </c>
      <c r="CQ792" s="281">
        <v>3.5000000000000003E-2</v>
      </c>
      <c r="CR792" s="281" t="s">
        <v>101</v>
      </c>
      <c r="CS792" s="281">
        <v>1.3779999999999999</v>
      </c>
      <c r="CT792" s="281">
        <f t="shared" si="16"/>
        <v>99.875</v>
      </c>
      <c r="CU792" s="1807"/>
    </row>
    <row r="793" spans="1:99" s="281" customFormat="1" x14ac:dyDescent="0.2">
      <c r="A793" s="712">
        <v>11</v>
      </c>
      <c r="B793" s="280">
        <v>3114</v>
      </c>
      <c r="C793" s="565">
        <v>44991</v>
      </c>
      <c r="D793" s="593">
        <v>0.65486111111111112</v>
      </c>
      <c r="E793" s="281" t="s">
        <v>95</v>
      </c>
      <c r="F793" s="281">
        <v>60</v>
      </c>
      <c r="G793" s="281" t="s">
        <v>96</v>
      </c>
      <c r="H793" s="281" t="s">
        <v>97</v>
      </c>
      <c r="I793" s="287" t="s">
        <v>98</v>
      </c>
      <c r="J793" s="287" t="s">
        <v>787</v>
      </c>
      <c r="K793" s="287" t="s">
        <v>182</v>
      </c>
      <c r="L793" s="287" t="s">
        <v>125</v>
      </c>
      <c r="M793" s="287" t="s">
        <v>181</v>
      </c>
      <c r="N793" s="287" t="s">
        <v>1533</v>
      </c>
      <c r="O793" s="287" t="s">
        <v>100</v>
      </c>
      <c r="P793" s="281">
        <v>5.7000000000000002E-2</v>
      </c>
      <c r="Q793" s="281">
        <v>3.6999999999999998E-2</v>
      </c>
      <c r="R793" s="281">
        <v>5.2999999999999999E-2</v>
      </c>
      <c r="S793" s="281">
        <v>2.9000000000000001E-2</v>
      </c>
      <c r="T793" s="281" t="s">
        <v>101</v>
      </c>
      <c r="U793" s="281">
        <v>4.1000000000000002E-2</v>
      </c>
      <c r="V793" s="281" t="s">
        <v>101</v>
      </c>
      <c r="W793" s="281">
        <v>2.9000000000000001E-2</v>
      </c>
      <c r="X793" s="281">
        <v>7.0000000000000007E-2</v>
      </c>
      <c r="Y793" s="281">
        <v>1.4999999999999999E-2</v>
      </c>
      <c r="Z793" s="281" t="s">
        <v>101</v>
      </c>
      <c r="AA793" s="281">
        <v>5.0000000000000001E-3</v>
      </c>
      <c r="AB793" s="281" t="s">
        <v>101</v>
      </c>
      <c r="AC793" s="281">
        <v>6.0000000000000001E-3</v>
      </c>
      <c r="AD793" s="281" t="s">
        <v>101</v>
      </c>
      <c r="AE793" s="281">
        <v>3.0000000000000001E-3</v>
      </c>
      <c r="AF793" s="281" t="s">
        <v>101</v>
      </c>
      <c r="AG793" s="281">
        <v>2E-3</v>
      </c>
      <c r="AH793" s="281">
        <v>57.485999999999997</v>
      </c>
      <c r="AI793" s="281">
        <v>0.41199999999999998</v>
      </c>
      <c r="AJ793" s="281" t="s">
        <v>101</v>
      </c>
      <c r="AK793" s="281">
        <v>2E-3</v>
      </c>
      <c r="AL793" s="281" t="s">
        <v>101</v>
      </c>
      <c r="AM793" s="281">
        <v>2E-3</v>
      </c>
      <c r="AN793" s="281" t="s">
        <v>101</v>
      </c>
      <c r="AO793" s="281">
        <v>2E-3</v>
      </c>
      <c r="AP793" s="281" t="s">
        <v>101</v>
      </c>
      <c r="AQ793" s="281">
        <v>2E-3</v>
      </c>
      <c r="AR793" s="281" t="s">
        <v>101</v>
      </c>
      <c r="AS793" s="281">
        <v>2E-3</v>
      </c>
      <c r="AT793" s="281">
        <v>4.8000000000000001E-2</v>
      </c>
      <c r="AU793" s="281">
        <v>1E-3</v>
      </c>
      <c r="AV793" s="281" t="s">
        <v>101</v>
      </c>
      <c r="AW793" s="281">
        <v>2E-3</v>
      </c>
      <c r="AX793" s="281" t="s">
        <v>101</v>
      </c>
      <c r="AY793" s="281">
        <v>2E-3</v>
      </c>
      <c r="AZ793" s="281" t="s">
        <v>101</v>
      </c>
      <c r="BA793" s="281">
        <v>3.0000000000000001E-3</v>
      </c>
      <c r="BB793" s="281" t="s">
        <v>101</v>
      </c>
      <c r="BC793" s="281">
        <v>2E-3</v>
      </c>
      <c r="BD793" s="281" t="s">
        <v>101</v>
      </c>
      <c r="BE793" s="281">
        <v>2E-3</v>
      </c>
      <c r="BF793" s="281" t="s">
        <v>101</v>
      </c>
      <c r="BG793" s="281">
        <v>2E-3</v>
      </c>
      <c r="BH793" s="281" t="s">
        <v>101</v>
      </c>
      <c r="BI793" s="281">
        <v>2E-3</v>
      </c>
      <c r="BJ793" s="281" t="s">
        <v>101</v>
      </c>
      <c r="BK793" s="281">
        <v>8.0000000000000002E-3</v>
      </c>
      <c r="BL793" s="281" t="s">
        <v>101</v>
      </c>
      <c r="BM793" s="281">
        <v>2E-3</v>
      </c>
      <c r="BN793" s="281" t="s">
        <v>101</v>
      </c>
      <c r="BO793" s="281">
        <v>4.0000000000000001E-3</v>
      </c>
      <c r="BP793" s="281" t="s">
        <v>101</v>
      </c>
      <c r="BQ793" s="281">
        <v>7.0000000000000001E-3</v>
      </c>
      <c r="BR793" s="281" t="s">
        <v>101</v>
      </c>
      <c r="BS793" s="281">
        <v>1.7000000000000001E-2</v>
      </c>
      <c r="BT793" s="281">
        <v>0.193</v>
      </c>
      <c r="BU793" s="281">
        <v>7.5999999999999998E-2</v>
      </c>
      <c r="BV793" s="281" t="s">
        <v>101</v>
      </c>
      <c r="BW793" s="281">
        <v>0.36199999999999999</v>
      </c>
      <c r="BX793" s="281" t="s">
        <v>101</v>
      </c>
      <c r="BY793" s="281">
        <v>9.7000000000000003E-2</v>
      </c>
      <c r="BZ793" s="281" t="s">
        <v>101</v>
      </c>
      <c r="CA793" s="281">
        <v>0.30299999999999999</v>
      </c>
      <c r="CB793" s="281" t="s">
        <v>101</v>
      </c>
      <c r="CC793" s="281">
        <v>0.63900000000000001</v>
      </c>
      <c r="CD793" s="281">
        <v>4.8650000000000002</v>
      </c>
      <c r="CE793" s="281">
        <v>0.189</v>
      </c>
      <c r="CF793" s="281">
        <v>0.85199999999999998</v>
      </c>
      <c r="CG793" s="281">
        <v>8.5999999999999993E-2</v>
      </c>
      <c r="CH793" s="281">
        <v>10.249000000000001</v>
      </c>
      <c r="CI793" s="281">
        <v>0.64400000000000002</v>
      </c>
      <c r="CJ793" s="281" t="s">
        <v>101</v>
      </c>
      <c r="CK793" s="281">
        <v>0.112</v>
      </c>
      <c r="CL793" s="281">
        <v>25.152999999999999</v>
      </c>
      <c r="CM793" s="281">
        <v>0.57699999999999996</v>
      </c>
      <c r="CN793" s="281">
        <v>0.94699999999999995</v>
      </c>
      <c r="CO793" s="281">
        <v>4.5999999999999999E-2</v>
      </c>
      <c r="CP793" s="281" t="s">
        <v>101</v>
      </c>
      <c r="CQ793" s="281">
        <v>4.3999999999999997E-2</v>
      </c>
      <c r="CR793" s="281" t="s">
        <v>101</v>
      </c>
      <c r="CS793" s="281">
        <v>1.1839999999999999</v>
      </c>
      <c r="CT793" s="281">
        <f t="shared" si="16"/>
        <v>99.972999999999985</v>
      </c>
      <c r="CU793" s="1807"/>
    </row>
    <row r="794" spans="1:99" s="281" customFormat="1" x14ac:dyDescent="0.2">
      <c r="A794" s="712">
        <v>11</v>
      </c>
      <c r="B794" s="280">
        <v>3117</v>
      </c>
      <c r="C794" s="565">
        <v>44991</v>
      </c>
      <c r="D794" s="593">
        <v>0.66180555555555554</v>
      </c>
      <c r="E794" s="281" t="s">
        <v>95</v>
      </c>
      <c r="F794" s="281">
        <v>60</v>
      </c>
      <c r="G794" s="281" t="s">
        <v>96</v>
      </c>
      <c r="H794" s="281" t="s">
        <v>97</v>
      </c>
      <c r="I794" s="287" t="s">
        <v>98</v>
      </c>
      <c r="J794" s="287" t="s">
        <v>788</v>
      </c>
      <c r="K794" s="287" t="s">
        <v>182</v>
      </c>
      <c r="L794" s="287" t="s">
        <v>125</v>
      </c>
      <c r="M794" s="287" t="s">
        <v>181</v>
      </c>
      <c r="N794" s="287" t="s">
        <v>1534</v>
      </c>
      <c r="O794" s="287" t="s">
        <v>100</v>
      </c>
      <c r="P794" s="281" t="s">
        <v>101</v>
      </c>
      <c r="Q794" s="281">
        <v>0.05</v>
      </c>
      <c r="R794" s="281" t="s">
        <v>101</v>
      </c>
      <c r="S794" s="281">
        <v>3.9E-2</v>
      </c>
      <c r="T794" s="281" t="s">
        <v>101</v>
      </c>
      <c r="U794" s="281">
        <v>0.03</v>
      </c>
      <c r="V794" s="281">
        <v>2.9000000000000001E-2</v>
      </c>
      <c r="W794" s="281">
        <v>1.7999999999999999E-2</v>
      </c>
      <c r="X794" s="281">
        <v>6.9000000000000006E-2</v>
      </c>
      <c r="Y794" s="281">
        <v>1.2999999999999999E-2</v>
      </c>
      <c r="Z794" s="281" t="s">
        <v>101</v>
      </c>
      <c r="AA794" s="281">
        <v>5.0000000000000001E-3</v>
      </c>
      <c r="AB794" s="281" t="s">
        <v>101</v>
      </c>
      <c r="AC794" s="281">
        <v>5.0000000000000001E-3</v>
      </c>
      <c r="AD794" s="281" t="s">
        <v>101</v>
      </c>
      <c r="AE794" s="281">
        <v>3.0000000000000001E-3</v>
      </c>
      <c r="AF794" s="281" t="s">
        <v>101</v>
      </c>
      <c r="AG794" s="281">
        <v>3.0000000000000001E-3</v>
      </c>
      <c r="AH794" s="281">
        <v>57.86</v>
      </c>
      <c r="AI794" s="281">
        <v>0.40500000000000003</v>
      </c>
      <c r="AJ794" s="281" t="s">
        <v>101</v>
      </c>
      <c r="AK794" s="281">
        <v>2E-3</v>
      </c>
      <c r="AL794" s="281" t="s">
        <v>101</v>
      </c>
      <c r="AM794" s="281">
        <v>2E-3</v>
      </c>
      <c r="AN794" s="281" t="s">
        <v>101</v>
      </c>
      <c r="AO794" s="281">
        <v>3.0000000000000001E-3</v>
      </c>
      <c r="AP794" s="281" t="s">
        <v>101</v>
      </c>
      <c r="AQ794" s="281">
        <v>2E-3</v>
      </c>
      <c r="AR794" s="281" t="s">
        <v>101</v>
      </c>
      <c r="AS794" s="281">
        <v>2E-3</v>
      </c>
      <c r="AT794" s="281">
        <v>4.7E-2</v>
      </c>
      <c r="AU794" s="281">
        <v>1E-3</v>
      </c>
      <c r="AV794" s="281" t="s">
        <v>101</v>
      </c>
      <c r="AW794" s="281">
        <v>2E-3</v>
      </c>
      <c r="AX794" s="281" t="s">
        <v>101</v>
      </c>
      <c r="AY794" s="281">
        <v>2E-3</v>
      </c>
      <c r="AZ794" s="281" t="s">
        <v>101</v>
      </c>
      <c r="BA794" s="281">
        <v>3.0000000000000001E-3</v>
      </c>
      <c r="BB794" s="281" t="s">
        <v>101</v>
      </c>
      <c r="BC794" s="281">
        <v>2E-3</v>
      </c>
      <c r="BD794" s="281" t="s">
        <v>101</v>
      </c>
      <c r="BE794" s="281">
        <v>2E-3</v>
      </c>
      <c r="BF794" s="281" t="s">
        <v>101</v>
      </c>
      <c r="BG794" s="281">
        <v>2E-3</v>
      </c>
      <c r="BH794" s="281" t="s">
        <v>101</v>
      </c>
      <c r="BI794" s="281">
        <v>2E-3</v>
      </c>
      <c r="BJ794" s="281" t="s">
        <v>101</v>
      </c>
      <c r="BK794" s="281">
        <v>8.0000000000000002E-3</v>
      </c>
      <c r="BL794" s="281" t="s">
        <v>101</v>
      </c>
      <c r="BM794" s="281">
        <v>2E-3</v>
      </c>
      <c r="BN794" s="281" t="s">
        <v>101</v>
      </c>
      <c r="BO794" s="281">
        <v>4.0000000000000001E-3</v>
      </c>
      <c r="BP794" s="281" t="s">
        <v>101</v>
      </c>
      <c r="BQ794" s="281">
        <v>7.0000000000000001E-3</v>
      </c>
      <c r="BR794" s="281" t="s">
        <v>101</v>
      </c>
      <c r="BS794" s="281">
        <v>1.7000000000000001E-2</v>
      </c>
      <c r="BT794" s="281">
        <v>0.21199999999999999</v>
      </c>
      <c r="BU794" s="281">
        <v>7.1999999999999995E-2</v>
      </c>
      <c r="BV794" s="281" t="s">
        <v>101</v>
      </c>
      <c r="BW794" s="281">
        <v>0.34100000000000003</v>
      </c>
      <c r="BX794" s="281" t="s">
        <v>101</v>
      </c>
      <c r="BY794" s="281">
        <v>0.11700000000000001</v>
      </c>
      <c r="BZ794" s="281" t="s">
        <v>101</v>
      </c>
      <c r="CA794" s="281">
        <v>0.32800000000000001</v>
      </c>
      <c r="CB794" s="281" t="s">
        <v>101</v>
      </c>
      <c r="CC794" s="281">
        <v>0.65400000000000003</v>
      </c>
      <c r="CD794" s="281">
        <v>4.8440000000000003</v>
      </c>
      <c r="CE794" s="281">
        <v>0.19800000000000001</v>
      </c>
      <c r="CF794" s="281">
        <v>0.83099999999999996</v>
      </c>
      <c r="CG794" s="281">
        <v>9.1999999999999998E-2</v>
      </c>
      <c r="CH794" s="281">
        <v>10.164</v>
      </c>
      <c r="CI794" s="281">
        <v>0.67700000000000005</v>
      </c>
      <c r="CJ794" s="281" t="s">
        <v>101</v>
      </c>
      <c r="CK794" s="281">
        <v>9.5000000000000001E-2</v>
      </c>
      <c r="CL794" s="281">
        <v>24.870999999999999</v>
      </c>
      <c r="CM794" s="281">
        <v>0.57499999999999996</v>
      </c>
      <c r="CN794" s="281">
        <v>0.97099999999999997</v>
      </c>
      <c r="CO794" s="281">
        <v>4.7E-2</v>
      </c>
      <c r="CP794" s="281" t="s">
        <v>101</v>
      </c>
      <c r="CQ794" s="281">
        <v>3.6999999999999998E-2</v>
      </c>
      <c r="CR794" s="281" t="s">
        <v>101</v>
      </c>
      <c r="CS794" s="281">
        <v>1.5429999999999999</v>
      </c>
      <c r="CT794" s="281">
        <f t="shared" si="16"/>
        <v>99.897999999999996</v>
      </c>
      <c r="CU794" s="1807"/>
    </row>
    <row r="795" spans="1:99" s="281" customFormat="1" x14ac:dyDescent="0.2">
      <c r="A795" s="712">
        <v>11</v>
      </c>
      <c r="B795" s="280">
        <v>3172</v>
      </c>
      <c r="C795" s="565">
        <v>44991</v>
      </c>
      <c r="D795" s="593">
        <v>0.81527777777777777</v>
      </c>
      <c r="E795" s="281" t="s">
        <v>95</v>
      </c>
      <c r="F795" s="281">
        <v>60</v>
      </c>
      <c r="G795" s="281" t="s">
        <v>96</v>
      </c>
      <c r="H795" s="281" t="s">
        <v>97</v>
      </c>
      <c r="I795" s="287" t="s">
        <v>98</v>
      </c>
      <c r="J795" s="287" t="s">
        <v>1103</v>
      </c>
      <c r="K795" s="287" t="s">
        <v>182</v>
      </c>
      <c r="L795" s="287" t="s">
        <v>125</v>
      </c>
      <c r="M795" s="287" t="s">
        <v>181</v>
      </c>
      <c r="N795" s="287" t="s">
        <v>1535</v>
      </c>
      <c r="O795" s="287" t="s">
        <v>100</v>
      </c>
      <c r="P795" s="281" t="s">
        <v>101</v>
      </c>
      <c r="Q795" s="281">
        <v>4.7E-2</v>
      </c>
      <c r="R795" s="281" t="s">
        <v>101</v>
      </c>
      <c r="S795" s="281">
        <v>5.8999999999999997E-2</v>
      </c>
      <c r="T795" s="281" t="s">
        <v>101</v>
      </c>
      <c r="U795" s="281">
        <v>3.6999999999999998E-2</v>
      </c>
      <c r="V795" s="281" t="s">
        <v>101</v>
      </c>
      <c r="W795" s="281">
        <v>2.5000000000000001E-2</v>
      </c>
      <c r="X795" s="281">
        <v>5.8999999999999997E-2</v>
      </c>
      <c r="Y795" s="281">
        <v>1.2999999999999999E-2</v>
      </c>
      <c r="Z795" s="281" t="s">
        <v>101</v>
      </c>
      <c r="AA795" s="281">
        <v>5.0000000000000001E-3</v>
      </c>
      <c r="AB795" s="281" t="s">
        <v>101</v>
      </c>
      <c r="AC795" s="281">
        <v>6.0000000000000001E-3</v>
      </c>
      <c r="AD795" s="281" t="s">
        <v>101</v>
      </c>
      <c r="AE795" s="281">
        <v>3.0000000000000001E-3</v>
      </c>
      <c r="AF795" s="281" t="s">
        <v>101</v>
      </c>
      <c r="AG795" s="281">
        <v>2E-3</v>
      </c>
      <c r="AH795" s="281">
        <v>57.418999999999997</v>
      </c>
      <c r="AI795" s="281">
        <v>0.41899999999999998</v>
      </c>
      <c r="AJ795" s="281" t="s">
        <v>101</v>
      </c>
      <c r="AK795" s="281">
        <v>2E-3</v>
      </c>
      <c r="AL795" s="281" t="s">
        <v>101</v>
      </c>
      <c r="AM795" s="281">
        <v>2E-3</v>
      </c>
      <c r="AN795" s="281" t="s">
        <v>101</v>
      </c>
      <c r="AO795" s="281">
        <v>2E-3</v>
      </c>
      <c r="AP795" s="281" t="s">
        <v>101</v>
      </c>
      <c r="AQ795" s="281">
        <v>2E-3</v>
      </c>
      <c r="AR795" s="281" t="s">
        <v>101</v>
      </c>
      <c r="AS795" s="281">
        <v>2E-3</v>
      </c>
      <c r="AT795" s="281">
        <v>4.9000000000000002E-2</v>
      </c>
      <c r="AU795" s="281">
        <v>1E-3</v>
      </c>
      <c r="AV795" s="281" t="s">
        <v>101</v>
      </c>
      <c r="AW795" s="281">
        <v>2E-3</v>
      </c>
      <c r="AX795" s="281" t="s">
        <v>101</v>
      </c>
      <c r="AY795" s="281">
        <v>2E-3</v>
      </c>
      <c r="AZ795" s="281" t="s">
        <v>101</v>
      </c>
      <c r="BA795" s="281">
        <v>3.0000000000000001E-3</v>
      </c>
      <c r="BB795" s="281" t="s">
        <v>101</v>
      </c>
      <c r="BC795" s="281">
        <v>2E-3</v>
      </c>
      <c r="BD795" s="281" t="s">
        <v>101</v>
      </c>
      <c r="BE795" s="281">
        <v>2E-3</v>
      </c>
      <c r="BF795" s="281" t="s">
        <v>101</v>
      </c>
      <c r="BG795" s="281">
        <v>2E-3</v>
      </c>
      <c r="BH795" s="281" t="s">
        <v>101</v>
      </c>
      <c r="BI795" s="281">
        <v>2E-3</v>
      </c>
      <c r="BJ795" s="281" t="s">
        <v>101</v>
      </c>
      <c r="BK795" s="281">
        <v>8.0000000000000002E-3</v>
      </c>
      <c r="BL795" s="281" t="s">
        <v>101</v>
      </c>
      <c r="BM795" s="281">
        <v>2E-3</v>
      </c>
      <c r="BN795" s="281" t="s">
        <v>101</v>
      </c>
      <c r="BO795" s="281">
        <v>4.0000000000000001E-3</v>
      </c>
      <c r="BP795" s="281" t="s">
        <v>101</v>
      </c>
      <c r="BQ795" s="281">
        <v>7.0000000000000001E-3</v>
      </c>
      <c r="BR795" s="281" t="s">
        <v>101</v>
      </c>
      <c r="BS795" s="281">
        <v>1.7000000000000001E-2</v>
      </c>
      <c r="BT795" s="281">
        <v>0.17599999999999999</v>
      </c>
      <c r="BU795" s="281">
        <v>7.5999999999999998E-2</v>
      </c>
      <c r="BV795" s="281" t="s">
        <v>101</v>
      </c>
      <c r="BW795" s="281">
        <v>0.38600000000000001</v>
      </c>
      <c r="BX795" s="281" t="s">
        <v>101</v>
      </c>
      <c r="BY795" s="281">
        <v>0.10299999999999999</v>
      </c>
      <c r="BZ795" s="281" t="s">
        <v>101</v>
      </c>
      <c r="CA795" s="281">
        <v>0.30399999999999999</v>
      </c>
      <c r="CB795" s="281" t="s">
        <v>101</v>
      </c>
      <c r="CC795" s="281">
        <v>0.622</v>
      </c>
      <c r="CD795" s="281">
        <v>4.976</v>
      </c>
      <c r="CE795" s="281">
        <v>0.19400000000000001</v>
      </c>
      <c r="CF795" s="281">
        <v>0.75800000000000001</v>
      </c>
      <c r="CG795" s="281">
        <v>8.5000000000000006E-2</v>
      </c>
      <c r="CH795" s="281">
        <v>10.273</v>
      </c>
      <c r="CI795" s="281">
        <v>0.628</v>
      </c>
      <c r="CJ795" s="281" t="s">
        <v>101</v>
      </c>
      <c r="CK795" s="281">
        <v>9.7000000000000003E-2</v>
      </c>
      <c r="CL795" s="281">
        <v>25.355</v>
      </c>
      <c r="CM795" s="281">
        <v>0.58299999999999996</v>
      </c>
      <c r="CN795" s="281">
        <v>0.84899999999999998</v>
      </c>
      <c r="CO795" s="281">
        <v>4.3999999999999997E-2</v>
      </c>
      <c r="CP795" s="281" t="s">
        <v>101</v>
      </c>
      <c r="CQ795" s="281">
        <v>0.03</v>
      </c>
      <c r="CR795" s="281" t="s">
        <v>101</v>
      </c>
      <c r="CS795" s="281">
        <v>1.03</v>
      </c>
      <c r="CT795" s="281">
        <f t="shared" si="16"/>
        <v>99.914000000000001</v>
      </c>
      <c r="CU795" s="1807"/>
    </row>
    <row r="796" spans="1:99" s="284" customFormat="1" ht="15" thickBot="1" x14ac:dyDescent="0.25">
      <c r="A796" s="714">
        <v>11</v>
      </c>
      <c r="B796" s="283">
        <v>3173</v>
      </c>
      <c r="C796" s="567">
        <v>44991</v>
      </c>
      <c r="D796" s="595">
        <v>0.81666666666666676</v>
      </c>
      <c r="E796" s="284" t="s">
        <v>95</v>
      </c>
      <c r="F796" s="284">
        <v>60</v>
      </c>
      <c r="G796" s="284" t="s">
        <v>96</v>
      </c>
      <c r="H796" s="284" t="s">
        <v>97</v>
      </c>
      <c r="I796" s="289" t="s">
        <v>98</v>
      </c>
      <c r="J796" s="289" t="s">
        <v>1105</v>
      </c>
      <c r="K796" s="289" t="s">
        <v>182</v>
      </c>
      <c r="L796" s="289" t="s">
        <v>125</v>
      </c>
      <c r="M796" s="289" t="s">
        <v>181</v>
      </c>
      <c r="N796" s="289" t="s">
        <v>1536</v>
      </c>
      <c r="O796" s="289" t="s">
        <v>100</v>
      </c>
      <c r="P796" s="284" t="s">
        <v>101</v>
      </c>
      <c r="Q796" s="284">
        <v>5.2999999999999999E-2</v>
      </c>
      <c r="R796" s="284" t="s">
        <v>101</v>
      </c>
      <c r="S796" s="284">
        <v>6.2E-2</v>
      </c>
      <c r="T796" s="284" t="s">
        <v>101</v>
      </c>
      <c r="U796" s="284">
        <v>0.03</v>
      </c>
      <c r="V796" s="284" t="s">
        <v>101</v>
      </c>
      <c r="W796" s="284">
        <v>4.1000000000000002E-2</v>
      </c>
      <c r="X796" s="284">
        <v>5.8000000000000003E-2</v>
      </c>
      <c r="Y796" s="284">
        <v>1.4E-2</v>
      </c>
      <c r="Z796" s="284" t="s">
        <v>101</v>
      </c>
      <c r="AA796" s="284">
        <v>5.0000000000000001E-3</v>
      </c>
      <c r="AB796" s="284" t="s">
        <v>101</v>
      </c>
      <c r="AC796" s="284">
        <v>5.0000000000000001E-3</v>
      </c>
      <c r="AD796" s="284" t="s">
        <v>101</v>
      </c>
      <c r="AE796" s="284">
        <v>3.0000000000000001E-3</v>
      </c>
      <c r="AF796" s="284" t="s">
        <v>101</v>
      </c>
      <c r="AG796" s="284">
        <v>2E-3</v>
      </c>
      <c r="AH796" s="284">
        <v>57.511000000000003</v>
      </c>
      <c r="AI796" s="284">
        <v>0.438</v>
      </c>
      <c r="AJ796" s="284" t="s">
        <v>101</v>
      </c>
      <c r="AK796" s="284">
        <v>2E-3</v>
      </c>
      <c r="AL796" s="284" t="s">
        <v>101</v>
      </c>
      <c r="AM796" s="284">
        <v>2E-3</v>
      </c>
      <c r="AN796" s="284" t="s">
        <v>101</v>
      </c>
      <c r="AO796" s="284">
        <v>3.0000000000000001E-3</v>
      </c>
      <c r="AP796" s="284" t="s">
        <v>101</v>
      </c>
      <c r="AQ796" s="284">
        <v>2E-3</v>
      </c>
      <c r="AR796" s="284" t="s">
        <v>101</v>
      </c>
      <c r="AS796" s="284">
        <v>2E-3</v>
      </c>
      <c r="AT796" s="284">
        <v>4.9000000000000002E-2</v>
      </c>
      <c r="AU796" s="284">
        <v>1E-3</v>
      </c>
      <c r="AV796" s="284" t="s">
        <v>101</v>
      </c>
      <c r="AW796" s="284">
        <v>2E-3</v>
      </c>
      <c r="AX796" s="284" t="s">
        <v>101</v>
      </c>
      <c r="AY796" s="284">
        <v>2E-3</v>
      </c>
      <c r="AZ796" s="284" t="s">
        <v>101</v>
      </c>
      <c r="BA796" s="284">
        <v>3.0000000000000001E-3</v>
      </c>
      <c r="BB796" s="284" t="s">
        <v>101</v>
      </c>
      <c r="BC796" s="284">
        <v>2E-3</v>
      </c>
      <c r="BD796" s="284" t="s">
        <v>101</v>
      </c>
      <c r="BE796" s="284">
        <v>2E-3</v>
      </c>
      <c r="BF796" s="284" t="s">
        <v>101</v>
      </c>
      <c r="BG796" s="284">
        <v>2E-3</v>
      </c>
      <c r="BH796" s="284" t="s">
        <v>101</v>
      </c>
      <c r="BI796" s="284">
        <v>2E-3</v>
      </c>
      <c r="BJ796" s="284" t="s">
        <v>101</v>
      </c>
      <c r="BK796" s="284">
        <v>8.0000000000000002E-3</v>
      </c>
      <c r="BL796" s="284" t="s">
        <v>101</v>
      </c>
      <c r="BM796" s="284">
        <v>2E-3</v>
      </c>
      <c r="BN796" s="284" t="s">
        <v>101</v>
      </c>
      <c r="BO796" s="284">
        <v>4.0000000000000001E-3</v>
      </c>
      <c r="BP796" s="284" t="s">
        <v>101</v>
      </c>
      <c r="BQ796" s="284">
        <v>7.0000000000000001E-3</v>
      </c>
      <c r="BR796" s="284" t="s">
        <v>101</v>
      </c>
      <c r="BS796" s="284">
        <v>1.7000000000000001E-2</v>
      </c>
      <c r="BT796" s="284">
        <v>0.20499999999999999</v>
      </c>
      <c r="BU796" s="284">
        <v>7.5999999999999998E-2</v>
      </c>
      <c r="BV796" s="284" t="s">
        <v>101</v>
      </c>
      <c r="BW796" s="284">
        <v>0.35799999999999998</v>
      </c>
      <c r="BX796" s="284" t="s">
        <v>101</v>
      </c>
      <c r="BY796" s="284">
        <v>9.4E-2</v>
      </c>
      <c r="BZ796" s="284" t="s">
        <v>101</v>
      </c>
      <c r="CA796" s="284">
        <v>0.248</v>
      </c>
      <c r="CB796" s="284" t="s">
        <v>101</v>
      </c>
      <c r="CC796" s="284">
        <v>0.48</v>
      </c>
      <c r="CD796" s="284">
        <v>4.9340000000000002</v>
      </c>
      <c r="CE796" s="284">
        <v>0.17299999999999999</v>
      </c>
      <c r="CF796" s="284">
        <v>0.81399999999999995</v>
      </c>
      <c r="CG796" s="284">
        <v>7.2999999999999995E-2</v>
      </c>
      <c r="CH796" s="284">
        <v>10.428000000000001</v>
      </c>
      <c r="CI796" s="284">
        <v>0.621</v>
      </c>
      <c r="CJ796" s="284" t="s">
        <v>101</v>
      </c>
      <c r="CK796" s="284">
        <v>9.6000000000000002E-2</v>
      </c>
      <c r="CL796" s="284">
        <v>25.108000000000001</v>
      </c>
      <c r="CM796" s="284">
        <v>0.55100000000000005</v>
      </c>
      <c r="CN796" s="284">
        <v>0.82599999999999996</v>
      </c>
      <c r="CO796" s="284">
        <v>4.2999999999999997E-2</v>
      </c>
      <c r="CP796" s="284" t="s">
        <v>101</v>
      </c>
      <c r="CQ796" s="284">
        <v>3.1E-2</v>
      </c>
      <c r="CR796" s="284" t="s">
        <v>101</v>
      </c>
      <c r="CS796" s="284">
        <v>0.81899999999999995</v>
      </c>
      <c r="CT796" s="284">
        <f t="shared" si="16"/>
        <v>99.932999999999993</v>
      </c>
      <c r="CU796" s="1807"/>
    </row>
    <row r="797" spans="1:99" s="285" customFormat="1" x14ac:dyDescent="0.2">
      <c r="A797" s="711">
        <v>11</v>
      </c>
      <c r="B797" s="278">
        <v>3044</v>
      </c>
      <c r="C797" s="564">
        <v>44991</v>
      </c>
      <c r="D797" s="592">
        <v>0.42152777777777778</v>
      </c>
      <c r="E797" s="285" t="s">
        <v>95</v>
      </c>
      <c r="F797" s="285">
        <v>60</v>
      </c>
      <c r="G797" s="285" t="s">
        <v>96</v>
      </c>
      <c r="H797" s="285" t="s">
        <v>97</v>
      </c>
      <c r="I797" s="286" t="s">
        <v>98</v>
      </c>
      <c r="J797" s="286" t="s">
        <v>1107</v>
      </c>
      <c r="K797" s="286" t="s">
        <v>182</v>
      </c>
      <c r="L797" s="286" t="s">
        <v>125</v>
      </c>
      <c r="M797" s="286" t="s">
        <v>181</v>
      </c>
      <c r="N797" s="286" t="s">
        <v>1562</v>
      </c>
      <c r="O797" s="286" t="s">
        <v>100</v>
      </c>
      <c r="P797" s="285" t="s">
        <v>101</v>
      </c>
      <c r="Q797" s="285">
        <v>8.2000000000000003E-2</v>
      </c>
      <c r="R797" s="285" t="s">
        <v>101</v>
      </c>
      <c r="S797" s="285">
        <v>6.0999999999999999E-2</v>
      </c>
      <c r="T797" s="285" t="s">
        <v>101</v>
      </c>
      <c r="U797" s="285">
        <v>3.5999999999999997E-2</v>
      </c>
      <c r="V797" s="285" t="s">
        <v>101</v>
      </c>
      <c r="W797" s="285">
        <v>4.2999999999999997E-2</v>
      </c>
      <c r="X797" s="285">
        <v>6.0999999999999999E-2</v>
      </c>
      <c r="Y797" s="285">
        <v>1.4E-2</v>
      </c>
      <c r="Z797" s="285" t="s">
        <v>101</v>
      </c>
      <c r="AA797" s="285">
        <v>5.0000000000000001E-3</v>
      </c>
      <c r="AB797" s="285" t="s">
        <v>101</v>
      </c>
      <c r="AC797" s="285">
        <v>5.0000000000000001E-3</v>
      </c>
      <c r="AD797" s="285" t="s">
        <v>101</v>
      </c>
      <c r="AE797" s="285">
        <v>4.0000000000000001E-3</v>
      </c>
      <c r="AF797" s="285" t="s">
        <v>101</v>
      </c>
      <c r="AG797" s="285">
        <v>2E-3</v>
      </c>
      <c r="AH797" s="285">
        <v>58.843000000000004</v>
      </c>
      <c r="AI797" s="285">
        <v>0.42599999999999999</v>
      </c>
      <c r="AJ797" s="285" t="s">
        <v>101</v>
      </c>
      <c r="AK797" s="285">
        <v>2E-3</v>
      </c>
      <c r="AL797" s="285" t="s">
        <v>101</v>
      </c>
      <c r="AM797" s="285">
        <v>2E-3</v>
      </c>
      <c r="AN797" s="285" t="s">
        <v>101</v>
      </c>
      <c r="AO797" s="285">
        <v>2E-3</v>
      </c>
      <c r="AP797" s="285" t="s">
        <v>101</v>
      </c>
      <c r="AQ797" s="285">
        <v>2E-3</v>
      </c>
      <c r="AR797" s="285" t="s">
        <v>101</v>
      </c>
      <c r="AS797" s="285">
        <v>2E-3</v>
      </c>
      <c r="AT797" s="285">
        <v>0.14899999999999999</v>
      </c>
      <c r="AU797" s="285">
        <v>3.0000000000000001E-3</v>
      </c>
      <c r="AV797" s="285" t="s">
        <v>101</v>
      </c>
      <c r="AW797" s="285">
        <v>2E-3</v>
      </c>
      <c r="AX797" s="285" t="s">
        <v>101</v>
      </c>
      <c r="AY797" s="285">
        <v>2E-3</v>
      </c>
      <c r="AZ797" s="285" t="s">
        <v>101</v>
      </c>
      <c r="BA797" s="285">
        <v>4.0000000000000001E-3</v>
      </c>
      <c r="BB797" s="285" t="s">
        <v>101</v>
      </c>
      <c r="BC797" s="285">
        <v>2E-3</v>
      </c>
      <c r="BD797" s="285" t="s">
        <v>101</v>
      </c>
      <c r="BE797" s="285">
        <v>2E-3</v>
      </c>
      <c r="BF797" s="285" t="s">
        <v>101</v>
      </c>
      <c r="BG797" s="285">
        <v>2E-3</v>
      </c>
      <c r="BH797" s="285" t="s">
        <v>101</v>
      </c>
      <c r="BI797" s="285">
        <v>2E-3</v>
      </c>
      <c r="BJ797" s="285" t="s">
        <v>101</v>
      </c>
      <c r="BK797" s="285">
        <v>1.0999999999999999E-2</v>
      </c>
      <c r="BL797" s="285" t="s">
        <v>101</v>
      </c>
      <c r="BM797" s="285">
        <v>2E-3</v>
      </c>
      <c r="BN797" s="285" t="s">
        <v>101</v>
      </c>
      <c r="BO797" s="285">
        <v>4.0000000000000001E-3</v>
      </c>
      <c r="BP797" s="285" t="s">
        <v>101</v>
      </c>
      <c r="BQ797" s="285">
        <v>7.0000000000000001E-3</v>
      </c>
      <c r="BR797" s="285" t="s">
        <v>101</v>
      </c>
      <c r="BS797" s="285">
        <v>1.9E-2</v>
      </c>
      <c r="BT797" s="285">
        <v>0.372</v>
      </c>
      <c r="BU797" s="285">
        <v>7.8E-2</v>
      </c>
      <c r="BV797" s="285" t="s">
        <v>101</v>
      </c>
      <c r="BW797" s="285">
        <v>0.36899999999999999</v>
      </c>
      <c r="BX797" s="285" t="s">
        <v>101</v>
      </c>
      <c r="BY797" s="285">
        <v>0.13600000000000001</v>
      </c>
      <c r="BZ797" s="285" t="s">
        <v>101</v>
      </c>
      <c r="CA797" s="285">
        <v>0.39700000000000002</v>
      </c>
      <c r="CB797" s="285" t="s">
        <v>101</v>
      </c>
      <c r="CC797" s="285">
        <v>0.63900000000000001</v>
      </c>
      <c r="CD797" s="285">
        <v>5.5049999999999999</v>
      </c>
      <c r="CE797" s="285">
        <v>0.217</v>
      </c>
      <c r="CF797" s="285">
        <v>0.5</v>
      </c>
      <c r="CG797" s="285">
        <v>9.1999999999999998E-2</v>
      </c>
      <c r="CH797" s="285">
        <v>10.327999999999999</v>
      </c>
      <c r="CI797" s="285">
        <v>0.64500000000000002</v>
      </c>
      <c r="CJ797" s="285" t="s">
        <v>101</v>
      </c>
      <c r="CK797" s="285">
        <v>0.115</v>
      </c>
      <c r="CL797" s="285">
        <v>24.212</v>
      </c>
      <c r="CM797" s="285">
        <v>0.6</v>
      </c>
      <c r="CN797" s="285" t="s">
        <v>101</v>
      </c>
      <c r="CO797" s="285">
        <v>5.7000000000000002E-2</v>
      </c>
      <c r="CP797" s="285" t="s">
        <v>101</v>
      </c>
      <c r="CQ797" s="285">
        <v>2.7E-2</v>
      </c>
      <c r="CR797" s="285" t="s">
        <v>101</v>
      </c>
      <c r="CS797" s="285">
        <v>0.94699999999999995</v>
      </c>
      <c r="CT797" s="285">
        <f t="shared" si="16"/>
        <v>99.970000000000013</v>
      </c>
      <c r="CU797" s="1807"/>
    </row>
    <row r="798" spans="1:99" s="281" customFormat="1" x14ac:dyDescent="0.2">
      <c r="A798" s="712">
        <v>11</v>
      </c>
      <c r="B798" s="280">
        <v>3045</v>
      </c>
      <c r="C798" s="565">
        <v>44991</v>
      </c>
      <c r="D798" s="593">
        <v>0.42291666666666666</v>
      </c>
      <c r="E798" s="281" t="s">
        <v>95</v>
      </c>
      <c r="F798" s="281">
        <v>60</v>
      </c>
      <c r="G798" s="281" t="s">
        <v>96</v>
      </c>
      <c r="H798" s="281" t="s">
        <v>97</v>
      </c>
      <c r="I798" s="287" t="s">
        <v>98</v>
      </c>
      <c r="J798" s="287" t="s">
        <v>1108</v>
      </c>
      <c r="K798" s="287" t="s">
        <v>182</v>
      </c>
      <c r="L798" s="287" t="s">
        <v>125</v>
      </c>
      <c r="M798" s="287" t="s">
        <v>181</v>
      </c>
      <c r="N798" s="287" t="s">
        <v>1563</v>
      </c>
      <c r="O798" s="287" t="s">
        <v>100</v>
      </c>
      <c r="P798" s="281" t="s">
        <v>101</v>
      </c>
      <c r="Q798" s="281">
        <v>0.06</v>
      </c>
      <c r="R798" s="281" t="s">
        <v>101</v>
      </c>
      <c r="S798" s="281">
        <v>0.05</v>
      </c>
      <c r="T798" s="281" t="s">
        <v>101</v>
      </c>
      <c r="U798" s="281">
        <v>3.3000000000000002E-2</v>
      </c>
      <c r="V798" s="281" t="s">
        <v>101</v>
      </c>
      <c r="W798" s="281">
        <v>3.3000000000000002E-2</v>
      </c>
      <c r="X798" s="281">
        <v>5.2999999999999999E-2</v>
      </c>
      <c r="Y798" s="281">
        <v>1.7000000000000001E-2</v>
      </c>
      <c r="Z798" s="281" t="s">
        <v>101</v>
      </c>
      <c r="AA798" s="281">
        <v>6.0000000000000001E-3</v>
      </c>
      <c r="AB798" s="281" t="s">
        <v>101</v>
      </c>
      <c r="AC798" s="281">
        <v>6.0000000000000001E-3</v>
      </c>
      <c r="AD798" s="281" t="s">
        <v>101</v>
      </c>
      <c r="AE798" s="281">
        <v>3.0000000000000001E-3</v>
      </c>
      <c r="AF798" s="281" t="s">
        <v>101</v>
      </c>
      <c r="AG798" s="281">
        <v>2E-3</v>
      </c>
      <c r="AH798" s="281">
        <v>59.148000000000003</v>
      </c>
      <c r="AI798" s="281">
        <v>0.435</v>
      </c>
      <c r="AJ798" s="281" t="s">
        <v>101</v>
      </c>
      <c r="AK798" s="281">
        <v>2E-3</v>
      </c>
      <c r="AL798" s="281" t="s">
        <v>101</v>
      </c>
      <c r="AM798" s="281">
        <v>2E-3</v>
      </c>
      <c r="AN798" s="281" t="s">
        <v>101</v>
      </c>
      <c r="AO798" s="281">
        <v>2E-3</v>
      </c>
      <c r="AP798" s="281">
        <v>2E-3</v>
      </c>
      <c r="AQ798" s="281">
        <v>1E-3</v>
      </c>
      <c r="AR798" s="281" t="s">
        <v>101</v>
      </c>
      <c r="AS798" s="281">
        <v>2E-3</v>
      </c>
      <c r="AT798" s="281">
        <v>0.15</v>
      </c>
      <c r="AU798" s="281">
        <v>3.0000000000000001E-3</v>
      </c>
      <c r="AV798" s="281" t="s">
        <v>101</v>
      </c>
      <c r="AW798" s="281">
        <v>2E-3</v>
      </c>
      <c r="AX798" s="281" t="s">
        <v>101</v>
      </c>
      <c r="AY798" s="281">
        <v>2E-3</v>
      </c>
      <c r="AZ798" s="281">
        <v>5.0000000000000001E-3</v>
      </c>
      <c r="BA798" s="281">
        <v>3.0000000000000001E-3</v>
      </c>
      <c r="BB798" s="281" t="s">
        <v>101</v>
      </c>
      <c r="BC798" s="281">
        <v>2E-3</v>
      </c>
      <c r="BD798" s="281" t="s">
        <v>101</v>
      </c>
      <c r="BE798" s="281">
        <v>2E-3</v>
      </c>
      <c r="BF798" s="281" t="s">
        <v>101</v>
      </c>
      <c r="BG798" s="281">
        <v>2E-3</v>
      </c>
      <c r="BH798" s="281" t="s">
        <v>101</v>
      </c>
      <c r="BI798" s="281">
        <v>2E-3</v>
      </c>
      <c r="BJ798" s="281" t="s">
        <v>101</v>
      </c>
      <c r="BK798" s="281">
        <v>8.9999999999999993E-3</v>
      </c>
      <c r="BL798" s="281" t="s">
        <v>101</v>
      </c>
      <c r="BM798" s="281">
        <v>2E-3</v>
      </c>
      <c r="BN798" s="281" t="s">
        <v>101</v>
      </c>
      <c r="BO798" s="281">
        <v>4.0000000000000001E-3</v>
      </c>
      <c r="BP798" s="281" t="s">
        <v>101</v>
      </c>
      <c r="BQ798" s="281">
        <v>7.0000000000000001E-3</v>
      </c>
      <c r="BR798" s="281" t="s">
        <v>101</v>
      </c>
      <c r="BS798" s="281">
        <v>1.9E-2</v>
      </c>
      <c r="BT798" s="281">
        <v>0.376</v>
      </c>
      <c r="BU798" s="281">
        <v>7.9000000000000001E-2</v>
      </c>
      <c r="BV798" s="281" t="s">
        <v>101</v>
      </c>
      <c r="BW798" s="281">
        <v>0.36799999999999999</v>
      </c>
      <c r="BX798" s="281" t="s">
        <v>101</v>
      </c>
      <c r="BY798" s="281">
        <v>0.128</v>
      </c>
      <c r="BZ798" s="281" t="s">
        <v>101</v>
      </c>
      <c r="CA798" s="281">
        <v>0.373</v>
      </c>
      <c r="CB798" s="281" t="s">
        <v>101</v>
      </c>
      <c r="CC798" s="281">
        <v>0.61899999999999999</v>
      </c>
      <c r="CD798" s="281">
        <v>5.4269999999999996</v>
      </c>
      <c r="CE798" s="281">
        <v>0.20100000000000001</v>
      </c>
      <c r="CF798" s="281">
        <v>0.44</v>
      </c>
      <c r="CG798" s="281">
        <v>8.6999999999999994E-2</v>
      </c>
      <c r="CH798" s="281">
        <v>10.02</v>
      </c>
      <c r="CI798" s="281">
        <v>0.64</v>
      </c>
      <c r="CJ798" s="281" t="s">
        <v>101</v>
      </c>
      <c r="CK798" s="281">
        <v>0.1</v>
      </c>
      <c r="CL798" s="281">
        <v>24.334</v>
      </c>
      <c r="CM798" s="281">
        <v>0.59599999999999997</v>
      </c>
      <c r="CN798" s="281">
        <v>4.3999999999999997E-2</v>
      </c>
      <c r="CO798" s="281">
        <v>2.5000000000000001E-2</v>
      </c>
      <c r="CP798" s="281" t="s">
        <v>101</v>
      </c>
      <c r="CQ798" s="281">
        <v>4.2000000000000003E-2</v>
      </c>
      <c r="CR798" s="281" t="s">
        <v>101</v>
      </c>
      <c r="CS798" s="281">
        <v>0.94499999999999995</v>
      </c>
      <c r="CT798" s="281">
        <f t="shared" si="16"/>
        <v>99.998999999999995</v>
      </c>
      <c r="CU798" s="1807"/>
    </row>
    <row r="799" spans="1:99" s="281" customFormat="1" x14ac:dyDescent="0.2">
      <c r="A799" s="712">
        <v>11</v>
      </c>
      <c r="B799" s="280">
        <v>3072</v>
      </c>
      <c r="C799" s="565">
        <v>44991</v>
      </c>
      <c r="D799" s="593">
        <v>0.48541666666666666</v>
      </c>
      <c r="E799" s="281" t="s">
        <v>95</v>
      </c>
      <c r="F799" s="281">
        <v>60</v>
      </c>
      <c r="G799" s="281" t="s">
        <v>96</v>
      </c>
      <c r="H799" s="281" t="s">
        <v>97</v>
      </c>
      <c r="I799" s="287" t="s">
        <v>98</v>
      </c>
      <c r="J799" s="287" t="s">
        <v>655</v>
      </c>
      <c r="K799" s="287" t="s">
        <v>182</v>
      </c>
      <c r="L799" s="287" t="s">
        <v>125</v>
      </c>
      <c r="M799" s="287" t="s">
        <v>181</v>
      </c>
      <c r="N799" s="287" t="s">
        <v>1564</v>
      </c>
      <c r="O799" s="287" t="s">
        <v>100</v>
      </c>
      <c r="P799" s="281" t="s">
        <v>101</v>
      </c>
      <c r="Q799" s="281">
        <v>7.5999999999999998E-2</v>
      </c>
      <c r="R799" s="281" t="s">
        <v>101</v>
      </c>
      <c r="S799" s="281">
        <v>6.3E-2</v>
      </c>
      <c r="T799" s="281" t="s">
        <v>101</v>
      </c>
      <c r="U799" s="281">
        <v>0.04</v>
      </c>
      <c r="V799" s="281" t="s">
        <v>101</v>
      </c>
      <c r="W799" s="281">
        <v>4.2000000000000003E-2</v>
      </c>
      <c r="X799" s="281">
        <v>0.06</v>
      </c>
      <c r="Y799" s="281">
        <v>1.4E-2</v>
      </c>
      <c r="Z799" s="281" t="s">
        <v>101</v>
      </c>
      <c r="AA799" s="281">
        <v>5.0000000000000001E-3</v>
      </c>
      <c r="AB799" s="281" t="s">
        <v>101</v>
      </c>
      <c r="AC799" s="281">
        <v>8.0000000000000002E-3</v>
      </c>
      <c r="AD799" s="281" t="s">
        <v>101</v>
      </c>
      <c r="AE799" s="281">
        <v>3.0000000000000001E-3</v>
      </c>
      <c r="AF799" s="281" t="s">
        <v>101</v>
      </c>
      <c r="AG799" s="281">
        <v>2E-3</v>
      </c>
      <c r="AH799" s="281">
        <v>55.957000000000001</v>
      </c>
      <c r="AI799" s="281">
        <v>0.46700000000000003</v>
      </c>
      <c r="AJ799" s="281" t="s">
        <v>101</v>
      </c>
      <c r="AK799" s="281">
        <v>2E-3</v>
      </c>
      <c r="AL799" s="281" t="s">
        <v>101</v>
      </c>
      <c r="AM799" s="281">
        <v>2E-3</v>
      </c>
      <c r="AN799" s="281" t="s">
        <v>101</v>
      </c>
      <c r="AO799" s="281">
        <v>2E-3</v>
      </c>
      <c r="AP799" s="281" t="s">
        <v>101</v>
      </c>
      <c r="AQ799" s="281">
        <v>2E-3</v>
      </c>
      <c r="AR799" s="281" t="s">
        <v>101</v>
      </c>
      <c r="AS799" s="281">
        <v>2E-3</v>
      </c>
      <c r="AT799" s="281">
        <v>0.151</v>
      </c>
      <c r="AU799" s="281">
        <v>3.0000000000000001E-3</v>
      </c>
      <c r="AV799" s="281" t="s">
        <v>101</v>
      </c>
      <c r="AW799" s="281">
        <v>2E-3</v>
      </c>
      <c r="AX799" s="281" t="s">
        <v>101</v>
      </c>
      <c r="AY799" s="281">
        <v>2E-3</v>
      </c>
      <c r="AZ799" s="281" t="s">
        <v>101</v>
      </c>
      <c r="BA799" s="281">
        <v>5.0000000000000001E-3</v>
      </c>
      <c r="BB799" s="281" t="s">
        <v>101</v>
      </c>
      <c r="BC799" s="281">
        <v>2E-3</v>
      </c>
      <c r="BD799" s="281" t="s">
        <v>101</v>
      </c>
      <c r="BE799" s="281">
        <v>2E-3</v>
      </c>
      <c r="BF799" s="281" t="s">
        <v>101</v>
      </c>
      <c r="BG799" s="281">
        <v>2E-3</v>
      </c>
      <c r="BH799" s="281" t="s">
        <v>101</v>
      </c>
      <c r="BI799" s="281">
        <v>2E-3</v>
      </c>
      <c r="BJ799" s="281" t="s">
        <v>101</v>
      </c>
      <c r="BK799" s="281">
        <v>8.9999999999999993E-3</v>
      </c>
      <c r="BL799" s="281" t="s">
        <v>101</v>
      </c>
      <c r="BM799" s="281">
        <v>2E-3</v>
      </c>
      <c r="BN799" s="281" t="s">
        <v>101</v>
      </c>
      <c r="BO799" s="281">
        <v>4.0000000000000001E-3</v>
      </c>
      <c r="BP799" s="281" t="s">
        <v>101</v>
      </c>
      <c r="BQ799" s="281">
        <v>7.0000000000000001E-3</v>
      </c>
      <c r="BR799" s="281" t="s">
        <v>101</v>
      </c>
      <c r="BS799" s="281">
        <v>1.9E-2</v>
      </c>
      <c r="BT799" s="281">
        <v>0.42799999999999999</v>
      </c>
      <c r="BU799" s="281">
        <v>7.8E-2</v>
      </c>
      <c r="BV799" s="281" t="s">
        <v>101</v>
      </c>
      <c r="BW799" s="281">
        <v>0.36699999999999999</v>
      </c>
      <c r="BX799" s="281" t="s">
        <v>101</v>
      </c>
      <c r="BY799" s="281">
        <v>0.113</v>
      </c>
      <c r="BZ799" s="281" t="s">
        <v>101</v>
      </c>
      <c r="CA799" s="281">
        <v>0.309</v>
      </c>
      <c r="CB799" s="281" t="s">
        <v>101</v>
      </c>
      <c r="CC799" s="281">
        <v>0.57499999999999996</v>
      </c>
      <c r="CD799" s="281">
        <v>5.49</v>
      </c>
      <c r="CE799" s="281">
        <v>0.192</v>
      </c>
      <c r="CF799" s="281">
        <v>0.44500000000000001</v>
      </c>
      <c r="CG799" s="281">
        <v>7.5999999999999998E-2</v>
      </c>
      <c r="CH799" s="281">
        <v>11.521000000000001</v>
      </c>
      <c r="CI799" s="281">
        <v>0.73799999999999999</v>
      </c>
      <c r="CJ799" s="281" t="s">
        <v>101</v>
      </c>
      <c r="CK799" s="281">
        <v>0.188</v>
      </c>
      <c r="CL799" s="281">
        <v>25.811</v>
      </c>
      <c r="CM799" s="281">
        <v>0.61899999999999999</v>
      </c>
      <c r="CN799" s="281">
        <v>0.114</v>
      </c>
      <c r="CO799" s="281">
        <v>2.7E-2</v>
      </c>
      <c r="CP799" s="281" t="s">
        <v>101</v>
      </c>
      <c r="CQ799" s="281">
        <v>2.9000000000000001E-2</v>
      </c>
      <c r="CR799" s="281" t="s">
        <v>101</v>
      </c>
      <c r="CS799" s="281">
        <v>0.90300000000000002</v>
      </c>
      <c r="CT799" s="281">
        <f t="shared" si="16"/>
        <v>99.977000000000004</v>
      </c>
      <c r="CU799" s="1807"/>
    </row>
    <row r="800" spans="1:99" s="281" customFormat="1" x14ac:dyDescent="0.2">
      <c r="A800" s="712">
        <v>11</v>
      </c>
      <c r="B800" s="280">
        <v>3077</v>
      </c>
      <c r="C800" s="565">
        <v>44991</v>
      </c>
      <c r="D800" s="593">
        <v>0.5083333333333333</v>
      </c>
      <c r="E800" s="281" t="s">
        <v>95</v>
      </c>
      <c r="F800" s="281">
        <v>60</v>
      </c>
      <c r="G800" s="281" t="s">
        <v>96</v>
      </c>
      <c r="H800" s="281" t="s">
        <v>97</v>
      </c>
      <c r="I800" s="287" t="s">
        <v>98</v>
      </c>
      <c r="J800" s="287" t="s">
        <v>656</v>
      </c>
      <c r="K800" s="287" t="s">
        <v>182</v>
      </c>
      <c r="L800" s="287" t="s">
        <v>125</v>
      </c>
      <c r="M800" s="287" t="s">
        <v>181</v>
      </c>
      <c r="N800" s="287" t="s">
        <v>1565</v>
      </c>
      <c r="O800" s="287" t="s">
        <v>100</v>
      </c>
      <c r="P800" s="281" t="s">
        <v>101</v>
      </c>
      <c r="Q800" s="281">
        <v>5.0999999999999997E-2</v>
      </c>
      <c r="R800" s="281" t="s">
        <v>101</v>
      </c>
      <c r="S800" s="281">
        <v>0.04</v>
      </c>
      <c r="T800" s="281" t="s">
        <v>101</v>
      </c>
      <c r="U800" s="281">
        <v>4.5999999999999999E-2</v>
      </c>
      <c r="V800" s="281" t="s">
        <v>101</v>
      </c>
      <c r="W800" s="281">
        <v>2.7E-2</v>
      </c>
      <c r="X800" s="281">
        <v>7.2999999999999995E-2</v>
      </c>
      <c r="Y800" s="281">
        <v>1.4E-2</v>
      </c>
      <c r="Z800" s="281" t="s">
        <v>101</v>
      </c>
      <c r="AA800" s="281">
        <v>5.0000000000000001E-3</v>
      </c>
      <c r="AB800" s="281" t="s">
        <v>101</v>
      </c>
      <c r="AC800" s="281">
        <v>6.0000000000000001E-3</v>
      </c>
      <c r="AD800" s="281" t="s">
        <v>101</v>
      </c>
      <c r="AE800" s="281">
        <v>3.0000000000000001E-3</v>
      </c>
      <c r="AF800" s="281" t="s">
        <v>101</v>
      </c>
      <c r="AG800" s="281">
        <v>2E-3</v>
      </c>
      <c r="AH800" s="281">
        <v>56.621000000000002</v>
      </c>
      <c r="AI800" s="281">
        <v>0.41899999999999998</v>
      </c>
      <c r="AJ800" s="281" t="s">
        <v>101</v>
      </c>
      <c r="AK800" s="281">
        <v>2E-3</v>
      </c>
      <c r="AL800" s="281" t="s">
        <v>101</v>
      </c>
      <c r="AM800" s="281">
        <v>2E-3</v>
      </c>
      <c r="AN800" s="281" t="s">
        <v>101</v>
      </c>
      <c r="AO800" s="281">
        <v>3.0000000000000001E-3</v>
      </c>
      <c r="AP800" s="281" t="s">
        <v>101</v>
      </c>
      <c r="AQ800" s="281">
        <v>2E-3</v>
      </c>
      <c r="AR800" s="281" t="s">
        <v>101</v>
      </c>
      <c r="AS800" s="281">
        <v>2E-3</v>
      </c>
      <c r="AT800" s="281">
        <v>0.151</v>
      </c>
      <c r="AU800" s="281">
        <v>3.0000000000000001E-3</v>
      </c>
      <c r="AV800" s="281" t="s">
        <v>101</v>
      </c>
      <c r="AW800" s="281">
        <v>2E-3</v>
      </c>
      <c r="AX800" s="281" t="s">
        <v>101</v>
      </c>
      <c r="AY800" s="281">
        <v>2E-3</v>
      </c>
      <c r="AZ800" s="281" t="s">
        <v>101</v>
      </c>
      <c r="BA800" s="281">
        <v>4.0000000000000001E-3</v>
      </c>
      <c r="BB800" s="281" t="s">
        <v>101</v>
      </c>
      <c r="BC800" s="281">
        <v>2E-3</v>
      </c>
      <c r="BD800" s="281" t="s">
        <v>101</v>
      </c>
      <c r="BE800" s="281">
        <v>2E-3</v>
      </c>
      <c r="BF800" s="281" t="s">
        <v>101</v>
      </c>
      <c r="BG800" s="281">
        <v>2E-3</v>
      </c>
      <c r="BH800" s="281" t="s">
        <v>101</v>
      </c>
      <c r="BI800" s="281">
        <v>2E-3</v>
      </c>
      <c r="BJ800" s="281" t="s">
        <v>101</v>
      </c>
      <c r="BK800" s="281">
        <v>8.0000000000000002E-3</v>
      </c>
      <c r="BL800" s="281" t="s">
        <v>101</v>
      </c>
      <c r="BM800" s="281">
        <v>2E-3</v>
      </c>
      <c r="BN800" s="281" t="s">
        <v>101</v>
      </c>
      <c r="BO800" s="281">
        <v>4.0000000000000001E-3</v>
      </c>
      <c r="BP800" s="281" t="s">
        <v>101</v>
      </c>
      <c r="BQ800" s="281">
        <v>6.0000000000000001E-3</v>
      </c>
      <c r="BR800" s="281" t="s">
        <v>101</v>
      </c>
      <c r="BS800" s="281">
        <v>1.7000000000000001E-2</v>
      </c>
      <c r="BT800" s="281">
        <v>0.39300000000000002</v>
      </c>
      <c r="BU800" s="281">
        <v>7.2999999999999995E-2</v>
      </c>
      <c r="BV800" s="281" t="s">
        <v>101</v>
      </c>
      <c r="BW800" s="281">
        <v>0.34100000000000003</v>
      </c>
      <c r="BX800" s="281" t="s">
        <v>101</v>
      </c>
      <c r="BY800" s="281">
        <v>0.127</v>
      </c>
      <c r="BZ800" s="281" t="s">
        <v>101</v>
      </c>
      <c r="CA800" s="281">
        <v>0.36699999999999999</v>
      </c>
      <c r="CB800" s="281" t="s">
        <v>101</v>
      </c>
      <c r="CC800" s="281">
        <v>0.61699999999999999</v>
      </c>
      <c r="CD800" s="281">
        <v>5.5629999999999997</v>
      </c>
      <c r="CE800" s="281">
        <v>0.20200000000000001</v>
      </c>
      <c r="CF800" s="281">
        <v>0.45700000000000002</v>
      </c>
      <c r="CG800" s="281">
        <v>8.5999999999999993E-2</v>
      </c>
      <c r="CH800" s="281">
        <v>10.882</v>
      </c>
      <c r="CI800" s="281">
        <v>0.72899999999999998</v>
      </c>
      <c r="CJ800" s="281" t="s">
        <v>101</v>
      </c>
      <c r="CK800" s="281">
        <v>0.16800000000000001</v>
      </c>
      <c r="CL800" s="281">
        <v>25.667999999999999</v>
      </c>
      <c r="CM800" s="281">
        <v>0.621</v>
      </c>
      <c r="CN800" s="281">
        <v>7.9000000000000001E-2</v>
      </c>
      <c r="CO800" s="281">
        <v>2.8000000000000001E-2</v>
      </c>
      <c r="CP800" s="281" t="s">
        <v>101</v>
      </c>
      <c r="CQ800" s="281">
        <v>4.9000000000000002E-2</v>
      </c>
      <c r="CR800" s="281" t="s">
        <v>101</v>
      </c>
      <c r="CS800" s="281">
        <v>0.94499999999999995</v>
      </c>
      <c r="CT800" s="281">
        <f t="shared" si="16"/>
        <v>99.887000000000015</v>
      </c>
      <c r="CU800" s="1807"/>
    </row>
    <row r="801" spans="1:99" s="281" customFormat="1" x14ac:dyDescent="0.2">
      <c r="A801" s="712">
        <v>11</v>
      </c>
      <c r="B801" s="280">
        <v>3113</v>
      </c>
      <c r="C801" s="565">
        <v>44991</v>
      </c>
      <c r="D801" s="593">
        <v>0.65277777777777779</v>
      </c>
      <c r="E801" s="281" t="s">
        <v>95</v>
      </c>
      <c r="F801" s="281">
        <v>60</v>
      </c>
      <c r="G801" s="281" t="s">
        <v>96</v>
      </c>
      <c r="H801" s="281" t="s">
        <v>97</v>
      </c>
      <c r="I801" s="287" t="s">
        <v>98</v>
      </c>
      <c r="J801" s="287" t="s">
        <v>685</v>
      </c>
      <c r="K801" s="287" t="s">
        <v>182</v>
      </c>
      <c r="L801" s="287" t="s">
        <v>125</v>
      </c>
      <c r="M801" s="287" t="s">
        <v>181</v>
      </c>
      <c r="N801" s="287" t="s">
        <v>1566</v>
      </c>
      <c r="O801" s="287" t="s">
        <v>100</v>
      </c>
      <c r="P801" s="281" t="s">
        <v>101</v>
      </c>
      <c r="Q801" s="281">
        <v>6.3E-2</v>
      </c>
      <c r="R801" s="281" t="s">
        <v>101</v>
      </c>
      <c r="S801" s="281">
        <v>6.0999999999999999E-2</v>
      </c>
      <c r="T801" s="281" t="s">
        <v>101</v>
      </c>
      <c r="U801" s="281">
        <v>3.3000000000000002E-2</v>
      </c>
      <c r="V801" s="281" t="s">
        <v>101</v>
      </c>
      <c r="W801" s="281">
        <v>3.6999999999999998E-2</v>
      </c>
      <c r="X801" s="281">
        <v>6.5000000000000002E-2</v>
      </c>
      <c r="Y801" s="281">
        <v>1.4999999999999999E-2</v>
      </c>
      <c r="Z801" s="281" t="s">
        <v>101</v>
      </c>
      <c r="AA801" s="281">
        <v>6.0000000000000001E-3</v>
      </c>
      <c r="AB801" s="281" t="s">
        <v>101</v>
      </c>
      <c r="AC801" s="281">
        <v>7.0000000000000001E-3</v>
      </c>
      <c r="AD801" s="281" t="s">
        <v>101</v>
      </c>
      <c r="AE801" s="281">
        <v>4.0000000000000001E-3</v>
      </c>
      <c r="AF801" s="281" t="s">
        <v>101</v>
      </c>
      <c r="AG801" s="281">
        <v>2E-3</v>
      </c>
      <c r="AH801" s="281">
        <v>57.024000000000001</v>
      </c>
      <c r="AI801" s="281">
        <v>0.45200000000000001</v>
      </c>
      <c r="AJ801" s="281" t="s">
        <v>101</v>
      </c>
      <c r="AK801" s="281">
        <v>2E-3</v>
      </c>
      <c r="AL801" s="281" t="s">
        <v>101</v>
      </c>
      <c r="AM801" s="281">
        <v>2E-3</v>
      </c>
      <c r="AN801" s="281" t="s">
        <v>101</v>
      </c>
      <c r="AO801" s="281">
        <v>3.0000000000000001E-3</v>
      </c>
      <c r="AP801" s="281" t="s">
        <v>101</v>
      </c>
      <c r="AQ801" s="281">
        <v>2E-3</v>
      </c>
      <c r="AR801" s="281" t="s">
        <v>101</v>
      </c>
      <c r="AS801" s="281">
        <v>2E-3</v>
      </c>
      <c r="AT801" s="281">
        <v>0.152</v>
      </c>
      <c r="AU801" s="281">
        <v>3.0000000000000001E-3</v>
      </c>
      <c r="AV801" s="281" t="s">
        <v>101</v>
      </c>
      <c r="AW801" s="281">
        <v>2E-3</v>
      </c>
      <c r="AX801" s="281" t="s">
        <v>101</v>
      </c>
      <c r="AY801" s="281">
        <v>2E-3</v>
      </c>
      <c r="AZ801" s="281" t="s">
        <v>101</v>
      </c>
      <c r="BA801" s="281">
        <v>5.0000000000000001E-3</v>
      </c>
      <c r="BB801" s="281" t="s">
        <v>101</v>
      </c>
      <c r="BC801" s="281">
        <v>2E-3</v>
      </c>
      <c r="BD801" s="281" t="s">
        <v>101</v>
      </c>
      <c r="BE801" s="281">
        <v>2E-3</v>
      </c>
      <c r="BF801" s="281" t="s">
        <v>101</v>
      </c>
      <c r="BG801" s="281">
        <v>2E-3</v>
      </c>
      <c r="BH801" s="281" t="s">
        <v>101</v>
      </c>
      <c r="BI801" s="281">
        <v>2E-3</v>
      </c>
      <c r="BJ801" s="281" t="s">
        <v>101</v>
      </c>
      <c r="BK801" s="281">
        <v>8.9999999999999993E-3</v>
      </c>
      <c r="BL801" s="281" t="s">
        <v>101</v>
      </c>
      <c r="BM801" s="281">
        <v>2E-3</v>
      </c>
      <c r="BN801" s="281" t="s">
        <v>101</v>
      </c>
      <c r="BO801" s="281">
        <v>4.0000000000000001E-3</v>
      </c>
      <c r="BP801" s="281" t="s">
        <v>101</v>
      </c>
      <c r="BQ801" s="281">
        <v>7.0000000000000001E-3</v>
      </c>
      <c r="BR801" s="281" t="s">
        <v>101</v>
      </c>
      <c r="BS801" s="281">
        <v>1.9E-2</v>
      </c>
      <c r="BT801" s="281">
        <v>0.39500000000000002</v>
      </c>
      <c r="BU801" s="281">
        <v>0.08</v>
      </c>
      <c r="BV801" s="281" t="s">
        <v>101</v>
      </c>
      <c r="BW801" s="281">
        <v>0.374</v>
      </c>
      <c r="BX801" s="281" t="s">
        <v>101</v>
      </c>
      <c r="BY801" s="281">
        <v>0.109</v>
      </c>
      <c r="BZ801" s="281" t="s">
        <v>101</v>
      </c>
      <c r="CA801" s="281">
        <v>0.33800000000000002</v>
      </c>
      <c r="CB801" s="281" t="s">
        <v>101</v>
      </c>
      <c r="CC801" s="281">
        <v>0.65500000000000003</v>
      </c>
      <c r="CD801" s="281">
        <v>5.5209999999999999</v>
      </c>
      <c r="CE801" s="281">
        <v>0.19900000000000001</v>
      </c>
      <c r="CF801" s="281">
        <v>0.42</v>
      </c>
      <c r="CG801" s="281">
        <v>8.2000000000000003E-2</v>
      </c>
      <c r="CH801" s="281">
        <v>10.813000000000001</v>
      </c>
      <c r="CI801" s="281">
        <v>0.77500000000000002</v>
      </c>
      <c r="CJ801" s="281" t="s">
        <v>101</v>
      </c>
      <c r="CK801" s="281">
        <v>0.13</v>
      </c>
      <c r="CL801" s="281">
        <v>25.489000000000001</v>
      </c>
      <c r="CM801" s="281">
        <v>0.63600000000000001</v>
      </c>
      <c r="CN801" s="281">
        <v>0.11899999999999999</v>
      </c>
      <c r="CO801" s="281">
        <v>2.9000000000000001E-2</v>
      </c>
      <c r="CP801" s="281" t="s">
        <v>101</v>
      </c>
      <c r="CQ801" s="281">
        <v>4.2000000000000003E-2</v>
      </c>
      <c r="CR801" s="281" t="s">
        <v>101</v>
      </c>
      <c r="CS801" s="281">
        <v>1.4630000000000001</v>
      </c>
      <c r="CT801" s="281">
        <f t="shared" si="16"/>
        <v>99.998000000000005</v>
      </c>
      <c r="CU801" s="1807"/>
    </row>
    <row r="802" spans="1:99" s="281" customFormat="1" x14ac:dyDescent="0.2">
      <c r="A802" s="712">
        <v>11</v>
      </c>
      <c r="B802" s="280">
        <v>3118</v>
      </c>
      <c r="C802" s="565">
        <v>44991</v>
      </c>
      <c r="D802" s="593">
        <v>0.66527777777777775</v>
      </c>
      <c r="E802" s="281" t="s">
        <v>95</v>
      </c>
      <c r="F802" s="281">
        <v>60</v>
      </c>
      <c r="G802" s="281" t="s">
        <v>96</v>
      </c>
      <c r="H802" s="281" t="s">
        <v>97</v>
      </c>
      <c r="I802" s="287" t="s">
        <v>98</v>
      </c>
      <c r="J802" s="287" t="s">
        <v>686</v>
      </c>
      <c r="K802" s="287" t="s">
        <v>182</v>
      </c>
      <c r="L802" s="287" t="s">
        <v>125</v>
      </c>
      <c r="M802" s="287" t="s">
        <v>181</v>
      </c>
      <c r="N802" s="287" t="s">
        <v>1567</v>
      </c>
      <c r="O802" s="287" t="s">
        <v>100</v>
      </c>
      <c r="P802" s="281" t="s">
        <v>101</v>
      </c>
      <c r="Q802" s="281">
        <v>5.8999999999999997E-2</v>
      </c>
      <c r="R802" s="281" t="s">
        <v>101</v>
      </c>
      <c r="S802" s="281">
        <v>4.5999999999999999E-2</v>
      </c>
      <c r="T802" s="281" t="s">
        <v>101</v>
      </c>
      <c r="U802" s="281">
        <v>5.6000000000000001E-2</v>
      </c>
      <c r="V802" s="281" t="s">
        <v>101</v>
      </c>
      <c r="W802" s="281">
        <v>4.8000000000000001E-2</v>
      </c>
      <c r="X802" s="281">
        <v>6.9000000000000006E-2</v>
      </c>
      <c r="Y802" s="281">
        <v>1.6E-2</v>
      </c>
      <c r="Z802" s="281" t="s">
        <v>101</v>
      </c>
      <c r="AA802" s="281">
        <v>7.0000000000000001E-3</v>
      </c>
      <c r="AB802" s="281" t="s">
        <v>101</v>
      </c>
      <c r="AC802" s="281">
        <v>6.0000000000000001E-3</v>
      </c>
      <c r="AD802" s="281" t="s">
        <v>101</v>
      </c>
      <c r="AE802" s="281">
        <v>3.0000000000000001E-3</v>
      </c>
      <c r="AF802" s="281" t="s">
        <v>101</v>
      </c>
      <c r="AG802" s="281">
        <v>3.0000000000000001E-3</v>
      </c>
      <c r="AH802" s="281">
        <v>57.186</v>
      </c>
      <c r="AI802" s="281">
        <v>0.432</v>
      </c>
      <c r="AJ802" s="281" t="s">
        <v>101</v>
      </c>
      <c r="AK802" s="281">
        <v>2E-3</v>
      </c>
      <c r="AL802" s="281" t="s">
        <v>101</v>
      </c>
      <c r="AM802" s="281">
        <v>2E-3</v>
      </c>
      <c r="AN802" s="281" t="s">
        <v>101</v>
      </c>
      <c r="AO802" s="281">
        <v>3.0000000000000001E-3</v>
      </c>
      <c r="AP802" s="281" t="s">
        <v>101</v>
      </c>
      <c r="AQ802" s="281">
        <v>2E-3</v>
      </c>
      <c r="AR802" s="281" t="s">
        <v>101</v>
      </c>
      <c r="AS802" s="281">
        <v>2E-3</v>
      </c>
      <c r="AT802" s="281">
        <v>0.152</v>
      </c>
      <c r="AU802" s="281">
        <v>3.0000000000000001E-3</v>
      </c>
      <c r="AV802" s="281" t="s">
        <v>101</v>
      </c>
      <c r="AW802" s="281">
        <v>2E-3</v>
      </c>
      <c r="AX802" s="281" t="s">
        <v>101</v>
      </c>
      <c r="AY802" s="281">
        <v>2E-3</v>
      </c>
      <c r="AZ802" s="281" t="s">
        <v>101</v>
      </c>
      <c r="BA802" s="281">
        <v>4.0000000000000001E-3</v>
      </c>
      <c r="BB802" s="281" t="s">
        <v>101</v>
      </c>
      <c r="BC802" s="281">
        <v>2E-3</v>
      </c>
      <c r="BD802" s="281" t="s">
        <v>101</v>
      </c>
      <c r="BE802" s="281">
        <v>2E-3</v>
      </c>
      <c r="BF802" s="281" t="s">
        <v>101</v>
      </c>
      <c r="BG802" s="281">
        <v>2E-3</v>
      </c>
      <c r="BH802" s="281" t="s">
        <v>101</v>
      </c>
      <c r="BI802" s="281">
        <v>2E-3</v>
      </c>
      <c r="BJ802" s="281" t="s">
        <v>101</v>
      </c>
      <c r="BK802" s="281">
        <v>1.0999999999999999E-2</v>
      </c>
      <c r="BL802" s="281" t="s">
        <v>101</v>
      </c>
      <c r="BM802" s="281">
        <v>2E-3</v>
      </c>
      <c r="BN802" s="281" t="s">
        <v>101</v>
      </c>
      <c r="BO802" s="281">
        <v>4.0000000000000001E-3</v>
      </c>
      <c r="BP802" s="281" t="s">
        <v>101</v>
      </c>
      <c r="BQ802" s="281">
        <v>7.0000000000000001E-3</v>
      </c>
      <c r="BR802" s="281" t="s">
        <v>101</v>
      </c>
      <c r="BS802" s="281">
        <v>1.7999999999999999E-2</v>
      </c>
      <c r="BT802" s="281">
        <v>0.4</v>
      </c>
      <c r="BU802" s="281">
        <v>7.6999999999999999E-2</v>
      </c>
      <c r="BV802" s="281" t="s">
        <v>101</v>
      </c>
      <c r="BW802" s="281">
        <v>0.36299999999999999</v>
      </c>
      <c r="BX802" s="281" t="s">
        <v>101</v>
      </c>
      <c r="BY802" s="281">
        <v>0.122</v>
      </c>
      <c r="BZ802" s="281" t="s">
        <v>101</v>
      </c>
      <c r="CA802" s="281">
        <v>0.34200000000000003</v>
      </c>
      <c r="CB802" s="281" t="s">
        <v>101</v>
      </c>
      <c r="CC802" s="281">
        <v>0.57099999999999995</v>
      </c>
      <c r="CD802" s="281">
        <v>5.5439999999999996</v>
      </c>
      <c r="CE802" s="281">
        <v>0.193</v>
      </c>
      <c r="CF802" s="281">
        <v>0.498</v>
      </c>
      <c r="CG802" s="281">
        <v>0.08</v>
      </c>
      <c r="CH802" s="281">
        <v>10.484999999999999</v>
      </c>
      <c r="CI802" s="281">
        <v>0.81100000000000005</v>
      </c>
      <c r="CJ802" s="281" t="s">
        <v>101</v>
      </c>
      <c r="CK802" s="281">
        <v>0.16700000000000001</v>
      </c>
      <c r="CL802" s="281">
        <v>25.446000000000002</v>
      </c>
      <c r="CM802" s="281">
        <v>0.61199999999999999</v>
      </c>
      <c r="CN802" s="281">
        <v>0.13800000000000001</v>
      </c>
      <c r="CO802" s="281">
        <v>2.8000000000000001E-2</v>
      </c>
      <c r="CP802" s="281" t="s">
        <v>101</v>
      </c>
      <c r="CQ802" s="281">
        <v>4.2000000000000003E-2</v>
      </c>
      <c r="CR802" s="281" t="s">
        <v>101</v>
      </c>
      <c r="CS802" s="281">
        <v>1.958</v>
      </c>
      <c r="CT802" s="281">
        <f t="shared" si="16"/>
        <v>99.918000000000006</v>
      </c>
      <c r="CU802" s="1807"/>
    </row>
    <row r="803" spans="1:99" s="281" customFormat="1" x14ac:dyDescent="0.2">
      <c r="A803" s="712">
        <v>11</v>
      </c>
      <c r="B803" s="280">
        <v>3170</v>
      </c>
      <c r="C803" s="565">
        <v>44991</v>
      </c>
      <c r="D803" s="593">
        <v>0.81180555555555556</v>
      </c>
      <c r="E803" s="281" t="s">
        <v>95</v>
      </c>
      <c r="F803" s="281">
        <v>60</v>
      </c>
      <c r="G803" s="281" t="s">
        <v>96</v>
      </c>
      <c r="H803" s="281" t="s">
        <v>97</v>
      </c>
      <c r="I803" s="287" t="s">
        <v>98</v>
      </c>
      <c r="J803" s="287" t="s">
        <v>985</v>
      </c>
      <c r="K803" s="287" t="s">
        <v>182</v>
      </c>
      <c r="L803" s="287" t="s">
        <v>125</v>
      </c>
      <c r="M803" s="287" t="s">
        <v>181</v>
      </c>
      <c r="N803" s="287" t="s">
        <v>1578</v>
      </c>
      <c r="O803" s="287" t="s">
        <v>100</v>
      </c>
      <c r="P803" s="281" t="s">
        <v>101</v>
      </c>
      <c r="Q803" s="281">
        <v>5.5E-2</v>
      </c>
      <c r="R803" s="281" t="s">
        <v>101</v>
      </c>
      <c r="S803" s="281">
        <v>5.8000000000000003E-2</v>
      </c>
      <c r="T803" s="281" t="s">
        <v>101</v>
      </c>
      <c r="U803" s="281">
        <v>0.03</v>
      </c>
      <c r="V803" s="281" t="s">
        <v>101</v>
      </c>
      <c r="W803" s="281">
        <v>0.04</v>
      </c>
      <c r="X803" s="281">
        <v>6.5000000000000002E-2</v>
      </c>
      <c r="Y803" s="281">
        <v>1.4E-2</v>
      </c>
      <c r="Z803" s="281" t="s">
        <v>101</v>
      </c>
      <c r="AA803" s="281">
        <v>5.0000000000000001E-3</v>
      </c>
      <c r="AB803" s="281" t="s">
        <v>101</v>
      </c>
      <c r="AC803" s="281">
        <v>5.0000000000000001E-3</v>
      </c>
      <c r="AD803" s="281" t="s">
        <v>101</v>
      </c>
      <c r="AE803" s="281">
        <v>3.0000000000000001E-3</v>
      </c>
      <c r="AF803" s="281" t="s">
        <v>101</v>
      </c>
      <c r="AG803" s="281">
        <v>2E-3</v>
      </c>
      <c r="AH803" s="281">
        <v>56.511000000000003</v>
      </c>
      <c r="AI803" s="281">
        <v>0.42799999999999999</v>
      </c>
      <c r="AJ803" s="281" t="s">
        <v>101</v>
      </c>
      <c r="AK803" s="281">
        <v>2E-3</v>
      </c>
      <c r="AL803" s="281" t="s">
        <v>101</v>
      </c>
      <c r="AM803" s="281">
        <v>2E-3</v>
      </c>
      <c r="AN803" s="281" t="s">
        <v>101</v>
      </c>
      <c r="AO803" s="281">
        <v>3.0000000000000001E-3</v>
      </c>
      <c r="AP803" s="281" t="s">
        <v>101</v>
      </c>
      <c r="AQ803" s="281">
        <v>2E-3</v>
      </c>
      <c r="AR803" s="281" t="s">
        <v>101</v>
      </c>
      <c r="AS803" s="281">
        <v>2E-3</v>
      </c>
      <c r="AT803" s="281">
        <v>0.15</v>
      </c>
      <c r="AU803" s="281">
        <v>3.0000000000000001E-3</v>
      </c>
      <c r="AV803" s="281" t="s">
        <v>101</v>
      </c>
      <c r="AW803" s="281">
        <v>2E-3</v>
      </c>
      <c r="AX803" s="281" t="s">
        <v>101</v>
      </c>
      <c r="AY803" s="281">
        <v>2E-3</v>
      </c>
      <c r="AZ803" s="281" t="s">
        <v>101</v>
      </c>
      <c r="BA803" s="281">
        <v>4.0000000000000001E-3</v>
      </c>
      <c r="BB803" s="281" t="s">
        <v>101</v>
      </c>
      <c r="BC803" s="281">
        <v>2E-3</v>
      </c>
      <c r="BD803" s="281" t="s">
        <v>101</v>
      </c>
      <c r="BE803" s="281">
        <v>2E-3</v>
      </c>
      <c r="BF803" s="281" t="s">
        <v>101</v>
      </c>
      <c r="BG803" s="281">
        <v>2E-3</v>
      </c>
      <c r="BH803" s="281" t="s">
        <v>101</v>
      </c>
      <c r="BI803" s="281">
        <v>2E-3</v>
      </c>
      <c r="BJ803" s="281" t="s">
        <v>101</v>
      </c>
      <c r="BK803" s="281">
        <v>8.9999999999999993E-3</v>
      </c>
      <c r="BL803" s="281" t="s">
        <v>101</v>
      </c>
      <c r="BM803" s="281">
        <v>2E-3</v>
      </c>
      <c r="BN803" s="281" t="s">
        <v>101</v>
      </c>
      <c r="BO803" s="281">
        <v>4.0000000000000001E-3</v>
      </c>
      <c r="BP803" s="281" t="s">
        <v>101</v>
      </c>
      <c r="BQ803" s="281">
        <v>7.0000000000000001E-3</v>
      </c>
      <c r="BR803" s="281" t="s">
        <v>101</v>
      </c>
      <c r="BS803" s="281">
        <v>1.7999999999999999E-2</v>
      </c>
      <c r="BT803" s="281">
        <v>0.42399999999999999</v>
      </c>
      <c r="BU803" s="281">
        <v>7.5999999999999998E-2</v>
      </c>
      <c r="BV803" s="281" t="s">
        <v>101</v>
      </c>
      <c r="BW803" s="281">
        <v>0.35699999999999998</v>
      </c>
      <c r="BX803" s="281" t="s">
        <v>101</v>
      </c>
      <c r="BY803" s="281">
        <v>0.115</v>
      </c>
      <c r="BZ803" s="281" t="s">
        <v>101</v>
      </c>
      <c r="CA803" s="281">
        <v>0.36199999999999999</v>
      </c>
      <c r="CB803" s="281" t="s">
        <v>101</v>
      </c>
      <c r="CC803" s="281">
        <v>0.753</v>
      </c>
      <c r="CD803" s="281">
        <v>5.633</v>
      </c>
      <c r="CE803" s="281">
        <v>0.215</v>
      </c>
      <c r="CF803" s="281">
        <v>0.44500000000000001</v>
      </c>
      <c r="CG803" s="281">
        <v>8.7999999999999995E-2</v>
      </c>
      <c r="CH803" s="281">
        <v>10.798</v>
      </c>
      <c r="CI803" s="281">
        <v>0.71199999999999997</v>
      </c>
      <c r="CJ803" s="281" t="s">
        <v>101</v>
      </c>
      <c r="CK803" s="281">
        <v>0.13</v>
      </c>
      <c r="CL803" s="281">
        <v>25.835999999999999</v>
      </c>
      <c r="CM803" s="281">
        <v>0.61799999999999999</v>
      </c>
      <c r="CN803" s="281">
        <v>0.11600000000000001</v>
      </c>
      <c r="CO803" s="281">
        <v>2.4E-2</v>
      </c>
      <c r="CP803" s="281" t="s">
        <v>101</v>
      </c>
      <c r="CQ803" s="281">
        <v>2.5999999999999999E-2</v>
      </c>
      <c r="CR803" s="281" t="s">
        <v>101</v>
      </c>
      <c r="CS803" s="281">
        <v>1.5189999999999999</v>
      </c>
      <c r="CT803" s="281">
        <f t="shared" si="16"/>
        <v>99.977999999999994</v>
      </c>
      <c r="CU803" s="1807"/>
    </row>
    <row r="804" spans="1:99" s="284" customFormat="1" ht="15" thickBot="1" x14ac:dyDescent="0.25">
      <c r="A804" s="714">
        <v>11</v>
      </c>
      <c r="B804" s="283">
        <v>3171</v>
      </c>
      <c r="C804" s="567">
        <v>44991</v>
      </c>
      <c r="D804" s="595">
        <v>0.81388888888888899</v>
      </c>
      <c r="E804" s="284" t="s">
        <v>95</v>
      </c>
      <c r="F804" s="284">
        <v>60</v>
      </c>
      <c r="G804" s="284" t="s">
        <v>96</v>
      </c>
      <c r="H804" s="284" t="s">
        <v>97</v>
      </c>
      <c r="I804" s="289" t="s">
        <v>98</v>
      </c>
      <c r="J804" s="289" t="s">
        <v>1109</v>
      </c>
      <c r="K804" s="289" t="s">
        <v>182</v>
      </c>
      <c r="L804" s="289" t="s">
        <v>125</v>
      </c>
      <c r="M804" s="289" t="s">
        <v>181</v>
      </c>
      <c r="N804" s="289" t="s">
        <v>1580</v>
      </c>
      <c r="O804" s="289" t="s">
        <v>100</v>
      </c>
      <c r="P804" s="284" t="s">
        <v>101</v>
      </c>
      <c r="Q804" s="284">
        <v>8.1000000000000003E-2</v>
      </c>
      <c r="R804" s="284" t="s">
        <v>101</v>
      </c>
      <c r="S804" s="284">
        <v>4.2999999999999997E-2</v>
      </c>
      <c r="T804" s="284" t="s">
        <v>101</v>
      </c>
      <c r="U804" s="284">
        <v>3.3000000000000002E-2</v>
      </c>
      <c r="V804" s="284" t="s">
        <v>101</v>
      </c>
      <c r="W804" s="284">
        <v>3.7999999999999999E-2</v>
      </c>
      <c r="X804" s="284">
        <v>6.3E-2</v>
      </c>
      <c r="Y804" s="284">
        <v>1.4E-2</v>
      </c>
      <c r="Z804" s="284" t="s">
        <v>101</v>
      </c>
      <c r="AA804" s="284">
        <v>5.0000000000000001E-3</v>
      </c>
      <c r="AB804" s="284" t="s">
        <v>101</v>
      </c>
      <c r="AC804" s="284">
        <v>6.0000000000000001E-3</v>
      </c>
      <c r="AD804" s="284" t="s">
        <v>101</v>
      </c>
      <c r="AE804" s="284">
        <v>3.0000000000000001E-3</v>
      </c>
      <c r="AF804" s="284" t="s">
        <v>101</v>
      </c>
      <c r="AG804" s="284">
        <v>2E-3</v>
      </c>
      <c r="AH804" s="284">
        <v>56.000999999999998</v>
      </c>
      <c r="AI804" s="284">
        <v>0.47499999999999998</v>
      </c>
      <c r="AJ804" s="284" t="s">
        <v>101</v>
      </c>
      <c r="AK804" s="284">
        <v>2E-3</v>
      </c>
      <c r="AL804" s="284" t="s">
        <v>101</v>
      </c>
      <c r="AM804" s="284">
        <v>2E-3</v>
      </c>
      <c r="AN804" s="284" t="s">
        <v>101</v>
      </c>
      <c r="AO804" s="284">
        <v>3.0000000000000001E-3</v>
      </c>
      <c r="AP804" s="284" t="s">
        <v>101</v>
      </c>
      <c r="AQ804" s="284">
        <v>2E-3</v>
      </c>
      <c r="AR804" s="284" t="s">
        <v>101</v>
      </c>
      <c r="AS804" s="284">
        <v>2E-3</v>
      </c>
      <c r="AT804" s="284">
        <v>0.14699999999999999</v>
      </c>
      <c r="AU804" s="284">
        <v>3.0000000000000001E-3</v>
      </c>
      <c r="AV804" s="284" t="s">
        <v>101</v>
      </c>
      <c r="AW804" s="284">
        <v>2E-3</v>
      </c>
      <c r="AX804" s="284" t="s">
        <v>101</v>
      </c>
      <c r="AY804" s="284">
        <v>2E-3</v>
      </c>
      <c r="AZ804" s="284" t="s">
        <v>101</v>
      </c>
      <c r="BA804" s="284">
        <v>4.0000000000000001E-3</v>
      </c>
      <c r="BB804" s="284" t="s">
        <v>101</v>
      </c>
      <c r="BC804" s="284">
        <v>2E-3</v>
      </c>
      <c r="BD804" s="284" t="s">
        <v>101</v>
      </c>
      <c r="BE804" s="284">
        <v>2E-3</v>
      </c>
      <c r="BF804" s="284" t="s">
        <v>101</v>
      </c>
      <c r="BG804" s="284">
        <v>2E-3</v>
      </c>
      <c r="BH804" s="284" t="s">
        <v>101</v>
      </c>
      <c r="BI804" s="284">
        <v>2E-3</v>
      </c>
      <c r="BJ804" s="284" t="s">
        <v>101</v>
      </c>
      <c r="BK804" s="284">
        <v>1.0999999999999999E-2</v>
      </c>
      <c r="BL804" s="284" t="s">
        <v>101</v>
      </c>
      <c r="BM804" s="284">
        <v>2E-3</v>
      </c>
      <c r="BN804" s="284" t="s">
        <v>101</v>
      </c>
      <c r="BO804" s="284">
        <v>4.0000000000000001E-3</v>
      </c>
      <c r="BP804" s="284" t="s">
        <v>101</v>
      </c>
      <c r="BQ804" s="284">
        <v>7.0000000000000001E-3</v>
      </c>
      <c r="BR804" s="284" t="s">
        <v>101</v>
      </c>
      <c r="BS804" s="284">
        <v>1.9E-2</v>
      </c>
      <c r="BT804" s="284">
        <v>0.42299999999999999</v>
      </c>
      <c r="BU804" s="284">
        <v>0.08</v>
      </c>
      <c r="BV804" s="284" t="s">
        <v>101</v>
      </c>
      <c r="BW804" s="284">
        <v>0.375</v>
      </c>
      <c r="BX804" s="284" t="s">
        <v>101</v>
      </c>
      <c r="BY804" s="284">
        <v>0.11600000000000001</v>
      </c>
      <c r="BZ804" s="284" t="s">
        <v>101</v>
      </c>
      <c r="CA804" s="284">
        <v>0.32100000000000001</v>
      </c>
      <c r="CB804" s="284" t="s">
        <v>101</v>
      </c>
      <c r="CC804" s="284">
        <v>0.52900000000000003</v>
      </c>
      <c r="CD804" s="284">
        <v>5.56</v>
      </c>
      <c r="CE804" s="284">
        <v>0.184</v>
      </c>
      <c r="CF804" s="284">
        <v>0.45300000000000001</v>
      </c>
      <c r="CG804" s="284">
        <v>7.2999999999999995E-2</v>
      </c>
      <c r="CH804" s="284">
        <v>11.196999999999999</v>
      </c>
      <c r="CI804" s="284">
        <v>0.76</v>
      </c>
      <c r="CJ804" s="284">
        <v>0.125</v>
      </c>
      <c r="CK804" s="284">
        <v>7.8E-2</v>
      </c>
      <c r="CL804" s="284">
        <v>24.951000000000001</v>
      </c>
      <c r="CM804" s="284">
        <v>0.60099999999999998</v>
      </c>
      <c r="CN804" s="284">
        <v>0.124</v>
      </c>
      <c r="CO804" s="284">
        <v>2.7E-2</v>
      </c>
      <c r="CP804" s="284" t="s">
        <v>101</v>
      </c>
      <c r="CQ804" s="284">
        <v>2.9000000000000001E-2</v>
      </c>
      <c r="CR804" s="284" t="s">
        <v>101</v>
      </c>
      <c r="CS804" s="284">
        <v>1.224</v>
      </c>
      <c r="CT804" s="284">
        <f t="shared" si="16"/>
        <v>99.044000000000011</v>
      </c>
      <c r="CU804" s="1807"/>
    </row>
    <row r="805" spans="1:99" s="285" customFormat="1" x14ac:dyDescent="0.2">
      <c r="A805" s="711">
        <v>11</v>
      </c>
      <c r="B805" s="278">
        <v>3046</v>
      </c>
      <c r="C805" s="564">
        <v>44991</v>
      </c>
      <c r="D805" s="592">
        <v>0.42499999999999999</v>
      </c>
      <c r="E805" s="285" t="s">
        <v>95</v>
      </c>
      <c r="F805" s="285">
        <v>60</v>
      </c>
      <c r="G805" s="285" t="s">
        <v>96</v>
      </c>
      <c r="H805" s="285" t="s">
        <v>97</v>
      </c>
      <c r="I805" s="286" t="s">
        <v>98</v>
      </c>
      <c r="J805" s="286" t="s">
        <v>604</v>
      </c>
      <c r="K805" s="286" t="s">
        <v>182</v>
      </c>
      <c r="L805" s="286" t="s">
        <v>125</v>
      </c>
      <c r="M805" s="286" t="s">
        <v>181</v>
      </c>
      <c r="N805" s="286" t="s">
        <v>1568</v>
      </c>
      <c r="O805" s="286" t="s">
        <v>100</v>
      </c>
      <c r="P805" s="285" t="s">
        <v>101</v>
      </c>
      <c r="Q805" s="285">
        <v>6.7000000000000004E-2</v>
      </c>
      <c r="R805" s="285" t="s">
        <v>101</v>
      </c>
      <c r="S805" s="285">
        <v>5.8999999999999997E-2</v>
      </c>
      <c r="T805" s="285" t="s">
        <v>101</v>
      </c>
      <c r="U805" s="285">
        <v>3.5999999999999997E-2</v>
      </c>
      <c r="V805" s="285" t="s">
        <v>101</v>
      </c>
      <c r="W805" s="285">
        <v>3.9E-2</v>
      </c>
      <c r="X805" s="285">
        <v>7.8E-2</v>
      </c>
      <c r="Y805" s="285">
        <v>1.4999999999999999E-2</v>
      </c>
      <c r="Z805" s="285" t="s">
        <v>101</v>
      </c>
      <c r="AA805" s="285">
        <v>6.0000000000000001E-3</v>
      </c>
      <c r="AB805" s="285" t="s">
        <v>101</v>
      </c>
      <c r="AC805" s="285">
        <v>5.0000000000000001E-3</v>
      </c>
      <c r="AD805" s="285" t="s">
        <v>101</v>
      </c>
      <c r="AE805" s="285">
        <v>3.0000000000000001E-3</v>
      </c>
      <c r="AF805" s="285" t="s">
        <v>101</v>
      </c>
      <c r="AG805" s="285">
        <v>2E-3</v>
      </c>
      <c r="AH805" s="285">
        <v>59.973999999999997</v>
      </c>
      <c r="AI805" s="285">
        <v>0.39</v>
      </c>
      <c r="AJ805" s="285" t="s">
        <v>101</v>
      </c>
      <c r="AK805" s="285">
        <v>2E-3</v>
      </c>
      <c r="AL805" s="285" t="s">
        <v>101</v>
      </c>
      <c r="AM805" s="285">
        <v>2E-3</v>
      </c>
      <c r="AN805" s="285" t="s">
        <v>101</v>
      </c>
      <c r="AO805" s="285">
        <v>2E-3</v>
      </c>
      <c r="AP805" s="285" t="s">
        <v>101</v>
      </c>
      <c r="AQ805" s="285">
        <v>2E-3</v>
      </c>
      <c r="AR805" s="285" t="s">
        <v>101</v>
      </c>
      <c r="AS805" s="285">
        <v>2E-3</v>
      </c>
      <c r="AT805" s="285">
        <v>0.13900000000000001</v>
      </c>
      <c r="AU805" s="285">
        <v>3.0000000000000001E-3</v>
      </c>
      <c r="AV805" s="285" t="s">
        <v>101</v>
      </c>
      <c r="AW805" s="285">
        <v>2E-3</v>
      </c>
      <c r="AX805" s="285" t="s">
        <v>101</v>
      </c>
      <c r="AY805" s="285">
        <v>2E-3</v>
      </c>
      <c r="AZ805" s="285" t="s">
        <v>101</v>
      </c>
      <c r="BA805" s="285">
        <v>4.0000000000000001E-3</v>
      </c>
      <c r="BB805" s="285" t="s">
        <v>101</v>
      </c>
      <c r="BC805" s="285">
        <v>2E-3</v>
      </c>
      <c r="BD805" s="285" t="s">
        <v>101</v>
      </c>
      <c r="BE805" s="285">
        <v>2E-3</v>
      </c>
      <c r="BF805" s="285" t="s">
        <v>101</v>
      </c>
      <c r="BG805" s="285">
        <v>2E-3</v>
      </c>
      <c r="BH805" s="285" t="s">
        <v>101</v>
      </c>
      <c r="BI805" s="285">
        <v>2E-3</v>
      </c>
      <c r="BJ805" s="285" t="s">
        <v>101</v>
      </c>
      <c r="BK805" s="285">
        <v>8.0000000000000002E-3</v>
      </c>
      <c r="BL805" s="285" t="s">
        <v>101</v>
      </c>
      <c r="BM805" s="285">
        <v>2E-3</v>
      </c>
      <c r="BN805" s="285" t="s">
        <v>101</v>
      </c>
      <c r="BO805" s="285">
        <v>4.0000000000000001E-3</v>
      </c>
      <c r="BP805" s="285" t="s">
        <v>101</v>
      </c>
      <c r="BQ805" s="285">
        <v>7.0000000000000001E-3</v>
      </c>
      <c r="BR805" s="285" t="s">
        <v>101</v>
      </c>
      <c r="BS805" s="285">
        <v>1.7999999999999999E-2</v>
      </c>
      <c r="BT805" s="285">
        <v>0.41699999999999998</v>
      </c>
      <c r="BU805" s="285">
        <v>7.5999999999999998E-2</v>
      </c>
      <c r="BV805" s="285" t="s">
        <v>101</v>
      </c>
      <c r="BW805" s="285">
        <v>0.41799999999999998</v>
      </c>
      <c r="BX805" s="285" t="s">
        <v>101</v>
      </c>
      <c r="BY805" s="285">
        <v>0.105</v>
      </c>
      <c r="BZ805" s="285" t="s">
        <v>101</v>
      </c>
      <c r="CA805" s="285">
        <v>0.33400000000000002</v>
      </c>
      <c r="CB805" s="285" t="s">
        <v>101</v>
      </c>
      <c r="CC805" s="285">
        <v>0.49399999999999999</v>
      </c>
      <c r="CD805" s="285">
        <v>3.96</v>
      </c>
      <c r="CE805" s="285">
        <v>0.159</v>
      </c>
      <c r="CF805" s="285">
        <v>0.60199999999999998</v>
      </c>
      <c r="CG805" s="285">
        <v>7.6999999999999999E-2</v>
      </c>
      <c r="CH805" s="285">
        <v>9.2550000000000008</v>
      </c>
      <c r="CI805" s="285">
        <v>0.65400000000000003</v>
      </c>
      <c r="CJ805" s="285" t="s">
        <v>101</v>
      </c>
      <c r="CK805" s="285">
        <v>0.14399999999999999</v>
      </c>
      <c r="CL805" s="285">
        <v>25.382000000000001</v>
      </c>
      <c r="CM805" s="285">
        <v>0.61699999999999999</v>
      </c>
      <c r="CN805" s="285">
        <v>0.156</v>
      </c>
      <c r="CO805" s="285">
        <v>2.8000000000000001E-2</v>
      </c>
      <c r="CP805" s="285">
        <v>3.4000000000000002E-2</v>
      </c>
      <c r="CQ805" s="285">
        <v>0.02</v>
      </c>
      <c r="CR805" s="285" t="s">
        <v>101</v>
      </c>
      <c r="CS805" s="285">
        <v>1.119</v>
      </c>
      <c r="CT805" s="285">
        <f t="shared" si="16"/>
        <v>99.997000000000014</v>
      </c>
      <c r="CU805" s="1807"/>
    </row>
    <row r="806" spans="1:99" s="281" customFormat="1" x14ac:dyDescent="0.2">
      <c r="A806" s="712">
        <v>11</v>
      </c>
      <c r="B806" s="280">
        <v>3047</v>
      </c>
      <c r="C806" s="565">
        <v>44991</v>
      </c>
      <c r="D806" s="593">
        <v>0.42638888888888887</v>
      </c>
      <c r="E806" s="281" t="s">
        <v>95</v>
      </c>
      <c r="F806" s="281">
        <v>60</v>
      </c>
      <c r="G806" s="281" t="s">
        <v>96</v>
      </c>
      <c r="H806" s="281" t="s">
        <v>97</v>
      </c>
      <c r="I806" s="287" t="s">
        <v>98</v>
      </c>
      <c r="J806" s="287" t="s">
        <v>605</v>
      </c>
      <c r="K806" s="287" t="s">
        <v>182</v>
      </c>
      <c r="L806" s="287" t="s">
        <v>125</v>
      </c>
      <c r="M806" s="287" t="s">
        <v>181</v>
      </c>
      <c r="N806" s="287" t="s">
        <v>1569</v>
      </c>
      <c r="O806" s="287" t="s">
        <v>100</v>
      </c>
      <c r="P806" s="281" t="s">
        <v>101</v>
      </c>
      <c r="Q806" s="281">
        <v>5.2999999999999999E-2</v>
      </c>
      <c r="R806" s="281">
        <v>4.8000000000000001E-2</v>
      </c>
      <c r="S806" s="281">
        <v>2.9000000000000001E-2</v>
      </c>
      <c r="T806" s="281" t="s">
        <v>101</v>
      </c>
      <c r="U806" s="281">
        <v>4.4999999999999998E-2</v>
      </c>
      <c r="V806" s="281" t="s">
        <v>101</v>
      </c>
      <c r="W806" s="281">
        <v>2.8000000000000001E-2</v>
      </c>
      <c r="X806" s="281">
        <v>0.08</v>
      </c>
      <c r="Y806" s="281">
        <v>1.4999999999999999E-2</v>
      </c>
      <c r="Z806" s="281" t="s">
        <v>101</v>
      </c>
      <c r="AA806" s="281">
        <v>5.0000000000000001E-3</v>
      </c>
      <c r="AB806" s="281" t="s">
        <v>101</v>
      </c>
      <c r="AC806" s="281">
        <v>8.0000000000000002E-3</v>
      </c>
      <c r="AD806" s="281" t="s">
        <v>101</v>
      </c>
      <c r="AE806" s="281">
        <v>3.0000000000000001E-3</v>
      </c>
      <c r="AF806" s="281" t="s">
        <v>101</v>
      </c>
      <c r="AG806" s="281">
        <v>2E-3</v>
      </c>
      <c r="AH806" s="281">
        <v>59.871000000000002</v>
      </c>
      <c r="AI806" s="281">
        <v>0.38700000000000001</v>
      </c>
      <c r="AJ806" s="281" t="s">
        <v>101</v>
      </c>
      <c r="AK806" s="281">
        <v>2E-3</v>
      </c>
      <c r="AL806" s="281" t="s">
        <v>101</v>
      </c>
      <c r="AM806" s="281">
        <v>2E-3</v>
      </c>
      <c r="AN806" s="281" t="s">
        <v>101</v>
      </c>
      <c r="AO806" s="281">
        <v>2E-3</v>
      </c>
      <c r="AP806" s="281" t="s">
        <v>101</v>
      </c>
      <c r="AQ806" s="281">
        <v>2E-3</v>
      </c>
      <c r="AR806" s="281" t="s">
        <v>101</v>
      </c>
      <c r="AS806" s="281">
        <v>2E-3</v>
      </c>
      <c r="AT806" s="281">
        <v>0.14099999999999999</v>
      </c>
      <c r="AU806" s="281">
        <v>3.0000000000000001E-3</v>
      </c>
      <c r="AV806" s="281" t="s">
        <v>101</v>
      </c>
      <c r="AW806" s="281">
        <v>2E-3</v>
      </c>
      <c r="AX806" s="281" t="s">
        <v>101</v>
      </c>
      <c r="AY806" s="281">
        <v>2E-3</v>
      </c>
      <c r="AZ806" s="281" t="s">
        <v>101</v>
      </c>
      <c r="BA806" s="281">
        <v>4.0000000000000001E-3</v>
      </c>
      <c r="BB806" s="281" t="s">
        <v>101</v>
      </c>
      <c r="BC806" s="281">
        <v>2E-3</v>
      </c>
      <c r="BD806" s="281" t="s">
        <v>101</v>
      </c>
      <c r="BE806" s="281">
        <v>2E-3</v>
      </c>
      <c r="BF806" s="281" t="s">
        <v>101</v>
      </c>
      <c r="BG806" s="281">
        <v>2E-3</v>
      </c>
      <c r="BH806" s="281" t="s">
        <v>101</v>
      </c>
      <c r="BI806" s="281">
        <v>2E-3</v>
      </c>
      <c r="BJ806" s="281" t="s">
        <v>101</v>
      </c>
      <c r="BK806" s="281">
        <v>8.0000000000000002E-3</v>
      </c>
      <c r="BL806" s="281" t="s">
        <v>101</v>
      </c>
      <c r="BM806" s="281">
        <v>2E-3</v>
      </c>
      <c r="BN806" s="281" t="s">
        <v>101</v>
      </c>
      <c r="BO806" s="281">
        <v>4.0000000000000001E-3</v>
      </c>
      <c r="BP806" s="281" t="s">
        <v>101</v>
      </c>
      <c r="BQ806" s="281">
        <v>7.0000000000000001E-3</v>
      </c>
      <c r="BR806" s="281" t="s">
        <v>101</v>
      </c>
      <c r="BS806" s="281">
        <v>1.7000000000000001E-2</v>
      </c>
      <c r="BT806" s="281">
        <v>0.42399999999999999</v>
      </c>
      <c r="BU806" s="281">
        <v>7.1999999999999995E-2</v>
      </c>
      <c r="BV806" s="281" t="s">
        <v>101</v>
      </c>
      <c r="BW806" s="281">
        <v>0.33800000000000002</v>
      </c>
      <c r="BX806" s="281" t="s">
        <v>101</v>
      </c>
      <c r="BY806" s="281">
        <v>0.09</v>
      </c>
      <c r="BZ806" s="281" t="s">
        <v>101</v>
      </c>
      <c r="CA806" s="281">
        <v>0.28499999999999998</v>
      </c>
      <c r="CB806" s="281" t="s">
        <v>101</v>
      </c>
      <c r="CC806" s="281">
        <v>0.629</v>
      </c>
      <c r="CD806" s="281">
        <v>4.03</v>
      </c>
      <c r="CE806" s="281">
        <v>0.155</v>
      </c>
      <c r="CF806" s="281">
        <v>0.54</v>
      </c>
      <c r="CG806" s="281">
        <v>7.3999999999999996E-2</v>
      </c>
      <c r="CH806" s="281">
        <v>9.2739999999999991</v>
      </c>
      <c r="CI806" s="281">
        <v>0.64600000000000002</v>
      </c>
      <c r="CJ806" s="281" t="s">
        <v>101</v>
      </c>
      <c r="CK806" s="281">
        <v>0.151</v>
      </c>
      <c r="CL806" s="281">
        <v>25.341000000000001</v>
      </c>
      <c r="CM806" s="281">
        <v>0.61599999999999999</v>
      </c>
      <c r="CN806" s="281">
        <v>0.158</v>
      </c>
      <c r="CO806" s="281">
        <v>2.8000000000000001E-2</v>
      </c>
      <c r="CP806" s="281" t="s">
        <v>101</v>
      </c>
      <c r="CQ806" s="281">
        <v>2.9000000000000001E-2</v>
      </c>
      <c r="CR806" s="281" t="s">
        <v>101</v>
      </c>
      <c r="CS806" s="281">
        <v>0.89600000000000002</v>
      </c>
      <c r="CT806" s="281">
        <f t="shared" si="16"/>
        <v>99.906999999999996</v>
      </c>
      <c r="CU806" s="1807"/>
    </row>
    <row r="807" spans="1:99" s="281" customFormat="1" x14ac:dyDescent="0.2">
      <c r="A807" s="712">
        <v>11</v>
      </c>
      <c r="B807" s="280">
        <v>3071</v>
      </c>
      <c r="C807" s="565">
        <v>44991</v>
      </c>
      <c r="D807" s="593">
        <v>0.48333333333333334</v>
      </c>
      <c r="E807" s="281" t="s">
        <v>95</v>
      </c>
      <c r="F807" s="281">
        <v>60</v>
      </c>
      <c r="G807" s="281" t="s">
        <v>96</v>
      </c>
      <c r="H807" s="281" t="s">
        <v>97</v>
      </c>
      <c r="I807" s="287" t="s">
        <v>98</v>
      </c>
      <c r="J807" s="287" t="s">
        <v>653</v>
      </c>
      <c r="K807" s="287" t="s">
        <v>182</v>
      </c>
      <c r="L807" s="287" t="s">
        <v>125</v>
      </c>
      <c r="M807" s="287" t="s">
        <v>181</v>
      </c>
      <c r="N807" s="287" t="s">
        <v>1570</v>
      </c>
      <c r="O807" s="287" t="s">
        <v>100</v>
      </c>
      <c r="P807" s="281" t="s">
        <v>101</v>
      </c>
      <c r="Q807" s="281">
        <v>8.4000000000000005E-2</v>
      </c>
      <c r="R807" s="281" t="s">
        <v>101</v>
      </c>
      <c r="S807" s="281">
        <v>4.2000000000000003E-2</v>
      </c>
      <c r="T807" s="281" t="s">
        <v>101</v>
      </c>
      <c r="U807" s="281">
        <v>4.7E-2</v>
      </c>
      <c r="V807" s="281" t="s">
        <v>101</v>
      </c>
      <c r="W807" s="281">
        <v>2.8000000000000001E-2</v>
      </c>
      <c r="X807" s="281">
        <v>8.4000000000000005E-2</v>
      </c>
      <c r="Y807" s="281">
        <v>1.4999999999999999E-2</v>
      </c>
      <c r="Z807" s="281" t="s">
        <v>101</v>
      </c>
      <c r="AA807" s="281">
        <v>5.0000000000000001E-3</v>
      </c>
      <c r="AB807" s="281" t="s">
        <v>101</v>
      </c>
      <c r="AC807" s="281">
        <v>5.0000000000000001E-3</v>
      </c>
      <c r="AD807" s="281" t="s">
        <v>101</v>
      </c>
      <c r="AE807" s="281">
        <v>5.0000000000000001E-3</v>
      </c>
      <c r="AF807" s="281" t="s">
        <v>101</v>
      </c>
      <c r="AG807" s="281">
        <v>2E-3</v>
      </c>
      <c r="AH807" s="281">
        <v>58.264000000000003</v>
      </c>
      <c r="AI807" s="281">
        <v>0.44700000000000001</v>
      </c>
      <c r="AJ807" s="281" t="s">
        <v>101</v>
      </c>
      <c r="AK807" s="281">
        <v>2E-3</v>
      </c>
      <c r="AL807" s="281" t="s">
        <v>101</v>
      </c>
      <c r="AM807" s="281">
        <v>2E-3</v>
      </c>
      <c r="AN807" s="281" t="s">
        <v>101</v>
      </c>
      <c r="AO807" s="281">
        <v>3.0000000000000001E-3</v>
      </c>
      <c r="AP807" s="281" t="s">
        <v>101</v>
      </c>
      <c r="AQ807" s="281">
        <v>2E-3</v>
      </c>
      <c r="AR807" s="281" t="s">
        <v>101</v>
      </c>
      <c r="AS807" s="281">
        <v>2E-3</v>
      </c>
      <c r="AT807" s="281">
        <v>0.14299999999999999</v>
      </c>
      <c r="AU807" s="281">
        <v>3.0000000000000001E-3</v>
      </c>
      <c r="AV807" s="281" t="s">
        <v>101</v>
      </c>
      <c r="AW807" s="281">
        <v>2E-3</v>
      </c>
      <c r="AX807" s="281" t="s">
        <v>101</v>
      </c>
      <c r="AY807" s="281">
        <v>2E-3</v>
      </c>
      <c r="AZ807" s="281" t="s">
        <v>101</v>
      </c>
      <c r="BA807" s="281">
        <v>4.0000000000000001E-3</v>
      </c>
      <c r="BB807" s="281" t="s">
        <v>101</v>
      </c>
      <c r="BC807" s="281">
        <v>2E-3</v>
      </c>
      <c r="BD807" s="281" t="s">
        <v>101</v>
      </c>
      <c r="BE807" s="281">
        <v>2E-3</v>
      </c>
      <c r="BF807" s="281" t="s">
        <v>101</v>
      </c>
      <c r="BG807" s="281">
        <v>2E-3</v>
      </c>
      <c r="BH807" s="281" t="s">
        <v>101</v>
      </c>
      <c r="BI807" s="281">
        <v>2E-3</v>
      </c>
      <c r="BJ807" s="281" t="s">
        <v>101</v>
      </c>
      <c r="BK807" s="281">
        <v>0.01</v>
      </c>
      <c r="BL807" s="281" t="s">
        <v>101</v>
      </c>
      <c r="BM807" s="281">
        <v>2E-3</v>
      </c>
      <c r="BN807" s="281" t="s">
        <v>101</v>
      </c>
      <c r="BO807" s="281">
        <v>4.0000000000000001E-3</v>
      </c>
      <c r="BP807" s="281" t="s">
        <v>101</v>
      </c>
      <c r="BQ807" s="281">
        <v>8.0000000000000002E-3</v>
      </c>
      <c r="BR807" s="281" t="s">
        <v>101</v>
      </c>
      <c r="BS807" s="281">
        <v>0.02</v>
      </c>
      <c r="BT807" s="281">
        <v>0.442</v>
      </c>
      <c r="BU807" s="281">
        <v>8.4000000000000005E-2</v>
      </c>
      <c r="BV807" s="281" t="s">
        <v>101</v>
      </c>
      <c r="BW807" s="281">
        <v>0.435</v>
      </c>
      <c r="BX807" s="281" t="s">
        <v>101</v>
      </c>
      <c r="BY807" s="281">
        <v>9.4E-2</v>
      </c>
      <c r="BZ807" s="281" t="s">
        <v>101</v>
      </c>
      <c r="CA807" s="281">
        <v>0.29599999999999999</v>
      </c>
      <c r="CB807" s="281" t="s">
        <v>101</v>
      </c>
      <c r="CC807" s="281">
        <v>0.55300000000000005</v>
      </c>
      <c r="CD807" s="281">
        <v>4.0289999999999999</v>
      </c>
      <c r="CE807" s="281">
        <v>0.16200000000000001</v>
      </c>
      <c r="CF807" s="281">
        <v>0.54900000000000004</v>
      </c>
      <c r="CG807" s="281">
        <v>7.6999999999999999E-2</v>
      </c>
      <c r="CH807" s="281">
        <v>9.9060000000000006</v>
      </c>
      <c r="CI807" s="281">
        <v>0.68200000000000005</v>
      </c>
      <c r="CJ807" s="281" t="s">
        <v>101</v>
      </c>
      <c r="CK807" s="281">
        <v>0.112</v>
      </c>
      <c r="CL807" s="281">
        <v>26.35</v>
      </c>
      <c r="CM807" s="281">
        <v>0.64800000000000002</v>
      </c>
      <c r="CN807" s="281">
        <v>0.14899999999999999</v>
      </c>
      <c r="CO807" s="281">
        <v>2.7E-2</v>
      </c>
      <c r="CP807" s="281" t="s">
        <v>101</v>
      </c>
      <c r="CQ807" s="281">
        <v>2.9000000000000001E-2</v>
      </c>
      <c r="CR807" s="281" t="s">
        <v>101</v>
      </c>
      <c r="CS807" s="281">
        <v>1.0089999999999999</v>
      </c>
      <c r="CT807" s="281">
        <f t="shared" si="16"/>
        <v>99.915999999999997</v>
      </c>
      <c r="CU807" s="1807"/>
    </row>
    <row r="808" spans="1:99" s="281" customFormat="1" x14ac:dyDescent="0.2">
      <c r="A808" s="712">
        <v>11</v>
      </c>
      <c r="B808" s="280">
        <v>3078</v>
      </c>
      <c r="C808" s="565">
        <v>44991</v>
      </c>
      <c r="D808" s="593">
        <v>0.51041666666666663</v>
      </c>
      <c r="E808" s="281" t="s">
        <v>95</v>
      </c>
      <c r="F808" s="281">
        <v>60</v>
      </c>
      <c r="G808" s="281" t="s">
        <v>96</v>
      </c>
      <c r="H808" s="281" t="s">
        <v>97</v>
      </c>
      <c r="I808" s="287" t="s">
        <v>98</v>
      </c>
      <c r="J808" s="287" t="s">
        <v>654</v>
      </c>
      <c r="K808" s="287" t="s">
        <v>182</v>
      </c>
      <c r="L808" s="287" t="s">
        <v>125</v>
      </c>
      <c r="M808" s="287" t="s">
        <v>181</v>
      </c>
      <c r="N808" s="287" t="s">
        <v>1571</v>
      </c>
      <c r="O808" s="287" t="s">
        <v>100</v>
      </c>
      <c r="P808" s="281">
        <v>0.06</v>
      </c>
      <c r="Q808" s="281">
        <v>3.9E-2</v>
      </c>
      <c r="R808" s="281" t="s">
        <v>101</v>
      </c>
      <c r="S808" s="281">
        <v>4.4999999999999998E-2</v>
      </c>
      <c r="T808" s="281" t="s">
        <v>101</v>
      </c>
      <c r="U808" s="281">
        <v>5.1999999999999998E-2</v>
      </c>
      <c r="V808" s="281" t="s">
        <v>101</v>
      </c>
      <c r="W808" s="281">
        <v>4.5999999999999999E-2</v>
      </c>
      <c r="X808" s="281">
        <v>8.6999999999999994E-2</v>
      </c>
      <c r="Y808" s="281">
        <v>1.6E-2</v>
      </c>
      <c r="Z808" s="281" t="s">
        <v>101</v>
      </c>
      <c r="AA808" s="281">
        <v>6.0000000000000001E-3</v>
      </c>
      <c r="AB808" s="281" t="s">
        <v>101</v>
      </c>
      <c r="AC808" s="281">
        <v>5.0000000000000001E-3</v>
      </c>
      <c r="AD808" s="281" t="s">
        <v>101</v>
      </c>
      <c r="AE808" s="281">
        <v>3.0000000000000001E-3</v>
      </c>
      <c r="AF808" s="281" t="s">
        <v>101</v>
      </c>
      <c r="AG808" s="281">
        <v>2E-3</v>
      </c>
      <c r="AH808" s="281">
        <v>59.011000000000003</v>
      </c>
      <c r="AI808" s="281">
        <v>0.40300000000000002</v>
      </c>
      <c r="AJ808" s="281" t="s">
        <v>101</v>
      </c>
      <c r="AK808" s="281">
        <v>2E-3</v>
      </c>
      <c r="AL808" s="281" t="s">
        <v>101</v>
      </c>
      <c r="AM808" s="281">
        <v>2E-3</v>
      </c>
      <c r="AN808" s="281" t="s">
        <v>101</v>
      </c>
      <c r="AO808" s="281">
        <v>2E-3</v>
      </c>
      <c r="AP808" s="281" t="s">
        <v>101</v>
      </c>
      <c r="AQ808" s="281">
        <v>2E-3</v>
      </c>
      <c r="AR808" s="281" t="s">
        <v>101</v>
      </c>
      <c r="AS808" s="281">
        <v>2E-3</v>
      </c>
      <c r="AT808" s="281">
        <v>0.14099999999999999</v>
      </c>
      <c r="AU808" s="281">
        <v>3.0000000000000001E-3</v>
      </c>
      <c r="AV808" s="281" t="s">
        <v>101</v>
      </c>
      <c r="AW808" s="281">
        <v>2E-3</v>
      </c>
      <c r="AX808" s="281" t="s">
        <v>101</v>
      </c>
      <c r="AY808" s="281">
        <v>2E-3</v>
      </c>
      <c r="AZ808" s="281" t="s">
        <v>101</v>
      </c>
      <c r="BA808" s="281">
        <v>4.0000000000000001E-3</v>
      </c>
      <c r="BB808" s="281" t="s">
        <v>101</v>
      </c>
      <c r="BC808" s="281">
        <v>2E-3</v>
      </c>
      <c r="BD808" s="281" t="s">
        <v>101</v>
      </c>
      <c r="BE808" s="281">
        <v>2E-3</v>
      </c>
      <c r="BF808" s="281" t="s">
        <v>101</v>
      </c>
      <c r="BG808" s="281">
        <v>2E-3</v>
      </c>
      <c r="BH808" s="281" t="s">
        <v>101</v>
      </c>
      <c r="BI808" s="281">
        <v>2E-3</v>
      </c>
      <c r="BJ808" s="281" t="s">
        <v>101</v>
      </c>
      <c r="BK808" s="281">
        <v>8.9999999999999993E-3</v>
      </c>
      <c r="BL808" s="281" t="s">
        <v>101</v>
      </c>
      <c r="BM808" s="281">
        <v>2E-3</v>
      </c>
      <c r="BN808" s="281" t="s">
        <v>101</v>
      </c>
      <c r="BO808" s="281">
        <v>4.0000000000000001E-3</v>
      </c>
      <c r="BP808" s="281" t="s">
        <v>101</v>
      </c>
      <c r="BQ808" s="281">
        <v>7.0000000000000001E-3</v>
      </c>
      <c r="BR808" s="281" t="s">
        <v>101</v>
      </c>
      <c r="BS808" s="281">
        <v>1.9E-2</v>
      </c>
      <c r="BT808" s="281">
        <v>0.36899999999999999</v>
      </c>
      <c r="BU808" s="281">
        <v>7.8E-2</v>
      </c>
      <c r="BV808" s="281" t="s">
        <v>101</v>
      </c>
      <c r="BW808" s="281">
        <v>0.36899999999999999</v>
      </c>
      <c r="BX808" s="281" t="s">
        <v>101</v>
      </c>
      <c r="BY808" s="281">
        <v>0.112</v>
      </c>
      <c r="BZ808" s="281" t="s">
        <v>101</v>
      </c>
      <c r="CA808" s="281">
        <v>0.35399999999999998</v>
      </c>
      <c r="CB808" s="281" t="s">
        <v>101</v>
      </c>
      <c r="CC808" s="281">
        <v>0.52700000000000002</v>
      </c>
      <c r="CD808" s="281">
        <v>4.0789999999999997</v>
      </c>
      <c r="CE808" s="281">
        <v>0.17199999999999999</v>
      </c>
      <c r="CF808" s="281">
        <v>0.56399999999999995</v>
      </c>
      <c r="CG808" s="281">
        <v>8.2000000000000003E-2</v>
      </c>
      <c r="CH808" s="281">
        <v>9.4429999999999996</v>
      </c>
      <c r="CI808" s="281">
        <v>0.57299999999999995</v>
      </c>
      <c r="CJ808" s="281" t="s">
        <v>101</v>
      </c>
      <c r="CK808" s="281">
        <v>0.16200000000000001</v>
      </c>
      <c r="CL808" s="281">
        <v>26.065999999999999</v>
      </c>
      <c r="CM808" s="281">
        <v>0.59599999999999997</v>
      </c>
      <c r="CN808" s="281">
        <v>0.13800000000000001</v>
      </c>
      <c r="CO808" s="281">
        <v>2.4E-2</v>
      </c>
      <c r="CP808" s="281" t="s">
        <v>101</v>
      </c>
      <c r="CQ808" s="281">
        <v>3.9E-2</v>
      </c>
      <c r="CR808" s="281" t="s">
        <v>101</v>
      </c>
      <c r="CS808" s="281">
        <v>0.57399999999999995</v>
      </c>
      <c r="CT808" s="281">
        <f t="shared" si="16"/>
        <v>99.957999999999998</v>
      </c>
      <c r="CU808" s="1807"/>
    </row>
    <row r="809" spans="1:99" s="281" customFormat="1" x14ac:dyDescent="0.2">
      <c r="A809" s="712">
        <v>11</v>
      </c>
      <c r="B809" s="280">
        <v>3112</v>
      </c>
      <c r="C809" s="565">
        <v>44991</v>
      </c>
      <c r="D809" s="593">
        <v>0.65138888888888891</v>
      </c>
      <c r="E809" s="281" t="s">
        <v>95</v>
      </c>
      <c r="F809" s="281">
        <v>60</v>
      </c>
      <c r="G809" s="281" t="s">
        <v>96</v>
      </c>
      <c r="H809" s="281" t="s">
        <v>97</v>
      </c>
      <c r="I809" s="287" t="s">
        <v>98</v>
      </c>
      <c r="J809" s="287" t="s">
        <v>789</v>
      </c>
      <c r="K809" s="287" t="s">
        <v>182</v>
      </c>
      <c r="L809" s="287" t="s">
        <v>125</v>
      </c>
      <c r="M809" s="287" t="s">
        <v>181</v>
      </c>
      <c r="N809" s="287" t="s">
        <v>1572</v>
      </c>
      <c r="O809" s="287" t="s">
        <v>100</v>
      </c>
      <c r="P809" s="281" t="s">
        <v>101</v>
      </c>
      <c r="Q809" s="281">
        <v>5.2999999999999999E-2</v>
      </c>
      <c r="R809" s="281" t="s">
        <v>101</v>
      </c>
      <c r="S809" s="281">
        <v>6.0999999999999999E-2</v>
      </c>
      <c r="T809" s="281" t="s">
        <v>101</v>
      </c>
      <c r="U809" s="281">
        <v>4.2000000000000003E-2</v>
      </c>
      <c r="V809" s="281" t="s">
        <v>101</v>
      </c>
      <c r="W809" s="281">
        <v>3.5999999999999997E-2</v>
      </c>
      <c r="X809" s="281">
        <v>7.5999999999999998E-2</v>
      </c>
      <c r="Y809" s="281">
        <v>1.4E-2</v>
      </c>
      <c r="Z809" s="281" t="s">
        <v>101</v>
      </c>
      <c r="AA809" s="281">
        <v>5.0000000000000001E-3</v>
      </c>
      <c r="AB809" s="281" t="s">
        <v>101</v>
      </c>
      <c r="AC809" s="281">
        <v>6.0000000000000001E-3</v>
      </c>
      <c r="AD809" s="281" t="s">
        <v>101</v>
      </c>
      <c r="AE809" s="281">
        <v>3.0000000000000001E-3</v>
      </c>
      <c r="AF809" s="281" t="s">
        <v>101</v>
      </c>
      <c r="AG809" s="281">
        <v>2E-3</v>
      </c>
      <c r="AH809" s="281">
        <v>58.768000000000001</v>
      </c>
      <c r="AI809" s="281">
        <v>0.40300000000000002</v>
      </c>
      <c r="AJ809" s="281" t="s">
        <v>101</v>
      </c>
      <c r="AK809" s="281">
        <v>2E-3</v>
      </c>
      <c r="AL809" s="281" t="s">
        <v>101</v>
      </c>
      <c r="AM809" s="281">
        <v>2E-3</v>
      </c>
      <c r="AN809" s="281" t="s">
        <v>101</v>
      </c>
      <c r="AO809" s="281">
        <v>2E-3</v>
      </c>
      <c r="AP809" s="281" t="s">
        <v>101</v>
      </c>
      <c r="AQ809" s="281">
        <v>2E-3</v>
      </c>
      <c r="AR809" s="281" t="s">
        <v>101</v>
      </c>
      <c r="AS809" s="281">
        <v>2E-3</v>
      </c>
      <c r="AT809" s="281">
        <v>0.14199999999999999</v>
      </c>
      <c r="AU809" s="281">
        <v>3.0000000000000001E-3</v>
      </c>
      <c r="AV809" s="281" t="s">
        <v>101</v>
      </c>
      <c r="AW809" s="281">
        <v>2E-3</v>
      </c>
      <c r="AX809" s="281" t="s">
        <v>101</v>
      </c>
      <c r="AY809" s="281">
        <v>2E-3</v>
      </c>
      <c r="AZ809" s="281" t="s">
        <v>101</v>
      </c>
      <c r="BA809" s="281">
        <v>4.0000000000000001E-3</v>
      </c>
      <c r="BB809" s="281" t="s">
        <v>101</v>
      </c>
      <c r="BC809" s="281">
        <v>2E-3</v>
      </c>
      <c r="BD809" s="281" t="s">
        <v>101</v>
      </c>
      <c r="BE809" s="281">
        <v>2E-3</v>
      </c>
      <c r="BF809" s="281" t="s">
        <v>101</v>
      </c>
      <c r="BG809" s="281">
        <v>2E-3</v>
      </c>
      <c r="BH809" s="281" t="s">
        <v>101</v>
      </c>
      <c r="BI809" s="281">
        <v>2E-3</v>
      </c>
      <c r="BJ809" s="281" t="s">
        <v>101</v>
      </c>
      <c r="BK809" s="281">
        <v>8.0000000000000002E-3</v>
      </c>
      <c r="BL809" s="281" t="s">
        <v>101</v>
      </c>
      <c r="BM809" s="281">
        <v>2E-3</v>
      </c>
      <c r="BN809" s="281" t="s">
        <v>101</v>
      </c>
      <c r="BO809" s="281">
        <v>4.0000000000000001E-3</v>
      </c>
      <c r="BP809" s="281" t="s">
        <v>101</v>
      </c>
      <c r="BQ809" s="281">
        <v>7.0000000000000001E-3</v>
      </c>
      <c r="BR809" s="281" t="s">
        <v>101</v>
      </c>
      <c r="BS809" s="281">
        <v>1.7999999999999999E-2</v>
      </c>
      <c r="BT809" s="281">
        <v>0.44500000000000001</v>
      </c>
      <c r="BU809" s="281">
        <v>7.6999999999999999E-2</v>
      </c>
      <c r="BV809" s="281" t="s">
        <v>101</v>
      </c>
      <c r="BW809" s="281">
        <v>0.36499999999999999</v>
      </c>
      <c r="BX809" s="281" t="s">
        <v>101</v>
      </c>
      <c r="BY809" s="281">
        <v>0.1</v>
      </c>
      <c r="BZ809" s="281" t="s">
        <v>101</v>
      </c>
      <c r="CA809" s="281">
        <v>0.315</v>
      </c>
      <c r="CB809" s="281" t="s">
        <v>101</v>
      </c>
      <c r="CC809" s="281">
        <v>0.63</v>
      </c>
      <c r="CD809" s="281">
        <v>4.0979999999999999</v>
      </c>
      <c r="CE809" s="281">
        <v>0.16500000000000001</v>
      </c>
      <c r="CF809" s="281">
        <v>0.57399999999999995</v>
      </c>
      <c r="CG809" s="281">
        <v>8.2000000000000003E-2</v>
      </c>
      <c r="CH809" s="281">
        <v>9.6880000000000006</v>
      </c>
      <c r="CI809" s="281">
        <v>0.58499999999999996</v>
      </c>
      <c r="CJ809" s="281" t="s">
        <v>101</v>
      </c>
      <c r="CK809" s="281">
        <v>9.9000000000000005E-2</v>
      </c>
      <c r="CL809" s="281">
        <v>25.998999999999999</v>
      </c>
      <c r="CM809" s="281">
        <v>0.60099999999999998</v>
      </c>
      <c r="CN809" s="281">
        <v>0.16800000000000001</v>
      </c>
      <c r="CO809" s="281">
        <v>2.5000000000000001E-2</v>
      </c>
      <c r="CP809" s="281" t="s">
        <v>101</v>
      </c>
      <c r="CQ809" s="281">
        <v>2.5000000000000001E-2</v>
      </c>
      <c r="CR809" s="281" t="s">
        <v>101</v>
      </c>
      <c r="CS809" s="281">
        <v>0.76500000000000001</v>
      </c>
      <c r="CT809" s="281">
        <f t="shared" si="16"/>
        <v>99.958000000000013</v>
      </c>
      <c r="CU809" s="1807"/>
    </row>
    <row r="810" spans="1:99" s="281" customFormat="1" x14ac:dyDescent="0.2">
      <c r="A810" s="712">
        <v>11</v>
      </c>
      <c r="B810" s="280">
        <v>3119</v>
      </c>
      <c r="C810" s="565">
        <v>44991</v>
      </c>
      <c r="D810" s="593">
        <v>0.6694444444444444</v>
      </c>
      <c r="E810" s="281" t="s">
        <v>95</v>
      </c>
      <c r="F810" s="281">
        <v>60</v>
      </c>
      <c r="G810" s="281" t="s">
        <v>96</v>
      </c>
      <c r="H810" s="281" t="s">
        <v>97</v>
      </c>
      <c r="I810" s="287" t="s">
        <v>98</v>
      </c>
      <c r="J810" s="287" t="s">
        <v>790</v>
      </c>
      <c r="K810" s="287" t="s">
        <v>182</v>
      </c>
      <c r="L810" s="287" t="s">
        <v>125</v>
      </c>
      <c r="M810" s="287" t="s">
        <v>181</v>
      </c>
      <c r="N810" s="287" t="s">
        <v>1573</v>
      </c>
      <c r="O810" s="287" t="s">
        <v>100</v>
      </c>
      <c r="P810" s="281" t="s">
        <v>101</v>
      </c>
      <c r="Q810" s="281">
        <v>0.05</v>
      </c>
      <c r="R810" s="281" t="s">
        <v>101</v>
      </c>
      <c r="S810" s="281">
        <v>0.04</v>
      </c>
      <c r="T810" s="281" t="s">
        <v>101</v>
      </c>
      <c r="U810" s="281">
        <v>4.2000000000000003E-2</v>
      </c>
      <c r="V810" s="281" t="s">
        <v>101</v>
      </c>
      <c r="W810" s="281">
        <v>2.9000000000000001E-2</v>
      </c>
      <c r="X810" s="281">
        <v>7.5999999999999998E-2</v>
      </c>
      <c r="Y810" s="281">
        <v>1.4E-2</v>
      </c>
      <c r="Z810" s="281" t="s">
        <v>101</v>
      </c>
      <c r="AA810" s="281">
        <v>5.0000000000000001E-3</v>
      </c>
      <c r="AB810" s="281" t="s">
        <v>101</v>
      </c>
      <c r="AC810" s="281">
        <v>5.0000000000000001E-3</v>
      </c>
      <c r="AD810" s="281" t="s">
        <v>101</v>
      </c>
      <c r="AE810" s="281">
        <v>3.0000000000000001E-3</v>
      </c>
      <c r="AF810" s="281" t="s">
        <v>101</v>
      </c>
      <c r="AG810" s="281">
        <v>2E-3</v>
      </c>
      <c r="AH810" s="281">
        <v>58.738999999999997</v>
      </c>
      <c r="AI810" s="281">
        <v>0.41899999999999998</v>
      </c>
      <c r="AJ810" s="281" t="s">
        <v>101</v>
      </c>
      <c r="AK810" s="281">
        <v>2E-3</v>
      </c>
      <c r="AL810" s="281" t="s">
        <v>101</v>
      </c>
      <c r="AM810" s="281">
        <v>2E-3</v>
      </c>
      <c r="AN810" s="281" t="s">
        <v>101</v>
      </c>
      <c r="AO810" s="281">
        <v>2E-3</v>
      </c>
      <c r="AP810" s="281" t="s">
        <v>101</v>
      </c>
      <c r="AQ810" s="281">
        <v>2E-3</v>
      </c>
      <c r="AR810" s="281" t="s">
        <v>101</v>
      </c>
      <c r="AS810" s="281">
        <v>2E-3</v>
      </c>
      <c r="AT810" s="281">
        <v>0.14099999999999999</v>
      </c>
      <c r="AU810" s="281">
        <v>3.0000000000000001E-3</v>
      </c>
      <c r="AV810" s="281" t="s">
        <v>101</v>
      </c>
      <c r="AW810" s="281">
        <v>2E-3</v>
      </c>
      <c r="AX810" s="281" t="s">
        <v>101</v>
      </c>
      <c r="AY810" s="281">
        <v>2E-3</v>
      </c>
      <c r="AZ810" s="281" t="s">
        <v>101</v>
      </c>
      <c r="BA810" s="281">
        <v>5.0000000000000001E-3</v>
      </c>
      <c r="BB810" s="281" t="s">
        <v>101</v>
      </c>
      <c r="BC810" s="281">
        <v>2E-3</v>
      </c>
      <c r="BD810" s="281" t="s">
        <v>101</v>
      </c>
      <c r="BE810" s="281">
        <v>2E-3</v>
      </c>
      <c r="BF810" s="281" t="s">
        <v>101</v>
      </c>
      <c r="BG810" s="281">
        <v>2E-3</v>
      </c>
      <c r="BH810" s="281" t="s">
        <v>101</v>
      </c>
      <c r="BI810" s="281">
        <v>2E-3</v>
      </c>
      <c r="BJ810" s="281" t="s">
        <v>101</v>
      </c>
      <c r="BK810" s="281">
        <v>8.9999999999999993E-3</v>
      </c>
      <c r="BL810" s="281" t="s">
        <v>101</v>
      </c>
      <c r="BM810" s="281">
        <v>2E-3</v>
      </c>
      <c r="BN810" s="281" t="s">
        <v>101</v>
      </c>
      <c r="BO810" s="281">
        <v>4.0000000000000001E-3</v>
      </c>
      <c r="BP810" s="281" t="s">
        <v>101</v>
      </c>
      <c r="BQ810" s="281">
        <v>7.0000000000000001E-3</v>
      </c>
      <c r="BR810" s="281" t="s">
        <v>101</v>
      </c>
      <c r="BS810" s="281">
        <v>1.9E-2</v>
      </c>
      <c r="BT810" s="281">
        <v>0.38400000000000001</v>
      </c>
      <c r="BU810" s="281">
        <v>8.1000000000000003E-2</v>
      </c>
      <c r="BV810" s="281" t="s">
        <v>101</v>
      </c>
      <c r="BW810" s="281">
        <v>0.38100000000000001</v>
      </c>
      <c r="BX810" s="281" t="s">
        <v>101</v>
      </c>
      <c r="BY810" s="281">
        <v>0.109</v>
      </c>
      <c r="BZ810" s="281" t="s">
        <v>101</v>
      </c>
      <c r="CA810" s="281">
        <v>0.34699999999999998</v>
      </c>
      <c r="CB810" s="281" t="s">
        <v>101</v>
      </c>
      <c r="CC810" s="281">
        <v>0.52600000000000002</v>
      </c>
      <c r="CD810" s="281">
        <v>4.0890000000000004</v>
      </c>
      <c r="CE810" s="281">
        <v>0.17</v>
      </c>
      <c r="CF810" s="281">
        <v>0.55800000000000005</v>
      </c>
      <c r="CG810" s="281">
        <v>8.2000000000000003E-2</v>
      </c>
      <c r="CH810" s="281">
        <v>9.5739999999999998</v>
      </c>
      <c r="CI810" s="281">
        <v>0.61199999999999999</v>
      </c>
      <c r="CJ810" s="281" t="s">
        <v>101</v>
      </c>
      <c r="CK810" s="281">
        <v>0.14499999999999999</v>
      </c>
      <c r="CL810" s="281">
        <v>26.178000000000001</v>
      </c>
      <c r="CM810" s="281">
        <v>0.59699999999999998</v>
      </c>
      <c r="CN810" s="281">
        <v>0.16900000000000001</v>
      </c>
      <c r="CO810" s="281">
        <v>2.5000000000000001E-2</v>
      </c>
      <c r="CP810" s="281" t="s">
        <v>101</v>
      </c>
      <c r="CQ810" s="281">
        <v>2.5000000000000001E-2</v>
      </c>
      <c r="CR810" s="281" t="s">
        <v>101</v>
      </c>
      <c r="CS810" s="281">
        <v>1.127</v>
      </c>
      <c r="CT810" s="281">
        <f t="shared" si="16"/>
        <v>99.907999999999987</v>
      </c>
      <c r="CU810" s="1807"/>
    </row>
    <row r="811" spans="1:99" s="281" customFormat="1" x14ac:dyDescent="0.2">
      <c r="A811" s="712">
        <v>11</v>
      </c>
      <c r="B811" s="280">
        <v>3168</v>
      </c>
      <c r="C811" s="565">
        <v>44991</v>
      </c>
      <c r="D811" s="593">
        <v>0.80763888888888891</v>
      </c>
      <c r="E811" s="281" t="s">
        <v>95</v>
      </c>
      <c r="F811" s="281">
        <v>60</v>
      </c>
      <c r="G811" s="281" t="s">
        <v>96</v>
      </c>
      <c r="H811" s="281" t="s">
        <v>97</v>
      </c>
      <c r="I811" s="287" t="s">
        <v>98</v>
      </c>
      <c r="J811" s="287" t="s">
        <v>1111</v>
      </c>
      <c r="K811" s="287" t="s">
        <v>182</v>
      </c>
      <c r="L811" s="287" t="s">
        <v>125</v>
      </c>
      <c r="M811" s="287" t="s">
        <v>181</v>
      </c>
      <c r="N811" s="287" t="s">
        <v>1581</v>
      </c>
      <c r="O811" s="287" t="s">
        <v>100</v>
      </c>
      <c r="P811" s="281">
        <v>6.6000000000000003E-2</v>
      </c>
      <c r="Q811" s="281">
        <v>3.6999999999999998E-2</v>
      </c>
      <c r="R811" s="281" t="s">
        <v>101</v>
      </c>
      <c r="S811" s="281">
        <v>4.2999999999999997E-2</v>
      </c>
      <c r="T811" s="281" t="s">
        <v>101</v>
      </c>
      <c r="U811" s="281">
        <v>3.2000000000000001E-2</v>
      </c>
      <c r="V811" s="281">
        <v>0.03</v>
      </c>
      <c r="W811" s="281">
        <v>1.9E-2</v>
      </c>
      <c r="X811" s="281">
        <v>9.4E-2</v>
      </c>
      <c r="Y811" s="281">
        <v>1.4999999999999999E-2</v>
      </c>
      <c r="Z811" s="281" t="s">
        <v>101</v>
      </c>
      <c r="AA811" s="281">
        <v>5.0000000000000001E-3</v>
      </c>
      <c r="AB811" s="281" t="s">
        <v>101</v>
      </c>
      <c r="AC811" s="281">
        <v>7.0000000000000001E-3</v>
      </c>
      <c r="AD811" s="281" t="s">
        <v>101</v>
      </c>
      <c r="AE811" s="281">
        <v>4.0000000000000001E-3</v>
      </c>
      <c r="AF811" s="281" t="s">
        <v>101</v>
      </c>
      <c r="AG811" s="281">
        <v>3.0000000000000001E-3</v>
      </c>
      <c r="AH811" s="281">
        <v>58.514000000000003</v>
      </c>
      <c r="AI811" s="281">
        <v>0.39100000000000001</v>
      </c>
      <c r="AJ811" s="281" t="s">
        <v>101</v>
      </c>
      <c r="AK811" s="281">
        <v>2E-3</v>
      </c>
      <c r="AL811" s="281" t="s">
        <v>101</v>
      </c>
      <c r="AM811" s="281">
        <v>2E-3</v>
      </c>
      <c r="AN811" s="281" t="s">
        <v>101</v>
      </c>
      <c r="AO811" s="281">
        <v>3.0000000000000001E-3</v>
      </c>
      <c r="AP811" s="281" t="s">
        <v>101</v>
      </c>
      <c r="AQ811" s="281">
        <v>2E-3</v>
      </c>
      <c r="AR811" s="281" t="s">
        <v>101</v>
      </c>
      <c r="AS811" s="281">
        <v>2E-3</v>
      </c>
      <c r="AT811" s="281">
        <v>0.13900000000000001</v>
      </c>
      <c r="AU811" s="281">
        <v>2E-3</v>
      </c>
      <c r="AV811" s="281" t="s">
        <v>101</v>
      </c>
      <c r="AW811" s="281">
        <v>2E-3</v>
      </c>
      <c r="AX811" s="281" t="s">
        <v>101</v>
      </c>
      <c r="AY811" s="281">
        <v>2E-3</v>
      </c>
      <c r="AZ811" s="281" t="s">
        <v>101</v>
      </c>
      <c r="BA811" s="281">
        <v>4.0000000000000001E-3</v>
      </c>
      <c r="BB811" s="281" t="s">
        <v>101</v>
      </c>
      <c r="BC811" s="281">
        <v>2E-3</v>
      </c>
      <c r="BD811" s="281" t="s">
        <v>101</v>
      </c>
      <c r="BE811" s="281">
        <v>2E-3</v>
      </c>
      <c r="BF811" s="281" t="s">
        <v>101</v>
      </c>
      <c r="BG811" s="281">
        <v>2E-3</v>
      </c>
      <c r="BH811" s="281" t="s">
        <v>101</v>
      </c>
      <c r="BI811" s="281">
        <v>2E-3</v>
      </c>
      <c r="BJ811" s="281" t="s">
        <v>101</v>
      </c>
      <c r="BK811" s="281">
        <v>8.0000000000000002E-3</v>
      </c>
      <c r="BL811" s="281" t="s">
        <v>101</v>
      </c>
      <c r="BM811" s="281">
        <v>2E-3</v>
      </c>
      <c r="BN811" s="281" t="s">
        <v>101</v>
      </c>
      <c r="BO811" s="281">
        <v>4.0000000000000001E-3</v>
      </c>
      <c r="BP811" s="281" t="s">
        <v>101</v>
      </c>
      <c r="BQ811" s="281">
        <v>7.0000000000000001E-3</v>
      </c>
      <c r="BR811" s="281" t="s">
        <v>101</v>
      </c>
      <c r="BS811" s="281">
        <v>0.02</v>
      </c>
      <c r="BT811" s="281">
        <v>0.39900000000000002</v>
      </c>
      <c r="BU811" s="281">
        <v>7.0999999999999994E-2</v>
      </c>
      <c r="BV811" s="281" t="s">
        <v>101</v>
      </c>
      <c r="BW811" s="281">
        <v>0.33700000000000002</v>
      </c>
      <c r="BX811" s="281" t="s">
        <v>101</v>
      </c>
      <c r="BY811" s="281">
        <v>0.12</v>
      </c>
      <c r="BZ811" s="281" t="s">
        <v>101</v>
      </c>
      <c r="CA811" s="281">
        <v>0.38400000000000001</v>
      </c>
      <c r="CB811" s="281" t="s">
        <v>101</v>
      </c>
      <c r="CC811" s="281">
        <v>0.55900000000000005</v>
      </c>
      <c r="CD811" s="281">
        <v>4.0780000000000003</v>
      </c>
      <c r="CE811" s="281">
        <v>0.16900000000000001</v>
      </c>
      <c r="CF811" s="281">
        <v>0.57999999999999996</v>
      </c>
      <c r="CG811" s="281">
        <v>8.5999999999999993E-2</v>
      </c>
      <c r="CH811" s="281">
        <v>9.8279999999999994</v>
      </c>
      <c r="CI811" s="281">
        <v>0.66800000000000004</v>
      </c>
      <c r="CJ811" s="281" t="s">
        <v>101</v>
      </c>
      <c r="CK811" s="281">
        <v>0.14899999999999999</v>
      </c>
      <c r="CL811" s="281">
        <v>26.053000000000001</v>
      </c>
      <c r="CM811" s="281">
        <v>0.623</v>
      </c>
      <c r="CN811" s="281">
        <v>0.157</v>
      </c>
      <c r="CO811" s="281">
        <v>2.8000000000000001E-2</v>
      </c>
      <c r="CP811" s="281" t="s">
        <v>101</v>
      </c>
      <c r="CQ811" s="281">
        <v>3.6999999999999998E-2</v>
      </c>
      <c r="CR811" s="281" t="s">
        <v>101</v>
      </c>
      <c r="CS811" s="281">
        <v>0.90600000000000003</v>
      </c>
      <c r="CT811" s="281">
        <f t="shared" si="16"/>
        <v>99.938000000000002</v>
      </c>
      <c r="CU811" s="1807"/>
    </row>
    <row r="812" spans="1:99" s="284" customFormat="1" ht="15" thickBot="1" x14ac:dyDescent="0.25">
      <c r="A812" s="714">
        <v>11</v>
      </c>
      <c r="B812" s="283">
        <v>3169</v>
      </c>
      <c r="C812" s="567">
        <v>44991</v>
      </c>
      <c r="D812" s="595">
        <v>0.80902777777777779</v>
      </c>
      <c r="E812" s="284" t="s">
        <v>95</v>
      </c>
      <c r="F812" s="284">
        <v>60</v>
      </c>
      <c r="G812" s="284" t="s">
        <v>96</v>
      </c>
      <c r="H812" s="284" t="s">
        <v>97</v>
      </c>
      <c r="I812" s="289" t="s">
        <v>98</v>
      </c>
      <c r="J812" s="289" t="s">
        <v>1113</v>
      </c>
      <c r="K812" s="289" t="s">
        <v>182</v>
      </c>
      <c r="L812" s="289" t="s">
        <v>125</v>
      </c>
      <c r="M812" s="289" t="s">
        <v>181</v>
      </c>
      <c r="N812" s="289" t="s">
        <v>1582</v>
      </c>
      <c r="O812" s="289" t="s">
        <v>100</v>
      </c>
      <c r="P812" s="284">
        <v>6.3E-2</v>
      </c>
      <c r="Q812" s="284">
        <v>3.5999999999999997E-2</v>
      </c>
      <c r="R812" s="284" t="s">
        <v>101</v>
      </c>
      <c r="S812" s="284">
        <v>4.2000000000000003E-2</v>
      </c>
      <c r="T812" s="284">
        <v>4.1000000000000002E-2</v>
      </c>
      <c r="U812" s="284">
        <v>2.1999999999999999E-2</v>
      </c>
      <c r="V812" s="284">
        <v>3.4000000000000002E-2</v>
      </c>
      <c r="W812" s="284">
        <v>1.9E-2</v>
      </c>
      <c r="X812" s="284">
        <v>8.1000000000000003E-2</v>
      </c>
      <c r="Y812" s="284">
        <v>1.4999999999999999E-2</v>
      </c>
      <c r="Z812" s="284" t="s">
        <v>101</v>
      </c>
      <c r="AA812" s="284">
        <v>6.0000000000000001E-3</v>
      </c>
      <c r="AB812" s="284" t="s">
        <v>101</v>
      </c>
      <c r="AC812" s="284">
        <v>8.0000000000000002E-3</v>
      </c>
      <c r="AD812" s="284" t="s">
        <v>101</v>
      </c>
      <c r="AE812" s="284">
        <v>3.0000000000000001E-3</v>
      </c>
      <c r="AF812" s="284" t="s">
        <v>101</v>
      </c>
      <c r="AG812" s="284">
        <v>2E-3</v>
      </c>
      <c r="AH812" s="284">
        <v>58.773000000000003</v>
      </c>
      <c r="AI812" s="284">
        <v>0.44800000000000001</v>
      </c>
      <c r="AJ812" s="284" t="s">
        <v>101</v>
      </c>
      <c r="AK812" s="284">
        <v>2E-3</v>
      </c>
      <c r="AL812" s="284" t="s">
        <v>101</v>
      </c>
      <c r="AM812" s="284">
        <v>2E-3</v>
      </c>
      <c r="AN812" s="284" t="s">
        <v>101</v>
      </c>
      <c r="AO812" s="284">
        <v>3.0000000000000001E-3</v>
      </c>
      <c r="AP812" s="284" t="s">
        <v>101</v>
      </c>
      <c r="AQ812" s="284">
        <v>2E-3</v>
      </c>
      <c r="AR812" s="284" t="s">
        <v>101</v>
      </c>
      <c r="AS812" s="284">
        <v>2E-3</v>
      </c>
      <c r="AT812" s="284">
        <v>0.14000000000000001</v>
      </c>
      <c r="AU812" s="284">
        <v>3.0000000000000001E-3</v>
      </c>
      <c r="AV812" s="284" t="s">
        <v>101</v>
      </c>
      <c r="AW812" s="284">
        <v>2E-3</v>
      </c>
      <c r="AX812" s="284" t="s">
        <v>101</v>
      </c>
      <c r="AY812" s="284">
        <v>2E-3</v>
      </c>
      <c r="AZ812" s="284" t="s">
        <v>101</v>
      </c>
      <c r="BA812" s="284">
        <v>4.0000000000000001E-3</v>
      </c>
      <c r="BB812" s="284" t="s">
        <v>101</v>
      </c>
      <c r="BC812" s="284">
        <v>2E-3</v>
      </c>
      <c r="BD812" s="284" t="s">
        <v>101</v>
      </c>
      <c r="BE812" s="284">
        <v>2E-3</v>
      </c>
      <c r="BF812" s="284" t="s">
        <v>101</v>
      </c>
      <c r="BG812" s="284">
        <v>2E-3</v>
      </c>
      <c r="BH812" s="284" t="s">
        <v>101</v>
      </c>
      <c r="BI812" s="284">
        <v>2E-3</v>
      </c>
      <c r="BJ812" s="284" t="s">
        <v>101</v>
      </c>
      <c r="BK812" s="284">
        <v>0.01</v>
      </c>
      <c r="BL812" s="284" t="s">
        <v>101</v>
      </c>
      <c r="BM812" s="284">
        <v>2E-3</v>
      </c>
      <c r="BN812" s="284" t="s">
        <v>101</v>
      </c>
      <c r="BO812" s="284">
        <v>4.0000000000000001E-3</v>
      </c>
      <c r="BP812" s="284" t="s">
        <v>101</v>
      </c>
      <c r="BQ812" s="284">
        <v>8.0000000000000002E-3</v>
      </c>
      <c r="BR812" s="284" t="s">
        <v>101</v>
      </c>
      <c r="BS812" s="284">
        <v>0.02</v>
      </c>
      <c r="BT812" s="284">
        <v>0.41199999999999998</v>
      </c>
      <c r="BU812" s="284">
        <v>8.3000000000000004E-2</v>
      </c>
      <c r="BV812" s="284" t="s">
        <v>101</v>
      </c>
      <c r="BW812" s="284">
        <v>0.38800000000000001</v>
      </c>
      <c r="BX812" s="284" t="s">
        <v>101</v>
      </c>
      <c r="BY812" s="284">
        <v>8.6999999999999994E-2</v>
      </c>
      <c r="BZ812" s="284" t="s">
        <v>101</v>
      </c>
      <c r="CA812" s="284">
        <v>0.27500000000000002</v>
      </c>
      <c r="CB812" s="284" t="s">
        <v>101</v>
      </c>
      <c r="CC812" s="284">
        <v>0.52300000000000002</v>
      </c>
      <c r="CD812" s="284">
        <v>3.9929999999999999</v>
      </c>
      <c r="CE812" s="284">
        <v>0.151</v>
      </c>
      <c r="CF812" s="284">
        <v>0.54600000000000004</v>
      </c>
      <c r="CG812" s="284">
        <v>7.1999999999999995E-2</v>
      </c>
      <c r="CH812" s="284">
        <v>9.6679999999999993</v>
      </c>
      <c r="CI812" s="284">
        <v>0.746</v>
      </c>
      <c r="CJ812" s="284" t="s">
        <v>101</v>
      </c>
      <c r="CK812" s="284">
        <v>0.14499999999999999</v>
      </c>
      <c r="CL812" s="284">
        <v>26.024999999999999</v>
      </c>
      <c r="CM812" s="284">
        <v>0.624</v>
      </c>
      <c r="CN812" s="284">
        <v>0.159</v>
      </c>
      <c r="CO812" s="284">
        <v>2.8000000000000001E-2</v>
      </c>
      <c r="CP812" s="284" t="s">
        <v>101</v>
      </c>
      <c r="CQ812" s="284">
        <v>2.9000000000000001E-2</v>
      </c>
      <c r="CR812" s="284" t="s">
        <v>101</v>
      </c>
      <c r="CS812" s="284">
        <v>1.7829999999999999</v>
      </c>
      <c r="CT812" s="284">
        <f t="shared" si="16"/>
        <v>99.935000000000016</v>
      </c>
      <c r="CU812" s="1808"/>
    </row>
    <row r="813" spans="1:99" s="11" customFormat="1" x14ac:dyDescent="0.2">
      <c r="A813" s="710">
        <v>12</v>
      </c>
      <c r="B813" s="19">
        <v>3277</v>
      </c>
      <c r="C813" s="404">
        <v>44993</v>
      </c>
      <c r="D813" s="548">
        <v>0.76041666666666663</v>
      </c>
      <c r="E813" s="11" t="s">
        <v>95</v>
      </c>
      <c r="F813" s="11">
        <v>60</v>
      </c>
      <c r="G813" s="11" t="s">
        <v>96</v>
      </c>
      <c r="H813" s="11" t="s">
        <v>97</v>
      </c>
      <c r="I813" s="197" t="s">
        <v>98</v>
      </c>
      <c r="J813" s="197" t="s">
        <v>1145</v>
      </c>
      <c r="K813" s="197" t="s">
        <v>1146</v>
      </c>
      <c r="L813" s="197" t="s">
        <v>870</v>
      </c>
      <c r="M813" s="197" t="s">
        <v>181</v>
      </c>
      <c r="N813" s="197" t="s">
        <v>1488</v>
      </c>
      <c r="O813" s="197" t="s">
        <v>100</v>
      </c>
      <c r="P813" s="11">
        <v>0.08</v>
      </c>
      <c r="Q813" s="11">
        <v>0.04</v>
      </c>
      <c r="R813" s="11">
        <v>6.9000000000000006E-2</v>
      </c>
      <c r="S813" s="11">
        <v>3.2000000000000001E-2</v>
      </c>
      <c r="T813" s="11">
        <v>0.04</v>
      </c>
      <c r="U813" s="11">
        <v>2.4E-2</v>
      </c>
      <c r="V813" s="11">
        <v>3.2000000000000001E-2</v>
      </c>
      <c r="W813" s="11">
        <v>0.02</v>
      </c>
      <c r="X813" s="11">
        <v>3.4000000000000002E-2</v>
      </c>
      <c r="Y813" s="11">
        <v>1.4E-2</v>
      </c>
      <c r="Z813" s="11" t="s">
        <v>101</v>
      </c>
      <c r="AA813" s="11">
        <v>8.9999999999999993E-3</v>
      </c>
      <c r="AB813" s="11" t="s">
        <v>101</v>
      </c>
      <c r="AC813" s="11">
        <v>8.0000000000000002E-3</v>
      </c>
      <c r="AD813" s="11" t="s">
        <v>101</v>
      </c>
      <c r="AE813" s="11">
        <v>4.0000000000000001E-3</v>
      </c>
      <c r="AF813" s="11" t="s">
        <v>101</v>
      </c>
      <c r="AG813" s="11">
        <v>2E-3</v>
      </c>
      <c r="AH813" s="11">
        <v>59.942999999999998</v>
      </c>
      <c r="AI813" s="11">
        <v>0.44900000000000001</v>
      </c>
      <c r="AJ813" s="11" t="s">
        <v>101</v>
      </c>
      <c r="AK813" s="11">
        <v>2E-3</v>
      </c>
      <c r="AL813" s="11" t="s">
        <v>101</v>
      </c>
      <c r="AM813" s="11">
        <v>2E-3</v>
      </c>
      <c r="AN813" s="11" t="s">
        <v>101</v>
      </c>
      <c r="AO813" s="11">
        <v>2E-3</v>
      </c>
      <c r="AP813" s="11" t="s">
        <v>101</v>
      </c>
      <c r="AQ813" s="11">
        <v>2E-3</v>
      </c>
      <c r="AR813" s="11" t="s">
        <v>101</v>
      </c>
      <c r="AS813" s="11">
        <v>2E-3</v>
      </c>
      <c r="AT813" s="11">
        <v>3.7999999999999999E-2</v>
      </c>
      <c r="AU813" s="11">
        <v>1E-3</v>
      </c>
      <c r="AV813" s="11" t="s">
        <v>101</v>
      </c>
      <c r="AW813" s="11">
        <v>2E-3</v>
      </c>
      <c r="AX813" s="11" t="s">
        <v>101</v>
      </c>
      <c r="AY813" s="11">
        <v>2E-3</v>
      </c>
      <c r="AZ813" s="11" t="s">
        <v>101</v>
      </c>
      <c r="BA813" s="11">
        <v>3.0000000000000001E-3</v>
      </c>
      <c r="BB813" s="11" t="s">
        <v>101</v>
      </c>
      <c r="BC813" s="11">
        <v>2E-3</v>
      </c>
      <c r="BD813" s="11" t="s">
        <v>101</v>
      </c>
      <c r="BE813" s="11">
        <v>2E-3</v>
      </c>
      <c r="BF813" s="11" t="s">
        <v>101</v>
      </c>
      <c r="BG813" s="11">
        <v>2E-3</v>
      </c>
      <c r="BH813" s="11" t="s">
        <v>101</v>
      </c>
      <c r="BI813" s="11">
        <v>2E-3</v>
      </c>
      <c r="BJ813" s="11" t="s">
        <v>101</v>
      </c>
      <c r="BK813" s="11">
        <v>1.6E-2</v>
      </c>
      <c r="BL813" s="11" t="s">
        <v>101</v>
      </c>
      <c r="BM813" s="11">
        <v>2E-3</v>
      </c>
      <c r="BN813" s="11" t="s">
        <v>101</v>
      </c>
      <c r="BO813" s="11">
        <v>5.0000000000000001E-3</v>
      </c>
      <c r="BP813" s="11" t="s">
        <v>101</v>
      </c>
      <c r="BQ813" s="11">
        <v>8.9999999999999993E-3</v>
      </c>
      <c r="BR813" s="11" t="s">
        <v>101</v>
      </c>
      <c r="BS813" s="11">
        <v>0.02</v>
      </c>
      <c r="BT813" s="11">
        <v>0.245</v>
      </c>
      <c r="BU813" s="11">
        <v>8.6999999999999994E-2</v>
      </c>
      <c r="BV813" s="11" t="s">
        <v>101</v>
      </c>
      <c r="BW813" s="11">
        <v>0.48599999999999999</v>
      </c>
      <c r="BX813" s="11" t="s">
        <v>101</v>
      </c>
      <c r="BY813" s="11">
        <v>6.6000000000000003E-2</v>
      </c>
      <c r="BZ813" s="11" t="s">
        <v>101</v>
      </c>
      <c r="CA813" s="11">
        <v>0.20899999999999999</v>
      </c>
      <c r="CB813" s="11" t="s">
        <v>101</v>
      </c>
      <c r="CC813" s="11">
        <v>0.42799999999999999</v>
      </c>
      <c r="CD813" s="11">
        <v>5.9409999999999998</v>
      </c>
      <c r="CE813" s="11">
        <v>0.2</v>
      </c>
      <c r="CF813" s="11">
        <v>0.62</v>
      </c>
      <c r="CG813" s="11">
        <v>6.2E-2</v>
      </c>
      <c r="CH813" s="11">
        <v>10.244999999999999</v>
      </c>
      <c r="CI813" s="11">
        <v>0.68300000000000005</v>
      </c>
      <c r="CJ813" s="11" t="s">
        <v>101</v>
      </c>
      <c r="CK813" s="11">
        <v>9.7000000000000003E-2</v>
      </c>
      <c r="CL813" s="11">
        <v>22.527000000000001</v>
      </c>
      <c r="CM813" s="11">
        <v>0.54800000000000004</v>
      </c>
      <c r="CN813" s="11" t="s">
        <v>101</v>
      </c>
      <c r="CO813" s="11">
        <v>2.8000000000000001E-2</v>
      </c>
      <c r="CP813" s="11">
        <v>0.17799999999999999</v>
      </c>
      <c r="CQ813" s="11">
        <v>2.8000000000000001E-2</v>
      </c>
      <c r="CR813" s="11" t="s">
        <v>101</v>
      </c>
      <c r="CS813" s="11">
        <v>1.4059999999999999</v>
      </c>
      <c r="CT813" s="11">
        <f t="shared" si="16"/>
        <v>99.992000000000004</v>
      </c>
      <c r="CU813" s="1797">
        <v>0.2479166666666664</v>
      </c>
    </row>
    <row r="814" spans="1:99" x14ac:dyDescent="0.2">
      <c r="A814" s="694">
        <v>12</v>
      </c>
      <c r="B814" s="14">
        <v>3278</v>
      </c>
      <c r="C814" s="203">
        <v>44993</v>
      </c>
      <c r="D814" s="549">
        <v>0.76180555555555562</v>
      </c>
      <c r="E814" t="s">
        <v>95</v>
      </c>
      <c r="F814">
        <v>60</v>
      </c>
      <c r="G814" t="s">
        <v>96</v>
      </c>
      <c r="H814" t="s">
        <v>97</v>
      </c>
      <c r="I814" s="194" t="s">
        <v>98</v>
      </c>
      <c r="J814" s="194" t="s">
        <v>1147</v>
      </c>
      <c r="K814" s="194" t="s">
        <v>1148</v>
      </c>
      <c r="L814" s="194" t="s">
        <v>870</v>
      </c>
      <c r="M814" s="194" t="s">
        <v>181</v>
      </c>
      <c r="N814" s="194" t="s">
        <v>1488</v>
      </c>
      <c r="O814" s="194" t="s">
        <v>100</v>
      </c>
      <c r="P814">
        <v>5.5E-2</v>
      </c>
      <c r="Q814">
        <v>3.5999999999999997E-2</v>
      </c>
      <c r="R814" t="s">
        <v>101</v>
      </c>
      <c r="S814">
        <v>4.2000000000000003E-2</v>
      </c>
      <c r="T814">
        <v>3.2000000000000001E-2</v>
      </c>
      <c r="U814">
        <v>2.1000000000000001E-2</v>
      </c>
      <c r="V814">
        <v>3.4000000000000002E-2</v>
      </c>
      <c r="W814">
        <v>1.9E-2</v>
      </c>
      <c r="X814">
        <v>3.2000000000000001E-2</v>
      </c>
      <c r="Y814">
        <v>1.2999999999999999E-2</v>
      </c>
      <c r="Z814" t="s">
        <v>101</v>
      </c>
      <c r="AA814">
        <v>6.0000000000000001E-3</v>
      </c>
      <c r="AB814" t="s">
        <v>101</v>
      </c>
      <c r="AC814">
        <v>5.0000000000000001E-3</v>
      </c>
      <c r="AD814" t="s">
        <v>101</v>
      </c>
      <c r="AE814">
        <v>3.0000000000000001E-3</v>
      </c>
      <c r="AF814" t="s">
        <v>101</v>
      </c>
      <c r="AG814">
        <v>2E-3</v>
      </c>
      <c r="AH814">
        <v>61.045000000000002</v>
      </c>
      <c r="AI814">
        <v>0.40300000000000002</v>
      </c>
      <c r="AJ814" t="s">
        <v>101</v>
      </c>
      <c r="AK814">
        <v>2E-3</v>
      </c>
      <c r="AL814" t="s">
        <v>101</v>
      </c>
      <c r="AM814">
        <v>2E-3</v>
      </c>
      <c r="AN814" t="s">
        <v>101</v>
      </c>
      <c r="AO814">
        <v>2E-3</v>
      </c>
      <c r="AP814" t="s">
        <v>101</v>
      </c>
      <c r="AQ814">
        <v>2E-3</v>
      </c>
      <c r="AR814" t="s">
        <v>101</v>
      </c>
      <c r="AS814">
        <v>2E-3</v>
      </c>
      <c r="AT814">
        <v>3.6999999999999998E-2</v>
      </c>
      <c r="AU814">
        <v>1E-3</v>
      </c>
      <c r="AV814" t="s">
        <v>101</v>
      </c>
      <c r="AW814">
        <v>2E-3</v>
      </c>
      <c r="AX814" t="s">
        <v>101</v>
      </c>
      <c r="AY814">
        <v>2E-3</v>
      </c>
      <c r="AZ814" t="s">
        <v>101</v>
      </c>
      <c r="BA814">
        <v>4.0000000000000001E-3</v>
      </c>
      <c r="BB814" t="s">
        <v>101</v>
      </c>
      <c r="BC814">
        <v>2E-3</v>
      </c>
      <c r="BD814" t="s">
        <v>101</v>
      </c>
      <c r="BE814">
        <v>2E-3</v>
      </c>
      <c r="BF814" t="s">
        <v>101</v>
      </c>
      <c r="BG814">
        <v>2E-3</v>
      </c>
      <c r="BH814" t="s">
        <v>101</v>
      </c>
      <c r="BI814">
        <v>2E-3</v>
      </c>
      <c r="BJ814" t="s">
        <v>101</v>
      </c>
      <c r="BK814">
        <v>0.01</v>
      </c>
      <c r="BL814" t="s">
        <v>101</v>
      </c>
      <c r="BM814">
        <v>2E-3</v>
      </c>
      <c r="BN814" t="s">
        <v>101</v>
      </c>
      <c r="BO814">
        <v>4.0000000000000001E-3</v>
      </c>
      <c r="BP814" t="s">
        <v>101</v>
      </c>
      <c r="BQ814">
        <v>1.2E-2</v>
      </c>
      <c r="BR814" t="s">
        <v>101</v>
      </c>
      <c r="BS814">
        <v>1.7999999999999999E-2</v>
      </c>
      <c r="BT814">
        <v>0.30199999999999999</v>
      </c>
      <c r="BU814">
        <v>7.9000000000000001E-2</v>
      </c>
      <c r="BV814" t="s">
        <v>101</v>
      </c>
      <c r="BW814">
        <v>0.44</v>
      </c>
      <c r="BX814" t="s">
        <v>101</v>
      </c>
      <c r="BY814">
        <v>7.0999999999999994E-2</v>
      </c>
      <c r="BZ814" t="s">
        <v>101</v>
      </c>
      <c r="CA814">
        <v>0.221</v>
      </c>
      <c r="CB814" t="s">
        <v>101</v>
      </c>
      <c r="CC814">
        <v>0.48399999999999999</v>
      </c>
      <c r="CD814">
        <v>5.7750000000000004</v>
      </c>
      <c r="CE814">
        <v>0.193</v>
      </c>
      <c r="CF814">
        <v>0.64900000000000002</v>
      </c>
      <c r="CG814">
        <v>6.5000000000000002E-2</v>
      </c>
      <c r="CH814">
        <v>9.327</v>
      </c>
      <c r="CI814">
        <v>0.73499999999999999</v>
      </c>
      <c r="CJ814" t="s">
        <v>101</v>
      </c>
      <c r="CK814">
        <v>0.107</v>
      </c>
      <c r="CL814">
        <v>22.474</v>
      </c>
      <c r="CM814">
        <v>0.57499999999999996</v>
      </c>
      <c r="CN814" t="s">
        <v>101</v>
      </c>
      <c r="CO814">
        <v>4.8000000000000001E-2</v>
      </c>
      <c r="CP814">
        <v>0.189</v>
      </c>
      <c r="CQ814">
        <v>3.2000000000000001E-2</v>
      </c>
      <c r="CR814" t="s">
        <v>101</v>
      </c>
      <c r="CS814">
        <v>1.696</v>
      </c>
      <c r="CT814">
        <f t="shared" si="16"/>
        <v>99.950999999999993</v>
      </c>
      <c r="CU814" s="1798"/>
    </row>
    <row r="815" spans="1:99" s="195" customFormat="1" x14ac:dyDescent="0.2">
      <c r="A815" s="708">
        <v>12</v>
      </c>
      <c r="B815" s="199">
        <v>3279</v>
      </c>
      <c r="C815" s="405">
        <v>44993</v>
      </c>
      <c r="D815" s="550">
        <v>0.7631944444444444</v>
      </c>
      <c r="E815" s="195" t="s">
        <v>95</v>
      </c>
      <c r="F815" s="195">
        <v>60</v>
      </c>
      <c r="G815" s="195" t="s">
        <v>96</v>
      </c>
      <c r="H815" s="195" t="s">
        <v>97</v>
      </c>
      <c r="I815" s="196" t="s">
        <v>98</v>
      </c>
      <c r="J815" s="196" t="s">
        <v>1149</v>
      </c>
      <c r="K815" s="196" t="s">
        <v>1150</v>
      </c>
      <c r="L815" s="196" t="s">
        <v>870</v>
      </c>
      <c r="M815" s="196" t="s">
        <v>181</v>
      </c>
      <c r="N815" s="196" t="s">
        <v>1488</v>
      </c>
      <c r="O815" s="196" t="s">
        <v>100</v>
      </c>
      <c r="P815" s="195">
        <v>6.3E-2</v>
      </c>
      <c r="Q815" s="195">
        <v>3.4000000000000002E-2</v>
      </c>
      <c r="R815" s="195">
        <v>4.8000000000000001E-2</v>
      </c>
      <c r="S815" s="195">
        <v>2.7E-2</v>
      </c>
      <c r="T815" s="195" t="s">
        <v>101</v>
      </c>
      <c r="U815" s="195">
        <v>4.2000000000000003E-2</v>
      </c>
      <c r="V815" s="195" t="s">
        <v>101</v>
      </c>
      <c r="W815" s="195">
        <v>4.2999999999999997E-2</v>
      </c>
      <c r="X815" s="195">
        <v>2.1999999999999999E-2</v>
      </c>
      <c r="Y815" s="195">
        <v>1.2999999999999999E-2</v>
      </c>
      <c r="Z815" s="195" t="s">
        <v>101</v>
      </c>
      <c r="AA815" s="195">
        <v>6.0000000000000001E-3</v>
      </c>
      <c r="AB815" s="195" t="s">
        <v>101</v>
      </c>
      <c r="AC815" s="195">
        <v>5.0000000000000001E-3</v>
      </c>
      <c r="AD815" s="195" t="s">
        <v>101</v>
      </c>
      <c r="AE815" s="195">
        <v>3.0000000000000001E-3</v>
      </c>
      <c r="AF815" s="195" t="s">
        <v>101</v>
      </c>
      <c r="AG815" s="195">
        <v>2E-3</v>
      </c>
      <c r="AH815" s="195">
        <v>63.502000000000002</v>
      </c>
      <c r="AI815" s="195">
        <v>0.40200000000000002</v>
      </c>
      <c r="AJ815" s="195" t="s">
        <v>101</v>
      </c>
      <c r="AK815" s="195">
        <v>2E-3</v>
      </c>
      <c r="AL815" s="195" t="s">
        <v>101</v>
      </c>
      <c r="AM815" s="195">
        <v>2E-3</v>
      </c>
      <c r="AN815" s="195" t="s">
        <v>101</v>
      </c>
      <c r="AO815" s="195">
        <v>2E-3</v>
      </c>
      <c r="AP815" s="195" t="s">
        <v>101</v>
      </c>
      <c r="AQ815" s="195">
        <v>2E-3</v>
      </c>
      <c r="AR815" s="195" t="s">
        <v>101</v>
      </c>
      <c r="AS815" s="195">
        <v>2E-3</v>
      </c>
      <c r="AT815" s="195">
        <v>3.7999999999999999E-2</v>
      </c>
      <c r="AU815" s="195">
        <v>1E-3</v>
      </c>
      <c r="AV815" s="195" t="s">
        <v>101</v>
      </c>
      <c r="AW815" s="195">
        <v>2E-3</v>
      </c>
      <c r="AX815" s="195" t="s">
        <v>101</v>
      </c>
      <c r="AY815" s="195">
        <v>2E-3</v>
      </c>
      <c r="AZ815" s="195" t="s">
        <v>101</v>
      </c>
      <c r="BA815" s="195">
        <v>4.0000000000000001E-3</v>
      </c>
      <c r="BB815" s="195" t="s">
        <v>101</v>
      </c>
      <c r="BC815" s="195">
        <v>2E-3</v>
      </c>
      <c r="BD815" s="195" t="s">
        <v>101</v>
      </c>
      <c r="BE815" s="195">
        <v>2E-3</v>
      </c>
      <c r="BF815" s="195" t="s">
        <v>101</v>
      </c>
      <c r="BG815" s="195">
        <v>2E-3</v>
      </c>
      <c r="BH815" s="195" t="s">
        <v>101</v>
      </c>
      <c r="BI815" s="195">
        <v>2E-3</v>
      </c>
      <c r="BJ815" s="195">
        <v>1.4E-2</v>
      </c>
      <c r="BK815" s="195">
        <v>7.0000000000000001E-3</v>
      </c>
      <c r="BL815" s="195" t="s">
        <v>101</v>
      </c>
      <c r="BM815" s="195">
        <v>2E-3</v>
      </c>
      <c r="BN815" s="195" t="s">
        <v>101</v>
      </c>
      <c r="BO815" s="195">
        <v>6.0000000000000001E-3</v>
      </c>
      <c r="BP815" s="195" t="s">
        <v>101</v>
      </c>
      <c r="BQ815" s="195">
        <v>8.0000000000000002E-3</v>
      </c>
      <c r="BR815" s="195" t="s">
        <v>101</v>
      </c>
      <c r="BS815" s="195">
        <v>1.9E-2</v>
      </c>
      <c r="BT815" s="195">
        <v>0.439</v>
      </c>
      <c r="BU815" s="195">
        <v>8.1000000000000003E-2</v>
      </c>
      <c r="BV815" s="195" t="s">
        <v>101</v>
      </c>
      <c r="BW815" s="195">
        <v>0.379</v>
      </c>
      <c r="BX815" s="195" t="s">
        <v>101</v>
      </c>
      <c r="BY815" s="195">
        <v>7.6999999999999999E-2</v>
      </c>
      <c r="BZ815" s="195" t="s">
        <v>101</v>
      </c>
      <c r="CA815" s="195">
        <v>0.24299999999999999</v>
      </c>
      <c r="CB815" s="195" t="s">
        <v>101</v>
      </c>
      <c r="CC815" s="195">
        <v>0.49199999999999999</v>
      </c>
      <c r="CD815" s="195">
        <v>5.9649999999999999</v>
      </c>
      <c r="CE815" s="195">
        <v>0.2</v>
      </c>
      <c r="CF815" s="195">
        <v>0.496</v>
      </c>
      <c r="CG815" s="195">
        <v>6.6000000000000003E-2</v>
      </c>
      <c r="CH815" s="195">
        <v>8.3320000000000007</v>
      </c>
      <c r="CI815" s="195">
        <v>0.58699999999999997</v>
      </c>
      <c r="CJ815" s="195" t="s">
        <v>101</v>
      </c>
      <c r="CK815" s="195">
        <v>0.09</v>
      </c>
      <c r="CL815" s="195">
        <v>20.78</v>
      </c>
      <c r="CM815" s="195">
        <v>0.51600000000000001</v>
      </c>
      <c r="CN815" s="195" t="s">
        <v>101</v>
      </c>
      <c r="CO815" s="195">
        <v>2.8000000000000001E-2</v>
      </c>
      <c r="CP815" s="195">
        <v>0.29199999999999998</v>
      </c>
      <c r="CQ815" s="195">
        <v>3.3000000000000002E-2</v>
      </c>
      <c r="CR815" s="195" t="s">
        <v>101</v>
      </c>
      <c r="CS815" s="195">
        <v>1.204</v>
      </c>
      <c r="CT815" s="195">
        <f t="shared" si="16"/>
        <v>99.991000000000014</v>
      </c>
      <c r="CU815" s="1798"/>
    </row>
    <row r="816" spans="1:99" s="193" customFormat="1" x14ac:dyDescent="0.2">
      <c r="A816" s="716">
        <v>12</v>
      </c>
      <c r="B816" s="379">
        <v>3280</v>
      </c>
      <c r="C816" s="406">
        <v>44993</v>
      </c>
      <c r="D816" s="551">
        <v>0.76597222222222217</v>
      </c>
      <c r="E816" s="193" t="s">
        <v>95</v>
      </c>
      <c r="F816" s="193">
        <v>60</v>
      </c>
      <c r="G816" s="193" t="s">
        <v>96</v>
      </c>
      <c r="H816" s="193" t="s">
        <v>97</v>
      </c>
      <c r="I816" s="376" t="s">
        <v>98</v>
      </c>
      <c r="J816" s="376" t="s">
        <v>1151</v>
      </c>
      <c r="K816" s="376" t="s">
        <v>1152</v>
      </c>
      <c r="L816" s="376" t="s">
        <v>870</v>
      </c>
      <c r="M816" s="376" t="s">
        <v>181</v>
      </c>
      <c r="N816" s="376" t="s">
        <v>679</v>
      </c>
      <c r="O816" s="376" t="s">
        <v>100</v>
      </c>
      <c r="P816" s="193" t="s">
        <v>101</v>
      </c>
      <c r="Q816" s="193">
        <v>0.10100000000000001</v>
      </c>
      <c r="R816" s="193" t="s">
        <v>101</v>
      </c>
      <c r="S816" s="193">
        <v>7.3999999999999996E-2</v>
      </c>
      <c r="T816" s="193" t="s">
        <v>101</v>
      </c>
      <c r="U816" s="193">
        <v>3.6999999999999998E-2</v>
      </c>
      <c r="V816" s="193" t="s">
        <v>101</v>
      </c>
      <c r="W816" s="193">
        <v>3.9E-2</v>
      </c>
      <c r="X816" s="193" t="s">
        <v>101</v>
      </c>
      <c r="Y816" s="193">
        <v>3.3000000000000002E-2</v>
      </c>
      <c r="Z816" s="193" t="s">
        <v>101</v>
      </c>
      <c r="AA816" s="193">
        <v>7.0000000000000001E-3</v>
      </c>
      <c r="AB816" s="193" t="s">
        <v>101</v>
      </c>
      <c r="AC816" s="193">
        <v>7.0000000000000001E-3</v>
      </c>
      <c r="AD816" s="193" t="s">
        <v>101</v>
      </c>
      <c r="AE816" s="193">
        <v>4.0000000000000001E-3</v>
      </c>
      <c r="AF816" s="193" t="s">
        <v>101</v>
      </c>
      <c r="AG816" s="193">
        <v>3.0000000000000001E-3</v>
      </c>
      <c r="AH816" s="193">
        <v>58.530999999999999</v>
      </c>
      <c r="AI816" s="193">
        <v>0.46200000000000002</v>
      </c>
      <c r="AJ816" s="193" t="s">
        <v>101</v>
      </c>
      <c r="AK816" s="193">
        <v>2E-3</v>
      </c>
      <c r="AL816" s="193" t="s">
        <v>101</v>
      </c>
      <c r="AM816" s="193">
        <v>2E-3</v>
      </c>
      <c r="AN816" s="193" t="s">
        <v>101</v>
      </c>
      <c r="AO816" s="193">
        <v>2E-3</v>
      </c>
      <c r="AP816" s="193" t="s">
        <v>101</v>
      </c>
      <c r="AQ816" s="193">
        <v>2E-3</v>
      </c>
      <c r="AR816" s="193" t="s">
        <v>101</v>
      </c>
      <c r="AS816" s="193">
        <v>2E-3</v>
      </c>
      <c r="AT816" s="193">
        <v>3.7999999999999999E-2</v>
      </c>
      <c r="AU816" s="193">
        <v>1E-3</v>
      </c>
      <c r="AV816" s="193" t="s">
        <v>101</v>
      </c>
      <c r="AW816" s="193">
        <v>2E-3</v>
      </c>
      <c r="AX816" s="193" t="s">
        <v>101</v>
      </c>
      <c r="AY816" s="193">
        <v>2E-3</v>
      </c>
      <c r="AZ816" s="193" t="s">
        <v>101</v>
      </c>
      <c r="BA816" s="193">
        <v>3.0000000000000001E-3</v>
      </c>
      <c r="BB816" s="193" t="s">
        <v>101</v>
      </c>
      <c r="BC816" s="193">
        <v>2E-3</v>
      </c>
      <c r="BD816" s="193" t="s">
        <v>101</v>
      </c>
      <c r="BE816" s="193">
        <v>2E-3</v>
      </c>
      <c r="BF816" s="193" t="s">
        <v>101</v>
      </c>
      <c r="BG816" s="193">
        <v>2E-3</v>
      </c>
      <c r="BH816" s="193" t="s">
        <v>101</v>
      </c>
      <c r="BI816" s="193">
        <v>2E-3</v>
      </c>
      <c r="BJ816" s="193">
        <v>1.0999999999999999E-2</v>
      </c>
      <c r="BK816" s="193">
        <v>7.0000000000000001E-3</v>
      </c>
      <c r="BL816" s="193" t="s">
        <v>101</v>
      </c>
      <c r="BM816" s="193">
        <v>3.0000000000000001E-3</v>
      </c>
      <c r="BN816" s="193" t="s">
        <v>101</v>
      </c>
      <c r="BO816" s="193">
        <v>5.0000000000000001E-3</v>
      </c>
      <c r="BP816" s="193" t="s">
        <v>101</v>
      </c>
      <c r="BQ816" s="193">
        <v>8.9999999999999993E-3</v>
      </c>
      <c r="BR816" s="193" t="s">
        <v>101</v>
      </c>
      <c r="BS816" s="193">
        <v>2.1000000000000001E-2</v>
      </c>
      <c r="BT816" s="193">
        <v>0.47799999999999998</v>
      </c>
      <c r="BU816" s="193">
        <v>8.4000000000000005E-2</v>
      </c>
      <c r="BV816" s="193" t="s">
        <v>101</v>
      </c>
      <c r="BW816" s="193">
        <v>0.39300000000000002</v>
      </c>
      <c r="BX816" s="193" t="s">
        <v>101</v>
      </c>
      <c r="BY816" s="193">
        <v>8.4000000000000005E-2</v>
      </c>
      <c r="BZ816" s="193" t="s">
        <v>101</v>
      </c>
      <c r="CA816" s="193">
        <v>0.26200000000000001</v>
      </c>
      <c r="CB816" s="193" t="s">
        <v>101</v>
      </c>
      <c r="CC816" s="193">
        <v>0.46500000000000002</v>
      </c>
      <c r="CD816" s="193">
        <v>6.4740000000000002</v>
      </c>
      <c r="CE816" s="193">
        <v>0.21299999999999999</v>
      </c>
      <c r="CF816" s="193">
        <v>0.73299999999999998</v>
      </c>
      <c r="CG816" s="193">
        <v>7.3999999999999996E-2</v>
      </c>
      <c r="CH816" s="193">
        <v>9.9550000000000001</v>
      </c>
      <c r="CI816" s="193">
        <v>0.72899999999999998</v>
      </c>
      <c r="CJ816" s="193" t="s">
        <v>101</v>
      </c>
      <c r="CK816" s="193">
        <v>0.10299999999999999</v>
      </c>
      <c r="CL816" s="193">
        <v>22.677</v>
      </c>
      <c r="CM816" s="193">
        <v>0.54900000000000004</v>
      </c>
      <c r="CN816" s="193">
        <v>0.72699999999999998</v>
      </c>
      <c r="CO816" s="193">
        <v>4.3999999999999997E-2</v>
      </c>
      <c r="CP816" s="193">
        <v>0.36299999999999999</v>
      </c>
      <c r="CQ816" s="193">
        <v>4.1000000000000002E-2</v>
      </c>
      <c r="CR816" s="193" t="s">
        <v>101</v>
      </c>
      <c r="CS816" s="193">
        <v>1.659</v>
      </c>
      <c r="CT816" s="193">
        <f t="shared" si="16"/>
        <v>99.986999999999995</v>
      </c>
      <c r="CU816" s="1798"/>
    </row>
    <row r="817" spans="1:99" x14ac:dyDescent="0.2">
      <c r="A817" s="694">
        <v>12</v>
      </c>
      <c r="B817" s="14">
        <v>3281</v>
      </c>
      <c r="C817" s="203">
        <v>44993</v>
      </c>
      <c r="D817" s="549">
        <v>0.76736111111111116</v>
      </c>
      <c r="E817" t="s">
        <v>95</v>
      </c>
      <c r="F817">
        <v>60</v>
      </c>
      <c r="G817" t="s">
        <v>96</v>
      </c>
      <c r="H817" t="s">
        <v>97</v>
      </c>
      <c r="I817" s="194" t="s">
        <v>98</v>
      </c>
      <c r="J817" s="194" t="s">
        <v>1153</v>
      </c>
      <c r="K817" s="194" t="s">
        <v>1154</v>
      </c>
      <c r="L817" s="194" t="s">
        <v>870</v>
      </c>
      <c r="M817" s="194" t="s">
        <v>181</v>
      </c>
      <c r="N817" s="194" t="s">
        <v>679</v>
      </c>
      <c r="O817" s="194" t="s">
        <v>100</v>
      </c>
      <c r="P817" t="s">
        <v>101</v>
      </c>
      <c r="Q817">
        <v>5.5E-2</v>
      </c>
      <c r="R817" t="s">
        <v>101</v>
      </c>
      <c r="S817">
        <v>4.3999999999999997E-2</v>
      </c>
      <c r="T817" t="s">
        <v>101</v>
      </c>
      <c r="U817">
        <v>4.5999999999999999E-2</v>
      </c>
      <c r="V817" t="s">
        <v>101</v>
      </c>
      <c r="W817">
        <v>3.3000000000000002E-2</v>
      </c>
      <c r="X817">
        <v>2.1999999999999999E-2</v>
      </c>
      <c r="Y817">
        <v>1.4E-2</v>
      </c>
      <c r="Z817" t="s">
        <v>101</v>
      </c>
      <c r="AA817">
        <v>6.0000000000000001E-3</v>
      </c>
      <c r="AB817" t="s">
        <v>101</v>
      </c>
      <c r="AC817">
        <v>5.0000000000000001E-3</v>
      </c>
      <c r="AD817" t="s">
        <v>101</v>
      </c>
      <c r="AE817">
        <v>3.0000000000000001E-3</v>
      </c>
      <c r="AF817" t="s">
        <v>101</v>
      </c>
      <c r="AG817">
        <v>2E-3</v>
      </c>
      <c r="AH817">
        <v>60.728000000000002</v>
      </c>
      <c r="AI817">
        <v>0.42399999999999999</v>
      </c>
      <c r="AJ817" t="s">
        <v>101</v>
      </c>
      <c r="AK817">
        <v>2E-3</v>
      </c>
      <c r="AL817" t="s">
        <v>101</v>
      </c>
      <c r="AM817">
        <v>2E-3</v>
      </c>
      <c r="AN817" t="s">
        <v>101</v>
      </c>
      <c r="AO817">
        <v>2E-3</v>
      </c>
      <c r="AP817" t="s">
        <v>101</v>
      </c>
      <c r="AQ817">
        <v>2E-3</v>
      </c>
      <c r="AR817" t="s">
        <v>101</v>
      </c>
      <c r="AS817">
        <v>2E-3</v>
      </c>
      <c r="AT817">
        <v>3.6999999999999998E-2</v>
      </c>
      <c r="AU817">
        <v>1E-3</v>
      </c>
      <c r="AV817" t="s">
        <v>101</v>
      </c>
      <c r="AW817">
        <v>2E-3</v>
      </c>
      <c r="AX817" t="s">
        <v>101</v>
      </c>
      <c r="AY817">
        <v>2E-3</v>
      </c>
      <c r="AZ817" t="s">
        <v>101</v>
      </c>
      <c r="BA817">
        <v>3.0000000000000001E-3</v>
      </c>
      <c r="BB817" t="s">
        <v>101</v>
      </c>
      <c r="BC817">
        <v>3.0000000000000001E-3</v>
      </c>
      <c r="BD817" t="s">
        <v>101</v>
      </c>
      <c r="BE817">
        <v>2E-3</v>
      </c>
      <c r="BF817" t="s">
        <v>101</v>
      </c>
      <c r="BG817">
        <v>2E-3</v>
      </c>
      <c r="BH817" t="s">
        <v>101</v>
      </c>
      <c r="BI817">
        <v>2E-3</v>
      </c>
      <c r="BJ817" t="s">
        <v>101</v>
      </c>
      <c r="BK817">
        <v>1.7000000000000001E-2</v>
      </c>
      <c r="BL817" t="s">
        <v>101</v>
      </c>
      <c r="BM817">
        <v>2E-3</v>
      </c>
      <c r="BN817" t="s">
        <v>101</v>
      </c>
      <c r="BO817">
        <v>8.0000000000000002E-3</v>
      </c>
      <c r="BP817">
        <v>0.01</v>
      </c>
      <c r="BQ817">
        <v>6.0000000000000001E-3</v>
      </c>
      <c r="BR817" t="s">
        <v>101</v>
      </c>
      <c r="BS817">
        <v>0.02</v>
      </c>
      <c r="BT817">
        <v>0.69699999999999995</v>
      </c>
      <c r="BU817">
        <v>0.08</v>
      </c>
      <c r="BV817" t="s">
        <v>101</v>
      </c>
      <c r="BW817">
        <v>0.41899999999999998</v>
      </c>
      <c r="BX817" t="s">
        <v>101</v>
      </c>
      <c r="BY817">
        <v>9.0999999999999998E-2</v>
      </c>
      <c r="BZ817" t="s">
        <v>101</v>
      </c>
      <c r="CA817">
        <v>0.26400000000000001</v>
      </c>
      <c r="CB817" t="s">
        <v>101</v>
      </c>
      <c r="CC817">
        <v>0.374</v>
      </c>
      <c r="CD817">
        <v>5.6609999999999996</v>
      </c>
      <c r="CE817">
        <v>0.20399999999999999</v>
      </c>
      <c r="CF817">
        <v>1.2270000000000001</v>
      </c>
      <c r="CG817">
        <v>8.2000000000000003E-2</v>
      </c>
      <c r="CH817">
        <v>9.4939999999999998</v>
      </c>
      <c r="CI817">
        <v>0.68600000000000005</v>
      </c>
      <c r="CJ817" t="s">
        <v>101</v>
      </c>
      <c r="CK817">
        <v>0.107</v>
      </c>
      <c r="CL817">
        <v>21.567</v>
      </c>
      <c r="CM817">
        <v>0.55100000000000005</v>
      </c>
      <c r="CN817">
        <v>3.9E-2</v>
      </c>
      <c r="CO817">
        <v>2.3E-2</v>
      </c>
      <c r="CP817">
        <v>0.443</v>
      </c>
      <c r="CQ817">
        <v>4.4999999999999998E-2</v>
      </c>
      <c r="CR817" t="s">
        <v>101</v>
      </c>
      <c r="CS817">
        <v>1</v>
      </c>
      <c r="CT817">
        <f t="shared" si="16"/>
        <v>99.925000000000011</v>
      </c>
      <c r="CU817" s="1798"/>
    </row>
    <row r="818" spans="1:99" s="195" customFormat="1" ht="15" thickBot="1" x14ac:dyDescent="0.25">
      <c r="A818" s="708">
        <v>12</v>
      </c>
      <c r="B818" s="199">
        <v>3282</v>
      </c>
      <c r="C818" s="405">
        <v>44993</v>
      </c>
      <c r="D818" s="550">
        <v>0.76874999999999993</v>
      </c>
      <c r="E818" s="195" t="s">
        <v>95</v>
      </c>
      <c r="F818" s="195">
        <v>60</v>
      </c>
      <c r="G818" s="195" t="s">
        <v>96</v>
      </c>
      <c r="H818" s="195" t="s">
        <v>97</v>
      </c>
      <c r="I818" s="196" t="s">
        <v>98</v>
      </c>
      <c r="J818" s="196" t="s">
        <v>1155</v>
      </c>
      <c r="K818" s="196" t="s">
        <v>1156</v>
      </c>
      <c r="L818" s="196" t="s">
        <v>870</v>
      </c>
      <c r="M818" s="196" t="s">
        <v>181</v>
      </c>
      <c r="N818" s="196" t="s">
        <v>679</v>
      </c>
      <c r="O818" s="196" t="s">
        <v>100</v>
      </c>
      <c r="P818" s="195">
        <v>0.108</v>
      </c>
      <c r="Q818" s="195">
        <v>5.0999999999999997E-2</v>
      </c>
      <c r="R818" s="195">
        <v>8.7999999999999995E-2</v>
      </c>
      <c r="S818" s="195">
        <v>0.04</v>
      </c>
      <c r="T818" s="195" t="s">
        <v>101</v>
      </c>
      <c r="U818" s="195">
        <v>4.2999999999999997E-2</v>
      </c>
      <c r="V818" s="195" t="s">
        <v>101</v>
      </c>
      <c r="W818" s="195">
        <v>3.7999999999999999E-2</v>
      </c>
      <c r="X818" s="195">
        <v>3.5000000000000003E-2</v>
      </c>
      <c r="Y818" s="195">
        <v>1.7999999999999999E-2</v>
      </c>
      <c r="Z818" s="195" t="s">
        <v>101</v>
      </c>
      <c r="AA818" s="195">
        <v>7.0000000000000001E-3</v>
      </c>
      <c r="AB818" s="195" t="s">
        <v>101</v>
      </c>
      <c r="AC818" s="195">
        <v>8.0000000000000002E-3</v>
      </c>
      <c r="AD818" s="195" t="s">
        <v>101</v>
      </c>
      <c r="AE818" s="195">
        <v>5.0000000000000001E-3</v>
      </c>
      <c r="AF818" s="195" t="s">
        <v>101</v>
      </c>
      <c r="AG818" s="195">
        <v>2E-3</v>
      </c>
      <c r="AH818" s="195">
        <v>59.232999999999997</v>
      </c>
      <c r="AI818" s="195">
        <v>0.42</v>
      </c>
      <c r="AJ818" s="195" t="s">
        <v>101</v>
      </c>
      <c r="AK818" s="195">
        <v>2E-3</v>
      </c>
      <c r="AL818" s="195" t="s">
        <v>101</v>
      </c>
      <c r="AM818" s="195">
        <v>2E-3</v>
      </c>
      <c r="AN818" s="195" t="s">
        <v>101</v>
      </c>
      <c r="AO818" s="195">
        <v>2E-3</v>
      </c>
      <c r="AP818" s="195" t="s">
        <v>101</v>
      </c>
      <c r="AQ818" s="195">
        <v>2E-3</v>
      </c>
      <c r="AR818" s="195" t="s">
        <v>101</v>
      </c>
      <c r="AS818" s="195">
        <v>2E-3</v>
      </c>
      <c r="AT818" s="195">
        <v>3.6999999999999998E-2</v>
      </c>
      <c r="AU818" s="195">
        <v>1E-3</v>
      </c>
      <c r="AV818" s="195" t="s">
        <v>101</v>
      </c>
      <c r="AW818" s="195">
        <v>2E-3</v>
      </c>
      <c r="AX818" s="195" t="s">
        <v>101</v>
      </c>
      <c r="AY818" s="195">
        <v>2E-3</v>
      </c>
      <c r="AZ818" s="195" t="s">
        <v>101</v>
      </c>
      <c r="BA818" s="195">
        <v>3.0000000000000001E-3</v>
      </c>
      <c r="BB818" s="195" t="s">
        <v>101</v>
      </c>
      <c r="BC818" s="195">
        <v>3.0000000000000001E-3</v>
      </c>
      <c r="BD818" s="195" t="s">
        <v>101</v>
      </c>
      <c r="BE818" s="195">
        <v>2E-3</v>
      </c>
      <c r="BF818" s="195" t="s">
        <v>101</v>
      </c>
      <c r="BG818" s="195">
        <v>2E-3</v>
      </c>
      <c r="BH818" s="195" t="s">
        <v>101</v>
      </c>
      <c r="BI818" s="195">
        <v>2E-3</v>
      </c>
      <c r="BJ818" s="195" t="s">
        <v>101</v>
      </c>
      <c r="BK818" s="195">
        <v>1.4E-2</v>
      </c>
      <c r="BL818" s="195" t="s">
        <v>101</v>
      </c>
      <c r="BM818" s="195">
        <v>2E-3</v>
      </c>
      <c r="BN818" s="195" t="s">
        <v>101</v>
      </c>
      <c r="BO818" s="195">
        <v>6.0000000000000001E-3</v>
      </c>
      <c r="BP818" s="195" t="s">
        <v>101</v>
      </c>
      <c r="BQ818" s="195">
        <v>8.9999999999999993E-3</v>
      </c>
      <c r="BR818" s="195" t="s">
        <v>101</v>
      </c>
      <c r="BS818" s="195">
        <v>0.02</v>
      </c>
      <c r="BT818" s="195">
        <v>0.78800000000000003</v>
      </c>
      <c r="BU818" s="195">
        <v>0.08</v>
      </c>
      <c r="BV818" s="195" t="s">
        <v>101</v>
      </c>
      <c r="BW818" s="195">
        <v>0.36599999999999999</v>
      </c>
      <c r="BX818" s="195" t="s">
        <v>101</v>
      </c>
      <c r="BY818" s="195">
        <v>0.105</v>
      </c>
      <c r="BZ818" s="195" t="s">
        <v>101</v>
      </c>
      <c r="CA818" s="195">
        <v>0.32700000000000001</v>
      </c>
      <c r="CB818" s="195" t="s">
        <v>101</v>
      </c>
      <c r="CC818" s="195">
        <v>0.54700000000000004</v>
      </c>
      <c r="CD818" s="195">
        <v>6.7119999999999997</v>
      </c>
      <c r="CE818" s="195">
        <v>0.23</v>
      </c>
      <c r="CF818" s="195">
        <v>0.47</v>
      </c>
      <c r="CG818" s="195">
        <v>7.8E-2</v>
      </c>
      <c r="CH818" s="195">
        <v>9.5519999999999996</v>
      </c>
      <c r="CI818" s="195">
        <v>0.67800000000000005</v>
      </c>
      <c r="CJ818" s="195" t="s">
        <v>101</v>
      </c>
      <c r="CK818" s="195">
        <v>9.8000000000000004E-2</v>
      </c>
      <c r="CL818" s="195">
        <v>22.384</v>
      </c>
      <c r="CM818" s="195">
        <v>0.54100000000000004</v>
      </c>
      <c r="CN818" s="195">
        <v>0.22600000000000001</v>
      </c>
      <c r="CO818" s="195">
        <v>2.8000000000000001E-2</v>
      </c>
      <c r="CP818" s="195">
        <v>0.29599999999999999</v>
      </c>
      <c r="CQ818" s="195">
        <v>3.5000000000000003E-2</v>
      </c>
      <c r="CR818" s="195" t="s">
        <v>101</v>
      </c>
      <c r="CS818" s="195">
        <v>1.504</v>
      </c>
      <c r="CT818" s="195">
        <f t="shared" si="16"/>
        <v>99.929000000000002</v>
      </c>
      <c r="CU818" s="1798"/>
    </row>
    <row r="819" spans="1:99" s="11" customFormat="1" x14ac:dyDescent="0.2">
      <c r="A819" s="710">
        <v>12</v>
      </c>
      <c r="B819" s="19">
        <v>3184</v>
      </c>
      <c r="C819" s="404">
        <v>44993</v>
      </c>
      <c r="D819" s="548">
        <v>0.44444444444444442</v>
      </c>
      <c r="E819" s="11" t="s">
        <v>95</v>
      </c>
      <c r="F819" s="11">
        <v>60</v>
      </c>
      <c r="G819" s="11" t="s">
        <v>96</v>
      </c>
      <c r="H819" s="11" t="s">
        <v>97</v>
      </c>
      <c r="I819" s="197" t="s">
        <v>98</v>
      </c>
      <c r="J819" s="197" t="s">
        <v>1157</v>
      </c>
      <c r="K819" s="197" t="s">
        <v>1158</v>
      </c>
      <c r="L819" s="197" t="s">
        <v>125</v>
      </c>
      <c r="M819" s="197" t="s">
        <v>181</v>
      </c>
      <c r="N819" s="197" t="s">
        <v>1488</v>
      </c>
      <c r="O819" s="197" t="s">
        <v>100</v>
      </c>
      <c r="P819" s="11">
        <v>7.0999999999999994E-2</v>
      </c>
      <c r="Q819" s="11">
        <v>3.6999999999999998E-2</v>
      </c>
      <c r="R819" s="11" t="s">
        <v>101</v>
      </c>
      <c r="S819" s="11">
        <v>4.2000000000000003E-2</v>
      </c>
      <c r="T819" s="11" t="s">
        <v>101</v>
      </c>
      <c r="U819" s="11">
        <v>3.6999999999999998E-2</v>
      </c>
      <c r="V819" s="11" t="s">
        <v>101</v>
      </c>
      <c r="W819" s="11">
        <v>2.8000000000000001E-2</v>
      </c>
      <c r="X819" s="11">
        <v>3.3000000000000002E-2</v>
      </c>
      <c r="Y819" s="11">
        <v>1.4E-2</v>
      </c>
      <c r="Z819" s="11" t="s">
        <v>101</v>
      </c>
      <c r="AA819" s="11">
        <v>6.0000000000000001E-3</v>
      </c>
      <c r="AB819" s="11" t="s">
        <v>101</v>
      </c>
      <c r="AC819" s="11">
        <v>8.0000000000000002E-3</v>
      </c>
      <c r="AD819" s="11" t="s">
        <v>101</v>
      </c>
      <c r="AE819" s="11">
        <v>3.0000000000000001E-3</v>
      </c>
      <c r="AF819" s="11" t="s">
        <v>101</v>
      </c>
      <c r="AG819" s="11">
        <v>2E-3</v>
      </c>
      <c r="AH819" s="11">
        <v>61.546999999999997</v>
      </c>
      <c r="AI819" s="11">
        <v>0.40899999999999997</v>
      </c>
      <c r="AJ819" s="11" t="s">
        <v>101</v>
      </c>
      <c r="AK819" s="11">
        <v>2E-3</v>
      </c>
      <c r="AL819" s="11" t="s">
        <v>101</v>
      </c>
      <c r="AM819" s="11">
        <v>2E-3</v>
      </c>
      <c r="AN819" s="11" t="s">
        <v>101</v>
      </c>
      <c r="AO819" s="11">
        <v>2E-3</v>
      </c>
      <c r="AP819" s="11" t="s">
        <v>101</v>
      </c>
      <c r="AQ819" s="11">
        <v>2E-3</v>
      </c>
      <c r="AR819" s="11" t="s">
        <v>101</v>
      </c>
      <c r="AS819" s="11">
        <v>2E-3</v>
      </c>
      <c r="AT819" s="11">
        <v>3.7999999999999999E-2</v>
      </c>
      <c r="AU819" s="11">
        <v>1E-3</v>
      </c>
      <c r="AV819" s="11" t="s">
        <v>101</v>
      </c>
      <c r="AW819" s="11">
        <v>2E-3</v>
      </c>
      <c r="AX819" s="11" t="s">
        <v>101</v>
      </c>
      <c r="AY819" s="11">
        <v>2E-3</v>
      </c>
      <c r="AZ819" s="11" t="s">
        <v>101</v>
      </c>
      <c r="BA819" s="11">
        <v>3.0000000000000001E-3</v>
      </c>
      <c r="BB819" s="11" t="s">
        <v>101</v>
      </c>
      <c r="BC819" s="11">
        <v>2E-3</v>
      </c>
      <c r="BD819" s="11" t="s">
        <v>101</v>
      </c>
      <c r="BE819" s="11">
        <v>2E-3</v>
      </c>
      <c r="BF819" s="11" t="s">
        <v>101</v>
      </c>
      <c r="BG819" s="11">
        <v>2E-3</v>
      </c>
      <c r="BH819" s="11" t="s">
        <v>101</v>
      </c>
      <c r="BI819" s="11">
        <v>2E-3</v>
      </c>
      <c r="BJ819" s="11" t="s">
        <v>101</v>
      </c>
      <c r="BK819" s="11">
        <v>8.9999999999999993E-3</v>
      </c>
      <c r="BL819" s="11" t="s">
        <v>101</v>
      </c>
      <c r="BM819" s="11">
        <v>2E-3</v>
      </c>
      <c r="BN819" s="11" t="s">
        <v>101</v>
      </c>
      <c r="BO819" s="11">
        <v>4.0000000000000001E-3</v>
      </c>
      <c r="BP819" s="11" t="s">
        <v>101</v>
      </c>
      <c r="BQ819" s="11">
        <v>7.0000000000000001E-3</v>
      </c>
      <c r="BR819" s="11" t="s">
        <v>101</v>
      </c>
      <c r="BS819" s="11">
        <v>0.02</v>
      </c>
      <c r="BT819" s="11">
        <v>0.754</v>
      </c>
      <c r="BU819" s="11">
        <v>7.9000000000000001E-2</v>
      </c>
      <c r="BV819" s="11" t="s">
        <v>101</v>
      </c>
      <c r="BW819" s="11">
        <v>0.36199999999999999</v>
      </c>
      <c r="BX819" s="11" t="s">
        <v>101</v>
      </c>
      <c r="BY819" s="11">
        <v>7.4999999999999997E-2</v>
      </c>
      <c r="BZ819" s="11" t="s">
        <v>101</v>
      </c>
      <c r="CA819" s="11">
        <v>0.23699999999999999</v>
      </c>
      <c r="CB819" s="11" t="s">
        <v>101</v>
      </c>
      <c r="CC819" s="11">
        <v>0.46300000000000002</v>
      </c>
      <c r="CD819" s="11">
        <v>5.1520000000000001</v>
      </c>
      <c r="CE819" s="11">
        <v>0.187</v>
      </c>
      <c r="CF819" s="11">
        <v>0.67</v>
      </c>
      <c r="CG819" s="11">
        <v>7.0999999999999994E-2</v>
      </c>
      <c r="CH819" s="11">
        <v>9.3000000000000007</v>
      </c>
      <c r="CI819" s="11">
        <v>0.70899999999999996</v>
      </c>
      <c r="CJ819" s="11" t="s">
        <v>101</v>
      </c>
      <c r="CK819" s="11">
        <v>0.108</v>
      </c>
      <c r="CL819" s="11">
        <v>21.957999999999998</v>
      </c>
      <c r="CM819" s="11">
        <v>0.55000000000000004</v>
      </c>
      <c r="CN819" s="11">
        <v>0.41299999999999998</v>
      </c>
      <c r="CO819" s="11">
        <v>3.5999999999999997E-2</v>
      </c>
      <c r="CP819" s="11" t="s">
        <v>101</v>
      </c>
      <c r="CQ819" s="11">
        <v>5.0999999999999997E-2</v>
      </c>
      <c r="CR819" s="11" t="s">
        <v>101</v>
      </c>
      <c r="CS819" s="11">
        <v>1.5860000000000001</v>
      </c>
      <c r="CT819" s="11">
        <f t="shared" si="16"/>
        <v>99.935999999999979</v>
      </c>
      <c r="CU819" s="1798"/>
    </row>
    <row r="820" spans="1:99" x14ac:dyDescent="0.2">
      <c r="A820" s="694">
        <v>12</v>
      </c>
      <c r="B820" s="14">
        <v>3185</v>
      </c>
      <c r="C820" s="203">
        <v>44993</v>
      </c>
      <c r="D820" s="549">
        <v>0.4465277777777778</v>
      </c>
      <c r="E820" t="s">
        <v>95</v>
      </c>
      <c r="F820">
        <v>60</v>
      </c>
      <c r="G820" t="s">
        <v>96</v>
      </c>
      <c r="H820" t="s">
        <v>97</v>
      </c>
      <c r="I820" s="194" t="s">
        <v>98</v>
      </c>
      <c r="J820" s="194" t="s">
        <v>1159</v>
      </c>
      <c r="K820" s="194" t="s">
        <v>1160</v>
      </c>
      <c r="L820" s="194" t="s">
        <v>125</v>
      </c>
      <c r="M820" s="194" t="s">
        <v>181</v>
      </c>
      <c r="N820" s="194" t="s">
        <v>1488</v>
      </c>
      <c r="O820" s="194" t="s">
        <v>100</v>
      </c>
      <c r="P820" t="s">
        <v>101</v>
      </c>
      <c r="Q820">
        <v>5.6000000000000001E-2</v>
      </c>
      <c r="R820" t="s">
        <v>101</v>
      </c>
      <c r="S820">
        <v>4.4999999999999998E-2</v>
      </c>
      <c r="T820" t="s">
        <v>101</v>
      </c>
      <c r="U820">
        <v>5.0999999999999997E-2</v>
      </c>
      <c r="V820" t="s">
        <v>101</v>
      </c>
      <c r="W820">
        <v>4.7E-2</v>
      </c>
      <c r="X820">
        <v>3.6999999999999998E-2</v>
      </c>
      <c r="Y820">
        <v>1.4E-2</v>
      </c>
      <c r="Z820" t="s">
        <v>101</v>
      </c>
      <c r="AA820">
        <v>6.0000000000000001E-3</v>
      </c>
      <c r="AB820" t="s">
        <v>101</v>
      </c>
      <c r="AC820">
        <v>6.0000000000000001E-3</v>
      </c>
      <c r="AD820" t="s">
        <v>101</v>
      </c>
      <c r="AE820">
        <v>3.0000000000000001E-3</v>
      </c>
      <c r="AF820" t="s">
        <v>101</v>
      </c>
      <c r="AG820">
        <v>2E-3</v>
      </c>
      <c r="AH820">
        <v>59.844999999999999</v>
      </c>
      <c r="AI820">
        <v>0.46300000000000002</v>
      </c>
      <c r="AJ820" t="s">
        <v>101</v>
      </c>
      <c r="AK820">
        <v>2E-3</v>
      </c>
      <c r="AL820" t="s">
        <v>101</v>
      </c>
      <c r="AM820">
        <v>2E-3</v>
      </c>
      <c r="AN820" t="s">
        <v>101</v>
      </c>
      <c r="AO820">
        <v>2E-3</v>
      </c>
      <c r="AP820" t="s">
        <v>101</v>
      </c>
      <c r="AQ820">
        <v>2E-3</v>
      </c>
      <c r="AR820" t="s">
        <v>101</v>
      </c>
      <c r="AS820">
        <v>2E-3</v>
      </c>
      <c r="AT820">
        <v>3.9E-2</v>
      </c>
      <c r="AU820">
        <v>1E-3</v>
      </c>
      <c r="AV820" t="s">
        <v>101</v>
      </c>
      <c r="AW820">
        <v>2E-3</v>
      </c>
      <c r="AX820" t="s">
        <v>101</v>
      </c>
      <c r="AY820">
        <v>2E-3</v>
      </c>
      <c r="AZ820" t="s">
        <v>101</v>
      </c>
      <c r="BA820">
        <v>4.0000000000000001E-3</v>
      </c>
      <c r="BB820" t="s">
        <v>101</v>
      </c>
      <c r="BC820">
        <v>2E-3</v>
      </c>
      <c r="BD820" t="s">
        <v>101</v>
      </c>
      <c r="BE820">
        <v>2E-3</v>
      </c>
      <c r="BF820" t="s">
        <v>101</v>
      </c>
      <c r="BG820">
        <v>2E-3</v>
      </c>
      <c r="BH820" t="s">
        <v>101</v>
      </c>
      <c r="BI820">
        <v>2E-3</v>
      </c>
      <c r="BJ820" t="s">
        <v>101</v>
      </c>
      <c r="BK820">
        <v>1.0999999999999999E-2</v>
      </c>
      <c r="BL820" t="s">
        <v>101</v>
      </c>
      <c r="BM820">
        <v>2E-3</v>
      </c>
      <c r="BN820" t="s">
        <v>101</v>
      </c>
      <c r="BO820">
        <v>4.0000000000000001E-3</v>
      </c>
      <c r="BP820" t="s">
        <v>101</v>
      </c>
      <c r="BQ820">
        <v>8.0000000000000002E-3</v>
      </c>
      <c r="BR820" t="s">
        <v>101</v>
      </c>
      <c r="BS820">
        <v>2.1000000000000001E-2</v>
      </c>
      <c r="BT820">
        <v>0.312</v>
      </c>
      <c r="BU820">
        <v>8.8999999999999996E-2</v>
      </c>
      <c r="BV820" t="s">
        <v>101</v>
      </c>
      <c r="BW820">
        <v>0.41799999999999998</v>
      </c>
      <c r="BX820" t="s">
        <v>101</v>
      </c>
      <c r="BY820">
        <v>7.4999999999999997E-2</v>
      </c>
      <c r="BZ820" t="s">
        <v>101</v>
      </c>
      <c r="CA820">
        <v>0.23699999999999999</v>
      </c>
      <c r="CB820" t="s">
        <v>101</v>
      </c>
      <c r="CC820">
        <v>0.46600000000000003</v>
      </c>
      <c r="CD820">
        <v>5.8140000000000001</v>
      </c>
      <c r="CE820">
        <v>0.19700000000000001</v>
      </c>
      <c r="CF820">
        <v>0.746</v>
      </c>
      <c r="CG820">
        <v>6.9000000000000006E-2</v>
      </c>
      <c r="CH820">
        <v>9.8859999999999992</v>
      </c>
      <c r="CI820">
        <v>0.61799999999999999</v>
      </c>
      <c r="CJ820" t="s">
        <v>101</v>
      </c>
      <c r="CK820">
        <v>0.13400000000000001</v>
      </c>
      <c r="CL820">
        <v>22.977</v>
      </c>
      <c r="CM820">
        <v>0.54900000000000004</v>
      </c>
      <c r="CN820">
        <v>0.214</v>
      </c>
      <c r="CO820">
        <v>2.7E-2</v>
      </c>
      <c r="CP820">
        <v>3.7999999999999999E-2</v>
      </c>
      <c r="CQ820">
        <v>0.02</v>
      </c>
      <c r="CR820" t="s">
        <v>101</v>
      </c>
      <c r="CS820">
        <v>0.82799999999999996</v>
      </c>
      <c r="CT820">
        <f t="shared" si="16"/>
        <v>99.907999999999987</v>
      </c>
      <c r="CU820" s="1798"/>
    </row>
    <row r="821" spans="1:99" x14ac:dyDescent="0.2">
      <c r="A821" s="694">
        <v>12</v>
      </c>
      <c r="B821" s="14">
        <v>3186</v>
      </c>
      <c r="C821" s="203">
        <v>44993</v>
      </c>
      <c r="D821" s="549">
        <v>0.45</v>
      </c>
      <c r="E821" t="s">
        <v>95</v>
      </c>
      <c r="F821">
        <v>60</v>
      </c>
      <c r="G821" t="s">
        <v>96</v>
      </c>
      <c r="H821" t="s">
        <v>97</v>
      </c>
      <c r="I821" s="194" t="s">
        <v>98</v>
      </c>
      <c r="J821" s="194" t="s">
        <v>1161</v>
      </c>
      <c r="K821" s="194" t="s">
        <v>1162</v>
      </c>
      <c r="L821" s="194" t="s">
        <v>125</v>
      </c>
      <c r="M821" s="194" t="s">
        <v>181</v>
      </c>
      <c r="N821" s="194" t="s">
        <v>1488</v>
      </c>
      <c r="O821" s="194" t="s">
        <v>100</v>
      </c>
      <c r="P821">
        <v>9.2999999999999999E-2</v>
      </c>
      <c r="Q821">
        <v>3.5999999999999997E-2</v>
      </c>
      <c r="R821">
        <v>7.6999999999999999E-2</v>
      </c>
      <c r="S821">
        <v>2.8000000000000001E-2</v>
      </c>
      <c r="T821" t="s">
        <v>101</v>
      </c>
      <c r="U821">
        <v>3.1E-2</v>
      </c>
      <c r="V821">
        <v>3.1E-2</v>
      </c>
      <c r="W821">
        <v>1.7999999999999999E-2</v>
      </c>
      <c r="X821">
        <v>4.3999999999999997E-2</v>
      </c>
      <c r="Y821">
        <v>1.2999999999999999E-2</v>
      </c>
      <c r="Z821" t="s">
        <v>101</v>
      </c>
      <c r="AA821">
        <v>5.0000000000000001E-3</v>
      </c>
      <c r="AB821" t="s">
        <v>101</v>
      </c>
      <c r="AC821">
        <v>6.0000000000000001E-3</v>
      </c>
      <c r="AD821" t="s">
        <v>101</v>
      </c>
      <c r="AE821">
        <v>3.0000000000000001E-3</v>
      </c>
      <c r="AF821" t="s">
        <v>101</v>
      </c>
      <c r="AG821">
        <v>3.0000000000000001E-3</v>
      </c>
      <c r="AH821">
        <v>59.381999999999998</v>
      </c>
      <c r="AI821">
        <v>0.435</v>
      </c>
      <c r="AJ821" t="s">
        <v>101</v>
      </c>
      <c r="AK821">
        <v>2E-3</v>
      </c>
      <c r="AL821" t="s">
        <v>101</v>
      </c>
      <c r="AM821">
        <v>2E-3</v>
      </c>
      <c r="AN821" t="s">
        <v>101</v>
      </c>
      <c r="AO821">
        <v>2E-3</v>
      </c>
      <c r="AP821" t="s">
        <v>101</v>
      </c>
      <c r="AQ821">
        <v>2E-3</v>
      </c>
      <c r="AR821" t="s">
        <v>101</v>
      </c>
      <c r="AS821">
        <v>2E-3</v>
      </c>
      <c r="AT821">
        <v>3.9E-2</v>
      </c>
      <c r="AU821">
        <v>1E-3</v>
      </c>
      <c r="AV821" t="s">
        <v>101</v>
      </c>
      <c r="AW821">
        <v>2E-3</v>
      </c>
      <c r="AX821" t="s">
        <v>101</v>
      </c>
      <c r="AY821">
        <v>2E-3</v>
      </c>
      <c r="AZ821" t="s">
        <v>101</v>
      </c>
      <c r="BA821">
        <v>4.0000000000000001E-3</v>
      </c>
      <c r="BB821" t="s">
        <v>101</v>
      </c>
      <c r="BC821">
        <v>2E-3</v>
      </c>
      <c r="BD821" t="s">
        <v>101</v>
      </c>
      <c r="BE821">
        <v>2E-3</v>
      </c>
      <c r="BF821" t="s">
        <v>101</v>
      </c>
      <c r="BG821">
        <v>2E-3</v>
      </c>
      <c r="BH821" t="s">
        <v>101</v>
      </c>
      <c r="BI821">
        <v>2E-3</v>
      </c>
      <c r="BJ821" t="s">
        <v>101</v>
      </c>
      <c r="BK821">
        <v>1.2999999999999999E-2</v>
      </c>
      <c r="BL821" t="s">
        <v>101</v>
      </c>
      <c r="BM821">
        <v>2E-3</v>
      </c>
      <c r="BN821" t="s">
        <v>101</v>
      </c>
      <c r="BO821">
        <v>4.0000000000000001E-3</v>
      </c>
      <c r="BP821" t="s">
        <v>101</v>
      </c>
      <c r="BQ821">
        <v>7.0000000000000001E-3</v>
      </c>
      <c r="BR821" t="s">
        <v>101</v>
      </c>
      <c r="BS821">
        <v>1.9E-2</v>
      </c>
      <c r="BT821">
        <v>0.42699999999999999</v>
      </c>
      <c r="BU821">
        <v>7.9000000000000001E-2</v>
      </c>
      <c r="BV821" t="s">
        <v>101</v>
      </c>
      <c r="BW821">
        <v>0.36799999999999999</v>
      </c>
      <c r="BX821" t="s">
        <v>101</v>
      </c>
      <c r="BY821">
        <v>0.10100000000000001</v>
      </c>
      <c r="BZ821" t="s">
        <v>101</v>
      </c>
      <c r="CA821">
        <v>0.312</v>
      </c>
      <c r="CB821" t="s">
        <v>101</v>
      </c>
      <c r="CC821">
        <v>0.66</v>
      </c>
      <c r="CD821">
        <v>5.5709999999999997</v>
      </c>
      <c r="CE821">
        <v>0.217</v>
      </c>
      <c r="CF821">
        <v>0.60499999999999998</v>
      </c>
      <c r="CG821">
        <v>8.4000000000000005E-2</v>
      </c>
      <c r="CH821">
        <v>10.244999999999999</v>
      </c>
      <c r="CI821">
        <v>0.621</v>
      </c>
      <c r="CJ821" t="s">
        <v>101</v>
      </c>
      <c r="CK821">
        <v>9.1999999999999998E-2</v>
      </c>
      <c r="CL821">
        <v>22.62</v>
      </c>
      <c r="CM821">
        <v>0.55800000000000005</v>
      </c>
      <c r="CN821">
        <v>0.84</v>
      </c>
      <c r="CO821">
        <v>4.3999999999999997E-2</v>
      </c>
      <c r="CP821" t="s">
        <v>101</v>
      </c>
      <c r="CQ821">
        <v>2.8000000000000001E-2</v>
      </c>
      <c r="CR821" t="s">
        <v>101</v>
      </c>
      <c r="CS821">
        <v>0.74099999999999999</v>
      </c>
      <c r="CT821">
        <f t="shared" si="16"/>
        <v>99.974000000000018</v>
      </c>
      <c r="CU821" s="1798"/>
    </row>
    <row r="822" spans="1:99" s="195" customFormat="1" x14ac:dyDescent="0.2">
      <c r="A822" s="708">
        <v>12</v>
      </c>
      <c r="B822" s="199">
        <v>3187</v>
      </c>
      <c r="C822" s="405">
        <v>44993</v>
      </c>
      <c r="D822" s="550">
        <v>0.45277777777777778</v>
      </c>
      <c r="E822" s="195" t="s">
        <v>95</v>
      </c>
      <c r="F822" s="195">
        <v>60</v>
      </c>
      <c r="G822" s="195" t="s">
        <v>96</v>
      </c>
      <c r="H822" s="195" t="s">
        <v>97</v>
      </c>
      <c r="I822" s="196" t="s">
        <v>98</v>
      </c>
      <c r="J822" s="196" t="s">
        <v>1163</v>
      </c>
      <c r="K822" s="196" t="s">
        <v>1164</v>
      </c>
      <c r="L822" s="196" t="s">
        <v>125</v>
      </c>
      <c r="M822" s="196" t="s">
        <v>181</v>
      </c>
      <c r="N822" s="196" t="s">
        <v>1488</v>
      </c>
      <c r="O822" s="196" t="s">
        <v>100</v>
      </c>
      <c r="P822" s="195" t="s">
        <v>101</v>
      </c>
      <c r="Q822" s="195">
        <v>6.4000000000000001E-2</v>
      </c>
      <c r="R822" s="195">
        <v>6.2E-2</v>
      </c>
      <c r="S822" s="195">
        <v>3.4000000000000002E-2</v>
      </c>
      <c r="T822" s="195" t="s">
        <v>101</v>
      </c>
      <c r="U822" s="195">
        <v>3.6999999999999998E-2</v>
      </c>
      <c r="V822" s="195" t="s">
        <v>101</v>
      </c>
      <c r="W822" s="195">
        <v>3.3000000000000002E-2</v>
      </c>
      <c r="X822" s="195">
        <v>3.9E-2</v>
      </c>
      <c r="Y822" s="195">
        <v>1.6E-2</v>
      </c>
      <c r="Z822" s="195" t="s">
        <v>101</v>
      </c>
      <c r="AA822" s="195">
        <v>6.0000000000000001E-3</v>
      </c>
      <c r="AB822" s="195" t="s">
        <v>101</v>
      </c>
      <c r="AC822" s="195">
        <v>6.0000000000000001E-3</v>
      </c>
      <c r="AD822" s="195" t="s">
        <v>101</v>
      </c>
      <c r="AE822" s="195">
        <v>4.0000000000000001E-3</v>
      </c>
      <c r="AF822" s="195" t="s">
        <v>101</v>
      </c>
      <c r="AG822" s="195">
        <v>2E-3</v>
      </c>
      <c r="AH822" s="195">
        <v>59.426000000000002</v>
      </c>
      <c r="AI822" s="195">
        <v>0.42799999999999999</v>
      </c>
      <c r="AJ822" s="195" t="s">
        <v>101</v>
      </c>
      <c r="AK822" s="195">
        <v>2E-3</v>
      </c>
      <c r="AL822" s="195" t="s">
        <v>101</v>
      </c>
      <c r="AM822" s="195">
        <v>2E-3</v>
      </c>
      <c r="AN822" s="195" t="s">
        <v>101</v>
      </c>
      <c r="AO822" s="195">
        <v>2E-3</v>
      </c>
      <c r="AP822" s="195" t="s">
        <v>101</v>
      </c>
      <c r="AQ822" s="195">
        <v>2E-3</v>
      </c>
      <c r="AR822" s="195" t="s">
        <v>101</v>
      </c>
      <c r="AS822" s="195">
        <v>2E-3</v>
      </c>
      <c r="AT822" s="195">
        <v>3.9E-2</v>
      </c>
      <c r="AU822" s="195">
        <v>1E-3</v>
      </c>
      <c r="AV822" s="195" t="s">
        <v>101</v>
      </c>
      <c r="AW822" s="195">
        <v>2E-3</v>
      </c>
      <c r="AX822" s="195" t="s">
        <v>101</v>
      </c>
      <c r="AY822" s="195">
        <v>2E-3</v>
      </c>
      <c r="AZ822" s="195" t="s">
        <v>101</v>
      </c>
      <c r="BA822" s="195">
        <v>3.0000000000000001E-3</v>
      </c>
      <c r="BB822" s="195" t="s">
        <v>101</v>
      </c>
      <c r="BC822" s="195">
        <v>2E-3</v>
      </c>
      <c r="BD822" s="195" t="s">
        <v>101</v>
      </c>
      <c r="BE822" s="195">
        <v>2E-3</v>
      </c>
      <c r="BF822" s="195" t="s">
        <v>101</v>
      </c>
      <c r="BG822" s="195">
        <v>2E-3</v>
      </c>
      <c r="BH822" s="195" t="s">
        <v>101</v>
      </c>
      <c r="BI822" s="195">
        <v>2E-3</v>
      </c>
      <c r="BJ822" s="195" t="s">
        <v>101</v>
      </c>
      <c r="BK822" s="195">
        <v>1.2999999999999999E-2</v>
      </c>
      <c r="BL822" s="195" t="s">
        <v>101</v>
      </c>
      <c r="BM822" s="195">
        <v>2E-3</v>
      </c>
      <c r="BN822" s="195" t="s">
        <v>101</v>
      </c>
      <c r="BO822" s="195">
        <v>4.0000000000000001E-3</v>
      </c>
      <c r="BP822" s="195" t="s">
        <v>101</v>
      </c>
      <c r="BQ822" s="195">
        <v>7.0000000000000001E-3</v>
      </c>
      <c r="BR822" s="195" t="s">
        <v>101</v>
      </c>
      <c r="BS822" s="195">
        <v>1.9E-2</v>
      </c>
      <c r="BT822" s="195">
        <v>0.44400000000000001</v>
      </c>
      <c r="BU822" s="195">
        <v>7.8E-2</v>
      </c>
      <c r="BV822" s="195" t="s">
        <v>101</v>
      </c>
      <c r="BW822" s="195">
        <v>0.36399999999999999</v>
      </c>
      <c r="BX822" s="195" t="s">
        <v>101</v>
      </c>
      <c r="BY822" s="195">
        <v>0.14299999999999999</v>
      </c>
      <c r="BZ822" s="195" t="s">
        <v>101</v>
      </c>
      <c r="CA822" s="195">
        <v>0.46</v>
      </c>
      <c r="CB822" s="195" t="s">
        <v>101</v>
      </c>
      <c r="CC822" s="195">
        <v>0.61399999999999999</v>
      </c>
      <c r="CD822" s="195">
        <v>5.7169999999999996</v>
      </c>
      <c r="CE822" s="195">
        <v>0.19900000000000001</v>
      </c>
      <c r="CF822" s="195">
        <v>0.90200000000000002</v>
      </c>
      <c r="CG822" s="195">
        <v>9.1999999999999998E-2</v>
      </c>
      <c r="CH822" s="195">
        <v>10.065</v>
      </c>
      <c r="CI822" s="195">
        <v>0.68600000000000005</v>
      </c>
      <c r="CJ822" s="195" t="s">
        <v>101</v>
      </c>
      <c r="CK822" s="195">
        <v>0.10299999999999999</v>
      </c>
      <c r="CL822" s="195">
        <v>22.48</v>
      </c>
      <c r="CM822" s="195">
        <v>0.59199999999999997</v>
      </c>
      <c r="CN822" s="195">
        <v>0.67</v>
      </c>
      <c r="CO822" s="195">
        <v>4.3999999999999997E-2</v>
      </c>
      <c r="CP822" s="195">
        <v>4.5999999999999999E-2</v>
      </c>
      <c r="CQ822" s="195">
        <v>2.4E-2</v>
      </c>
      <c r="CR822" s="195" t="s">
        <v>101</v>
      </c>
      <c r="CS822" s="195">
        <v>0.875</v>
      </c>
      <c r="CT822" s="195">
        <f t="shared" si="16"/>
        <v>99.890000000000015</v>
      </c>
      <c r="CU822" s="1798"/>
    </row>
    <row r="823" spans="1:99" s="193" customFormat="1" x14ac:dyDescent="0.2">
      <c r="A823" s="716">
        <v>12</v>
      </c>
      <c r="B823" s="379">
        <v>3188</v>
      </c>
      <c r="C823" s="406">
        <v>44993</v>
      </c>
      <c r="D823" s="551">
        <v>0.45416666666666666</v>
      </c>
      <c r="E823" s="193" t="s">
        <v>95</v>
      </c>
      <c r="F823" s="193">
        <v>60</v>
      </c>
      <c r="G823" s="193" t="s">
        <v>96</v>
      </c>
      <c r="H823" s="193" t="s">
        <v>97</v>
      </c>
      <c r="I823" s="376" t="s">
        <v>98</v>
      </c>
      <c r="J823" s="376" t="s">
        <v>1165</v>
      </c>
      <c r="K823" s="376" t="s">
        <v>1166</v>
      </c>
      <c r="L823" s="376" t="s">
        <v>125</v>
      </c>
      <c r="M823" s="376" t="s">
        <v>181</v>
      </c>
      <c r="N823" s="376" t="s">
        <v>203</v>
      </c>
      <c r="O823" s="376" t="s">
        <v>100</v>
      </c>
      <c r="P823" s="193">
        <v>0.125</v>
      </c>
      <c r="Q823" s="193">
        <v>4.3999999999999997E-2</v>
      </c>
      <c r="R823" s="193">
        <v>8.8999999999999996E-2</v>
      </c>
      <c r="S823" s="193">
        <v>3.4000000000000002E-2</v>
      </c>
      <c r="T823" s="193">
        <v>3.9E-2</v>
      </c>
      <c r="U823" s="193">
        <v>2.5000000000000001E-2</v>
      </c>
      <c r="V823" s="193">
        <v>3.6999999999999998E-2</v>
      </c>
      <c r="W823" s="193">
        <v>2.1999999999999999E-2</v>
      </c>
      <c r="X823" s="193">
        <v>0.03</v>
      </c>
      <c r="Y823" s="193">
        <v>1.4999999999999999E-2</v>
      </c>
      <c r="Z823" s="193" t="s">
        <v>101</v>
      </c>
      <c r="AA823" s="193">
        <v>7.0000000000000001E-3</v>
      </c>
      <c r="AB823" s="193" t="s">
        <v>101</v>
      </c>
      <c r="AC823" s="193">
        <v>6.0000000000000001E-3</v>
      </c>
      <c r="AD823" s="193" t="s">
        <v>101</v>
      </c>
      <c r="AE823" s="193">
        <v>4.0000000000000001E-3</v>
      </c>
      <c r="AF823" s="193" t="s">
        <v>101</v>
      </c>
      <c r="AG823" s="193">
        <v>2E-3</v>
      </c>
      <c r="AH823" s="193">
        <v>57.774999999999999</v>
      </c>
      <c r="AI823" s="193">
        <v>0.441</v>
      </c>
      <c r="AJ823" s="193" t="s">
        <v>101</v>
      </c>
      <c r="AK823" s="193">
        <v>2E-3</v>
      </c>
      <c r="AL823" s="193" t="s">
        <v>101</v>
      </c>
      <c r="AM823" s="193">
        <v>2E-3</v>
      </c>
      <c r="AN823" s="193" t="s">
        <v>101</v>
      </c>
      <c r="AO823" s="193">
        <v>2E-3</v>
      </c>
      <c r="AP823" s="193" t="s">
        <v>101</v>
      </c>
      <c r="AQ823" s="193">
        <v>2E-3</v>
      </c>
      <c r="AR823" s="193" t="s">
        <v>101</v>
      </c>
      <c r="AS823" s="193">
        <v>2E-3</v>
      </c>
      <c r="AT823" s="193">
        <v>2.8000000000000001E-2</v>
      </c>
      <c r="AU823" s="193">
        <v>1E-3</v>
      </c>
      <c r="AV823" s="193" t="s">
        <v>101</v>
      </c>
      <c r="AW823" s="193">
        <v>2E-3</v>
      </c>
      <c r="AX823" s="193" t="s">
        <v>101</v>
      </c>
      <c r="AY823" s="193">
        <v>2E-3</v>
      </c>
      <c r="AZ823" s="193" t="s">
        <v>101</v>
      </c>
      <c r="BA823" s="193">
        <v>3.0000000000000001E-3</v>
      </c>
      <c r="BB823" s="193" t="s">
        <v>101</v>
      </c>
      <c r="BC823" s="193">
        <v>2E-3</v>
      </c>
      <c r="BD823" s="193" t="s">
        <v>101</v>
      </c>
      <c r="BE823" s="193">
        <v>2E-3</v>
      </c>
      <c r="BF823" s="193" t="s">
        <v>101</v>
      </c>
      <c r="BG823" s="193">
        <v>2E-3</v>
      </c>
      <c r="BH823" s="193" t="s">
        <v>101</v>
      </c>
      <c r="BI823" s="193">
        <v>2E-3</v>
      </c>
      <c r="BJ823" s="193" t="s">
        <v>101</v>
      </c>
      <c r="BK823" s="193">
        <v>8.9999999999999993E-3</v>
      </c>
      <c r="BL823" s="193" t="s">
        <v>101</v>
      </c>
      <c r="BM823" s="193">
        <v>2E-3</v>
      </c>
      <c r="BN823" s="193" t="s">
        <v>101</v>
      </c>
      <c r="BO823" s="193">
        <v>4.0000000000000001E-3</v>
      </c>
      <c r="BP823" s="193" t="s">
        <v>101</v>
      </c>
      <c r="BQ823" s="193">
        <v>7.0000000000000001E-3</v>
      </c>
      <c r="BR823" s="193" t="s">
        <v>101</v>
      </c>
      <c r="BS823" s="193">
        <v>3.5000000000000003E-2</v>
      </c>
      <c r="BT823" s="193">
        <v>4.7859999999999996</v>
      </c>
      <c r="BU823" s="193">
        <v>0.10299999999999999</v>
      </c>
      <c r="BV823" s="193" t="s">
        <v>101</v>
      </c>
      <c r="BW823" s="193">
        <v>0.32500000000000001</v>
      </c>
      <c r="BX823" s="193" t="s">
        <v>101</v>
      </c>
      <c r="BY823" s="193">
        <v>8.5000000000000006E-2</v>
      </c>
      <c r="BZ823" s="193" t="s">
        <v>101</v>
      </c>
      <c r="CA823" s="193">
        <v>0.253</v>
      </c>
      <c r="CB823" s="193" t="s">
        <v>101</v>
      </c>
      <c r="CC823" s="193">
        <v>0.40600000000000003</v>
      </c>
      <c r="CD823" s="193">
        <v>3.6819999999999999</v>
      </c>
      <c r="CE823" s="193">
        <v>0.158</v>
      </c>
      <c r="CF823" s="193">
        <v>0.70699999999999996</v>
      </c>
      <c r="CG823" s="193">
        <v>7.3999999999999996E-2</v>
      </c>
      <c r="CH823" s="193">
        <v>10.617000000000001</v>
      </c>
      <c r="CI823" s="193">
        <v>0.75</v>
      </c>
      <c r="CJ823" s="193" t="s">
        <v>101</v>
      </c>
      <c r="CK823" s="193">
        <v>9.7000000000000003E-2</v>
      </c>
      <c r="CL823" s="193">
        <v>20.794</v>
      </c>
      <c r="CM823" s="193">
        <v>0.504</v>
      </c>
      <c r="CN823" s="193">
        <v>0.27500000000000002</v>
      </c>
      <c r="CO823" s="193">
        <v>3.1E-2</v>
      </c>
      <c r="CP823" s="193">
        <v>3.5000000000000003E-2</v>
      </c>
      <c r="CQ823" s="193">
        <v>0.02</v>
      </c>
      <c r="CR823" s="193" t="s">
        <v>101</v>
      </c>
      <c r="CS823" s="193">
        <v>1.3080000000000001</v>
      </c>
      <c r="CT823" s="193">
        <f t="shared" si="16"/>
        <v>99.018999999999991</v>
      </c>
      <c r="CU823" s="1798"/>
    </row>
    <row r="824" spans="1:99" x14ac:dyDescent="0.2">
      <c r="A824" s="694">
        <v>12</v>
      </c>
      <c r="B824" s="14">
        <v>3189</v>
      </c>
      <c r="C824" s="203">
        <v>44993</v>
      </c>
      <c r="D824" s="549">
        <v>0.45624999999999999</v>
      </c>
      <c r="E824" t="s">
        <v>95</v>
      </c>
      <c r="F824">
        <v>60</v>
      </c>
      <c r="G824" t="s">
        <v>96</v>
      </c>
      <c r="H824" t="s">
        <v>97</v>
      </c>
      <c r="I824" s="194" t="s">
        <v>98</v>
      </c>
      <c r="J824" s="194" t="s">
        <v>1167</v>
      </c>
      <c r="K824" s="194" t="s">
        <v>1168</v>
      </c>
      <c r="L824" s="194" t="s">
        <v>125</v>
      </c>
      <c r="M824" s="194" t="s">
        <v>181</v>
      </c>
      <c r="N824" s="194" t="s">
        <v>203</v>
      </c>
      <c r="O824" s="194" t="s">
        <v>100</v>
      </c>
      <c r="P824" t="s">
        <v>101</v>
      </c>
      <c r="Q824">
        <v>6.3E-2</v>
      </c>
      <c r="R824">
        <v>5.8999999999999997E-2</v>
      </c>
      <c r="S824">
        <v>3.3000000000000002E-2</v>
      </c>
      <c r="T824" t="s">
        <v>101</v>
      </c>
      <c r="U824">
        <v>0.06</v>
      </c>
      <c r="V824" t="s">
        <v>101</v>
      </c>
      <c r="W824">
        <v>3.3000000000000002E-2</v>
      </c>
      <c r="X824">
        <v>2.8000000000000001E-2</v>
      </c>
      <c r="Y824">
        <v>1.4999999999999999E-2</v>
      </c>
      <c r="Z824" t="s">
        <v>101</v>
      </c>
      <c r="AA824">
        <v>6.0000000000000001E-3</v>
      </c>
      <c r="AB824" t="s">
        <v>101</v>
      </c>
      <c r="AC824">
        <v>6.0000000000000001E-3</v>
      </c>
      <c r="AD824" t="s">
        <v>101</v>
      </c>
      <c r="AE824">
        <v>3.0000000000000001E-3</v>
      </c>
      <c r="AF824" t="s">
        <v>101</v>
      </c>
      <c r="AG824">
        <v>2E-3</v>
      </c>
      <c r="AH824">
        <v>59.997</v>
      </c>
      <c r="AI824">
        <v>0.42399999999999999</v>
      </c>
      <c r="AJ824" t="s">
        <v>101</v>
      </c>
      <c r="AK824">
        <v>2E-3</v>
      </c>
      <c r="AL824" t="s">
        <v>101</v>
      </c>
      <c r="AM824">
        <v>2E-3</v>
      </c>
      <c r="AN824" t="s">
        <v>101</v>
      </c>
      <c r="AO824">
        <v>2E-3</v>
      </c>
      <c r="AP824" t="s">
        <v>101</v>
      </c>
      <c r="AQ824">
        <v>2E-3</v>
      </c>
      <c r="AR824" t="s">
        <v>101</v>
      </c>
      <c r="AS824">
        <v>2E-3</v>
      </c>
      <c r="AT824">
        <v>2.1000000000000001E-2</v>
      </c>
      <c r="AU824">
        <v>1E-3</v>
      </c>
      <c r="AV824" t="s">
        <v>101</v>
      </c>
      <c r="AW824">
        <v>2E-3</v>
      </c>
      <c r="AX824" t="s">
        <v>101</v>
      </c>
      <c r="AY824">
        <v>2E-3</v>
      </c>
      <c r="AZ824" t="s">
        <v>101</v>
      </c>
      <c r="BA824">
        <v>3.0000000000000001E-3</v>
      </c>
      <c r="BB824" t="s">
        <v>101</v>
      </c>
      <c r="BC824">
        <v>2E-3</v>
      </c>
      <c r="BD824" t="s">
        <v>101</v>
      </c>
      <c r="BE824">
        <v>2E-3</v>
      </c>
      <c r="BF824" t="s">
        <v>101</v>
      </c>
      <c r="BG824">
        <v>2E-3</v>
      </c>
      <c r="BH824" t="s">
        <v>101</v>
      </c>
      <c r="BI824">
        <v>2E-3</v>
      </c>
      <c r="BJ824" t="s">
        <v>101</v>
      </c>
      <c r="BK824">
        <v>8.9999999999999993E-3</v>
      </c>
      <c r="BL824" t="s">
        <v>101</v>
      </c>
      <c r="BM824">
        <v>2E-3</v>
      </c>
      <c r="BN824" t="s">
        <v>101</v>
      </c>
      <c r="BO824">
        <v>4.0000000000000001E-3</v>
      </c>
      <c r="BP824" t="s">
        <v>101</v>
      </c>
      <c r="BQ824">
        <v>8.0000000000000002E-3</v>
      </c>
      <c r="BR824" t="s">
        <v>101</v>
      </c>
      <c r="BS824">
        <v>4.7E-2</v>
      </c>
      <c r="BT824">
        <v>5.8479999999999999</v>
      </c>
      <c r="BU824">
        <v>0.11600000000000001</v>
      </c>
      <c r="BV824" t="s">
        <v>101</v>
      </c>
      <c r="BW824">
        <v>0.33400000000000002</v>
      </c>
      <c r="BX824" t="s">
        <v>101</v>
      </c>
      <c r="BY824">
        <v>9.0999999999999998E-2</v>
      </c>
      <c r="BZ824" t="s">
        <v>101</v>
      </c>
      <c r="CA824">
        <v>0.27700000000000002</v>
      </c>
      <c r="CB824" t="s">
        <v>101</v>
      </c>
      <c r="CC824">
        <v>0.505</v>
      </c>
      <c r="CD824">
        <v>3.1389999999999998</v>
      </c>
      <c r="CE824">
        <v>0.14099999999999999</v>
      </c>
      <c r="CF824">
        <v>0.96299999999999997</v>
      </c>
      <c r="CG824">
        <v>8.4000000000000005E-2</v>
      </c>
      <c r="CH824">
        <v>9.0549999999999997</v>
      </c>
      <c r="CI824">
        <v>0.72599999999999998</v>
      </c>
      <c r="CJ824" t="s">
        <v>101</v>
      </c>
      <c r="CK824">
        <v>9.5000000000000001E-2</v>
      </c>
      <c r="CL824">
        <v>19.794</v>
      </c>
      <c r="CM824">
        <v>0.504</v>
      </c>
      <c r="CN824">
        <v>0.93300000000000005</v>
      </c>
      <c r="CO824">
        <v>4.9000000000000002E-2</v>
      </c>
      <c r="CP824">
        <v>7.8E-2</v>
      </c>
      <c r="CQ824">
        <v>2.7E-2</v>
      </c>
      <c r="CR824" t="s">
        <v>101</v>
      </c>
      <c r="CS824">
        <v>1.823</v>
      </c>
      <c r="CT824">
        <f t="shared" si="16"/>
        <v>99.914999999999992</v>
      </c>
      <c r="CU824" s="1798"/>
    </row>
    <row r="825" spans="1:99" s="13" customFormat="1" ht="15" thickBot="1" x14ac:dyDescent="0.25">
      <c r="A825" s="709">
        <v>12</v>
      </c>
      <c r="B825" s="16">
        <v>3190</v>
      </c>
      <c r="C825" s="407">
        <v>44993</v>
      </c>
      <c r="D825" s="552">
        <v>0.45833333333333331</v>
      </c>
      <c r="E825" s="13" t="s">
        <v>95</v>
      </c>
      <c r="F825" s="13">
        <v>60</v>
      </c>
      <c r="G825" s="13" t="s">
        <v>96</v>
      </c>
      <c r="H825" s="13" t="s">
        <v>97</v>
      </c>
      <c r="I825" s="200" t="s">
        <v>98</v>
      </c>
      <c r="J825" s="200" t="s">
        <v>1169</v>
      </c>
      <c r="K825" s="200" t="s">
        <v>1170</v>
      </c>
      <c r="L825" s="200" t="s">
        <v>125</v>
      </c>
      <c r="M825" s="200" t="s">
        <v>181</v>
      </c>
      <c r="N825" s="200" t="s">
        <v>203</v>
      </c>
      <c r="O825" s="200" t="s">
        <v>100</v>
      </c>
      <c r="P825" s="13">
        <v>7.4999999999999997E-2</v>
      </c>
      <c r="Q825" s="13">
        <v>3.9E-2</v>
      </c>
      <c r="R825" s="13">
        <v>4.5999999999999999E-2</v>
      </c>
      <c r="S825" s="13">
        <v>3.1E-2</v>
      </c>
      <c r="T825" s="13" t="s">
        <v>101</v>
      </c>
      <c r="U825" s="13">
        <v>3.4000000000000002E-2</v>
      </c>
      <c r="V825" s="13" t="s">
        <v>101</v>
      </c>
      <c r="W825" s="13">
        <v>4.4999999999999998E-2</v>
      </c>
      <c r="X825" s="13">
        <v>2.1999999999999999E-2</v>
      </c>
      <c r="Y825" s="13">
        <v>1.4E-2</v>
      </c>
      <c r="Z825" s="13" t="s">
        <v>101</v>
      </c>
      <c r="AA825" s="13">
        <v>6.0000000000000001E-3</v>
      </c>
      <c r="AB825" s="13" t="s">
        <v>101</v>
      </c>
      <c r="AC825" s="13">
        <v>5.0000000000000001E-3</v>
      </c>
      <c r="AD825" s="13" t="s">
        <v>101</v>
      </c>
      <c r="AE825" s="13">
        <v>4.0000000000000001E-3</v>
      </c>
      <c r="AF825" s="13" t="s">
        <v>101</v>
      </c>
      <c r="AG825" s="13">
        <v>2E-3</v>
      </c>
      <c r="AH825" s="13">
        <v>59.390999999999998</v>
      </c>
      <c r="AI825" s="13">
        <v>0.41899999999999998</v>
      </c>
      <c r="AJ825" s="13" t="s">
        <v>101</v>
      </c>
      <c r="AK825" s="13">
        <v>2E-3</v>
      </c>
      <c r="AL825" s="13" t="s">
        <v>101</v>
      </c>
      <c r="AM825" s="13">
        <v>2E-3</v>
      </c>
      <c r="AN825" s="13" t="s">
        <v>101</v>
      </c>
      <c r="AO825" s="13">
        <v>2E-3</v>
      </c>
      <c r="AP825" s="13" t="s">
        <v>101</v>
      </c>
      <c r="AQ825" s="13">
        <v>2E-3</v>
      </c>
      <c r="AR825" s="13" t="s">
        <v>101</v>
      </c>
      <c r="AS825" s="13">
        <v>2E-3</v>
      </c>
      <c r="AT825" s="13">
        <v>3.3000000000000002E-2</v>
      </c>
      <c r="AU825" s="13">
        <v>1E-3</v>
      </c>
      <c r="AV825" s="13" t="s">
        <v>101</v>
      </c>
      <c r="AW825" s="13">
        <v>2E-3</v>
      </c>
      <c r="AX825" s="13" t="s">
        <v>101</v>
      </c>
      <c r="AY825" s="13">
        <v>2E-3</v>
      </c>
      <c r="AZ825" s="13" t="s">
        <v>101</v>
      </c>
      <c r="BA825" s="13">
        <v>3.0000000000000001E-3</v>
      </c>
      <c r="BB825" s="13" t="s">
        <v>101</v>
      </c>
      <c r="BC825" s="13">
        <v>2E-3</v>
      </c>
      <c r="BD825" s="13" t="s">
        <v>101</v>
      </c>
      <c r="BE825" s="13">
        <v>2E-3</v>
      </c>
      <c r="BF825" s="13" t="s">
        <v>101</v>
      </c>
      <c r="BG825" s="13">
        <v>2E-3</v>
      </c>
      <c r="BH825" s="13" t="s">
        <v>101</v>
      </c>
      <c r="BI825" s="13">
        <v>2E-3</v>
      </c>
      <c r="BJ825" s="13" t="s">
        <v>101</v>
      </c>
      <c r="BK825" s="13">
        <v>8.9999999999999993E-3</v>
      </c>
      <c r="BL825" s="13" t="s">
        <v>101</v>
      </c>
      <c r="BM825" s="13">
        <v>2E-3</v>
      </c>
      <c r="BN825" s="13" t="s">
        <v>101</v>
      </c>
      <c r="BO825" s="13">
        <v>4.0000000000000001E-3</v>
      </c>
      <c r="BP825" s="13" t="s">
        <v>101</v>
      </c>
      <c r="BQ825" s="13">
        <v>7.0000000000000001E-3</v>
      </c>
      <c r="BR825" s="13" t="s">
        <v>101</v>
      </c>
      <c r="BS825" s="13">
        <v>2.5000000000000001E-2</v>
      </c>
      <c r="BT825" s="13">
        <v>2.238</v>
      </c>
      <c r="BU825" s="13">
        <v>8.5999999999999993E-2</v>
      </c>
      <c r="BV825" s="13" t="s">
        <v>101</v>
      </c>
      <c r="BW825" s="13">
        <v>0.35099999999999998</v>
      </c>
      <c r="BX825" s="13" t="s">
        <v>101</v>
      </c>
      <c r="BY825" s="13">
        <v>5.8999999999999997E-2</v>
      </c>
      <c r="BZ825" s="13" t="s">
        <v>101</v>
      </c>
      <c r="CA825" s="13">
        <v>0.185</v>
      </c>
      <c r="CB825" s="13" t="s">
        <v>101</v>
      </c>
      <c r="CC825" s="13">
        <v>0.35099999999999998</v>
      </c>
      <c r="CD825" s="13">
        <v>5.2110000000000003</v>
      </c>
      <c r="CE825" s="13">
        <v>0.17599999999999999</v>
      </c>
      <c r="CF825" s="13">
        <v>0.46300000000000002</v>
      </c>
      <c r="CG825" s="13">
        <v>5.7000000000000002E-2</v>
      </c>
      <c r="CH825" s="13">
        <v>10.006</v>
      </c>
      <c r="CI825" s="13">
        <v>0.68200000000000005</v>
      </c>
      <c r="CJ825" s="13" t="s">
        <v>101</v>
      </c>
      <c r="CK825" s="13">
        <v>0.10299999999999999</v>
      </c>
      <c r="CL825" s="13">
        <v>22.196999999999999</v>
      </c>
      <c r="CM825" s="13">
        <v>0.51800000000000002</v>
      </c>
      <c r="CN825" s="13">
        <v>0.28999999999999998</v>
      </c>
      <c r="CO825" s="13">
        <v>3.1E-2</v>
      </c>
      <c r="CP825" s="13" t="s">
        <v>101</v>
      </c>
      <c r="CQ825" s="13">
        <v>3.4000000000000002E-2</v>
      </c>
      <c r="CR825" s="13" t="s">
        <v>101</v>
      </c>
      <c r="CS825" s="13">
        <v>0.90600000000000003</v>
      </c>
      <c r="CT825" s="13">
        <f t="shared" si="16"/>
        <v>99.972000000000008</v>
      </c>
      <c r="CU825" s="1798"/>
    </row>
    <row r="826" spans="1:99" s="11" customFormat="1" x14ac:dyDescent="0.2">
      <c r="A826" s="710">
        <v>12</v>
      </c>
      <c r="B826" s="19">
        <v>3191</v>
      </c>
      <c r="C826" s="404">
        <v>44993</v>
      </c>
      <c r="D826" s="548">
        <v>0.46111111111111108</v>
      </c>
      <c r="E826" s="11" t="s">
        <v>95</v>
      </c>
      <c r="F826" s="11">
        <v>60</v>
      </c>
      <c r="G826" s="11" t="s">
        <v>96</v>
      </c>
      <c r="H826" s="11" t="s">
        <v>97</v>
      </c>
      <c r="I826" s="197" t="s">
        <v>98</v>
      </c>
      <c r="J826" s="197" t="s">
        <v>1171</v>
      </c>
      <c r="K826" s="197" t="s">
        <v>1172</v>
      </c>
      <c r="L826" s="197" t="s">
        <v>125</v>
      </c>
      <c r="M826" s="197" t="s">
        <v>181</v>
      </c>
      <c r="N826" s="197" t="s">
        <v>1488</v>
      </c>
      <c r="O826" s="197" t="s">
        <v>100</v>
      </c>
      <c r="P826" s="11">
        <v>8.5999999999999993E-2</v>
      </c>
      <c r="Q826" s="11">
        <v>3.9E-2</v>
      </c>
      <c r="R826" s="11" t="s">
        <v>101</v>
      </c>
      <c r="S826" s="11">
        <v>4.3999999999999997E-2</v>
      </c>
      <c r="T826" s="11" t="s">
        <v>101</v>
      </c>
      <c r="U826" s="11">
        <v>3.3000000000000002E-2</v>
      </c>
      <c r="V826" s="11" t="s">
        <v>101</v>
      </c>
      <c r="W826" s="11">
        <v>2.9000000000000001E-2</v>
      </c>
      <c r="X826" s="11">
        <v>3.4000000000000002E-2</v>
      </c>
      <c r="Y826" s="11">
        <v>1.4E-2</v>
      </c>
      <c r="Z826" s="11" t="s">
        <v>101</v>
      </c>
      <c r="AA826" s="11">
        <v>6.0000000000000001E-3</v>
      </c>
      <c r="AB826" s="11" t="s">
        <v>101</v>
      </c>
      <c r="AC826" s="11">
        <v>5.0000000000000001E-3</v>
      </c>
      <c r="AD826" s="11" t="s">
        <v>101</v>
      </c>
      <c r="AE826" s="11">
        <v>3.0000000000000001E-3</v>
      </c>
      <c r="AF826" s="11" t="s">
        <v>101</v>
      </c>
      <c r="AG826" s="11">
        <v>3.0000000000000001E-3</v>
      </c>
      <c r="AH826" s="11">
        <v>59.570999999999998</v>
      </c>
      <c r="AI826" s="11">
        <v>0.42099999999999999</v>
      </c>
      <c r="AJ826" s="11" t="s">
        <v>101</v>
      </c>
      <c r="AK826" s="11">
        <v>2E-3</v>
      </c>
      <c r="AL826" s="11" t="s">
        <v>101</v>
      </c>
      <c r="AM826" s="11">
        <v>2E-3</v>
      </c>
      <c r="AN826" s="11" t="s">
        <v>101</v>
      </c>
      <c r="AO826" s="11">
        <v>2E-3</v>
      </c>
      <c r="AP826" s="11" t="s">
        <v>101</v>
      </c>
      <c r="AQ826" s="11">
        <v>2E-3</v>
      </c>
      <c r="AR826" s="11" t="s">
        <v>101</v>
      </c>
      <c r="AS826" s="11">
        <v>2E-3</v>
      </c>
      <c r="AT826" s="11">
        <v>0.04</v>
      </c>
      <c r="AU826" s="11">
        <v>1E-3</v>
      </c>
      <c r="AV826" s="11" t="s">
        <v>101</v>
      </c>
      <c r="AW826" s="11">
        <v>2E-3</v>
      </c>
      <c r="AX826" s="11" t="s">
        <v>101</v>
      </c>
      <c r="AY826" s="11">
        <v>2E-3</v>
      </c>
      <c r="AZ826" s="11" t="s">
        <v>101</v>
      </c>
      <c r="BA826" s="11">
        <v>3.0000000000000001E-3</v>
      </c>
      <c r="BB826" s="11" t="s">
        <v>101</v>
      </c>
      <c r="BC826" s="11">
        <v>3.0000000000000001E-3</v>
      </c>
      <c r="BD826" s="11" t="s">
        <v>101</v>
      </c>
      <c r="BE826" s="11">
        <v>2E-3</v>
      </c>
      <c r="BF826" s="11" t="s">
        <v>101</v>
      </c>
      <c r="BG826" s="11">
        <v>2E-3</v>
      </c>
      <c r="BH826" s="11" t="s">
        <v>101</v>
      </c>
      <c r="BI826" s="11">
        <v>2E-3</v>
      </c>
      <c r="BJ826" s="11" t="s">
        <v>101</v>
      </c>
      <c r="BK826" s="11">
        <v>8.9999999999999993E-3</v>
      </c>
      <c r="BL826" s="11" t="s">
        <v>101</v>
      </c>
      <c r="BM826" s="11">
        <v>2E-3</v>
      </c>
      <c r="BN826" s="11" t="s">
        <v>101</v>
      </c>
      <c r="BO826" s="11">
        <v>4.0000000000000001E-3</v>
      </c>
      <c r="BP826" s="11" t="s">
        <v>101</v>
      </c>
      <c r="BQ826" s="11">
        <v>7.0000000000000001E-3</v>
      </c>
      <c r="BR826" s="11" t="s">
        <v>101</v>
      </c>
      <c r="BS826" s="11">
        <v>1.7999999999999999E-2</v>
      </c>
      <c r="BT826" s="11">
        <v>0.20799999999999999</v>
      </c>
      <c r="BU826" s="11">
        <v>7.6999999999999999E-2</v>
      </c>
      <c r="BV826" s="11" t="s">
        <v>101</v>
      </c>
      <c r="BW826" s="11">
        <v>0.36799999999999999</v>
      </c>
      <c r="BX826" s="11" t="s">
        <v>101</v>
      </c>
      <c r="BY826" s="11">
        <v>7.8E-2</v>
      </c>
      <c r="BZ826" s="11" t="s">
        <v>101</v>
      </c>
      <c r="CA826" s="11">
        <v>0.251</v>
      </c>
      <c r="CB826" s="11" t="s">
        <v>101</v>
      </c>
      <c r="CC826" s="11">
        <v>0.39300000000000002</v>
      </c>
      <c r="CD826" s="11">
        <v>6.0759999999999996</v>
      </c>
      <c r="CE826" s="11">
        <v>0.20100000000000001</v>
      </c>
      <c r="CF826" s="11">
        <v>0.65900000000000003</v>
      </c>
      <c r="CG826" s="11">
        <v>6.8000000000000005E-2</v>
      </c>
      <c r="CH826" s="11">
        <v>10.507</v>
      </c>
      <c r="CI826" s="11">
        <v>0.69499999999999995</v>
      </c>
      <c r="CJ826" s="11" t="s">
        <v>101</v>
      </c>
      <c r="CK826" s="11">
        <v>9.2999999999999999E-2</v>
      </c>
      <c r="CL826" s="11">
        <v>22.675000000000001</v>
      </c>
      <c r="CM826" s="11">
        <v>0.51500000000000001</v>
      </c>
      <c r="CN826" s="11">
        <v>0.05</v>
      </c>
      <c r="CO826" s="11">
        <v>2.1999999999999999E-2</v>
      </c>
      <c r="CP826" s="11" t="s">
        <v>101</v>
      </c>
      <c r="CQ826" s="11">
        <v>4.2000000000000003E-2</v>
      </c>
      <c r="CR826" s="11" t="s">
        <v>101</v>
      </c>
      <c r="CS826" s="11">
        <v>1.5249999999999999</v>
      </c>
      <c r="CT826" s="11">
        <f t="shared" si="16"/>
        <v>99.905999999999992</v>
      </c>
      <c r="CU826" s="1798"/>
    </row>
    <row r="827" spans="1:99" x14ac:dyDescent="0.2">
      <c r="A827" s="694">
        <v>12</v>
      </c>
      <c r="B827" s="14">
        <v>3192</v>
      </c>
      <c r="C827" s="203">
        <v>44993</v>
      </c>
      <c r="D827" s="549">
        <v>0.46249999999999997</v>
      </c>
      <c r="E827" t="s">
        <v>95</v>
      </c>
      <c r="F827">
        <v>60</v>
      </c>
      <c r="G827" t="s">
        <v>96</v>
      </c>
      <c r="H827" t="s">
        <v>97</v>
      </c>
      <c r="I827" s="194" t="s">
        <v>98</v>
      </c>
      <c r="J827" s="194" t="s">
        <v>1173</v>
      </c>
      <c r="K827" s="194" t="s">
        <v>1174</v>
      </c>
      <c r="L827" s="194" t="s">
        <v>125</v>
      </c>
      <c r="M827" s="194" t="s">
        <v>181</v>
      </c>
      <c r="N827" s="194" t="s">
        <v>1488</v>
      </c>
      <c r="O827" s="194" t="s">
        <v>100</v>
      </c>
      <c r="P827" t="s">
        <v>101</v>
      </c>
      <c r="Q827">
        <v>5.2999999999999999E-2</v>
      </c>
      <c r="R827">
        <v>5.2999999999999999E-2</v>
      </c>
      <c r="S827">
        <v>2.8000000000000001E-2</v>
      </c>
      <c r="T827" t="s">
        <v>101</v>
      </c>
      <c r="U827">
        <v>3.1E-2</v>
      </c>
      <c r="V827" t="s">
        <v>101</v>
      </c>
      <c r="W827">
        <v>4.2999999999999997E-2</v>
      </c>
      <c r="X827">
        <v>0.02</v>
      </c>
      <c r="Y827">
        <v>1.2999999999999999E-2</v>
      </c>
      <c r="Z827" t="s">
        <v>101</v>
      </c>
      <c r="AA827">
        <v>6.0000000000000001E-3</v>
      </c>
      <c r="AB827" t="s">
        <v>101</v>
      </c>
      <c r="AC827">
        <v>7.0000000000000001E-3</v>
      </c>
      <c r="AD827" t="s">
        <v>101</v>
      </c>
      <c r="AE827">
        <v>3.0000000000000001E-3</v>
      </c>
      <c r="AF827" t="s">
        <v>101</v>
      </c>
      <c r="AG827">
        <v>2E-3</v>
      </c>
      <c r="AH827">
        <v>60.707000000000001</v>
      </c>
      <c r="AI827">
        <v>0.42499999999999999</v>
      </c>
      <c r="AJ827" t="s">
        <v>101</v>
      </c>
      <c r="AK827">
        <v>2E-3</v>
      </c>
      <c r="AL827" t="s">
        <v>101</v>
      </c>
      <c r="AM827">
        <v>2E-3</v>
      </c>
      <c r="AN827" t="s">
        <v>101</v>
      </c>
      <c r="AO827">
        <v>2E-3</v>
      </c>
      <c r="AP827" t="s">
        <v>101</v>
      </c>
      <c r="AQ827">
        <v>2E-3</v>
      </c>
      <c r="AR827" t="s">
        <v>101</v>
      </c>
      <c r="AS827">
        <v>2E-3</v>
      </c>
      <c r="AT827">
        <v>3.7999999999999999E-2</v>
      </c>
      <c r="AU827">
        <v>1E-3</v>
      </c>
      <c r="AV827" t="s">
        <v>101</v>
      </c>
      <c r="AW827">
        <v>2E-3</v>
      </c>
      <c r="AX827" t="s">
        <v>101</v>
      </c>
      <c r="AY827">
        <v>2E-3</v>
      </c>
      <c r="AZ827" t="s">
        <v>101</v>
      </c>
      <c r="BA827">
        <v>3.0000000000000001E-3</v>
      </c>
      <c r="BB827" t="s">
        <v>101</v>
      </c>
      <c r="BC827">
        <v>2E-3</v>
      </c>
      <c r="BD827" t="s">
        <v>101</v>
      </c>
      <c r="BE827">
        <v>2E-3</v>
      </c>
      <c r="BF827" t="s">
        <v>101</v>
      </c>
      <c r="BG827">
        <v>2E-3</v>
      </c>
      <c r="BH827" t="s">
        <v>101</v>
      </c>
      <c r="BI827">
        <v>2E-3</v>
      </c>
      <c r="BJ827" t="s">
        <v>101</v>
      </c>
      <c r="BK827">
        <v>1.2E-2</v>
      </c>
      <c r="BL827" t="s">
        <v>101</v>
      </c>
      <c r="BM827">
        <v>2E-3</v>
      </c>
      <c r="BN827" t="s">
        <v>101</v>
      </c>
      <c r="BO827">
        <v>5.0000000000000001E-3</v>
      </c>
      <c r="BP827" t="s">
        <v>101</v>
      </c>
      <c r="BQ827">
        <v>8.0000000000000002E-3</v>
      </c>
      <c r="BR827" t="s">
        <v>101</v>
      </c>
      <c r="BS827">
        <v>0.02</v>
      </c>
      <c r="BT827">
        <v>0.32800000000000001</v>
      </c>
      <c r="BU827">
        <v>8.4000000000000005E-2</v>
      </c>
      <c r="BV827" t="s">
        <v>101</v>
      </c>
      <c r="BW827">
        <v>0.39400000000000002</v>
      </c>
      <c r="BX827" t="s">
        <v>101</v>
      </c>
      <c r="BY827">
        <v>7.0000000000000007E-2</v>
      </c>
      <c r="BZ827" t="s">
        <v>101</v>
      </c>
      <c r="CA827">
        <v>0.22</v>
      </c>
      <c r="CB827" t="s">
        <v>101</v>
      </c>
      <c r="CC827">
        <v>0.47899999999999998</v>
      </c>
      <c r="CD827">
        <v>6.2060000000000004</v>
      </c>
      <c r="CE827">
        <v>0.20499999999999999</v>
      </c>
      <c r="CF827">
        <v>0.63500000000000001</v>
      </c>
      <c r="CG827">
        <v>6.6000000000000003E-2</v>
      </c>
      <c r="CH827">
        <v>9.7469999999999999</v>
      </c>
      <c r="CI827">
        <v>0.69299999999999995</v>
      </c>
      <c r="CJ827" t="s">
        <v>101</v>
      </c>
      <c r="CK827">
        <v>9.9000000000000005E-2</v>
      </c>
      <c r="CL827">
        <v>22.088000000000001</v>
      </c>
      <c r="CM827">
        <v>0.55500000000000005</v>
      </c>
      <c r="CN827">
        <v>7.9000000000000001E-2</v>
      </c>
      <c r="CO827">
        <v>2.4E-2</v>
      </c>
      <c r="CP827" t="s">
        <v>101</v>
      </c>
      <c r="CQ827">
        <v>0.03</v>
      </c>
      <c r="CR827" t="s">
        <v>101</v>
      </c>
      <c r="CS827">
        <v>1.2250000000000001</v>
      </c>
      <c r="CT827">
        <f t="shared" si="16"/>
        <v>99.900999999999996</v>
      </c>
      <c r="CU827" s="1798"/>
    </row>
    <row r="828" spans="1:99" s="195" customFormat="1" x14ac:dyDescent="0.2">
      <c r="A828" s="708">
        <v>12</v>
      </c>
      <c r="B828" s="199">
        <v>3193</v>
      </c>
      <c r="C828" s="405">
        <v>44993</v>
      </c>
      <c r="D828" s="550">
        <v>0.46527777777777773</v>
      </c>
      <c r="E828" s="195" t="s">
        <v>95</v>
      </c>
      <c r="F828" s="195">
        <v>60</v>
      </c>
      <c r="G828" s="195" t="s">
        <v>96</v>
      </c>
      <c r="H828" s="195" t="s">
        <v>97</v>
      </c>
      <c r="I828" s="196" t="s">
        <v>98</v>
      </c>
      <c r="J828" s="196" t="s">
        <v>1175</v>
      </c>
      <c r="K828" s="196" t="s">
        <v>1176</v>
      </c>
      <c r="L828" s="196" t="s">
        <v>125</v>
      </c>
      <c r="M828" s="196" t="s">
        <v>181</v>
      </c>
      <c r="N828" s="196" t="s">
        <v>1488</v>
      </c>
      <c r="O828" s="196" t="s">
        <v>100</v>
      </c>
      <c r="P828" s="195" t="s">
        <v>101</v>
      </c>
      <c r="Q828" s="195">
        <v>5.7000000000000002E-2</v>
      </c>
      <c r="R828" s="195" t="s">
        <v>101</v>
      </c>
      <c r="S828" s="195">
        <v>3.9E-2</v>
      </c>
      <c r="T828" s="195" t="s">
        <v>101</v>
      </c>
      <c r="U828" s="195">
        <v>3.5999999999999997E-2</v>
      </c>
      <c r="V828" s="195" t="s">
        <v>101</v>
      </c>
      <c r="W828" s="195">
        <v>2.7E-2</v>
      </c>
      <c r="X828" s="195" t="s">
        <v>101</v>
      </c>
      <c r="Y828" s="195">
        <v>1.9E-2</v>
      </c>
      <c r="Z828" s="195" t="s">
        <v>101</v>
      </c>
      <c r="AA828" s="195">
        <v>5.0000000000000001E-3</v>
      </c>
      <c r="AB828" s="195" t="s">
        <v>101</v>
      </c>
      <c r="AC828" s="195">
        <v>5.0000000000000001E-3</v>
      </c>
      <c r="AD828" s="195" t="s">
        <v>101</v>
      </c>
      <c r="AE828" s="195">
        <v>3.0000000000000001E-3</v>
      </c>
      <c r="AF828" s="195" t="s">
        <v>101</v>
      </c>
      <c r="AG828" s="195">
        <v>2E-3</v>
      </c>
      <c r="AH828" s="195">
        <v>60.866</v>
      </c>
      <c r="AI828" s="195">
        <v>0.45800000000000002</v>
      </c>
      <c r="AJ828" s="195" t="s">
        <v>101</v>
      </c>
      <c r="AK828" s="195">
        <v>2E-3</v>
      </c>
      <c r="AL828" s="195" t="s">
        <v>101</v>
      </c>
      <c r="AM828" s="195">
        <v>2E-3</v>
      </c>
      <c r="AN828" s="195" t="s">
        <v>101</v>
      </c>
      <c r="AO828" s="195">
        <v>2E-3</v>
      </c>
      <c r="AP828" s="195" t="s">
        <v>101</v>
      </c>
      <c r="AQ828" s="195">
        <v>2E-3</v>
      </c>
      <c r="AR828" s="195" t="s">
        <v>101</v>
      </c>
      <c r="AS828" s="195">
        <v>2E-3</v>
      </c>
      <c r="AT828" s="195">
        <v>3.9E-2</v>
      </c>
      <c r="AU828" s="195">
        <v>1E-3</v>
      </c>
      <c r="AV828" s="195" t="s">
        <v>101</v>
      </c>
      <c r="AW828" s="195">
        <v>2E-3</v>
      </c>
      <c r="AX828" s="195" t="s">
        <v>101</v>
      </c>
      <c r="AY828" s="195">
        <v>2E-3</v>
      </c>
      <c r="AZ828" s="195" t="s">
        <v>101</v>
      </c>
      <c r="BA828" s="195">
        <v>3.0000000000000001E-3</v>
      </c>
      <c r="BB828" s="195" t="s">
        <v>101</v>
      </c>
      <c r="BC828" s="195">
        <v>2E-3</v>
      </c>
      <c r="BD828" s="195" t="s">
        <v>101</v>
      </c>
      <c r="BE828" s="195">
        <v>2E-3</v>
      </c>
      <c r="BF828" s="195" t="s">
        <v>101</v>
      </c>
      <c r="BG828" s="195">
        <v>2E-3</v>
      </c>
      <c r="BH828" s="195" t="s">
        <v>101</v>
      </c>
      <c r="BI828" s="195">
        <v>2E-3</v>
      </c>
      <c r="BJ828" s="195" t="s">
        <v>101</v>
      </c>
      <c r="BK828" s="195">
        <v>1.0999999999999999E-2</v>
      </c>
      <c r="BL828" s="195" t="s">
        <v>101</v>
      </c>
      <c r="BM828" s="195">
        <v>2E-3</v>
      </c>
      <c r="BN828" s="195" t="s">
        <v>101</v>
      </c>
      <c r="BO828" s="195">
        <v>5.0000000000000001E-3</v>
      </c>
      <c r="BP828" s="195" t="s">
        <v>101</v>
      </c>
      <c r="BQ828" s="195">
        <v>8.0000000000000002E-3</v>
      </c>
      <c r="BR828" s="195" t="s">
        <v>101</v>
      </c>
      <c r="BS828" s="195">
        <v>1.9E-2</v>
      </c>
      <c r="BT828" s="195">
        <v>0.317</v>
      </c>
      <c r="BU828" s="195">
        <v>7.9000000000000001E-2</v>
      </c>
      <c r="BV828" s="195" t="s">
        <v>101</v>
      </c>
      <c r="BW828" s="195">
        <v>0.37</v>
      </c>
      <c r="BX828" s="195" t="s">
        <v>101</v>
      </c>
      <c r="BY828" s="195">
        <v>6.7000000000000004E-2</v>
      </c>
      <c r="BZ828" s="195" t="s">
        <v>101</v>
      </c>
      <c r="CA828" s="195">
        <v>0.20899999999999999</v>
      </c>
      <c r="CB828" s="195" t="s">
        <v>101</v>
      </c>
      <c r="CC828" s="195">
        <v>0.51900000000000002</v>
      </c>
      <c r="CD828" s="195">
        <v>6.1749999999999998</v>
      </c>
      <c r="CE828" s="195">
        <v>0.19600000000000001</v>
      </c>
      <c r="CF828" s="195">
        <v>0.502</v>
      </c>
      <c r="CG828" s="195">
        <v>5.8000000000000003E-2</v>
      </c>
      <c r="CH828" s="195">
        <v>10.24</v>
      </c>
      <c r="CI828" s="195">
        <v>0.71099999999999997</v>
      </c>
      <c r="CJ828" s="195" t="s">
        <v>101</v>
      </c>
      <c r="CK828" s="195">
        <v>0.1</v>
      </c>
      <c r="CL828" s="195">
        <v>21.716000000000001</v>
      </c>
      <c r="CM828" s="195">
        <v>0.56100000000000005</v>
      </c>
      <c r="CN828" s="195">
        <v>8.8999999999999996E-2</v>
      </c>
      <c r="CO828" s="195">
        <v>2.5999999999999999E-2</v>
      </c>
      <c r="CP828" s="195">
        <v>3.9E-2</v>
      </c>
      <c r="CQ828" s="195">
        <v>2.1000000000000001E-2</v>
      </c>
      <c r="CR828" s="195" t="s">
        <v>101</v>
      </c>
      <c r="CS828" s="195">
        <v>1.1120000000000001</v>
      </c>
      <c r="CT828" s="195">
        <f t="shared" si="16"/>
        <v>99.98299999999999</v>
      </c>
      <c r="CU828" s="1798"/>
    </row>
    <row r="829" spans="1:99" s="193" customFormat="1" x14ac:dyDescent="0.2">
      <c r="A829" s="716">
        <v>12</v>
      </c>
      <c r="B829" s="379">
        <v>3194</v>
      </c>
      <c r="C829" s="406">
        <v>44993</v>
      </c>
      <c r="D829" s="551">
        <v>0.46666666666666662</v>
      </c>
      <c r="E829" s="193" t="s">
        <v>95</v>
      </c>
      <c r="F829" s="193">
        <v>60</v>
      </c>
      <c r="G829" s="193" t="s">
        <v>96</v>
      </c>
      <c r="H829" s="193" t="s">
        <v>97</v>
      </c>
      <c r="I829" s="376" t="s">
        <v>98</v>
      </c>
      <c r="J829" s="376" t="s">
        <v>1177</v>
      </c>
      <c r="K829" s="376" t="s">
        <v>1178</v>
      </c>
      <c r="L829" s="376" t="s">
        <v>125</v>
      </c>
      <c r="M829" s="376" t="s">
        <v>181</v>
      </c>
      <c r="N829" s="376" t="s">
        <v>679</v>
      </c>
      <c r="O829" s="376" t="s">
        <v>100</v>
      </c>
      <c r="P829" s="193" t="s">
        <v>101</v>
      </c>
      <c r="Q829" s="193">
        <v>0.1</v>
      </c>
      <c r="R829" s="193" t="s">
        <v>101</v>
      </c>
      <c r="S829" s="193">
        <v>8.4000000000000005E-2</v>
      </c>
      <c r="T829" s="193" t="s">
        <v>101</v>
      </c>
      <c r="U829" s="193">
        <v>4.3999999999999997E-2</v>
      </c>
      <c r="V829" s="193" t="s">
        <v>101</v>
      </c>
      <c r="W829" s="193">
        <v>5.0999999999999997E-2</v>
      </c>
      <c r="X829" s="193" t="s">
        <v>101</v>
      </c>
      <c r="Y829" s="193">
        <v>2.4E-2</v>
      </c>
      <c r="Z829" s="193" t="s">
        <v>101</v>
      </c>
      <c r="AA829" s="193">
        <v>7.0000000000000001E-3</v>
      </c>
      <c r="AB829" s="193" t="s">
        <v>101</v>
      </c>
      <c r="AC829" s="193">
        <v>6.0000000000000001E-3</v>
      </c>
      <c r="AD829" s="193" t="s">
        <v>101</v>
      </c>
      <c r="AE829" s="193">
        <v>4.0000000000000001E-3</v>
      </c>
      <c r="AF829" s="193" t="s">
        <v>101</v>
      </c>
      <c r="AG829" s="193">
        <v>2E-3</v>
      </c>
      <c r="AH829" s="193">
        <v>60.219000000000001</v>
      </c>
      <c r="AI829" s="193">
        <v>0.39300000000000002</v>
      </c>
      <c r="AJ829" s="193" t="s">
        <v>101</v>
      </c>
      <c r="AK829" s="193">
        <v>2E-3</v>
      </c>
      <c r="AL829" s="193" t="s">
        <v>101</v>
      </c>
      <c r="AM829" s="193">
        <v>2E-3</v>
      </c>
      <c r="AN829" s="193" t="s">
        <v>101</v>
      </c>
      <c r="AO829" s="193">
        <v>2E-3</v>
      </c>
      <c r="AP829" s="193" t="s">
        <v>101</v>
      </c>
      <c r="AQ829" s="193">
        <v>2E-3</v>
      </c>
      <c r="AR829" s="193" t="s">
        <v>101</v>
      </c>
      <c r="AS829" s="193">
        <v>2E-3</v>
      </c>
      <c r="AT829" s="193">
        <v>3.6999999999999998E-2</v>
      </c>
      <c r="AU829" s="193">
        <v>1E-3</v>
      </c>
      <c r="AV829" s="193" t="s">
        <v>101</v>
      </c>
      <c r="AW829" s="193">
        <v>2E-3</v>
      </c>
      <c r="AX829" s="193" t="s">
        <v>101</v>
      </c>
      <c r="AY829" s="193">
        <v>2E-3</v>
      </c>
      <c r="AZ829" s="193" t="s">
        <v>101</v>
      </c>
      <c r="BA829" s="193">
        <v>3.0000000000000001E-3</v>
      </c>
      <c r="BB829" s="193" t="s">
        <v>101</v>
      </c>
      <c r="BC829" s="193">
        <v>2E-3</v>
      </c>
      <c r="BD829" s="193" t="s">
        <v>101</v>
      </c>
      <c r="BE829" s="193">
        <v>2E-3</v>
      </c>
      <c r="BF829" s="193" t="s">
        <v>101</v>
      </c>
      <c r="BG829" s="193">
        <v>2E-3</v>
      </c>
      <c r="BH829" s="193" t="s">
        <v>101</v>
      </c>
      <c r="BI829" s="193">
        <v>2E-3</v>
      </c>
      <c r="BJ829" s="193" t="s">
        <v>101</v>
      </c>
      <c r="BK829" s="193">
        <v>0.01</v>
      </c>
      <c r="BL829" s="193" t="s">
        <v>101</v>
      </c>
      <c r="BM829" s="193">
        <v>2E-3</v>
      </c>
      <c r="BN829" s="193" t="s">
        <v>101</v>
      </c>
      <c r="BO829" s="193">
        <v>3.0000000000000001E-3</v>
      </c>
      <c r="BP829" s="193" t="s">
        <v>101</v>
      </c>
      <c r="BQ829" s="193">
        <v>7.0000000000000001E-3</v>
      </c>
      <c r="BR829" s="193" t="s">
        <v>101</v>
      </c>
      <c r="BS829" s="193">
        <v>1.7000000000000001E-2</v>
      </c>
      <c r="BT829" s="193">
        <v>0.26600000000000001</v>
      </c>
      <c r="BU829" s="193">
        <v>7.5999999999999998E-2</v>
      </c>
      <c r="BV829" s="193" t="s">
        <v>101</v>
      </c>
      <c r="BW829" s="193">
        <v>0.35799999999999998</v>
      </c>
      <c r="BX829" s="193" t="s">
        <v>101</v>
      </c>
      <c r="BY829" s="193">
        <v>8.2000000000000003E-2</v>
      </c>
      <c r="BZ829" s="193" t="s">
        <v>101</v>
      </c>
      <c r="CA829" s="193">
        <v>0.25900000000000001</v>
      </c>
      <c r="CB829" s="193" t="s">
        <v>101</v>
      </c>
      <c r="CC829" s="193">
        <v>0.53400000000000003</v>
      </c>
      <c r="CD829" s="193">
        <v>6.5270000000000001</v>
      </c>
      <c r="CE829" s="193">
        <v>0.218</v>
      </c>
      <c r="CF829" s="193">
        <v>0.45</v>
      </c>
      <c r="CG829" s="193">
        <v>6.9000000000000006E-2</v>
      </c>
      <c r="CH829" s="193">
        <v>10.102</v>
      </c>
      <c r="CI829" s="193">
        <v>0.61199999999999999</v>
      </c>
      <c r="CJ829" s="193" t="s">
        <v>101</v>
      </c>
      <c r="CK829" s="193">
        <v>9.4E-2</v>
      </c>
      <c r="CL829" s="193">
        <v>22.138000000000002</v>
      </c>
      <c r="CM829" s="193">
        <v>0.52700000000000002</v>
      </c>
      <c r="CN829" s="193">
        <v>0.187</v>
      </c>
      <c r="CO829" s="193">
        <v>2.5000000000000001E-2</v>
      </c>
      <c r="CP829" s="193">
        <v>5.2999999999999999E-2</v>
      </c>
      <c r="CQ829" s="193">
        <v>2.1000000000000001E-2</v>
      </c>
      <c r="CR829" s="193" t="s">
        <v>101</v>
      </c>
      <c r="CS829" s="193">
        <v>0.79100000000000004</v>
      </c>
      <c r="CT829" s="193">
        <f t="shared" si="16"/>
        <v>99.978999999999999</v>
      </c>
      <c r="CU829" s="1798"/>
    </row>
    <row r="830" spans="1:99" x14ac:dyDescent="0.2">
      <c r="A830" s="694">
        <v>12</v>
      </c>
      <c r="B830" s="14">
        <v>3195</v>
      </c>
      <c r="C830" s="203">
        <v>44993</v>
      </c>
      <c r="D830" s="549">
        <v>0.4680555555555555</v>
      </c>
      <c r="E830" t="s">
        <v>95</v>
      </c>
      <c r="F830">
        <v>60</v>
      </c>
      <c r="G830" t="s">
        <v>96</v>
      </c>
      <c r="H830" t="s">
        <v>97</v>
      </c>
      <c r="I830" s="194" t="s">
        <v>98</v>
      </c>
      <c r="J830" s="194" t="s">
        <v>1179</v>
      </c>
      <c r="K830" s="194" t="s">
        <v>1180</v>
      </c>
      <c r="L830" s="194" t="s">
        <v>125</v>
      </c>
      <c r="M830" s="194" t="s">
        <v>181</v>
      </c>
      <c r="N830" s="194" t="s">
        <v>679</v>
      </c>
      <c r="O830" s="194" t="s">
        <v>100</v>
      </c>
      <c r="P830" t="s">
        <v>101</v>
      </c>
      <c r="Q830">
        <v>5.7000000000000002E-2</v>
      </c>
      <c r="R830" t="s">
        <v>101</v>
      </c>
      <c r="S830">
        <v>7.2999999999999995E-2</v>
      </c>
      <c r="T830" t="s">
        <v>101</v>
      </c>
      <c r="U830">
        <v>5.1999999999999998E-2</v>
      </c>
      <c r="V830" t="s">
        <v>101</v>
      </c>
      <c r="W830">
        <v>0.03</v>
      </c>
      <c r="X830">
        <v>3.1E-2</v>
      </c>
      <c r="Y830">
        <v>1.4E-2</v>
      </c>
      <c r="Z830" t="s">
        <v>101</v>
      </c>
      <c r="AA830">
        <v>6.0000000000000001E-3</v>
      </c>
      <c r="AB830" t="s">
        <v>101</v>
      </c>
      <c r="AC830">
        <v>6.0000000000000001E-3</v>
      </c>
      <c r="AD830" t="s">
        <v>101</v>
      </c>
      <c r="AE830">
        <v>4.0000000000000001E-3</v>
      </c>
      <c r="AF830" t="s">
        <v>101</v>
      </c>
      <c r="AG830">
        <v>2E-3</v>
      </c>
      <c r="AH830">
        <v>57.927999999999997</v>
      </c>
      <c r="AI830">
        <v>0.41699999999999998</v>
      </c>
      <c r="AJ830" t="s">
        <v>101</v>
      </c>
      <c r="AK830">
        <v>2E-3</v>
      </c>
      <c r="AL830" t="s">
        <v>101</v>
      </c>
      <c r="AM830">
        <v>2E-3</v>
      </c>
      <c r="AN830" t="s">
        <v>101</v>
      </c>
      <c r="AO830">
        <v>2E-3</v>
      </c>
      <c r="AP830" t="s">
        <v>101</v>
      </c>
      <c r="AQ830">
        <v>2E-3</v>
      </c>
      <c r="AR830" t="s">
        <v>101</v>
      </c>
      <c r="AS830">
        <v>2E-3</v>
      </c>
      <c r="AT830">
        <v>3.5999999999999997E-2</v>
      </c>
      <c r="AU830">
        <v>1E-3</v>
      </c>
      <c r="AV830" t="s">
        <v>101</v>
      </c>
      <c r="AW830">
        <v>2E-3</v>
      </c>
      <c r="AX830" t="s">
        <v>101</v>
      </c>
      <c r="AY830">
        <v>2E-3</v>
      </c>
      <c r="AZ830" t="s">
        <v>101</v>
      </c>
      <c r="BA830">
        <v>3.0000000000000001E-3</v>
      </c>
      <c r="BB830" t="s">
        <v>101</v>
      </c>
      <c r="BC830">
        <v>2E-3</v>
      </c>
      <c r="BD830" t="s">
        <v>101</v>
      </c>
      <c r="BE830">
        <v>2E-3</v>
      </c>
      <c r="BF830" t="s">
        <v>101</v>
      </c>
      <c r="BG830">
        <v>2E-3</v>
      </c>
      <c r="BH830" t="s">
        <v>101</v>
      </c>
      <c r="BI830">
        <v>2E-3</v>
      </c>
      <c r="BJ830" t="s">
        <v>101</v>
      </c>
      <c r="BK830">
        <v>8.0000000000000002E-3</v>
      </c>
      <c r="BL830" t="s">
        <v>101</v>
      </c>
      <c r="BM830">
        <v>2E-3</v>
      </c>
      <c r="BN830" t="s">
        <v>101</v>
      </c>
      <c r="BO830">
        <v>4.0000000000000001E-3</v>
      </c>
      <c r="BP830" t="s">
        <v>101</v>
      </c>
      <c r="BQ830">
        <v>7.0000000000000001E-3</v>
      </c>
      <c r="BR830" t="s">
        <v>101</v>
      </c>
      <c r="BS830">
        <v>1.7999999999999999E-2</v>
      </c>
      <c r="BT830">
        <v>0.54400000000000004</v>
      </c>
      <c r="BU830">
        <v>7.1999999999999995E-2</v>
      </c>
      <c r="BV830" t="s">
        <v>101</v>
      </c>
      <c r="BW830">
        <v>0.33500000000000002</v>
      </c>
      <c r="BX830" t="s">
        <v>101</v>
      </c>
      <c r="BY830">
        <v>9.5000000000000001E-2</v>
      </c>
      <c r="BZ830" t="s">
        <v>101</v>
      </c>
      <c r="CA830">
        <v>0.28999999999999998</v>
      </c>
      <c r="CB830" t="s">
        <v>101</v>
      </c>
      <c r="CC830">
        <v>0.53100000000000003</v>
      </c>
      <c r="CD830">
        <v>6.101</v>
      </c>
      <c r="CE830">
        <v>0.20699999999999999</v>
      </c>
      <c r="CF830">
        <v>0.59699999999999998</v>
      </c>
      <c r="CG830">
        <v>7.6999999999999999E-2</v>
      </c>
      <c r="CH830">
        <v>10.877000000000001</v>
      </c>
      <c r="CI830">
        <v>0.76600000000000001</v>
      </c>
      <c r="CJ830" t="s">
        <v>101</v>
      </c>
      <c r="CK830">
        <v>0.105</v>
      </c>
      <c r="CL830">
        <v>22.498999999999999</v>
      </c>
      <c r="CM830">
        <v>0.56100000000000005</v>
      </c>
      <c r="CN830">
        <v>0.114</v>
      </c>
      <c r="CO830">
        <v>2.7E-2</v>
      </c>
      <c r="CP830" t="s">
        <v>101</v>
      </c>
      <c r="CQ830">
        <v>3.1E-2</v>
      </c>
      <c r="CR830" t="s">
        <v>101</v>
      </c>
      <c r="CS830">
        <v>1.3169999999999999</v>
      </c>
      <c r="CT830">
        <f t="shared" si="16"/>
        <v>98.72699999999999</v>
      </c>
      <c r="CU830" s="1798"/>
    </row>
    <row r="831" spans="1:99" s="13" customFormat="1" ht="15" thickBot="1" x14ac:dyDescent="0.25">
      <c r="A831" s="709">
        <v>12</v>
      </c>
      <c r="B831" s="16">
        <v>3196</v>
      </c>
      <c r="C831" s="407">
        <v>44993</v>
      </c>
      <c r="D831" s="552">
        <v>0.47083333333333338</v>
      </c>
      <c r="E831" s="13" t="s">
        <v>95</v>
      </c>
      <c r="F831" s="13">
        <v>60</v>
      </c>
      <c r="G831" s="13" t="s">
        <v>96</v>
      </c>
      <c r="H831" s="13" t="s">
        <v>97</v>
      </c>
      <c r="I831" s="200" t="s">
        <v>98</v>
      </c>
      <c r="J831" s="200" t="s">
        <v>1181</v>
      </c>
      <c r="K831" s="200" t="s">
        <v>1182</v>
      </c>
      <c r="L831" s="200" t="s">
        <v>125</v>
      </c>
      <c r="M831" s="200" t="s">
        <v>181</v>
      </c>
      <c r="N831" s="200" t="s">
        <v>679</v>
      </c>
      <c r="O831" s="200" t="s">
        <v>100</v>
      </c>
      <c r="P831" s="13">
        <v>9.5000000000000001E-2</v>
      </c>
      <c r="Q831" s="13">
        <v>3.6999999999999998E-2</v>
      </c>
      <c r="R831" s="13">
        <v>4.4999999999999998E-2</v>
      </c>
      <c r="S831" s="13">
        <v>2.8000000000000001E-2</v>
      </c>
      <c r="T831" s="13">
        <v>3.3000000000000002E-2</v>
      </c>
      <c r="U831" s="13">
        <v>2.1000000000000001E-2</v>
      </c>
      <c r="V831" s="13">
        <v>3.5000000000000003E-2</v>
      </c>
      <c r="W831" s="13">
        <v>1.9E-2</v>
      </c>
      <c r="X831" s="13">
        <v>2.5999999999999999E-2</v>
      </c>
      <c r="Y831" s="13">
        <v>1.2999999999999999E-2</v>
      </c>
      <c r="Z831" s="13" t="s">
        <v>101</v>
      </c>
      <c r="AA831" s="13">
        <v>5.0000000000000001E-3</v>
      </c>
      <c r="AB831" s="13" t="s">
        <v>101</v>
      </c>
      <c r="AC831" s="13">
        <v>8.0000000000000002E-3</v>
      </c>
      <c r="AD831" s="13" t="s">
        <v>101</v>
      </c>
      <c r="AE831" s="13">
        <v>5.0000000000000001E-3</v>
      </c>
      <c r="AF831" s="13" t="s">
        <v>101</v>
      </c>
      <c r="AG831" s="13">
        <v>2E-3</v>
      </c>
      <c r="AH831" s="13">
        <v>58.575000000000003</v>
      </c>
      <c r="AI831" s="13">
        <v>0.45600000000000002</v>
      </c>
      <c r="AJ831" s="13" t="s">
        <v>101</v>
      </c>
      <c r="AK831" s="13">
        <v>2E-3</v>
      </c>
      <c r="AL831" s="13" t="s">
        <v>101</v>
      </c>
      <c r="AM831" s="13">
        <v>2E-3</v>
      </c>
      <c r="AN831" s="13" t="s">
        <v>101</v>
      </c>
      <c r="AO831" s="13">
        <v>2E-3</v>
      </c>
      <c r="AP831" s="13" t="s">
        <v>101</v>
      </c>
      <c r="AQ831" s="13">
        <v>2E-3</v>
      </c>
      <c r="AR831" s="13" t="s">
        <v>101</v>
      </c>
      <c r="AS831" s="13">
        <v>2E-3</v>
      </c>
      <c r="AT831" s="13">
        <v>3.6999999999999998E-2</v>
      </c>
      <c r="AU831" s="13">
        <v>1E-3</v>
      </c>
      <c r="AV831" s="13" t="s">
        <v>101</v>
      </c>
      <c r="AW831" s="13">
        <v>2E-3</v>
      </c>
      <c r="AX831" s="13" t="s">
        <v>101</v>
      </c>
      <c r="AY831" s="13">
        <v>2E-3</v>
      </c>
      <c r="AZ831" s="13" t="s">
        <v>101</v>
      </c>
      <c r="BA831" s="13">
        <v>3.0000000000000001E-3</v>
      </c>
      <c r="BB831" s="13" t="s">
        <v>101</v>
      </c>
      <c r="BC831" s="13">
        <v>2E-3</v>
      </c>
      <c r="BD831" s="13" t="s">
        <v>101</v>
      </c>
      <c r="BE831" s="13">
        <v>2E-3</v>
      </c>
      <c r="BF831" s="13" t="s">
        <v>101</v>
      </c>
      <c r="BG831" s="13">
        <v>2E-3</v>
      </c>
      <c r="BH831" s="13" t="s">
        <v>101</v>
      </c>
      <c r="BI831" s="13">
        <v>2E-3</v>
      </c>
      <c r="BJ831" s="13" t="s">
        <v>101</v>
      </c>
      <c r="BK831" s="13">
        <v>0.01</v>
      </c>
      <c r="BL831" s="13" t="s">
        <v>101</v>
      </c>
      <c r="BM831" s="13">
        <v>2E-3</v>
      </c>
      <c r="BN831" s="13" t="s">
        <v>101</v>
      </c>
      <c r="BO831" s="13">
        <v>4.0000000000000001E-3</v>
      </c>
      <c r="BP831" s="13" t="s">
        <v>101</v>
      </c>
      <c r="BQ831" s="13">
        <v>8.0000000000000002E-3</v>
      </c>
      <c r="BR831" s="13" t="s">
        <v>101</v>
      </c>
      <c r="BS831" s="13">
        <v>2.1999999999999999E-2</v>
      </c>
      <c r="BT831" s="13">
        <v>0.65300000000000002</v>
      </c>
      <c r="BU831" s="13">
        <v>8.7999999999999995E-2</v>
      </c>
      <c r="BV831" s="13" t="s">
        <v>101</v>
      </c>
      <c r="BW831" s="13">
        <v>0.41499999999999998</v>
      </c>
      <c r="BX831" s="13" t="s">
        <v>101</v>
      </c>
      <c r="BY831" s="13">
        <v>8.7999999999999995E-2</v>
      </c>
      <c r="BZ831" s="13" t="s">
        <v>101</v>
      </c>
      <c r="CA831" s="13">
        <v>0.27600000000000002</v>
      </c>
      <c r="CB831" s="13" t="s">
        <v>101</v>
      </c>
      <c r="CC831" s="13">
        <v>0.61399999999999999</v>
      </c>
      <c r="CD831" s="13">
        <v>6.8280000000000003</v>
      </c>
      <c r="CE831" s="13">
        <v>0.22800000000000001</v>
      </c>
      <c r="CF831" s="13">
        <v>0.52200000000000002</v>
      </c>
      <c r="CG831" s="13">
        <v>7.1999999999999995E-2</v>
      </c>
      <c r="CH831" s="13">
        <v>10.473000000000001</v>
      </c>
      <c r="CI831" s="13">
        <v>0.71899999999999997</v>
      </c>
      <c r="CJ831" s="13" t="s">
        <v>101</v>
      </c>
      <c r="CK831" s="13">
        <v>0.108</v>
      </c>
      <c r="CL831" s="13">
        <v>22.317</v>
      </c>
      <c r="CM831" s="13">
        <v>0.57899999999999996</v>
      </c>
      <c r="CN831" s="13">
        <v>0.249</v>
      </c>
      <c r="CO831" s="13">
        <v>3.1E-2</v>
      </c>
      <c r="CP831" s="13">
        <v>0.111</v>
      </c>
      <c r="CQ831" s="13">
        <v>2.8000000000000001E-2</v>
      </c>
      <c r="CR831" s="13" t="s">
        <v>101</v>
      </c>
      <c r="CS831" s="13">
        <v>0.91700000000000004</v>
      </c>
      <c r="CT831" s="13">
        <f t="shared" si="16"/>
        <v>99.999000000000009</v>
      </c>
      <c r="CU831" s="1798"/>
    </row>
    <row r="832" spans="1:99" s="11" customFormat="1" x14ac:dyDescent="0.2">
      <c r="A832" s="710">
        <v>12</v>
      </c>
      <c r="B832" s="19">
        <v>3197</v>
      </c>
      <c r="C832" s="404">
        <v>44993</v>
      </c>
      <c r="D832" s="548">
        <v>0.47291666666666665</v>
      </c>
      <c r="E832" s="11" t="s">
        <v>95</v>
      </c>
      <c r="F832" s="11">
        <v>60</v>
      </c>
      <c r="G832" s="11" t="s">
        <v>96</v>
      </c>
      <c r="H832" s="11" t="s">
        <v>97</v>
      </c>
      <c r="I832" s="197" t="s">
        <v>98</v>
      </c>
      <c r="J832" s="197" t="s">
        <v>1183</v>
      </c>
      <c r="K832" s="197" t="s">
        <v>1184</v>
      </c>
      <c r="L832" s="197" t="s">
        <v>125</v>
      </c>
      <c r="M832" s="197" t="s">
        <v>181</v>
      </c>
      <c r="N832" s="197" t="s">
        <v>1488</v>
      </c>
      <c r="O832" s="197" t="s">
        <v>100</v>
      </c>
      <c r="P832" s="11">
        <v>9.5000000000000001E-2</v>
      </c>
      <c r="Q832" s="11">
        <v>3.5999999999999997E-2</v>
      </c>
      <c r="R832" s="11">
        <v>5.6000000000000001E-2</v>
      </c>
      <c r="S832" s="11">
        <v>2.8000000000000001E-2</v>
      </c>
      <c r="T832" s="11" t="s">
        <v>101</v>
      </c>
      <c r="U832" s="11">
        <v>0.03</v>
      </c>
      <c r="V832" s="11">
        <v>3.4000000000000002E-2</v>
      </c>
      <c r="W832" s="11">
        <v>1.7999999999999999E-2</v>
      </c>
      <c r="X832" s="11">
        <v>0.02</v>
      </c>
      <c r="Y832" s="11">
        <v>1.2999999999999999E-2</v>
      </c>
      <c r="Z832" s="11" t="s">
        <v>101</v>
      </c>
      <c r="AA832" s="11">
        <v>5.0000000000000001E-3</v>
      </c>
      <c r="AB832" s="11" t="s">
        <v>101</v>
      </c>
      <c r="AC832" s="11">
        <v>5.0000000000000001E-3</v>
      </c>
      <c r="AD832" s="11" t="s">
        <v>101</v>
      </c>
      <c r="AE832" s="11">
        <v>3.0000000000000001E-3</v>
      </c>
      <c r="AF832" s="11" t="s">
        <v>101</v>
      </c>
      <c r="AG832" s="11">
        <v>2E-3</v>
      </c>
      <c r="AH832" s="11">
        <v>59.411999999999999</v>
      </c>
      <c r="AI832" s="11">
        <v>0.435</v>
      </c>
      <c r="AJ832" s="11" t="s">
        <v>101</v>
      </c>
      <c r="AK832" s="11">
        <v>2E-3</v>
      </c>
      <c r="AL832" s="11" t="s">
        <v>101</v>
      </c>
      <c r="AM832" s="11">
        <v>2E-3</v>
      </c>
      <c r="AN832" s="11" t="s">
        <v>101</v>
      </c>
      <c r="AO832" s="11">
        <v>2E-3</v>
      </c>
      <c r="AP832" s="11" t="s">
        <v>101</v>
      </c>
      <c r="AQ832" s="11">
        <v>2E-3</v>
      </c>
      <c r="AR832" s="11" t="s">
        <v>101</v>
      </c>
      <c r="AS832" s="11">
        <v>2E-3</v>
      </c>
      <c r="AT832" s="11">
        <v>3.5999999999999997E-2</v>
      </c>
      <c r="AU832" s="11">
        <v>1E-3</v>
      </c>
      <c r="AV832" s="11" t="s">
        <v>101</v>
      </c>
      <c r="AW832" s="11">
        <v>2E-3</v>
      </c>
      <c r="AX832" s="11" t="s">
        <v>101</v>
      </c>
      <c r="AY832" s="11">
        <v>2E-3</v>
      </c>
      <c r="AZ832" s="11" t="s">
        <v>101</v>
      </c>
      <c r="BA832" s="11">
        <v>4.0000000000000001E-3</v>
      </c>
      <c r="BB832" s="11" t="s">
        <v>101</v>
      </c>
      <c r="BC832" s="11">
        <v>2E-3</v>
      </c>
      <c r="BD832" s="11" t="s">
        <v>101</v>
      </c>
      <c r="BE832" s="11">
        <v>2E-3</v>
      </c>
      <c r="BF832" s="11" t="s">
        <v>101</v>
      </c>
      <c r="BG832" s="11">
        <v>2E-3</v>
      </c>
      <c r="BH832" s="11" t="s">
        <v>101</v>
      </c>
      <c r="BI832" s="11">
        <v>2E-3</v>
      </c>
      <c r="BJ832" s="11" t="s">
        <v>101</v>
      </c>
      <c r="BK832" s="11">
        <v>8.9999999999999993E-3</v>
      </c>
      <c r="BL832" s="11" t="s">
        <v>101</v>
      </c>
      <c r="BM832" s="11">
        <v>2E-3</v>
      </c>
      <c r="BN832" s="11" t="s">
        <v>101</v>
      </c>
      <c r="BO832" s="11">
        <v>4.0000000000000001E-3</v>
      </c>
      <c r="BP832" s="11" t="s">
        <v>101</v>
      </c>
      <c r="BQ832" s="11">
        <v>8.0000000000000002E-3</v>
      </c>
      <c r="BR832" s="11" t="s">
        <v>101</v>
      </c>
      <c r="BS832" s="11">
        <v>1.9E-2</v>
      </c>
      <c r="BT832" s="11">
        <v>0.28000000000000003</v>
      </c>
      <c r="BU832" s="11">
        <v>0.08</v>
      </c>
      <c r="BV832" s="11" t="s">
        <v>101</v>
      </c>
      <c r="BW832" s="11">
        <v>0.38</v>
      </c>
      <c r="BX832" s="11" t="s">
        <v>101</v>
      </c>
      <c r="BY832" s="11">
        <v>6.5000000000000002E-2</v>
      </c>
      <c r="BZ832" s="11" t="s">
        <v>101</v>
      </c>
      <c r="CA832" s="11">
        <v>0.20599999999999999</v>
      </c>
      <c r="CB832" s="11" t="s">
        <v>101</v>
      </c>
      <c r="CC832" s="11">
        <v>0.38</v>
      </c>
      <c r="CD832" s="11">
        <v>6.4530000000000003</v>
      </c>
      <c r="CE832" s="11">
        <v>0.19</v>
      </c>
      <c r="CF832" s="11">
        <v>0.53900000000000003</v>
      </c>
      <c r="CG832" s="11">
        <v>5.8000000000000003E-2</v>
      </c>
      <c r="CH832" s="11">
        <v>10.461</v>
      </c>
      <c r="CI832" s="11">
        <v>0.753</v>
      </c>
      <c r="CJ832" s="11" t="s">
        <v>101</v>
      </c>
      <c r="CK832" s="11">
        <v>0.10100000000000001</v>
      </c>
      <c r="CL832" s="11">
        <v>22.544</v>
      </c>
      <c r="CM832" s="11">
        <v>0.54500000000000004</v>
      </c>
      <c r="CN832" s="11">
        <v>0.05</v>
      </c>
      <c r="CO832" s="11">
        <v>2.4E-2</v>
      </c>
      <c r="CP832" s="11" t="s">
        <v>101</v>
      </c>
      <c r="CQ832" s="11">
        <v>3.5000000000000003E-2</v>
      </c>
      <c r="CR832" s="11" t="s">
        <v>101</v>
      </c>
      <c r="CS832" s="11">
        <v>1.468</v>
      </c>
      <c r="CT832" s="11">
        <f t="shared" si="16"/>
        <v>99.97999999999999</v>
      </c>
      <c r="CU832" s="1798"/>
    </row>
    <row r="833" spans="1:99" x14ac:dyDescent="0.2">
      <c r="A833" s="694">
        <v>12</v>
      </c>
      <c r="B833" s="14">
        <v>3198</v>
      </c>
      <c r="C833" s="203">
        <v>44993</v>
      </c>
      <c r="D833" s="549">
        <v>0.47500000000000003</v>
      </c>
      <c r="E833" t="s">
        <v>95</v>
      </c>
      <c r="F833">
        <v>60</v>
      </c>
      <c r="G833" t="s">
        <v>96</v>
      </c>
      <c r="H833" t="s">
        <v>97</v>
      </c>
      <c r="I833" s="194" t="s">
        <v>98</v>
      </c>
      <c r="J833" s="194" t="s">
        <v>1185</v>
      </c>
      <c r="K833" s="194" t="s">
        <v>1186</v>
      </c>
      <c r="L833" s="194" t="s">
        <v>125</v>
      </c>
      <c r="M833" s="194" t="s">
        <v>181</v>
      </c>
      <c r="N833" s="194" t="s">
        <v>1488</v>
      </c>
      <c r="O833" s="194" t="s">
        <v>100</v>
      </c>
      <c r="P833" t="s">
        <v>101</v>
      </c>
      <c r="Q833">
        <v>5.3999999999999999E-2</v>
      </c>
      <c r="R833" t="s">
        <v>101</v>
      </c>
      <c r="S833">
        <v>4.2999999999999997E-2</v>
      </c>
      <c r="T833" t="s">
        <v>101</v>
      </c>
      <c r="U833">
        <v>4.8000000000000001E-2</v>
      </c>
      <c r="V833" t="s">
        <v>101</v>
      </c>
      <c r="W833">
        <v>4.2000000000000003E-2</v>
      </c>
      <c r="X833" t="s">
        <v>101</v>
      </c>
      <c r="Y833">
        <v>3.3000000000000002E-2</v>
      </c>
      <c r="Z833" t="s">
        <v>101</v>
      </c>
      <c r="AA833">
        <v>5.0000000000000001E-3</v>
      </c>
      <c r="AB833" t="s">
        <v>101</v>
      </c>
      <c r="AC833">
        <v>5.0000000000000001E-3</v>
      </c>
      <c r="AD833" t="s">
        <v>101</v>
      </c>
      <c r="AE833">
        <v>3.0000000000000001E-3</v>
      </c>
      <c r="AF833" t="s">
        <v>101</v>
      </c>
      <c r="AG833">
        <v>2E-3</v>
      </c>
      <c r="AH833">
        <v>58.497</v>
      </c>
      <c r="AI833">
        <v>0.42599999999999999</v>
      </c>
      <c r="AJ833" t="s">
        <v>101</v>
      </c>
      <c r="AK833">
        <v>2E-3</v>
      </c>
      <c r="AL833" t="s">
        <v>101</v>
      </c>
      <c r="AM833">
        <v>2E-3</v>
      </c>
      <c r="AN833" t="s">
        <v>101</v>
      </c>
      <c r="AO833">
        <v>2E-3</v>
      </c>
      <c r="AP833" t="s">
        <v>101</v>
      </c>
      <c r="AQ833">
        <v>2E-3</v>
      </c>
      <c r="AR833" t="s">
        <v>101</v>
      </c>
      <c r="AS833">
        <v>2E-3</v>
      </c>
      <c r="AT833">
        <v>3.3000000000000002E-2</v>
      </c>
      <c r="AU833">
        <v>1E-3</v>
      </c>
      <c r="AV833" t="s">
        <v>101</v>
      </c>
      <c r="AW833">
        <v>2E-3</v>
      </c>
      <c r="AX833" t="s">
        <v>101</v>
      </c>
      <c r="AY833">
        <v>2E-3</v>
      </c>
      <c r="AZ833" t="s">
        <v>101</v>
      </c>
      <c r="BA833">
        <v>3.0000000000000001E-3</v>
      </c>
      <c r="BB833" t="s">
        <v>101</v>
      </c>
      <c r="BC833">
        <v>2E-3</v>
      </c>
      <c r="BD833" t="s">
        <v>101</v>
      </c>
      <c r="BE833">
        <v>2E-3</v>
      </c>
      <c r="BF833" t="s">
        <v>101</v>
      </c>
      <c r="BG833">
        <v>2E-3</v>
      </c>
      <c r="BH833" t="s">
        <v>101</v>
      </c>
      <c r="BI833">
        <v>2E-3</v>
      </c>
      <c r="BJ833" t="s">
        <v>101</v>
      </c>
      <c r="BK833">
        <v>8.0000000000000002E-3</v>
      </c>
      <c r="BL833" t="s">
        <v>101</v>
      </c>
      <c r="BM833">
        <v>2E-3</v>
      </c>
      <c r="BN833" t="s">
        <v>101</v>
      </c>
      <c r="BO833">
        <v>4.0000000000000001E-3</v>
      </c>
      <c r="BP833" t="s">
        <v>101</v>
      </c>
      <c r="BQ833">
        <v>7.0000000000000001E-3</v>
      </c>
      <c r="BR833" t="s">
        <v>101</v>
      </c>
      <c r="BS833">
        <v>1.9E-2</v>
      </c>
      <c r="BT833">
        <v>0.36799999999999999</v>
      </c>
      <c r="BU833">
        <v>7.9000000000000001E-2</v>
      </c>
      <c r="BV833" t="s">
        <v>101</v>
      </c>
      <c r="BW833">
        <v>0.38700000000000001</v>
      </c>
      <c r="BX833" t="s">
        <v>101</v>
      </c>
      <c r="BY833">
        <v>7.0000000000000007E-2</v>
      </c>
      <c r="BZ833" t="s">
        <v>101</v>
      </c>
      <c r="CA833">
        <v>0.219</v>
      </c>
      <c r="CB833" t="s">
        <v>101</v>
      </c>
      <c r="CC833">
        <v>0.41799999999999998</v>
      </c>
      <c r="CD833">
        <v>6.4269999999999996</v>
      </c>
      <c r="CE833">
        <v>0.20699999999999999</v>
      </c>
      <c r="CF833">
        <v>0.43099999999999999</v>
      </c>
      <c r="CG833">
        <v>6.0999999999999999E-2</v>
      </c>
      <c r="CH833">
        <v>10.773999999999999</v>
      </c>
      <c r="CI833">
        <v>0.65900000000000003</v>
      </c>
      <c r="CJ833" t="s">
        <v>101</v>
      </c>
      <c r="CK833">
        <v>9.2999999999999999E-2</v>
      </c>
      <c r="CL833">
        <v>22.591000000000001</v>
      </c>
      <c r="CM833">
        <v>0.51300000000000001</v>
      </c>
      <c r="CN833">
        <v>5.1999999999999998E-2</v>
      </c>
      <c r="CO833">
        <v>2.1000000000000001E-2</v>
      </c>
      <c r="CP833" t="s">
        <v>101</v>
      </c>
      <c r="CQ833">
        <v>2.3E-2</v>
      </c>
      <c r="CR833" t="s">
        <v>101</v>
      </c>
      <c r="CS833">
        <v>1.0549999999999999</v>
      </c>
      <c r="CT833">
        <f t="shared" si="16"/>
        <v>99.173000000000016</v>
      </c>
      <c r="CU833" s="1798"/>
    </row>
    <row r="834" spans="1:99" s="195" customFormat="1" x14ac:dyDescent="0.2">
      <c r="A834" s="708">
        <v>12</v>
      </c>
      <c r="B834" s="199">
        <v>3199</v>
      </c>
      <c r="C834" s="405">
        <v>44993</v>
      </c>
      <c r="D834" s="550">
        <v>0.4770833333333333</v>
      </c>
      <c r="E834" s="195" t="s">
        <v>95</v>
      </c>
      <c r="F834" s="195">
        <v>60</v>
      </c>
      <c r="G834" s="195" t="s">
        <v>96</v>
      </c>
      <c r="H834" s="195" t="s">
        <v>97</v>
      </c>
      <c r="I834" s="196" t="s">
        <v>98</v>
      </c>
      <c r="J834" s="196" t="s">
        <v>1187</v>
      </c>
      <c r="K834" s="196" t="s">
        <v>1188</v>
      </c>
      <c r="L834" s="196" t="s">
        <v>125</v>
      </c>
      <c r="M834" s="196" t="s">
        <v>181</v>
      </c>
      <c r="N834" s="196" t="s">
        <v>1488</v>
      </c>
      <c r="O834" s="196" t="s">
        <v>100</v>
      </c>
      <c r="P834" s="195">
        <v>7.1999999999999995E-2</v>
      </c>
      <c r="Q834" s="195">
        <v>3.7999999999999999E-2</v>
      </c>
      <c r="R834" s="195" t="s">
        <v>101</v>
      </c>
      <c r="S834" s="195">
        <v>4.3999999999999997E-2</v>
      </c>
      <c r="T834" s="195" t="s">
        <v>101</v>
      </c>
      <c r="U834" s="195">
        <v>4.1000000000000002E-2</v>
      </c>
      <c r="V834" s="195" t="s">
        <v>101</v>
      </c>
      <c r="W834" s="195">
        <v>4.7E-2</v>
      </c>
      <c r="X834" s="195">
        <v>0.03</v>
      </c>
      <c r="Y834" s="195">
        <v>1.4E-2</v>
      </c>
      <c r="Z834" s="195" t="s">
        <v>101</v>
      </c>
      <c r="AA834" s="195">
        <v>6.0000000000000001E-3</v>
      </c>
      <c r="AB834" s="195" t="s">
        <v>101</v>
      </c>
      <c r="AC834" s="195">
        <v>6.0000000000000001E-3</v>
      </c>
      <c r="AD834" s="195" t="s">
        <v>101</v>
      </c>
      <c r="AE834" s="195">
        <v>4.0000000000000001E-3</v>
      </c>
      <c r="AF834" s="195" t="s">
        <v>101</v>
      </c>
      <c r="AG834" s="195">
        <v>2E-3</v>
      </c>
      <c r="AH834" s="195">
        <v>59.911000000000001</v>
      </c>
      <c r="AI834" s="195">
        <v>0.439</v>
      </c>
      <c r="AJ834" s="195" t="s">
        <v>101</v>
      </c>
      <c r="AK834" s="195">
        <v>2E-3</v>
      </c>
      <c r="AL834" s="195" t="s">
        <v>101</v>
      </c>
      <c r="AM834" s="195">
        <v>2E-3</v>
      </c>
      <c r="AN834" s="195" t="s">
        <v>101</v>
      </c>
      <c r="AO834" s="195">
        <v>2E-3</v>
      </c>
      <c r="AP834" s="195" t="s">
        <v>101</v>
      </c>
      <c r="AQ834" s="195">
        <v>2E-3</v>
      </c>
      <c r="AR834" s="195" t="s">
        <v>101</v>
      </c>
      <c r="AS834" s="195">
        <v>2E-3</v>
      </c>
      <c r="AT834" s="195">
        <v>3.5999999999999997E-2</v>
      </c>
      <c r="AU834" s="195">
        <v>1E-3</v>
      </c>
      <c r="AV834" s="195" t="s">
        <v>101</v>
      </c>
      <c r="AW834" s="195">
        <v>2E-3</v>
      </c>
      <c r="AX834" s="195" t="s">
        <v>101</v>
      </c>
      <c r="AY834" s="195">
        <v>2E-3</v>
      </c>
      <c r="AZ834" s="195" t="s">
        <v>101</v>
      </c>
      <c r="BA834" s="195">
        <v>3.0000000000000001E-3</v>
      </c>
      <c r="BB834" s="195" t="s">
        <v>101</v>
      </c>
      <c r="BC834" s="195">
        <v>2E-3</v>
      </c>
      <c r="BD834" s="195" t="s">
        <v>101</v>
      </c>
      <c r="BE834" s="195">
        <v>2E-3</v>
      </c>
      <c r="BF834" s="195" t="s">
        <v>101</v>
      </c>
      <c r="BG834" s="195">
        <v>2E-3</v>
      </c>
      <c r="BH834" s="195" t="s">
        <v>101</v>
      </c>
      <c r="BI834" s="195">
        <v>2E-3</v>
      </c>
      <c r="BJ834" s="195" t="s">
        <v>101</v>
      </c>
      <c r="BK834" s="195">
        <v>8.9999999999999993E-3</v>
      </c>
      <c r="BL834" s="195" t="s">
        <v>101</v>
      </c>
      <c r="BM834" s="195">
        <v>2E-3</v>
      </c>
      <c r="BN834" s="195" t="s">
        <v>101</v>
      </c>
      <c r="BO834" s="195">
        <v>4.0000000000000001E-3</v>
      </c>
      <c r="BP834" s="195" t="s">
        <v>101</v>
      </c>
      <c r="BQ834" s="195">
        <v>8.0000000000000002E-3</v>
      </c>
      <c r="BR834" s="195" t="s">
        <v>101</v>
      </c>
      <c r="BS834" s="195">
        <v>0.02</v>
      </c>
      <c r="BT834" s="195">
        <v>0.25</v>
      </c>
      <c r="BU834" s="195">
        <v>8.5999999999999993E-2</v>
      </c>
      <c r="BV834" s="195" t="s">
        <v>101</v>
      </c>
      <c r="BW834" s="195">
        <v>0.42199999999999999</v>
      </c>
      <c r="BX834" s="195" t="s">
        <v>101</v>
      </c>
      <c r="BY834" s="195">
        <v>7.2999999999999995E-2</v>
      </c>
      <c r="BZ834" s="195" t="s">
        <v>101</v>
      </c>
      <c r="CA834" s="195">
        <v>0.22800000000000001</v>
      </c>
      <c r="CB834" s="195" t="s">
        <v>101</v>
      </c>
      <c r="CC834" s="195">
        <v>0.44400000000000001</v>
      </c>
      <c r="CD834" s="195">
        <v>6.4530000000000003</v>
      </c>
      <c r="CE834" s="195">
        <v>0.215</v>
      </c>
      <c r="CF834" s="195">
        <v>0.51700000000000002</v>
      </c>
      <c r="CG834" s="195">
        <v>6.5000000000000002E-2</v>
      </c>
      <c r="CH834" s="195">
        <v>10.052</v>
      </c>
      <c r="CI834" s="195">
        <v>0.69499999999999995</v>
      </c>
      <c r="CJ834" s="195" t="s">
        <v>101</v>
      </c>
      <c r="CK834" s="195">
        <v>9.2999999999999999E-2</v>
      </c>
      <c r="CL834" s="195">
        <v>22.611000000000001</v>
      </c>
      <c r="CM834" s="195">
        <v>0.53400000000000003</v>
      </c>
      <c r="CN834" s="195" t="s">
        <v>101</v>
      </c>
      <c r="CO834" s="195">
        <v>2.9000000000000001E-2</v>
      </c>
      <c r="CP834" s="195">
        <v>2.9000000000000001E-2</v>
      </c>
      <c r="CQ834" s="195">
        <v>1.7999999999999999E-2</v>
      </c>
      <c r="CR834" s="195" t="s">
        <v>101</v>
      </c>
      <c r="CS834" s="195">
        <v>1.639</v>
      </c>
      <c r="CT834" s="195">
        <f t="shared" si="16"/>
        <v>99.960999999999999</v>
      </c>
      <c r="CU834" s="1798"/>
    </row>
    <row r="835" spans="1:99" s="193" customFormat="1" x14ac:dyDescent="0.2">
      <c r="A835" s="716">
        <v>12</v>
      </c>
      <c r="B835" s="379">
        <v>3200</v>
      </c>
      <c r="C835" s="406">
        <v>44993</v>
      </c>
      <c r="D835" s="551">
        <v>0.47916666666666669</v>
      </c>
      <c r="E835" s="193" t="s">
        <v>95</v>
      </c>
      <c r="F835" s="193">
        <v>60</v>
      </c>
      <c r="G835" s="193" t="s">
        <v>96</v>
      </c>
      <c r="H835" s="193" t="s">
        <v>97</v>
      </c>
      <c r="I835" s="376" t="s">
        <v>98</v>
      </c>
      <c r="J835" s="376" t="s">
        <v>1189</v>
      </c>
      <c r="K835" s="376" t="s">
        <v>1190</v>
      </c>
      <c r="L835" s="376" t="s">
        <v>125</v>
      </c>
      <c r="M835" s="376" t="s">
        <v>181</v>
      </c>
      <c r="N835" s="376" t="s">
        <v>679</v>
      </c>
      <c r="O835" s="376" t="s">
        <v>100</v>
      </c>
      <c r="P835" s="193" t="s">
        <v>101</v>
      </c>
      <c r="Q835" s="193">
        <v>5.3999999999999999E-2</v>
      </c>
      <c r="R835" s="193">
        <v>0.05</v>
      </c>
      <c r="S835" s="193">
        <v>2.9000000000000001E-2</v>
      </c>
      <c r="T835" s="193" t="s">
        <v>101</v>
      </c>
      <c r="U835" s="193">
        <v>4.7E-2</v>
      </c>
      <c r="V835" s="193" t="s">
        <v>101</v>
      </c>
      <c r="W835" s="193">
        <v>3.5000000000000003E-2</v>
      </c>
      <c r="X835" s="193" t="s">
        <v>101</v>
      </c>
      <c r="Y835" s="193">
        <v>0.02</v>
      </c>
      <c r="Z835" s="193" t="s">
        <v>101</v>
      </c>
      <c r="AA835" s="193">
        <v>5.0000000000000001E-3</v>
      </c>
      <c r="AB835" s="193" t="s">
        <v>101</v>
      </c>
      <c r="AC835" s="193">
        <v>5.0000000000000001E-3</v>
      </c>
      <c r="AD835" s="193" t="s">
        <v>101</v>
      </c>
      <c r="AE835" s="193">
        <v>3.0000000000000001E-3</v>
      </c>
      <c r="AF835" s="193" t="s">
        <v>101</v>
      </c>
      <c r="AG835" s="193">
        <v>2E-3</v>
      </c>
      <c r="AH835" s="193">
        <v>58.024999999999999</v>
      </c>
      <c r="AI835" s="193">
        <v>0.42399999999999999</v>
      </c>
      <c r="AJ835" s="193" t="s">
        <v>101</v>
      </c>
      <c r="AK835" s="193">
        <v>2E-3</v>
      </c>
      <c r="AL835" s="193" t="s">
        <v>101</v>
      </c>
      <c r="AM835" s="193">
        <v>2E-3</v>
      </c>
      <c r="AN835" s="193" t="s">
        <v>101</v>
      </c>
      <c r="AO835" s="193">
        <v>2E-3</v>
      </c>
      <c r="AP835" s="193" t="s">
        <v>101</v>
      </c>
      <c r="AQ835" s="193">
        <v>2E-3</v>
      </c>
      <c r="AR835" s="193" t="s">
        <v>101</v>
      </c>
      <c r="AS835" s="193">
        <v>2E-3</v>
      </c>
      <c r="AT835" s="193">
        <v>3.6999999999999998E-2</v>
      </c>
      <c r="AU835" s="193">
        <v>1E-3</v>
      </c>
      <c r="AV835" s="193" t="s">
        <v>101</v>
      </c>
      <c r="AW835" s="193">
        <v>2E-3</v>
      </c>
      <c r="AX835" s="193" t="s">
        <v>101</v>
      </c>
      <c r="AY835" s="193">
        <v>2E-3</v>
      </c>
      <c r="AZ835" s="193" t="s">
        <v>101</v>
      </c>
      <c r="BA835" s="193">
        <v>4.0000000000000001E-3</v>
      </c>
      <c r="BB835" s="193" t="s">
        <v>101</v>
      </c>
      <c r="BC835" s="193">
        <v>2E-3</v>
      </c>
      <c r="BD835" s="193" t="s">
        <v>101</v>
      </c>
      <c r="BE835" s="193">
        <v>2E-3</v>
      </c>
      <c r="BF835" s="193" t="s">
        <v>101</v>
      </c>
      <c r="BG835" s="193">
        <v>2E-3</v>
      </c>
      <c r="BH835" s="193" t="s">
        <v>101</v>
      </c>
      <c r="BI835" s="193">
        <v>2E-3</v>
      </c>
      <c r="BJ835" s="193" t="s">
        <v>101</v>
      </c>
      <c r="BK835" s="193">
        <v>0.01</v>
      </c>
      <c r="BL835" s="193" t="s">
        <v>101</v>
      </c>
      <c r="BM835" s="193">
        <v>2E-3</v>
      </c>
      <c r="BN835" s="193" t="s">
        <v>101</v>
      </c>
      <c r="BO835" s="193">
        <v>4.0000000000000001E-3</v>
      </c>
      <c r="BP835" s="193" t="s">
        <v>101</v>
      </c>
      <c r="BQ835" s="193">
        <v>7.0000000000000001E-3</v>
      </c>
      <c r="BR835" s="193" t="s">
        <v>101</v>
      </c>
      <c r="BS835" s="193">
        <v>1.9E-2</v>
      </c>
      <c r="BT835" s="193">
        <v>0.312</v>
      </c>
      <c r="BU835" s="193">
        <v>7.9000000000000001E-2</v>
      </c>
      <c r="BV835" s="193" t="s">
        <v>101</v>
      </c>
      <c r="BW835" s="193">
        <v>0.372</v>
      </c>
      <c r="BX835" s="193" t="s">
        <v>101</v>
      </c>
      <c r="BY835" s="193">
        <v>0.10299999999999999</v>
      </c>
      <c r="BZ835" s="193" t="s">
        <v>101</v>
      </c>
      <c r="CA835" s="193">
        <v>0.309</v>
      </c>
      <c r="CB835" s="193" t="s">
        <v>101</v>
      </c>
      <c r="CC835" s="193">
        <v>0.57399999999999995</v>
      </c>
      <c r="CD835" s="193">
        <v>7.056</v>
      </c>
      <c r="CE835" s="193">
        <v>0.25700000000000001</v>
      </c>
      <c r="CF835" s="193">
        <v>0.41199999999999998</v>
      </c>
      <c r="CG835" s="193">
        <v>0.08</v>
      </c>
      <c r="CH835" s="193">
        <v>10.571</v>
      </c>
      <c r="CI835" s="193">
        <v>0.65600000000000003</v>
      </c>
      <c r="CJ835" s="193" t="s">
        <v>101</v>
      </c>
      <c r="CK835" s="193">
        <v>9.7000000000000003E-2</v>
      </c>
      <c r="CL835" s="193">
        <v>23.387</v>
      </c>
      <c r="CM835" s="193">
        <v>0.55700000000000005</v>
      </c>
      <c r="CN835" s="193">
        <v>4.2999999999999997E-2</v>
      </c>
      <c r="CO835" s="193">
        <v>2.1999999999999999E-2</v>
      </c>
      <c r="CP835" s="193">
        <v>4.7E-2</v>
      </c>
      <c r="CQ835" s="193">
        <v>0.02</v>
      </c>
      <c r="CR835" s="193" t="s">
        <v>101</v>
      </c>
      <c r="CS835" s="193">
        <v>0.86299999999999999</v>
      </c>
      <c r="CT835" s="193">
        <f t="shared" si="16"/>
        <v>99.94</v>
      </c>
      <c r="CU835" s="1798"/>
    </row>
    <row r="836" spans="1:99" x14ac:dyDescent="0.2">
      <c r="A836" s="694">
        <v>12</v>
      </c>
      <c r="B836" s="14">
        <v>3201</v>
      </c>
      <c r="C836" s="203">
        <v>44993</v>
      </c>
      <c r="D836" s="549">
        <v>0.48055555555555557</v>
      </c>
      <c r="E836" t="s">
        <v>95</v>
      </c>
      <c r="F836">
        <v>60</v>
      </c>
      <c r="G836" t="s">
        <v>96</v>
      </c>
      <c r="H836" t="s">
        <v>97</v>
      </c>
      <c r="I836" s="194" t="s">
        <v>98</v>
      </c>
      <c r="J836" s="194" t="s">
        <v>1191</v>
      </c>
      <c r="K836" s="194" t="s">
        <v>1192</v>
      </c>
      <c r="L836" s="194" t="s">
        <v>125</v>
      </c>
      <c r="M836" s="194" t="s">
        <v>181</v>
      </c>
      <c r="N836" s="194" t="s">
        <v>679</v>
      </c>
      <c r="O836" s="194" t="s">
        <v>100</v>
      </c>
      <c r="P836">
        <v>7.9000000000000001E-2</v>
      </c>
      <c r="Q836">
        <v>4.1000000000000002E-2</v>
      </c>
      <c r="R836">
        <v>5.8999999999999997E-2</v>
      </c>
      <c r="S836">
        <v>3.2000000000000001E-2</v>
      </c>
      <c r="T836" t="s">
        <v>101</v>
      </c>
      <c r="U836">
        <v>3.5999999999999997E-2</v>
      </c>
      <c r="V836">
        <v>3.3000000000000002E-2</v>
      </c>
      <c r="W836">
        <v>2.1000000000000001E-2</v>
      </c>
      <c r="X836">
        <v>2.4E-2</v>
      </c>
      <c r="Y836">
        <v>1.4999999999999999E-2</v>
      </c>
      <c r="Z836" t="s">
        <v>101</v>
      </c>
      <c r="AA836">
        <v>7.0000000000000001E-3</v>
      </c>
      <c r="AB836" t="s">
        <v>101</v>
      </c>
      <c r="AC836">
        <v>6.0000000000000001E-3</v>
      </c>
      <c r="AD836" t="s">
        <v>101</v>
      </c>
      <c r="AE836">
        <v>3.0000000000000001E-3</v>
      </c>
      <c r="AF836" t="s">
        <v>101</v>
      </c>
      <c r="AG836">
        <v>2E-3</v>
      </c>
      <c r="AH836">
        <v>58.871000000000002</v>
      </c>
      <c r="AI836">
        <v>0.41199999999999998</v>
      </c>
      <c r="AJ836" t="s">
        <v>101</v>
      </c>
      <c r="AK836">
        <v>2E-3</v>
      </c>
      <c r="AL836" t="s">
        <v>101</v>
      </c>
      <c r="AM836">
        <v>2E-3</v>
      </c>
      <c r="AN836" t="s">
        <v>101</v>
      </c>
      <c r="AO836">
        <v>2E-3</v>
      </c>
      <c r="AP836" t="s">
        <v>101</v>
      </c>
      <c r="AQ836">
        <v>2E-3</v>
      </c>
      <c r="AR836" t="s">
        <v>101</v>
      </c>
      <c r="AS836">
        <v>2E-3</v>
      </c>
      <c r="AT836">
        <v>3.6999999999999998E-2</v>
      </c>
      <c r="AU836">
        <v>1E-3</v>
      </c>
      <c r="AV836" t="s">
        <v>101</v>
      </c>
      <c r="AW836">
        <v>2E-3</v>
      </c>
      <c r="AX836" t="s">
        <v>101</v>
      </c>
      <c r="AY836">
        <v>2E-3</v>
      </c>
      <c r="AZ836" t="s">
        <v>101</v>
      </c>
      <c r="BA836">
        <v>3.0000000000000001E-3</v>
      </c>
      <c r="BB836" t="s">
        <v>101</v>
      </c>
      <c r="BC836">
        <v>2E-3</v>
      </c>
      <c r="BD836" t="s">
        <v>101</v>
      </c>
      <c r="BE836">
        <v>2E-3</v>
      </c>
      <c r="BF836" t="s">
        <v>101</v>
      </c>
      <c r="BG836">
        <v>2E-3</v>
      </c>
      <c r="BH836" t="s">
        <v>101</v>
      </c>
      <c r="BI836">
        <v>2E-3</v>
      </c>
      <c r="BJ836" t="s">
        <v>101</v>
      </c>
      <c r="BK836">
        <v>8.9999999999999993E-3</v>
      </c>
      <c r="BL836" t="s">
        <v>101</v>
      </c>
      <c r="BM836">
        <v>2E-3</v>
      </c>
      <c r="BN836" t="s">
        <v>101</v>
      </c>
      <c r="BO836">
        <v>4.0000000000000001E-3</v>
      </c>
      <c r="BP836" t="s">
        <v>101</v>
      </c>
      <c r="BQ836">
        <v>7.0000000000000001E-3</v>
      </c>
      <c r="BR836" t="s">
        <v>101</v>
      </c>
      <c r="BS836">
        <v>1.7000000000000001E-2</v>
      </c>
      <c r="BT836">
        <v>0.254</v>
      </c>
      <c r="BU836">
        <v>7.5999999999999998E-2</v>
      </c>
      <c r="BV836" t="s">
        <v>101</v>
      </c>
      <c r="BW836">
        <v>0.35599999999999998</v>
      </c>
      <c r="BX836" t="s">
        <v>101</v>
      </c>
      <c r="BY836">
        <v>8.5000000000000006E-2</v>
      </c>
      <c r="BZ836" t="s">
        <v>101</v>
      </c>
      <c r="CA836">
        <v>0.26700000000000002</v>
      </c>
      <c r="CB836" t="s">
        <v>101</v>
      </c>
      <c r="CC836">
        <v>0.55200000000000005</v>
      </c>
      <c r="CD836">
        <v>6.6159999999999997</v>
      </c>
      <c r="CE836">
        <v>0.24399999999999999</v>
      </c>
      <c r="CF836">
        <v>0.41</v>
      </c>
      <c r="CG836">
        <v>7.3999999999999996E-2</v>
      </c>
      <c r="CH836">
        <v>10.897</v>
      </c>
      <c r="CI836">
        <v>0.64900000000000002</v>
      </c>
      <c r="CJ836" t="s">
        <v>101</v>
      </c>
      <c r="CK836">
        <v>0.09</v>
      </c>
      <c r="CL836">
        <v>22.67</v>
      </c>
      <c r="CM836">
        <v>0.53700000000000003</v>
      </c>
      <c r="CN836" t="s">
        <v>101</v>
      </c>
      <c r="CO836">
        <v>2.9000000000000001E-2</v>
      </c>
      <c r="CP836" t="s">
        <v>101</v>
      </c>
      <c r="CQ836">
        <v>2.5000000000000001E-2</v>
      </c>
      <c r="CR836" t="s">
        <v>101</v>
      </c>
      <c r="CS836">
        <v>0.82499999999999996</v>
      </c>
      <c r="CT836">
        <f t="shared" si="16"/>
        <v>99.95</v>
      </c>
      <c r="CU836" s="1798"/>
    </row>
    <row r="837" spans="1:99" s="13" customFormat="1" ht="15" thickBot="1" x14ac:dyDescent="0.25">
      <c r="A837" s="709">
        <v>12</v>
      </c>
      <c r="B837" s="16">
        <v>3202</v>
      </c>
      <c r="C837" s="407">
        <v>44993</v>
      </c>
      <c r="D837" s="552">
        <v>0.48194444444444445</v>
      </c>
      <c r="E837" s="13" t="s">
        <v>95</v>
      </c>
      <c r="F837" s="13">
        <v>60</v>
      </c>
      <c r="G837" s="13" t="s">
        <v>96</v>
      </c>
      <c r="H837" s="13" t="s">
        <v>97</v>
      </c>
      <c r="I837" s="200" t="s">
        <v>98</v>
      </c>
      <c r="J837" s="200" t="s">
        <v>1193</v>
      </c>
      <c r="K837" s="200" t="s">
        <v>1194</v>
      </c>
      <c r="L837" s="200" t="s">
        <v>125</v>
      </c>
      <c r="M837" s="200" t="s">
        <v>181</v>
      </c>
      <c r="N837" s="200" t="s">
        <v>679</v>
      </c>
      <c r="O837" s="200" t="s">
        <v>100</v>
      </c>
      <c r="P837" s="13">
        <v>0.10199999999999999</v>
      </c>
      <c r="Q837" s="13">
        <v>3.5999999999999997E-2</v>
      </c>
      <c r="R837" s="13">
        <v>0.06</v>
      </c>
      <c r="S837" s="13">
        <v>2.8000000000000001E-2</v>
      </c>
      <c r="T837" s="13" t="s">
        <v>101</v>
      </c>
      <c r="U837" s="13">
        <v>0.03</v>
      </c>
      <c r="V837" s="13" t="s">
        <v>101</v>
      </c>
      <c r="W837" s="13">
        <v>2.7E-2</v>
      </c>
      <c r="X837" s="13">
        <v>2.7E-2</v>
      </c>
      <c r="Y837" s="13">
        <v>1.2999999999999999E-2</v>
      </c>
      <c r="Z837" s="13" t="s">
        <v>101</v>
      </c>
      <c r="AA837" s="13">
        <v>5.0000000000000001E-3</v>
      </c>
      <c r="AB837" s="13" t="s">
        <v>101</v>
      </c>
      <c r="AC837" s="13">
        <v>5.0000000000000001E-3</v>
      </c>
      <c r="AD837" s="13" t="s">
        <v>101</v>
      </c>
      <c r="AE837" s="13">
        <v>3.0000000000000001E-3</v>
      </c>
      <c r="AF837" s="13" t="s">
        <v>101</v>
      </c>
      <c r="AG837" s="13">
        <v>2E-3</v>
      </c>
      <c r="AH837" s="13">
        <v>59.15</v>
      </c>
      <c r="AI837" s="13">
        <v>0.442</v>
      </c>
      <c r="AJ837" s="13" t="s">
        <v>101</v>
      </c>
      <c r="AK837" s="13">
        <v>2E-3</v>
      </c>
      <c r="AL837" s="13" t="s">
        <v>101</v>
      </c>
      <c r="AM837" s="13">
        <v>2E-3</v>
      </c>
      <c r="AN837" s="13" t="s">
        <v>101</v>
      </c>
      <c r="AO837" s="13">
        <v>2E-3</v>
      </c>
      <c r="AP837" s="13" t="s">
        <v>101</v>
      </c>
      <c r="AQ837" s="13">
        <v>2E-3</v>
      </c>
      <c r="AR837" s="13" t="s">
        <v>101</v>
      </c>
      <c r="AS837" s="13">
        <v>2E-3</v>
      </c>
      <c r="AT837" s="13">
        <v>3.5999999999999997E-2</v>
      </c>
      <c r="AU837" s="13">
        <v>1E-3</v>
      </c>
      <c r="AV837" s="13" t="s">
        <v>101</v>
      </c>
      <c r="AW837" s="13">
        <v>2E-3</v>
      </c>
      <c r="AX837" s="13" t="s">
        <v>101</v>
      </c>
      <c r="AY837" s="13">
        <v>2E-3</v>
      </c>
      <c r="AZ837" s="13" t="s">
        <v>101</v>
      </c>
      <c r="BA837" s="13">
        <v>3.0000000000000001E-3</v>
      </c>
      <c r="BB837" s="13" t="s">
        <v>101</v>
      </c>
      <c r="BC837" s="13">
        <v>2E-3</v>
      </c>
      <c r="BD837" s="13" t="s">
        <v>101</v>
      </c>
      <c r="BE837" s="13">
        <v>2E-3</v>
      </c>
      <c r="BF837" s="13" t="s">
        <v>101</v>
      </c>
      <c r="BG837" s="13">
        <v>2E-3</v>
      </c>
      <c r="BH837" s="13" t="s">
        <v>101</v>
      </c>
      <c r="BI837" s="13">
        <v>2E-3</v>
      </c>
      <c r="BJ837" s="13" t="s">
        <v>101</v>
      </c>
      <c r="BK837" s="13">
        <v>1.6E-2</v>
      </c>
      <c r="BL837" s="13" t="s">
        <v>101</v>
      </c>
      <c r="BM837" s="13">
        <v>2E-3</v>
      </c>
      <c r="BN837" s="13" t="s">
        <v>101</v>
      </c>
      <c r="BO837" s="13">
        <v>4.0000000000000001E-3</v>
      </c>
      <c r="BP837" s="13" t="s">
        <v>101</v>
      </c>
      <c r="BQ837" s="13">
        <v>7.0000000000000001E-3</v>
      </c>
      <c r="BR837" s="13" t="s">
        <v>101</v>
      </c>
      <c r="BS837" s="13">
        <v>1.9E-2</v>
      </c>
      <c r="BT837" s="13">
        <v>0.42099999999999999</v>
      </c>
      <c r="BU837" s="13">
        <v>8.1000000000000003E-2</v>
      </c>
      <c r="BV837" s="13" t="s">
        <v>101</v>
      </c>
      <c r="BW837" s="13">
        <v>0.377</v>
      </c>
      <c r="BX837" s="13" t="s">
        <v>101</v>
      </c>
      <c r="BY837" s="13">
        <v>7.3999999999999996E-2</v>
      </c>
      <c r="BZ837" s="13" t="s">
        <v>101</v>
      </c>
      <c r="CA837" s="13">
        <v>0.23200000000000001</v>
      </c>
      <c r="CB837" s="13" t="s">
        <v>101</v>
      </c>
      <c r="CC837" s="13">
        <v>0.434</v>
      </c>
      <c r="CD837" s="13">
        <v>6.6280000000000001</v>
      </c>
      <c r="CE837" s="13">
        <v>0.21</v>
      </c>
      <c r="CF837" s="13">
        <v>0.373</v>
      </c>
      <c r="CG837" s="13">
        <v>6.0999999999999999E-2</v>
      </c>
      <c r="CH837" s="13">
        <v>10.571999999999999</v>
      </c>
      <c r="CI837" s="13">
        <v>0.74099999999999999</v>
      </c>
      <c r="CJ837" s="13" t="s">
        <v>101</v>
      </c>
      <c r="CK837" s="13">
        <v>0.106</v>
      </c>
      <c r="CL837" s="13">
        <v>22.545000000000002</v>
      </c>
      <c r="CM837" s="13">
        <v>0.55700000000000005</v>
      </c>
      <c r="CN837" s="13" t="s">
        <v>101</v>
      </c>
      <c r="CO837" s="13">
        <v>4.7E-2</v>
      </c>
      <c r="CP837" s="13">
        <v>0.04</v>
      </c>
      <c r="CQ837" s="13">
        <v>2.1999999999999999E-2</v>
      </c>
      <c r="CR837" s="13" t="s">
        <v>101</v>
      </c>
      <c r="CS837" s="13">
        <v>1.2250000000000001</v>
      </c>
      <c r="CT837" s="13">
        <f t="shared" si="16"/>
        <v>99.954000000000022</v>
      </c>
      <c r="CU837" s="1798"/>
    </row>
    <row r="838" spans="1:99" s="11" customFormat="1" x14ac:dyDescent="0.2">
      <c r="A838" s="710">
        <v>12</v>
      </c>
      <c r="B838" s="19">
        <v>3203</v>
      </c>
      <c r="C838" s="404">
        <v>44993</v>
      </c>
      <c r="D838" s="548">
        <v>0.48333333333333334</v>
      </c>
      <c r="E838" s="11" t="s">
        <v>95</v>
      </c>
      <c r="F838" s="11">
        <v>60</v>
      </c>
      <c r="G838" s="11" t="s">
        <v>96</v>
      </c>
      <c r="H838" s="11" t="s">
        <v>97</v>
      </c>
      <c r="I838" s="197" t="s">
        <v>98</v>
      </c>
      <c r="J838" s="197" t="s">
        <v>1195</v>
      </c>
      <c r="K838" s="197" t="s">
        <v>1196</v>
      </c>
      <c r="L838" s="197" t="s">
        <v>125</v>
      </c>
      <c r="M838" s="197" t="s">
        <v>181</v>
      </c>
      <c r="N838" s="197" t="s">
        <v>1488</v>
      </c>
      <c r="O838" s="197" t="s">
        <v>100</v>
      </c>
      <c r="P838" s="11">
        <v>5.3999999999999999E-2</v>
      </c>
      <c r="Q838" s="11">
        <v>3.5000000000000003E-2</v>
      </c>
      <c r="R838" s="11" t="s">
        <v>101</v>
      </c>
      <c r="S838" s="11">
        <v>4.1000000000000002E-2</v>
      </c>
      <c r="T838" s="11" t="s">
        <v>101</v>
      </c>
      <c r="U838" s="11">
        <v>3.1E-2</v>
      </c>
      <c r="V838" s="11" t="s">
        <v>101</v>
      </c>
      <c r="W838" s="11">
        <v>2.8000000000000001E-2</v>
      </c>
      <c r="X838" s="11">
        <v>3.1E-2</v>
      </c>
      <c r="Y838" s="11">
        <v>1.2999999999999999E-2</v>
      </c>
      <c r="Z838" s="11" t="s">
        <v>101</v>
      </c>
      <c r="AA838" s="11">
        <v>5.0000000000000001E-3</v>
      </c>
      <c r="AB838" s="11" t="s">
        <v>101</v>
      </c>
      <c r="AC838" s="11">
        <v>5.0000000000000001E-3</v>
      </c>
      <c r="AD838" s="11" t="s">
        <v>101</v>
      </c>
      <c r="AE838" s="11">
        <v>3.0000000000000001E-3</v>
      </c>
      <c r="AF838" s="11" t="s">
        <v>101</v>
      </c>
      <c r="AG838" s="11">
        <v>2E-3</v>
      </c>
      <c r="AH838" s="11">
        <v>59.631</v>
      </c>
      <c r="AI838" s="11">
        <v>0.42299999999999999</v>
      </c>
      <c r="AJ838" s="11" t="s">
        <v>101</v>
      </c>
      <c r="AK838" s="11">
        <v>2E-3</v>
      </c>
      <c r="AL838" s="11" t="s">
        <v>101</v>
      </c>
      <c r="AM838" s="11">
        <v>2E-3</v>
      </c>
      <c r="AN838" s="11" t="s">
        <v>101</v>
      </c>
      <c r="AO838" s="11">
        <v>2E-3</v>
      </c>
      <c r="AP838" s="11" t="s">
        <v>101</v>
      </c>
      <c r="AQ838" s="11">
        <v>2E-3</v>
      </c>
      <c r="AR838" s="11" t="s">
        <v>101</v>
      </c>
      <c r="AS838" s="11">
        <v>2E-3</v>
      </c>
      <c r="AT838" s="11">
        <v>0.04</v>
      </c>
      <c r="AU838" s="11">
        <v>1E-3</v>
      </c>
      <c r="AV838" s="11" t="s">
        <v>101</v>
      </c>
      <c r="AW838" s="11">
        <v>2E-3</v>
      </c>
      <c r="AX838" s="11" t="s">
        <v>101</v>
      </c>
      <c r="AY838" s="11">
        <v>2E-3</v>
      </c>
      <c r="AZ838" s="11" t="s">
        <v>101</v>
      </c>
      <c r="BA838" s="11">
        <v>3.0000000000000001E-3</v>
      </c>
      <c r="BB838" s="11" t="s">
        <v>101</v>
      </c>
      <c r="BC838" s="11">
        <v>2E-3</v>
      </c>
      <c r="BD838" s="11" t="s">
        <v>101</v>
      </c>
      <c r="BE838" s="11">
        <v>2E-3</v>
      </c>
      <c r="BF838" s="11" t="s">
        <v>101</v>
      </c>
      <c r="BG838" s="11">
        <v>2E-3</v>
      </c>
      <c r="BH838" s="11" t="s">
        <v>101</v>
      </c>
      <c r="BI838" s="11">
        <v>2E-3</v>
      </c>
      <c r="BJ838" s="11" t="s">
        <v>101</v>
      </c>
      <c r="BK838" s="11">
        <v>8.9999999999999993E-3</v>
      </c>
      <c r="BL838" s="11" t="s">
        <v>101</v>
      </c>
      <c r="BM838" s="11">
        <v>2E-3</v>
      </c>
      <c r="BN838" s="11" t="s">
        <v>101</v>
      </c>
      <c r="BO838" s="11">
        <v>4.0000000000000001E-3</v>
      </c>
      <c r="BP838" s="11" t="s">
        <v>101</v>
      </c>
      <c r="BQ838" s="11">
        <v>7.0000000000000001E-3</v>
      </c>
      <c r="BR838" s="11" t="s">
        <v>101</v>
      </c>
      <c r="BS838" s="11">
        <v>1.9E-2</v>
      </c>
      <c r="BT838" s="11">
        <v>0.20799999999999999</v>
      </c>
      <c r="BU838" s="11">
        <v>8.2000000000000003E-2</v>
      </c>
      <c r="BV838" s="11" t="s">
        <v>101</v>
      </c>
      <c r="BW838" s="11">
        <v>0.4</v>
      </c>
      <c r="BX838" s="11" t="s">
        <v>101</v>
      </c>
      <c r="BY838" s="11">
        <v>0.10299999999999999</v>
      </c>
      <c r="BZ838" s="11" t="s">
        <v>101</v>
      </c>
      <c r="CA838" s="11">
        <v>0.33400000000000002</v>
      </c>
      <c r="CB838" s="11" t="s">
        <v>101</v>
      </c>
      <c r="CC838" s="11">
        <v>0.54400000000000004</v>
      </c>
      <c r="CD838" s="11">
        <v>5.7030000000000003</v>
      </c>
      <c r="CE838" s="11">
        <v>0.218</v>
      </c>
      <c r="CF838" s="11">
        <v>0.79500000000000004</v>
      </c>
      <c r="CG838" s="11">
        <v>8.8999999999999996E-2</v>
      </c>
      <c r="CH838" s="11">
        <v>10.038</v>
      </c>
      <c r="CI838" s="11">
        <v>0.63300000000000001</v>
      </c>
      <c r="CJ838" s="11" t="s">
        <v>101</v>
      </c>
      <c r="CK838" s="11">
        <v>9.0999999999999998E-2</v>
      </c>
      <c r="CL838" s="11">
        <v>23.393000000000001</v>
      </c>
      <c r="CM838" s="11">
        <v>0.56100000000000005</v>
      </c>
      <c r="CN838" s="11" t="s">
        <v>101</v>
      </c>
      <c r="CO838" s="11">
        <v>2.7E-2</v>
      </c>
      <c r="CP838" s="11">
        <v>2.5999999999999999E-2</v>
      </c>
      <c r="CQ838" s="11">
        <v>1.7000000000000001E-2</v>
      </c>
      <c r="CR838" s="11" t="s">
        <v>101</v>
      </c>
      <c r="CS838" s="11">
        <v>1.0960000000000001</v>
      </c>
      <c r="CT838" s="11">
        <f t="shared" si="16"/>
        <v>99.918999999999997</v>
      </c>
      <c r="CU838" s="1798"/>
    </row>
    <row r="839" spans="1:99" x14ac:dyDescent="0.2">
      <c r="A839" s="694">
        <v>12</v>
      </c>
      <c r="B839" s="14">
        <v>3204</v>
      </c>
      <c r="C839" s="203">
        <v>44993</v>
      </c>
      <c r="D839" s="549">
        <v>0.48472222222222222</v>
      </c>
      <c r="E839" t="s">
        <v>95</v>
      </c>
      <c r="F839">
        <v>60</v>
      </c>
      <c r="G839" t="s">
        <v>96</v>
      </c>
      <c r="H839" t="s">
        <v>97</v>
      </c>
      <c r="I839" s="194" t="s">
        <v>98</v>
      </c>
      <c r="J839" s="194" t="s">
        <v>1197</v>
      </c>
      <c r="K839" s="194" t="s">
        <v>1198</v>
      </c>
      <c r="L839" s="194" t="s">
        <v>125</v>
      </c>
      <c r="M839" s="194" t="s">
        <v>181</v>
      </c>
      <c r="N839" s="194" t="s">
        <v>1488</v>
      </c>
      <c r="O839" s="194" t="s">
        <v>100</v>
      </c>
      <c r="P839">
        <v>6.7000000000000004E-2</v>
      </c>
      <c r="Q839">
        <v>3.7999999999999999E-2</v>
      </c>
      <c r="R839" t="s">
        <v>101</v>
      </c>
      <c r="S839">
        <v>4.3999999999999997E-2</v>
      </c>
      <c r="T839" t="s">
        <v>101</v>
      </c>
      <c r="U839">
        <v>3.3000000000000002E-2</v>
      </c>
      <c r="V839" t="s">
        <v>101</v>
      </c>
      <c r="W839">
        <v>2.9000000000000001E-2</v>
      </c>
      <c r="X839">
        <v>4.5999999999999999E-2</v>
      </c>
      <c r="Y839">
        <v>1.4E-2</v>
      </c>
      <c r="Z839" t="s">
        <v>101</v>
      </c>
      <c r="AA839">
        <v>6.0000000000000001E-3</v>
      </c>
      <c r="AB839" t="s">
        <v>101</v>
      </c>
      <c r="AC839">
        <v>8.0000000000000002E-3</v>
      </c>
      <c r="AD839" t="s">
        <v>101</v>
      </c>
      <c r="AE839">
        <v>3.0000000000000001E-3</v>
      </c>
      <c r="AF839" t="s">
        <v>101</v>
      </c>
      <c r="AG839">
        <v>2E-3</v>
      </c>
      <c r="AH839">
        <v>60.287999999999997</v>
      </c>
      <c r="AI839">
        <v>0.435</v>
      </c>
      <c r="AJ839" t="s">
        <v>101</v>
      </c>
      <c r="AK839">
        <v>2E-3</v>
      </c>
      <c r="AL839" t="s">
        <v>101</v>
      </c>
      <c r="AM839">
        <v>2E-3</v>
      </c>
      <c r="AN839" t="s">
        <v>101</v>
      </c>
      <c r="AO839">
        <v>2E-3</v>
      </c>
      <c r="AP839" t="s">
        <v>101</v>
      </c>
      <c r="AQ839">
        <v>2E-3</v>
      </c>
      <c r="AR839" t="s">
        <v>101</v>
      </c>
      <c r="AS839">
        <v>2E-3</v>
      </c>
      <c r="AT839">
        <v>3.6999999999999998E-2</v>
      </c>
      <c r="AU839">
        <v>1E-3</v>
      </c>
      <c r="AV839" t="s">
        <v>101</v>
      </c>
      <c r="AW839">
        <v>2E-3</v>
      </c>
      <c r="AX839" t="s">
        <v>101</v>
      </c>
      <c r="AY839">
        <v>2E-3</v>
      </c>
      <c r="AZ839" t="s">
        <v>101</v>
      </c>
      <c r="BA839">
        <v>3.0000000000000001E-3</v>
      </c>
      <c r="BB839" t="s">
        <v>101</v>
      </c>
      <c r="BC839">
        <v>2E-3</v>
      </c>
      <c r="BD839" t="s">
        <v>101</v>
      </c>
      <c r="BE839">
        <v>2E-3</v>
      </c>
      <c r="BF839" t="s">
        <v>101</v>
      </c>
      <c r="BG839">
        <v>2E-3</v>
      </c>
      <c r="BH839" t="s">
        <v>101</v>
      </c>
      <c r="BI839">
        <v>2E-3</v>
      </c>
      <c r="BJ839" t="s">
        <v>101</v>
      </c>
      <c r="BK839">
        <v>8.9999999999999993E-3</v>
      </c>
      <c r="BL839" t="s">
        <v>101</v>
      </c>
      <c r="BM839">
        <v>2E-3</v>
      </c>
      <c r="BN839" t="s">
        <v>101</v>
      </c>
      <c r="BO839">
        <v>4.0000000000000001E-3</v>
      </c>
      <c r="BP839" t="s">
        <v>101</v>
      </c>
      <c r="BQ839">
        <v>7.0000000000000001E-3</v>
      </c>
      <c r="BR839" t="s">
        <v>101</v>
      </c>
      <c r="BS839">
        <v>0.02</v>
      </c>
      <c r="BT839">
        <v>0.29499999999999998</v>
      </c>
      <c r="BU839">
        <v>8.4000000000000005E-2</v>
      </c>
      <c r="BV839" t="s">
        <v>101</v>
      </c>
      <c r="BW839">
        <v>0.39800000000000002</v>
      </c>
      <c r="BX839" t="s">
        <v>101</v>
      </c>
      <c r="BY839">
        <v>7.4999999999999997E-2</v>
      </c>
      <c r="BZ839" t="s">
        <v>101</v>
      </c>
      <c r="CA839">
        <v>0.23699999999999999</v>
      </c>
      <c r="CB839" t="s">
        <v>101</v>
      </c>
      <c r="CC839">
        <v>0.49099999999999999</v>
      </c>
      <c r="CD839">
        <v>5.3369999999999997</v>
      </c>
      <c r="CE839">
        <v>0.189</v>
      </c>
      <c r="CF839">
        <v>1.0249999999999999</v>
      </c>
      <c r="CG839">
        <v>7.6999999999999999E-2</v>
      </c>
      <c r="CH839">
        <v>9.7759999999999998</v>
      </c>
      <c r="CI839">
        <v>0.60699999999999998</v>
      </c>
      <c r="CJ839" t="s">
        <v>101</v>
      </c>
      <c r="CK839">
        <v>9.1999999999999998E-2</v>
      </c>
      <c r="CL839">
        <v>22.989000000000001</v>
      </c>
      <c r="CM839">
        <v>0.54200000000000004</v>
      </c>
      <c r="CN839">
        <v>5.8999999999999997E-2</v>
      </c>
      <c r="CO839">
        <v>2.1000000000000001E-2</v>
      </c>
      <c r="CP839" t="s">
        <v>101</v>
      </c>
      <c r="CQ839">
        <v>4.1000000000000002E-2</v>
      </c>
      <c r="CR839" t="s">
        <v>101</v>
      </c>
      <c r="CS839">
        <v>0.83599999999999997</v>
      </c>
      <c r="CT839">
        <f t="shared" si="16"/>
        <v>99.918999999999997</v>
      </c>
      <c r="CU839" s="1798"/>
    </row>
    <row r="840" spans="1:99" s="13" customFormat="1" ht="15" thickBot="1" x14ac:dyDescent="0.25">
      <c r="A840" s="709">
        <v>12</v>
      </c>
      <c r="B840" s="16">
        <v>3205</v>
      </c>
      <c r="C840" s="407">
        <v>44993</v>
      </c>
      <c r="D840" s="552">
        <v>0.48680555555555555</v>
      </c>
      <c r="E840" s="13" t="s">
        <v>95</v>
      </c>
      <c r="F840" s="13">
        <v>60</v>
      </c>
      <c r="G840" s="13" t="s">
        <v>96</v>
      </c>
      <c r="H840" s="13" t="s">
        <v>97</v>
      </c>
      <c r="I840" s="200" t="s">
        <v>98</v>
      </c>
      <c r="J840" s="200" t="s">
        <v>1199</v>
      </c>
      <c r="K840" s="200" t="s">
        <v>1200</v>
      </c>
      <c r="L840" s="200" t="s">
        <v>125</v>
      </c>
      <c r="M840" s="200" t="s">
        <v>181</v>
      </c>
      <c r="N840" s="200" t="s">
        <v>1488</v>
      </c>
      <c r="O840" s="200" t="s">
        <v>100</v>
      </c>
      <c r="P840" s="13">
        <v>8.2000000000000003E-2</v>
      </c>
      <c r="Q840" s="13">
        <v>3.7999999999999999E-2</v>
      </c>
      <c r="R840" s="13">
        <v>4.5999999999999999E-2</v>
      </c>
      <c r="S840" s="13">
        <v>0.03</v>
      </c>
      <c r="T840" s="13" t="s">
        <v>101</v>
      </c>
      <c r="U840" s="13">
        <v>4.9000000000000002E-2</v>
      </c>
      <c r="V840" s="13" t="s">
        <v>101</v>
      </c>
      <c r="W840" s="13">
        <v>2.9000000000000001E-2</v>
      </c>
      <c r="X840" s="13">
        <v>3.9E-2</v>
      </c>
      <c r="Y840" s="13">
        <v>1.4E-2</v>
      </c>
      <c r="Z840" s="13" t="s">
        <v>101</v>
      </c>
      <c r="AA840" s="13">
        <v>7.0000000000000001E-3</v>
      </c>
      <c r="AB840" s="13" t="s">
        <v>101</v>
      </c>
      <c r="AC840" s="13">
        <v>7.0000000000000001E-3</v>
      </c>
      <c r="AD840" s="13" t="s">
        <v>101</v>
      </c>
      <c r="AE840" s="13">
        <v>3.0000000000000001E-3</v>
      </c>
      <c r="AF840" s="13" t="s">
        <v>101</v>
      </c>
      <c r="AG840" s="13">
        <v>3.0000000000000001E-3</v>
      </c>
      <c r="AH840" s="13">
        <v>59.942999999999998</v>
      </c>
      <c r="AI840" s="13">
        <v>0.432</v>
      </c>
      <c r="AJ840" s="13" t="s">
        <v>101</v>
      </c>
      <c r="AK840" s="13">
        <v>2E-3</v>
      </c>
      <c r="AL840" s="13" t="s">
        <v>101</v>
      </c>
      <c r="AM840" s="13">
        <v>2E-3</v>
      </c>
      <c r="AN840" s="13" t="s">
        <v>101</v>
      </c>
      <c r="AO840" s="13">
        <v>2E-3</v>
      </c>
      <c r="AP840" s="13" t="s">
        <v>101</v>
      </c>
      <c r="AQ840" s="13">
        <v>2E-3</v>
      </c>
      <c r="AR840" s="13" t="s">
        <v>101</v>
      </c>
      <c r="AS840" s="13">
        <v>2E-3</v>
      </c>
      <c r="AT840" s="13">
        <v>0.04</v>
      </c>
      <c r="AU840" s="13">
        <v>1E-3</v>
      </c>
      <c r="AV840" s="13" t="s">
        <v>101</v>
      </c>
      <c r="AW840" s="13">
        <v>2E-3</v>
      </c>
      <c r="AX840" s="13" t="s">
        <v>101</v>
      </c>
      <c r="AY840" s="13">
        <v>2E-3</v>
      </c>
      <c r="AZ840" s="13" t="s">
        <v>101</v>
      </c>
      <c r="BA840" s="13">
        <v>3.0000000000000001E-3</v>
      </c>
      <c r="BB840" s="13" t="s">
        <v>101</v>
      </c>
      <c r="BC840" s="13">
        <v>2E-3</v>
      </c>
      <c r="BD840" s="13" t="s">
        <v>101</v>
      </c>
      <c r="BE840" s="13">
        <v>2E-3</v>
      </c>
      <c r="BF840" s="13" t="s">
        <v>101</v>
      </c>
      <c r="BG840" s="13">
        <v>2E-3</v>
      </c>
      <c r="BH840" s="13" t="s">
        <v>101</v>
      </c>
      <c r="BI840" s="13">
        <v>2E-3</v>
      </c>
      <c r="BJ840" s="13" t="s">
        <v>101</v>
      </c>
      <c r="BK840" s="13">
        <v>0.01</v>
      </c>
      <c r="BL840" s="13" t="s">
        <v>101</v>
      </c>
      <c r="BM840" s="13">
        <v>2E-3</v>
      </c>
      <c r="BN840" s="13" t="s">
        <v>101</v>
      </c>
      <c r="BO840" s="13">
        <v>4.0000000000000001E-3</v>
      </c>
      <c r="BP840" s="13" t="s">
        <v>101</v>
      </c>
      <c r="BQ840" s="13">
        <v>8.0000000000000002E-3</v>
      </c>
      <c r="BR840" s="13" t="s">
        <v>101</v>
      </c>
      <c r="BS840" s="13">
        <v>0.02</v>
      </c>
      <c r="BT840" s="13">
        <v>0.35299999999999998</v>
      </c>
      <c r="BU840" s="13">
        <v>8.4000000000000005E-2</v>
      </c>
      <c r="BV840" s="13" t="s">
        <v>101</v>
      </c>
      <c r="BW840" s="13">
        <v>0.39600000000000002</v>
      </c>
      <c r="BX840" s="13" t="s">
        <v>101</v>
      </c>
      <c r="BY840" s="13">
        <v>8.5000000000000006E-2</v>
      </c>
      <c r="BZ840" s="13" t="s">
        <v>101</v>
      </c>
      <c r="CA840" s="13">
        <v>0.26800000000000002</v>
      </c>
      <c r="CB840" s="13" t="s">
        <v>101</v>
      </c>
      <c r="CC840" s="13">
        <v>0.56499999999999995</v>
      </c>
      <c r="CD840" s="13">
        <v>5.5220000000000002</v>
      </c>
      <c r="CE840" s="13">
        <v>0.20200000000000001</v>
      </c>
      <c r="CF840" s="13">
        <v>0.80500000000000005</v>
      </c>
      <c r="CG840" s="13">
        <v>7.8E-2</v>
      </c>
      <c r="CH840" s="13">
        <v>9.6940000000000008</v>
      </c>
      <c r="CI840" s="13">
        <v>0.66600000000000004</v>
      </c>
      <c r="CJ840" s="13" t="s">
        <v>101</v>
      </c>
      <c r="CK840" s="13">
        <v>0.13200000000000001</v>
      </c>
      <c r="CL840" s="13">
        <v>23.341000000000001</v>
      </c>
      <c r="CM840" s="13">
        <v>0.59</v>
      </c>
      <c r="CN840" s="13">
        <v>6.3E-2</v>
      </c>
      <c r="CO840" s="13">
        <v>2.3E-2</v>
      </c>
      <c r="CP840" s="13">
        <v>4.5999999999999999E-2</v>
      </c>
      <c r="CQ840" s="13">
        <v>2.1000000000000001E-2</v>
      </c>
      <c r="CR840" s="13" t="s">
        <v>101</v>
      </c>
      <c r="CS840" s="13">
        <v>0.83099999999999996</v>
      </c>
      <c r="CT840" s="13">
        <f t="shared" si="16"/>
        <v>99.974000000000018</v>
      </c>
      <c r="CU840" s="1798"/>
    </row>
    <row r="841" spans="1:99" s="11" customFormat="1" x14ac:dyDescent="0.2">
      <c r="A841" s="710">
        <v>12</v>
      </c>
      <c r="B841" s="19">
        <v>3206</v>
      </c>
      <c r="C841" s="404">
        <v>44993</v>
      </c>
      <c r="D841" s="548">
        <v>0.48819444444444443</v>
      </c>
      <c r="E841" s="11" t="s">
        <v>95</v>
      </c>
      <c r="F841" s="11">
        <v>60</v>
      </c>
      <c r="G841" s="11" t="s">
        <v>96</v>
      </c>
      <c r="H841" s="11" t="s">
        <v>97</v>
      </c>
      <c r="I841" s="197" t="s">
        <v>98</v>
      </c>
      <c r="J841" s="197" t="s">
        <v>1201</v>
      </c>
      <c r="K841" s="197" t="s">
        <v>1202</v>
      </c>
      <c r="L841" s="197" t="s">
        <v>125</v>
      </c>
      <c r="M841" s="197" t="s">
        <v>181</v>
      </c>
      <c r="N841" s="197" t="s">
        <v>1488</v>
      </c>
      <c r="O841" s="197" t="s">
        <v>100</v>
      </c>
      <c r="P841" s="11" t="s">
        <v>101</v>
      </c>
      <c r="Q841" s="11">
        <v>5.7000000000000002E-2</v>
      </c>
      <c r="R841" s="11" t="s">
        <v>101</v>
      </c>
      <c r="S841" s="11">
        <v>7.2999999999999995E-2</v>
      </c>
      <c r="T841" s="11" t="s">
        <v>101</v>
      </c>
      <c r="U841" s="11">
        <v>5.2999999999999999E-2</v>
      </c>
      <c r="V841" s="11" t="s">
        <v>101</v>
      </c>
      <c r="W841" s="11">
        <v>0.03</v>
      </c>
      <c r="X841" s="11" t="s">
        <v>101</v>
      </c>
      <c r="Y841" s="11">
        <v>2.1000000000000001E-2</v>
      </c>
      <c r="Z841" s="11" t="s">
        <v>101</v>
      </c>
      <c r="AA841" s="11">
        <v>6.0000000000000001E-3</v>
      </c>
      <c r="AB841" s="11" t="s">
        <v>101</v>
      </c>
      <c r="AC841" s="11">
        <v>6.0000000000000001E-3</v>
      </c>
      <c r="AD841" s="11" t="s">
        <v>101</v>
      </c>
      <c r="AE841" s="11">
        <v>3.0000000000000001E-3</v>
      </c>
      <c r="AF841" s="11" t="s">
        <v>101</v>
      </c>
      <c r="AG841" s="11">
        <v>2E-3</v>
      </c>
      <c r="AH841" s="11">
        <v>59.874000000000002</v>
      </c>
      <c r="AI841" s="11">
        <v>0.44500000000000001</v>
      </c>
      <c r="AJ841" s="11" t="s">
        <v>101</v>
      </c>
      <c r="AK841" s="11">
        <v>2E-3</v>
      </c>
      <c r="AL841" s="11" t="s">
        <v>101</v>
      </c>
      <c r="AM841" s="11">
        <v>2E-3</v>
      </c>
      <c r="AN841" s="11" t="s">
        <v>101</v>
      </c>
      <c r="AO841" s="11">
        <v>2E-3</v>
      </c>
      <c r="AP841" s="11" t="s">
        <v>101</v>
      </c>
      <c r="AQ841" s="11">
        <v>2E-3</v>
      </c>
      <c r="AR841" s="11" t="s">
        <v>101</v>
      </c>
      <c r="AS841" s="11">
        <v>2E-3</v>
      </c>
      <c r="AT841" s="11">
        <v>3.6999999999999998E-2</v>
      </c>
      <c r="AU841" s="11">
        <v>1E-3</v>
      </c>
      <c r="AV841" s="11" t="s">
        <v>101</v>
      </c>
      <c r="AW841" s="11">
        <v>2E-3</v>
      </c>
      <c r="AX841" s="11" t="s">
        <v>101</v>
      </c>
      <c r="AY841" s="11">
        <v>2E-3</v>
      </c>
      <c r="AZ841" s="11" t="s">
        <v>101</v>
      </c>
      <c r="BA841" s="11">
        <v>4.0000000000000001E-3</v>
      </c>
      <c r="BB841" s="11" t="s">
        <v>101</v>
      </c>
      <c r="BC841" s="11">
        <v>2E-3</v>
      </c>
      <c r="BD841" s="11" t="s">
        <v>101</v>
      </c>
      <c r="BE841" s="11">
        <v>2E-3</v>
      </c>
      <c r="BF841" s="11" t="s">
        <v>101</v>
      </c>
      <c r="BG841" s="11">
        <v>2E-3</v>
      </c>
      <c r="BH841" s="11" t="s">
        <v>101</v>
      </c>
      <c r="BI841" s="11">
        <v>2E-3</v>
      </c>
      <c r="BJ841" s="11" t="s">
        <v>101</v>
      </c>
      <c r="BK841" s="11">
        <v>8.9999999999999993E-3</v>
      </c>
      <c r="BL841" s="11" t="s">
        <v>101</v>
      </c>
      <c r="BM841" s="11">
        <v>2E-3</v>
      </c>
      <c r="BN841" s="11" t="s">
        <v>101</v>
      </c>
      <c r="BO841" s="11">
        <v>4.0000000000000001E-3</v>
      </c>
      <c r="BP841" s="11" t="s">
        <v>101</v>
      </c>
      <c r="BQ841" s="11">
        <v>8.0000000000000002E-3</v>
      </c>
      <c r="BR841" s="11" t="s">
        <v>101</v>
      </c>
      <c r="BS841" s="11">
        <v>1.9E-2</v>
      </c>
      <c r="BT841" s="11">
        <v>0.23</v>
      </c>
      <c r="BU841" s="11">
        <v>8.2000000000000003E-2</v>
      </c>
      <c r="BV841" s="11" t="s">
        <v>101</v>
      </c>
      <c r="BW841" s="11">
        <v>0.38900000000000001</v>
      </c>
      <c r="BX841" s="11" t="s">
        <v>101</v>
      </c>
      <c r="BY841" s="11">
        <v>7.6999999999999999E-2</v>
      </c>
      <c r="BZ841" s="11" t="s">
        <v>101</v>
      </c>
      <c r="CA841" s="11">
        <v>0.24399999999999999</v>
      </c>
      <c r="CB841" s="11" t="s">
        <v>101</v>
      </c>
      <c r="CC841" s="11">
        <v>0.49</v>
      </c>
      <c r="CD841" s="11">
        <v>6.4640000000000004</v>
      </c>
      <c r="CE841" s="11">
        <v>0.22</v>
      </c>
      <c r="CF841" s="11">
        <v>0.53400000000000003</v>
      </c>
      <c r="CG841" s="11">
        <v>6.9000000000000006E-2</v>
      </c>
      <c r="CH841" s="11">
        <v>10.611000000000001</v>
      </c>
      <c r="CI841" s="11">
        <v>0.72299999999999998</v>
      </c>
      <c r="CJ841" s="11" t="s">
        <v>101</v>
      </c>
      <c r="CK841" s="11">
        <v>0.10299999999999999</v>
      </c>
      <c r="CL841" s="11">
        <v>21.779</v>
      </c>
      <c r="CM841" s="11">
        <v>0.56599999999999995</v>
      </c>
      <c r="CN841" s="11">
        <v>0.307</v>
      </c>
      <c r="CO841" s="11">
        <v>3.4000000000000002E-2</v>
      </c>
      <c r="CP841" s="11">
        <v>7.0000000000000007E-2</v>
      </c>
      <c r="CQ841" s="11">
        <v>2.5999999999999999E-2</v>
      </c>
      <c r="CR841" s="11" t="s">
        <v>101</v>
      </c>
      <c r="CS841" s="11">
        <v>0.92400000000000004</v>
      </c>
      <c r="CT841" s="11">
        <f t="shared" ref="CT841:CT885" si="17">SUM(P841,R841,T841,V841,X841,Z841,AB841,AD841,AF841,AH841,AJ841,AL841,AN841,AP841,AR841,AT841,AV841,AX841,AZ841,BB841,BD841,BF841,BH841,BJ841,BL841,BN841,BP841,BR841,BT841,BV841,BX841,BZ841,CB841,CD841,CF841,CH841,CJ841,CL841,CN841,CP841,CR841)</f>
        <v>99.906000000000006</v>
      </c>
      <c r="CU841" s="1798"/>
    </row>
    <row r="842" spans="1:99" x14ac:dyDescent="0.2">
      <c r="A842" s="694">
        <v>12</v>
      </c>
      <c r="B842" s="14">
        <v>3207</v>
      </c>
      <c r="C842" s="203">
        <v>44993</v>
      </c>
      <c r="D842" s="549">
        <v>0.49513888888888885</v>
      </c>
      <c r="E842" t="s">
        <v>95</v>
      </c>
      <c r="F842">
        <v>60</v>
      </c>
      <c r="G842" t="s">
        <v>96</v>
      </c>
      <c r="H842" t="s">
        <v>97</v>
      </c>
      <c r="I842" s="194" t="s">
        <v>98</v>
      </c>
      <c r="J842" s="194" t="s">
        <v>1203</v>
      </c>
      <c r="K842" s="194" t="s">
        <v>1204</v>
      </c>
      <c r="L842" s="194" t="s">
        <v>125</v>
      </c>
      <c r="M842" s="194" t="s">
        <v>181</v>
      </c>
      <c r="N842" s="194" t="s">
        <v>1488</v>
      </c>
      <c r="O842" s="194" t="s">
        <v>100</v>
      </c>
      <c r="P842">
        <v>9.8000000000000004E-2</v>
      </c>
      <c r="Q842">
        <v>3.5999999999999997E-2</v>
      </c>
      <c r="R842">
        <v>7.4999999999999997E-2</v>
      </c>
      <c r="S842">
        <v>2.9000000000000001E-2</v>
      </c>
      <c r="T842" t="s">
        <v>101</v>
      </c>
      <c r="U842">
        <v>0.03</v>
      </c>
      <c r="V842">
        <v>3.5999999999999997E-2</v>
      </c>
      <c r="W842">
        <v>1.9E-2</v>
      </c>
      <c r="X842">
        <v>4.2999999999999997E-2</v>
      </c>
      <c r="Y842">
        <v>1.2999999999999999E-2</v>
      </c>
      <c r="Z842" t="s">
        <v>101</v>
      </c>
      <c r="AA842">
        <v>5.0000000000000001E-3</v>
      </c>
      <c r="AB842" t="s">
        <v>101</v>
      </c>
      <c r="AC842">
        <v>6.0000000000000001E-3</v>
      </c>
      <c r="AD842" t="s">
        <v>101</v>
      </c>
      <c r="AE842">
        <v>3.0000000000000001E-3</v>
      </c>
      <c r="AF842" t="s">
        <v>101</v>
      </c>
      <c r="AG842">
        <v>2E-3</v>
      </c>
      <c r="AH842">
        <v>60.831000000000003</v>
      </c>
      <c r="AI842">
        <v>0.42899999999999999</v>
      </c>
      <c r="AJ842" t="s">
        <v>101</v>
      </c>
      <c r="AK842">
        <v>2E-3</v>
      </c>
      <c r="AL842" t="s">
        <v>101</v>
      </c>
      <c r="AM842">
        <v>2E-3</v>
      </c>
      <c r="AN842" t="s">
        <v>101</v>
      </c>
      <c r="AO842">
        <v>2E-3</v>
      </c>
      <c r="AP842" t="s">
        <v>101</v>
      </c>
      <c r="AQ842">
        <v>2E-3</v>
      </c>
      <c r="AR842" t="s">
        <v>101</v>
      </c>
      <c r="AS842">
        <v>2E-3</v>
      </c>
      <c r="AT842">
        <v>3.5999999999999997E-2</v>
      </c>
      <c r="AU842">
        <v>1E-3</v>
      </c>
      <c r="AV842" t="s">
        <v>101</v>
      </c>
      <c r="AW842">
        <v>2E-3</v>
      </c>
      <c r="AX842" t="s">
        <v>101</v>
      </c>
      <c r="AY842">
        <v>2E-3</v>
      </c>
      <c r="AZ842" t="s">
        <v>101</v>
      </c>
      <c r="BA842">
        <v>4.0000000000000001E-3</v>
      </c>
      <c r="BB842" t="s">
        <v>101</v>
      </c>
      <c r="BC842">
        <v>2E-3</v>
      </c>
      <c r="BD842" t="s">
        <v>101</v>
      </c>
      <c r="BE842">
        <v>2E-3</v>
      </c>
      <c r="BF842" t="s">
        <v>101</v>
      </c>
      <c r="BG842">
        <v>2E-3</v>
      </c>
      <c r="BH842" t="s">
        <v>101</v>
      </c>
      <c r="BI842">
        <v>2E-3</v>
      </c>
      <c r="BJ842" t="s">
        <v>101</v>
      </c>
      <c r="BK842">
        <v>1.0999999999999999E-2</v>
      </c>
      <c r="BL842" t="s">
        <v>101</v>
      </c>
      <c r="BM842">
        <v>2E-3</v>
      </c>
      <c r="BN842" t="s">
        <v>101</v>
      </c>
      <c r="BO842">
        <v>4.0000000000000001E-3</v>
      </c>
      <c r="BP842" t="s">
        <v>101</v>
      </c>
      <c r="BQ842">
        <v>7.0000000000000001E-3</v>
      </c>
      <c r="BR842" t="s">
        <v>101</v>
      </c>
      <c r="BS842">
        <v>1.9E-2</v>
      </c>
      <c r="BT842">
        <v>0.27400000000000002</v>
      </c>
      <c r="BU842">
        <v>8.3000000000000004E-2</v>
      </c>
      <c r="BV842" t="s">
        <v>101</v>
      </c>
      <c r="BW842">
        <v>0.39100000000000001</v>
      </c>
      <c r="BX842" t="s">
        <v>101</v>
      </c>
      <c r="BY842">
        <v>0.10100000000000001</v>
      </c>
      <c r="BZ842" t="s">
        <v>101</v>
      </c>
      <c r="CA842">
        <v>0.317</v>
      </c>
      <c r="CB842" t="s">
        <v>101</v>
      </c>
      <c r="CC842">
        <v>0.61699999999999999</v>
      </c>
      <c r="CD842">
        <v>6.1980000000000004</v>
      </c>
      <c r="CE842">
        <v>0.218</v>
      </c>
      <c r="CF842">
        <v>0.6</v>
      </c>
      <c r="CG842">
        <v>8.1000000000000003E-2</v>
      </c>
      <c r="CH842">
        <v>9.9019999999999992</v>
      </c>
      <c r="CI842">
        <v>0.73899999999999999</v>
      </c>
      <c r="CJ842" t="s">
        <v>101</v>
      </c>
      <c r="CK842">
        <v>0.10299999999999999</v>
      </c>
      <c r="CL842">
        <v>21.530999999999999</v>
      </c>
      <c r="CM842">
        <v>0.58299999999999996</v>
      </c>
      <c r="CN842">
        <v>5.3999999999999999E-2</v>
      </c>
      <c r="CO842">
        <v>2.5000000000000001E-2</v>
      </c>
      <c r="CP842">
        <v>0.3</v>
      </c>
      <c r="CQ842">
        <v>3.9E-2</v>
      </c>
      <c r="CR842" t="s">
        <v>101</v>
      </c>
      <c r="CS842">
        <v>1.431</v>
      </c>
      <c r="CT842">
        <f t="shared" si="17"/>
        <v>99.977999999999994</v>
      </c>
      <c r="CU842" s="1798"/>
    </row>
    <row r="843" spans="1:99" s="195" customFormat="1" x14ac:dyDescent="0.2">
      <c r="A843" s="708">
        <v>12</v>
      </c>
      <c r="B843" s="199">
        <v>3208</v>
      </c>
      <c r="C843" s="405">
        <v>44993</v>
      </c>
      <c r="D843" s="550">
        <v>0.49722222222222223</v>
      </c>
      <c r="E843" s="195" t="s">
        <v>95</v>
      </c>
      <c r="F843" s="195">
        <v>60</v>
      </c>
      <c r="G843" s="195" t="s">
        <v>96</v>
      </c>
      <c r="H843" s="195" t="s">
        <v>97</v>
      </c>
      <c r="I843" s="196" t="s">
        <v>98</v>
      </c>
      <c r="J843" s="196" t="s">
        <v>1205</v>
      </c>
      <c r="K843" s="196" t="s">
        <v>1206</v>
      </c>
      <c r="L843" s="196" t="s">
        <v>125</v>
      </c>
      <c r="M843" s="196" t="s">
        <v>181</v>
      </c>
      <c r="N843" s="196" t="s">
        <v>1488</v>
      </c>
      <c r="O843" s="196" t="s">
        <v>100</v>
      </c>
      <c r="P843" s="195">
        <v>6.9000000000000006E-2</v>
      </c>
      <c r="Q843" s="195">
        <v>3.5000000000000003E-2</v>
      </c>
      <c r="R843" s="195" t="s">
        <v>101</v>
      </c>
      <c r="S843" s="195">
        <v>0.04</v>
      </c>
      <c r="T843" s="195" t="s">
        <v>101</v>
      </c>
      <c r="U843" s="195">
        <v>0.03</v>
      </c>
      <c r="V843" s="195">
        <v>2.9000000000000001E-2</v>
      </c>
      <c r="W843" s="195">
        <v>1.7999999999999999E-2</v>
      </c>
      <c r="X843" s="195">
        <v>2.8000000000000001E-2</v>
      </c>
      <c r="Y843" s="195">
        <v>1.2999999999999999E-2</v>
      </c>
      <c r="Z843" s="195" t="s">
        <v>101</v>
      </c>
      <c r="AA843" s="195">
        <v>5.0000000000000001E-3</v>
      </c>
      <c r="AB843" s="195" t="s">
        <v>101</v>
      </c>
      <c r="AC843" s="195">
        <v>6.0000000000000001E-3</v>
      </c>
      <c r="AD843" s="195" t="s">
        <v>101</v>
      </c>
      <c r="AE843" s="195">
        <v>3.0000000000000001E-3</v>
      </c>
      <c r="AF843" s="195" t="s">
        <v>101</v>
      </c>
      <c r="AG843" s="195">
        <v>3.0000000000000001E-3</v>
      </c>
      <c r="AH843" s="195">
        <v>59.811999999999998</v>
      </c>
      <c r="AI843" s="195">
        <v>0.47899999999999998</v>
      </c>
      <c r="AJ843" s="195" t="s">
        <v>101</v>
      </c>
      <c r="AK843" s="195">
        <v>2E-3</v>
      </c>
      <c r="AL843" s="195" t="s">
        <v>101</v>
      </c>
      <c r="AM843" s="195">
        <v>2E-3</v>
      </c>
      <c r="AN843" s="195" t="s">
        <v>101</v>
      </c>
      <c r="AO843" s="195">
        <v>3.0000000000000001E-3</v>
      </c>
      <c r="AP843" s="195" t="s">
        <v>101</v>
      </c>
      <c r="AQ843" s="195">
        <v>2E-3</v>
      </c>
      <c r="AR843" s="195" t="s">
        <v>101</v>
      </c>
      <c r="AS843" s="195">
        <v>2E-3</v>
      </c>
      <c r="AT843" s="195">
        <v>3.5999999999999997E-2</v>
      </c>
      <c r="AU843" s="195">
        <v>1E-3</v>
      </c>
      <c r="AV843" s="195" t="s">
        <v>101</v>
      </c>
      <c r="AW843" s="195">
        <v>2E-3</v>
      </c>
      <c r="AX843" s="195" t="s">
        <v>101</v>
      </c>
      <c r="AY843" s="195">
        <v>2E-3</v>
      </c>
      <c r="AZ843" s="195" t="s">
        <v>101</v>
      </c>
      <c r="BA843" s="195">
        <v>3.0000000000000001E-3</v>
      </c>
      <c r="BB843" s="195" t="s">
        <v>101</v>
      </c>
      <c r="BC843" s="195">
        <v>2E-3</v>
      </c>
      <c r="BD843" s="195" t="s">
        <v>101</v>
      </c>
      <c r="BE843" s="195">
        <v>2E-3</v>
      </c>
      <c r="BF843" s="195" t="s">
        <v>101</v>
      </c>
      <c r="BG843" s="195">
        <v>2E-3</v>
      </c>
      <c r="BH843" s="195" t="s">
        <v>101</v>
      </c>
      <c r="BI843" s="195">
        <v>2E-3</v>
      </c>
      <c r="BJ843" s="195" t="s">
        <v>101</v>
      </c>
      <c r="BK843" s="195">
        <v>1.4E-2</v>
      </c>
      <c r="BL843" s="195" t="s">
        <v>101</v>
      </c>
      <c r="BM843" s="195">
        <v>2E-3</v>
      </c>
      <c r="BN843" s="195" t="s">
        <v>101</v>
      </c>
      <c r="BO843" s="195">
        <v>4.0000000000000001E-3</v>
      </c>
      <c r="BP843" s="195" t="s">
        <v>101</v>
      </c>
      <c r="BQ843" s="195">
        <v>8.0000000000000002E-3</v>
      </c>
      <c r="BR843" s="195" t="s">
        <v>101</v>
      </c>
      <c r="BS843" s="195">
        <v>0.02</v>
      </c>
      <c r="BT843" s="195">
        <v>0.22800000000000001</v>
      </c>
      <c r="BU843" s="195">
        <v>8.5000000000000006E-2</v>
      </c>
      <c r="BV843" s="195" t="s">
        <v>101</v>
      </c>
      <c r="BW843" s="195">
        <v>0.39900000000000002</v>
      </c>
      <c r="BX843" s="195" t="s">
        <v>101</v>
      </c>
      <c r="BY843" s="195">
        <v>7.1999999999999995E-2</v>
      </c>
      <c r="BZ843" s="195" t="s">
        <v>101</v>
      </c>
      <c r="CA843" s="195">
        <v>0.22600000000000001</v>
      </c>
      <c r="CB843" s="195" t="s">
        <v>101</v>
      </c>
      <c r="CC843" s="195">
        <v>0.47499999999999998</v>
      </c>
      <c r="CD843" s="195">
        <v>6.7910000000000004</v>
      </c>
      <c r="CE843" s="195">
        <v>0.216</v>
      </c>
      <c r="CF843" s="195">
        <v>0.45300000000000001</v>
      </c>
      <c r="CG843" s="195">
        <v>6.0999999999999999E-2</v>
      </c>
      <c r="CH843" s="195">
        <v>10.4</v>
      </c>
      <c r="CI843" s="195">
        <v>0.78</v>
      </c>
      <c r="CJ843" s="195" t="s">
        <v>101</v>
      </c>
      <c r="CK843" s="195">
        <v>0.106</v>
      </c>
      <c r="CL843" s="195">
        <v>21.876000000000001</v>
      </c>
      <c r="CM843" s="195">
        <v>0.56899999999999995</v>
      </c>
      <c r="CN843" s="195">
        <v>0.159</v>
      </c>
      <c r="CO843" s="195">
        <v>2.9000000000000001E-2</v>
      </c>
      <c r="CP843" s="195">
        <v>0.06</v>
      </c>
      <c r="CQ843" s="195">
        <v>2.4E-2</v>
      </c>
      <c r="CR843" s="195" t="s">
        <v>101</v>
      </c>
      <c r="CS843" s="195">
        <v>1.575</v>
      </c>
      <c r="CT843" s="195">
        <f t="shared" si="17"/>
        <v>99.941000000000017</v>
      </c>
      <c r="CU843" s="1798"/>
    </row>
    <row r="844" spans="1:99" s="193" customFormat="1" x14ac:dyDescent="0.2">
      <c r="A844" s="716">
        <v>12</v>
      </c>
      <c r="B844" s="379">
        <v>3209</v>
      </c>
      <c r="C844" s="406">
        <v>44993</v>
      </c>
      <c r="D844" s="551">
        <v>0.49861111111111112</v>
      </c>
      <c r="E844" s="193" t="s">
        <v>95</v>
      </c>
      <c r="F844" s="193">
        <v>60</v>
      </c>
      <c r="G844" s="193" t="s">
        <v>96</v>
      </c>
      <c r="H844" s="193" t="s">
        <v>97</v>
      </c>
      <c r="I844" s="376" t="s">
        <v>98</v>
      </c>
      <c r="J844" s="376" t="s">
        <v>1207</v>
      </c>
      <c r="K844" s="376" t="s">
        <v>1208</v>
      </c>
      <c r="L844" s="376" t="s">
        <v>125</v>
      </c>
      <c r="M844" s="376" t="s">
        <v>181</v>
      </c>
      <c r="N844" s="376" t="s">
        <v>679</v>
      </c>
      <c r="O844" s="376" t="s">
        <v>100</v>
      </c>
      <c r="P844" s="193">
        <v>8.1000000000000003E-2</v>
      </c>
      <c r="Q844" s="193">
        <v>3.5999999999999997E-2</v>
      </c>
      <c r="R844" s="193">
        <v>4.8000000000000001E-2</v>
      </c>
      <c r="S844" s="193">
        <v>2.8000000000000001E-2</v>
      </c>
      <c r="T844" s="193" t="s">
        <v>101</v>
      </c>
      <c r="U844" s="193">
        <v>3.1E-2</v>
      </c>
      <c r="V844" s="193" t="s">
        <v>101</v>
      </c>
      <c r="W844" s="193">
        <v>2.7E-2</v>
      </c>
      <c r="X844" s="193" t="s">
        <v>101</v>
      </c>
      <c r="Y844" s="193">
        <v>1.9E-2</v>
      </c>
      <c r="Z844" s="193" t="s">
        <v>101</v>
      </c>
      <c r="AA844" s="193">
        <v>5.0000000000000001E-3</v>
      </c>
      <c r="AB844" s="193" t="s">
        <v>101</v>
      </c>
      <c r="AC844" s="193">
        <v>6.0000000000000001E-3</v>
      </c>
      <c r="AD844" s="193" t="s">
        <v>101</v>
      </c>
      <c r="AE844" s="193">
        <v>3.0000000000000001E-3</v>
      </c>
      <c r="AF844" s="193" t="s">
        <v>101</v>
      </c>
      <c r="AG844" s="193">
        <v>2E-3</v>
      </c>
      <c r="AH844" s="193">
        <v>58.357999999999997</v>
      </c>
      <c r="AI844" s="193">
        <v>0.47699999999999998</v>
      </c>
      <c r="AJ844" s="193" t="s">
        <v>101</v>
      </c>
      <c r="AK844" s="193">
        <v>2E-3</v>
      </c>
      <c r="AL844" s="193" t="s">
        <v>101</v>
      </c>
      <c r="AM844" s="193">
        <v>2E-3</v>
      </c>
      <c r="AN844" s="193" t="s">
        <v>101</v>
      </c>
      <c r="AO844" s="193">
        <v>2E-3</v>
      </c>
      <c r="AP844" s="193" t="s">
        <v>101</v>
      </c>
      <c r="AQ844" s="193">
        <v>2E-3</v>
      </c>
      <c r="AR844" s="193" t="s">
        <v>101</v>
      </c>
      <c r="AS844" s="193">
        <v>2E-3</v>
      </c>
      <c r="AT844" s="193">
        <v>3.5999999999999997E-2</v>
      </c>
      <c r="AU844" s="193">
        <v>1E-3</v>
      </c>
      <c r="AV844" s="193" t="s">
        <v>101</v>
      </c>
      <c r="AW844" s="193">
        <v>2E-3</v>
      </c>
      <c r="AX844" s="193" t="s">
        <v>101</v>
      </c>
      <c r="AY844" s="193">
        <v>2E-3</v>
      </c>
      <c r="AZ844" s="193" t="s">
        <v>101</v>
      </c>
      <c r="BA844" s="193">
        <v>4.0000000000000001E-3</v>
      </c>
      <c r="BB844" s="193" t="s">
        <v>101</v>
      </c>
      <c r="BC844" s="193">
        <v>2E-3</v>
      </c>
      <c r="BD844" s="193" t="s">
        <v>101</v>
      </c>
      <c r="BE844" s="193">
        <v>2E-3</v>
      </c>
      <c r="BF844" s="193" t="s">
        <v>101</v>
      </c>
      <c r="BG844" s="193">
        <v>2E-3</v>
      </c>
      <c r="BH844" s="193" t="s">
        <v>101</v>
      </c>
      <c r="BI844" s="193">
        <v>2E-3</v>
      </c>
      <c r="BJ844" s="193" t="s">
        <v>101</v>
      </c>
      <c r="BK844" s="193">
        <v>1.2999999999999999E-2</v>
      </c>
      <c r="BL844" s="193" t="s">
        <v>101</v>
      </c>
      <c r="BM844" s="193">
        <v>2E-3</v>
      </c>
      <c r="BN844" s="193" t="s">
        <v>101</v>
      </c>
      <c r="BO844" s="193">
        <v>4.0000000000000001E-3</v>
      </c>
      <c r="BP844" s="193" t="s">
        <v>101</v>
      </c>
      <c r="BQ844" s="193">
        <v>8.0000000000000002E-3</v>
      </c>
      <c r="BR844" s="193" t="s">
        <v>101</v>
      </c>
      <c r="BS844" s="193">
        <v>2.1000000000000001E-2</v>
      </c>
      <c r="BT844" s="193">
        <v>0.39600000000000002</v>
      </c>
      <c r="BU844" s="193">
        <v>8.6999999999999994E-2</v>
      </c>
      <c r="BV844" s="193" t="s">
        <v>101</v>
      </c>
      <c r="BW844" s="193">
        <v>0.40699999999999997</v>
      </c>
      <c r="BX844" s="193" t="s">
        <v>101</v>
      </c>
      <c r="BY844" s="193">
        <v>6.8000000000000005E-2</v>
      </c>
      <c r="BZ844" s="193" t="s">
        <v>101</v>
      </c>
      <c r="CA844" s="193">
        <v>0.215</v>
      </c>
      <c r="CB844" s="193" t="s">
        <v>101</v>
      </c>
      <c r="CC844" s="193">
        <v>0.442</v>
      </c>
      <c r="CD844" s="193">
        <v>6.806</v>
      </c>
      <c r="CE844" s="193">
        <v>0.21099999999999999</v>
      </c>
      <c r="CF844" s="193">
        <v>0.54100000000000004</v>
      </c>
      <c r="CG844" s="193">
        <v>6.0999999999999999E-2</v>
      </c>
      <c r="CH844" s="193">
        <v>10.619</v>
      </c>
      <c r="CI844" s="193">
        <v>0.80400000000000005</v>
      </c>
      <c r="CJ844" s="193" t="s">
        <v>101</v>
      </c>
      <c r="CK844" s="193">
        <v>0.107</v>
      </c>
      <c r="CL844" s="193">
        <v>22.715</v>
      </c>
      <c r="CM844" s="193">
        <v>0.56599999999999995</v>
      </c>
      <c r="CN844" s="193">
        <v>0.248</v>
      </c>
      <c r="CO844" s="193">
        <v>3.2000000000000001E-2</v>
      </c>
      <c r="CP844" s="193">
        <v>8.5999999999999993E-2</v>
      </c>
      <c r="CQ844" s="193">
        <v>2.5999999999999999E-2</v>
      </c>
      <c r="CR844" s="193" t="s">
        <v>101</v>
      </c>
      <c r="CS844" s="193">
        <v>1.736</v>
      </c>
      <c r="CT844" s="193">
        <f t="shared" si="17"/>
        <v>99.933999999999997</v>
      </c>
      <c r="CU844" s="1798"/>
    </row>
    <row r="845" spans="1:99" x14ac:dyDescent="0.2">
      <c r="A845" s="694">
        <v>12</v>
      </c>
      <c r="B845" s="14">
        <v>3210</v>
      </c>
      <c r="C845" s="203">
        <v>44993</v>
      </c>
      <c r="D845" s="549">
        <v>0.5</v>
      </c>
      <c r="E845" t="s">
        <v>95</v>
      </c>
      <c r="F845">
        <v>60</v>
      </c>
      <c r="G845" t="s">
        <v>96</v>
      </c>
      <c r="H845" t="s">
        <v>97</v>
      </c>
      <c r="I845" s="194" t="s">
        <v>98</v>
      </c>
      <c r="J845" s="194" t="s">
        <v>1209</v>
      </c>
      <c r="K845" s="194" t="s">
        <v>1210</v>
      </c>
      <c r="L845" s="194" t="s">
        <v>125</v>
      </c>
      <c r="M845" s="194" t="s">
        <v>181</v>
      </c>
      <c r="N845" s="194" t="s">
        <v>679</v>
      </c>
      <c r="O845" s="194" t="s">
        <v>100</v>
      </c>
      <c r="P845">
        <v>9.2999999999999999E-2</v>
      </c>
      <c r="Q845">
        <v>4.1000000000000002E-2</v>
      </c>
      <c r="R845">
        <v>8.4000000000000005E-2</v>
      </c>
      <c r="S845">
        <v>3.2000000000000001E-2</v>
      </c>
      <c r="T845">
        <v>5.1999999999999998E-2</v>
      </c>
      <c r="U845">
        <v>2.4E-2</v>
      </c>
      <c r="V845">
        <v>3.6999999999999998E-2</v>
      </c>
      <c r="W845">
        <v>2.1000000000000001E-2</v>
      </c>
      <c r="X845">
        <v>2.7E-2</v>
      </c>
      <c r="Y845">
        <v>1.4E-2</v>
      </c>
      <c r="Z845" t="s">
        <v>101</v>
      </c>
      <c r="AA845">
        <v>6.0000000000000001E-3</v>
      </c>
      <c r="AB845" t="s">
        <v>101</v>
      </c>
      <c r="AC845">
        <v>6.0000000000000001E-3</v>
      </c>
      <c r="AD845" t="s">
        <v>101</v>
      </c>
      <c r="AE845">
        <v>3.0000000000000001E-3</v>
      </c>
      <c r="AF845" t="s">
        <v>101</v>
      </c>
      <c r="AG845">
        <v>3.0000000000000001E-3</v>
      </c>
      <c r="AH845">
        <v>59.04</v>
      </c>
      <c r="AI845">
        <v>0.47799999999999998</v>
      </c>
      <c r="AJ845" t="s">
        <v>101</v>
      </c>
      <c r="AK845">
        <v>2E-3</v>
      </c>
      <c r="AL845" t="s">
        <v>101</v>
      </c>
      <c r="AM845">
        <v>2E-3</v>
      </c>
      <c r="AN845" t="s">
        <v>101</v>
      </c>
      <c r="AO845">
        <v>2E-3</v>
      </c>
      <c r="AP845" t="s">
        <v>101</v>
      </c>
      <c r="AQ845">
        <v>2E-3</v>
      </c>
      <c r="AR845" t="s">
        <v>101</v>
      </c>
      <c r="AS845">
        <v>2E-3</v>
      </c>
      <c r="AT845">
        <v>3.6999999999999998E-2</v>
      </c>
      <c r="AU845">
        <v>1E-3</v>
      </c>
      <c r="AV845" t="s">
        <v>101</v>
      </c>
      <c r="AW845">
        <v>2E-3</v>
      </c>
      <c r="AX845" t="s">
        <v>101</v>
      </c>
      <c r="AY845">
        <v>2E-3</v>
      </c>
      <c r="AZ845" t="s">
        <v>101</v>
      </c>
      <c r="BA845">
        <v>3.0000000000000001E-3</v>
      </c>
      <c r="BB845" t="s">
        <v>101</v>
      </c>
      <c r="BC845">
        <v>2E-3</v>
      </c>
      <c r="BD845" t="s">
        <v>101</v>
      </c>
      <c r="BE845">
        <v>2E-3</v>
      </c>
      <c r="BF845" t="s">
        <v>101</v>
      </c>
      <c r="BG845">
        <v>2E-3</v>
      </c>
      <c r="BH845" t="s">
        <v>101</v>
      </c>
      <c r="BI845">
        <v>2E-3</v>
      </c>
      <c r="BJ845" t="s">
        <v>101</v>
      </c>
      <c r="BK845">
        <v>0.01</v>
      </c>
      <c r="BL845" t="s">
        <v>101</v>
      </c>
      <c r="BM845">
        <v>2E-3</v>
      </c>
      <c r="BN845" t="s">
        <v>101</v>
      </c>
      <c r="BO845">
        <v>4.0000000000000001E-3</v>
      </c>
      <c r="BP845" t="s">
        <v>101</v>
      </c>
      <c r="BQ845">
        <v>8.9999999999999993E-3</v>
      </c>
      <c r="BR845" t="s">
        <v>101</v>
      </c>
      <c r="BS845">
        <v>2.1999999999999999E-2</v>
      </c>
      <c r="BT845">
        <v>0.52500000000000002</v>
      </c>
      <c r="BU845">
        <v>9.0999999999999998E-2</v>
      </c>
      <c r="BV845" t="s">
        <v>101</v>
      </c>
      <c r="BW845">
        <v>0.44</v>
      </c>
      <c r="BX845" t="s">
        <v>101</v>
      </c>
      <c r="BY845">
        <v>7.3999999999999996E-2</v>
      </c>
      <c r="BZ845" t="s">
        <v>101</v>
      </c>
      <c r="CA845">
        <v>0.23100000000000001</v>
      </c>
      <c r="CB845" t="s">
        <v>101</v>
      </c>
      <c r="CC845">
        <v>0.47099999999999997</v>
      </c>
      <c r="CD845">
        <v>6.9980000000000002</v>
      </c>
      <c r="CE845">
        <v>0.21299999999999999</v>
      </c>
      <c r="CF845">
        <v>0.48</v>
      </c>
      <c r="CG845">
        <v>6.0999999999999999E-2</v>
      </c>
      <c r="CH845">
        <v>10.504</v>
      </c>
      <c r="CI845">
        <v>0.86199999999999999</v>
      </c>
      <c r="CJ845" t="s">
        <v>101</v>
      </c>
      <c r="CK845">
        <v>0.112</v>
      </c>
      <c r="CL845">
        <v>21.565000000000001</v>
      </c>
      <c r="CM845">
        <v>0.57299999999999995</v>
      </c>
      <c r="CN845">
        <v>0.40500000000000003</v>
      </c>
      <c r="CO845">
        <v>3.7999999999999999E-2</v>
      </c>
      <c r="CP845">
        <v>0.154</v>
      </c>
      <c r="CQ845">
        <v>3.3000000000000002E-2</v>
      </c>
      <c r="CR845" t="s">
        <v>101</v>
      </c>
      <c r="CS845">
        <v>2.0630000000000002</v>
      </c>
      <c r="CT845">
        <f t="shared" si="17"/>
        <v>100.001</v>
      </c>
      <c r="CU845" s="1798"/>
    </row>
    <row r="846" spans="1:99" s="13" customFormat="1" ht="15" thickBot="1" x14ac:dyDescent="0.25">
      <c r="A846" s="709">
        <v>12</v>
      </c>
      <c r="B846" s="16">
        <v>3211</v>
      </c>
      <c r="C846" s="407">
        <v>44993</v>
      </c>
      <c r="D846" s="552">
        <v>0.50208333333333333</v>
      </c>
      <c r="E846" s="13" t="s">
        <v>95</v>
      </c>
      <c r="F846" s="13">
        <v>60</v>
      </c>
      <c r="G846" s="13" t="s">
        <v>96</v>
      </c>
      <c r="H846" s="13" t="s">
        <v>97</v>
      </c>
      <c r="I846" s="200" t="s">
        <v>98</v>
      </c>
      <c r="J846" s="200" t="s">
        <v>1211</v>
      </c>
      <c r="K846" s="200" t="s">
        <v>1212</v>
      </c>
      <c r="L846" s="200" t="s">
        <v>125</v>
      </c>
      <c r="M846" s="200" t="s">
        <v>181</v>
      </c>
      <c r="N846" s="200" t="s">
        <v>679</v>
      </c>
      <c r="O846" s="200" t="s">
        <v>100</v>
      </c>
      <c r="P846" s="13" t="s">
        <v>101</v>
      </c>
      <c r="Q846" s="13">
        <v>6.2E-2</v>
      </c>
      <c r="R846" s="13" t="s">
        <v>101</v>
      </c>
      <c r="S846" s="13">
        <v>4.9000000000000002E-2</v>
      </c>
      <c r="T846" s="13" t="s">
        <v>101</v>
      </c>
      <c r="U846" s="13">
        <v>5.1999999999999998E-2</v>
      </c>
      <c r="V846" s="13" t="s">
        <v>101</v>
      </c>
      <c r="W846" s="13">
        <v>4.9000000000000002E-2</v>
      </c>
      <c r="X846" s="13" t="s">
        <v>101</v>
      </c>
      <c r="Y846" s="13">
        <v>3.2000000000000001E-2</v>
      </c>
      <c r="Z846" s="13" t="s">
        <v>101</v>
      </c>
      <c r="AA846" s="13">
        <v>6.0000000000000001E-3</v>
      </c>
      <c r="AB846" s="13" t="s">
        <v>101</v>
      </c>
      <c r="AC846" s="13">
        <v>6.0000000000000001E-3</v>
      </c>
      <c r="AD846" s="13" t="s">
        <v>101</v>
      </c>
      <c r="AE846" s="13">
        <v>3.0000000000000001E-3</v>
      </c>
      <c r="AF846" s="13" t="s">
        <v>101</v>
      </c>
      <c r="AG846" s="13">
        <v>2E-3</v>
      </c>
      <c r="AH846" s="13">
        <v>59.978999999999999</v>
      </c>
      <c r="AI846" s="13">
        <v>0.43099999999999999</v>
      </c>
      <c r="AJ846" s="13" t="s">
        <v>101</v>
      </c>
      <c r="AK846" s="13">
        <v>2E-3</v>
      </c>
      <c r="AL846" s="13" t="s">
        <v>101</v>
      </c>
      <c r="AM846" s="13">
        <v>2E-3</v>
      </c>
      <c r="AN846" s="13" t="s">
        <v>101</v>
      </c>
      <c r="AO846" s="13">
        <v>2E-3</v>
      </c>
      <c r="AP846" s="13" t="s">
        <v>101</v>
      </c>
      <c r="AQ846" s="13">
        <v>2E-3</v>
      </c>
      <c r="AR846" s="13" t="s">
        <v>101</v>
      </c>
      <c r="AS846" s="13">
        <v>2E-3</v>
      </c>
      <c r="AT846" s="13">
        <v>3.5999999999999997E-2</v>
      </c>
      <c r="AU846" s="13">
        <v>1E-3</v>
      </c>
      <c r="AV846" s="13" t="s">
        <v>101</v>
      </c>
      <c r="AW846" s="13">
        <v>2E-3</v>
      </c>
      <c r="AX846" s="13" t="s">
        <v>101</v>
      </c>
      <c r="AY846" s="13">
        <v>2E-3</v>
      </c>
      <c r="AZ846" s="13" t="s">
        <v>101</v>
      </c>
      <c r="BA846" s="13">
        <v>3.0000000000000001E-3</v>
      </c>
      <c r="BB846" s="13" t="s">
        <v>101</v>
      </c>
      <c r="BC846" s="13">
        <v>2E-3</v>
      </c>
      <c r="BD846" s="13" t="s">
        <v>101</v>
      </c>
      <c r="BE846" s="13">
        <v>2E-3</v>
      </c>
      <c r="BF846" s="13" t="s">
        <v>101</v>
      </c>
      <c r="BG846" s="13">
        <v>2E-3</v>
      </c>
      <c r="BH846" s="13" t="s">
        <v>101</v>
      </c>
      <c r="BI846" s="13">
        <v>2E-3</v>
      </c>
      <c r="BJ846" s="13" t="s">
        <v>101</v>
      </c>
      <c r="BK846" s="13">
        <v>8.9999999999999993E-3</v>
      </c>
      <c r="BL846" s="13" t="s">
        <v>101</v>
      </c>
      <c r="BM846" s="13">
        <v>2E-3</v>
      </c>
      <c r="BN846" s="13" t="s">
        <v>101</v>
      </c>
      <c r="BO846" s="13">
        <v>4.0000000000000001E-3</v>
      </c>
      <c r="BP846" s="13" t="s">
        <v>101</v>
      </c>
      <c r="BQ846" s="13">
        <v>7.0000000000000001E-3</v>
      </c>
      <c r="BR846" s="13" t="s">
        <v>101</v>
      </c>
      <c r="BS846" s="13">
        <v>0.02</v>
      </c>
      <c r="BT846" s="13">
        <v>0.38600000000000001</v>
      </c>
      <c r="BU846" s="13">
        <v>8.3000000000000004E-2</v>
      </c>
      <c r="BV846" s="13" t="s">
        <v>101</v>
      </c>
      <c r="BW846" s="13">
        <v>0.39</v>
      </c>
      <c r="BX846" s="13" t="s">
        <v>101</v>
      </c>
      <c r="BY846" s="13">
        <v>7.3999999999999996E-2</v>
      </c>
      <c r="BZ846" s="13" t="s">
        <v>101</v>
      </c>
      <c r="CA846" s="13">
        <v>0.23200000000000001</v>
      </c>
      <c r="CB846" s="13" t="s">
        <v>101</v>
      </c>
      <c r="CC846" s="13">
        <v>0.46200000000000002</v>
      </c>
      <c r="CD846" s="13">
        <v>6.5529999999999999</v>
      </c>
      <c r="CE846" s="13">
        <v>0.20499999999999999</v>
      </c>
      <c r="CF846" s="13">
        <v>0.56899999999999995</v>
      </c>
      <c r="CG846" s="13">
        <v>6.4000000000000001E-2</v>
      </c>
      <c r="CH846" s="13">
        <v>10.279</v>
      </c>
      <c r="CI846" s="13">
        <v>0.71099999999999997</v>
      </c>
      <c r="CJ846" s="13" t="s">
        <v>101</v>
      </c>
      <c r="CK846" s="13">
        <v>0.10199999999999999</v>
      </c>
      <c r="CL846" s="13">
        <v>21.943999999999999</v>
      </c>
      <c r="CM846" s="13">
        <v>0.55500000000000005</v>
      </c>
      <c r="CN846" s="13">
        <v>9.6000000000000002E-2</v>
      </c>
      <c r="CO846" s="13">
        <v>2.5000000000000001E-2</v>
      </c>
      <c r="CP846" s="13">
        <v>6.6000000000000003E-2</v>
      </c>
      <c r="CQ846" s="13">
        <v>2.3E-2</v>
      </c>
      <c r="CR846" s="13" t="s">
        <v>101</v>
      </c>
      <c r="CS846" s="13">
        <v>1.034</v>
      </c>
      <c r="CT846" s="13">
        <f t="shared" si="17"/>
        <v>99.908000000000015</v>
      </c>
      <c r="CU846" s="1798"/>
    </row>
    <row r="847" spans="1:99" s="11" customFormat="1" x14ac:dyDescent="0.2">
      <c r="A847" s="710">
        <v>12</v>
      </c>
      <c r="B847" s="19">
        <v>3212</v>
      </c>
      <c r="C847" s="404">
        <v>44993</v>
      </c>
      <c r="D847" s="548">
        <v>0.50347222222222221</v>
      </c>
      <c r="E847" s="11" t="s">
        <v>95</v>
      </c>
      <c r="F847" s="11">
        <v>60</v>
      </c>
      <c r="G847" s="11" t="s">
        <v>96</v>
      </c>
      <c r="H847" s="11" t="s">
        <v>97</v>
      </c>
      <c r="I847" s="197" t="s">
        <v>98</v>
      </c>
      <c r="J847" s="197" t="s">
        <v>1213</v>
      </c>
      <c r="K847" s="197" t="s">
        <v>1214</v>
      </c>
      <c r="L847" s="197" t="s">
        <v>125</v>
      </c>
      <c r="M847" s="197" t="s">
        <v>181</v>
      </c>
      <c r="N847" s="197" t="s">
        <v>1488</v>
      </c>
      <c r="O847" s="197" t="s">
        <v>100</v>
      </c>
      <c r="P847" s="11" t="s">
        <v>101</v>
      </c>
      <c r="Q847" s="11">
        <v>5.1999999999999998E-2</v>
      </c>
      <c r="R847" s="11" t="s">
        <v>101</v>
      </c>
      <c r="S847" s="11">
        <v>4.1000000000000002E-2</v>
      </c>
      <c r="T847" s="11" t="s">
        <v>101</v>
      </c>
      <c r="U847" s="11">
        <v>3.1E-2</v>
      </c>
      <c r="V847" s="11" t="s">
        <v>101</v>
      </c>
      <c r="W847" s="11">
        <v>4.3999999999999997E-2</v>
      </c>
      <c r="X847" s="11">
        <v>2.4E-2</v>
      </c>
      <c r="Y847" s="11">
        <v>1.2999999999999999E-2</v>
      </c>
      <c r="Z847" s="11" t="s">
        <v>101</v>
      </c>
      <c r="AA847" s="11">
        <v>5.0000000000000001E-3</v>
      </c>
      <c r="AB847" s="11" t="s">
        <v>101</v>
      </c>
      <c r="AC847" s="11">
        <v>5.0000000000000001E-3</v>
      </c>
      <c r="AD847" s="11" t="s">
        <v>101</v>
      </c>
      <c r="AE847" s="11">
        <v>3.0000000000000001E-3</v>
      </c>
      <c r="AF847" s="11" t="s">
        <v>101</v>
      </c>
      <c r="AG847" s="11">
        <v>2E-3</v>
      </c>
      <c r="AH847" s="11">
        <v>60.317999999999998</v>
      </c>
      <c r="AI847" s="11">
        <v>0.40699999999999997</v>
      </c>
      <c r="AJ847" s="11" t="s">
        <v>101</v>
      </c>
      <c r="AK847" s="11">
        <v>2E-3</v>
      </c>
      <c r="AL847" s="11" t="s">
        <v>101</v>
      </c>
      <c r="AM847" s="11">
        <v>2E-3</v>
      </c>
      <c r="AN847" s="11" t="s">
        <v>101</v>
      </c>
      <c r="AO847" s="11">
        <v>3.0000000000000001E-3</v>
      </c>
      <c r="AP847" s="11" t="s">
        <v>101</v>
      </c>
      <c r="AQ847" s="11">
        <v>2E-3</v>
      </c>
      <c r="AR847" s="11" t="s">
        <v>101</v>
      </c>
      <c r="AS847" s="11">
        <v>2E-3</v>
      </c>
      <c r="AT847" s="11">
        <v>3.5000000000000003E-2</v>
      </c>
      <c r="AU847" s="11">
        <v>1E-3</v>
      </c>
      <c r="AV847" s="11" t="s">
        <v>101</v>
      </c>
      <c r="AW847" s="11">
        <v>2E-3</v>
      </c>
      <c r="AX847" s="11" t="s">
        <v>101</v>
      </c>
      <c r="AY847" s="11">
        <v>2E-3</v>
      </c>
      <c r="AZ847" s="11" t="s">
        <v>101</v>
      </c>
      <c r="BA847" s="11">
        <v>3.0000000000000001E-3</v>
      </c>
      <c r="BB847" s="11" t="s">
        <v>101</v>
      </c>
      <c r="BC847" s="11">
        <v>2E-3</v>
      </c>
      <c r="BD847" s="11" t="s">
        <v>101</v>
      </c>
      <c r="BE847" s="11">
        <v>2E-3</v>
      </c>
      <c r="BF847" s="11" t="s">
        <v>101</v>
      </c>
      <c r="BG847" s="11">
        <v>2E-3</v>
      </c>
      <c r="BH847" s="11" t="s">
        <v>101</v>
      </c>
      <c r="BI847" s="11">
        <v>2E-3</v>
      </c>
      <c r="BJ847" s="11" t="s">
        <v>101</v>
      </c>
      <c r="BK847" s="11">
        <v>0.01</v>
      </c>
      <c r="BL847" s="11" t="s">
        <v>101</v>
      </c>
      <c r="BM847" s="11">
        <v>2E-3</v>
      </c>
      <c r="BN847" s="11" t="s">
        <v>101</v>
      </c>
      <c r="BO847" s="11">
        <v>4.0000000000000001E-3</v>
      </c>
      <c r="BP847" s="11" t="s">
        <v>101</v>
      </c>
      <c r="BQ847" s="11">
        <v>1.0999999999999999E-2</v>
      </c>
      <c r="BR847" s="11" t="s">
        <v>101</v>
      </c>
      <c r="BS847" s="11">
        <v>2.1000000000000001E-2</v>
      </c>
      <c r="BT847" s="11">
        <v>0.34799999999999998</v>
      </c>
      <c r="BU847" s="11">
        <v>7.6999999999999999E-2</v>
      </c>
      <c r="BV847" s="11" t="s">
        <v>101</v>
      </c>
      <c r="BW847" s="11">
        <v>0.36799999999999999</v>
      </c>
      <c r="BX847" s="11" t="s">
        <v>101</v>
      </c>
      <c r="BY847" s="11">
        <v>6.2E-2</v>
      </c>
      <c r="BZ847" s="11" t="s">
        <v>101</v>
      </c>
      <c r="CA847" s="11">
        <v>0.19400000000000001</v>
      </c>
      <c r="CB847" s="11" t="s">
        <v>101</v>
      </c>
      <c r="CC847" s="11">
        <v>0.44700000000000001</v>
      </c>
      <c r="CD847" s="11">
        <v>6.4029999999999996</v>
      </c>
      <c r="CE847" s="11">
        <v>0.19400000000000001</v>
      </c>
      <c r="CF847" s="11">
        <v>0.442</v>
      </c>
      <c r="CG847" s="11">
        <v>5.5E-2</v>
      </c>
      <c r="CH847" s="11">
        <v>10.159000000000001</v>
      </c>
      <c r="CI847" s="11">
        <v>0.70599999999999996</v>
      </c>
      <c r="CJ847" s="11" t="s">
        <v>101</v>
      </c>
      <c r="CK847" s="11">
        <v>0.10199999999999999</v>
      </c>
      <c r="CL847" s="11">
        <v>22.048999999999999</v>
      </c>
      <c r="CM847" s="11">
        <v>0.54200000000000004</v>
      </c>
      <c r="CN847" s="11">
        <v>6.9000000000000006E-2</v>
      </c>
      <c r="CO847" s="11">
        <v>2.4E-2</v>
      </c>
      <c r="CP847" s="11">
        <v>3.7999999999999999E-2</v>
      </c>
      <c r="CQ847" s="11">
        <v>2.1000000000000001E-2</v>
      </c>
      <c r="CR847" s="11" t="s">
        <v>101</v>
      </c>
      <c r="CS847" s="11">
        <v>1.1240000000000001</v>
      </c>
      <c r="CT847" s="11">
        <f t="shared" si="17"/>
        <v>99.884999999999991</v>
      </c>
      <c r="CU847" s="1798"/>
    </row>
    <row r="848" spans="1:99" x14ac:dyDescent="0.2">
      <c r="A848" s="694">
        <v>12</v>
      </c>
      <c r="B848" s="14">
        <v>3213</v>
      </c>
      <c r="C848" s="203">
        <v>44993</v>
      </c>
      <c r="D848" s="549">
        <v>0.50486111111111109</v>
      </c>
      <c r="E848" t="s">
        <v>95</v>
      </c>
      <c r="F848">
        <v>60</v>
      </c>
      <c r="G848" t="s">
        <v>96</v>
      </c>
      <c r="H848" t="s">
        <v>97</v>
      </c>
      <c r="I848" s="194" t="s">
        <v>98</v>
      </c>
      <c r="J848" s="194" t="s">
        <v>1215</v>
      </c>
      <c r="K848" s="194" t="s">
        <v>1216</v>
      </c>
      <c r="L848" s="194" t="s">
        <v>125</v>
      </c>
      <c r="M848" s="194" t="s">
        <v>181</v>
      </c>
      <c r="N848" s="194" t="s">
        <v>1488</v>
      </c>
      <c r="O848" s="194" t="s">
        <v>100</v>
      </c>
      <c r="P848">
        <v>7.3999999999999996E-2</v>
      </c>
      <c r="Q848">
        <v>3.5000000000000003E-2</v>
      </c>
      <c r="R848">
        <v>0.06</v>
      </c>
      <c r="S848">
        <v>2.8000000000000001E-2</v>
      </c>
      <c r="T848">
        <v>4.2999999999999997E-2</v>
      </c>
      <c r="U848">
        <v>2.1000000000000001E-2</v>
      </c>
      <c r="V848">
        <v>3.4000000000000002E-2</v>
      </c>
      <c r="W848">
        <v>1.7999999999999999E-2</v>
      </c>
      <c r="X848">
        <v>3.3000000000000002E-2</v>
      </c>
      <c r="Y848">
        <v>1.2999999999999999E-2</v>
      </c>
      <c r="Z848" t="s">
        <v>101</v>
      </c>
      <c r="AA848">
        <v>5.0000000000000001E-3</v>
      </c>
      <c r="AB848" t="s">
        <v>101</v>
      </c>
      <c r="AC848">
        <v>7.0000000000000001E-3</v>
      </c>
      <c r="AD848" t="s">
        <v>101</v>
      </c>
      <c r="AE848">
        <v>3.0000000000000001E-3</v>
      </c>
      <c r="AF848" t="s">
        <v>101</v>
      </c>
      <c r="AG848">
        <v>2E-3</v>
      </c>
      <c r="AH848">
        <v>62.622</v>
      </c>
      <c r="AI848">
        <v>0.40600000000000003</v>
      </c>
      <c r="AJ848" t="s">
        <v>101</v>
      </c>
      <c r="AK848">
        <v>2E-3</v>
      </c>
      <c r="AL848" t="s">
        <v>101</v>
      </c>
      <c r="AM848">
        <v>2E-3</v>
      </c>
      <c r="AN848" t="s">
        <v>101</v>
      </c>
      <c r="AO848">
        <v>2E-3</v>
      </c>
      <c r="AP848" t="s">
        <v>101</v>
      </c>
      <c r="AQ848">
        <v>2E-3</v>
      </c>
      <c r="AR848" t="s">
        <v>101</v>
      </c>
      <c r="AS848">
        <v>2E-3</v>
      </c>
      <c r="AT848">
        <v>3.6999999999999998E-2</v>
      </c>
      <c r="AU848">
        <v>1E-3</v>
      </c>
      <c r="AV848" t="s">
        <v>101</v>
      </c>
      <c r="AW848">
        <v>2E-3</v>
      </c>
      <c r="AX848" t="s">
        <v>101</v>
      </c>
      <c r="AY848">
        <v>2E-3</v>
      </c>
      <c r="AZ848" t="s">
        <v>101</v>
      </c>
      <c r="BA848">
        <v>3.0000000000000001E-3</v>
      </c>
      <c r="BB848" t="s">
        <v>101</v>
      </c>
      <c r="BC848">
        <v>2E-3</v>
      </c>
      <c r="BD848" t="s">
        <v>101</v>
      </c>
      <c r="BE848">
        <v>2E-3</v>
      </c>
      <c r="BF848" t="s">
        <v>101</v>
      </c>
      <c r="BG848">
        <v>2E-3</v>
      </c>
      <c r="BH848" t="s">
        <v>101</v>
      </c>
      <c r="BI848">
        <v>2E-3</v>
      </c>
      <c r="BJ848" t="s">
        <v>101</v>
      </c>
      <c r="BK848">
        <v>8.9999999999999993E-3</v>
      </c>
      <c r="BL848" t="s">
        <v>101</v>
      </c>
      <c r="BM848">
        <v>2E-3</v>
      </c>
      <c r="BN848" t="s">
        <v>101</v>
      </c>
      <c r="BO848">
        <v>4.0000000000000001E-3</v>
      </c>
      <c r="BP848" t="s">
        <v>101</v>
      </c>
      <c r="BQ848">
        <v>8.0000000000000002E-3</v>
      </c>
      <c r="BR848" t="s">
        <v>101</v>
      </c>
      <c r="BS848">
        <v>1.9E-2</v>
      </c>
      <c r="BT848">
        <v>0.248</v>
      </c>
      <c r="BU848">
        <v>8.1000000000000003E-2</v>
      </c>
      <c r="BV848" t="s">
        <v>101</v>
      </c>
      <c r="BW848">
        <v>0.38</v>
      </c>
      <c r="BX848" t="s">
        <v>101</v>
      </c>
      <c r="BY848">
        <v>7.0000000000000007E-2</v>
      </c>
      <c r="BZ848" t="s">
        <v>101</v>
      </c>
      <c r="CA848">
        <v>0.221</v>
      </c>
      <c r="CB848" t="s">
        <v>101</v>
      </c>
      <c r="CC848">
        <v>0.47099999999999997</v>
      </c>
      <c r="CD848">
        <v>6.2370000000000001</v>
      </c>
      <c r="CE848">
        <v>0.20399999999999999</v>
      </c>
      <c r="CF848">
        <v>0.42099999999999999</v>
      </c>
      <c r="CG848">
        <v>6.0999999999999999E-2</v>
      </c>
      <c r="CH848">
        <v>9.3059999999999992</v>
      </c>
      <c r="CI848">
        <v>0.57799999999999996</v>
      </c>
      <c r="CJ848" t="s">
        <v>101</v>
      </c>
      <c r="CK848">
        <v>8.5999999999999993E-2</v>
      </c>
      <c r="CL848">
        <v>20.545000000000002</v>
      </c>
      <c r="CM848">
        <v>0.499</v>
      </c>
      <c r="CN848">
        <v>0.27</v>
      </c>
      <c r="CO848">
        <v>2.7E-2</v>
      </c>
      <c r="CP848">
        <v>7.0000000000000007E-2</v>
      </c>
      <c r="CQ848">
        <v>2.1000000000000001E-2</v>
      </c>
      <c r="CR848" t="s">
        <v>101</v>
      </c>
      <c r="CS848">
        <v>0.77</v>
      </c>
      <c r="CT848">
        <f t="shared" si="17"/>
        <v>99.999999999999986</v>
      </c>
      <c r="CU848" s="1798"/>
    </row>
    <row r="849" spans="1:99" s="195" customFormat="1" x14ac:dyDescent="0.2">
      <c r="A849" s="708">
        <v>12</v>
      </c>
      <c r="B849" s="199">
        <v>3214</v>
      </c>
      <c r="C849" s="405">
        <v>44993</v>
      </c>
      <c r="D849" s="550">
        <v>0.50694444444444442</v>
      </c>
      <c r="E849" s="195" t="s">
        <v>95</v>
      </c>
      <c r="F849" s="195">
        <v>60</v>
      </c>
      <c r="G849" s="195" t="s">
        <v>96</v>
      </c>
      <c r="H849" s="195" t="s">
        <v>97</v>
      </c>
      <c r="I849" s="196" t="s">
        <v>98</v>
      </c>
      <c r="J849" s="196" t="s">
        <v>1217</v>
      </c>
      <c r="K849" s="196" t="s">
        <v>1218</v>
      </c>
      <c r="L849" s="196" t="s">
        <v>125</v>
      </c>
      <c r="M849" s="196" t="s">
        <v>181</v>
      </c>
      <c r="N849" s="196" t="s">
        <v>1488</v>
      </c>
      <c r="O849" s="196" t="s">
        <v>100</v>
      </c>
      <c r="P849" s="195" t="s">
        <v>101</v>
      </c>
      <c r="Q849" s="195">
        <v>5.0999999999999997E-2</v>
      </c>
      <c r="R849" s="195">
        <v>4.3999999999999997E-2</v>
      </c>
      <c r="S849" s="195">
        <v>2.7E-2</v>
      </c>
      <c r="T849" s="195" t="s">
        <v>101</v>
      </c>
      <c r="U849" s="195">
        <v>0.04</v>
      </c>
      <c r="V849" s="195" t="s">
        <v>101</v>
      </c>
      <c r="W849" s="195">
        <v>3.1E-2</v>
      </c>
      <c r="X849" s="195">
        <v>0.02</v>
      </c>
      <c r="Y849" s="195">
        <v>1.2999999999999999E-2</v>
      </c>
      <c r="Z849" s="195" t="s">
        <v>101</v>
      </c>
      <c r="AA849" s="195">
        <v>5.0000000000000001E-3</v>
      </c>
      <c r="AB849" s="195" t="s">
        <v>101</v>
      </c>
      <c r="AC849" s="195">
        <v>5.0000000000000001E-3</v>
      </c>
      <c r="AD849" s="195" t="s">
        <v>101</v>
      </c>
      <c r="AE849" s="195">
        <v>3.0000000000000001E-3</v>
      </c>
      <c r="AF849" s="195" t="s">
        <v>101</v>
      </c>
      <c r="AG849" s="195">
        <v>2E-3</v>
      </c>
      <c r="AH849" s="195">
        <v>59.195</v>
      </c>
      <c r="AI849" s="195">
        <v>0.41099999999999998</v>
      </c>
      <c r="AJ849" s="195" t="s">
        <v>101</v>
      </c>
      <c r="AK849" s="195">
        <v>2E-3</v>
      </c>
      <c r="AL849" s="195" t="s">
        <v>101</v>
      </c>
      <c r="AM849" s="195">
        <v>2E-3</v>
      </c>
      <c r="AN849" s="195" t="s">
        <v>101</v>
      </c>
      <c r="AO849" s="195">
        <v>2E-3</v>
      </c>
      <c r="AP849" s="195" t="s">
        <v>101</v>
      </c>
      <c r="AQ849" s="195">
        <v>2E-3</v>
      </c>
      <c r="AR849" s="195" t="s">
        <v>101</v>
      </c>
      <c r="AS849" s="195">
        <v>2E-3</v>
      </c>
      <c r="AT849" s="195">
        <v>3.5999999999999997E-2</v>
      </c>
      <c r="AU849" s="195">
        <v>1E-3</v>
      </c>
      <c r="AV849" s="195" t="s">
        <v>101</v>
      </c>
      <c r="AW849" s="195">
        <v>2E-3</v>
      </c>
      <c r="AX849" s="195" t="s">
        <v>101</v>
      </c>
      <c r="AY849" s="195">
        <v>2E-3</v>
      </c>
      <c r="AZ849" s="195" t="s">
        <v>101</v>
      </c>
      <c r="BA849" s="195">
        <v>3.0000000000000001E-3</v>
      </c>
      <c r="BB849" s="195" t="s">
        <v>101</v>
      </c>
      <c r="BC849" s="195">
        <v>2E-3</v>
      </c>
      <c r="BD849" s="195" t="s">
        <v>101</v>
      </c>
      <c r="BE849" s="195">
        <v>2E-3</v>
      </c>
      <c r="BF849" s="195" t="s">
        <v>101</v>
      </c>
      <c r="BG849" s="195">
        <v>2E-3</v>
      </c>
      <c r="BH849" s="195" t="s">
        <v>101</v>
      </c>
      <c r="BI849" s="195">
        <v>2E-3</v>
      </c>
      <c r="BJ849" s="195" t="s">
        <v>101</v>
      </c>
      <c r="BK849" s="195">
        <v>8.0000000000000002E-3</v>
      </c>
      <c r="BL849" s="195" t="s">
        <v>101</v>
      </c>
      <c r="BM849" s="195">
        <v>2E-3</v>
      </c>
      <c r="BN849" s="195" t="s">
        <v>101</v>
      </c>
      <c r="BO849" s="195">
        <v>4.0000000000000001E-3</v>
      </c>
      <c r="BP849" s="195" t="s">
        <v>101</v>
      </c>
      <c r="BQ849" s="195">
        <v>7.0000000000000001E-3</v>
      </c>
      <c r="BR849" s="195" t="s">
        <v>101</v>
      </c>
      <c r="BS849" s="195">
        <v>1.7999999999999999E-2</v>
      </c>
      <c r="BT849" s="195">
        <v>0.24199999999999999</v>
      </c>
      <c r="BU849" s="195">
        <v>7.5999999999999998E-2</v>
      </c>
      <c r="BV849" s="195" t="s">
        <v>101</v>
      </c>
      <c r="BW849" s="195">
        <v>0.35699999999999998</v>
      </c>
      <c r="BX849" s="195" t="s">
        <v>101</v>
      </c>
      <c r="BY849" s="195">
        <v>8.4000000000000005E-2</v>
      </c>
      <c r="BZ849" s="195" t="s">
        <v>101</v>
      </c>
      <c r="CA849" s="195">
        <v>0.26600000000000001</v>
      </c>
      <c r="CB849" s="195" t="s">
        <v>101</v>
      </c>
      <c r="CC849" s="195">
        <v>0.55700000000000005</v>
      </c>
      <c r="CD849" s="195">
        <v>6.5990000000000002</v>
      </c>
      <c r="CE849" s="195">
        <v>0.23</v>
      </c>
      <c r="CF849" s="195">
        <v>0.48499999999999999</v>
      </c>
      <c r="CG849" s="195">
        <v>7.2999999999999995E-2</v>
      </c>
      <c r="CH849" s="195">
        <v>10.651999999999999</v>
      </c>
      <c r="CI849" s="195">
        <v>0.70199999999999996</v>
      </c>
      <c r="CJ849" s="195" t="s">
        <v>101</v>
      </c>
      <c r="CK849" s="195">
        <v>9.2999999999999999E-2</v>
      </c>
      <c r="CL849" s="195">
        <v>22.571000000000002</v>
      </c>
      <c r="CM849" s="195">
        <v>0.53400000000000003</v>
      </c>
      <c r="CN849" s="195">
        <v>7.5999999999999998E-2</v>
      </c>
      <c r="CO849" s="195">
        <v>2.3E-2</v>
      </c>
      <c r="CP849" s="195">
        <v>4.4999999999999998E-2</v>
      </c>
      <c r="CQ849" s="195">
        <v>0.02</v>
      </c>
      <c r="CR849" s="195" t="s">
        <v>101</v>
      </c>
      <c r="CS849" s="195">
        <v>1.454</v>
      </c>
      <c r="CT849" s="195">
        <f t="shared" si="17"/>
        <v>99.964999999999989</v>
      </c>
      <c r="CU849" s="1798"/>
    </row>
    <row r="850" spans="1:99" s="377" customFormat="1" x14ac:dyDescent="0.2">
      <c r="A850" s="715">
        <v>12</v>
      </c>
      <c r="B850" s="380">
        <v>3215</v>
      </c>
      <c r="C850" s="493">
        <v>44993</v>
      </c>
      <c r="D850" s="555">
        <v>0.50902777777777775</v>
      </c>
      <c r="E850" s="377" t="s">
        <v>95</v>
      </c>
      <c r="F850" s="377">
        <v>60</v>
      </c>
      <c r="G850" s="377" t="s">
        <v>96</v>
      </c>
      <c r="H850" s="377" t="s">
        <v>97</v>
      </c>
      <c r="I850" s="378" t="s">
        <v>98</v>
      </c>
      <c r="J850" s="378" t="s">
        <v>1219</v>
      </c>
      <c r="K850" s="378" t="s">
        <v>1220</v>
      </c>
      <c r="L850" s="378" t="s">
        <v>125</v>
      </c>
      <c r="M850" s="378" t="s">
        <v>181</v>
      </c>
      <c r="N850" s="378" t="s">
        <v>679</v>
      </c>
      <c r="O850" s="378" t="s">
        <v>100</v>
      </c>
      <c r="P850" s="377">
        <v>8.2000000000000003E-2</v>
      </c>
      <c r="Q850" s="377">
        <v>4.4999999999999998E-2</v>
      </c>
      <c r="R850" s="377">
        <v>5.3999999999999999E-2</v>
      </c>
      <c r="S850" s="377">
        <v>3.5000000000000003E-2</v>
      </c>
      <c r="T850" s="377" t="s">
        <v>101</v>
      </c>
      <c r="U850" s="377">
        <v>3.9E-2</v>
      </c>
      <c r="V850" s="377" t="s">
        <v>101</v>
      </c>
      <c r="W850" s="377">
        <v>3.5000000000000003E-2</v>
      </c>
      <c r="X850" s="377" t="s">
        <v>101</v>
      </c>
      <c r="Y850" s="377">
        <v>2.4E-2</v>
      </c>
      <c r="Z850" s="377" t="s">
        <v>101</v>
      </c>
      <c r="AA850" s="377">
        <v>8.9999999999999993E-3</v>
      </c>
      <c r="AB850" s="377" t="s">
        <v>101</v>
      </c>
      <c r="AC850" s="377">
        <v>8.0000000000000002E-3</v>
      </c>
      <c r="AD850" s="377" t="s">
        <v>101</v>
      </c>
      <c r="AE850" s="377">
        <v>4.0000000000000001E-3</v>
      </c>
      <c r="AF850" s="377" t="s">
        <v>101</v>
      </c>
      <c r="AG850" s="377">
        <v>2E-3</v>
      </c>
      <c r="AH850" s="377">
        <v>62.076000000000001</v>
      </c>
      <c r="AI850" s="377">
        <v>0.38800000000000001</v>
      </c>
      <c r="AJ850" s="377" t="s">
        <v>101</v>
      </c>
      <c r="AK850" s="377">
        <v>2E-3</v>
      </c>
      <c r="AL850" s="377" t="s">
        <v>101</v>
      </c>
      <c r="AM850" s="377">
        <v>2E-3</v>
      </c>
      <c r="AN850" s="377" t="s">
        <v>101</v>
      </c>
      <c r="AO850" s="377">
        <v>2E-3</v>
      </c>
      <c r="AP850" s="377" t="s">
        <v>101</v>
      </c>
      <c r="AQ850" s="377">
        <v>2E-3</v>
      </c>
      <c r="AR850" s="377" t="s">
        <v>101</v>
      </c>
      <c r="AS850" s="377">
        <v>2E-3</v>
      </c>
      <c r="AT850" s="377">
        <v>3.5999999999999997E-2</v>
      </c>
      <c r="AU850" s="377">
        <v>1E-3</v>
      </c>
      <c r="AV850" s="377" t="s">
        <v>101</v>
      </c>
      <c r="AW850" s="377">
        <v>2E-3</v>
      </c>
      <c r="AX850" s="377" t="s">
        <v>101</v>
      </c>
      <c r="AY850" s="377">
        <v>2E-3</v>
      </c>
      <c r="AZ850" s="377" t="s">
        <v>101</v>
      </c>
      <c r="BA850" s="377">
        <v>3.0000000000000001E-3</v>
      </c>
      <c r="BB850" s="377" t="s">
        <v>101</v>
      </c>
      <c r="BC850" s="377">
        <v>2E-3</v>
      </c>
      <c r="BD850" s="377" t="s">
        <v>101</v>
      </c>
      <c r="BE850" s="377">
        <v>2E-3</v>
      </c>
      <c r="BF850" s="377" t="s">
        <v>101</v>
      </c>
      <c r="BG850" s="377">
        <v>2E-3</v>
      </c>
      <c r="BH850" s="377" t="s">
        <v>101</v>
      </c>
      <c r="BI850" s="377">
        <v>2E-3</v>
      </c>
      <c r="BJ850" s="377" t="s">
        <v>101</v>
      </c>
      <c r="BK850" s="377">
        <v>8.0000000000000002E-3</v>
      </c>
      <c r="BL850" s="377" t="s">
        <v>101</v>
      </c>
      <c r="BM850" s="377">
        <v>2E-3</v>
      </c>
      <c r="BN850" s="377" t="s">
        <v>101</v>
      </c>
      <c r="BO850" s="377">
        <v>4.0000000000000001E-3</v>
      </c>
      <c r="BP850" s="377" t="s">
        <v>101</v>
      </c>
      <c r="BQ850" s="377">
        <v>7.0000000000000001E-3</v>
      </c>
      <c r="BR850" s="377" t="s">
        <v>101</v>
      </c>
      <c r="BS850" s="377">
        <v>1.7000000000000001E-2</v>
      </c>
      <c r="BT850" s="377">
        <v>0.33300000000000002</v>
      </c>
      <c r="BU850" s="377">
        <v>7.2999999999999995E-2</v>
      </c>
      <c r="BV850" s="377" t="s">
        <v>101</v>
      </c>
      <c r="BW850" s="377">
        <v>0.34300000000000003</v>
      </c>
      <c r="BX850" s="377" t="s">
        <v>101</v>
      </c>
      <c r="BY850" s="377">
        <v>9.5000000000000001E-2</v>
      </c>
      <c r="BZ850" s="377" t="s">
        <v>101</v>
      </c>
      <c r="CA850" s="377">
        <v>0.29899999999999999</v>
      </c>
      <c r="CB850" s="377" t="s">
        <v>101</v>
      </c>
      <c r="CC850" s="377">
        <v>0.59299999999999997</v>
      </c>
      <c r="CD850" s="377">
        <v>6.2880000000000003</v>
      </c>
      <c r="CE850" s="377">
        <v>0.20300000000000001</v>
      </c>
      <c r="CF850" s="377">
        <v>0.51300000000000001</v>
      </c>
      <c r="CG850" s="377">
        <v>7.4999999999999997E-2</v>
      </c>
      <c r="CH850" s="377">
        <v>9.4770000000000003</v>
      </c>
      <c r="CI850" s="377">
        <v>0.67600000000000005</v>
      </c>
      <c r="CJ850" s="377" t="s">
        <v>101</v>
      </c>
      <c r="CK850" s="377">
        <v>0.10100000000000001</v>
      </c>
      <c r="CL850" s="377">
        <v>20.495000000000001</v>
      </c>
      <c r="CM850" s="377">
        <v>0.54700000000000004</v>
      </c>
      <c r="CN850" s="377">
        <v>0.44500000000000001</v>
      </c>
      <c r="CO850" s="377">
        <v>3.6999999999999998E-2</v>
      </c>
      <c r="CP850" s="377">
        <v>0.11799999999999999</v>
      </c>
      <c r="CQ850" s="377">
        <v>2.9000000000000001E-2</v>
      </c>
      <c r="CR850" s="377" t="s">
        <v>101</v>
      </c>
      <c r="CS850" s="377">
        <v>1.032</v>
      </c>
      <c r="CT850" s="377">
        <f t="shared" si="17"/>
        <v>99.917000000000002</v>
      </c>
      <c r="CU850" s="1798"/>
    </row>
    <row r="851" spans="1:99" s="193" customFormat="1" x14ac:dyDescent="0.2">
      <c r="A851" s="716">
        <v>12</v>
      </c>
      <c r="B851" s="379">
        <v>3218</v>
      </c>
      <c r="C851" s="406">
        <v>44993</v>
      </c>
      <c r="D851" s="551">
        <v>0.51250000000000007</v>
      </c>
      <c r="E851" s="193" t="s">
        <v>95</v>
      </c>
      <c r="F851" s="193">
        <v>60</v>
      </c>
      <c r="G851" s="193" t="s">
        <v>96</v>
      </c>
      <c r="H851" s="193" t="s">
        <v>97</v>
      </c>
      <c r="I851" s="376" t="s">
        <v>98</v>
      </c>
      <c r="J851" s="376" t="s">
        <v>1221</v>
      </c>
      <c r="K851" s="376" t="s">
        <v>1222</v>
      </c>
      <c r="L851" s="376" t="s">
        <v>125</v>
      </c>
      <c r="M851" s="376" t="s">
        <v>181</v>
      </c>
      <c r="N851" s="376" t="s">
        <v>679</v>
      </c>
      <c r="O851" s="376" t="s">
        <v>100</v>
      </c>
      <c r="P851" s="193">
        <v>9.2999999999999999E-2</v>
      </c>
      <c r="Q851" s="193">
        <v>3.6999999999999998E-2</v>
      </c>
      <c r="R851" s="193">
        <v>0.06</v>
      </c>
      <c r="S851" s="193">
        <v>2.9000000000000001E-2</v>
      </c>
      <c r="T851" s="193" t="s">
        <v>101</v>
      </c>
      <c r="U851" s="193">
        <v>3.1E-2</v>
      </c>
      <c r="V851" s="193" t="s">
        <v>101</v>
      </c>
      <c r="W851" s="193">
        <v>2.8000000000000001E-2</v>
      </c>
      <c r="X851" s="193">
        <v>3.5000000000000003E-2</v>
      </c>
      <c r="Y851" s="193">
        <v>1.2999999999999999E-2</v>
      </c>
      <c r="Z851" s="193" t="s">
        <v>101</v>
      </c>
      <c r="AA851" s="193">
        <v>5.0000000000000001E-3</v>
      </c>
      <c r="AB851" s="193" t="s">
        <v>101</v>
      </c>
      <c r="AC851" s="193">
        <v>8.9999999999999993E-3</v>
      </c>
      <c r="AD851" s="193" t="s">
        <v>101</v>
      </c>
      <c r="AE851" s="193">
        <v>3.0000000000000001E-3</v>
      </c>
      <c r="AF851" s="193" t="s">
        <v>101</v>
      </c>
      <c r="AG851" s="193">
        <v>2E-3</v>
      </c>
      <c r="AH851" s="193">
        <v>59.844999999999999</v>
      </c>
      <c r="AI851" s="193">
        <v>0.434</v>
      </c>
      <c r="AJ851" s="193" t="s">
        <v>101</v>
      </c>
      <c r="AK851" s="193">
        <v>2E-3</v>
      </c>
      <c r="AL851" s="193" t="s">
        <v>101</v>
      </c>
      <c r="AM851" s="193">
        <v>2E-3</v>
      </c>
      <c r="AN851" s="193" t="s">
        <v>101</v>
      </c>
      <c r="AO851" s="193">
        <v>2E-3</v>
      </c>
      <c r="AP851" s="193" t="s">
        <v>101</v>
      </c>
      <c r="AQ851" s="193">
        <v>2E-3</v>
      </c>
      <c r="AR851" s="193" t="s">
        <v>101</v>
      </c>
      <c r="AS851" s="193">
        <v>2E-3</v>
      </c>
      <c r="AT851" s="193">
        <v>2.7E-2</v>
      </c>
      <c r="AU851" s="193">
        <v>1E-3</v>
      </c>
      <c r="AV851" s="193" t="s">
        <v>101</v>
      </c>
      <c r="AW851" s="193">
        <v>2E-3</v>
      </c>
      <c r="AX851" s="193" t="s">
        <v>101</v>
      </c>
      <c r="AY851" s="193">
        <v>2E-3</v>
      </c>
      <c r="AZ851" s="193" t="s">
        <v>101</v>
      </c>
      <c r="BA851" s="193">
        <v>4.0000000000000001E-3</v>
      </c>
      <c r="BB851" s="193" t="s">
        <v>101</v>
      </c>
      <c r="BC851" s="193">
        <v>2E-3</v>
      </c>
      <c r="BD851" s="193" t="s">
        <v>101</v>
      </c>
      <c r="BE851" s="193">
        <v>2E-3</v>
      </c>
      <c r="BF851" s="193" t="s">
        <v>101</v>
      </c>
      <c r="BG851" s="193">
        <v>2E-3</v>
      </c>
      <c r="BH851" s="193" t="s">
        <v>101</v>
      </c>
      <c r="BI851" s="193">
        <v>2E-3</v>
      </c>
      <c r="BJ851" s="193" t="s">
        <v>101</v>
      </c>
      <c r="BK851" s="193">
        <v>8.9999999999999993E-3</v>
      </c>
      <c r="BL851" s="193" t="s">
        <v>101</v>
      </c>
      <c r="BM851" s="193">
        <v>2E-3</v>
      </c>
      <c r="BN851" s="193" t="s">
        <v>101</v>
      </c>
      <c r="BO851" s="193">
        <v>4.0000000000000001E-3</v>
      </c>
      <c r="BP851" s="193" t="s">
        <v>101</v>
      </c>
      <c r="BQ851" s="193">
        <v>7.0000000000000001E-3</v>
      </c>
      <c r="BR851" s="193" t="s">
        <v>101</v>
      </c>
      <c r="BS851" s="193">
        <v>2.5000000000000001E-2</v>
      </c>
      <c r="BT851" s="193">
        <v>1.603</v>
      </c>
      <c r="BU851" s="193">
        <v>9.0999999999999998E-2</v>
      </c>
      <c r="BV851" s="193" t="s">
        <v>101</v>
      </c>
      <c r="BW851" s="193">
        <v>0.4</v>
      </c>
      <c r="BX851" s="193" t="s">
        <v>101</v>
      </c>
      <c r="BY851" s="193">
        <v>0.11</v>
      </c>
      <c r="BZ851" s="193" t="s">
        <v>101</v>
      </c>
      <c r="CA851" s="193">
        <v>0.33800000000000002</v>
      </c>
      <c r="CB851" s="193" t="s">
        <v>101</v>
      </c>
      <c r="CC851" s="193">
        <v>0.60799999999999998</v>
      </c>
      <c r="CD851" s="193">
        <v>4.8259999999999996</v>
      </c>
      <c r="CE851" s="193">
        <v>0.186</v>
      </c>
      <c r="CF851" s="193">
        <v>1.0960000000000001</v>
      </c>
      <c r="CG851" s="193">
        <v>9.2999999999999999E-2</v>
      </c>
      <c r="CH851" s="193">
        <v>8.9250000000000007</v>
      </c>
      <c r="CI851" s="193">
        <v>0.7</v>
      </c>
      <c r="CJ851" s="193" t="s">
        <v>101</v>
      </c>
      <c r="CK851" s="193">
        <v>0.105</v>
      </c>
      <c r="CL851" s="193">
        <v>23.042999999999999</v>
      </c>
      <c r="CM851" s="193">
        <v>0.58499999999999996</v>
      </c>
      <c r="CN851" s="193">
        <v>0.311</v>
      </c>
      <c r="CO851" s="193">
        <v>3.2000000000000001E-2</v>
      </c>
      <c r="CP851" s="193">
        <v>8.7999999999999995E-2</v>
      </c>
      <c r="CQ851" s="193">
        <v>2.5000000000000001E-2</v>
      </c>
      <c r="CR851" s="193" t="s">
        <v>101</v>
      </c>
      <c r="CS851" s="193">
        <v>1.6679999999999999</v>
      </c>
      <c r="CT851" s="193">
        <f t="shared" si="17"/>
        <v>99.951999999999998</v>
      </c>
      <c r="CU851" s="1798"/>
    </row>
    <row r="852" spans="1:99" x14ac:dyDescent="0.2">
      <c r="A852" s="694">
        <v>12</v>
      </c>
      <c r="B852" s="14">
        <v>3219</v>
      </c>
      <c r="C852" s="203">
        <v>44993</v>
      </c>
      <c r="D852" s="549">
        <v>0.51388888888888895</v>
      </c>
      <c r="E852" t="s">
        <v>95</v>
      </c>
      <c r="F852">
        <v>60</v>
      </c>
      <c r="G852" t="s">
        <v>96</v>
      </c>
      <c r="H852" t="s">
        <v>97</v>
      </c>
      <c r="I852" s="194" t="s">
        <v>98</v>
      </c>
      <c r="J852" s="194" t="s">
        <v>1223</v>
      </c>
      <c r="K852" s="194" t="s">
        <v>1224</v>
      </c>
      <c r="L852" s="194" t="s">
        <v>125</v>
      </c>
      <c r="M852" s="194" t="s">
        <v>181</v>
      </c>
      <c r="N852" s="194" t="s">
        <v>679</v>
      </c>
      <c r="O852" s="194" t="s">
        <v>100</v>
      </c>
      <c r="P852" t="s">
        <v>101</v>
      </c>
      <c r="Q852">
        <v>0.06</v>
      </c>
      <c r="R852">
        <v>0.05</v>
      </c>
      <c r="S852">
        <v>3.2000000000000001E-2</v>
      </c>
      <c r="T852" t="s">
        <v>101</v>
      </c>
      <c r="U852">
        <v>3.5999999999999997E-2</v>
      </c>
      <c r="V852" t="s">
        <v>101</v>
      </c>
      <c r="W852">
        <v>3.2000000000000001E-2</v>
      </c>
      <c r="X852">
        <v>3.7999999999999999E-2</v>
      </c>
      <c r="Y852">
        <v>1.4999999999999999E-2</v>
      </c>
      <c r="Z852" t="s">
        <v>101</v>
      </c>
      <c r="AA852">
        <v>6.0000000000000001E-3</v>
      </c>
      <c r="AB852" t="s">
        <v>101</v>
      </c>
      <c r="AC852">
        <v>6.0000000000000001E-3</v>
      </c>
      <c r="AD852" t="s">
        <v>101</v>
      </c>
      <c r="AE852">
        <v>3.0000000000000001E-3</v>
      </c>
      <c r="AF852" t="s">
        <v>101</v>
      </c>
      <c r="AG852">
        <v>2E-3</v>
      </c>
      <c r="AH852">
        <v>61.545000000000002</v>
      </c>
      <c r="AI852">
        <v>0.41899999999999998</v>
      </c>
      <c r="AJ852" t="s">
        <v>101</v>
      </c>
      <c r="AK852">
        <v>2E-3</v>
      </c>
      <c r="AL852" t="s">
        <v>101</v>
      </c>
      <c r="AM852">
        <v>2E-3</v>
      </c>
      <c r="AN852" t="s">
        <v>101</v>
      </c>
      <c r="AO852">
        <v>2E-3</v>
      </c>
      <c r="AP852" t="s">
        <v>101</v>
      </c>
      <c r="AQ852">
        <v>2E-3</v>
      </c>
      <c r="AR852" t="s">
        <v>101</v>
      </c>
      <c r="AS852">
        <v>2E-3</v>
      </c>
      <c r="AT852">
        <v>3.2000000000000001E-2</v>
      </c>
      <c r="AU852">
        <v>1E-3</v>
      </c>
      <c r="AV852" t="s">
        <v>101</v>
      </c>
      <c r="AW852">
        <v>2E-3</v>
      </c>
      <c r="AX852" t="s">
        <v>101</v>
      </c>
      <c r="AY852">
        <v>2E-3</v>
      </c>
      <c r="AZ852" t="s">
        <v>101</v>
      </c>
      <c r="BA852">
        <v>3.0000000000000001E-3</v>
      </c>
      <c r="BB852" t="s">
        <v>101</v>
      </c>
      <c r="BC852">
        <v>2E-3</v>
      </c>
      <c r="BD852" t="s">
        <v>101</v>
      </c>
      <c r="BE852">
        <v>2E-3</v>
      </c>
      <c r="BF852" t="s">
        <v>101</v>
      </c>
      <c r="BG852">
        <v>2E-3</v>
      </c>
      <c r="BH852" t="s">
        <v>101</v>
      </c>
      <c r="BI852">
        <v>2E-3</v>
      </c>
      <c r="BJ852" t="s">
        <v>101</v>
      </c>
      <c r="BK852">
        <v>8.9999999999999993E-3</v>
      </c>
      <c r="BL852" t="s">
        <v>101</v>
      </c>
      <c r="BM852">
        <v>2E-3</v>
      </c>
      <c r="BN852" t="s">
        <v>101</v>
      </c>
      <c r="BO852">
        <v>4.0000000000000001E-3</v>
      </c>
      <c r="BP852" t="s">
        <v>101</v>
      </c>
      <c r="BQ852">
        <v>7.0000000000000001E-3</v>
      </c>
      <c r="BR852" t="s">
        <v>101</v>
      </c>
      <c r="BS852">
        <v>2.1999999999999999E-2</v>
      </c>
      <c r="BT852">
        <v>0.77200000000000002</v>
      </c>
      <c r="BU852">
        <v>8.4000000000000005E-2</v>
      </c>
      <c r="BV852" t="s">
        <v>101</v>
      </c>
      <c r="BW852">
        <v>0.38700000000000001</v>
      </c>
      <c r="BX852" t="s">
        <v>101</v>
      </c>
      <c r="BY852">
        <v>9.8000000000000004E-2</v>
      </c>
      <c r="BZ852" t="s">
        <v>101</v>
      </c>
      <c r="CA852">
        <v>0.309</v>
      </c>
      <c r="CB852" t="s">
        <v>101</v>
      </c>
      <c r="CC852">
        <v>0.59499999999999997</v>
      </c>
      <c r="CD852">
        <v>5.7389999999999999</v>
      </c>
      <c r="CE852">
        <v>0.22500000000000001</v>
      </c>
      <c r="CF852">
        <v>1.589</v>
      </c>
      <c r="CG852">
        <v>0.107</v>
      </c>
      <c r="CH852">
        <v>8.8759999999999994</v>
      </c>
      <c r="CI852">
        <v>0.72599999999999998</v>
      </c>
      <c r="CJ852" t="s">
        <v>101</v>
      </c>
      <c r="CK852">
        <v>0.10199999999999999</v>
      </c>
      <c r="CL852">
        <v>20.992999999999999</v>
      </c>
      <c r="CM852">
        <v>0.56699999999999995</v>
      </c>
      <c r="CN852">
        <v>0.19</v>
      </c>
      <c r="CO852">
        <v>2.9000000000000001E-2</v>
      </c>
      <c r="CP852">
        <v>6.0999999999999999E-2</v>
      </c>
      <c r="CQ852">
        <v>2.4E-2</v>
      </c>
      <c r="CR852" t="s">
        <v>101</v>
      </c>
      <c r="CS852">
        <v>1.7749999999999999</v>
      </c>
      <c r="CT852">
        <f t="shared" si="17"/>
        <v>99.885000000000005</v>
      </c>
      <c r="CU852" s="1798"/>
    </row>
    <row r="853" spans="1:99" s="13" customFormat="1" ht="15" thickBot="1" x14ac:dyDescent="0.25">
      <c r="A853" s="709">
        <v>12</v>
      </c>
      <c r="B853" s="16">
        <v>3220</v>
      </c>
      <c r="C853" s="407">
        <v>44993</v>
      </c>
      <c r="D853" s="552">
        <v>0.51597222222222217</v>
      </c>
      <c r="E853" s="13" t="s">
        <v>95</v>
      </c>
      <c r="F853" s="13">
        <v>60</v>
      </c>
      <c r="G853" s="13" t="s">
        <v>96</v>
      </c>
      <c r="H853" s="13" t="s">
        <v>97</v>
      </c>
      <c r="I853" s="200" t="s">
        <v>98</v>
      </c>
      <c r="J853" s="200" t="s">
        <v>1225</v>
      </c>
      <c r="K853" s="200" t="s">
        <v>1226</v>
      </c>
      <c r="L853" s="200" t="s">
        <v>125</v>
      </c>
      <c r="M853" s="200" t="s">
        <v>181</v>
      </c>
      <c r="N853" s="200" t="s">
        <v>679</v>
      </c>
      <c r="O853" s="200" t="s">
        <v>100</v>
      </c>
      <c r="P853" s="13" t="s">
        <v>101</v>
      </c>
      <c r="Q853" s="13">
        <v>0.1</v>
      </c>
      <c r="R853" s="13" t="s">
        <v>101</v>
      </c>
      <c r="S853" s="13">
        <v>4.9000000000000002E-2</v>
      </c>
      <c r="T853" s="13" t="s">
        <v>101</v>
      </c>
      <c r="U853" s="13">
        <v>3.6999999999999998E-2</v>
      </c>
      <c r="V853" s="13" t="s">
        <v>101</v>
      </c>
      <c r="W853" s="13">
        <v>5.0999999999999997E-2</v>
      </c>
      <c r="X853" s="13">
        <v>2.4E-2</v>
      </c>
      <c r="Y853" s="13">
        <v>1.4999999999999999E-2</v>
      </c>
      <c r="Z853" s="13" t="s">
        <v>101</v>
      </c>
      <c r="AA853" s="13">
        <v>6.0000000000000001E-3</v>
      </c>
      <c r="AB853" s="13" t="s">
        <v>101</v>
      </c>
      <c r="AC853" s="13">
        <v>6.0000000000000001E-3</v>
      </c>
      <c r="AD853" s="13" t="s">
        <v>101</v>
      </c>
      <c r="AE853" s="13">
        <v>3.0000000000000001E-3</v>
      </c>
      <c r="AF853" s="13" t="s">
        <v>101</v>
      </c>
      <c r="AG853" s="13">
        <v>2E-3</v>
      </c>
      <c r="AH853" s="13">
        <v>60.277000000000001</v>
      </c>
      <c r="AI853" s="13">
        <v>0.42</v>
      </c>
      <c r="AJ853" s="13" t="s">
        <v>101</v>
      </c>
      <c r="AK853" s="13">
        <v>2E-3</v>
      </c>
      <c r="AL853" s="13" t="s">
        <v>101</v>
      </c>
      <c r="AM853" s="13">
        <v>2E-3</v>
      </c>
      <c r="AN853" s="13" t="s">
        <v>101</v>
      </c>
      <c r="AO853" s="13">
        <v>2E-3</v>
      </c>
      <c r="AP853" s="13" t="s">
        <v>101</v>
      </c>
      <c r="AQ853" s="13">
        <v>2E-3</v>
      </c>
      <c r="AR853" s="13" t="s">
        <v>101</v>
      </c>
      <c r="AS853" s="13">
        <v>2E-3</v>
      </c>
      <c r="AT853" s="13">
        <v>3.4000000000000002E-2</v>
      </c>
      <c r="AU853" s="13">
        <v>1E-3</v>
      </c>
      <c r="AV853" s="13" t="s">
        <v>101</v>
      </c>
      <c r="AW853" s="13">
        <v>2E-3</v>
      </c>
      <c r="AX853" s="13" t="s">
        <v>101</v>
      </c>
      <c r="AY853" s="13">
        <v>2E-3</v>
      </c>
      <c r="AZ853" s="13" t="s">
        <v>101</v>
      </c>
      <c r="BA853" s="13">
        <v>3.0000000000000001E-3</v>
      </c>
      <c r="BB853" s="13" t="s">
        <v>101</v>
      </c>
      <c r="BC853" s="13">
        <v>2E-3</v>
      </c>
      <c r="BD853" s="13" t="s">
        <v>101</v>
      </c>
      <c r="BE853" s="13">
        <v>2E-3</v>
      </c>
      <c r="BF853" s="13" t="s">
        <v>101</v>
      </c>
      <c r="BG853" s="13">
        <v>2E-3</v>
      </c>
      <c r="BH853" s="13" t="s">
        <v>101</v>
      </c>
      <c r="BI853" s="13">
        <v>2E-3</v>
      </c>
      <c r="BJ853" s="13" t="s">
        <v>101</v>
      </c>
      <c r="BK853" s="13">
        <v>1.0999999999999999E-2</v>
      </c>
      <c r="BL853" s="13" t="s">
        <v>101</v>
      </c>
      <c r="BM853" s="13">
        <v>2E-3</v>
      </c>
      <c r="BN853" s="13" t="s">
        <v>101</v>
      </c>
      <c r="BO853" s="13">
        <v>4.0000000000000001E-3</v>
      </c>
      <c r="BP853" s="13" t="s">
        <v>101</v>
      </c>
      <c r="BQ853" s="13">
        <v>7.0000000000000001E-3</v>
      </c>
      <c r="BR853" s="13" t="s">
        <v>101</v>
      </c>
      <c r="BS853" s="13">
        <v>1.9E-2</v>
      </c>
      <c r="BT853" s="13">
        <v>0.47299999999999998</v>
      </c>
      <c r="BU853" s="13">
        <v>0.08</v>
      </c>
      <c r="BV853" s="13" t="s">
        <v>101</v>
      </c>
      <c r="BW853" s="13">
        <v>0.40400000000000003</v>
      </c>
      <c r="BX853" s="13" t="s">
        <v>101</v>
      </c>
      <c r="BY853" s="13">
        <v>6.6000000000000003E-2</v>
      </c>
      <c r="BZ853" s="13" t="s">
        <v>101</v>
      </c>
      <c r="CA853" s="13">
        <v>0.20799999999999999</v>
      </c>
      <c r="CB853" s="13" t="s">
        <v>101</v>
      </c>
      <c r="CC853" s="13">
        <v>0.46200000000000002</v>
      </c>
      <c r="CD853" s="13">
        <v>5.9770000000000003</v>
      </c>
      <c r="CE853" s="13">
        <v>0.20300000000000001</v>
      </c>
      <c r="CF853" s="13">
        <v>1.1919999999999999</v>
      </c>
      <c r="CG853" s="13">
        <v>7.8E-2</v>
      </c>
      <c r="CH853" s="13">
        <v>9.7089999999999996</v>
      </c>
      <c r="CI853" s="13">
        <v>0.73899999999999999</v>
      </c>
      <c r="CJ853" s="13" t="s">
        <v>101</v>
      </c>
      <c r="CK853" s="13">
        <v>0.10100000000000001</v>
      </c>
      <c r="CL853" s="13">
        <v>21.831</v>
      </c>
      <c r="CM853" s="13">
        <v>0.54500000000000004</v>
      </c>
      <c r="CN853" s="13">
        <v>0.33</v>
      </c>
      <c r="CO853" s="13">
        <v>3.3000000000000002E-2</v>
      </c>
      <c r="CP853" s="13">
        <v>8.5000000000000006E-2</v>
      </c>
      <c r="CQ853" s="13">
        <v>2.5000000000000001E-2</v>
      </c>
      <c r="CR853" s="13" t="s">
        <v>101</v>
      </c>
      <c r="CS853" s="13">
        <v>1.74</v>
      </c>
      <c r="CT853" s="13">
        <f t="shared" si="17"/>
        <v>99.931999999999988</v>
      </c>
      <c r="CU853" s="1798"/>
    </row>
    <row r="854" spans="1:99" s="11" customFormat="1" x14ac:dyDescent="0.2">
      <c r="A854" s="710">
        <v>12</v>
      </c>
      <c r="B854" s="19">
        <v>3266</v>
      </c>
      <c r="C854" s="404">
        <v>44993</v>
      </c>
      <c r="D854" s="548">
        <v>0.7368055555555556</v>
      </c>
      <c r="E854" s="11" t="s">
        <v>95</v>
      </c>
      <c r="F854" s="11">
        <v>60</v>
      </c>
      <c r="G854" s="11" t="s">
        <v>96</v>
      </c>
      <c r="H854" s="11" t="s">
        <v>97</v>
      </c>
      <c r="I854" s="197" t="s">
        <v>98</v>
      </c>
      <c r="J854" s="197" t="s">
        <v>1227</v>
      </c>
      <c r="K854" s="197" t="s">
        <v>1228</v>
      </c>
      <c r="L854" s="197" t="s">
        <v>870</v>
      </c>
      <c r="M854" s="197" t="s">
        <v>181</v>
      </c>
      <c r="N854" s="197" t="s">
        <v>1488</v>
      </c>
      <c r="O854" s="197" t="s">
        <v>100</v>
      </c>
      <c r="P854" s="11">
        <v>8.1000000000000003E-2</v>
      </c>
      <c r="Q854" s="11">
        <v>4.2000000000000003E-2</v>
      </c>
      <c r="R854" s="11">
        <v>5.8999999999999997E-2</v>
      </c>
      <c r="S854" s="11">
        <v>3.3000000000000002E-2</v>
      </c>
      <c r="T854" s="11" t="s">
        <v>101</v>
      </c>
      <c r="U854" s="11">
        <v>5.7000000000000002E-2</v>
      </c>
      <c r="V854" s="11" t="s">
        <v>101</v>
      </c>
      <c r="W854" s="11">
        <v>3.2000000000000001E-2</v>
      </c>
      <c r="X854" s="11">
        <v>4.2000000000000003E-2</v>
      </c>
      <c r="Y854" s="11">
        <v>1.6E-2</v>
      </c>
      <c r="Z854" s="11" t="s">
        <v>101</v>
      </c>
      <c r="AA854" s="11">
        <v>6.0000000000000001E-3</v>
      </c>
      <c r="AB854" s="11" t="s">
        <v>101</v>
      </c>
      <c r="AC854" s="11">
        <v>8.9999999999999993E-3</v>
      </c>
      <c r="AD854" s="11" t="s">
        <v>101</v>
      </c>
      <c r="AE854" s="11">
        <v>3.0000000000000001E-3</v>
      </c>
      <c r="AF854" s="11" t="s">
        <v>101</v>
      </c>
      <c r="AG854" s="11">
        <v>2E-3</v>
      </c>
      <c r="AH854" s="11">
        <v>59.506999999999998</v>
      </c>
      <c r="AI854" s="11">
        <v>0.41899999999999998</v>
      </c>
      <c r="AJ854" s="11" t="s">
        <v>101</v>
      </c>
      <c r="AK854" s="11">
        <v>2E-3</v>
      </c>
      <c r="AL854" s="11" t="s">
        <v>101</v>
      </c>
      <c r="AM854" s="11">
        <v>2E-3</v>
      </c>
      <c r="AN854" s="11" t="s">
        <v>101</v>
      </c>
      <c r="AO854" s="11">
        <v>2E-3</v>
      </c>
      <c r="AP854" s="11" t="s">
        <v>101</v>
      </c>
      <c r="AQ854" s="11">
        <v>2E-3</v>
      </c>
      <c r="AR854" s="11" t="s">
        <v>101</v>
      </c>
      <c r="AS854" s="11">
        <v>2E-3</v>
      </c>
      <c r="AT854" s="11">
        <v>3.7999999999999999E-2</v>
      </c>
      <c r="AU854" s="11">
        <v>1E-3</v>
      </c>
      <c r="AV854" s="11" t="s">
        <v>101</v>
      </c>
      <c r="AW854" s="11">
        <v>2E-3</v>
      </c>
      <c r="AX854" s="11" t="s">
        <v>101</v>
      </c>
      <c r="AY854" s="11">
        <v>2E-3</v>
      </c>
      <c r="AZ854" s="11" t="s">
        <v>101</v>
      </c>
      <c r="BA854" s="11">
        <v>3.0000000000000001E-3</v>
      </c>
      <c r="BB854" s="11" t="s">
        <v>101</v>
      </c>
      <c r="BC854" s="11">
        <v>2E-3</v>
      </c>
      <c r="BD854" s="11" t="s">
        <v>101</v>
      </c>
      <c r="BE854" s="11">
        <v>2E-3</v>
      </c>
      <c r="BF854" s="11" t="s">
        <v>101</v>
      </c>
      <c r="BG854" s="11">
        <v>2E-3</v>
      </c>
      <c r="BH854" s="11" t="s">
        <v>101</v>
      </c>
      <c r="BI854" s="11">
        <v>2E-3</v>
      </c>
      <c r="BJ854" s="11" t="s">
        <v>101</v>
      </c>
      <c r="BK854" s="11">
        <v>0.01</v>
      </c>
      <c r="BL854" s="11" t="s">
        <v>101</v>
      </c>
      <c r="BM854" s="11">
        <v>2E-3</v>
      </c>
      <c r="BN854" s="11" t="s">
        <v>101</v>
      </c>
      <c r="BO854" s="11">
        <v>4.0000000000000001E-3</v>
      </c>
      <c r="BP854" s="11" t="s">
        <v>101</v>
      </c>
      <c r="BQ854" s="11">
        <v>8.0000000000000002E-3</v>
      </c>
      <c r="BR854" s="11" t="s">
        <v>101</v>
      </c>
      <c r="BS854" s="11">
        <v>1.7999999999999999E-2</v>
      </c>
      <c r="BT854" s="11">
        <v>0.26400000000000001</v>
      </c>
      <c r="BU854" s="11">
        <v>7.9000000000000001E-2</v>
      </c>
      <c r="BV854" s="11" t="s">
        <v>101</v>
      </c>
      <c r="BW854" s="11">
        <v>0.375</v>
      </c>
      <c r="BX854" s="11" t="s">
        <v>101</v>
      </c>
      <c r="BY854" s="11">
        <v>6.3E-2</v>
      </c>
      <c r="BZ854" s="11" t="s">
        <v>101</v>
      </c>
      <c r="CA854" s="11">
        <v>0.19600000000000001</v>
      </c>
      <c r="CB854" s="11" t="s">
        <v>101</v>
      </c>
      <c r="CC854" s="11">
        <v>0.46400000000000002</v>
      </c>
      <c r="CD854" s="11">
        <v>6.0419999999999998</v>
      </c>
      <c r="CE854" s="11">
        <v>0.186</v>
      </c>
      <c r="CF854" s="11">
        <v>0.52200000000000002</v>
      </c>
      <c r="CG854" s="11">
        <v>5.6000000000000001E-2</v>
      </c>
      <c r="CH854" s="11">
        <v>10.086</v>
      </c>
      <c r="CI854" s="11">
        <v>0.69299999999999995</v>
      </c>
      <c r="CJ854" s="11" t="s">
        <v>101</v>
      </c>
      <c r="CK854" s="11">
        <v>0.106</v>
      </c>
      <c r="CL854" s="11">
        <v>23.207999999999998</v>
      </c>
      <c r="CM854" s="11">
        <v>0.56399999999999995</v>
      </c>
      <c r="CN854" s="11">
        <v>5.5E-2</v>
      </c>
      <c r="CO854" s="11">
        <v>2.4E-2</v>
      </c>
      <c r="CP854" s="11">
        <v>5.6000000000000001E-2</v>
      </c>
      <c r="CQ854" s="11">
        <v>2.1999999999999999E-2</v>
      </c>
      <c r="CR854" s="11" t="s">
        <v>101</v>
      </c>
      <c r="CS854" s="11">
        <v>0.90300000000000002</v>
      </c>
      <c r="CT854" s="11">
        <f t="shared" si="17"/>
        <v>99.960000000000008</v>
      </c>
      <c r="CU854" s="1798"/>
    </row>
    <row r="855" spans="1:99" x14ac:dyDescent="0.2">
      <c r="A855" s="694">
        <v>12</v>
      </c>
      <c r="B855" s="14">
        <v>3267</v>
      </c>
      <c r="C855" s="203">
        <v>44993</v>
      </c>
      <c r="D855" s="549">
        <v>0.73819444444444438</v>
      </c>
      <c r="E855" t="s">
        <v>95</v>
      </c>
      <c r="F855">
        <v>60</v>
      </c>
      <c r="G855" t="s">
        <v>96</v>
      </c>
      <c r="H855" t="s">
        <v>97</v>
      </c>
      <c r="I855" s="194" t="s">
        <v>98</v>
      </c>
      <c r="J855" s="194" t="s">
        <v>1229</v>
      </c>
      <c r="K855" s="194" t="s">
        <v>1230</v>
      </c>
      <c r="L855" s="194" t="s">
        <v>870</v>
      </c>
      <c r="M855" s="194" t="s">
        <v>181</v>
      </c>
      <c r="N855" s="194" t="s">
        <v>1488</v>
      </c>
      <c r="O855" s="194" t="s">
        <v>100</v>
      </c>
      <c r="P855" t="s">
        <v>101</v>
      </c>
      <c r="Q855">
        <v>6.6000000000000003E-2</v>
      </c>
      <c r="R855" t="s">
        <v>101</v>
      </c>
      <c r="S855">
        <v>8.1000000000000003E-2</v>
      </c>
      <c r="T855" t="s">
        <v>101</v>
      </c>
      <c r="U855">
        <v>5.8999999999999997E-2</v>
      </c>
      <c r="V855" t="s">
        <v>101</v>
      </c>
      <c r="W855">
        <v>4.4999999999999998E-2</v>
      </c>
      <c r="X855">
        <v>2.7E-2</v>
      </c>
      <c r="Y855">
        <v>1.6E-2</v>
      </c>
      <c r="Z855" t="s">
        <v>101</v>
      </c>
      <c r="AA855">
        <v>6.0000000000000001E-3</v>
      </c>
      <c r="AB855" t="s">
        <v>101</v>
      </c>
      <c r="AC855">
        <v>7.0000000000000001E-3</v>
      </c>
      <c r="AD855" t="s">
        <v>101</v>
      </c>
      <c r="AE855">
        <v>3.0000000000000001E-3</v>
      </c>
      <c r="AF855" t="s">
        <v>101</v>
      </c>
      <c r="AG855">
        <v>2E-3</v>
      </c>
      <c r="AH855">
        <v>59.527999999999999</v>
      </c>
      <c r="AI855">
        <v>0.442</v>
      </c>
      <c r="AJ855" t="s">
        <v>101</v>
      </c>
      <c r="AK855">
        <v>2E-3</v>
      </c>
      <c r="AL855" t="s">
        <v>101</v>
      </c>
      <c r="AM855">
        <v>2E-3</v>
      </c>
      <c r="AN855" t="s">
        <v>101</v>
      </c>
      <c r="AO855">
        <v>2E-3</v>
      </c>
      <c r="AP855" t="s">
        <v>101</v>
      </c>
      <c r="AQ855">
        <v>2E-3</v>
      </c>
      <c r="AR855" t="s">
        <v>101</v>
      </c>
      <c r="AS855">
        <v>2E-3</v>
      </c>
      <c r="AT855">
        <v>3.6999999999999998E-2</v>
      </c>
      <c r="AU855">
        <v>1E-3</v>
      </c>
      <c r="AV855" t="s">
        <v>101</v>
      </c>
      <c r="AW855">
        <v>2E-3</v>
      </c>
      <c r="AX855" t="s">
        <v>101</v>
      </c>
      <c r="AY855">
        <v>2E-3</v>
      </c>
      <c r="AZ855" t="s">
        <v>101</v>
      </c>
      <c r="BA855">
        <v>4.0000000000000001E-3</v>
      </c>
      <c r="BB855" t="s">
        <v>101</v>
      </c>
      <c r="BC855">
        <v>2E-3</v>
      </c>
      <c r="BD855" t="s">
        <v>101</v>
      </c>
      <c r="BE855">
        <v>2E-3</v>
      </c>
      <c r="BF855" t="s">
        <v>101</v>
      </c>
      <c r="BG855">
        <v>2E-3</v>
      </c>
      <c r="BH855" t="s">
        <v>101</v>
      </c>
      <c r="BI855">
        <v>2E-3</v>
      </c>
      <c r="BJ855" t="s">
        <v>101</v>
      </c>
      <c r="BK855">
        <v>0.01</v>
      </c>
      <c r="BL855" t="s">
        <v>101</v>
      </c>
      <c r="BM855">
        <v>2E-3</v>
      </c>
      <c r="BN855" t="s">
        <v>101</v>
      </c>
      <c r="BO855">
        <v>6.0000000000000001E-3</v>
      </c>
      <c r="BP855" t="s">
        <v>101</v>
      </c>
      <c r="BQ855">
        <v>1.2999999999999999E-2</v>
      </c>
      <c r="BR855" t="s">
        <v>101</v>
      </c>
      <c r="BS855">
        <v>1.9E-2</v>
      </c>
      <c r="BT855">
        <v>0.25</v>
      </c>
      <c r="BU855">
        <v>8.4000000000000005E-2</v>
      </c>
      <c r="BV855" t="s">
        <v>101</v>
      </c>
      <c r="BW855">
        <v>0.39900000000000002</v>
      </c>
      <c r="BX855" t="s">
        <v>101</v>
      </c>
      <c r="BY855">
        <v>7.0000000000000007E-2</v>
      </c>
      <c r="BZ855" t="s">
        <v>101</v>
      </c>
      <c r="CA855">
        <v>0.217</v>
      </c>
      <c r="CB855" t="s">
        <v>101</v>
      </c>
      <c r="CC855">
        <v>0.41699999999999998</v>
      </c>
      <c r="CD855">
        <v>6.085</v>
      </c>
      <c r="CE855">
        <v>0.19800000000000001</v>
      </c>
      <c r="CF855">
        <v>0.46</v>
      </c>
      <c r="CG855">
        <v>0.06</v>
      </c>
      <c r="CH855">
        <v>10.455</v>
      </c>
      <c r="CI855">
        <v>0.71299999999999997</v>
      </c>
      <c r="CJ855" t="s">
        <v>101</v>
      </c>
      <c r="CK855">
        <v>0.107</v>
      </c>
      <c r="CL855">
        <v>22.79</v>
      </c>
      <c r="CM855">
        <v>0.57299999999999995</v>
      </c>
      <c r="CN855">
        <v>0.249</v>
      </c>
      <c r="CO855">
        <v>3.1E-2</v>
      </c>
      <c r="CP855">
        <v>4.8000000000000001E-2</v>
      </c>
      <c r="CQ855">
        <v>2.3E-2</v>
      </c>
      <c r="CR855" t="s">
        <v>101</v>
      </c>
      <c r="CS855">
        <v>0.9</v>
      </c>
      <c r="CT855">
        <f t="shared" si="17"/>
        <v>99.928999999999974</v>
      </c>
      <c r="CU855" s="1798"/>
    </row>
    <row r="856" spans="1:99" s="195" customFormat="1" x14ac:dyDescent="0.2">
      <c r="A856" s="708">
        <v>12</v>
      </c>
      <c r="B856" s="199">
        <v>3268</v>
      </c>
      <c r="C856" s="405">
        <v>44993</v>
      </c>
      <c r="D856" s="550">
        <v>0.73958333333333337</v>
      </c>
      <c r="E856" s="195" t="s">
        <v>95</v>
      </c>
      <c r="F856" s="195">
        <v>60</v>
      </c>
      <c r="G856" s="195" t="s">
        <v>96</v>
      </c>
      <c r="H856" s="195" t="s">
        <v>97</v>
      </c>
      <c r="I856" s="196" t="s">
        <v>98</v>
      </c>
      <c r="J856" s="196" t="s">
        <v>1231</v>
      </c>
      <c r="K856" s="196" t="s">
        <v>1232</v>
      </c>
      <c r="L856" s="196" t="s">
        <v>870</v>
      </c>
      <c r="M856" s="196" t="s">
        <v>181</v>
      </c>
      <c r="N856" s="196" t="s">
        <v>1488</v>
      </c>
      <c r="O856" s="196" t="s">
        <v>100</v>
      </c>
      <c r="P856" s="195">
        <v>5.8999999999999997E-2</v>
      </c>
      <c r="Q856" s="195">
        <v>3.4000000000000002E-2</v>
      </c>
      <c r="R856" s="195">
        <v>4.7E-2</v>
      </c>
      <c r="S856" s="195">
        <v>2.7E-2</v>
      </c>
      <c r="T856" s="195">
        <v>3.2000000000000001E-2</v>
      </c>
      <c r="U856" s="195">
        <v>0.02</v>
      </c>
      <c r="V856" s="195">
        <v>2.8000000000000001E-2</v>
      </c>
      <c r="W856" s="195">
        <v>1.7999999999999999E-2</v>
      </c>
      <c r="X856" s="195">
        <v>2.7E-2</v>
      </c>
      <c r="Y856" s="195">
        <v>1.2999999999999999E-2</v>
      </c>
      <c r="Z856" s="195" t="s">
        <v>101</v>
      </c>
      <c r="AA856" s="195">
        <v>7.0000000000000001E-3</v>
      </c>
      <c r="AB856" s="195" t="s">
        <v>101</v>
      </c>
      <c r="AC856" s="195">
        <v>5.0000000000000001E-3</v>
      </c>
      <c r="AD856" s="195" t="s">
        <v>101</v>
      </c>
      <c r="AE856" s="195">
        <v>3.0000000000000001E-3</v>
      </c>
      <c r="AF856" s="195" t="s">
        <v>101</v>
      </c>
      <c r="AG856" s="195">
        <v>2E-3</v>
      </c>
      <c r="AH856" s="195">
        <v>58.316000000000003</v>
      </c>
      <c r="AI856" s="195">
        <v>0.443</v>
      </c>
      <c r="AJ856" s="195" t="s">
        <v>101</v>
      </c>
      <c r="AK856" s="195">
        <v>2E-3</v>
      </c>
      <c r="AL856" s="195" t="s">
        <v>101</v>
      </c>
      <c r="AM856" s="195">
        <v>2E-3</v>
      </c>
      <c r="AN856" s="195" t="s">
        <v>101</v>
      </c>
      <c r="AO856" s="195">
        <v>2E-3</v>
      </c>
      <c r="AP856" s="195" t="s">
        <v>101</v>
      </c>
      <c r="AQ856" s="195">
        <v>2E-3</v>
      </c>
      <c r="AR856" s="195" t="s">
        <v>101</v>
      </c>
      <c r="AS856" s="195">
        <v>2E-3</v>
      </c>
      <c r="AT856" s="195">
        <v>3.6999999999999998E-2</v>
      </c>
      <c r="AU856" s="195">
        <v>1E-3</v>
      </c>
      <c r="AV856" s="195" t="s">
        <v>101</v>
      </c>
      <c r="AW856" s="195">
        <v>2E-3</v>
      </c>
      <c r="AX856" s="195" t="s">
        <v>101</v>
      </c>
      <c r="AY856" s="195">
        <v>2E-3</v>
      </c>
      <c r="AZ856" s="195" t="s">
        <v>101</v>
      </c>
      <c r="BA856" s="195">
        <v>3.0000000000000001E-3</v>
      </c>
      <c r="BB856" s="195" t="s">
        <v>101</v>
      </c>
      <c r="BC856" s="195">
        <v>2E-3</v>
      </c>
      <c r="BD856" s="195" t="s">
        <v>101</v>
      </c>
      <c r="BE856" s="195">
        <v>2E-3</v>
      </c>
      <c r="BF856" s="195" t="s">
        <v>101</v>
      </c>
      <c r="BG856" s="195">
        <v>2E-3</v>
      </c>
      <c r="BH856" s="195" t="s">
        <v>101</v>
      </c>
      <c r="BI856" s="195">
        <v>2E-3</v>
      </c>
      <c r="BJ856" s="195">
        <v>1.2E-2</v>
      </c>
      <c r="BK856" s="195">
        <v>7.0000000000000001E-3</v>
      </c>
      <c r="BL856" s="195" t="s">
        <v>101</v>
      </c>
      <c r="BM856" s="195">
        <v>2E-3</v>
      </c>
      <c r="BN856" s="195" t="s">
        <v>101</v>
      </c>
      <c r="BO856" s="195">
        <v>4.0000000000000001E-3</v>
      </c>
      <c r="BP856" s="195" t="s">
        <v>101</v>
      </c>
      <c r="BQ856" s="195">
        <v>8.9999999999999993E-3</v>
      </c>
      <c r="BR856" s="195" t="s">
        <v>101</v>
      </c>
      <c r="BS856" s="195">
        <v>1.7999999999999999E-2</v>
      </c>
      <c r="BT856" s="195">
        <v>0.28100000000000003</v>
      </c>
      <c r="BU856" s="195">
        <v>7.8E-2</v>
      </c>
      <c r="BV856" s="195" t="s">
        <v>101</v>
      </c>
      <c r="BW856" s="195">
        <v>0.39600000000000002</v>
      </c>
      <c r="BX856" s="195" t="s">
        <v>101</v>
      </c>
      <c r="BY856" s="195">
        <v>6.4000000000000001E-2</v>
      </c>
      <c r="BZ856" s="195" t="s">
        <v>101</v>
      </c>
      <c r="CA856" s="195">
        <v>0.2</v>
      </c>
      <c r="CB856" s="195" t="s">
        <v>101</v>
      </c>
      <c r="CC856" s="195">
        <v>0.38100000000000001</v>
      </c>
      <c r="CD856" s="195">
        <v>5.9989999999999997</v>
      </c>
      <c r="CE856" s="195">
        <v>0.193</v>
      </c>
      <c r="CF856" s="195">
        <v>0.64800000000000002</v>
      </c>
      <c r="CG856" s="195">
        <v>6.2E-2</v>
      </c>
      <c r="CH856" s="195">
        <v>10.775</v>
      </c>
      <c r="CI856" s="195">
        <v>0.80700000000000005</v>
      </c>
      <c r="CJ856" s="195" t="s">
        <v>101</v>
      </c>
      <c r="CK856" s="195">
        <v>0.11</v>
      </c>
      <c r="CL856" s="195">
        <v>23.635000000000002</v>
      </c>
      <c r="CM856" s="195">
        <v>0.56699999999999995</v>
      </c>
      <c r="CN856" s="195" t="s">
        <v>101</v>
      </c>
      <c r="CO856" s="195">
        <v>5.5E-2</v>
      </c>
      <c r="CP856" s="195">
        <v>0.104</v>
      </c>
      <c r="CQ856" s="195">
        <v>2.5999999999999999E-2</v>
      </c>
      <c r="CR856" s="195" t="s">
        <v>101</v>
      </c>
      <c r="CS856" s="195">
        <v>1.706</v>
      </c>
      <c r="CT856" s="195">
        <f t="shared" si="17"/>
        <v>100</v>
      </c>
      <c r="CU856" s="1798"/>
    </row>
    <row r="857" spans="1:99" s="193" customFormat="1" x14ac:dyDescent="0.2">
      <c r="A857" s="716">
        <v>12</v>
      </c>
      <c r="B857" s="379">
        <v>3269</v>
      </c>
      <c r="C857" s="406">
        <v>44993</v>
      </c>
      <c r="D857" s="551">
        <v>0.74097222222222225</v>
      </c>
      <c r="E857" s="193" t="s">
        <v>95</v>
      </c>
      <c r="F857" s="193">
        <v>60</v>
      </c>
      <c r="G857" s="193" t="s">
        <v>96</v>
      </c>
      <c r="H857" s="193" t="s">
        <v>97</v>
      </c>
      <c r="I857" s="376" t="s">
        <v>98</v>
      </c>
      <c r="J857" s="376" t="s">
        <v>1233</v>
      </c>
      <c r="K857" s="376" t="s">
        <v>1234</v>
      </c>
      <c r="L857" s="376" t="s">
        <v>870</v>
      </c>
      <c r="M857" s="376" t="s">
        <v>181</v>
      </c>
      <c r="N857" s="376" t="s">
        <v>682</v>
      </c>
      <c r="O857" s="376" t="s">
        <v>100</v>
      </c>
      <c r="P857" s="193">
        <v>6.7000000000000004E-2</v>
      </c>
      <c r="Q857" s="193">
        <v>3.5000000000000003E-2</v>
      </c>
      <c r="R857" s="193">
        <v>7.0999999999999994E-2</v>
      </c>
      <c r="S857" s="193">
        <v>2.8000000000000001E-2</v>
      </c>
      <c r="T857" s="193">
        <v>3.5999999999999997E-2</v>
      </c>
      <c r="U857" s="193">
        <v>2.1000000000000001E-2</v>
      </c>
      <c r="V857" s="193">
        <v>3.5000000000000003E-2</v>
      </c>
      <c r="W857" s="193">
        <v>1.9E-2</v>
      </c>
      <c r="X857" s="193">
        <v>3.2000000000000001E-2</v>
      </c>
      <c r="Y857" s="193">
        <v>1.2999999999999999E-2</v>
      </c>
      <c r="Z857" s="193" t="s">
        <v>101</v>
      </c>
      <c r="AA857" s="193">
        <v>5.0000000000000001E-3</v>
      </c>
      <c r="AB857" s="193" t="s">
        <v>101</v>
      </c>
      <c r="AC857" s="193">
        <v>7.0000000000000001E-3</v>
      </c>
      <c r="AD857" s="193" t="s">
        <v>101</v>
      </c>
      <c r="AE857" s="193">
        <v>4.0000000000000001E-3</v>
      </c>
      <c r="AF857" s="193" t="s">
        <v>101</v>
      </c>
      <c r="AG857" s="193">
        <v>2E-3</v>
      </c>
      <c r="AH857" s="193">
        <v>55.314</v>
      </c>
      <c r="AI857" s="193">
        <v>0.47699999999999998</v>
      </c>
      <c r="AJ857" s="193" t="s">
        <v>101</v>
      </c>
      <c r="AK857" s="193">
        <v>2E-3</v>
      </c>
      <c r="AL857" s="193" t="s">
        <v>101</v>
      </c>
      <c r="AM857" s="193">
        <v>2E-3</v>
      </c>
      <c r="AN857" s="193" t="s">
        <v>101</v>
      </c>
      <c r="AO857" s="193">
        <v>2E-3</v>
      </c>
      <c r="AP857" s="193" t="s">
        <v>101</v>
      </c>
      <c r="AQ857" s="193">
        <v>2E-3</v>
      </c>
      <c r="AR857" s="193" t="s">
        <v>101</v>
      </c>
      <c r="AS857" s="193">
        <v>2E-3</v>
      </c>
      <c r="AT857" s="193">
        <v>0.04</v>
      </c>
      <c r="AU857" s="193">
        <v>1E-3</v>
      </c>
      <c r="AV857" s="193" t="s">
        <v>101</v>
      </c>
      <c r="AW857" s="193">
        <v>2E-3</v>
      </c>
      <c r="AX857" s="193" t="s">
        <v>101</v>
      </c>
      <c r="AY857" s="193">
        <v>2E-3</v>
      </c>
      <c r="AZ857" s="193" t="s">
        <v>101</v>
      </c>
      <c r="BA857" s="193">
        <v>3.0000000000000001E-3</v>
      </c>
      <c r="BB857" s="193" t="s">
        <v>101</v>
      </c>
      <c r="BC857" s="193">
        <v>2E-3</v>
      </c>
      <c r="BD857" s="193" t="s">
        <v>101</v>
      </c>
      <c r="BE857" s="193">
        <v>2E-3</v>
      </c>
      <c r="BF857" s="193" t="s">
        <v>101</v>
      </c>
      <c r="BG857" s="193">
        <v>2E-3</v>
      </c>
      <c r="BH857" s="193" t="s">
        <v>101</v>
      </c>
      <c r="BI857" s="193">
        <v>2E-3</v>
      </c>
      <c r="BJ857" s="193">
        <v>1.4999999999999999E-2</v>
      </c>
      <c r="BK857" s="193">
        <v>7.0000000000000001E-3</v>
      </c>
      <c r="BL857" s="193" t="s">
        <v>101</v>
      </c>
      <c r="BM857" s="193">
        <v>3.0000000000000001E-3</v>
      </c>
      <c r="BN857" s="193" t="s">
        <v>101</v>
      </c>
      <c r="BO857" s="193">
        <v>6.0000000000000001E-3</v>
      </c>
      <c r="BP857" s="193">
        <v>1.2E-2</v>
      </c>
      <c r="BQ857" s="193">
        <v>6.0000000000000001E-3</v>
      </c>
      <c r="BR857" s="193" t="s">
        <v>101</v>
      </c>
      <c r="BS857" s="193">
        <v>2.1999999999999999E-2</v>
      </c>
      <c r="BT857" s="193">
        <v>0.66800000000000004</v>
      </c>
      <c r="BU857" s="193">
        <v>8.6999999999999994E-2</v>
      </c>
      <c r="BV857" s="193" t="s">
        <v>101</v>
      </c>
      <c r="BW857" s="193">
        <v>0.42799999999999999</v>
      </c>
      <c r="BX857" s="193" t="s">
        <v>101</v>
      </c>
      <c r="BY857" s="193">
        <v>9.9000000000000005E-2</v>
      </c>
      <c r="BZ857" s="193" t="s">
        <v>101</v>
      </c>
      <c r="CA857" s="193">
        <v>0.308</v>
      </c>
      <c r="CB857" s="193" t="s">
        <v>101</v>
      </c>
      <c r="CC857" s="193">
        <v>0.623</v>
      </c>
      <c r="CD857" s="193">
        <v>6.5860000000000003</v>
      </c>
      <c r="CE857" s="193">
        <v>0.23100000000000001</v>
      </c>
      <c r="CF857" s="193">
        <v>0.48799999999999999</v>
      </c>
      <c r="CG857" s="193">
        <v>7.8E-2</v>
      </c>
      <c r="CH857" s="193">
        <v>11.516999999999999</v>
      </c>
      <c r="CI857" s="193">
        <v>0.69599999999999995</v>
      </c>
      <c r="CJ857" s="193" t="s">
        <v>101</v>
      </c>
      <c r="CK857" s="193">
        <v>0.10299999999999999</v>
      </c>
      <c r="CL857" s="193">
        <v>24.864000000000001</v>
      </c>
      <c r="CM857" s="193">
        <v>0.59</v>
      </c>
      <c r="CN857" s="193">
        <v>5.2999999999999999E-2</v>
      </c>
      <c r="CO857" s="193">
        <v>2.1999999999999999E-2</v>
      </c>
      <c r="CP857" s="193">
        <v>0.20200000000000001</v>
      </c>
      <c r="CQ857" s="193">
        <v>0.03</v>
      </c>
      <c r="CR857" s="193" t="s">
        <v>101</v>
      </c>
      <c r="CS857" s="193">
        <v>0.82299999999999995</v>
      </c>
      <c r="CT857" s="193">
        <f t="shared" si="17"/>
        <v>100</v>
      </c>
      <c r="CU857" s="1798"/>
    </row>
    <row r="858" spans="1:99" x14ac:dyDescent="0.2">
      <c r="A858" s="694">
        <v>12</v>
      </c>
      <c r="B858" s="14">
        <v>3270</v>
      </c>
      <c r="C858" s="203">
        <v>44993</v>
      </c>
      <c r="D858" s="549">
        <v>0.74305555555555547</v>
      </c>
      <c r="E858" t="s">
        <v>95</v>
      </c>
      <c r="F858">
        <v>60</v>
      </c>
      <c r="G858" t="s">
        <v>96</v>
      </c>
      <c r="H858" t="s">
        <v>97</v>
      </c>
      <c r="I858" s="194" t="s">
        <v>98</v>
      </c>
      <c r="J858" s="194" t="s">
        <v>1235</v>
      </c>
      <c r="K858" s="194" t="s">
        <v>1236</v>
      </c>
      <c r="L858" s="194" t="s">
        <v>870</v>
      </c>
      <c r="M858" s="194" t="s">
        <v>181</v>
      </c>
      <c r="N858" s="194" t="s">
        <v>682</v>
      </c>
      <c r="O858" s="194" t="s">
        <v>100</v>
      </c>
      <c r="P858">
        <v>6.8000000000000005E-2</v>
      </c>
      <c r="Q858">
        <v>1.7000000000000001E-2</v>
      </c>
      <c r="R858">
        <v>4.5999999999999999E-2</v>
      </c>
      <c r="S858">
        <v>1.4E-2</v>
      </c>
      <c r="T858">
        <v>2.1000000000000001E-2</v>
      </c>
      <c r="U858">
        <v>0.01</v>
      </c>
      <c r="V858">
        <v>2.3E-2</v>
      </c>
      <c r="W858">
        <v>8.9999999999999993E-3</v>
      </c>
      <c r="X858">
        <v>2.5999999999999999E-2</v>
      </c>
      <c r="Y858">
        <v>6.0000000000000001E-3</v>
      </c>
      <c r="Z858" t="s">
        <v>101</v>
      </c>
      <c r="AA858">
        <v>2E-3</v>
      </c>
      <c r="AB858" t="s">
        <v>101</v>
      </c>
      <c r="AC858">
        <v>2E-3</v>
      </c>
      <c r="AD858" t="s">
        <v>101</v>
      </c>
      <c r="AE858">
        <v>2E-3</v>
      </c>
      <c r="AF858" t="s">
        <v>101</v>
      </c>
      <c r="AG858">
        <v>2E-3</v>
      </c>
      <c r="AH858">
        <v>57.146000000000001</v>
      </c>
      <c r="AI858">
        <v>0.253</v>
      </c>
      <c r="AJ858" t="s">
        <v>101</v>
      </c>
      <c r="AK858">
        <v>2E-3</v>
      </c>
      <c r="AL858" t="s">
        <v>101</v>
      </c>
      <c r="AM858">
        <v>2E-3</v>
      </c>
      <c r="AN858" t="s">
        <v>101</v>
      </c>
      <c r="AO858">
        <v>2E-3</v>
      </c>
      <c r="AP858" t="s">
        <v>101</v>
      </c>
      <c r="AQ858">
        <v>2E-3</v>
      </c>
      <c r="AR858" t="s">
        <v>101</v>
      </c>
      <c r="AS858">
        <v>2E-3</v>
      </c>
      <c r="AT858">
        <v>3.5999999999999997E-2</v>
      </c>
      <c r="AU858">
        <v>1E-3</v>
      </c>
      <c r="AV858" t="s">
        <v>101</v>
      </c>
      <c r="AW858">
        <v>2E-3</v>
      </c>
      <c r="AX858" t="s">
        <v>101</v>
      </c>
      <c r="AY858">
        <v>2E-3</v>
      </c>
      <c r="AZ858" t="s">
        <v>101</v>
      </c>
      <c r="BA858">
        <v>2E-3</v>
      </c>
      <c r="BB858" t="s">
        <v>101</v>
      </c>
      <c r="BC858">
        <v>2E-3</v>
      </c>
      <c r="BD858" t="s">
        <v>101</v>
      </c>
      <c r="BE858">
        <v>2E-3</v>
      </c>
      <c r="BF858" t="s">
        <v>101</v>
      </c>
      <c r="BG858">
        <v>2E-3</v>
      </c>
      <c r="BH858" t="s">
        <v>101</v>
      </c>
      <c r="BI858">
        <v>2E-3</v>
      </c>
      <c r="BJ858">
        <v>1.2E-2</v>
      </c>
      <c r="BK858">
        <v>4.0000000000000001E-3</v>
      </c>
      <c r="BL858" t="s">
        <v>101</v>
      </c>
      <c r="BM858">
        <v>2E-3</v>
      </c>
      <c r="BN858">
        <v>2.5999999999999999E-2</v>
      </c>
      <c r="BO858">
        <v>3.0000000000000001E-3</v>
      </c>
      <c r="BP858">
        <v>4.4999999999999998E-2</v>
      </c>
      <c r="BQ858">
        <v>4.0000000000000001E-3</v>
      </c>
      <c r="BR858" t="s">
        <v>101</v>
      </c>
      <c r="BS858">
        <v>1.4999999999999999E-2</v>
      </c>
      <c r="BT858">
        <v>2.5859999999999999</v>
      </c>
      <c r="BU858">
        <v>0.05</v>
      </c>
      <c r="BV858" t="s">
        <v>101</v>
      </c>
      <c r="BW858">
        <v>0.19500000000000001</v>
      </c>
      <c r="BX858" t="s">
        <v>101</v>
      </c>
      <c r="BY858">
        <v>4.8000000000000001E-2</v>
      </c>
      <c r="BZ858" t="s">
        <v>101</v>
      </c>
      <c r="CA858">
        <v>0.151</v>
      </c>
      <c r="CB858" t="s">
        <v>101</v>
      </c>
      <c r="CC858">
        <v>0.35099999999999998</v>
      </c>
      <c r="CD858">
        <v>5.7539999999999996</v>
      </c>
      <c r="CE858">
        <v>0.11600000000000001</v>
      </c>
      <c r="CF858">
        <v>0.50900000000000001</v>
      </c>
      <c r="CG858">
        <v>4.1000000000000002E-2</v>
      </c>
      <c r="CH858">
        <v>9.9789999999999992</v>
      </c>
      <c r="CI858">
        <v>0.60299999999999998</v>
      </c>
      <c r="CJ858" t="s">
        <v>101</v>
      </c>
      <c r="CK858">
        <v>0.1</v>
      </c>
      <c r="CL858">
        <v>20.405000000000001</v>
      </c>
      <c r="CM858">
        <v>0.35699999999999998</v>
      </c>
      <c r="CN858">
        <v>0.308</v>
      </c>
      <c r="CO858">
        <v>2.5000000000000001E-2</v>
      </c>
      <c r="CP858">
        <v>3.0110000000000001</v>
      </c>
      <c r="CQ858">
        <v>8.3000000000000004E-2</v>
      </c>
      <c r="CR858" t="s">
        <v>101</v>
      </c>
      <c r="CS858">
        <v>1.6120000000000001</v>
      </c>
      <c r="CT858">
        <f t="shared" si="17"/>
        <v>100.001</v>
      </c>
      <c r="CU858" s="1798"/>
    </row>
    <row r="859" spans="1:99" s="195" customFormat="1" ht="15" thickBot="1" x14ac:dyDescent="0.25">
      <c r="A859" s="708">
        <v>12</v>
      </c>
      <c r="B859" s="199">
        <v>3271</v>
      </c>
      <c r="C859" s="405">
        <v>44993</v>
      </c>
      <c r="D859" s="550">
        <v>0.74444444444444446</v>
      </c>
      <c r="E859" s="195" t="s">
        <v>95</v>
      </c>
      <c r="F859" s="195">
        <v>60</v>
      </c>
      <c r="G859" s="195" t="s">
        <v>96</v>
      </c>
      <c r="H859" s="195" t="s">
        <v>97</v>
      </c>
      <c r="I859" s="196" t="s">
        <v>98</v>
      </c>
      <c r="J859" s="196" t="s">
        <v>1237</v>
      </c>
      <c r="K859" s="196" t="s">
        <v>1238</v>
      </c>
      <c r="L859" s="196" t="s">
        <v>870</v>
      </c>
      <c r="M859" s="196" t="s">
        <v>181</v>
      </c>
      <c r="N859" s="196" t="s">
        <v>682</v>
      </c>
      <c r="O859" s="196" t="s">
        <v>100</v>
      </c>
      <c r="P859" s="195" t="s">
        <v>101</v>
      </c>
      <c r="Q859" s="195">
        <v>9.8000000000000004E-2</v>
      </c>
      <c r="R859" s="195" t="s">
        <v>101</v>
      </c>
      <c r="S859" s="195">
        <v>7.2999999999999995E-2</v>
      </c>
      <c r="T859" s="195" t="s">
        <v>101</v>
      </c>
      <c r="U859" s="195">
        <v>4.2000000000000003E-2</v>
      </c>
      <c r="V859" s="195" t="s">
        <v>101</v>
      </c>
      <c r="W859" s="195">
        <v>3.1E-2</v>
      </c>
      <c r="X859" s="195" t="s">
        <v>101</v>
      </c>
      <c r="Y859" s="195">
        <v>2.3E-2</v>
      </c>
      <c r="Z859" s="195" t="s">
        <v>101</v>
      </c>
      <c r="AA859" s="195">
        <v>6.0000000000000001E-3</v>
      </c>
      <c r="AB859" s="195" t="s">
        <v>101</v>
      </c>
      <c r="AC859" s="195">
        <v>6.0000000000000001E-3</v>
      </c>
      <c r="AD859" s="195" t="s">
        <v>101</v>
      </c>
      <c r="AE859" s="195">
        <v>3.0000000000000001E-3</v>
      </c>
      <c r="AF859" s="195" t="s">
        <v>101</v>
      </c>
      <c r="AG859" s="195">
        <v>2E-3</v>
      </c>
      <c r="AH859" s="195">
        <v>60.411999999999999</v>
      </c>
      <c r="AI859" s="195">
        <v>0.42599999999999999</v>
      </c>
      <c r="AJ859" s="195" t="s">
        <v>101</v>
      </c>
      <c r="AK859" s="195">
        <v>2E-3</v>
      </c>
      <c r="AL859" s="195" t="s">
        <v>101</v>
      </c>
      <c r="AM859" s="195">
        <v>2E-3</v>
      </c>
      <c r="AN859" s="195" t="s">
        <v>101</v>
      </c>
      <c r="AO859" s="195">
        <v>2E-3</v>
      </c>
      <c r="AP859" s="195" t="s">
        <v>101</v>
      </c>
      <c r="AQ859" s="195">
        <v>2E-3</v>
      </c>
      <c r="AR859" s="195" t="s">
        <v>101</v>
      </c>
      <c r="AS859" s="195">
        <v>2E-3</v>
      </c>
      <c r="AT859" s="195">
        <v>3.6999999999999998E-2</v>
      </c>
      <c r="AU859" s="195">
        <v>1E-3</v>
      </c>
      <c r="AV859" s="195" t="s">
        <v>101</v>
      </c>
      <c r="AW859" s="195">
        <v>2E-3</v>
      </c>
      <c r="AX859" s="195" t="s">
        <v>101</v>
      </c>
      <c r="AY859" s="195">
        <v>2E-3</v>
      </c>
      <c r="AZ859" s="195" t="s">
        <v>101</v>
      </c>
      <c r="BA859" s="195">
        <v>3.0000000000000001E-3</v>
      </c>
      <c r="BB859" s="195" t="s">
        <v>101</v>
      </c>
      <c r="BC859" s="195">
        <v>2E-3</v>
      </c>
      <c r="BD859" s="195" t="s">
        <v>101</v>
      </c>
      <c r="BE859" s="195">
        <v>2E-3</v>
      </c>
      <c r="BF859" s="195" t="s">
        <v>101</v>
      </c>
      <c r="BG859" s="195">
        <v>2E-3</v>
      </c>
      <c r="BH859" s="195" t="s">
        <v>101</v>
      </c>
      <c r="BI859" s="195">
        <v>2E-3</v>
      </c>
      <c r="BJ859" s="195">
        <v>1.2999999999999999E-2</v>
      </c>
      <c r="BK859" s="195">
        <v>7.0000000000000001E-3</v>
      </c>
      <c r="BL859" s="195" t="s">
        <v>101</v>
      </c>
      <c r="BM859" s="195">
        <v>2E-3</v>
      </c>
      <c r="BN859" s="195" t="s">
        <v>101</v>
      </c>
      <c r="BO859" s="195">
        <v>4.0000000000000001E-3</v>
      </c>
      <c r="BP859" s="195" t="s">
        <v>101</v>
      </c>
      <c r="BQ859" s="195">
        <v>8.0000000000000002E-3</v>
      </c>
      <c r="BR859" s="195" t="s">
        <v>101</v>
      </c>
      <c r="BS859" s="195">
        <v>1.7999999999999999E-2</v>
      </c>
      <c r="BT859" s="195">
        <v>0.21299999999999999</v>
      </c>
      <c r="BU859" s="195">
        <v>0.08</v>
      </c>
      <c r="BV859" s="195" t="s">
        <v>101</v>
      </c>
      <c r="BW859" s="195">
        <v>0.378</v>
      </c>
      <c r="BX859" s="195" t="s">
        <v>101</v>
      </c>
      <c r="BY859" s="195">
        <v>0.105</v>
      </c>
      <c r="BZ859" s="195" t="s">
        <v>101</v>
      </c>
      <c r="CA859" s="195">
        <v>0.223</v>
      </c>
      <c r="CB859" s="195" t="s">
        <v>101</v>
      </c>
      <c r="CC859" s="195">
        <v>0.47199999999999998</v>
      </c>
      <c r="CD859" s="195">
        <v>6.1219999999999999</v>
      </c>
      <c r="CE859" s="195">
        <v>0.20300000000000001</v>
      </c>
      <c r="CF859" s="195">
        <v>0.45600000000000002</v>
      </c>
      <c r="CG859" s="195">
        <v>6.2E-2</v>
      </c>
      <c r="CH859" s="195">
        <v>10.167999999999999</v>
      </c>
      <c r="CI859" s="195">
        <v>0.72099999999999997</v>
      </c>
      <c r="CJ859" s="195" t="s">
        <v>101</v>
      </c>
      <c r="CK859" s="195">
        <v>0.105</v>
      </c>
      <c r="CL859" s="195">
        <v>22.513999999999999</v>
      </c>
      <c r="CM859" s="195">
        <v>0.58399999999999996</v>
      </c>
      <c r="CN859" s="195" t="s">
        <v>101</v>
      </c>
      <c r="CO859" s="195">
        <v>3.7999999999999999E-2</v>
      </c>
      <c r="CP859" s="195">
        <v>3.7999999999999999E-2</v>
      </c>
      <c r="CQ859" s="195">
        <v>2.1999999999999999E-2</v>
      </c>
      <c r="CR859" s="195" t="s">
        <v>101</v>
      </c>
      <c r="CS859" s="195">
        <v>0.95</v>
      </c>
      <c r="CT859" s="195">
        <f t="shared" si="17"/>
        <v>99.972999999999985</v>
      </c>
      <c r="CU859" s="1798"/>
    </row>
    <row r="860" spans="1:99" s="11" customFormat="1" x14ac:dyDescent="0.2">
      <c r="A860" s="710">
        <v>12</v>
      </c>
      <c r="B860" s="19">
        <v>3230</v>
      </c>
      <c r="C860" s="404">
        <v>44993</v>
      </c>
      <c r="D860" s="548">
        <v>0.65277777777777779</v>
      </c>
      <c r="E860" s="11" t="s">
        <v>95</v>
      </c>
      <c r="F860" s="11">
        <v>60</v>
      </c>
      <c r="G860" s="11" t="s">
        <v>96</v>
      </c>
      <c r="H860" s="11" t="s">
        <v>97</v>
      </c>
      <c r="I860" s="197" t="s">
        <v>98</v>
      </c>
      <c r="J860" s="197" t="s">
        <v>1239</v>
      </c>
      <c r="K860" s="197" t="s">
        <v>1240</v>
      </c>
      <c r="L860" s="197" t="s">
        <v>125</v>
      </c>
      <c r="M860" s="197" t="s">
        <v>181</v>
      </c>
      <c r="N860" s="197" t="s">
        <v>1488</v>
      </c>
      <c r="O860" s="197" t="s">
        <v>100</v>
      </c>
      <c r="P860" s="11" t="s">
        <v>101</v>
      </c>
      <c r="Q860" s="11">
        <v>5.8999999999999997E-2</v>
      </c>
      <c r="R860" s="11">
        <v>5.3999999999999999E-2</v>
      </c>
      <c r="S860" s="11">
        <v>3.1E-2</v>
      </c>
      <c r="T860" s="11" t="s">
        <v>101</v>
      </c>
      <c r="U860" s="11">
        <v>5.2999999999999999E-2</v>
      </c>
      <c r="V860" s="11" t="s">
        <v>101</v>
      </c>
      <c r="W860" s="11">
        <v>3.1E-2</v>
      </c>
      <c r="X860" s="11" t="s">
        <v>101</v>
      </c>
      <c r="Y860" s="11">
        <v>2.1999999999999999E-2</v>
      </c>
      <c r="Z860" s="11" t="s">
        <v>101</v>
      </c>
      <c r="AA860" s="11">
        <v>6.0000000000000001E-3</v>
      </c>
      <c r="AB860" s="11" t="s">
        <v>101</v>
      </c>
      <c r="AC860" s="11">
        <v>8.9999999999999993E-3</v>
      </c>
      <c r="AD860" s="11" t="s">
        <v>101</v>
      </c>
      <c r="AE860" s="11">
        <v>4.0000000000000001E-3</v>
      </c>
      <c r="AF860" s="11" t="s">
        <v>101</v>
      </c>
      <c r="AG860" s="11">
        <v>2E-3</v>
      </c>
      <c r="AH860" s="11">
        <v>60.271000000000001</v>
      </c>
      <c r="AI860" s="11">
        <v>0.40200000000000002</v>
      </c>
      <c r="AJ860" s="11" t="s">
        <v>101</v>
      </c>
      <c r="AK860" s="11">
        <v>2E-3</v>
      </c>
      <c r="AL860" s="11" t="s">
        <v>101</v>
      </c>
      <c r="AM860" s="11">
        <v>2E-3</v>
      </c>
      <c r="AN860" s="11" t="s">
        <v>101</v>
      </c>
      <c r="AO860" s="11">
        <v>2E-3</v>
      </c>
      <c r="AP860" s="11" t="s">
        <v>101</v>
      </c>
      <c r="AQ860" s="11">
        <v>2E-3</v>
      </c>
      <c r="AR860" s="11" t="s">
        <v>101</v>
      </c>
      <c r="AS860" s="11">
        <v>2E-3</v>
      </c>
      <c r="AT860" s="11">
        <v>3.6999999999999998E-2</v>
      </c>
      <c r="AU860" s="11">
        <v>1E-3</v>
      </c>
      <c r="AV860" s="11" t="s">
        <v>101</v>
      </c>
      <c r="AW860" s="11">
        <v>2E-3</v>
      </c>
      <c r="AX860" s="11" t="s">
        <v>101</v>
      </c>
      <c r="AY860" s="11">
        <v>2E-3</v>
      </c>
      <c r="AZ860" s="11" t="s">
        <v>101</v>
      </c>
      <c r="BA860" s="11">
        <v>3.0000000000000001E-3</v>
      </c>
      <c r="BB860" s="11" t="s">
        <v>101</v>
      </c>
      <c r="BC860" s="11">
        <v>2E-3</v>
      </c>
      <c r="BD860" s="11" t="s">
        <v>101</v>
      </c>
      <c r="BE860" s="11">
        <v>2E-3</v>
      </c>
      <c r="BF860" s="11" t="s">
        <v>101</v>
      </c>
      <c r="BG860" s="11">
        <v>2E-3</v>
      </c>
      <c r="BH860" s="11" t="s">
        <v>101</v>
      </c>
      <c r="BI860" s="11">
        <v>2E-3</v>
      </c>
      <c r="BJ860" s="11" t="s">
        <v>101</v>
      </c>
      <c r="BK860" s="11">
        <v>8.0000000000000002E-3</v>
      </c>
      <c r="BL860" s="11" t="s">
        <v>101</v>
      </c>
      <c r="BM860" s="11">
        <v>2E-3</v>
      </c>
      <c r="BN860" s="11" t="s">
        <v>101</v>
      </c>
      <c r="BO860" s="11">
        <v>4.0000000000000001E-3</v>
      </c>
      <c r="BP860" s="11">
        <v>2.8000000000000001E-2</v>
      </c>
      <c r="BQ860" s="11">
        <v>6.0000000000000001E-3</v>
      </c>
      <c r="BR860" s="11" t="s">
        <v>101</v>
      </c>
      <c r="BS860" s="11">
        <v>1.7999999999999999E-2</v>
      </c>
      <c r="BT860" s="11">
        <v>0.33100000000000002</v>
      </c>
      <c r="BU860" s="11">
        <v>7.8E-2</v>
      </c>
      <c r="BV860" s="11" t="s">
        <v>101</v>
      </c>
      <c r="BW860" s="11">
        <v>0.36799999999999999</v>
      </c>
      <c r="BX860" s="11" t="s">
        <v>101</v>
      </c>
      <c r="BY860" s="11">
        <v>9.0999999999999998E-2</v>
      </c>
      <c r="BZ860" s="11" t="s">
        <v>101</v>
      </c>
      <c r="CA860" s="11">
        <v>0.28199999999999997</v>
      </c>
      <c r="CB860" s="11" t="s">
        <v>101</v>
      </c>
      <c r="CC860" s="11">
        <v>0.40100000000000002</v>
      </c>
      <c r="CD860" s="11">
        <v>5.8079999999999998</v>
      </c>
      <c r="CE860" s="11">
        <v>0.188</v>
      </c>
      <c r="CF860" s="11">
        <v>0.53300000000000003</v>
      </c>
      <c r="CG860" s="11">
        <v>6.5000000000000002E-2</v>
      </c>
      <c r="CH860" s="11">
        <v>9.782</v>
      </c>
      <c r="CI860" s="11">
        <v>0.69099999999999995</v>
      </c>
      <c r="CJ860" s="11" t="s">
        <v>101</v>
      </c>
      <c r="CK860" s="11">
        <v>0.104</v>
      </c>
      <c r="CL860" s="11">
        <v>22.332999999999998</v>
      </c>
      <c r="CM860" s="11">
        <v>0.54600000000000004</v>
      </c>
      <c r="CN860" s="11">
        <v>0.109</v>
      </c>
      <c r="CO860" s="11">
        <v>2.5999999999999999E-2</v>
      </c>
      <c r="CP860" s="11">
        <v>0.62</v>
      </c>
      <c r="CQ860" s="11">
        <v>5.0999999999999997E-2</v>
      </c>
      <c r="CR860" s="11" t="s">
        <v>101</v>
      </c>
      <c r="CS860" s="11">
        <v>1.1579999999999999</v>
      </c>
      <c r="CT860" s="11">
        <f t="shared" si="17"/>
        <v>99.905999999999992</v>
      </c>
      <c r="CU860" s="1798"/>
    </row>
    <row r="861" spans="1:99" x14ac:dyDescent="0.2">
      <c r="A861" s="694">
        <v>12</v>
      </c>
      <c r="B861" s="14">
        <v>3231</v>
      </c>
      <c r="C861" s="203">
        <v>44993</v>
      </c>
      <c r="D861" s="549">
        <v>0.65416666666666667</v>
      </c>
      <c r="E861" t="s">
        <v>95</v>
      </c>
      <c r="F861">
        <v>60</v>
      </c>
      <c r="G861" t="s">
        <v>96</v>
      </c>
      <c r="H861" t="s">
        <v>97</v>
      </c>
      <c r="I861" s="194" t="s">
        <v>98</v>
      </c>
      <c r="J861" s="194" t="s">
        <v>1241</v>
      </c>
      <c r="K861" s="194" t="s">
        <v>1242</v>
      </c>
      <c r="L861" s="194" t="s">
        <v>125</v>
      </c>
      <c r="M861" s="194" t="s">
        <v>181</v>
      </c>
      <c r="N861" s="194" t="s">
        <v>1488</v>
      </c>
      <c r="O861" s="194" t="s">
        <v>100</v>
      </c>
      <c r="P861">
        <v>7.8E-2</v>
      </c>
      <c r="Q861">
        <v>4.2000000000000003E-2</v>
      </c>
      <c r="R861" t="s">
        <v>101</v>
      </c>
      <c r="S861">
        <v>4.9000000000000002E-2</v>
      </c>
      <c r="T861" t="s">
        <v>101</v>
      </c>
      <c r="U861">
        <v>5.8999999999999997E-2</v>
      </c>
      <c r="V861" t="s">
        <v>101</v>
      </c>
      <c r="W861">
        <v>3.2000000000000001E-2</v>
      </c>
      <c r="X861">
        <v>3.2000000000000001E-2</v>
      </c>
      <c r="Y861">
        <v>1.4999999999999999E-2</v>
      </c>
      <c r="Z861" t="s">
        <v>101</v>
      </c>
      <c r="AA861">
        <v>8.9999999999999993E-3</v>
      </c>
      <c r="AB861" t="s">
        <v>101</v>
      </c>
      <c r="AC861">
        <v>8.0000000000000002E-3</v>
      </c>
      <c r="AD861" t="s">
        <v>101</v>
      </c>
      <c r="AE861">
        <v>5.0000000000000001E-3</v>
      </c>
      <c r="AF861" t="s">
        <v>101</v>
      </c>
      <c r="AG861">
        <v>2E-3</v>
      </c>
      <c r="AH861">
        <v>57.953000000000003</v>
      </c>
      <c r="AI861">
        <v>0.43</v>
      </c>
      <c r="AJ861" t="s">
        <v>101</v>
      </c>
      <c r="AK861">
        <v>2E-3</v>
      </c>
      <c r="AL861" t="s">
        <v>101</v>
      </c>
      <c r="AM861">
        <v>2E-3</v>
      </c>
      <c r="AN861" t="s">
        <v>101</v>
      </c>
      <c r="AO861">
        <v>2E-3</v>
      </c>
      <c r="AP861" t="s">
        <v>101</v>
      </c>
      <c r="AQ861">
        <v>2E-3</v>
      </c>
      <c r="AR861" t="s">
        <v>101</v>
      </c>
      <c r="AS861">
        <v>2E-3</v>
      </c>
      <c r="AT861">
        <v>3.7999999999999999E-2</v>
      </c>
      <c r="AU861">
        <v>1E-3</v>
      </c>
      <c r="AV861" t="s">
        <v>101</v>
      </c>
      <c r="AW861">
        <v>2E-3</v>
      </c>
      <c r="AX861" t="s">
        <v>101</v>
      </c>
      <c r="AY861">
        <v>2E-3</v>
      </c>
      <c r="AZ861" t="s">
        <v>101</v>
      </c>
      <c r="BA861">
        <v>3.0000000000000001E-3</v>
      </c>
      <c r="BB861" t="s">
        <v>101</v>
      </c>
      <c r="BC861">
        <v>2E-3</v>
      </c>
      <c r="BD861" t="s">
        <v>101</v>
      </c>
      <c r="BE861">
        <v>2E-3</v>
      </c>
      <c r="BF861" t="s">
        <v>101</v>
      </c>
      <c r="BG861">
        <v>2E-3</v>
      </c>
      <c r="BH861" t="s">
        <v>101</v>
      </c>
      <c r="BI861">
        <v>2E-3</v>
      </c>
      <c r="BJ861" t="s">
        <v>101</v>
      </c>
      <c r="BK861">
        <v>1.2E-2</v>
      </c>
      <c r="BL861" t="s">
        <v>101</v>
      </c>
      <c r="BM861">
        <v>2E-3</v>
      </c>
      <c r="BN861" t="s">
        <v>101</v>
      </c>
      <c r="BO861">
        <v>5.0000000000000001E-3</v>
      </c>
      <c r="BP861">
        <v>3.2000000000000001E-2</v>
      </c>
      <c r="BQ861">
        <v>6.0000000000000001E-3</v>
      </c>
      <c r="BR861" t="s">
        <v>101</v>
      </c>
      <c r="BS861">
        <v>1.7999999999999999E-2</v>
      </c>
      <c r="BT861">
        <v>0.372</v>
      </c>
      <c r="BU861">
        <v>7.6999999999999999E-2</v>
      </c>
      <c r="BV861" t="s">
        <v>101</v>
      </c>
      <c r="BW861">
        <v>0.36099999999999999</v>
      </c>
      <c r="BX861" t="s">
        <v>101</v>
      </c>
      <c r="BY861">
        <v>0.1</v>
      </c>
      <c r="BZ861" t="s">
        <v>101</v>
      </c>
      <c r="CA861">
        <v>0.23300000000000001</v>
      </c>
      <c r="CB861" t="s">
        <v>101</v>
      </c>
      <c r="CC861">
        <v>0.496</v>
      </c>
      <c r="CD861">
        <v>6.1920000000000002</v>
      </c>
      <c r="CE861">
        <v>0.20599999999999999</v>
      </c>
      <c r="CF861">
        <v>0.442</v>
      </c>
      <c r="CG861">
        <v>6.4000000000000001E-2</v>
      </c>
      <c r="CH861">
        <v>10.608000000000001</v>
      </c>
      <c r="CI861">
        <v>0.79400000000000004</v>
      </c>
      <c r="CJ861" t="s">
        <v>101</v>
      </c>
      <c r="CK861">
        <v>0.112</v>
      </c>
      <c r="CL861">
        <v>23.509</v>
      </c>
      <c r="CM861">
        <v>0.57299999999999995</v>
      </c>
      <c r="CN861">
        <v>0.107</v>
      </c>
      <c r="CO861">
        <v>2.7E-2</v>
      </c>
      <c r="CP861">
        <v>0.56799999999999995</v>
      </c>
      <c r="CQ861">
        <v>5.0999999999999997E-2</v>
      </c>
      <c r="CR861" t="s">
        <v>101</v>
      </c>
      <c r="CS861">
        <v>1.655</v>
      </c>
      <c r="CT861">
        <f t="shared" si="17"/>
        <v>99.930999999999997</v>
      </c>
      <c r="CU861" s="1798"/>
    </row>
    <row r="862" spans="1:99" s="195" customFormat="1" ht="15" thickBot="1" x14ac:dyDescent="0.25">
      <c r="A862" s="708">
        <v>12</v>
      </c>
      <c r="B862" s="199">
        <v>3232</v>
      </c>
      <c r="C862" s="405">
        <v>44993</v>
      </c>
      <c r="D862" s="550">
        <v>0.65625</v>
      </c>
      <c r="E862" s="195" t="s">
        <v>95</v>
      </c>
      <c r="F862" s="195">
        <v>60</v>
      </c>
      <c r="G862" s="195" t="s">
        <v>96</v>
      </c>
      <c r="H862" s="195" t="s">
        <v>97</v>
      </c>
      <c r="I862" s="196" t="s">
        <v>98</v>
      </c>
      <c r="J862" s="196" t="s">
        <v>1243</v>
      </c>
      <c r="K862" s="196" t="s">
        <v>1244</v>
      </c>
      <c r="L862" s="196" t="s">
        <v>125</v>
      </c>
      <c r="M862" s="196" t="s">
        <v>181</v>
      </c>
      <c r="N862" s="196" t="s">
        <v>1488</v>
      </c>
      <c r="O862" s="196" t="s">
        <v>100</v>
      </c>
      <c r="P862" s="195" t="s">
        <v>101</v>
      </c>
      <c r="Q862" s="195">
        <v>6.8000000000000005E-2</v>
      </c>
      <c r="R862" s="195" t="s">
        <v>101</v>
      </c>
      <c r="S862" s="195">
        <v>5.2999999999999999E-2</v>
      </c>
      <c r="T862" s="195" t="s">
        <v>101</v>
      </c>
      <c r="U862" s="195">
        <v>5.1999999999999998E-2</v>
      </c>
      <c r="V862" s="195" t="s">
        <v>101</v>
      </c>
      <c r="W862" s="195">
        <v>3.5999999999999997E-2</v>
      </c>
      <c r="X862" s="195">
        <v>3.2000000000000001E-2</v>
      </c>
      <c r="Y862" s="195">
        <v>1.7000000000000001E-2</v>
      </c>
      <c r="Z862" s="195" t="s">
        <v>101</v>
      </c>
      <c r="AA862" s="195">
        <v>7.0000000000000001E-3</v>
      </c>
      <c r="AB862" s="195" t="s">
        <v>101</v>
      </c>
      <c r="AC862" s="195">
        <v>7.0000000000000001E-3</v>
      </c>
      <c r="AD862" s="195" t="s">
        <v>101</v>
      </c>
      <c r="AE862" s="195">
        <v>5.0000000000000001E-3</v>
      </c>
      <c r="AF862" s="195" t="s">
        <v>101</v>
      </c>
      <c r="AG862" s="195">
        <v>2E-3</v>
      </c>
      <c r="AH862" s="195">
        <v>59.978000000000002</v>
      </c>
      <c r="AI862" s="195">
        <v>0.42099999999999999</v>
      </c>
      <c r="AJ862" s="195" t="s">
        <v>101</v>
      </c>
      <c r="AK862" s="195">
        <v>2E-3</v>
      </c>
      <c r="AL862" s="195" t="s">
        <v>101</v>
      </c>
      <c r="AM862" s="195">
        <v>2E-3</v>
      </c>
      <c r="AN862" s="195" t="s">
        <v>101</v>
      </c>
      <c r="AO862" s="195">
        <v>2E-3</v>
      </c>
      <c r="AP862" s="195" t="s">
        <v>101</v>
      </c>
      <c r="AQ862" s="195">
        <v>2E-3</v>
      </c>
      <c r="AR862" s="195" t="s">
        <v>101</v>
      </c>
      <c r="AS862" s="195">
        <v>2E-3</v>
      </c>
      <c r="AT862" s="195">
        <v>3.7999999999999999E-2</v>
      </c>
      <c r="AU862" s="195">
        <v>1E-3</v>
      </c>
      <c r="AV862" s="195" t="s">
        <v>101</v>
      </c>
      <c r="AW862" s="195">
        <v>2E-3</v>
      </c>
      <c r="AX862" s="195" t="s">
        <v>101</v>
      </c>
      <c r="AY862" s="195">
        <v>2E-3</v>
      </c>
      <c r="AZ862" s="195" t="s">
        <v>101</v>
      </c>
      <c r="BA862" s="195">
        <v>4.0000000000000001E-3</v>
      </c>
      <c r="BB862" s="195" t="s">
        <v>101</v>
      </c>
      <c r="BC862" s="195">
        <v>2E-3</v>
      </c>
      <c r="BD862" s="195" t="s">
        <v>101</v>
      </c>
      <c r="BE862" s="195">
        <v>2E-3</v>
      </c>
      <c r="BF862" s="195" t="s">
        <v>101</v>
      </c>
      <c r="BG862" s="195">
        <v>2E-3</v>
      </c>
      <c r="BH862" s="195" t="s">
        <v>101</v>
      </c>
      <c r="BI862" s="195">
        <v>2E-3</v>
      </c>
      <c r="BJ862" s="195" t="s">
        <v>101</v>
      </c>
      <c r="BK862" s="195">
        <v>8.9999999999999993E-3</v>
      </c>
      <c r="BL862" s="195" t="s">
        <v>101</v>
      </c>
      <c r="BM862" s="195">
        <v>2E-3</v>
      </c>
      <c r="BN862" s="195" t="s">
        <v>101</v>
      </c>
      <c r="BO862" s="195">
        <v>5.0000000000000001E-3</v>
      </c>
      <c r="BP862" s="195">
        <v>2.5999999999999999E-2</v>
      </c>
      <c r="BQ862" s="195">
        <v>6.0000000000000001E-3</v>
      </c>
      <c r="BR862" s="195" t="s">
        <v>101</v>
      </c>
      <c r="BS862" s="195">
        <v>1.9E-2</v>
      </c>
      <c r="BT862" s="195">
        <v>0.48199999999999998</v>
      </c>
      <c r="BU862" s="195">
        <v>7.6999999999999999E-2</v>
      </c>
      <c r="BV862" s="195" t="s">
        <v>101</v>
      </c>
      <c r="BW862" s="195">
        <v>0.36899999999999999</v>
      </c>
      <c r="BX862" s="195" t="s">
        <v>101</v>
      </c>
      <c r="BY862" s="195">
        <v>0.113</v>
      </c>
      <c r="BZ862" s="195" t="s">
        <v>101</v>
      </c>
      <c r="CA862" s="195">
        <v>0.36099999999999999</v>
      </c>
      <c r="CB862" s="195" t="s">
        <v>101</v>
      </c>
      <c r="CC862" s="195">
        <v>0.47699999999999998</v>
      </c>
      <c r="CD862" s="195">
        <v>5.6559999999999997</v>
      </c>
      <c r="CE862" s="195">
        <v>0.19600000000000001</v>
      </c>
      <c r="CF862" s="195">
        <v>0.495</v>
      </c>
      <c r="CG862" s="195">
        <v>7.1999999999999995E-2</v>
      </c>
      <c r="CH862" s="195">
        <v>9.8580000000000005</v>
      </c>
      <c r="CI862" s="195">
        <v>0.61599999999999999</v>
      </c>
      <c r="CJ862" s="195" t="s">
        <v>101</v>
      </c>
      <c r="CK862" s="195">
        <v>9.0999999999999998E-2</v>
      </c>
      <c r="CL862" s="195">
        <v>21.859000000000002</v>
      </c>
      <c r="CM862" s="195">
        <v>0.52200000000000002</v>
      </c>
      <c r="CN862" s="195">
        <v>0.15</v>
      </c>
      <c r="CO862" s="195">
        <v>2.4E-2</v>
      </c>
      <c r="CP862" s="195">
        <v>0.503</v>
      </c>
      <c r="CQ862" s="195">
        <v>4.1000000000000002E-2</v>
      </c>
      <c r="CR862" s="195" t="s">
        <v>101</v>
      </c>
      <c r="CS862" s="195">
        <v>1.03</v>
      </c>
      <c r="CT862" s="195">
        <f t="shared" si="17"/>
        <v>99.077000000000012</v>
      </c>
      <c r="CU862" s="1798"/>
    </row>
    <row r="863" spans="1:99" s="11" customFormat="1" x14ac:dyDescent="0.2">
      <c r="A863" s="710">
        <v>12</v>
      </c>
      <c r="B863" s="19">
        <v>3235</v>
      </c>
      <c r="C863" s="404">
        <v>44993</v>
      </c>
      <c r="D863" s="548">
        <v>0.66527777777777775</v>
      </c>
      <c r="E863" s="11" t="s">
        <v>95</v>
      </c>
      <c r="F863" s="11">
        <v>60</v>
      </c>
      <c r="G863" s="11" t="s">
        <v>96</v>
      </c>
      <c r="H863" s="11" t="s">
        <v>97</v>
      </c>
      <c r="I863" s="197" t="s">
        <v>98</v>
      </c>
      <c r="J863" s="197" t="s">
        <v>780</v>
      </c>
      <c r="K863" s="197" t="s">
        <v>1245</v>
      </c>
      <c r="L863" s="197" t="s">
        <v>125</v>
      </c>
      <c r="M863" s="197" t="s">
        <v>181</v>
      </c>
      <c r="N863" s="197" t="s">
        <v>1488</v>
      </c>
      <c r="O863" s="197" t="s">
        <v>100</v>
      </c>
      <c r="P863" s="11" t="s">
        <v>101</v>
      </c>
      <c r="Q863" s="11">
        <v>5.2999999999999999E-2</v>
      </c>
      <c r="R863" s="11" t="s">
        <v>101</v>
      </c>
      <c r="S863" s="11">
        <v>4.2999999999999997E-2</v>
      </c>
      <c r="T863" s="11" t="s">
        <v>101</v>
      </c>
      <c r="U863" s="11">
        <v>3.1E-2</v>
      </c>
      <c r="V863" s="11" t="s">
        <v>101</v>
      </c>
      <c r="W863" s="11">
        <v>2.8000000000000001E-2</v>
      </c>
      <c r="X863" s="11">
        <v>0.221</v>
      </c>
      <c r="Y863" s="11">
        <v>1.9E-2</v>
      </c>
      <c r="Z863" s="11" t="s">
        <v>101</v>
      </c>
      <c r="AA863" s="11">
        <v>6.0000000000000001E-3</v>
      </c>
      <c r="AB863" s="11" t="s">
        <v>101</v>
      </c>
      <c r="AC863" s="11">
        <v>6.0000000000000001E-3</v>
      </c>
      <c r="AD863" s="11" t="s">
        <v>101</v>
      </c>
      <c r="AE863" s="11">
        <v>3.0000000000000001E-3</v>
      </c>
      <c r="AF863" s="11" t="s">
        <v>101</v>
      </c>
      <c r="AG863" s="11">
        <v>2E-3</v>
      </c>
      <c r="AH863" s="11">
        <v>59.116999999999997</v>
      </c>
      <c r="AI863" s="11">
        <v>0.42099999999999999</v>
      </c>
      <c r="AJ863" s="11" t="s">
        <v>101</v>
      </c>
      <c r="AK863" s="11">
        <v>2E-3</v>
      </c>
      <c r="AL863" s="11" t="s">
        <v>101</v>
      </c>
      <c r="AM863" s="11">
        <v>2E-3</v>
      </c>
      <c r="AN863" s="11" t="s">
        <v>101</v>
      </c>
      <c r="AO863" s="11">
        <v>2E-3</v>
      </c>
      <c r="AP863" s="11" t="s">
        <v>101</v>
      </c>
      <c r="AQ863" s="11">
        <v>2E-3</v>
      </c>
      <c r="AR863" s="11" t="s">
        <v>101</v>
      </c>
      <c r="AS863" s="11">
        <v>2E-3</v>
      </c>
      <c r="AT863" s="11">
        <v>2.3E-2</v>
      </c>
      <c r="AU863" s="11">
        <v>1E-3</v>
      </c>
      <c r="AV863" s="11" t="s">
        <v>101</v>
      </c>
      <c r="AW863" s="11">
        <v>2E-3</v>
      </c>
      <c r="AX863" s="11">
        <v>4.0000000000000001E-3</v>
      </c>
      <c r="AY863" s="11">
        <v>1E-3</v>
      </c>
      <c r="AZ863" s="11" t="s">
        <v>101</v>
      </c>
      <c r="BA863" s="11">
        <v>3.0000000000000001E-3</v>
      </c>
      <c r="BB863" s="11" t="s">
        <v>101</v>
      </c>
      <c r="BC863" s="11">
        <v>2E-3</v>
      </c>
      <c r="BD863" s="11" t="s">
        <v>101</v>
      </c>
      <c r="BE863" s="11">
        <v>2E-3</v>
      </c>
      <c r="BF863" s="11" t="s">
        <v>101</v>
      </c>
      <c r="BG863" s="11">
        <v>2E-3</v>
      </c>
      <c r="BH863" s="11">
        <v>3.0000000000000001E-3</v>
      </c>
      <c r="BI863" s="11">
        <v>1E-3</v>
      </c>
      <c r="BJ863" s="11" t="s">
        <v>101</v>
      </c>
      <c r="BK863" s="11">
        <v>1.2E-2</v>
      </c>
      <c r="BL863" s="11" t="s">
        <v>101</v>
      </c>
      <c r="BM863" s="11">
        <v>2E-3</v>
      </c>
      <c r="BN863" s="11" t="s">
        <v>101</v>
      </c>
      <c r="BO863" s="11">
        <v>4.0000000000000001E-3</v>
      </c>
      <c r="BP863" s="11" t="s">
        <v>101</v>
      </c>
      <c r="BQ863" s="11">
        <v>7.0000000000000001E-3</v>
      </c>
      <c r="BR863" s="11" t="s">
        <v>101</v>
      </c>
      <c r="BS863" s="11">
        <v>1.9E-2</v>
      </c>
      <c r="BT863" s="11">
        <v>0.185</v>
      </c>
      <c r="BU863" s="11">
        <v>8.4000000000000005E-2</v>
      </c>
      <c r="BV863" s="11" t="s">
        <v>101</v>
      </c>
      <c r="BW863" s="11">
        <v>0.40100000000000002</v>
      </c>
      <c r="BX863" s="11" t="s">
        <v>101</v>
      </c>
      <c r="BY863" s="11">
        <v>0.27900000000000003</v>
      </c>
      <c r="BZ863" s="11" t="s">
        <v>101</v>
      </c>
      <c r="CA863" s="11">
        <v>0.80300000000000005</v>
      </c>
      <c r="CB863" s="11" t="s">
        <v>101</v>
      </c>
      <c r="CC863" s="11">
        <v>0.999</v>
      </c>
      <c r="CD863" s="11">
        <v>2.1110000000000002</v>
      </c>
      <c r="CE863" s="11">
        <v>0.151</v>
      </c>
      <c r="CF863" s="11">
        <v>4.8019999999999996</v>
      </c>
      <c r="CG863" s="11">
        <v>0.23799999999999999</v>
      </c>
      <c r="CH863" s="11">
        <v>7.8390000000000004</v>
      </c>
      <c r="CI863" s="11">
        <v>0.64300000000000002</v>
      </c>
      <c r="CJ863" s="11" t="s">
        <v>101</v>
      </c>
      <c r="CK863" s="11">
        <v>0.115</v>
      </c>
      <c r="CL863" s="11">
        <v>25.629000000000001</v>
      </c>
      <c r="CM863" s="11">
        <v>0.80100000000000005</v>
      </c>
      <c r="CN863" s="11" t="s">
        <v>101</v>
      </c>
      <c r="CO863" s="11">
        <v>0.03</v>
      </c>
      <c r="CP863" s="11">
        <v>6.6000000000000003E-2</v>
      </c>
      <c r="CQ863" s="11">
        <v>2.4E-2</v>
      </c>
      <c r="CR863" s="11" t="s">
        <v>101</v>
      </c>
      <c r="CS863" s="11">
        <v>1.367</v>
      </c>
      <c r="CT863" s="11">
        <f t="shared" si="17"/>
        <v>100</v>
      </c>
      <c r="CU863" s="1798"/>
    </row>
    <row r="864" spans="1:99" x14ac:dyDescent="0.2">
      <c r="A864" s="694">
        <v>12</v>
      </c>
      <c r="B864" s="14">
        <v>3236</v>
      </c>
      <c r="C864" s="203">
        <v>44993</v>
      </c>
      <c r="D864" s="549">
        <v>0.66666666666666663</v>
      </c>
      <c r="E864" t="s">
        <v>95</v>
      </c>
      <c r="F864">
        <v>60</v>
      </c>
      <c r="G864" t="s">
        <v>96</v>
      </c>
      <c r="H864" t="s">
        <v>97</v>
      </c>
      <c r="I864" s="194" t="s">
        <v>98</v>
      </c>
      <c r="J864" s="194" t="s">
        <v>781</v>
      </c>
      <c r="K864" s="194" t="s">
        <v>1246</v>
      </c>
      <c r="L864" s="194" t="s">
        <v>125</v>
      </c>
      <c r="M864" s="194" t="s">
        <v>181</v>
      </c>
      <c r="N864" s="194" t="s">
        <v>1488</v>
      </c>
      <c r="O864" s="194" t="s">
        <v>100</v>
      </c>
      <c r="P864" t="s">
        <v>101</v>
      </c>
      <c r="Q864">
        <v>6.0999999999999999E-2</v>
      </c>
      <c r="R864" t="s">
        <v>101</v>
      </c>
      <c r="S864">
        <v>5.2999999999999999E-2</v>
      </c>
      <c r="T864" t="s">
        <v>101</v>
      </c>
      <c r="U864">
        <v>3.2000000000000001E-2</v>
      </c>
      <c r="V864" t="s">
        <v>101</v>
      </c>
      <c r="W864">
        <v>3.9E-2</v>
      </c>
      <c r="X864">
        <v>0.23</v>
      </c>
      <c r="Y864">
        <v>0.02</v>
      </c>
      <c r="Z864" t="s">
        <v>101</v>
      </c>
      <c r="AA864">
        <v>7.0000000000000001E-3</v>
      </c>
      <c r="AB864" t="s">
        <v>101</v>
      </c>
      <c r="AC864">
        <v>6.0000000000000001E-3</v>
      </c>
      <c r="AD864" t="s">
        <v>101</v>
      </c>
      <c r="AE864">
        <v>4.0000000000000001E-3</v>
      </c>
      <c r="AF864" t="s">
        <v>101</v>
      </c>
      <c r="AG864">
        <v>2E-3</v>
      </c>
      <c r="AH864">
        <v>59.085999999999999</v>
      </c>
      <c r="AI864">
        <v>0.41799999999999998</v>
      </c>
      <c r="AJ864" t="s">
        <v>101</v>
      </c>
      <c r="AK864">
        <v>2E-3</v>
      </c>
      <c r="AL864" t="s">
        <v>101</v>
      </c>
      <c r="AM864">
        <v>2E-3</v>
      </c>
      <c r="AN864" t="s">
        <v>101</v>
      </c>
      <c r="AO864">
        <v>2E-3</v>
      </c>
      <c r="AP864" t="s">
        <v>101</v>
      </c>
      <c r="AQ864">
        <v>2E-3</v>
      </c>
      <c r="AR864" t="s">
        <v>101</v>
      </c>
      <c r="AS864">
        <v>2E-3</v>
      </c>
      <c r="AT864">
        <v>2.1999999999999999E-2</v>
      </c>
      <c r="AU864">
        <v>1E-3</v>
      </c>
      <c r="AV864" t="s">
        <v>101</v>
      </c>
      <c r="AW864">
        <v>2E-3</v>
      </c>
      <c r="AX864">
        <v>3.0000000000000001E-3</v>
      </c>
      <c r="AY864">
        <v>1E-3</v>
      </c>
      <c r="AZ864" t="s">
        <v>101</v>
      </c>
      <c r="BA864">
        <v>3.0000000000000001E-3</v>
      </c>
      <c r="BB864" t="s">
        <v>101</v>
      </c>
      <c r="BC864">
        <v>2E-3</v>
      </c>
      <c r="BD864" t="s">
        <v>101</v>
      </c>
      <c r="BE864">
        <v>2E-3</v>
      </c>
      <c r="BF864" t="s">
        <v>101</v>
      </c>
      <c r="BG864">
        <v>2E-3</v>
      </c>
      <c r="BH864">
        <v>3.0000000000000001E-3</v>
      </c>
      <c r="BI864">
        <v>1E-3</v>
      </c>
      <c r="BJ864" t="s">
        <v>101</v>
      </c>
      <c r="BK864">
        <v>8.9999999999999993E-3</v>
      </c>
      <c r="BL864" t="s">
        <v>101</v>
      </c>
      <c r="BM864">
        <v>2E-3</v>
      </c>
      <c r="BN864" t="s">
        <v>101</v>
      </c>
      <c r="BO864">
        <v>4.0000000000000001E-3</v>
      </c>
      <c r="BP864" t="s">
        <v>101</v>
      </c>
      <c r="BQ864">
        <v>8.0000000000000002E-3</v>
      </c>
      <c r="BR864" t="s">
        <v>101</v>
      </c>
      <c r="BS864">
        <v>0.02</v>
      </c>
      <c r="BT864">
        <v>0.316</v>
      </c>
      <c r="BU864">
        <v>8.6999999999999994E-2</v>
      </c>
      <c r="BV864" t="s">
        <v>101</v>
      </c>
      <c r="BW864">
        <v>0.41299999999999998</v>
      </c>
      <c r="BX864" t="s">
        <v>101</v>
      </c>
      <c r="BY864">
        <v>0.191</v>
      </c>
      <c r="BZ864" t="s">
        <v>101</v>
      </c>
      <c r="CA864">
        <v>0.61099999999999999</v>
      </c>
      <c r="CB864" t="s">
        <v>101</v>
      </c>
      <c r="CC864">
        <v>0.94899999999999995</v>
      </c>
      <c r="CD864">
        <v>2.1669999999999998</v>
      </c>
      <c r="CE864">
        <v>0.13300000000000001</v>
      </c>
      <c r="CF864">
        <v>4.4109999999999996</v>
      </c>
      <c r="CG864">
        <v>0.20599999999999999</v>
      </c>
      <c r="CH864">
        <v>7.3879999999999999</v>
      </c>
      <c r="CI864">
        <v>0.75</v>
      </c>
      <c r="CJ864" t="s">
        <v>101</v>
      </c>
      <c r="CK864">
        <v>0.14799999999999999</v>
      </c>
      <c r="CL864">
        <v>26.370999999999999</v>
      </c>
      <c r="CM864">
        <v>0.83699999999999997</v>
      </c>
      <c r="CN864" t="s">
        <v>101</v>
      </c>
      <c r="CO864">
        <v>3.9E-2</v>
      </c>
      <c r="CP864" t="s">
        <v>101</v>
      </c>
      <c r="CQ864">
        <v>6.6000000000000003E-2</v>
      </c>
      <c r="CR864" t="s">
        <v>101</v>
      </c>
      <c r="CS864">
        <v>1.014</v>
      </c>
      <c r="CT864">
        <f t="shared" si="17"/>
        <v>99.997</v>
      </c>
      <c r="CU864" s="1798"/>
    </row>
    <row r="865" spans="1:99" s="195" customFormat="1" ht="15" thickBot="1" x14ac:dyDescent="0.25">
      <c r="A865" s="708">
        <v>12</v>
      </c>
      <c r="B865" s="199">
        <v>3237</v>
      </c>
      <c r="C865" s="405">
        <v>44993</v>
      </c>
      <c r="D865" s="550">
        <v>0.66875000000000007</v>
      </c>
      <c r="E865" s="195" t="s">
        <v>95</v>
      </c>
      <c r="F865" s="195">
        <v>60</v>
      </c>
      <c r="G865" s="195" t="s">
        <v>96</v>
      </c>
      <c r="H865" s="195" t="s">
        <v>97</v>
      </c>
      <c r="I865" s="196" t="s">
        <v>98</v>
      </c>
      <c r="J865" s="196" t="s">
        <v>782</v>
      </c>
      <c r="K865" s="196" t="s">
        <v>1247</v>
      </c>
      <c r="L865" s="196" t="s">
        <v>125</v>
      </c>
      <c r="M865" s="196" t="s">
        <v>181</v>
      </c>
      <c r="N865" s="196" t="s">
        <v>1488</v>
      </c>
      <c r="O865" s="196" t="s">
        <v>100</v>
      </c>
      <c r="P865" s="195" t="s">
        <v>101</v>
      </c>
      <c r="Q865" s="195">
        <v>6.3E-2</v>
      </c>
      <c r="R865" s="195" t="s">
        <v>101</v>
      </c>
      <c r="S865" s="195">
        <v>5.0999999999999997E-2</v>
      </c>
      <c r="T865" s="195" t="s">
        <v>101</v>
      </c>
      <c r="U865" s="195">
        <v>3.2000000000000001E-2</v>
      </c>
      <c r="V865" s="195" t="s">
        <v>101</v>
      </c>
      <c r="W865" s="195">
        <v>0.03</v>
      </c>
      <c r="X865" s="195">
        <v>0.314</v>
      </c>
      <c r="Y865" s="195">
        <v>2.1000000000000001E-2</v>
      </c>
      <c r="Z865" s="195" t="s">
        <v>101</v>
      </c>
      <c r="AA865" s="195">
        <v>8.9999999999999993E-3</v>
      </c>
      <c r="AB865" s="195" t="s">
        <v>101</v>
      </c>
      <c r="AC865" s="195">
        <v>6.0000000000000001E-3</v>
      </c>
      <c r="AD865" s="195" t="s">
        <v>101</v>
      </c>
      <c r="AE865" s="195">
        <v>3.0000000000000001E-3</v>
      </c>
      <c r="AF865" s="195" t="s">
        <v>101</v>
      </c>
      <c r="AG865" s="195">
        <v>2E-3</v>
      </c>
      <c r="AH865" s="195">
        <v>58.576999999999998</v>
      </c>
      <c r="AI865" s="195">
        <v>0.40400000000000003</v>
      </c>
      <c r="AJ865" s="195" t="s">
        <v>101</v>
      </c>
      <c r="AK865" s="195">
        <v>2E-3</v>
      </c>
      <c r="AL865" s="195" t="s">
        <v>101</v>
      </c>
      <c r="AM865" s="195">
        <v>2E-3</v>
      </c>
      <c r="AN865" s="195" t="s">
        <v>101</v>
      </c>
      <c r="AO865" s="195">
        <v>2E-3</v>
      </c>
      <c r="AP865" s="195" t="s">
        <v>101</v>
      </c>
      <c r="AQ865" s="195">
        <v>2E-3</v>
      </c>
      <c r="AR865" s="195" t="s">
        <v>101</v>
      </c>
      <c r="AS865" s="195">
        <v>2E-3</v>
      </c>
      <c r="AT865" s="195">
        <v>2.9000000000000001E-2</v>
      </c>
      <c r="AU865" s="195">
        <v>1E-3</v>
      </c>
      <c r="AV865" s="195" t="s">
        <v>101</v>
      </c>
      <c r="AW865" s="195">
        <v>2E-3</v>
      </c>
      <c r="AX865" s="195">
        <v>2E-3</v>
      </c>
      <c r="AY865" s="195">
        <v>1E-3</v>
      </c>
      <c r="AZ865" s="195" t="s">
        <v>101</v>
      </c>
      <c r="BA865" s="195">
        <v>3.0000000000000001E-3</v>
      </c>
      <c r="BB865" s="195" t="s">
        <v>101</v>
      </c>
      <c r="BC865" s="195">
        <v>2E-3</v>
      </c>
      <c r="BD865" s="195" t="s">
        <v>101</v>
      </c>
      <c r="BE865" s="195">
        <v>2E-3</v>
      </c>
      <c r="BF865" s="195" t="s">
        <v>101</v>
      </c>
      <c r="BG865" s="195">
        <v>2E-3</v>
      </c>
      <c r="BH865" s="195" t="s">
        <v>101</v>
      </c>
      <c r="BI865" s="195">
        <v>2E-3</v>
      </c>
      <c r="BJ865" s="195" t="s">
        <v>101</v>
      </c>
      <c r="BK865" s="195">
        <v>1.0999999999999999E-2</v>
      </c>
      <c r="BL865" s="195" t="s">
        <v>101</v>
      </c>
      <c r="BM865" s="195">
        <v>2E-3</v>
      </c>
      <c r="BN865" s="195" t="s">
        <v>101</v>
      </c>
      <c r="BO865" s="195">
        <v>4.0000000000000001E-3</v>
      </c>
      <c r="BP865" s="195" t="s">
        <v>101</v>
      </c>
      <c r="BQ865" s="195">
        <v>7.0000000000000001E-3</v>
      </c>
      <c r="BR865" s="195" t="s">
        <v>101</v>
      </c>
      <c r="BS865" s="195">
        <v>0.02</v>
      </c>
      <c r="BT865" s="195">
        <v>0.312</v>
      </c>
      <c r="BU865" s="195">
        <v>8.7999999999999995E-2</v>
      </c>
      <c r="BV865" s="195" t="s">
        <v>101</v>
      </c>
      <c r="BW865" s="195">
        <v>0.41599999999999998</v>
      </c>
      <c r="BX865" s="195" t="s">
        <v>101</v>
      </c>
      <c r="BY865" s="195">
        <v>0.218</v>
      </c>
      <c r="BZ865" s="195" t="s">
        <v>101</v>
      </c>
      <c r="CA865" s="195">
        <v>0.67700000000000005</v>
      </c>
      <c r="CB865" s="195" t="s">
        <v>101</v>
      </c>
      <c r="CC865" s="195">
        <v>1.232</v>
      </c>
      <c r="CD865" s="195">
        <v>2.081</v>
      </c>
      <c r="CE865" s="195">
        <v>0.151</v>
      </c>
      <c r="CF865" s="195">
        <v>4.7779999999999996</v>
      </c>
      <c r="CG865" s="195">
        <v>0.248</v>
      </c>
      <c r="CH865" s="195">
        <v>7.9779999999999998</v>
      </c>
      <c r="CI865" s="195">
        <v>0.69199999999999995</v>
      </c>
      <c r="CJ865" s="195" t="s">
        <v>101</v>
      </c>
      <c r="CK865" s="195">
        <v>0.13600000000000001</v>
      </c>
      <c r="CL865" s="195">
        <v>25.888000000000002</v>
      </c>
      <c r="CM865" s="195">
        <v>0.83699999999999997</v>
      </c>
      <c r="CN865" s="195" t="s">
        <v>101</v>
      </c>
      <c r="CO865" s="195">
        <v>2.9000000000000001E-2</v>
      </c>
      <c r="CP865" s="195">
        <v>3.9E-2</v>
      </c>
      <c r="CQ865" s="195">
        <v>2.1999999999999999E-2</v>
      </c>
      <c r="CR865" s="195" t="s">
        <v>101</v>
      </c>
      <c r="CS865" s="195">
        <v>1.671</v>
      </c>
      <c r="CT865" s="195">
        <f t="shared" si="17"/>
        <v>99.998000000000005</v>
      </c>
      <c r="CU865" s="1798"/>
    </row>
    <row r="866" spans="1:99" s="385" customFormat="1" ht="15" thickBot="1" x14ac:dyDescent="0.25">
      <c r="A866" s="718">
        <v>12</v>
      </c>
      <c r="B866" s="384">
        <v>3274</v>
      </c>
      <c r="C866" s="409">
        <v>44993</v>
      </c>
      <c r="D866" s="554">
        <v>0.75</v>
      </c>
      <c r="E866" s="385" t="s">
        <v>95</v>
      </c>
      <c r="F866" s="385">
        <v>60</v>
      </c>
      <c r="G866" s="385" t="s">
        <v>96</v>
      </c>
      <c r="H866" s="385" t="s">
        <v>97</v>
      </c>
      <c r="I866" s="386" t="s">
        <v>98</v>
      </c>
      <c r="J866" s="386" t="s">
        <v>1248</v>
      </c>
      <c r="K866" s="386" t="s">
        <v>1249</v>
      </c>
      <c r="L866" s="386" t="s">
        <v>870</v>
      </c>
      <c r="M866" s="386" t="s">
        <v>181</v>
      </c>
      <c r="N866" s="386" t="s">
        <v>1488</v>
      </c>
      <c r="O866" s="386" t="s">
        <v>100</v>
      </c>
      <c r="P866" s="385">
        <v>6.2E-2</v>
      </c>
      <c r="Q866" s="385">
        <v>3.7999999999999999E-2</v>
      </c>
      <c r="R866" s="385">
        <v>6.0999999999999999E-2</v>
      </c>
      <c r="S866" s="385">
        <v>3.1E-2</v>
      </c>
      <c r="T866" s="385" t="s">
        <v>101</v>
      </c>
      <c r="U866" s="385">
        <v>4.9000000000000002E-2</v>
      </c>
      <c r="V866" s="385" t="s">
        <v>101</v>
      </c>
      <c r="W866" s="385">
        <v>4.3999999999999997E-2</v>
      </c>
      <c r="X866" s="385">
        <v>3.1E-2</v>
      </c>
      <c r="Y866" s="385">
        <v>1.4E-2</v>
      </c>
      <c r="Z866" s="385" t="s">
        <v>101</v>
      </c>
      <c r="AA866" s="385">
        <v>6.0000000000000001E-3</v>
      </c>
      <c r="AB866" s="385" t="s">
        <v>101</v>
      </c>
      <c r="AC866" s="385">
        <v>6.0000000000000001E-3</v>
      </c>
      <c r="AD866" s="385" t="s">
        <v>101</v>
      </c>
      <c r="AE866" s="385">
        <v>5.0000000000000001E-3</v>
      </c>
      <c r="AF866" s="385" t="s">
        <v>101</v>
      </c>
      <c r="AG866" s="385">
        <v>3.0000000000000001E-3</v>
      </c>
      <c r="AH866" s="385">
        <v>60.567999999999998</v>
      </c>
      <c r="AI866" s="385">
        <v>0.41499999999999998</v>
      </c>
      <c r="AJ866" s="385" t="s">
        <v>101</v>
      </c>
      <c r="AK866" s="385">
        <v>2E-3</v>
      </c>
      <c r="AL866" s="385" t="s">
        <v>101</v>
      </c>
      <c r="AM866" s="385">
        <v>2E-3</v>
      </c>
      <c r="AN866" s="385" t="s">
        <v>101</v>
      </c>
      <c r="AO866" s="385">
        <v>2E-3</v>
      </c>
      <c r="AP866" s="385" t="s">
        <v>101</v>
      </c>
      <c r="AQ866" s="385">
        <v>2E-3</v>
      </c>
      <c r="AR866" s="385" t="s">
        <v>101</v>
      </c>
      <c r="AS866" s="385">
        <v>2E-3</v>
      </c>
      <c r="AT866" s="385">
        <v>4.2999999999999997E-2</v>
      </c>
      <c r="AU866" s="385">
        <v>1E-3</v>
      </c>
      <c r="AV866" s="385" t="s">
        <v>101</v>
      </c>
      <c r="AW866" s="385">
        <v>2E-3</v>
      </c>
      <c r="AX866" s="385" t="s">
        <v>101</v>
      </c>
      <c r="AY866" s="385">
        <v>2E-3</v>
      </c>
      <c r="AZ866" s="385" t="s">
        <v>101</v>
      </c>
      <c r="BA866" s="385">
        <v>4.0000000000000001E-3</v>
      </c>
      <c r="BB866" s="385" t="s">
        <v>101</v>
      </c>
      <c r="BC866" s="385">
        <v>2E-3</v>
      </c>
      <c r="BD866" s="385" t="s">
        <v>101</v>
      </c>
      <c r="BE866" s="385">
        <v>2E-3</v>
      </c>
      <c r="BF866" s="385" t="s">
        <v>101</v>
      </c>
      <c r="BG866" s="385">
        <v>2E-3</v>
      </c>
      <c r="BH866" s="385" t="s">
        <v>101</v>
      </c>
      <c r="BI866" s="385">
        <v>2E-3</v>
      </c>
      <c r="BJ866" s="385" t="s">
        <v>101</v>
      </c>
      <c r="BK866" s="385">
        <v>0.01</v>
      </c>
      <c r="BL866" s="385" t="s">
        <v>101</v>
      </c>
      <c r="BM866" s="385">
        <v>2E-3</v>
      </c>
      <c r="BN866" s="385" t="s">
        <v>101</v>
      </c>
      <c r="BO866" s="385">
        <v>4.0000000000000001E-3</v>
      </c>
      <c r="BP866" s="385" t="s">
        <v>101</v>
      </c>
      <c r="BQ866" s="385">
        <v>1.2E-2</v>
      </c>
      <c r="BR866" s="385" t="s">
        <v>101</v>
      </c>
      <c r="BS866" s="385">
        <v>1.9E-2</v>
      </c>
      <c r="BT866" s="385">
        <v>0.40400000000000003</v>
      </c>
      <c r="BU866" s="385">
        <v>7.9000000000000001E-2</v>
      </c>
      <c r="BV866" s="385" t="s">
        <v>101</v>
      </c>
      <c r="BW866" s="385">
        <v>0.37</v>
      </c>
      <c r="BX866" s="385" t="s">
        <v>101</v>
      </c>
      <c r="BY866" s="385">
        <v>9.0999999999999998E-2</v>
      </c>
      <c r="BZ866" s="385" t="s">
        <v>101</v>
      </c>
      <c r="CA866" s="385">
        <v>0.28399999999999997</v>
      </c>
      <c r="CB866" s="385" t="s">
        <v>101</v>
      </c>
      <c r="CC866" s="385">
        <v>0.57099999999999995</v>
      </c>
      <c r="CD866" s="385">
        <v>5.6580000000000004</v>
      </c>
      <c r="CE866" s="385">
        <v>0.20499999999999999</v>
      </c>
      <c r="CF866" s="385">
        <v>0.245</v>
      </c>
      <c r="CG866" s="385">
        <v>6.9000000000000006E-2</v>
      </c>
      <c r="CH866" s="385">
        <v>9.5690000000000008</v>
      </c>
      <c r="CI866" s="385">
        <v>0.71499999999999997</v>
      </c>
      <c r="CJ866" s="385" t="s">
        <v>101</v>
      </c>
      <c r="CK866" s="385">
        <v>0.14899999999999999</v>
      </c>
      <c r="CL866" s="385">
        <v>23.207000000000001</v>
      </c>
      <c r="CM866" s="385">
        <v>0.59699999999999998</v>
      </c>
      <c r="CN866" s="385" t="s">
        <v>101</v>
      </c>
      <c r="CO866" s="385">
        <v>3.1E-2</v>
      </c>
      <c r="CP866" s="385">
        <v>0.14599999999999999</v>
      </c>
      <c r="CQ866" s="385">
        <v>2.9000000000000001E-2</v>
      </c>
      <c r="CR866" s="385" t="s">
        <v>101</v>
      </c>
      <c r="CS866" s="385">
        <v>1.3779999999999999</v>
      </c>
      <c r="CT866" s="385">
        <f t="shared" si="17"/>
        <v>99.994000000000014</v>
      </c>
      <c r="CU866" s="1798"/>
    </row>
    <row r="867" spans="1:99" s="11" customFormat="1" x14ac:dyDescent="0.2">
      <c r="A867" s="710">
        <v>12</v>
      </c>
      <c r="B867" s="19">
        <v>3240</v>
      </c>
      <c r="C867" s="404">
        <v>44993</v>
      </c>
      <c r="D867" s="548">
        <v>0.67569444444444438</v>
      </c>
      <c r="E867" s="11" t="s">
        <v>95</v>
      </c>
      <c r="F867" s="11">
        <v>60</v>
      </c>
      <c r="G867" s="11" t="s">
        <v>96</v>
      </c>
      <c r="H867" s="11" t="s">
        <v>97</v>
      </c>
      <c r="I867" s="197" t="s">
        <v>98</v>
      </c>
      <c r="J867" s="197" t="s">
        <v>169</v>
      </c>
      <c r="K867" s="197" t="s">
        <v>1250</v>
      </c>
      <c r="L867" s="197" t="s">
        <v>125</v>
      </c>
      <c r="M867" s="197" t="s">
        <v>181</v>
      </c>
      <c r="N867" s="197" t="s">
        <v>1488</v>
      </c>
      <c r="O867" s="197" t="s">
        <v>100</v>
      </c>
      <c r="P867" s="11" t="s">
        <v>101</v>
      </c>
      <c r="Q867" s="11">
        <v>6.2E-2</v>
      </c>
      <c r="R867" s="11">
        <v>6.5000000000000002E-2</v>
      </c>
      <c r="S867" s="11">
        <v>3.3000000000000002E-2</v>
      </c>
      <c r="T867" s="11" t="s">
        <v>101</v>
      </c>
      <c r="U867" s="11">
        <v>5.8999999999999997E-2</v>
      </c>
      <c r="V867" s="11" t="s">
        <v>101</v>
      </c>
      <c r="W867" s="11">
        <v>3.3000000000000002E-2</v>
      </c>
      <c r="X867" s="11">
        <v>0.03</v>
      </c>
      <c r="Y867" s="11">
        <v>1.4999999999999999E-2</v>
      </c>
      <c r="Z867" s="11" t="s">
        <v>101</v>
      </c>
      <c r="AA867" s="11">
        <v>6.0000000000000001E-3</v>
      </c>
      <c r="AB867" s="11" t="s">
        <v>101</v>
      </c>
      <c r="AC867" s="11">
        <v>6.0000000000000001E-3</v>
      </c>
      <c r="AD867" s="11" t="s">
        <v>101</v>
      </c>
      <c r="AE867" s="11">
        <v>3.0000000000000001E-3</v>
      </c>
      <c r="AF867" s="11" t="s">
        <v>101</v>
      </c>
      <c r="AG867" s="11">
        <v>2E-3</v>
      </c>
      <c r="AH867" s="11">
        <v>58.134</v>
      </c>
      <c r="AI867" s="11">
        <v>0.443</v>
      </c>
      <c r="AJ867" s="11" t="s">
        <v>101</v>
      </c>
      <c r="AK867" s="11">
        <v>2E-3</v>
      </c>
      <c r="AL867" s="11" t="s">
        <v>101</v>
      </c>
      <c r="AM867" s="11">
        <v>2E-3</v>
      </c>
      <c r="AN867" s="11" t="s">
        <v>101</v>
      </c>
      <c r="AO867" s="11">
        <v>2E-3</v>
      </c>
      <c r="AP867" s="11" t="s">
        <v>101</v>
      </c>
      <c r="AQ867" s="11">
        <v>2E-3</v>
      </c>
      <c r="AR867" s="11" t="s">
        <v>101</v>
      </c>
      <c r="AS867" s="11">
        <v>2E-3</v>
      </c>
      <c r="AT867" s="11">
        <v>3.5999999999999997E-2</v>
      </c>
      <c r="AU867" s="11">
        <v>1E-3</v>
      </c>
      <c r="AV867" s="11" t="s">
        <v>101</v>
      </c>
      <c r="AW867" s="11">
        <v>2E-3</v>
      </c>
      <c r="AX867" s="11" t="s">
        <v>101</v>
      </c>
      <c r="AY867" s="11">
        <v>2E-3</v>
      </c>
      <c r="AZ867" s="11" t="s">
        <v>101</v>
      </c>
      <c r="BA867" s="11">
        <v>4.0000000000000001E-3</v>
      </c>
      <c r="BB867" s="11" t="s">
        <v>101</v>
      </c>
      <c r="BC867" s="11">
        <v>2E-3</v>
      </c>
      <c r="BD867" s="11" t="s">
        <v>101</v>
      </c>
      <c r="BE867" s="11">
        <v>2E-3</v>
      </c>
      <c r="BF867" s="11" t="s">
        <v>101</v>
      </c>
      <c r="BG867" s="11">
        <v>2E-3</v>
      </c>
      <c r="BH867" s="11" t="s">
        <v>101</v>
      </c>
      <c r="BI867" s="11">
        <v>2E-3</v>
      </c>
      <c r="BJ867" s="11" t="s">
        <v>101</v>
      </c>
      <c r="BK867" s="11">
        <v>1.0999999999999999E-2</v>
      </c>
      <c r="BL867" s="11" t="s">
        <v>101</v>
      </c>
      <c r="BM867" s="11">
        <v>2E-3</v>
      </c>
      <c r="BN867" s="11" t="s">
        <v>101</v>
      </c>
      <c r="BO867" s="11">
        <v>7.0000000000000001E-3</v>
      </c>
      <c r="BP867" s="11">
        <v>1.4E-2</v>
      </c>
      <c r="BQ867" s="11">
        <v>6.0000000000000001E-3</v>
      </c>
      <c r="BR867" s="11" t="s">
        <v>101</v>
      </c>
      <c r="BS867" s="11">
        <v>2.3E-2</v>
      </c>
      <c r="BT867" s="11">
        <v>0.67900000000000005</v>
      </c>
      <c r="BU867" s="11">
        <v>8.3000000000000004E-2</v>
      </c>
      <c r="BV867" s="11" t="s">
        <v>101</v>
      </c>
      <c r="BW867" s="11">
        <v>0.39900000000000002</v>
      </c>
      <c r="BX867" s="11" t="s">
        <v>101</v>
      </c>
      <c r="BY867" s="11">
        <v>0.10199999999999999</v>
      </c>
      <c r="BZ867" s="11" t="s">
        <v>101</v>
      </c>
      <c r="CA867" s="11">
        <v>0.30599999999999999</v>
      </c>
      <c r="CB867" s="11" t="s">
        <v>101</v>
      </c>
      <c r="CC867" s="11">
        <v>0.51200000000000001</v>
      </c>
      <c r="CD867" s="11">
        <v>6.335</v>
      </c>
      <c r="CE867" s="11">
        <v>0.24299999999999999</v>
      </c>
      <c r="CF867" s="11">
        <v>0.505</v>
      </c>
      <c r="CG867" s="11">
        <v>8.1000000000000003E-2</v>
      </c>
      <c r="CH867" s="11">
        <v>10.731999999999999</v>
      </c>
      <c r="CI867" s="11">
        <v>0.65600000000000003</v>
      </c>
      <c r="CJ867" s="11" t="s">
        <v>101</v>
      </c>
      <c r="CK867" s="11">
        <v>0.10100000000000001</v>
      </c>
      <c r="CL867" s="11">
        <v>23.119</v>
      </c>
      <c r="CM867" s="11">
        <v>0.54800000000000004</v>
      </c>
      <c r="CN867" s="11">
        <v>0.184</v>
      </c>
      <c r="CO867" s="11">
        <v>2.5999999999999999E-2</v>
      </c>
      <c r="CP867" s="11">
        <v>7.5999999999999998E-2</v>
      </c>
      <c r="CQ867" s="11">
        <v>2.1999999999999999E-2</v>
      </c>
      <c r="CR867" s="11" t="s">
        <v>101</v>
      </c>
      <c r="CS867" s="11">
        <v>0.95399999999999996</v>
      </c>
      <c r="CT867" s="11">
        <f t="shared" si="17"/>
        <v>99.908999999999992</v>
      </c>
      <c r="CU867" s="1798"/>
    </row>
    <row r="868" spans="1:99" x14ac:dyDescent="0.2">
      <c r="A868" s="694">
        <v>12</v>
      </c>
      <c r="B868" s="14">
        <v>3241</v>
      </c>
      <c r="C868" s="203">
        <v>44993</v>
      </c>
      <c r="D868" s="549">
        <v>0.6777777777777777</v>
      </c>
      <c r="E868" t="s">
        <v>95</v>
      </c>
      <c r="F868">
        <v>60</v>
      </c>
      <c r="G868" t="s">
        <v>96</v>
      </c>
      <c r="H868" t="s">
        <v>97</v>
      </c>
      <c r="I868" s="194" t="s">
        <v>98</v>
      </c>
      <c r="J868" s="194" t="s">
        <v>170</v>
      </c>
      <c r="K868" s="194" t="s">
        <v>1251</v>
      </c>
      <c r="L868" s="194" t="s">
        <v>125</v>
      </c>
      <c r="M868" s="194" t="s">
        <v>181</v>
      </c>
      <c r="N868" s="194" t="s">
        <v>1488</v>
      </c>
      <c r="O868" s="194" t="s">
        <v>100</v>
      </c>
      <c r="P868" t="s">
        <v>101</v>
      </c>
      <c r="Q868">
        <v>5.8999999999999997E-2</v>
      </c>
      <c r="R868" t="s">
        <v>101</v>
      </c>
      <c r="S868">
        <v>4.7E-2</v>
      </c>
      <c r="T868" t="s">
        <v>101</v>
      </c>
      <c r="U868">
        <v>3.5000000000000003E-2</v>
      </c>
      <c r="V868" t="s">
        <v>101</v>
      </c>
      <c r="W868">
        <v>3.1E-2</v>
      </c>
      <c r="X868">
        <v>4.8000000000000001E-2</v>
      </c>
      <c r="Y868">
        <v>1.4999999999999999E-2</v>
      </c>
      <c r="Z868" t="s">
        <v>101</v>
      </c>
      <c r="AA868">
        <v>6.0000000000000001E-3</v>
      </c>
      <c r="AB868" t="s">
        <v>101</v>
      </c>
      <c r="AC868">
        <v>0.01</v>
      </c>
      <c r="AD868" t="s">
        <v>101</v>
      </c>
      <c r="AE868">
        <v>5.0000000000000001E-3</v>
      </c>
      <c r="AF868" t="s">
        <v>101</v>
      </c>
      <c r="AG868">
        <v>2E-3</v>
      </c>
      <c r="AH868">
        <v>57.369</v>
      </c>
      <c r="AI868">
        <v>0.46500000000000002</v>
      </c>
      <c r="AJ868" t="s">
        <v>101</v>
      </c>
      <c r="AK868">
        <v>2E-3</v>
      </c>
      <c r="AL868" t="s">
        <v>101</v>
      </c>
      <c r="AM868">
        <v>2E-3</v>
      </c>
      <c r="AN868" t="s">
        <v>101</v>
      </c>
      <c r="AO868">
        <v>2E-3</v>
      </c>
      <c r="AP868" t="s">
        <v>101</v>
      </c>
      <c r="AQ868">
        <v>2E-3</v>
      </c>
      <c r="AR868" t="s">
        <v>101</v>
      </c>
      <c r="AS868">
        <v>2E-3</v>
      </c>
      <c r="AT868">
        <v>3.7999999999999999E-2</v>
      </c>
      <c r="AU868">
        <v>1E-3</v>
      </c>
      <c r="AV868" t="s">
        <v>101</v>
      </c>
      <c r="AW868">
        <v>2E-3</v>
      </c>
      <c r="AX868" t="s">
        <v>101</v>
      </c>
      <c r="AY868">
        <v>2E-3</v>
      </c>
      <c r="AZ868" t="s">
        <v>101</v>
      </c>
      <c r="BA868">
        <v>4.0000000000000001E-3</v>
      </c>
      <c r="BB868" t="s">
        <v>101</v>
      </c>
      <c r="BC868">
        <v>2E-3</v>
      </c>
      <c r="BD868" t="s">
        <v>101</v>
      </c>
      <c r="BE868">
        <v>2E-3</v>
      </c>
      <c r="BF868" t="s">
        <v>101</v>
      </c>
      <c r="BG868">
        <v>2E-3</v>
      </c>
      <c r="BH868" t="s">
        <v>101</v>
      </c>
      <c r="BI868">
        <v>2E-3</v>
      </c>
      <c r="BJ868" t="s">
        <v>101</v>
      </c>
      <c r="BK868">
        <v>0.01</v>
      </c>
      <c r="BL868" t="s">
        <v>101</v>
      </c>
      <c r="BM868">
        <v>2E-3</v>
      </c>
      <c r="BN868" t="s">
        <v>101</v>
      </c>
      <c r="BO868">
        <v>4.0000000000000001E-3</v>
      </c>
      <c r="BP868" t="s">
        <v>101</v>
      </c>
      <c r="BQ868">
        <v>8.0000000000000002E-3</v>
      </c>
      <c r="BR868" t="s">
        <v>101</v>
      </c>
      <c r="BS868">
        <v>0.02</v>
      </c>
      <c r="BT868">
        <v>0.35799999999999998</v>
      </c>
      <c r="BU868">
        <v>8.4000000000000005E-2</v>
      </c>
      <c r="BV868" t="s">
        <v>101</v>
      </c>
      <c r="BW868">
        <v>0.42699999999999999</v>
      </c>
      <c r="BX868" t="s">
        <v>101</v>
      </c>
      <c r="BY868">
        <v>7.8E-2</v>
      </c>
      <c r="BZ868" t="s">
        <v>101</v>
      </c>
      <c r="CA868">
        <v>0.24399999999999999</v>
      </c>
      <c r="CB868" t="s">
        <v>101</v>
      </c>
      <c r="CC868">
        <v>0.47399999999999998</v>
      </c>
      <c r="CD868">
        <v>6.5190000000000001</v>
      </c>
      <c r="CE868">
        <v>0.22700000000000001</v>
      </c>
      <c r="CF868">
        <v>0.56699999999999995</v>
      </c>
      <c r="CG868">
        <v>7.0000000000000007E-2</v>
      </c>
      <c r="CH868">
        <v>11.351000000000001</v>
      </c>
      <c r="CI868">
        <v>0.80800000000000005</v>
      </c>
      <c r="CJ868" t="s">
        <v>101</v>
      </c>
      <c r="CK868">
        <v>0.109</v>
      </c>
      <c r="CL868">
        <v>23.318000000000001</v>
      </c>
      <c r="CM868">
        <v>0.57899999999999996</v>
      </c>
      <c r="CN868" t="s">
        <v>101</v>
      </c>
      <c r="CO868">
        <v>3.3000000000000002E-2</v>
      </c>
      <c r="CP868">
        <v>0.27800000000000002</v>
      </c>
      <c r="CQ868">
        <v>3.5999999999999997E-2</v>
      </c>
      <c r="CR868" t="s">
        <v>101</v>
      </c>
      <c r="CS868">
        <v>1.5489999999999999</v>
      </c>
      <c r="CT868">
        <f t="shared" si="17"/>
        <v>99.845999999999989</v>
      </c>
      <c r="CU868" s="1798"/>
    </row>
    <row r="869" spans="1:99" s="195" customFormat="1" x14ac:dyDescent="0.2">
      <c r="A869" s="708">
        <v>12</v>
      </c>
      <c r="B869" s="199">
        <v>3242</v>
      </c>
      <c r="C869" s="405">
        <v>44993</v>
      </c>
      <c r="D869" s="550">
        <v>0.67986111111111114</v>
      </c>
      <c r="E869" s="195" t="s">
        <v>95</v>
      </c>
      <c r="F869" s="195">
        <v>60</v>
      </c>
      <c r="G869" s="195" t="s">
        <v>96</v>
      </c>
      <c r="H869" s="195" t="s">
        <v>97</v>
      </c>
      <c r="I869" s="196" t="s">
        <v>98</v>
      </c>
      <c r="J869" s="196" t="s">
        <v>171</v>
      </c>
      <c r="K869" s="196" t="s">
        <v>1252</v>
      </c>
      <c r="L869" s="196" t="s">
        <v>125</v>
      </c>
      <c r="M869" s="196" t="s">
        <v>181</v>
      </c>
      <c r="N869" s="196" t="s">
        <v>1488</v>
      </c>
      <c r="O869" s="196" t="s">
        <v>100</v>
      </c>
      <c r="P869" s="195" t="s">
        <v>101</v>
      </c>
      <c r="Q869" s="195">
        <v>5.8000000000000003E-2</v>
      </c>
      <c r="R869" s="195" t="s">
        <v>101</v>
      </c>
      <c r="S869" s="195">
        <v>7.2999999999999995E-2</v>
      </c>
      <c r="T869" s="195" t="s">
        <v>101</v>
      </c>
      <c r="U869" s="195">
        <v>4.9000000000000002E-2</v>
      </c>
      <c r="V869" s="195" t="s">
        <v>101</v>
      </c>
      <c r="W869" s="195">
        <v>0.05</v>
      </c>
      <c r="X869" s="195" t="s">
        <v>101</v>
      </c>
      <c r="Y869" s="195">
        <v>2.1999999999999999E-2</v>
      </c>
      <c r="Z869" s="195" t="s">
        <v>101</v>
      </c>
      <c r="AA869" s="195">
        <v>6.0000000000000001E-3</v>
      </c>
      <c r="AB869" s="195" t="s">
        <v>101</v>
      </c>
      <c r="AC869" s="195">
        <v>6.0000000000000001E-3</v>
      </c>
      <c r="AD869" s="195" t="s">
        <v>101</v>
      </c>
      <c r="AE869" s="195">
        <v>4.0000000000000001E-3</v>
      </c>
      <c r="AF869" s="195" t="s">
        <v>101</v>
      </c>
      <c r="AG869" s="195">
        <v>2E-3</v>
      </c>
      <c r="AH869" s="195">
        <v>58.996000000000002</v>
      </c>
      <c r="AI869" s="195">
        <v>0.437</v>
      </c>
      <c r="AJ869" s="195" t="s">
        <v>101</v>
      </c>
      <c r="AK869" s="195">
        <v>2E-3</v>
      </c>
      <c r="AL869" s="195" t="s">
        <v>101</v>
      </c>
      <c r="AM869" s="195">
        <v>2E-3</v>
      </c>
      <c r="AN869" s="195" t="s">
        <v>101</v>
      </c>
      <c r="AO869" s="195">
        <v>2E-3</v>
      </c>
      <c r="AP869" s="195" t="s">
        <v>101</v>
      </c>
      <c r="AQ869" s="195">
        <v>2E-3</v>
      </c>
      <c r="AR869" s="195" t="s">
        <v>101</v>
      </c>
      <c r="AS869" s="195">
        <v>2E-3</v>
      </c>
      <c r="AT869" s="195">
        <v>3.7999999999999999E-2</v>
      </c>
      <c r="AU869" s="195">
        <v>1E-3</v>
      </c>
      <c r="AV869" s="195" t="s">
        <v>101</v>
      </c>
      <c r="AW869" s="195">
        <v>2E-3</v>
      </c>
      <c r="AX869" s="195" t="s">
        <v>101</v>
      </c>
      <c r="AY869" s="195">
        <v>2E-3</v>
      </c>
      <c r="AZ869" s="195" t="s">
        <v>101</v>
      </c>
      <c r="BA869" s="195">
        <v>3.0000000000000001E-3</v>
      </c>
      <c r="BB869" s="195" t="s">
        <v>101</v>
      </c>
      <c r="BC869" s="195">
        <v>2E-3</v>
      </c>
      <c r="BD869" s="195" t="s">
        <v>101</v>
      </c>
      <c r="BE869" s="195">
        <v>2E-3</v>
      </c>
      <c r="BF869" s="195" t="s">
        <v>101</v>
      </c>
      <c r="BG869" s="195">
        <v>2E-3</v>
      </c>
      <c r="BH869" s="195" t="s">
        <v>101</v>
      </c>
      <c r="BI869" s="195">
        <v>2E-3</v>
      </c>
      <c r="BJ869" s="195" t="s">
        <v>101</v>
      </c>
      <c r="BK869" s="195">
        <v>0.01</v>
      </c>
      <c r="BL869" s="195" t="s">
        <v>101</v>
      </c>
      <c r="BM869" s="195">
        <v>2E-3</v>
      </c>
      <c r="BN869" s="195" t="s">
        <v>101</v>
      </c>
      <c r="BO869" s="195">
        <v>7.0000000000000001E-3</v>
      </c>
      <c r="BP869" s="195" t="s">
        <v>101</v>
      </c>
      <c r="BQ869" s="195">
        <v>8.0000000000000002E-3</v>
      </c>
      <c r="BR869" s="195" t="s">
        <v>101</v>
      </c>
      <c r="BS869" s="195">
        <v>1.9E-2</v>
      </c>
      <c r="BT869" s="195">
        <v>0.41499999999999998</v>
      </c>
      <c r="BU869" s="195">
        <v>8.1000000000000003E-2</v>
      </c>
      <c r="BV869" s="195" t="s">
        <v>101</v>
      </c>
      <c r="BW869" s="195">
        <v>0.379</v>
      </c>
      <c r="BX869" s="195" t="s">
        <v>101</v>
      </c>
      <c r="BY869" s="195">
        <v>0.08</v>
      </c>
      <c r="BZ869" s="195" t="s">
        <v>101</v>
      </c>
      <c r="CA869" s="195">
        <v>0.23499999999999999</v>
      </c>
      <c r="CB869" s="195" t="s">
        <v>101</v>
      </c>
      <c r="CC869" s="195">
        <v>0.38300000000000001</v>
      </c>
      <c r="CD869" s="195">
        <v>6.1509999999999998</v>
      </c>
      <c r="CE869" s="195">
        <v>0.20399999999999999</v>
      </c>
      <c r="CF869" s="195">
        <v>0.45700000000000002</v>
      </c>
      <c r="CG869" s="195">
        <v>6.3E-2</v>
      </c>
      <c r="CH869" s="195">
        <v>10.627000000000001</v>
      </c>
      <c r="CI869" s="195">
        <v>0.71499999999999997</v>
      </c>
      <c r="CJ869" s="195" t="s">
        <v>101</v>
      </c>
      <c r="CK869" s="195">
        <v>0.107</v>
      </c>
      <c r="CL869" s="195">
        <v>23.109000000000002</v>
      </c>
      <c r="CM869" s="195">
        <v>0.55900000000000005</v>
      </c>
      <c r="CN869" s="195" t="s">
        <v>101</v>
      </c>
      <c r="CO869" s="195">
        <v>5.6000000000000001E-2</v>
      </c>
      <c r="CP869" s="195">
        <v>0.13100000000000001</v>
      </c>
      <c r="CQ869" s="195">
        <v>2.8000000000000001E-2</v>
      </c>
      <c r="CR869" s="195" t="s">
        <v>101</v>
      </c>
      <c r="CS869" s="195">
        <v>1.014</v>
      </c>
      <c r="CT869" s="195">
        <f t="shared" si="17"/>
        <v>99.923999999999978</v>
      </c>
      <c r="CU869" s="1798"/>
    </row>
    <row r="870" spans="1:99" s="193" customFormat="1" x14ac:dyDescent="0.2">
      <c r="A870" s="716">
        <v>12</v>
      </c>
      <c r="B870" s="379">
        <v>3243</v>
      </c>
      <c r="C870" s="406">
        <v>44993</v>
      </c>
      <c r="D870" s="551">
        <v>0.68194444444444446</v>
      </c>
      <c r="E870" s="193" t="s">
        <v>95</v>
      </c>
      <c r="F870" s="193">
        <v>60</v>
      </c>
      <c r="G870" s="193" t="s">
        <v>96</v>
      </c>
      <c r="H870" s="193" t="s">
        <v>97</v>
      </c>
      <c r="I870" s="376" t="s">
        <v>98</v>
      </c>
      <c r="J870" s="376" t="s">
        <v>172</v>
      </c>
      <c r="K870" s="376" t="s">
        <v>1253</v>
      </c>
      <c r="L870" s="376" t="s">
        <v>125</v>
      </c>
      <c r="M870" s="376" t="s">
        <v>181</v>
      </c>
      <c r="N870" s="376" t="s">
        <v>679</v>
      </c>
      <c r="O870" s="376" t="s">
        <v>100</v>
      </c>
      <c r="P870" s="193" t="s">
        <v>101</v>
      </c>
      <c r="Q870" s="193">
        <v>5.2999999999999999E-2</v>
      </c>
      <c r="R870" s="193" t="s">
        <v>101</v>
      </c>
      <c r="S870" s="193">
        <v>4.2000000000000003E-2</v>
      </c>
      <c r="T870" s="193" t="s">
        <v>101</v>
      </c>
      <c r="U870" s="193">
        <v>4.4999999999999998E-2</v>
      </c>
      <c r="V870" s="193" t="s">
        <v>101</v>
      </c>
      <c r="W870" s="193">
        <v>4.2999999999999997E-2</v>
      </c>
      <c r="X870" s="193" t="s">
        <v>101</v>
      </c>
      <c r="Y870" s="193">
        <v>0.02</v>
      </c>
      <c r="Z870" s="193" t="s">
        <v>101</v>
      </c>
      <c r="AA870" s="193">
        <v>6.0000000000000001E-3</v>
      </c>
      <c r="AB870" s="193" t="s">
        <v>101</v>
      </c>
      <c r="AC870" s="193">
        <v>5.0000000000000001E-3</v>
      </c>
      <c r="AD870" s="193" t="s">
        <v>101</v>
      </c>
      <c r="AE870" s="193">
        <v>4.0000000000000001E-3</v>
      </c>
      <c r="AF870" s="193" t="s">
        <v>101</v>
      </c>
      <c r="AG870" s="193">
        <v>3.0000000000000001E-3</v>
      </c>
      <c r="AH870" s="193">
        <v>58.378999999999998</v>
      </c>
      <c r="AI870" s="193">
        <v>0.432</v>
      </c>
      <c r="AJ870" s="193" t="s">
        <v>101</v>
      </c>
      <c r="AK870" s="193">
        <v>2E-3</v>
      </c>
      <c r="AL870" s="193" t="s">
        <v>101</v>
      </c>
      <c r="AM870" s="193">
        <v>2E-3</v>
      </c>
      <c r="AN870" s="193" t="s">
        <v>101</v>
      </c>
      <c r="AO870" s="193">
        <v>2E-3</v>
      </c>
      <c r="AP870" s="193" t="s">
        <v>101</v>
      </c>
      <c r="AQ870" s="193">
        <v>2E-3</v>
      </c>
      <c r="AR870" s="193" t="s">
        <v>101</v>
      </c>
      <c r="AS870" s="193">
        <v>2E-3</v>
      </c>
      <c r="AT870" s="193">
        <v>3.5000000000000003E-2</v>
      </c>
      <c r="AU870" s="193">
        <v>1E-3</v>
      </c>
      <c r="AV870" s="193" t="s">
        <v>101</v>
      </c>
      <c r="AW870" s="193">
        <v>2E-3</v>
      </c>
      <c r="AX870" s="193" t="s">
        <v>101</v>
      </c>
      <c r="AY870" s="193">
        <v>2E-3</v>
      </c>
      <c r="AZ870" s="193" t="s">
        <v>101</v>
      </c>
      <c r="BA870" s="193">
        <v>3.0000000000000001E-3</v>
      </c>
      <c r="BB870" s="193" t="s">
        <v>101</v>
      </c>
      <c r="BC870" s="193">
        <v>2E-3</v>
      </c>
      <c r="BD870" s="193" t="s">
        <v>101</v>
      </c>
      <c r="BE870" s="193">
        <v>2E-3</v>
      </c>
      <c r="BF870" s="193" t="s">
        <v>101</v>
      </c>
      <c r="BG870" s="193">
        <v>2E-3</v>
      </c>
      <c r="BH870" s="193" t="s">
        <v>101</v>
      </c>
      <c r="BI870" s="193">
        <v>2E-3</v>
      </c>
      <c r="BJ870" s="193" t="s">
        <v>101</v>
      </c>
      <c r="BK870" s="193">
        <v>8.9999999999999993E-3</v>
      </c>
      <c r="BL870" s="193" t="s">
        <v>101</v>
      </c>
      <c r="BM870" s="193">
        <v>2E-3</v>
      </c>
      <c r="BN870" s="193" t="s">
        <v>101</v>
      </c>
      <c r="BO870" s="193">
        <v>7.0000000000000001E-3</v>
      </c>
      <c r="BP870" s="193" t="s">
        <v>101</v>
      </c>
      <c r="BQ870" s="193">
        <v>8.0000000000000002E-3</v>
      </c>
      <c r="BR870" s="193" t="s">
        <v>101</v>
      </c>
      <c r="BS870" s="193">
        <v>1.9E-2</v>
      </c>
      <c r="BT870" s="193">
        <v>0.66100000000000003</v>
      </c>
      <c r="BU870" s="193">
        <v>7.4999999999999997E-2</v>
      </c>
      <c r="BV870" s="193" t="s">
        <v>101</v>
      </c>
      <c r="BW870" s="193">
        <v>0.34499999999999997</v>
      </c>
      <c r="BX870" s="193" t="s">
        <v>101</v>
      </c>
      <c r="BY870" s="193">
        <v>8.6999999999999994E-2</v>
      </c>
      <c r="BZ870" s="193" t="s">
        <v>101</v>
      </c>
      <c r="CA870" s="193">
        <v>0.27400000000000002</v>
      </c>
      <c r="CB870" s="193" t="s">
        <v>101</v>
      </c>
      <c r="CC870" s="193">
        <v>0.58099999999999996</v>
      </c>
      <c r="CD870" s="193">
        <v>5.54</v>
      </c>
      <c r="CE870" s="193">
        <v>0.19800000000000001</v>
      </c>
      <c r="CF870" s="193">
        <v>0.72</v>
      </c>
      <c r="CG870" s="193">
        <v>7.8E-2</v>
      </c>
      <c r="CH870" s="193">
        <v>10.621</v>
      </c>
      <c r="CI870" s="193">
        <v>0.74099999999999999</v>
      </c>
      <c r="CJ870" s="193" t="s">
        <v>101</v>
      </c>
      <c r="CK870" s="193">
        <v>0.104</v>
      </c>
      <c r="CL870" s="193">
        <v>22.666</v>
      </c>
      <c r="CM870" s="193">
        <v>0.56899999999999995</v>
      </c>
      <c r="CN870" s="193">
        <v>0.33100000000000002</v>
      </c>
      <c r="CO870" s="193">
        <v>3.4000000000000002E-2</v>
      </c>
      <c r="CP870" s="193">
        <v>7.2999999999999995E-2</v>
      </c>
      <c r="CQ870" s="193">
        <v>2.5000000000000001E-2</v>
      </c>
      <c r="CR870" s="193" t="s">
        <v>101</v>
      </c>
      <c r="CS870" s="193">
        <v>1.2250000000000001</v>
      </c>
      <c r="CT870" s="193">
        <f t="shared" si="17"/>
        <v>99.025999999999982</v>
      </c>
      <c r="CU870" s="1798"/>
    </row>
    <row r="871" spans="1:99" x14ac:dyDescent="0.2">
      <c r="A871" s="694">
        <v>12</v>
      </c>
      <c r="B871" s="14">
        <v>3244</v>
      </c>
      <c r="C871" s="203">
        <v>44993</v>
      </c>
      <c r="D871" s="549">
        <v>0.68333333333333324</v>
      </c>
      <c r="E871" t="s">
        <v>95</v>
      </c>
      <c r="F871">
        <v>60</v>
      </c>
      <c r="G871" t="s">
        <v>96</v>
      </c>
      <c r="H871" t="s">
        <v>97</v>
      </c>
      <c r="I871" s="194" t="s">
        <v>98</v>
      </c>
      <c r="J871" s="194" t="s">
        <v>173</v>
      </c>
      <c r="K871" s="194" t="s">
        <v>1254</v>
      </c>
      <c r="L871" s="194" t="s">
        <v>125</v>
      </c>
      <c r="M871" s="194" t="s">
        <v>181</v>
      </c>
      <c r="N871" s="194" t="s">
        <v>679</v>
      </c>
      <c r="O871" s="194" t="s">
        <v>100</v>
      </c>
      <c r="P871">
        <v>7.3999999999999996E-2</v>
      </c>
      <c r="Q871">
        <v>3.6999999999999998E-2</v>
      </c>
      <c r="R871">
        <v>4.4999999999999998E-2</v>
      </c>
      <c r="S871">
        <v>2.8000000000000001E-2</v>
      </c>
      <c r="T871" t="s">
        <v>101</v>
      </c>
      <c r="U871">
        <v>4.7E-2</v>
      </c>
      <c r="V871">
        <v>3.1E-2</v>
      </c>
      <c r="W871">
        <v>1.9E-2</v>
      </c>
      <c r="X871">
        <v>2.5999999999999999E-2</v>
      </c>
      <c r="Y871">
        <v>1.2999999999999999E-2</v>
      </c>
      <c r="Z871" t="s">
        <v>101</v>
      </c>
      <c r="AA871">
        <v>5.0000000000000001E-3</v>
      </c>
      <c r="AB871" t="s">
        <v>101</v>
      </c>
      <c r="AC871">
        <v>5.0000000000000001E-3</v>
      </c>
      <c r="AD871" t="s">
        <v>101</v>
      </c>
      <c r="AE871">
        <v>3.0000000000000001E-3</v>
      </c>
      <c r="AF871" t="s">
        <v>101</v>
      </c>
      <c r="AG871">
        <v>2E-3</v>
      </c>
      <c r="AH871">
        <v>59.072000000000003</v>
      </c>
      <c r="AI871">
        <v>0.41</v>
      </c>
      <c r="AJ871" t="s">
        <v>101</v>
      </c>
      <c r="AK871">
        <v>2E-3</v>
      </c>
      <c r="AL871" t="s">
        <v>101</v>
      </c>
      <c r="AM871">
        <v>2E-3</v>
      </c>
      <c r="AN871" t="s">
        <v>101</v>
      </c>
      <c r="AO871">
        <v>2E-3</v>
      </c>
      <c r="AP871" t="s">
        <v>101</v>
      </c>
      <c r="AQ871">
        <v>2E-3</v>
      </c>
      <c r="AR871" t="s">
        <v>101</v>
      </c>
      <c r="AS871">
        <v>2E-3</v>
      </c>
      <c r="AT871">
        <v>3.6999999999999998E-2</v>
      </c>
      <c r="AU871">
        <v>1E-3</v>
      </c>
      <c r="AV871" t="s">
        <v>101</v>
      </c>
      <c r="AW871">
        <v>2E-3</v>
      </c>
      <c r="AX871" t="s">
        <v>101</v>
      </c>
      <c r="AY871">
        <v>2E-3</v>
      </c>
      <c r="AZ871" t="s">
        <v>101</v>
      </c>
      <c r="BA871">
        <v>4.0000000000000001E-3</v>
      </c>
      <c r="BB871" t="s">
        <v>101</v>
      </c>
      <c r="BC871">
        <v>2E-3</v>
      </c>
      <c r="BD871" t="s">
        <v>101</v>
      </c>
      <c r="BE871">
        <v>2E-3</v>
      </c>
      <c r="BF871" t="s">
        <v>101</v>
      </c>
      <c r="BG871">
        <v>2E-3</v>
      </c>
      <c r="BH871" t="s">
        <v>101</v>
      </c>
      <c r="BI871">
        <v>2E-3</v>
      </c>
      <c r="BJ871" t="s">
        <v>101</v>
      </c>
      <c r="BK871">
        <v>8.0000000000000002E-3</v>
      </c>
      <c r="BL871" t="s">
        <v>101</v>
      </c>
      <c r="BM871">
        <v>2E-3</v>
      </c>
      <c r="BN871" t="s">
        <v>101</v>
      </c>
      <c r="BO871">
        <v>4.0000000000000001E-3</v>
      </c>
      <c r="BP871" t="s">
        <v>101</v>
      </c>
      <c r="BQ871">
        <v>7.0000000000000001E-3</v>
      </c>
      <c r="BR871" t="s">
        <v>101</v>
      </c>
      <c r="BS871">
        <v>1.7999999999999999E-2</v>
      </c>
      <c r="BT871">
        <v>0.40100000000000002</v>
      </c>
      <c r="BU871">
        <v>7.4999999999999997E-2</v>
      </c>
      <c r="BV871" t="s">
        <v>101</v>
      </c>
      <c r="BW871">
        <v>0.35099999999999998</v>
      </c>
      <c r="BX871" t="s">
        <v>101</v>
      </c>
      <c r="BY871">
        <v>0.08</v>
      </c>
      <c r="BZ871" t="s">
        <v>101</v>
      </c>
      <c r="CA871">
        <v>0.252</v>
      </c>
      <c r="CB871" t="s">
        <v>101</v>
      </c>
      <c r="CC871">
        <v>0.39300000000000002</v>
      </c>
      <c r="CD871">
        <v>5.9770000000000003</v>
      </c>
      <c r="CE871">
        <v>0.188</v>
      </c>
      <c r="CF871">
        <v>0.47799999999999998</v>
      </c>
      <c r="CG871">
        <v>6.3E-2</v>
      </c>
      <c r="CH871">
        <v>10.348000000000001</v>
      </c>
      <c r="CI871">
        <v>0.69699999999999995</v>
      </c>
      <c r="CJ871" t="s">
        <v>101</v>
      </c>
      <c r="CK871">
        <v>0.109</v>
      </c>
      <c r="CL871">
        <v>23.349</v>
      </c>
      <c r="CM871">
        <v>0.55200000000000005</v>
      </c>
      <c r="CN871">
        <v>0.06</v>
      </c>
      <c r="CO871">
        <v>2.4E-2</v>
      </c>
      <c r="CP871">
        <v>0.10299999999999999</v>
      </c>
      <c r="CQ871">
        <v>2.5999999999999999E-2</v>
      </c>
      <c r="CR871" t="s">
        <v>101</v>
      </c>
      <c r="CS871">
        <v>0.88800000000000001</v>
      </c>
      <c r="CT871">
        <f t="shared" si="17"/>
        <v>100.001</v>
      </c>
      <c r="CU871" s="1798"/>
    </row>
    <row r="872" spans="1:99" s="13" customFormat="1" ht="15" thickBot="1" x14ac:dyDescent="0.25">
      <c r="A872" s="709">
        <v>12</v>
      </c>
      <c r="B872" s="16">
        <v>3245</v>
      </c>
      <c r="C872" s="407">
        <v>44993</v>
      </c>
      <c r="D872" s="552">
        <v>0.68611111111111101</v>
      </c>
      <c r="E872" s="13" t="s">
        <v>95</v>
      </c>
      <c r="F872" s="13">
        <v>60</v>
      </c>
      <c r="G872" s="13" t="s">
        <v>96</v>
      </c>
      <c r="H872" s="13" t="s">
        <v>97</v>
      </c>
      <c r="I872" s="200" t="s">
        <v>98</v>
      </c>
      <c r="J872" s="200" t="s">
        <v>174</v>
      </c>
      <c r="K872" s="200" t="s">
        <v>1255</v>
      </c>
      <c r="L872" s="200" t="s">
        <v>125</v>
      </c>
      <c r="M872" s="200" t="s">
        <v>181</v>
      </c>
      <c r="N872" s="200" t="s">
        <v>679</v>
      </c>
      <c r="O872" s="200" t="s">
        <v>100</v>
      </c>
      <c r="P872" s="13">
        <v>6.7000000000000004E-2</v>
      </c>
      <c r="Q872" s="13">
        <v>3.9E-2</v>
      </c>
      <c r="R872" s="13">
        <v>6.5000000000000002E-2</v>
      </c>
      <c r="S872" s="13">
        <v>3.1E-2</v>
      </c>
      <c r="T872" s="13" t="s">
        <v>101</v>
      </c>
      <c r="U872" s="13">
        <v>4.5999999999999999E-2</v>
      </c>
      <c r="V872" s="13" t="s">
        <v>101</v>
      </c>
      <c r="W872" s="13">
        <v>3.1E-2</v>
      </c>
      <c r="X872" s="13" t="s">
        <v>101</v>
      </c>
      <c r="Y872" s="13">
        <v>2.1000000000000001E-2</v>
      </c>
      <c r="Z872" s="13" t="s">
        <v>101</v>
      </c>
      <c r="AA872" s="13">
        <v>6.0000000000000001E-3</v>
      </c>
      <c r="AB872" s="13" t="s">
        <v>101</v>
      </c>
      <c r="AC872" s="13">
        <v>6.0000000000000001E-3</v>
      </c>
      <c r="AD872" s="13" t="s">
        <v>101</v>
      </c>
      <c r="AE872" s="13">
        <v>3.0000000000000001E-3</v>
      </c>
      <c r="AF872" s="13" t="s">
        <v>101</v>
      </c>
      <c r="AG872" s="13">
        <v>2E-3</v>
      </c>
      <c r="AH872" s="13">
        <v>55.610999999999997</v>
      </c>
      <c r="AI872" s="13">
        <v>0.46200000000000002</v>
      </c>
      <c r="AJ872" s="13" t="s">
        <v>101</v>
      </c>
      <c r="AK872" s="13">
        <v>2E-3</v>
      </c>
      <c r="AL872" s="13" t="s">
        <v>101</v>
      </c>
      <c r="AM872" s="13">
        <v>2E-3</v>
      </c>
      <c r="AN872" s="13" t="s">
        <v>101</v>
      </c>
      <c r="AO872" s="13">
        <v>2E-3</v>
      </c>
      <c r="AP872" s="13" t="s">
        <v>101</v>
      </c>
      <c r="AQ872" s="13">
        <v>2E-3</v>
      </c>
      <c r="AR872" s="13" t="s">
        <v>101</v>
      </c>
      <c r="AS872" s="13">
        <v>2E-3</v>
      </c>
      <c r="AT872" s="13">
        <v>3.5999999999999997E-2</v>
      </c>
      <c r="AU872" s="13">
        <v>1E-3</v>
      </c>
      <c r="AV872" s="13" t="s">
        <v>101</v>
      </c>
      <c r="AW872" s="13">
        <v>2E-3</v>
      </c>
      <c r="AX872" s="13" t="s">
        <v>101</v>
      </c>
      <c r="AY872" s="13">
        <v>2E-3</v>
      </c>
      <c r="AZ872" s="13" t="s">
        <v>101</v>
      </c>
      <c r="BA872" s="13">
        <v>4.0000000000000001E-3</v>
      </c>
      <c r="BB872" s="13" t="s">
        <v>101</v>
      </c>
      <c r="BC872" s="13">
        <v>2E-3</v>
      </c>
      <c r="BD872" s="13" t="s">
        <v>101</v>
      </c>
      <c r="BE872" s="13">
        <v>2E-3</v>
      </c>
      <c r="BF872" s="13" t="s">
        <v>101</v>
      </c>
      <c r="BG872" s="13">
        <v>2E-3</v>
      </c>
      <c r="BH872" s="13" t="s">
        <v>101</v>
      </c>
      <c r="BI872" s="13">
        <v>2E-3</v>
      </c>
      <c r="BJ872" s="13" t="s">
        <v>101</v>
      </c>
      <c r="BK872" s="13">
        <v>8.9999999999999993E-3</v>
      </c>
      <c r="BL872" s="13" t="s">
        <v>101</v>
      </c>
      <c r="BM872" s="13">
        <v>2E-3</v>
      </c>
      <c r="BN872" s="13" t="s">
        <v>101</v>
      </c>
      <c r="BO872" s="13">
        <v>4.0000000000000001E-3</v>
      </c>
      <c r="BP872" s="13" t="s">
        <v>101</v>
      </c>
      <c r="BQ872" s="13">
        <v>1.2999999999999999E-2</v>
      </c>
      <c r="BR872" s="13" t="s">
        <v>101</v>
      </c>
      <c r="BS872" s="13">
        <v>2.3E-2</v>
      </c>
      <c r="BT872" s="13">
        <v>1.5529999999999999</v>
      </c>
      <c r="BU872" s="13">
        <v>8.1000000000000003E-2</v>
      </c>
      <c r="BV872" s="13" t="s">
        <v>101</v>
      </c>
      <c r="BW872" s="13">
        <v>0.34799999999999998</v>
      </c>
      <c r="BX872" s="13" t="s">
        <v>101</v>
      </c>
      <c r="BY872" s="13">
        <v>0.14299999999999999</v>
      </c>
      <c r="BZ872" s="13" t="s">
        <v>101</v>
      </c>
      <c r="CA872" s="13">
        <v>0.45600000000000002</v>
      </c>
      <c r="CB872" s="13" t="s">
        <v>101</v>
      </c>
      <c r="CC872" s="13">
        <v>0.59199999999999997</v>
      </c>
      <c r="CD872" s="13">
        <v>6.4269999999999996</v>
      </c>
      <c r="CE872" s="13">
        <v>0.22</v>
      </c>
      <c r="CF872" s="13">
        <v>0.34100000000000003</v>
      </c>
      <c r="CG872" s="13">
        <v>8.2000000000000003E-2</v>
      </c>
      <c r="CH872" s="13">
        <v>10.964</v>
      </c>
      <c r="CI872" s="13">
        <v>0.78400000000000003</v>
      </c>
      <c r="CJ872" s="13" t="s">
        <v>101</v>
      </c>
      <c r="CK872" s="13">
        <v>0.109</v>
      </c>
      <c r="CL872" s="13">
        <v>23.469000000000001</v>
      </c>
      <c r="CM872" s="13">
        <v>0.59199999999999997</v>
      </c>
      <c r="CN872" s="13">
        <v>0.34100000000000003</v>
      </c>
      <c r="CO872" s="13">
        <v>3.5000000000000003E-2</v>
      </c>
      <c r="CP872" s="13">
        <v>0.17</v>
      </c>
      <c r="CQ872" s="13">
        <v>3.2000000000000001E-2</v>
      </c>
      <c r="CR872" s="13" t="s">
        <v>101</v>
      </c>
      <c r="CS872" s="13">
        <v>1.3180000000000001</v>
      </c>
      <c r="CT872" s="13">
        <f t="shared" si="17"/>
        <v>99.043999999999983</v>
      </c>
      <c r="CU872" s="1798"/>
    </row>
    <row r="873" spans="1:99" s="11" customFormat="1" x14ac:dyDescent="0.2">
      <c r="A873" s="710">
        <v>12</v>
      </c>
      <c r="B873" s="19">
        <v>3246</v>
      </c>
      <c r="C873" s="404">
        <v>44993</v>
      </c>
      <c r="D873" s="548">
        <v>0.68888888888888899</v>
      </c>
      <c r="E873" s="11" t="s">
        <v>95</v>
      </c>
      <c r="F873" s="11">
        <v>60</v>
      </c>
      <c r="G873" s="11" t="s">
        <v>96</v>
      </c>
      <c r="H873" s="11" t="s">
        <v>97</v>
      </c>
      <c r="I873" s="197" t="s">
        <v>98</v>
      </c>
      <c r="J873" s="197" t="s">
        <v>620</v>
      </c>
      <c r="K873" s="197" t="s">
        <v>1256</v>
      </c>
      <c r="L873" s="197" t="s">
        <v>125</v>
      </c>
      <c r="M873" s="197" t="s">
        <v>181</v>
      </c>
      <c r="N873" s="197" t="s">
        <v>1488</v>
      </c>
      <c r="O873" s="197" t="s">
        <v>100</v>
      </c>
      <c r="P873" s="11" t="s">
        <v>101</v>
      </c>
      <c r="Q873" s="11">
        <v>0.104</v>
      </c>
      <c r="R873" s="11" t="s">
        <v>101</v>
      </c>
      <c r="S873" s="11">
        <v>5.1999999999999998E-2</v>
      </c>
      <c r="T873" s="11" t="s">
        <v>101</v>
      </c>
      <c r="U873" s="11">
        <v>4.4999999999999998E-2</v>
      </c>
      <c r="V873" s="11" t="s">
        <v>101</v>
      </c>
      <c r="W873" s="11">
        <v>5.5E-2</v>
      </c>
      <c r="X873" s="11">
        <v>2.5000000000000001E-2</v>
      </c>
      <c r="Y873" s="11">
        <v>1.6E-2</v>
      </c>
      <c r="Z873" s="11" t="s">
        <v>101</v>
      </c>
      <c r="AA873" s="11">
        <v>7.0000000000000001E-3</v>
      </c>
      <c r="AB873" s="11" t="s">
        <v>101</v>
      </c>
      <c r="AC873" s="11">
        <v>7.0000000000000001E-3</v>
      </c>
      <c r="AD873" s="11" t="s">
        <v>101</v>
      </c>
      <c r="AE873" s="11">
        <v>4.0000000000000001E-3</v>
      </c>
      <c r="AF873" s="11" t="s">
        <v>101</v>
      </c>
      <c r="AG873" s="11">
        <v>2E-3</v>
      </c>
      <c r="AH873" s="11">
        <v>59.109000000000002</v>
      </c>
      <c r="AI873" s="11">
        <v>0.437</v>
      </c>
      <c r="AJ873" s="11" t="s">
        <v>101</v>
      </c>
      <c r="AK873" s="11">
        <v>2E-3</v>
      </c>
      <c r="AL873" s="11" t="s">
        <v>101</v>
      </c>
      <c r="AM873" s="11">
        <v>2E-3</v>
      </c>
      <c r="AN873" s="11" t="s">
        <v>101</v>
      </c>
      <c r="AO873" s="11">
        <v>2E-3</v>
      </c>
      <c r="AP873" s="11" t="s">
        <v>101</v>
      </c>
      <c r="AQ873" s="11">
        <v>2E-3</v>
      </c>
      <c r="AR873" s="11" t="s">
        <v>101</v>
      </c>
      <c r="AS873" s="11">
        <v>2E-3</v>
      </c>
      <c r="AT873" s="11">
        <v>3.5999999999999997E-2</v>
      </c>
      <c r="AU873" s="11">
        <v>1E-3</v>
      </c>
      <c r="AV873" s="11" t="s">
        <v>101</v>
      </c>
      <c r="AW873" s="11">
        <v>2E-3</v>
      </c>
      <c r="AX873" s="11" t="s">
        <v>101</v>
      </c>
      <c r="AY873" s="11">
        <v>2E-3</v>
      </c>
      <c r="AZ873" s="11" t="s">
        <v>101</v>
      </c>
      <c r="BA873" s="11">
        <v>3.0000000000000001E-3</v>
      </c>
      <c r="BB873" s="11" t="s">
        <v>101</v>
      </c>
      <c r="BC873" s="11">
        <v>2E-3</v>
      </c>
      <c r="BD873" s="11" t="s">
        <v>101</v>
      </c>
      <c r="BE873" s="11">
        <v>2E-3</v>
      </c>
      <c r="BF873" s="11" t="s">
        <v>101</v>
      </c>
      <c r="BG873" s="11">
        <v>2E-3</v>
      </c>
      <c r="BH873" s="11" t="s">
        <v>101</v>
      </c>
      <c r="BI873" s="11">
        <v>2E-3</v>
      </c>
      <c r="BJ873" s="11" t="s">
        <v>101</v>
      </c>
      <c r="BK873" s="11">
        <v>8.9999999999999993E-3</v>
      </c>
      <c r="BL873" s="11" t="s">
        <v>101</v>
      </c>
      <c r="BM873" s="11">
        <v>2E-3</v>
      </c>
      <c r="BN873" s="11" t="s">
        <v>101</v>
      </c>
      <c r="BO873" s="11">
        <v>4.0000000000000001E-3</v>
      </c>
      <c r="BP873" s="11" t="s">
        <v>101</v>
      </c>
      <c r="BQ873" s="11">
        <v>7.0000000000000001E-3</v>
      </c>
      <c r="BR873" s="11" t="s">
        <v>101</v>
      </c>
      <c r="BS873" s="11">
        <v>1.7999999999999999E-2</v>
      </c>
      <c r="BT873" s="11">
        <v>0.186</v>
      </c>
      <c r="BU873" s="11">
        <v>7.9000000000000001E-2</v>
      </c>
      <c r="BV873" s="11" t="s">
        <v>101</v>
      </c>
      <c r="BW873" s="11">
        <v>0.41</v>
      </c>
      <c r="BX873" s="11" t="s">
        <v>101</v>
      </c>
      <c r="BY873" s="11">
        <v>7.9000000000000001E-2</v>
      </c>
      <c r="BZ873" s="11" t="s">
        <v>101</v>
      </c>
      <c r="CA873" s="11">
        <v>0.247</v>
      </c>
      <c r="CB873" s="11" t="s">
        <v>101</v>
      </c>
      <c r="CC873" s="11">
        <v>0.47899999999999998</v>
      </c>
      <c r="CD873" s="11">
        <v>6.6050000000000004</v>
      </c>
      <c r="CE873" s="11">
        <v>0.214</v>
      </c>
      <c r="CF873" s="11">
        <v>0.434</v>
      </c>
      <c r="CG873" s="11">
        <v>6.4000000000000001E-2</v>
      </c>
      <c r="CH873" s="11">
        <v>10.965999999999999</v>
      </c>
      <c r="CI873" s="11">
        <v>0.75</v>
      </c>
      <c r="CJ873" s="11" t="s">
        <v>101</v>
      </c>
      <c r="CK873" s="11">
        <v>0.109</v>
      </c>
      <c r="CL873" s="11">
        <v>22.602</v>
      </c>
      <c r="CM873" s="11">
        <v>0.58099999999999996</v>
      </c>
      <c r="CN873" s="11" t="s">
        <v>101</v>
      </c>
      <c r="CO873" s="11">
        <v>3.5000000000000003E-2</v>
      </c>
      <c r="CP873" s="11" t="s">
        <v>101</v>
      </c>
      <c r="CQ873" s="11">
        <v>0.04</v>
      </c>
      <c r="CR873" s="11" t="s">
        <v>101</v>
      </c>
      <c r="CS873" s="11">
        <v>1.0409999999999999</v>
      </c>
      <c r="CT873" s="11">
        <f t="shared" si="17"/>
        <v>99.962999999999994</v>
      </c>
      <c r="CU873" s="1798"/>
    </row>
    <row r="874" spans="1:99" x14ac:dyDescent="0.2">
      <c r="A874" s="694">
        <v>12</v>
      </c>
      <c r="B874" s="14">
        <v>3247</v>
      </c>
      <c r="C874" s="203">
        <v>44993</v>
      </c>
      <c r="D874" s="549">
        <v>0.69166666666666676</v>
      </c>
      <c r="E874" t="s">
        <v>95</v>
      </c>
      <c r="F874">
        <v>60</v>
      </c>
      <c r="G874" t="s">
        <v>96</v>
      </c>
      <c r="H874" t="s">
        <v>97</v>
      </c>
      <c r="I874" s="194" t="s">
        <v>98</v>
      </c>
      <c r="J874" s="194" t="s">
        <v>621</v>
      </c>
      <c r="K874" s="194" t="s">
        <v>1257</v>
      </c>
      <c r="L874" s="194" t="s">
        <v>125</v>
      </c>
      <c r="M874" s="194" t="s">
        <v>181</v>
      </c>
      <c r="N874" s="194" t="s">
        <v>1488</v>
      </c>
      <c r="O874" s="194" t="s">
        <v>100</v>
      </c>
      <c r="P874" t="s">
        <v>101</v>
      </c>
      <c r="Q874">
        <v>5.1999999999999998E-2</v>
      </c>
      <c r="R874" t="s">
        <v>101</v>
      </c>
      <c r="S874">
        <v>4.1000000000000002E-2</v>
      </c>
      <c r="T874" t="s">
        <v>101</v>
      </c>
      <c r="U874">
        <v>2.9000000000000001E-2</v>
      </c>
      <c r="V874" t="s">
        <v>101</v>
      </c>
      <c r="W874">
        <v>3.3000000000000002E-2</v>
      </c>
      <c r="X874">
        <v>2.1999999999999999E-2</v>
      </c>
      <c r="Y874">
        <v>1.2999999999999999E-2</v>
      </c>
      <c r="Z874" t="s">
        <v>101</v>
      </c>
      <c r="AA874">
        <v>5.0000000000000001E-3</v>
      </c>
      <c r="AB874" t="s">
        <v>101</v>
      </c>
      <c r="AC874">
        <v>5.0000000000000001E-3</v>
      </c>
      <c r="AD874" t="s">
        <v>101</v>
      </c>
      <c r="AE874">
        <v>3.0000000000000001E-3</v>
      </c>
      <c r="AF874" t="s">
        <v>101</v>
      </c>
      <c r="AG874">
        <v>2E-3</v>
      </c>
      <c r="AH874">
        <v>59.953000000000003</v>
      </c>
      <c r="AI874">
        <v>0.44800000000000001</v>
      </c>
      <c r="AJ874" t="s">
        <v>101</v>
      </c>
      <c r="AK874">
        <v>2E-3</v>
      </c>
      <c r="AL874" t="s">
        <v>101</v>
      </c>
      <c r="AM874">
        <v>2E-3</v>
      </c>
      <c r="AN874" t="s">
        <v>101</v>
      </c>
      <c r="AO874">
        <v>2E-3</v>
      </c>
      <c r="AP874" t="s">
        <v>101</v>
      </c>
      <c r="AQ874">
        <v>2E-3</v>
      </c>
      <c r="AR874" t="s">
        <v>101</v>
      </c>
      <c r="AS874">
        <v>2E-3</v>
      </c>
      <c r="AT874">
        <v>3.5999999999999997E-2</v>
      </c>
      <c r="AU874">
        <v>1E-3</v>
      </c>
      <c r="AV874" t="s">
        <v>101</v>
      </c>
      <c r="AW874">
        <v>2E-3</v>
      </c>
      <c r="AX874" t="s">
        <v>101</v>
      </c>
      <c r="AY874">
        <v>2E-3</v>
      </c>
      <c r="AZ874" t="s">
        <v>101</v>
      </c>
      <c r="BA874">
        <v>3.0000000000000001E-3</v>
      </c>
      <c r="BB874" t="s">
        <v>101</v>
      </c>
      <c r="BC874">
        <v>2E-3</v>
      </c>
      <c r="BD874" t="s">
        <v>101</v>
      </c>
      <c r="BE874">
        <v>2E-3</v>
      </c>
      <c r="BF874" t="s">
        <v>101</v>
      </c>
      <c r="BG874">
        <v>2E-3</v>
      </c>
      <c r="BH874" t="s">
        <v>101</v>
      </c>
      <c r="BI874">
        <v>2E-3</v>
      </c>
      <c r="BJ874" t="s">
        <v>101</v>
      </c>
      <c r="BK874">
        <v>8.9999999999999993E-3</v>
      </c>
      <c r="BL874" t="s">
        <v>101</v>
      </c>
      <c r="BM874">
        <v>2E-3</v>
      </c>
      <c r="BN874" t="s">
        <v>101</v>
      </c>
      <c r="BO874">
        <v>4.0000000000000001E-3</v>
      </c>
      <c r="BP874" t="s">
        <v>101</v>
      </c>
      <c r="BQ874">
        <v>7.0000000000000001E-3</v>
      </c>
      <c r="BR874" t="s">
        <v>101</v>
      </c>
      <c r="BS874">
        <v>1.9E-2</v>
      </c>
      <c r="BT874">
        <v>0.21199999999999999</v>
      </c>
      <c r="BU874">
        <v>8.5000000000000006E-2</v>
      </c>
      <c r="BV874" t="s">
        <v>101</v>
      </c>
      <c r="BW874">
        <v>0.40400000000000003</v>
      </c>
      <c r="BX874" t="s">
        <v>101</v>
      </c>
      <c r="BY874">
        <v>7.1999999999999995E-2</v>
      </c>
      <c r="BZ874" t="s">
        <v>101</v>
      </c>
      <c r="CA874">
        <v>0.22600000000000001</v>
      </c>
      <c r="CB874" t="s">
        <v>101</v>
      </c>
      <c r="CC874">
        <v>0.48799999999999999</v>
      </c>
      <c r="CD874">
        <v>6.3860000000000001</v>
      </c>
      <c r="CE874">
        <v>0.20499999999999999</v>
      </c>
      <c r="CF874">
        <v>0.39200000000000002</v>
      </c>
      <c r="CG874">
        <v>0.06</v>
      </c>
      <c r="CH874">
        <v>10.282999999999999</v>
      </c>
      <c r="CI874">
        <v>0.65200000000000002</v>
      </c>
      <c r="CJ874" t="s">
        <v>101</v>
      </c>
      <c r="CK874">
        <v>9.0999999999999998E-2</v>
      </c>
      <c r="CL874">
        <v>21.754000000000001</v>
      </c>
      <c r="CM874">
        <v>0.52600000000000002</v>
      </c>
      <c r="CN874" t="s">
        <v>101</v>
      </c>
      <c r="CO874">
        <v>4.9000000000000002E-2</v>
      </c>
      <c r="CP874">
        <v>3.2000000000000001E-2</v>
      </c>
      <c r="CQ874">
        <v>1.7999999999999999E-2</v>
      </c>
      <c r="CR874" t="s">
        <v>101</v>
      </c>
      <c r="CS874">
        <v>1.0860000000000001</v>
      </c>
      <c r="CT874">
        <f t="shared" si="17"/>
        <v>99.070000000000007</v>
      </c>
      <c r="CU874" s="1798"/>
    </row>
    <row r="875" spans="1:99" s="195" customFormat="1" x14ac:dyDescent="0.2">
      <c r="A875" s="708">
        <v>12</v>
      </c>
      <c r="B875" s="199">
        <v>3248</v>
      </c>
      <c r="C875" s="405">
        <v>44993</v>
      </c>
      <c r="D875" s="550">
        <v>0.69305555555555554</v>
      </c>
      <c r="E875" s="195" t="s">
        <v>95</v>
      </c>
      <c r="F875" s="195">
        <v>60</v>
      </c>
      <c r="G875" s="195" t="s">
        <v>96</v>
      </c>
      <c r="H875" s="195" t="s">
        <v>97</v>
      </c>
      <c r="I875" s="196" t="s">
        <v>98</v>
      </c>
      <c r="J875" s="196" t="s">
        <v>622</v>
      </c>
      <c r="K875" s="196" t="s">
        <v>1258</v>
      </c>
      <c r="L875" s="196" t="s">
        <v>125</v>
      </c>
      <c r="M875" s="196" t="s">
        <v>181</v>
      </c>
      <c r="N875" s="196" t="s">
        <v>1488</v>
      </c>
      <c r="O875" s="196" t="s">
        <v>100</v>
      </c>
      <c r="P875" s="195">
        <v>7.4999999999999997E-2</v>
      </c>
      <c r="Q875" s="195">
        <v>4.1000000000000002E-2</v>
      </c>
      <c r="R875" s="195">
        <v>5.6000000000000001E-2</v>
      </c>
      <c r="S875" s="195">
        <v>3.2000000000000001E-2</v>
      </c>
      <c r="T875" s="195" t="s">
        <v>101</v>
      </c>
      <c r="U875" s="195">
        <v>3.5999999999999997E-2</v>
      </c>
      <c r="V875" s="195" t="s">
        <v>101</v>
      </c>
      <c r="W875" s="195">
        <v>3.2000000000000001E-2</v>
      </c>
      <c r="X875" s="195">
        <v>3.2000000000000001E-2</v>
      </c>
      <c r="Y875" s="195">
        <v>1.4999999999999999E-2</v>
      </c>
      <c r="Z875" s="195" t="s">
        <v>101</v>
      </c>
      <c r="AA875" s="195">
        <v>6.0000000000000001E-3</v>
      </c>
      <c r="AB875" s="195" t="s">
        <v>101</v>
      </c>
      <c r="AC875" s="195">
        <v>6.0000000000000001E-3</v>
      </c>
      <c r="AD875" s="195" t="s">
        <v>101</v>
      </c>
      <c r="AE875" s="195">
        <v>3.0000000000000001E-3</v>
      </c>
      <c r="AF875" s="195" t="s">
        <v>101</v>
      </c>
      <c r="AG875" s="195">
        <v>3.0000000000000001E-3</v>
      </c>
      <c r="AH875" s="195">
        <v>60.162999999999997</v>
      </c>
      <c r="AI875" s="195">
        <v>0.47299999999999998</v>
      </c>
      <c r="AJ875" s="195" t="s">
        <v>101</v>
      </c>
      <c r="AK875" s="195">
        <v>2E-3</v>
      </c>
      <c r="AL875" s="195" t="s">
        <v>101</v>
      </c>
      <c r="AM875" s="195">
        <v>2E-3</v>
      </c>
      <c r="AN875" s="195" t="s">
        <v>101</v>
      </c>
      <c r="AO875" s="195">
        <v>2E-3</v>
      </c>
      <c r="AP875" s="195" t="s">
        <v>101</v>
      </c>
      <c r="AQ875" s="195">
        <v>2E-3</v>
      </c>
      <c r="AR875" s="195" t="s">
        <v>101</v>
      </c>
      <c r="AS875" s="195">
        <v>2E-3</v>
      </c>
      <c r="AT875" s="195">
        <v>3.6999999999999998E-2</v>
      </c>
      <c r="AU875" s="195">
        <v>1E-3</v>
      </c>
      <c r="AV875" s="195" t="s">
        <v>101</v>
      </c>
      <c r="AW875" s="195">
        <v>2E-3</v>
      </c>
      <c r="AX875" s="195" t="s">
        <v>101</v>
      </c>
      <c r="AY875" s="195">
        <v>2E-3</v>
      </c>
      <c r="AZ875" s="195" t="s">
        <v>101</v>
      </c>
      <c r="BA875" s="195">
        <v>4.0000000000000001E-3</v>
      </c>
      <c r="BB875" s="195" t="s">
        <v>101</v>
      </c>
      <c r="BC875" s="195">
        <v>2E-3</v>
      </c>
      <c r="BD875" s="195" t="s">
        <v>101</v>
      </c>
      <c r="BE875" s="195">
        <v>2E-3</v>
      </c>
      <c r="BF875" s="195" t="s">
        <v>101</v>
      </c>
      <c r="BG875" s="195">
        <v>2E-3</v>
      </c>
      <c r="BH875" s="195" t="s">
        <v>101</v>
      </c>
      <c r="BI875" s="195">
        <v>2E-3</v>
      </c>
      <c r="BJ875" s="195" t="s">
        <v>101</v>
      </c>
      <c r="BK875" s="195">
        <v>0.01</v>
      </c>
      <c r="BL875" s="195" t="s">
        <v>101</v>
      </c>
      <c r="BM875" s="195">
        <v>2E-3</v>
      </c>
      <c r="BN875" s="195" t="s">
        <v>101</v>
      </c>
      <c r="BO875" s="195">
        <v>5.0000000000000001E-3</v>
      </c>
      <c r="BP875" s="195" t="s">
        <v>101</v>
      </c>
      <c r="BQ875" s="195">
        <v>8.0000000000000002E-3</v>
      </c>
      <c r="BR875" s="195" t="s">
        <v>101</v>
      </c>
      <c r="BS875" s="195">
        <v>2.1000000000000001E-2</v>
      </c>
      <c r="BT875" s="195">
        <v>0.24099999999999999</v>
      </c>
      <c r="BU875" s="195">
        <v>8.8999999999999996E-2</v>
      </c>
      <c r="BV875" s="195" t="s">
        <v>101</v>
      </c>
      <c r="BW875" s="195">
        <v>0.42099999999999999</v>
      </c>
      <c r="BX875" s="195" t="s">
        <v>101</v>
      </c>
      <c r="BY875" s="195">
        <v>8.3000000000000004E-2</v>
      </c>
      <c r="BZ875" s="195" t="s">
        <v>101</v>
      </c>
      <c r="CA875" s="195">
        <v>0.25900000000000001</v>
      </c>
      <c r="CB875" s="195" t="s">
        <v>101</v>
      </c>
      <c r="CC875" s="195">
        <v>0.51200000000000001</v>
      </c>
      <c r="CD875" s="195">
        <v>6.2729999999999997</v>
      </c>
      <c r="CE875" s="195">
        <v>0.21099999999999999</v>
      </c>
      <c r="CF875" s="195">
        <v>0.41499999999999998</v>
      </c>
      <c r="CG875" s="195">
        <v>6.6000000000000003E-2</v>
      </c>
      <c r="CH875" s="195">
        <v>10.45</v>
      </c>
      <c r="CI875" s="195">
        <v>0.78100000000000003</v>
      </c>
      <c r="CJ875" s="195" t="s">
        <v>101</v>
      </c>
      <c r="CK875" s="195">
        <v>0.1</v>
      </c>
      <c r="CL875" s="195">
        <v>22.158999999999999</v>
      </c>
      <c r="CM875" s="195">
        <v>0.56599999999999995</v>
      </c>
      <c r="CN875" s="195" t="s">
        <v>101</v>
      </c>
      <c r="CO875" s="195">
        <v>3.4000000000000002E-2</v>
      </c>
      <c r="CP875" s="195">
        <v>3.6999999999999998E-2</v>
      </c>
      <c r="CQ875" s="195">
        <v>2.1000000000000001E-2</v>
      </c>
      <c r="CR875" s="195" t="s">
        <v>101</v>
      </c>
      <c r="CS875" s="195">
        <v>1.847</v>
      </c>
      <c r="CT875" s="195">
        <f t="shared" si="17"/>
        <v>99.938000000000017</v>
      </c>
      <c r="CU875" s="1798"/>
    </row>
    <row r="876" spans="1:99" s="193" customFormat="1" x14ac:dyDescent="0.2">
      <c r="A876" s="716">
        <v>12</v>
      </c>
      <c r="B876" s="379">
        <v>3249</v>
      </c>
      <c r="C876" s="406">
        <v>44993</v>
      </c>
      <c r="D876" s="551">
        <v>0.69791666666666663</v>
      </c>
      <c r="E876" s="193" t="s">
        <v>95</v>
      </c>
      <c r="F876" s="193">
        <v>60</v>
      </c>
      <c r="G876" s="193" t="s">
        <v>96</v>
      </c>
      <c r="H876" s="193" t="s">
        <v>97</v>
      </c>
      <c r="I876" s="376" t="s">
        <v>98</v>
      </c>
      <c r="J876" s="376" t="s">
        <v>623</v>
      </c>
      <c r="K876" s="376" t="s">
        <v>1259</v>
      </c>
      <c r="L876" s="376" t="s">
        <v>125</v>
      </c>
      <c r="M876" s="376" t="s">
        <v>181</v>
      </c>
      <c r="N876" s="376" t="s">
        <v>679</v>
      </c>
      <c r="O876" s="376" t="s">
        <v>100</v>
      </c>
      <c r="P876" s="193">
        <v>0.08</v>
      </c>
      <c r="Q876" s="193">
        <v>0.04</v>
      </c>
      <c r="R876" s="193">
        <v>5.2999999999999999E-2</v>
      </c>
      <c r="S876" s="193">
        <v>3.1E-2</v>
      </c>
      <c r="T876" s="193" t="s">
        <v>101</v>
      </c>
      <c r="U876" s="193">
        <v>4.4999999999999998E-2</v>
      </c>
      <c r="V876" s="193" t="s">
        <v>101</v>
      </c>
      <c r="W876" s="193">
        <v>4.2999999999999997E-2</v>
      </c>
      <c r="X876" s="193">
        <v>2.5000000000000001E-2</v>
      </c>
      <c r="Y876" s="193">
        <v>1.4E-2</v>
      </c>
      <c r="Z876" s="193" t="s">
        <v>101</v>
      </c>
      <c r="AA876" s="193">
        <v>7.0000000000000001E-3</v>
      </c>
      <c r="AB876" s="193" t="s">
        <v>101</v>
      </c>
      <c r="AC876" s="193">
        <v>0.01</v>
      </c>
      <c r="AD876" s="193" t="s">
        <v>101</v>
      </c>
      <c r="AE876" s="193">
        <v>3.0000000000000001E-3</v>
      </c>
      <c r="AF876" s="193" t="s">
        <v>101</v>
      </c>
      <c r="AG876" s="193">
        <v>2E-3</v>
      </c>
      <c r="AH876" s="193">
        <v>58.445999999999998</v>
      </c>
      <c r="AI876" s="193">
        <v>0.41899999999999998</v>
      </c>
      <c r="AJ876" s="193" t="s">
        <v>101</v>
      </c>
      <c r="AK876" s="193">
        <v>2E-3</v>
      </c>
      <c r="AL876" s="193" t="s">
        <v>101</v>
      </c>
      <c r="AM876" s="193">
        <v>2E-3</v>
      </c>
      <c r="AN876" s="193" t="s">
        <v>101</v>
      </c>
      <c r="AO876" s="193">
        <v>2E-3</v>
      </c>
      <c r="AP876" s="193" t="s">
        <v>101</v>
      </c>
      <c r="AQ876" s="193">
        <v>2E-3</v>
      </c>
      <c r="AR876" s="193" t="s">
        <v>101</v>
      </c>
      <c r="AS876" s="193">
        <v>2E-3</v>
      </c>
      <c r="AT876" s="193">
        <v>3.6999999999999998E-2</v>
      </c>
      <c r="AU876" s="193">
        <v>1E-3</v>
      </c>
      <c r="AV876" s="193" t="s">
        <v>101</v>
      </c>
      <c r="AW876" s="193">
        <v>2E-3</v>
      </c>
      <c r="AX876" s="193" t="s">
        <v>101</v>
      </c>
      <c r="AY876" s="193">
        <v>2E-3</v>
      </c>
      <c r="AZ876" s="193" t="s">
        <v>101</v>
      </c>
      <c r="BA876" s="193">
        <v>4.0000000000000001E-3</v>
      </c>
      <c r="BB876" s="193" t="s">
        <v>101</v>
      </c>
      <c r="BC876" s="193">
        <v>2E-3</v>
      </c>
      <c r="BD876" s="193" t="s">
        <v>101</v>
      </c>
      <c r="BE876" s="193">
        <v>2E-3</v>
      </c>
      <c r="BF876" s="193" t="s">
        <v>101</v>
      </c>
      <c r="BG876" s="193">
        <v>2E-3</v>
      </c>
      <c r="BH876" s="193" t="s">
        <v>101</v>
      </c>
      <c r="BI876" s="193">
        <v>2E-3</v>
      </c>
      <c r="BJ876" s="193" t="s">
        <v>101</v>
      </c>
      <c r="BK876" s="193">
        <v>8.0000000000000002E-3</v>
      </c>
      <c r="BL876" s="193" t="s">
        <v>101</v>
      </c>
      <c r="BM876" s="193">
        <v>2E-3</v>
      </c>
      <c r="BN876" s="193" t="s">
        <v>101</v>
      </c>
      <c r="BO876" s="193">
        <v>4.0000000000000001E-3</v>
      </c>
      <c r="BP876" s="193" t="s">
        <v>101</v>
      </c>
      <c r="BQ876" s="193">
        <v>7.0000000000000001E-3</v>
      </c>
      <c r="BR876" s="193" t="s">
        <v>101</v>
      </c>
      <c r="BS876" s="193">
        <v>1.7999999999999999E-2</v>
      </c>
      <c r="BT876" s="193">
        <v>0.37</v>
      </c>
      <c r="BU876" s="193">
        <v>7.3999999999999996E-2</v>
      </c>
      <c r="BV876" s="193" t="s">
        <v>101</v>
      </c>
      <c r="BW876" s="193">
        <v>0.34799999999999998</v>
      </c>
      <c r="BX876" s="193" t="s">
        <v>101</v>
      </c>
      <c r="BY876" s="193">
        <v>7.8E-2</v>
      </c>
      <c r="BZ876" s="193" t="s">
        <v>101</v>
      </c>
      <c r="CA876" s="193">
        <v>0.245</v>
      </c>
      <c r="CB876" s="193" t="s">
        <v>101</v>
      </c>
      <c r="CC876" s="193">
        <v>0.49099999999999999</v>
      </c>
      <c r="CD876" s="193">
        <v>6.681</v>
      </c>
      <c r="CE876" s="193">
        <v>0.23300000000000001</v>
      </c>
      <c r="CF876" s="193">
        <v>0.316</v>
      </c>
      <c r="CG876" s="193">
        <v>6.6000000000000003E-2</v>
      </c>
      <c r="CH876" s="193">
        <v>10.954000000000001</v>
      </c>
      <c r="CI876" s="193">
        <v>0.64400000000000002</v>
      </c>
      <c r="CJ876" s="193" t="s">
        <v>101</v>
      </c>
      <c r="CK876" s="193">
        <v>9.1999999999999998E-2</v>
      </c>
      <c r="CL876" s="193">
        <v>22.969000000000001</v>
      </c>
      <c r="CM876" s="193">
        <v>0.52200000000000002</v>
      </c>
      <c r="CN876" s="193" t="s">
        <v>101</v>
      </c>
      <c r="CO876" s="193">
        <v>3.1E-2</v>
      </c>
      <c r="CP876" s="193">
        <v>6.9000000000000006E-2</v>
      </c>
      <c r="CQ876" s="193">
        <v>2.1000000000000001E-2</v>
      </c>
      <c r="CR876" s="193" t="s">
        <v>101</v>
      </c>
      <c r="CS876" s="193">
        <v>0.871</v>
      </c>
      <c r="CT876" s="193">
        <f t="shared" si="17"/>
        <v>99.999999999999986</v>
      </c>
      <c r="CU876" s="1798"/>
    </row>
    <row r="877" spans="1:99" x14ac:dyDescent="0.2">
      <c r="A877" s="694">
        <v>12</v>
      </c>
      <c r="B877" s="14">
        <v>3250</v>
      </c>
      <c r="C877" s="203">
        <v>44993</v>
      </c>
      <c r="D877" s="549">
        <v>0.70000000000000007</v>
      </c>
      <c r="E877" t="s">
        <v>95</v>
      </c>
      <c r="F877">
        <v>60</v>
      </c>
      <c r="G877" t="s">
        <v>96</v>
      </c>
      <c r="H877" t="s">
        <v>97</v>
      </c>
      <c r="I877" s="194" t="s">
        <v>98</v>
      </c>
      <c r="J877" s="194" t="s">
        <v>624</v>
      </c>
      <c r="K877" s="194" t="s">
        <v>1260</v>
      </c>
      <c r="L877" s="194" t="s">
        <v>125</v>
      </c>
      <c r="M877" s="194" t="s">
        <v>181</v>
      </c>
      <c r="N877" s="194" t="s">
        <v>679</v>
      </c>
      <c r="O877" s="194" t="s">
        <v>100</v>
      </c>
      <c r="P877">
        <v>0.112</v>
      </c>
      <c r="Q877">
        <v>4.3999999999999997E-2</v>
      </c>
      <c r="R877">
        <v>8.4000000000000005E-2</v>
      </c>
      <c r="S877">
        <v>3.4000000000000002E-2</v>
      </c>
      <c r="T877">
        <v>3.7999999999999999E-2</v>
      </c>
      <c r="U877">
        <v>2.5000000000000001E-2</v>
      </c>
      <c r="V877">
        <v>3.5999999999999997E-2</v>
      </c>
      <c r="W877">
        <v>2.1999999999999999E-2</v>
      </c>
      <c r="X877">
        <v>0.03</v>
      </c>
      <c r="Y877">
        <v>1.4999999999999999E-2</v>
      </c>
      <c r="Z877" t="s">
        <v>101</v>
      </c>
      <c r="AA877">
        <v>6.0000000000000001E-3</v>
      </c>
      <c r="AB877" t="s">
        <v>101</v>
      </c>
      <c r="AC877">
        <v>7.0000000000000001E-3</v>
      </c>
      <c r="AD877" t="s">
        <v>101</v>
      </c>
      <c r="AE877">
        <v>4.0000000000000001E-3</v>
      </c>
      <c r="AF877" t="s">
        <v>101</v>
      </c>
      <c r="AG877">
        <v>2E-3</v>
      </c>
      <c r="AH877">
        <v>54.646999999999998</v>
      </c>
      <c r="AI877">
        <v>0.50700000000000001</v>
      </c>
      <c r="AJ877" t="s">
        <v>101</v>
      </c>
      <c r="AK877">
        <v>2E-3</v>
      </c>
      <c r="AL877" t="s">
        <v>101</v>
      </c>
      <c r="AM877">
        <v>2E-3</v>
      </c>
      <c r="AN877" t="s">
        <v>101</v>
      </c>
      <c r="AO877">
        <v>2E-3</v>
      </c>
      <c r="AP877" t="s">
        <v>101</v>
      </c>
      <c r="AQ877">
        <v>2E-3</v>
      </c>
      <c r="AR877" t="s">
        <v>101</v>
      </c>
      <c r="AS877">
        <v>2E-3</v>
      </c>
      <c r="AT877">
        <v>3.5999999999999997E-2</v>
      </c>
      <c r="AU877">
        <v>1E-3</v>
      </c>
      <c r="AV877" t="s">
        <v>101</v>
      </c>
      <c r="AW877">
        <v>2E-3</v>
      </c>
      <c r="AX877" t="s">
        <v>101</v>
      </c>
      <c r="AY877">
        <v>2E-3</v>
      </c>
      <c r="AZ877" t="s">
        <v>101</v>
      </c>
      <c r="BA877">
        <v>3.0000000000000001E-3</v>
      </c>
      <c r="BB877" t="s">
        <v>101</v>
      </c>
      <c r="BC877">
        <v>2E-3</v>
      </c>
      <c r="BD877" t="s">
        <v>101</v>
      </c>
      <c r="BE877">
        <v>2E-3</v>
      </c>
      <c r="BF877" t="s">
        <v>101</v>
      </c>
      <c r="BG877">
        <v>2E-3</v>
      </c>
      <c r="BH877" t="s">
        <v>101</v>
      </c>
      <c r="BI877">
        <v>2E-3</v>
      </c>
      <c r="BJ877" t="s">
        <v>101</v>
      </c>
      <c r="BK877">
        <v>0.01</v>
      </c>
      <c r="BL877" t="s">
        <v>101</v>
      </c>
      <c r="BM877">
        <v>2E-3</v>
      </c>
      <c r="BN877" t="s">
        <v>101</v>
      </c>
      <c r="BO877">
        <v>4.0000000000000001E-3</v>
      </c>
      <c r="BP877" t="s">
        <v>101</v>
      </c>
      <c r="BQ877">
        <v>8.0000000000000002E-3</v>
      </c>
      <c r="BR877" t="s">
        <v>101</v>
      </c>
      <c r="BS877">
        <v>2.3E-2</v>
      </c>
      <c r="BT877">
        <v>0.63900000000000001</v>
      </c>
      <c r="BU877">
        <v>9.4E-2</v>
      </c>
      <c r="BV877" t="s">
        <v>101</v>
      </c>
      <c r="BW877">
        <v>0.47699999999999998</v>
      </c>
      <c r="BX877" t="s">
        <v>101</v>
      </c>
      <c r="BY877">
        <v>0.104</v>
      </c>
      <c r="BZ877" t="s">
        <v>101</v>
      </c>
      <c r="CA877">
        <v>0.32200000000000001</v>
      </c>
      <c r="CB877" t="s">
        <v>101</v>
      </c>
      <c r="CC877">
        <v>0.53400000000000003</v>
      </c>
      <c r="CD877">
        <v>7.48</v>
      </c>
      <c r="CE877">
        <v>0.253</v>
      </c>
      <c r="CF877">
        <v>0.36</v>
      </c>
      <c r="CG877">
        <v>7.3999999999999996E-2</v>
      </c>
      <c r="CH877">
        <v>11.971</v>
      </c>
      <c r="CI877">
        <v>1.004</v>
      </c>
      <c r="CJ877" t="s">
        <v>101</v>
      </c>
      <c r="CK877">
        <v>0.122</v>
      </c>
      <c r="CL877">
        <v>24.417000000000002</v>
      </c>
      <c r="CM877">
        <v>0.63200000000000001</v>
      </c>
      <c r="CN877">
        <v>7.1999999999999995E-2</v>
      </c>
      <c r="CO877">
        <v>2.9000000000000001E-2</v>
      </c>
      <c r="CP877">
        <v>7.9000000000000001E-2</v>
      </c>
      <c r="CQ877">
        <v>2.8000000000000001E-2</v>
      </c>
      <c r="CR877" t="s">
        <v>101</v>
      </c>
      <c r="CS877">
        <v>2.371</v>
      </c>
      <c r="CT877">
        <f t="shared" si="17"/>
        <v>100.001</v>
      </c>
      <c r="CU877" s="1798"/>
    </row>
    <row r="878" spans="1:99" s="195" customFormat="1" x14ac:dyDescent="0.2">
      <c r="A878" s="708">
        <v>12</v>
      </c>
      <c r="B878" s="199">
        <v>3251</v>
      </c>
      <c r="C878" s="405">
        <v>44993</v>
      </c>
      <c r="D878" s="550">
        <v>0.70208333333333339</v>
      </c>
      <c r="E878" s="195" t="s">
        <v>95</v>
      </c>
      <c r="F878" s="195">
        <v>60</v>
      </c>
      <c r="G878" s="195" t="s">
        <v>96</v>
      </c>
      <c r="H878" s="195" t="s">
        <v>97</v>
      </c>
      <c r="I878" s="196" t="s">
        <v>98</v>
      </c>
      <c r="J878" s="196" t="s">
        <v>625</v>
      </c>
      <c r="K878" s="196" t="s">
        <v>1261</v>
      </c>
      <c r="L878" s="196" t="s">
        <v>125</v>
      </c>
      <c r="M878" s="196" t="s">
        <v>181</v>
      </c>
      <c r="N878" s="196" t="s">
        <v>679</v>
      </c>
      <c r="O878" s="196" t="s">
        <v>100</v>
      </c>
      <c r="P878" s="195">
        <v>7.3999999999999996E-2</v>
      </c>
      <c r="Q878" s="195">
        <v>3.9E-2</v>
      </c>
      <c r="R878" s="195" t="s">
        <v>101</v>
      </c>
      <c r="S878" s="195">
        <v>4.4999999999999998E-2</v>
      </c>
      <c r="T878" s="195" t="s">
        <v>101</v>
      </c>
      <c r="U878" s="195">
        <v>5.0999999999999997E-2</v>
      </c>
      <c r="V878" s="195" t="s">
        <v>101</v>
      </c>
      <c r="W878" s="195">
        <v>0.03</v>
      </c>
      <c r="X878" s="195">
        <v>2.5999999999999999E-2</v>
      </c>
      <c r="Y878" s="195">
        <v>1.4E-2</v>
      </c>
      <c r="Z878" s="195" t="s">
        <v>101</v>
      </c>
      <c r="AA878" s="195">
        <v>6.0000000000000001E-3</v>
      </c>
      <c r="AB878" s="195" t="s">
        <v>101</v>
      </c>
      <c r="AC878" s="195">
        <v>7.0000000000000001E-3</v>
      </c>
      <c r="AD878" s="195" t="s">
        <v>101</v>
      </c>
      <c r="AE878" s="195">
        <v>3.0000000000000001E-3</v>
      </c>
      <c r="AF878" s="195" t="s">
        <v>101</v>
      </c>
      <c r="AG878" s="195">
        <v>2E-3</v>
      </c>
      <c r="AH878" s="195">
        <v>58.853000000000002</v>
      </c>
      <c r="AI878" s="195">
        <v>0.434</v>
      </c>
      <c r="AJ878" s="195" t="s">
        <v>101</v>
      </c>
      <c r="AK878" s="195">
        <v>2E-3</v>
      </c>
      <c r="AL878" s="195" t="s">
        <v>101</v>
      </c>
      <c r="AM878" s="195">
        <v>2E-3</v>
      </c>
      <c r="AN878" s="195" t="s">
        <v>101</v>
      </c>
      <c r="AO878" s="195">
        <v>2E-3</v>
      </c>
      <c r="AP878" s="195" t="s">
        <v>101</v>
      </c>
      <c r="AQ878" s="195">
        <v>2E-3</v>
      </c>
      <c r="AR878" s="195" t="s">
        <v>101</v>
      </c>
      <c r="AS878" s="195">
        <v>2E-3</v>
      </c>
      <c r="AT878" s="195">
        <v>3.6999999999999998E-2</v>
      </c>
      <c r="AU878" s="195">
        <v>1E-3</v>
      </c>
      <c r="AV878" s="195" t="s">
        <v>101</v>
      </c>
      <c r="AW878" s="195">
        <v>2E-3</v>
      </c>
      <c r="AX878" s="195" t="s">
        <v>101</v>
      </c>
      <c r="AY878" s="195">
        <v>2E-3</v>
      </c>
      <c r="AZ878" s="195" t="s">
        <v>101</v>
      </c>
      <c r="BA878" s="195">
        <v>3.0000000000000001E-3</v>
      </c>
      <c r="BB878" s="195" t="s">
        <v>101</v>
      </c>
      <c r="BC878" s="195">
        <v>2E-3</v>
      </c>
      <c r="BD878" s="195" t="s">
        <v>101</v>
      </c>
      <c r="BE878" s="195">
        <v>2E-3</v>
      </c>
      <c r="BF878" s="195" t="s">
        <v>101</v>
      </c>
      <c r="BG878" s="195">
        <v>2E-3</v>
      </c>
      <c r="BH878" s="195" t="s">
        <v>101</v>
      </c>
      <c r="BI878" s="195">
        <v>2E-3</v>
      </c>
      <c r="BJ878" s="195" t="s">
        <v>101</v>
      </c>
      <c r="BK878" s="195">
        <v>8.9999999999999993E-3</v>
      </c>
      <c r="BL878" s="195" t="s">
        <v>101</v>
      </c>
      <c r="BM878" s="195">
        <v>2E-3</v>
      </c>
      <c r="BN878" s="195" t="s">
        <v>101</v>
      </c>
      <c r="BO878" s="195">
        <v>4.0000000000000001E-3</v>
      </c>
      <c r="BP878" s="195" t="s">
        <v>101</v>
      </c>
      <c r="BQ878" s="195">
        <v>7.0000000000000001E-3</v>
      </c>
      <c r="BR878" s="195" t="s">
        <v>101</v>
      </c>
      <c r="BS878" s="195">
        <v>2.1999999999999999E-2</v>
      </c>
      <c r="BT878" s="195">
        <v>1.155</v>
      </c>
      <c r="BU878" s="195">
        <v>8.2000000000000003E-2</v>
      </c>
      <c r="BV878" s="195" t="s">
        <v>101</v>
      </c>
      <c r="BW878" s="195">
        <v>0.36899999999999999</v>
      </c>
      <c r="BX878" s="195" t="s">
        <v>101</v>
      </c>
      <c r="BY878" s="195">
        <v>8.1000000000000003E-2</v>
      </c>
      <c r="BZ878" s="195" t="s">
        <v>101</v>
      </c>
      <c r="CA878" s="195">
        <v>0.23300000000000001</v>
      </c>
      <c r="CB878" s="195" t="s">
        <v>101</v>
      </c>
      <c r="CC878" s="195">
        <v>0.42</v>
      </c>
      <c r="CD878" s="195">
        <v>6.5609999999999999</v>
      </c>
      <c r="CE878" s="195">
        <v>0.214</v>
      </c>
      <c r="CF878" s="195">
        <v>0.40500000000000003</v>
      </c>
      <c r="CG878" s="195">
        <v>6.4000000000000001E-2</v>
      </c>
      <c r="CH878" s="195">
        <v>10.379</v>
      </c>
      <c r="CI878" s="195">
        <v>0.80400000000000005</v>
      </c>
      <c r="CJ878" s="195" t="s">
        <v>101</v>
      </c>
      <c r="CK878" s="195">
        <v>0.12</v>
      </c>
      <c r="CL878" s="195">
        <v>22.045000000000002</v>
      </c>
      <c r="CM878" s="195">
        <v>0.54900000000000004</v>
      </c>
      <c r="CN878" s="195">
        <v>0.246</v>
      </c>
      <c r="CO878" s="195">
        <v>3.2000000000000001E-2</v>
      </c>
      <c r="CP878" s="195">
        <v>0.16400000000000001</v>
      </c>
      <c r="CQ878" s="195">
        <v>3.2000000000000001E-2</v>
      </c>
      <c r="CR878" s="195" t="s">
        <v>101</v>
      </c>
      <c r="CS878" s="195">
        <v>1.7909999999999999</v>
      </c>
      <c r="CT878" s="195">
        <f t="shared" si="17"/>
        <v>99.945000000000007</v>
      </c>
      <c r="CU878" s="1798"/>
    </row>
    <row r="879" spans="1:99" s="382" customFormat="1" ht="15" thickBot="1" x14ac:dyDescent="0.25">
      <c r="A879" s="717">
        <v>12</v>
      </c>
      <c r="B879" s="381">
        <v>3265</v>
      </c>
      <c r="C879" s="408">
        <v>44993</v>
      </c>
      <c r="D879" s="553">
        <v>0.73333333333333339</v>
      </c>
      <c r="E879" s="382" t="s">
        <v>95</v>
      </c>
      <c r="F879" s="382">
        <v>60</v>
      </c>
      <c r="G879" s="382" t="s">
        <v>96</v>
      </c>
      <c r="H879" s="382" t="s">
        <v>97</v>
      </c>
      <c r="I879" s="383" t="s">
        <v>98</v>
      </c>
      <c r="J879" s="383" t="s">
        <v>626</v>
      </c>
      <c r="K879" s="383" t="s">
        <v>1262</v>
      </c>
      <c r="L879" s="383" t="s">
        <v>870</v>
      </c>
      <c r="M879" s="383" t="s">
        <v>181</v>
      </c>
      <c r="N879" s="383" t="s">
        <v>1488</v>
      </c>
      <c r="O879" s="383" t="s">
        <v>100</v>
      </c>
      <c r="P879" s="382" t="s">
        <v>101</v>
      </c>
      <c r="Q879" s="382">
        <v>7.9000000000000001E-2</v>
      </c>
      <c r="R879" s="382">
        <v>5.6000000000000001E-2</v>
      </c>
      <c r="S879" s="382">
        <v>2.8000000000000001E-2</v>
      </c>
      <c r="T879" s="382" t="s">
        <v>101</v>
      </c>
      <c r="U879" s="382">
        <v>0.03</v>
      </c>
      <c r="V879" s="382" t="s">
        <v>101</v>
      </c>
      <c r="W879" s="382">
        <v>3.4000000000000002E-2</v>
      </c>
      <c r="X879" s="382" t="s">
        <v>101</v>
      </c>
      <c r="Y879" s="382">
        <v>1.9E-2</v>
      </c>
      <c r="Z879" s="382" t="s">
        <v>101</v>
      </c>
      <c r="AA879" s="382">
        <v>5.0000000000000001E-3</v>
      </c>
      <c r="AB879" s="382" t="s">
        <v>101</v>
      </c>
      <c r="AC879" s="382">
        <v>5.0000000000000001E-3</v>
      </c>
      <c r="AD879" s="382" t="s">
        <v>101</v>
      </c>
      <c r="AE879" s="382">
        <v>4.0000000000000001E-3</v>
      </c>
      <c r="AF879" s="382" t="s">
        <v>101</v>
      </c>
      <c r="AG879" s="382">
        <v>2E-3</v>
      </c>
      <c r="AH879" s="382">
        <v>60.274000000000001</v>
      </c>
      <c r="AI879" s="382">
        <v>0.41799999999999998</v>
      </c>
      <c r="AJ879" s="382" t="s">
        <v>101</v>
      </c>
      <c r="AK879" s="382">
        <v>2E-3</v>
      </c>
      <c r="AL879" s="382" t="s">
        <v>101</v>
      </c>
      <c r="AM879" s="382">
        <v>2E-3</v>
      </c>
      <c r="AN879" s="382" t="s">
        <v>101</v>
      </c>
      <c r="AO879" s="382">
        <v>2E-3</v>
      </c>
      <c r="AP879" s="382" t="s">
        <v>101</v>
      </c>
      <c r="AQ879" s="382">
        <v>2E-3</v>
      </c>
      <c r="AR879" s="382" t="s">
        <v>101</v>
      </c>
      <c r="AS879" s="382">
        <v>2E-3</v>
      </c>
      <c r="AT879" s="382">
        <v>2.9000000000000001E-2</v>
      </c>
      <c r="AU879" s="382">
        <v>1E-3</v>
      </c>
      <c r="AV879" s="382" t="s">
        <v>101</v>
      </c>
      <c r="AW879" s="382">
        <v>2E-3</v>
      </c>
      <c r="AX879" s="382" t="s">
        <v>101</v>
      </c>
      <c r="AY879" s="382">
        <v>2E-3</v>
      </c>
      <c r="AZ879" s="382" t="s">
        <v>101</v>
      </c>
      <c r="BA879" s="382">
        <v>3.0000000000000001E-3</v>
      </c>
      <c r="BB879" s="382" t="s">
        <v>101</v>
      </c>
      <c r="BC879" s="382">
        <v>2E-3</v>
      </c>
      <c r="BD879" s="382" t="s">
        <v>101</v>
      </c>
      <c r="BE879" s="382">
        <v>2E-3</v>
      </c>
      <c r="BF879" s="382" t="s">
        <v>101</v>
      </c>
      <c r="BG879" s="382">
        <v>2E-3</v>
      </c>
      <c r="BH879" s="382" t="s">
        <v>101</v>
      </c>
      <c r="BI879" s="382">
        <v>2E-3</v>
      </c>
      <c r="BJ879" s="382">
        <v>0.01</v>
      </c>
      <c r="BK879" s="382">
        <v>7.0000000000000001E-3</v>
      </c>
      <c r="BL879" s="382" t="s">
        <v>101</v>
      </c>
      <c r="BM879" s="382">
        <v>2E-3</v>
      </c>
      <c r="BN879" s="382" t="s">
        <v>101</v>
      </c>
      <c r="BO879" s="382">
        <v>4.0000000000000001E-3</v>
      </c>
      <c r="BP879" s="382" t="s">
        <v>101</v>
      </c>
      <c r="BQ879" s="382">
        <v>8.0000000000000002E-3</v>
      </c>
      <c r="BR879" s="382" t="s">
        <v>101</v>
      </c>
      <c r="BS879" s="382">
        <v>2.5000000000000001E-2</v>
      </c>
      <c r="BT879" s="382">
        <v>2.1739999999999999</v>
      </c>
      <c r="BU879" s="382">
        <v>8.4000000000000005E-2</v>
      </c>
      <c r="BV879" s="382" t="s">
        <v>101</v>
      </c>
      <c r="BW879" s="382">
        <v>0.34200000000000003</v>
      </c>
      <c r="BX879" s="382" t="s">
        <v>101</v>
      </c>
      <c r="BY879" s="382">
        <v>7.3999999999999996E-2</v>
      </c>
      <c r="BZ879" s="382" t="s">
        <v>101</v>
      </c>
      <c r="CA879" s="382">
        <v>0.23100000000000001</v>
      </c>
      <c r="CB879" s="382" t="s">
        <v>101</v>
      </c>
      <c r="CC879" s="382">
        <v>0.501</v>
      </c>
      <c r="CD879" s="382">
        <v>3.9239999999999999</v>
      </c>
      <c r="CE879" s="382">
        <v>0.153</v>
      </c>
      <c r="CF879" s="382">
        <v>1.198</v>
      </c>
      <c r="CG879" s="382">
        <v>0.08</v>
      </c>
      <c r="CH879" s="382">
        <v>10.084</v>
      </c>
      <c r="CI879" s="382">
        <v>0.753</v>
      </c>
      <c r="CJ879" s="382" t="s">
        <v>101</v>
      </c>
      <c r="CK879" s="382">
        <v>0.105</v>
      </c>
      <c r="CL879" s="382">
        <v>22.068000000000001</v>
      </c>
      <c r="CM879" s="382">
        <v>0.55500000000000005</v>
      </c>
      <c r="CN879" s="382">
        <v>0.10199999999999999</v>
      </c>
      <c r="CO879" s="382">
        <v>2.5999999999999999E-2</v>
      </c>
      <c r="CP879" s="382">
        <v>3.9E-2</v>
      </c>
      <c r="CQ879" s="382">
        <v>2.1000000000000001E-2</v>
      </c>
      <c r="CR879" s="382" t="s">
        <v>101</v>
      </c>
      <c r="CS879" s="382">
        <v>1.492</v>
      </c>
      <c r="CT879" s="382">
        <f t="shared" si="17"/>
        <v>99.957999999999998</v>
      </c>
      <c r="CU879" s="1798"/>
    </row>
    <row r="880" spans="1:99" s="11" customFormat="1" x14ac:dyDescent="0.2">
      <c r="A880" s="710">
        <v>12</v>
      </c>
      <c r="B880" s="19">
        <v>3176</v>
      </c>
      <c r="C880" s="404">
        <v>44993</v>
      </c>
      <c r="D880" s="548">
        <v>0.42708333333333331</v>
      </c>
      <c r="E880" s="11" t="s">
        <v>95</v>
      </c>
      <c r="F880" s="11">
        <v>60</v>
      </c>
      <c r="G880" s="11" t="s">
        <v>96</v>
      </c>
      <c r="H880" s="11" t="s">
        <v>97</v>
      </c>
      <c r="I880" s="197" t="s">
        <v>98</v>
      </c>
      <c r="J880" s="197" t="s">
        <v>533</v>
      </c>
      <c r="K880" s="197" t="s">
        <v>182</v>
      </c>
      <c r="L880" s="197" t="s">
        <v>125</v>
      </c>
      <c r="M880" s="197" t="s">
        <v>181</v>
      </c>
      <c r="N880" s="197" t="s">
        <v>1540</v>
      </c>
      <c r="O880" s="197" t="s">
        <v>100</v>
      </c>
      <c r="P880" s="11" t="s">
        <v>101</v>
      </c>
      <c r="Q880" s="11">
        <v>6.3E-2</v>
      </c>
      <c r="R880" s="11" t="s">
        <v>101</v>
      </c>
      <c r="S880" s="11">
        <v>0.05</v>
      </c>
      <c r="T880" s="11" t="s">
        <v>101</v>
      </c>
      <c r="U880" s="11">
        <v>5.0999999999999997E-2</v>
      </c>
      <c r="V880" s="11" t="s">
        <v>101</v>
      </c>
      <c r="W880" s="11">
        <v>4.2000000000000003E-2</v>
      </c>
      <c r="X880" s="11">
        <v>2.5000000000000001E-2</v>
      </c>
      <c r="Y880" s="11">
        <v>1.6E-2</v>
      </c>
      <c r="Z880" s="11" t="s">
        <v>101</v>
      </c>
      <c r="AA880" s="11">
        <v>6.0000000000000001E-3</v>
      </c>
      <c r="AB880" s="11" t="s">
        <v>101</v>
      </c>
      <c r="AC880" s="11">
        <v>8.0000000000000002E-3</v>
      </c>
      <c r="AD880" s="11" t="s">
        <v>101</v>
      </c>
      <c r="AE880" s="11">
        <v>5.0000000000000001E-3</v>
      </c>
      <c r="AF880" s="11" t="s">
        <v>101</v>
      </c>
      <c r="AG880" s="11">
        <v>3.0000000000000001E-3</v>
      </c>
      <c r="AH880" s="11">
        <v>59.914000000000001</v>
      </c>
      <c r="AI880" s="11">
        <v>0.40899999999999997</v>
      </c>
      <c r="AJ880" s="11" t="s">
        <v>101</v>
      </c>
      <c r="AK880" s="11">
        <v>2E-3</v>
      </c>
      <c r="AL880" s="11" t="s">
        <v>101</v>
      </c>
      <c r="AM880" s="11">
        <v>2E-3</v>
      </c>
      <c r="AN880" s="11" t="s">
        <v>101</v>
      </c>
      <c r="AO880" s="11">
        <v>2E-3</v>
      </c>
      <c r="AP880" s="11" t="s">
        <v>101</v>
      </c>
      <c r="AQ880" s="11">
        <v>2E-3</v>
      </c>
      <c r="AR880" s="11" t="s">
        <v>101</v>
      </c>
      <c r="AS880" s="11">
        <v>2E-3</v>
      </c>
      <c r="AT880" s="11">
        <v>5.7000000000000002E-2</v>
      </c>
      <c r="AU880" s="11">
        <v>1E-3</v>
      </c>
      <c r="AV880" s="11" t="s">
        <v>101</v>
      </c>
      <c r="AW880" s="11">
        <v>2E-3</v>
      </c>
      <c r="AX880" s="11" t="s">
        <v>101</v>
      </c>
      <c r="AY880" s="11">
        <v>2E-3</v>
      </c>
      <c r="AZ880" s="11" t="s">
        <v>101</v>
      </c>
      <c r="BA880" s="11">
        <v>3.0000000000000001E-3</v>
      </c>
      <c r="BB880" s="11" t="s">
        <v>101</v>
      </c>
      <c r="BC880" s="11">
        <v>2E-3</v>
      </c>
      <c r="BD880" s="11" t="s">
        <v>101</v>
      </c>
      <c r="BE880" s="11">
        <v>2E-3</v>
      </c>
      <c r="BF880" s="11" t="s">
        <v>101</v>
      </c>
      <c r="BG880" s="11">
        <v>2E-3</v>
      </c>
      <c r="BH880" s="11" t="s">
        <v>101</v>
      </c>
      <c r="BI880" s="11">
        <v>2E-3</v>
      </c>
      <c r="BJ880" s="11" t="s">
        <v>101</v>
      </c>
      <c r="BK880" s="11">
        <v>1.4E-2</v>
      </c>
      <c r="BL880" s="11" t="s">
        <v>101</v>
      </c>
      <c r="BM880" s="11">
        <v>2E-3</v>
      </c>
      <c r="BN880" s="11" t="s">
        <v>101</v>
      </c>
      <c r="BO880" s="11">
        <v>4.0000000000000001E-3</v>
      </c>
      <c r="BP880" s="11" t="s">
        <v>101</v>
      </c>
      <c r="BQ880" s="11">
        <v>7.0000000000000001E-3</v>
      </c>
      <c r="BR880" s="11" t="s">
        <v>101</v>
      </c>
      <c r="BS880" s="11">
        <v>1.7999999999999999E-2</v>
      </c>
      <c r="BT880" s="11">
        <v>0.24299999999999999</v>
      </c>
      <c r="BU880" s="11">
        <v>7.6999999999999999E-2</v>
      </c>
      <c r="BV880" s="11" t="s">
        <v>101</v>
      </c>
      <c r="BW880" s="11">
        <v>0.36599999999999999</v>
      </c>
      <c r="BX880" s="11" t="s">
        <v>101</v>
      </c>
      <c r="BY880" s="11">
        <v>7.8E-2</v>
      </c>
      <c r="BZ880" s="11" t="s">
        <v>101</v>
      </c>
      <c r="CA880" s="11">
        <v>0.24399999999999999</v>
      </c>
      <c r="CB880" s="11" t="s">
        <v>101</v>
      </c>
      <c r="CC880" s="11">
        <v>0.49</v>
      </c>
      <c r="CD880" s="11">
        <v>6.1580000000000004</v>
      </c>
      <c r="CE880" s="11">
        <v>0.21</v>
      </c>
      <c r="CF880" s="11">
        <v>0.38100000000000001</v>
      </c>
      <c r="CG880" s="11">
        <v>6.4000000000000001E-2</v>
      </c>
      <c r="CH880" s="11">
        <v>10.068</v>
      </c>
      <c r="CI880" s="11">
        <v>0.64500000000000002</v>
      </c>
      <c r="CJ880" s="11" t="s">
        <v>101</v>
      </c>
      <c r="CK880" s="11">
        <v>9.1999999999999998E-2</v>
      </c>
      <c r="CL880" s="11">
        <v>22.87</v>
      </c>
      <c r="CM880" s="11">
        <v>0.52900000000000003</v>
      </c>
      <c r="CN880" s="11">
        <v>0.127</v>
      </c>
      <c r="CO880" s="11">
        <v>2.3E-2</v>
      </c>
      <c r="CP880" s="11">
        <v>5.5E-2</v>
      </c>
      <c r="CQ880" s="11">
        <v>0.02</v>
      </c>
      <c r="CR880" s="11" t="s">
        <v>101</v>
      </c>
      <c r="CS880" s="11">
        <v>1.2210000000000001</v>
      </c>
      <c r="CT880" s="11">
        <f t="shared" si="17"/>
        <v>99.89800000000001</v>
      </c>
      <c r="CU880" s="1798"/>
    </row>
    <row r="881" spans="1:99" x14ac:dyDescent="0.2">
      <c r="A881" s="694">
        <v>12</v>
      </c>
      <c r="B881" s="14">
        <v>3177</v>
      </c>
      <c r="C881" s="203">
        <v>44993</v>
      </c>
      <c r="D881" s="549">
        <v>0.4291666666666667</v>
      </c>
      <c r="E881" t="s">
        <v>95</v>
      </c>
      <c r="F881">
        <v>60</v>
      </c>
      <c r="G881" t="s">
        <v>96</v>
      </c>
      <c r="H881" t="s">
        <v>97</v>
      </c>
      <c r="I881" s="194" t="s">
        <v>98</v>
      </c>
      <c r="J881" s="194" t="s">
        <v>534</v>
      </c>
      <c r="K881" s="194" t="s">
        <v>1263</v>
      </c>
      <c r="L881" s="194" t="s">
        <v>125</v>
      </c>
      <c r="M881" s="194" t="s">
        <v>181</v>
      </c>
      <c r="N881" s="194" t="s">
        <v>1541</v>
      </c>
      <c r="O881" s="194" t="s">
        <v>100</v>
      </c>
      <c r="P881" t="s">
        <v>101</v>
      </c>
      <c r="Q881">
        <v>8.6999999999999994E-2</v>
      </c>
      <c r="R881" t="s">
        <v>101</v>
      </c>
      <c r="S881">
        <v>0.06</v>
      </c>
      <c r="T881" t="s">
        <v>101</v>
      </c>
      <c r="U881">
        <v>4.2999999999999997E-2</v>
      </c>
      <c r="V881" t="s">
        <v>101</v>
      </c>
      <c r="W881">
        <v>3.6999999999999998E-2</v>
      </c>
      <c r="X881" t="s">
        <v>101</v>
      </c>
      <c r="Y881">
        <v>2.1000000000000001E-2</v>
      </c>
      <c r="Z881" t="s">
        <v>101</v>
      </c>
      <c r="AA881">
        <v>6.0000000000000001E-3</v>
      </c>
      <c r="AB881" t="s">
        <v>101</v>
      </c>
      <c r="AC881">
        <v>6.0000000000000001E-3</v>
      </c>
      <c r="AD881" t="s">
        <v>101</v>
      </c>
      <c r="AE881">
        <v>3.0000000000000001E-3</v>
      </c>
      <c r="AF881" t="s">
        <v>101</v>
      </c>
      <c r="AG881">
        <v>2E-3</v>
      </c>
      <c r="AH881">
        <v>60.844000000000001</v>
      </c>
      <c r="AI881">
        <v>0.39800000000000002</v>
      </c>
      <c r="AJ881" t="s">
        <v>101</v>
      </c>
      <c r="AK881">
        <v>2E-3</v>
      </c>
      <c r="AL881" t="s">
        <v>101</v>
      </c>
      <c r="AM881">
        <v>2E-3</v>
      </c>
      <c r="AN881" t="s">
        <v>101</v>
      </c>
      <c r="AO881">
        <v>2E-3</v>
      </c>
      <c r="AP881" t="s">
        <v>101</v>
      </c>
      <c r="AQ881">
        <v>2E-3</v>
      </c>
      <c r="AR881" t="s">
        <v>101</v>
      </c>
      <c r="AS881">
        <v>2E-3</v>
      </c>
      <c r="AT881">
        <v>5.7000000000000002E-2</v>
      </c>
      <c r="AU881">
        <v>1E-3</v>
      </c>
      <c r="AV881" t="s">
        <v>101</v>
      </c>
      <c r="AW881">
        <v>2E-3</v>
      </c>
      <c r="AX881" t="s">
        <v>101</v>
      </c>
      <c r="AY881">
        <v>2E-3</v>
      </c>
      <c r="AZ881" t="s">
        <v>101</v>
      </c>
      <c r="BA881">
        <v>5.0000000000000001E-3</v>
      </c>
      <c r="BB881" t="s">
        <v>101</v>
      </c>
      <c r="BC881">
        <v>2E-3</v>
      </c>
      <c r="BD881" t="s">
        <v>101</v>
      </c>
      <c r="BE881">
        <v>2E-3</v>
      </c>
      <c r="BF881" t="s">
        <v>101</v>
      </c>
      <c r="BG881">
        <v>2E-3</v>
      </c>
      <c r="BH881" t="s">
        <v>101</v>
      </c>
      <c r="BI881">
        <v>2E-3</v>
      </c>
      <c r="BJ881" t="s">
        <v>101</v>
      </c>
      <c r="BK881">
        <v>8.9999999999999993E-3</v>
      </c>
      <c r="BL881" t="s">
        <v>101</v>
      </c>
      <c r="BM881">
        <v>2E-3</v>
      </c>
      <c r="BN881" t="s">
        <v>101</v>
      </c>
      <c r="BO881">
        <v>4.0000000000000001E-3</v>
      </c>
      <c r="BP881" t="s">
        <v>101</v>
      </c>
      <c r="BQ881">
        <v>7.0000000000000001E-3</v>
      </c>
      <c r="BR881" t="s">
        <v>101</v>
      </c>
      <c r="BS881">
        <v>1.7999999999999999E-2</v>
      </c>
      <c r="BT881">
        <v>0.223</v>
      </c>
      <c r="BU881">
        <v>7.6999999999999999E-2</v>
      </c>
      <c r="BV881" t="s">
        <v>101</v>
      </c>
      <c r="BW881">
        <v>0.36899999999999999</v>
      </c>
      <c r="BX881" t="s">
        <v>101</v>
      </c>
      <c r="BY881">
        <v>7.9000000000000001E-2</v>
      </c>
      <c r="BZ881" t="s">
        <v>101</v>
      </c>
      <c r="CA881">
        <v>0.248</v>
      </c>
      <c r="CB881" t="s">
        <v>101</v>
      </c>
      <c r="CC881">
        <v>0.56599999999999995</v>
      </c>
      <c r="CD881">
        <v>6.2519999999999998</v>
      </c>
      <c r="CE881">
        <v>0.217</v>
      </c>
      <c r="CF881">
        <v>0.39400000000000002</v>
      </c>
      <c r="CG881">
        <v>6.5000000000000002E-2</v>
      </c>
      <c r="CH881">
        <v>9.5670000000000002</v>
      </c>
      <c r="CI881">
        <v>0.66200000000000003</v>
      </c>
      <c r="CJ881" t="s">
        <v>101</v>
      </c>
      <c r="CK881">
        <v>0.104</v>
      </c>
      <c r="CL881">
        <v>22.440999999999999</v>
      </c>
      <c r="CM881">
        <v>0.57299999999999995</v>
      </c>
      <c r="CN881">
        <v>0.13700000000000001</v>
      </c>
      <c r="CO881">
        <v>2.5999999999999999E-2</v>
      </c>
      <c r="CP881">
        <v>6.9000000000000006E-2</v>
      </c>
      <c r="CQ881">
        <v>2.4E-2</v>
      </c>
      <c r="CR881" t="s">
        <v>101</v>
      </c>
      <c r="CS881">
        <v>0.79400000000000004</v>
      </c>
      <c r="CT881">
        <f t="shared" si="17"/>
        <v>99.984000000000023</v>
      </c>
      <c r="CU881" s="1798"/>
    </row>
    <row r="882" spans="1:99" x14ac:dyDescent="0.2">
      <c r="A882" s="694">
        <v>12</v>
      </c>
      <c r="B882" s="14">
        <v>3224</v>
      </c>
      <c r="C882" s="203">
        <v>44993</v>
      </c>
      <c r="D882" s="549">
        <v>0.52222222222222225</v>
      </c>
      <c r="E882" t="s">
        <v>95</v>
      </c>
      <c r="F882">
        <v>60</v>
      </c>
      <c r="G882" t="s">
        <v>96</v>
      </c>
      <c r="H882" t="s">
        <v>97</v>
      </c>
      <c r="I882" s="194" t="s">
        <v>98</v>
      </c>
      <c r="J882" s="194" t="s">
        <v>585</v>
      </c>
      <c r="K882" s="194" t="s">
        <v>1264</v>
      </c>
      <c r="L882" s="194" t="s">
        <v>125</v>
      </c>
      <c r="M882" s="194" t="s">
        <v>181</v>
      </c>
      <c r="N882" s="194" t="s">
        <v>1542</v>
      </c>
      <c r="O882" s="194" t="s">
        <v>100</v>
      </c>
      <c r="P882">
        <v>6.8000000000000005E-2</v>
      </c>
      <c r="Q882">
        <v>3.3000000000000002E-2</v>
      </c>
      <c r="R882">
        <v>4.1000000000000002E-2</v>
      </c>
      <c r="S882">
        <v>2.5999999999999999E-2</v>
      </c>
      <c r="T882" t="s">
        <v>101</v>
      </c>
      <c r="U882">
        <v>2.9000000000000001E-2</v>
      </c>
      <c r="V882">
        <v>3.1E-2</v>
      </c>
      <c r="W882">
        <v>1.7000000000000001E-2</v>
      </c>
      <c r="X882">
        <v>2.8000000000000001E-2</v>
      </c>
      <c r="Y882">
        <v>1.2E-2</v>
      </c>
      <c r="Z882" t="s">
        <v>101</v>
      </c>
      <c r="AA882">
        <v>5.0000000000000001E-3</v>
      </c>
      <c r="AB882" t="s">
        <v>101</v>
      </c>
      <c r="AC882">
        <v>6.0000000000000001E-3</v>
      </c>
      <c r="AD882" t="s">
        <v>101</v>
      </c>
      <c r="AE882">
        <v>4.0000000000000001E-3</v>
      </c>
      <c r="AF882" t="s">
        <v>101</v>
      </c>
      <c r="AG882">
        <v>2E-3</v>
      </c>
      <c r="AH882">
        <v>57.999000000000002</v>
      </c>
      <c r="AI882">
        <v>0.45400000000000001</v>
      </c>
      <c r="AJ882" t="s">
        <v>101</v>
      </c>
      <c r="AK882">
        <v>2E-3</v>
      </c>
      <c r="AL882" t="s">
        <v>101</v>
      </c>
      <c r="AM882">
        <v>2E-3</v>
      </c>
      <c r="AN882" t="s">
        <v>101</v>
      </c>
      <c r="AO882">
        <v>2E-3</v>
      </c>
      <c r="AP882" t="s">
        <v>101</v>
      </c>
      <c r="AQ882">
        <v>2E-3</v>
      </c>
      <c r="AR882" t="s">
        <v>101</v>
      </c>
      <c r="AS882">
        <v>2E-3</v>
      </c>
      <c r="AT882">
        <v>5.7000000000000002E-2</v>
      </c>
      <c r="AU882">
        <v>2E-3</v>
      </c>
      <c r="AV882" t="s">
        <v>101</v>
      </c>
      <c r="AW882">
        <v>2E-3</v>
      </c>
      <c r="AX882" t="s">
        <v>101</v>
      </c>
      <c r="AY882">
        <v>2E-3</v>
      </c>
      <c r="AZ882" t="s">
        <v>101</v>
      </c>
      <c r="BA882">
        <v>5.0000000000000001E-3</v>
      </c>
      <c r="BB882" t="s">
        <v>101</v>
      </c>
      <c r="BC882">
        <v>2E-3</v>
      </c>
      <c r="BD882" t="s">
        <v>101</v>
      </c>
      <c r="BE882">
        <v>2E-3</v>
      </c>
      <c r="BF882" t="s">
        <v>101</v>
      </c>
      <c r="BG882">
        <v>2E-3</v>
      </c>
      <c r="BH882" t="s">
        <v>101</v>
      </c>
      <c r="BI882">
        <v>2E-3</v>
      </c>
      <c r="BJ882" t="s">
        <v>101</v>
      </c>
      <c r="BK882">
        <v>8.9999999999999993E-3</v>
      </c>
      <c r="BL882" t="s">
        <v>101</v>
      </c>
      <c r="BM882">
        <v>2E-3</v>
      </c>
      <c r="BN882" t="s">
        <v>101</v>
      </c>
      <c r="BO882">
        <v>4.0000000000000001E-3</v>
      </c>
      <c r="BP882" t="s">
        <v>101</v>
      </c>
      <c r="BQ882">
        <v>7.0000000000000001E-3</v>
      </c>
      <c r="BR882" t="s">
        <v>101</v>
      </c>
      <c r="BS882">
        <v>1.9E-2</v>
      </c>
      <c r="BT882">
        <v>0.22900000000000001</v>
      </c>
      <c r="BU882">
        <v>8.4000000000000005E-2</v>
      </c>
      <c r="BV882" t="s">
        <v>101</v>
      </c>
      <c r="BW882">
        <v>0.42599999999999999</v>
      </c>
      <c r="BX882" t="s">
        <v>101</v>
      </c>
      <c r="BY882">
        <v>7.8E-2</v>
      </c>
      <c r="BZ882" t="s">
        <v>101</v>
      </c>
      <c r="CA882">
        <v>0.24399999999999999</v>
      </c>
      <c r="CB882" t="s">
        <v>101</v>
      </c>
      <c r="CC882">
        <v>0.51700000000000002</v>
      </c>
      <c r="CD882">
        <v>6.1630000000000003</v>
      </c>
      <c r="CE882">
        <v>0.21099999999999999</v>
      </c>
      <c r="CF882">
        <v>0.40799999999999997</v>
      </c>
      <c r="CG882">
        <v>6.4000000000000001E-2</v>
      </c>
      <c r="CH882">
        <v>11.282</v>
      </c>
      <c r="CI882">
        <v>0.69899999999999995</v>
      </c>
      <c r="CJ882" t="s">
        <v>101</v>
      </c>
      <c r="CK882">
        <v>0.105</v>
      </c>
      <c r="CL882">
        <v>23.524999999999999</v>
      </c>
      <c r="CM882">
        <v>0.58099999999999996</v>
      </c>
      <c r="CN882">
        <v>0.105</v>
      </c>
      <c r="CO882">
        <v>2.5000000000000001E-2</v>
      </c>
      <c r="CP882">
        <v>3.9E-2</v>
      </c>
      <c r="CQ882">
        <v>0.02</v>
      </c>
      <c r="CR882" t="s">
        <v>101</v>
      </c>
      <c r="CS882">
        <v>0.56799999999999995</v>
      </c>
      <c r="CT882">
        <f t="shared" si="17"/>
        <v>99.974999999999994</v>
      </c>
      <c r="CU882" s="1798"/>
    </row>
    <row r="883" spans="1:99" x14ac:dyDescent="0.2">
      <c r="A883" s="694">
        <v>12</v>
      </c>
      <c r="B883" s="14">
        <v>3225</v>
      </c>
      <c r="C883" s="203">
        <v>44993</v>
      </c>
      <c r="D883" s="549">
        <v>0.64374999999999993</v>
      </c>
      <c r="E883" t="s">
        <v>95</v>
      </c>
      <c r="F883">
        <v>60</v>
      </c>
      <c r="G883" t="s">
        <v>96</v>
      </c>
      <c r="H883" t="s">
        <v>97</v>
      </c>
      <c r="I883" s="194" t="s">
        <v>98</v>
      </c>
      <c r="J883" s="194" t="s">
        <v>586</v>
      </c>
      <c r="K883" s="194" t="s">
        <v>1265</v>
      </c>
      <c r="L883" s="194" t="s">
        <v>125</v>
      </c>
      <c r="M883" s="194" t="s">
        <v>181</v>
      </c>
      <c r="N883" s="194" t="s">
        <v>1543</v>
      </c>
      <c r="O883" s="194" t="s">
        <v>100</v>
      </c>
      <c r="P883">
        <v>6.8000000000000005E-2</v>
      </c>
      <c r="Q883">
        <v>3.6999999999999998E-2</v>
      </c>
      <c r="R883">
        <v>5.7000000000000002E-2</v>
      </c>
      <c r="S883">
        <v>2.9000000000000001E-2</v>
      </c>
      <c r="T883" t="s">
        <v>101</v>
      </c>
      <c r="U883">
        <v>5.0999999999999997E-2</v>
      </c>
      <c r="V883">
        <v>3.3000000000000002E-2</v>
      </c>
      <c r="W883">
        <v>1.9E-2</v>
      </c>
      <c r="X883">
        <v>2.9000000000000001E-2</v>
      </c>
      <c r="Y883">
        <v>1.4E-2</v>
      </c>
      <c r="Z883" t="s">
        <v>101</v>
      </c>
      <c r="AA883">
        <v>7.0000000000000001E-3</v>
      </c>
      <c r="AB883" t="s">
        <v>101</v>
      </c>
      <c r="AC883">
        <v>5.0000000000000001E-3</v>
      </c>
      <c r="AD883" t="s">
        <v>101</v>
      </c>
      <c r="AE883">
        <v>3.0000000000000001E-3</v>
      </c>
      <c r="AF883" t="s">
        <v>101</v>
      </c>
      <c r="AG883">
        <v>2E-3</v>
      </c>
      <c r="AH883">
        <v>58.119</v>
      </c>
      <c r="AI883">
        <v>0.45200000000000001</v>
      </c>
      <c r="AJ883" t="s">
        <v>101</v>
      </c>
      <c r="AK883">
        <v>2E-3</v>
      </c>
      <c r="AL883" t="s">
        <v>101</v>
      </c>
      <c r="AM883">
        <v>2E-3</v>
      </c>
      <c r="AN883" t="s">
        <v>101</v>
      </c>
      <c r="AO883">
        <v>2E-3</v>
      </c>
      <c r="AP883" t="s">
        <v>101</v>
      </c>
      <c r="AQ883">
        <v>2E-3</v>
      </c>
      <c r="AR883" t="s">
        <v>101</v>
      </c>
      <c r="AS883">
        <v>2E-3</v>
      </c>
      <c r="AT883">
        <v>5.6000000000000001E-2</v>
      </c>
      <c r="AU883">
        <v>2E-3</v>
      </c>
      <c r="AV883" t="s">
        <v>101</v>
      </c>
      <c r="AW883">
        <v>2E-3</v>
      </c>
      <c r="AX883" t="s">
        <v>101</v>
      </c>
      <c r="AY883">
        <v>2E-3</v>
      </c>
      <c r="AZ883" t="s">
        <v>101</v>
      </c>
      <c r="BA883">
        <v>3.0000000000000001E-3</v>
      </c>
      <c r="BB883" t="s">
        <v>101</v>
      </c>
      <c r="BC883">
        <v>2E-3</v>
      </c>
      <c r="BD883" t="s">
        <v>101</v>
      </c>
      <c r="BE883">
        <v>2E-3</v>
      </c>
      <c r="BF883" t="s">
        <v>101</v>
      </c>
      <c r="BG883">
        <v>2E-3</v>
      </c>
      <c r="BH883" t="s">
        <v>101</v>
      </c>
      <c r="BI883">
        <v>2E-3</v>
      </c>
      <c r="BJ883" t="s">
        <v>101</v>
      </c>
      <c r="BK883">
        <v>1.2E-2</v>
      </c>
      <c r="BL883" t="s">
        <v>101</v>
      </c>
      <c r="BM883">
        <v>2E-3</v>
      </c>
      <c r="BN883" t="s">
        <v>101</v>
      </c>
      <c r="BO883">
        <v>4.0000000000000001E-3</v>
      </c>
      <c r="BP883" t="s">
        <v>101</v>
      </c>
      <c r="BQ883">
        <v>7.0000000000000001E-3</v>
      </c>
      <c r="BR883" t="s">
        <v>101</v>
      </c>
      <c r="BS883">
        <v>0.02</v>
      </c>
      <c r="BT883">
        <v>0.22500000000000001</v>
      </c>
      <c r="BU883">
        <v>8.5999999999999993E-2</v>
      </c>
      <c r="BV883" t="s">
        <v>101</v>
      </c>
      <c r="BW883">
        <v>0.45400000000000001</v>
      </c>
      <c r="BX883" t="s">
        <v>101</v>
      </c>
      <c r="BY883">
        <v>6.6000000000000003E-2</v>
      </c>
      <c r="BZ883" t="s">
        <v>101</v>
      </c>
      <c r="CA883">
        <v>0.20699999999999999</v>
      </c>
      <c r="CB883" t="s">
        <v>101</v>
      </c>
      <c r="CC883">
        <v>0.50600000000000001</v>
      </c>
      <c r="CD883">
        <v>6.3</v>
      </c>
      <c r="CE883">
        <v>0.20599999999999999</v>
      </c>
      <c r="CF883">
        <v>0.39300000000000002</v>
      </c>
      <c r="CG883">
        <v>5.6000000000000001E-2</v>
      </c>
      <c r="CH883">
        <v>10.936</v>
      </c>
      <c r="CI883">
        <v>0.70299999999999996</v>
      </c>
      <c r="CJ883" t="s">
        <v>101</v>
      </c>
      <c r="CK883">
        <v>0.115</v>
      </c>
      <c r="CL883">
        <v>23.577999999999999</v>
      </c>
      <c r="CM883">
        <v>0.55100000000000005</v>
      </c>
      <c r="CN883">
        <v>0.13300000000000001</v>
      </c>
      <c r="CO883">
        <v>2.3E-2</v>
      </c>
      <c r="CP883">
        <v>7.1999999999999995E-2</v>
      </c>
      <c r="CQ883">
        <v>2.1000000000000001E-2</v>
      </c>
      <c r="CR883" t="s">
        <v>101</v>
      </c>
      <c r="CS883">
        <v>1.456</v>
      </c>
      <c r="CT883">
        <f t="shared" si="17"/>
        <v>99.999000000000009</v>
      </c>
      <c r="CU883" s="1798"/>
    </row>
    <row r="884" spans="1:99" x14ac:dyDescent="0.2">
      <c r="A884" s="694">
        <v>12</v>
      </c>
      <c r="B884" s="14">
        <v>3226</v>
      </c>
      <c r="C884" s="203">
        <v>44993</v>
      </c>
      <c r="D884" s="549">
        <v>0.64583333333333337</v>
      </c>
      <c r="E884" t="s">
        <v>95</v>
      </c>
      <c r="F884">
        <v>60</v>
      </c>
      <c r="G884" t="s">
        <v>96</v>
      </c>
      <c r="H884" t="s">
        <v>97</v>
      </c>
      <c r="I884" s="194" t="s">
        <v>98</v>
      </c>
      <c r="J884" s="194" t="s">
        <v>726</v>
      </c>
      <c r="K884" s="194" t="s">
        <v>1266</v>
      </c>
      <c r="L884" s="194" t="s">
        <v>125</v>
      </c>
      <c r="M884" s="194" t="s">
        <v>181</v>
      </c>
      <c r="N884" s="194" t="s">
        <v>1544</v>
      </c>
      <c r="O884" s="194" t="s">
        <v>100</v>
      </c>
      <c r="P884">
        <v>8.8999999999999996E-2</v>
      </c>
      <c r="Q884">
        <v>3.5000000000000003E-2</v>
      </c>
      <c r="R884" t="s">
        <v>101</v>
      </c>
      <c r="S884">
        <v>0.04</v>
      </c>
      <c r="T884">
        <v>3.4000000000000002E-2</v>
      </c>
      <c r="U884">
        <v>0.02</v>
      </c>
      <c r="V884" t="s">
        <v>101</v>
      </c>
      <c r="W884">
        <v>2.7E-2</v>
      </c>
      <c r="X884">
        <v>2.9000000000000001E-2</v>
      </c>
      <c r="Y884">
        <v>1.2999999999999999E-2</v>
      </c>
      <c r="Z884" t="s">
        <v>101</v>
      </c>
      <c r="AA884">
        <v>6.0000000000000001E-3</v>
      </c>
      <c r="AB884" t="s">
        <v>101</v>
      </c>
      <c r="AC884">
        <v>5.0000000000000001E-3</v>
      </c>
      <c r="AD884" t="s">
        <v>101</v>
      </c>
      <c r="AE884">
        <v>4.0000000000000001E-3</v>
      </c>
      <c r="AF884" t="s">
        <v>101</v>
      </c>
      <c r="AG884">
        <v>2E-3</v>
      </c>
      <c r="AH884">
        <v>58.436999999999998</v>
      </c>
      <c r="AI884">
        <v>0.46500000000000002</v>
      </c>
      <c r="AJ884" t="s">
        <v>101</v>
      </c>
      <c r="AK884">
        <v>2E-3</v>
      </c>
      <c r="AL884" t="s">
        <v>101</v>
      </c>
      <c r="AM884">
        <v>2E-3</v>
      </c>
      <c r="AN884" t="s">
        <v>101</v>
      </c>
      <c r="AO884">
        <v>2E-3</v>
      </c>
      <c r="AP884" t="s">
        <v>101</v>
      </c>
      <c r="AQ884">
        <v>2E-3</v>
      </c>
      <c r="AR884" t="s">
        <v>101</v>
      </c>
      <c r="AS884">
        <v>2E-3</v>
      </c>
      <c r="AT884">
        <v>5.7000000000000002E-2</v>
      </c>
      <c r="AU884">
        <v>2E-3</v>
      </c>
      <c r="AV884" t="s">
        <v>101</v>
      </c>
      <c r="AW884">
        <v>2E-3</v>
      </c>
      <c r="AX884" t="s">
        <v>101</v>
      </c>
      <c r="AY884">
        <v>2E-3</v>
      </c>
      <c r="AZ884" t="s">
        <v>101</v>
      </c>
      <c r="BA884">
        <v>3.0000000000000001E-3</v>
      </c>
      <c r="BB884" t="s">
        <v>101</v>
      </c>
      <c r="BC884">
        <v>2E-3</v>
      </c>
      <c r="BD884" t="s">
        <v>101</v>
      </c>
      <c r="BE884">
        <v>2E-3</v>
      </c>
      <c r="BF884" t="s">
        <v>101</v>
      </c>
      <c r="BG884">
        <v>2E-3</v>
      </c>
      <c r="BH884" t="s">
        <v>101</v>
      </c>
      <c r="BI884">
        <v>2E-3</v>
      </c>
      <c r="BJ884" t="s">
        <v>101</v>
      </c>
      <c r="BK884">
        <v>1.2999999999999999E-2</v>
      </c>
      <c r="BL884" t="s">
        <v>101</v>
      </c>
      <c r="BM884">
        <v>2E-3</v>
      </c>
      <c r="BN884" t="s">
        <v>101</v>
      </c>
      <c r="BO884">
        <v>4.0000000000000001E-3</v>
      </c>
      <c r="BP884" t="s">
        <v>101</v>
      </c>
      <c r="BQ884">
        <v>8.0000000000000002E-3</v>
      </c>
      <c r="BR884" t="s">
        <v>101</v>
      </c>
      <c r="BS884">
        <v>0.02</v>
      </c>
      <c r="BT884">
        <v>0.28399999999999997</v>
      </c>
      <c r="BU884">
        <v>8.5999999999999993E-2</v>
      </c>
      <c r="BV884" t="s">
        <v>101</v>
      </c>
      <c r="BW884">
        <v>0.40799999999999997</v>
      </c>
      <c r="BX884" t="s">
        <v>101</v>
      </c>
      <c r="BY884">
        <v>6.7000000000000004E-2</v>
      </c>
      <c r="BZ884" t="s">
        <v>101</v>
      </c>
      <c r="CA884">
        <v>0.21</v>
      </c>
      <c r="CB884" t="s">
        <v>101</v>
      </c>
      <c r="CC884">
        <v>0.56299999999999994</v>
      </c>
      <c r="CD884">
        <v>6.2549999999999999</v>
      </c>
      <c r="CE884">
        <v>0.20499999999999999</v>
      </c>
      <c r="CF884">
        <v>0.378</v>
      </c>
      <c r="CG884">
        <v>5.6000000000000001E-2</v>
      </c>
      <c r="CH884">
        <v>10.523</v>
      </c>
      <c r="CI884">
        <v>0.625</v>
      </c>
      <c r="CJ884" t="s">
        <v>101</v>
      </c>
      <c r="CK884">
        <v>9.0999999999999998E-2</v>
      </c>
      <c r="CL884">
        <v>23.666</v>
      </c>
      <c r="CM884">
        <v>0.55100000000000005</v>
      </c>
      <c r="CN884">
        <v>0.129</v>
      </c>
      <c r="CO884">
        <v>2.3E-2</v>
      </c>
      <c r="CP884">
        <v>5.7000000000000002E-2</v>
      </c>
      <c r="CQ884">
        <v>1.9E-2</v>
      </c>
      <c r="CR884" t="s">
        <v>101</v>
      </c>
      <c r="CS884">
        <v>0.85599999999999998</v>
      </c>
      <c r="CT884">
        <f t="shared" si="17"/>
        <v>99.938000000000002</v>
      </c>
      <c r="CU884" s="1798"/>
    </row>
    <row r="885" spans="1:99" x14ac:dyDescent="0.2">
      <c r="A885" s="694">
        <v>12</v>
      </c>
      <c r="B885" s="14">
        <v>3264</v>
      </c>
      <c r="C885" s="203">
        <v>44993</v>
      </c>
      <c r="D885" s="549">
        <v>0.73125000000000007</v>
      </c>
      <c r="E885" t="s">
        <v>95</v>
      </c>
      <c r="F885">
        <v>60</v>
      </c>
      <c r="G885" t="s">
        <v>96</v>
      </c>
      <c r="H885" t="s">
        <v>97</v>
      </c>
      <c r="I885" s="194" t="s">
        <v>98</v>
      </c>
      <c r="J885" s="194" t="s">
        <v>786</v>
      </c>
      <c r="K885" s="194" t="s">
        <v>1267</v>
      </c>
      <c r="L885" s="194" t="s">
        <v>125</v>
      </c>
      <c r="M885" s="194" t="s">
        <v>181</v>
      </c>
      <c r="N885" s="194" t="s">
        <v>1545</v>
      </c>
      <c r="O885" s="194" t="s">
        <v>100</v>
      </c>
      <c r="P885" t="s">
        <v>101</v>
      </c>
      <c r="Q885">
        <v>8.1000000000000003E-2</v>
      </c>
      <c r="R885" t="s">
        <v>101</v>
      </c>
      <c r="S885">
        <v>4.2999999999999997E-2</v>
      </c>
      <c r="T885" t="s">
        <v>101</v>
      </c>
      <c r="U885">
        <v>3.2000000000000001E-2</v>
      </c>
      <c r="V885" t="s">
        <v>101</v>
      </c>
      <c r="W885">
        <v>4.1000000000000002E-2</v>
      </c>
      <c r="X885" t="s">
        <v>101</v>
      </c>
      <c r="Y885">
        <v>0.02</v>
      </c>
      <c r="Z885" t="s">
        <v>101</v>
      </c>
      <c r="AA885">
        <v>6.0000000000000001E-3</v>
      </c>
      <c r="AB885" t="s">
        <v>101</v>
      </c>
      <c r="AC885">
        <v>5.0000000000000001E-3</v>
      </c>
      <c r="AD885" t="s">
        <v>101</v>
      </c>
      <c r="AE885">
        <v>3.0000000000000001E-3</v>
      </c>
      <c r="AF885" t="s">
        <v>101</v>
      </c>
      <c r="AG885">
        <v>2E-3</v>
      </c>
      <c r="AH885">
        <v>57.280999999999999</v>
      </c>
      <c r="AI885">
        <v>0.42499999999999999</v>
      </c>
      <c r="AJ885" t="s">
        <v>101</v>
      </c>
      <c r="AK885">
        <v>2E-3</v>
      </c>
      <c r="AL885" t="s">
        <v>101</v>
      </c>
      <c r="AM885">
        <v>2E-3</v>
      </c>
      <c r="AN885" t="s">
        <v>101</v>
      </c>
      <c r="AO885">
        <v>3.0000000000000001E-3</v>
      </c>
      <c r="AP885" t="s">
        <v>101</v>
      </c>
      <c r="AQ885">
        <v>2E-3</v>
      </c>
      <c r="AR885" t="s">
        <v>101</v>
      </c>
      <c r="AS885">
        <v>2E-3</v>
      </c>
      <c r="AT885">
        <v>5.7000000000000002E-2</v>
      </c>
      <c r="AU885">
        <v>1E-3</v>
      </c>
      <c r="AV885" t="s">
        <v>101</v>
      </c>
      <c r="AW885">
        <v>2E-3</v>
      </c>
      <c r="AX885" t="s">
        <v>101</v>
      </c>
      <c r="AY885">
        <v>2E-3</v>
      </c>
      <c r="AZ885" t="s">
        <v>101</v>
      </c>
      <c r="BA885">
        <v>3.0000000000000001E-3</v>
      </c>
      <c r="BB885" t="s">
        <v>101</v>
      </c>
      <c r="BC885">
        <v>2E-3</v>
      </c>
      <c r="BD885" t="s">
        <v>101</v>
      </c>
      <c r="BE885">
        <v>2E-3</v>
      </c>
      <c r="BF885" t="s">
        <v>101</v>
      </c>
      <c r="BG885">
        <v>2E-3</v>
      </c>
      <c r="BH885" t="s">
        <v>101</v>
      </c>
      <c r="BI885">
        <v>2E-3</v>
      </c>
      <c r="BJ885" t="s">
        <v>101</v>
      </c>
      <c r="BK885">
        <v>8.0000000000000002E-3</v>
      </c>
      <c r="BL885" t="s">
        <v>101</v>
      </c>
      <c r="BM885">
        <v>2E-3</v>
      </c>
      <c r="BN885" t="s">
        <v>101</v>
      </c>
      <c r="BO885">
        <v>4.0000000000000001E-3</v>
      </c>
      <c r="BP885" t="s">
        <v>101</v>
      </c>
      <c r="BQ885">
        <v>7.0000000000000001E-3</v>
      </c>
      <c r="BR885" t="s">
        <v>101</v>
      </c>
      <c r="BS885">
        <v>1.7000000000000001E-2</v>
      </c>
      <c r="BT885">
        <v>0.23400000000000001</v>
      </c>
      <c r="BU885">
        <v>7.4999999999999997E-2</v>
      </c>
      <c r="BV885" t="s">
        <v>101</v>
      </c>
      <c r="BW885">
        <v>0.35399999999999998</v>
      </c>
      <c r="BX885" t="s">
        <v>101</v>
      </c>
      <c r="BY885">
        <v>7.8E-2</v>
      </c>
      <c r="BZ885" t="s">
        <v>101</v>
      </c>
      <c r="CA885">
        <v>0.24299999999999999</v>
      </c>
      <c r="CB885" t="s">
        <v>101</v>
      </c>
      <c r="CC885">
        <v>0.52600000000000002</v>
      </c>
      <c r="CD885">
        <v>6.4169999999999998</v>
      </c>
      <c r="CE885">
        <v>0.21099999999999999</v>
      </c>
      <c r="CF885">
        <v>0.39700000000000002</v>
      </c>
      <c r="CG885">
        <v>6.4000000000000001E-2</v>
      </c>
      <c r="CH885">
        <v>11.167999999999999</v>
      </c>
      <c r="CI885">
        <v>0.79900000000000004</v>
      </c>
      <c r="CJ885" t="s">
        <v>101</v>
      </c>
      <c r="CK885">
        <v>0.11600000000000001</v>
      </c>
      <c r="CL885">
        <v>24.167999999999999</v>
      </c>
      <c r="CM885">
        <v>0.57199999999999995</v>
      </c>
      <c r="CN885">
        <v>0.13600000000000001</v>
      </c>
      <c r="CO885">
        <v>2.7E-2</v>
      </c>
      <c r="CP885">
        <v>6.5000000000000002E-2</v>
      </c>
      <c r="CQ885">
        <v>2.3E-2</v>
      </c>
      <c r="CR885" t="s">
        <v>101</v>
      </c>
      <c r="CS885">
        <v>1.675</v>
      </c>
      <c r="CT885">
        <f t="shared" si="17"/>
        <v>99.923000000000002</v>
      </c>
      <c r="CU885" s="1798"/>
    </row>
    <row r="886" spans="1:99" x14ac:dyDescent="0.2">
      <c r="A886" s="694">
        <v>12</v>
      </c>
      <c r="B886" s="14">
        <v>3285</v>
      </c>
      <c r="C886" s="203">
        <v>44993</v>
      </c>
      <c r="D886" s="549">
        <v>0.77361111111111114</v>
      </c>
      <c r="E886" t="s">
        <v>95</v>
      </c>
      <c r="F886">
        <v>60</v>
      </c>
      <c r="G886" t="s">
        <v>96</v>
      </c>
      <c r="H886" t="s">
        <v>97</v>
      </c>
      <c r="I886" s="194" t="s">
        <v>98</v>
      </c>
      <c r="J886" s="194" t="s">
        <v>1101</v>
      </c>
      <c r="K886" s="194" t="s">
        <v>1268</v>
      </c>
      <c r="L886" s="194" t="s">
        <v>125</v>
      </c>
      <c r="M886" s="194" t="s">
        <v>181</v>
      </c>
      <c r="N886" s="194" t="s">
        <v>1546</v>
      </c>
      <c r="O886" s="194" t="s">
        <v>100</v>
      </c>
      <c r="P886">
        <v>7.2999999999999995E-2</v>
      </c>
      <c r="Q886">
        <v>4.1000000000000002E-2</v>
      </c>
      <c r="R886">
        <v>6.8000000000000005E-2</v>
      </c>
      <c r="S886">
        <v>3.3000000000000002E-2</v>
      </c>
      <c r="T886" t="s">
        <v>101</v>
      </c>
      <c r="U886">
        <v>5.7000000000000002E-2</v>
      </c>
      <c r="V886" t="s">
        <v>101</v>
      </c>
      <c r="W886">
        <v>3.2000000000000001E-2</v>
      </c>
      <c r="X886">
        <v>2.7E-2</v>
      </c>
      <c r="Y886">
        <v>1.4999999999999999E-2</v>
      </c>
      <c r="Z886" t="s">
        <v>101</v>
      </c>
      <c r="AA886">
        <v>6.0000000000000001E-3</v>
      </c>
      <c r="AB886" t="s">
        <v>101</v>
      </c>
      <c r="AC886">
        <v>7.0000000000000001E-3</v>
      </c>
      <c r="AD886" t="s">
        <v>101</v>
      </c>
      <c r="AE886">
        <v>3.0000000000000001E-3</v>
      </c>
      <c r="AF886" t="s">
        <v>101</v>
      </c>
      <c r="AG886">
        <v>2E-3</v>
      </c>
      <c r="AH886">
        <v>58.463000000000001</v>
      </c>
      <c r="AI886">
        <v>0.438</v>
      </c>
      <c r="AJ886" t="s">
        <v>101</v>
      </c>
      <c r="AK886">
        <v>2E-3</v>
      </c>
      <c r="AL886" t="s">
        <v>101</v>
      </c>
      <c r="AM886">
        <v>2E-3</v>
      </c>
      <c r="AN886" t="s">
        <v>101</v>
      </c>
      <c r="AO886">
        <v>2E-3</v>
      </c>
      <c r="AP886" t="s">
        <v>101</v>
      </c>
      <c r="AQ886">
        <v>2E-3</v>
      </c>
      <c r="AR886" t="s">
        <v>101</v>
      </c>
      <c r="AS886">
        <v>2E-3</v>
      </c>
      <c r="AT886">
        <v>5.6000000000000001E-2</v>
      </c>
      <c r="AU886">
        <v>1E-3</v>
      </c>
      <c r="AV886" t="s">
        <v>101</v>
      </c>
      <c r="AW886">
        <v>2E-3</v>
      </c>
      <c r="AX886" t="s">
        <v>101</v>
      </c>
      <c r="AY886">
        <v>2E-3</v>
      </c>
      <c r="AZ886" t="s">
        <v>101</v>
      </c>
      <c r="BA886">
        <v>3.0000000000000001E-3</v>
      </c>
      <c r="BB886" t="s">
        <v>101</v>
      </c>
      <c r="BC886">
        <v>2E-3</v>
      </c>
      <c r="BD886" t="s">
        <v>101</v>
      </c>
      <c r="BE886">
        <v>2E-3</v>
      </c>
      <c r="BF886" t="s">
        <v>101</v>
      </c>
      <c r="BG886">
        <v>2E-3</v>
      </c>
      <c r="BH886" t="s">
        <v>101</v>
      </c>
      <c r="BI886">
        <v>2E-3</v>
      </c>
      <c r="BJ886" t="s">
        <v>101</v>
      </c>
      <c r="BK886">
        <v>8.9999999999999993E-3</v>
      </c>
      <c r="BL886" t="s">
        <v>101</v>
      </c>
      <c r="BM886">
        <v>2E-3</v>
      </c>
      <c r="BN886" t="s">
        <v>101</v>
      </c>
      <c r="BO886">
        <v>4.0000000000000001E-3</v>
      </c>
      <c r="BP886" t="s">
        <v>101</v>
      </c>
      <c r="BQ886">
        <v>7.0000000000000001E-3</v>
      </c>
      <c r="BR886" t="s">
        <v>101</v>
      </c>
      <c r="BS886">
        <v>1.7999999999999999E-2</v>
      </c>
      <c r="BT886">
        <v>0.246</v>
      </c>
      <c r="BU886">
        <v>7.8E-2</v>
      </c>
      <c r="BV886" t="s">
        <v>101</v>
      </c>
      <c r="BW886">
        <v>0.36899999999999999</v>
      </c>
      <c r="BX886" t="s">
        <v>101</v>
      </c>
      <c r="BY886">
        <v>6.6000000000000003E-2</v>
      </c>
      <c r="BZ886" t="s">
        <v>101</v>
      </c>
      <c r="CA886">
        <v>0.20799999999999999</v>
      </c>
      <c r="CB886" t="s">
        <v>101</v>
      </c>
      <c r="CC886">
        <v>0.442</v>
      </c>
      <c r="CD886">
        <v>6.3339999999999996</v>
      </c>
      <c r="CE886">
        <v>0.19700000000000001</v>
      </c>
      <c r="CF886">
        <v>0.39100000000000001</v>
      </c>
      <c r="CG886">
        <v>5.6000000000000001E-2</v>
      </c>
      <c r="CH886">
        <v>10.759</v>
      </c>
      <c r="CI886">
        <v>0.70899999999999996</v>
      </c>
      <c r="CJ886" t="s">
        <v>101</v>
      </c>
      <c r="CK886">
        <v>0.104</v>
      </c>
      <c r="CL886">
        <v>23.382999999999999</v>
      </c>
      <c r="CM886">
        <v>0.55400000000000005</v>
      </c>
      <c r="CN886">
        <v>0.13</v>
      </c>
      <c r="CO886">
        <v>2.5999999999999999E-2</v>
      </c>
      <c r="CP886">
        <v>4.1000000000000002E-2</v>
      </c>
      <c r="CQ886">
        <v>2.1000000000000001E-2</v>
      </c>
      <c r="CR886" t="s">
        <v>101</v>
      </c>
      <c r="CS886">
        <v>0.996</v>
      </c>
      <c r="CT886">
        <f t="shared" ref="CT886:CT911" si="18">SUM(P886,R886,T886,V886,X886,Z886,AB886,AD886,AF886,AH886,AJ886,AL886,AN886,AP886,AR886,AT886,AV886,AX886,AZ886,BB886,BD886,BF886,BH886,BJ886,BL886,BN886,BP886,BR886,BT886,BV886,BX886,BZ886,CB886,CD886,CF886,CH886,CJ886,CL886,CN886,CP886,CR886)</f>
        <v>99.970999999999989</v>
      </c>
      <c r="CU886" s="1798"/>
    </row>
    <row r="887" spans="1:99" x14ac:dyDescent="0.2">
      <c r="A887" s="694">
        <v>12</v>
      </c>
      <c r="B887" s="14">
        <v>3295</v>
      </c>
      <c r="C887" s="203">
        <v>44993</v>
      </c>
      <c r="D887" s="549">
        <v>0.79513888888888884</v>
      </c>
      <c r="E887" t="s">
        <v>95</v>
      </c>
      <c r="F887">
        <v>60</v>
      </c>
      <c r="G887" t="s">
        <v>96</v>
      </c>
      <c r="H887" t="s">
        <v>97</v>
      </c>
      <c r="I887" s="194" t="s">
        <v>98</v>
      </c>
      <c r="J887" s="194" t="s">
        <v>1102</v>
      </c>
      <c r="K887" s="194" t="s">
        <v>1269</v>
      </c>
      <c r="L887" s="194" t="s">
        <v>125</v>
      </c>
      <c r="M887" s="194" t="s">
        <v>181</v>
      </c>
      <c r="N887" s="194" t="s">
        <v>1547</v>
      </c>
      <c r="O887" s="194" t="s">
        <v>100</v>
      </c>
      <c r="P887">
        <v>6.5000000000000002E-2</v>
      </c>
      <c r="Q887">
        <v>3.7999999999999999E-2</v>
      </c>
      <c r="R887">
        <v>4.8000000000000001E-2</v>
      </c>
      <c r="S887">
        <v>0.03</v>
      </c>
      <c r="T887" t="s">
        <v>101</v>
      </c>
      <c r="U887">
        <v>4.8000000000000001E-2</v>
      </c>
      <c r="V887" t="s">
        <v>101</v>
      </c>
      <c r="W887">
        <v>0.03</v>
      </c>
      <c r="X887">
        <v>2.3E-2</v>
      </c>
      <c r="Y887">
        <v>1.4E-2</v>
      </c>
      <c r="Z887" t="s">
        <v>101</v>
      </c>
      <c r="AA887">
        <v>6.0000000000000001E-3</v>
      </c>
      <c r="AB887" t="s">
        <v>101</v>
      </c>
      <c r="AC887">
        <v>6.0000000000000001E-3</v>
      </c>
      <c r="AD887" t="s">
        <v>101</v>
      </c>
      <c r="AE887">
        <v>3.0000000000000001E-3</v>
      </c>
      <c r="AF887" t="s">
        <v>101</v>
      </c>
      <c r="AG887">
        <v>2E-3</v>
      </c>
      <c r="AH887">
        <v>58.514000000000003</v>
      </c>
      <c r="AI887">
        <v>0.44900000000000001</v>
      </c>
      <c r="AJ887" t="s">
        <v>101</v>
      </c>
      <c r="AK887">
        <v>2E-3</v>
      </c>
      <c r="AL887" t="s">
        <v>101</v>
      </c>
      <c r="AM887">
        <v>2E-3</v>
      </c>
      <c r="AN887" t="s">
        <v>101</v>
      </c>
      <c r="AO887">
        <v>2E-3</v>
      </c>
      <c r="AP887" t="s">
        <v>101</v>
      </c>
      <c r="AQ887">
        <v>2E-3</v>
      </c>
      <c r="AR887" t="s">
        <v>101</v>
      </c>
      <c r="AS887">
        <v>2E-3</v>
      </c>
      <c r="AT887">
        <v>5.5E-2</v>
      </c>
      <c r="AU887">
        <v>1E-3</v>
      </c>
      <c r="AV887" t="s">
        <v>101</v>
      </c>
      <c r="AW887">
        <v>2E-3</v>
      </c>
      <c r="AX887" t="s">
        <v>101</v>
      </c>
      <c r="AY887">
        <v>2E-3</v>
      </c>
      <c r="AZ887" t="s">
        <v>101</v>
      </c>
      <c r="BA887">
        <v>4.0000000000000001E-3</v>
      </c>
      <c r="BB887" t="s">
        <v>101</v>
      </c>
      <c r="BC887">
        <v>2E-3</v>
      </c>
      <c r="BD887" t="s">
        <v>101</v>
      </c>
      <c r="BE887">
        <v>2E-3</v>
      </c>
      <c r="BF887" t="s">
        <v>101</v>
      </c>
      <c r="BG887">
        <v>2E-3</v>
      </c>
      <c r="BH887" t="s">
        <v>101</v>
      </c>
      <c r="BI887">
        <v>2E-3</v>
      </c>
      <c r="BJ887" t="s">
        <v>101</v>
      </c>
      <c r="BK887">
        <v>0.01</v>
      </c>
      <c r="BL887" t="s">
        <v>101</v>
      </c>
      <c r="BM887">
        <v>2E-3</v>
      </c>
      <c r="BN887" t="s">
        <v>101</v>
      </c>
      <c r="BO887">
        <v>4.0000000000000001E-3</v>
      </c>
      <c r="BP887" t="s">
        <v>101</v>
      </c>
      <c r="BQ887">
        <v>7.0000000000000001E-3</v>
      </c>
      <c r="BR887" t="s">
        <v>101</v>
      </c>
      <c r="BS887">
        <v>0.02</v>
      </c>
      <c r="BT887">
        <v>0.22900000000000001</v>
      </c>
      <c r="BU887">
        <v>8.3000000000000004E-2</v>
      </c>
      <c r="BV887" t="s">
        <v>101</v>
      </c>
      <c r="BW887">
        <v>0.40699999999999997</v>
      </c>
      <c r="BX887" t="s">
        <v>101</v>
      </c>
      <c r="BY887">
        <v>8.7999999999999995E-2</v>
      </c>
      <c r="BZ887" t="s">
        <v>101</v>
      </c>
      <c r="CA887">
        <v>0.27500000000000002</v>
      </c>
      <c r="CB887" t="s">
        <v>101</v>
      </c>
      <c r="CC887">
        <v>0.61299999999999999</v>
      </c>
      <c r="CD887">
        <v>6.3019999999999996</v>
      </c>
      <c r="CE887">
        <v>0.23</v>
      </c>
      <c r="CF887">
        <v>0.39400000000000002</v>
      </c>
      <c r="CG887">
        <v>7.0999999999999994E-2</v>
      </c>
      <c r="CH887">
        <v>10.911</v>
      </c>
      <c r="CI887">
        <v>0.68500000000000005</v>
      </c>
      <c r="CJ887" t="s">
        <v>101</v>
      </c>
      <c r="CK887">
        <v>9.5000000000000001E-2</v>
      </c>
      <c r="CL887">
        <v>23.268000000000001</v>
      </c>
      <c r="CM887">
        <v>0.56899999999999995</v>
      </c>
      <c r="CN887">
        <v>0.124</v>
      </c>
      <c r="CO887">
        <v>2.4E-2</v>
      </c>
      <c r="CP887">
        <v>3.9E-2</v>
      </c>
      <c r="CQ887">
        <v>1.9E-2</v>
      </c>
      <c r="CR887" t="s">
        <v>101</v>
      </c>
      <c r="CS887">
        <v>1.1930000000000001</v>
      </c>
      <c r="CT887">
        <f t="shared" si="18"/>
        <v>99.972000000000008</v>
      </c>
      <c r="CU887" s="1798"/>
    </row>
    <row r="888" spans="1:99" s="13" customFormat="1" ht="15" thickBot="1" x14ac:dyDescent="0.25">
      <c r="A888" s="709">
        <v>12</v>
      </c>
      <c r="B888" s="16">
        <v>3296</v>
      </c>
      <c r="C888" s="407">
        <v>44993</v>
      </c>
      <c r="D888" s="552">
        <v>0.79652777777777783</v>
      </c>
      <c r="E888" s="13" t="s">
        <v>95</v>
      </c>
      <c r="F888" s="13">
        <v>60</v>
      </c>
      <c r="G888" s="13" t="s">
        <v>96</v>
      </c>
      <c r="H888" s="13" t="s">
        <v>97</v>
      </c>
      <c r="I888" s="200" t="s">
        <v>98</v>
      </c>
      <c r="J888" s="200" t="s">
        <v>1270</v>
      </c>
      <c r="K888" s="200" t="s">
        <v>1271</v>
      </c>
      <c r="L888" s="200" t="s">
        <v>125</v>
      </c>
      <c r="M888" s="200" t="s">
        <v>181</v>
      </c>
      <c r="N888" s="200" t="s">
        <v>1548</v>
      </c>
      <c r="O888" s="200" t="s">
        <v>100</v>
      </c>
      <c r="P888" s="13" t="s">
        <v>101</v>
      </c>
      <c r="Q888" s="13">
        <v>5.7000000000000002E-2</v>
      </c>
      <c r="R888" s="13" t="s">
        <v>101</v>
      </c>
      <c r="S888" s="13">
        <v>4.4999999999999998E-2</v>
      </c>
      <c r="T888" s="13" t="s">
        <v>101</v>
      </c>
      <c r="U888" s="13">
        <v>3.6999999999999998E-2</v>
      </c>
      <c r="V888" s="13" t="s">
        <v>101</v>
      </c>
      <c r="W888" s="13">
        <v>0.04</v>
      </c>
      <c r="X888" s="13">
        <v>2.5000000000000001E-2</v>
      </c>
      <c r="Y888" s="13">
        <v>1.4E-2</v>
      </c>
      <c r="Z888" s="13" t="s">
        <v>101</v>
      </c>
      <c r="AA888" s="13">
        <v>6.0000000000000001E-3</v>
      </c>
      <c r="AB888" s="13" t="s">
        <v>101</v>
      </c>
      <c r="AC888" s="13">
        <v>6.0000000000000001E-3</v>
      </c>
      <c r="AD888" s="13" t="s">
        <v>101</v>
      </c>
      <c r="AE888" s="13">
        <v>3.0000000000000001E-3</v>
      </c>
      <c r="AF888" s="13" t="s">
        <v>101</v>
      </c>
      <c r="AG888" s="13">
        <v>2E-3</v>
      </c>
      <c r="AH888" s="13">
        <v>59.194000000000003</v>
      </c>
      <c r="AI888" s="13">
        <v>0.42399999999999999</v>
      </c>
      <c r="AJ888" s="13" t="s">
        <v>101</v>
      </c>
      <c r="AK888" s="13">
        <v>2E-3</v>
      </c>
      <c r="AL888" s="13" t="s">
        <v>101</v>
      </c>
      <c r="AM888" s="13">
        <v>2E-3</v>
      </c>
      <c r="AN888" s="13" t="s">
        <v>101</v>
      </c>
      <c r="AO888" s="13">
        <v>2E-3</v>
      </c>
      <c r="AP888" s="13" t="s">
        <v>101</v>
      </c>
      <c r="AQ888" s="13">
        <v>2E-3</v>
      </c>
      <c r="AR888" s="13" t="s">
        <v>101</v>
      </c>
      <c r="AS888" s="13">
        <v>2E-3</v>
      </c>
      <c r="AT888" s="13">
        <v>5.7000000000000002E-2</v>
      </c>
      <c r="AU888" s="13">
        <v>1E-3</v>
      </c>
      <c r="AV888" s="13" t="s">
        <v>101</v>
      </c>
      <c r="AW888" s="13">
        <v>2E-3</v>
      </c>
      <c r="AX888" s="13" t="s">
        <v>101</v>
      </c>
      <c r="AY888" s="13">
        <v>2E-3</v>
      </c>
      <c r="AZ888" s="13" t="s">
        <v>101</v>
      </c>
      <c r="BA888" s="13">
        <v>4.0000000000000001E-3</v>
      </c>
      <c r="BB888" s="13" t="s">
        <v>101</v>
      </c>
      <c r="BC888" s="13">
        <v>2E-3</v>
      </c>
      <c r="BD888" s="13" t="s">
        <v>101</v>
      </c>
      <c r="BE888" s="13">
        <v>2E-3</v>
      </c>
      <c r="BF888" s="13" t="s">
        <v>101</v>
      </c>
      <c r="BG888" s="13">
        <v>2E-3</v>
      </c>
      <c r="BH888" s="13" t="s">
        <v>101</v>
      </c>
      <c r="BI888" s="13">
        <v>2E-3</v>
      </c>
      <c r="BJ888" s="13" t="s">
        <v>101</v>
      </c>
      <c r="BK888" s="13">
        <v>1.0999999999999999E-2</v>
      </c>
      <c r="BL888" s="13" t="s">
        <v>101</v>
      </c>
      <c r="BM888" s="13">
        <v>2E-3</v>
      </c>
      <c r="BN888" s="13" t="s">
        <v>101</v>
      </c>
      <c r="BO888" s="13">
        <v>4.0000000000000001E-3</v>
      </c>
      <c r="BP888" s="13" t="s">
        <v>101</v>
      </c>
      <c r="BQ888" s="13">
        <v>7.0000000000000001E-3</v>
      </c>
      <c r="BR888" s="13" t="s">
        <v>101</v>
      </c>
      <c r="BS888" s="13">
        <v>1.9E-2</v>
      </c>
      <c r="BT888" s="13">
        <v>0.215</v>
      </c>
      <c r="BU888" s="13">
        <v>0.08</v>
      </c>
      <c r="BV888" s="13" t="s">
        <v>101</v>
      </c>
      <c r="BW888" s="13">
        <v>0.40100000000000002</v>
      </c>
      <c r="BX888" s="13" t="s">
        <v>101</v>
      </c>
      <c r="BY888" s="13">
        <v>6.6000000000000003E-2</v>
      </c>
      <c r="BZ888" s="13" t="s">
        <v>101</v>
      </c>
      <c r="CA888" s="13">
        <v>0.20499999999999999</v>
      </c>
      <c r="CB888" s="13" t="s">
        <v>101</v>
      </c>
      <c r="CC888" s="13">
        <v>0.441</v>
      </c>
      <c r="CD888" s="13">
        <v>6.2039999999999997</v>
      </c>
      <c r="CE888" s="13">
        <v>0.193</v>
      </c>
      <c r="CF888" s="13">
        <v>0.372</v>
      </c>
      <c r="CG888" s="13">
        <v>5.3999999999999999E-2</v>
      </c>
      <c r="CH888" s="13">
        <v>10.484</v>
      </c>
      <c r="CI888" s="13">
        <v>0.74</v>
      </c>
      <c r="CJ888" s="13" t="s">
        <v>101</v>
      </c>
      <c r="CK888" s="13">
        <v>0.158</v>
      </c>
      <c r="CL888" s="13">
        <v>23.192</v>
      </c>
      <c r="CM888" s="13">
        <v>0.56200000000000006</v>
      </c>
      <c r="CN888" s="13">
        <v>0.126</v>
      </c>
      <c r="CO888" s="13">
        <v>2.5999999999999999E-2</v>
      </c>
      <c r="CP888" s="13">
        <v>4.7E-2</v>
      </c>
      <c r="CQ888" s="13">
        <v>2.1999999999999999E-2</v>
      </c>
      <c r="CR888" s="13" t="s">
        <v>101</v>
      </c>
      <c r="CS888" s="13">
        <v>1.389</v>
      </c>
      <c r="CT888" s="13">
        <f t="shared" si="18"/>
        <v>99.915999999999997</v>
      </c>
      <c r="CU888" s="1798"/>
    </row>
    <row r="889" spans="1:99" s="11" customFormat="1" x14ac:dyDescent="0.2">
      <c r="A889" s="710">
        <v>12</v>
      </c>
      <c r="B889" s="19">
        <v>3178</v>
      </c>
      <c r="C889" s="404">
        <v>44993</v>
      </c>
      <c r="D889" s="548">
        <v>0.43055555555555558</v>
      </c>
      <c r="E889" s="11" t="s">
        <v>95</v>
      </c>
      <c r="F889" s="11">
        <v>60</v>
      </c>
      <c r="G889" s="11" t="s">
        <v>96</v>
      </c>
      <c r="H889" s="11" t="s">
        <v>97</v>
      </c>
      <c r="I889" s="197" t="s">
        <v>98</v>
      </c>
      <c r="J889" s="197" t="s">
        <v>535</v>
      </c>
      <c r="K889" s="197" t="s">
        <v>1272</v>
      </c>
      <c r="L889" s="197" t="s">
        <v>125</v>
      </c>
      <c r="M889" s="197" t="s">
        <v>181</v>
      </c>
      <c r="N889" s="197" t="s">
        <v>1529</v>
      </c>
      <c r="O889" s="197" t="s">
        <v>100</v>
      </c>
      <c r="P889" s="11" t="s">
        <v>101</v>
      </c>
      <c r="Q889" s="11">
        <v>0.05</v>
      </c>
      <c r="R889" s="11" t="s">
        <v>101</v>
      </c>
      <c r="S889" s="11">
        <v>0.04</v>
      </c>
      <c r="T889" s="11" t="s">
        <v>101</v>
      </c>
      <c r="U889" s="11">
        <v>0.03</v>
      </c>
      <c r="V889" s="11" t="s">
        <v>101</v>
      </c>
      <c r="W889" s="11">
        <v>2.7E-2</v>
      </c>
      <c r="X889" s="11">
        <v>6.4000000000000001E-2</v>
      </c>
      <c r="Y889" s="11">
        <v>1.2999999999999999E-2</v>
      </c>
      <c r="Z889" s="11" t="s">
        <v>101</v>
      </c>
      <c r="AA889" s="11">
        <v>5.0000000000000001E-3</v>
      </c>
      <c r="AB889" s="11" t="s">
        <v>101</v>
      </c>
      <c r="AC889" s="11">
        <v>6.0000000000000001E-3</v>
      </c>
      <c r="AD889" s="11" t="s">
        <v>101</v>
      </c>
      <c r="AE889" s="11">
        <v>3.0000000000000001E-3</v>
      </c>
      <c r="AF889" s="11" t="s">
        <v>101</v>
      </c>
      <c r="AG889" s="11">
        <v>2E-3</v>
      </c>
      <c r="AH889" s="11">
        <v>60.5</v>
      </c>
      <c r="AI889" s="11">
        <v>0.39500000000000002</v>
      </c>
      <c r="AJ889" s="11" t="s">
        <v>101</v>
      </c>
      <c r="AK889" s="11">
        <v>2E-3</v>
      </c>
      <c r="AL889" s="11" t="s">
        <v>101</v>
      </c>
      <c r="AM889" s="11">
        <v>2E-3</v>
      </c>
      <c r="AN889" s="11" t="s">
        <v>101</v>
      </c>
      <c r="AO889" s="11">
        <v>2E-3</v>
      </c>
      <c r="AP889" s="11" t="s">
        <v>101</v>
      </c>
      <c r="AQ889" s="11">
        <v>2E-3</v>
      </c>
      <c r="AR889" s="11" t="s">
        <v>101</v>
      </c>
      <c r="AS889" s="11">
        <v>2E-3</v>
      </c>
      <c r="AT889" s="11">
        <v>4.7E-2</v>
      </c>
      <c r="AU889" s="11">
        <v>1E-3</v>
      </c>
      <c r="AV889" s="11" t="s">
        <v>101</v>
      </c>
      <c r="AW889" s="11">
        <v>2E-3</v>
      </c>
      <c r="AX889" s="11" t="s">
        <v>101</v>
      </c>
      <c r="AY889" s="11">
        <v>2E-3</v>
      </c>
      <c r="AZ889" s="11" t="s">
        <v>101</v>
      </c>
      <c r="BA889" s="11">
        <v>4.0000000000000001E-3</v>
      </c>
      <c r="BB889" s="11" t="s">
        <v>101</v>
      </c>
      <c r="BC889" s="11">
        <v>2E-3</v>
      </c>
      <c r="BD889" s="11" t="s">
        <v>101</v>
      </c>
      <c r="BE889" s="11">
        <v>2E-3</v>
      </c>
      <c r="BF889" s="11" t="s">
        <v>101</v>
      </c>
      <c r="BG889" s="11">
        <v>2E-3</v>
      </c>
      <c r="BH889" s="11" t="s">
        <v>101</v>
      </c>
      <c r="BI889" s="11">
        <v>2E-3</v>
      </c>
      <c r="BJ889" s="11" t="s">
        <v>101</v>
      </c>
      <c r="BK889" s="11">
        <v>8.0000000000000002E-3</v>
      </c>
      <c r="BL889" s="11" t="s">
        <v>101</v>
      </c>
      <c r="BM889" s="11">
        <v>2E-3</v>
      </c>
      <c r="BN889" s="11" t="s">
        <v>101</v>
      </c>
      <c r="BO889" s="11">
        <v>4.0000000000000001E-3</v>
      </c>
      <c r="BP889" s="11" t="s">
        <v>101</v>
      </c>
      <c r="BQ889" s="11">
        <v>7.0000000000000001E-3</v>
      </c>
      <c r="BR889" s="11" t="s">
        <v>101</v>
      </c>
      <c r="BS889" s="11">
        <v>1.7000000000000001E-2</v>
      </c>
      <c r="BT889" s="11">
        <v>0.20100000000000001</v>
      </c>
      <c r="BU889" s="11">
        <v>7.2999999999999995E-2</v>
      </c>
      <c r="BV889" s="11" t="s">
        <v>101</v>
      </c>
      <c r="BW889" s="11">
        <v>0.34300000000000003</v>
      </c>
      <c r="BX889" s="11" t="s">
        <v>101</v>
      </c>
      <c r="BY889" s="11">
        <v>0.124</v>
      </c>
      <c r="BZ889" s="11" t="s">
        <v>101</v>
      </c>
      <c r="CA889" s="11">
        <v>0.32400000000000001</v>
      </c>
      <c r="CB889" s="11" t="s">
        <v>101</v>
      </c>
      <c r="CC889" s="11">
        <v>0.48099999999999998</v>
      </c>
      <c r="CD889" s="11">
        <v>4.8869999999999996</v>
      </c>
      <c r="CE889" s="11">
        <v>0.18</v>
      </c>
      <c r="CF889" s="11">
        <v>0.8</v>
      </c>
      <c r="CG889" s="11">
        <v>0.08</v>
      </c>
      <c r="CH889" s="11">
        <v>9.4239999999999995</v>
      </c>
      <c r="CI889" s="11">
        <v>0.57599999999999996</v>
      </c>
      <c r="CJ889" s="11" t="s">
        <v>101</v>
      </c>
      <c r="CK889" s="11">
        <v>9.0999999999999998E-2</v>
      </c>
      <c r="CL889" s="11">
        <v>23.209</v>
      </c>
      <c r="CM889" s="11">
        <v>0.53200000000000003</v>
      </c>
      <c r="CN889" s="11">
        <v>0.71699999999999997</v>
      </c>
      <c r="CO889" s="11">
        <v>0.04</v>
      </c>
      <c r="CP889" s="11" t="s">
        <v>101</v>
      </c>
      <c r="CQ889" s="11">
        <v>2.9000000000000001E-2</v>
      </c>
      <c r="CR889" s="11" t="s">
        <v>101</v>
      </c>
      <c r="CS889" s="11">
        <v>0.73699999999999999</v>
      </c>
      <c r="CT889" s="11">
        <f t="shared" si="18"/>
        <v>99.849000000000004</v>
      </c>
      <c r="CU889" s="1798"/>
    </row>
    <row r="890" spans="1:99" x14ac:dyDescent="0.2">
      <c r="A890" s="694">
        <v>12</v>
      </c>
      <c r="B890" s="14">
        <v>3179</v>
      </c>
      <c r="C890" s="203">
        <v>44993</v>
      </c>
      <c r="D890" s="549">
        <v>0.43194444444444446</v>
      </c>
      <c r="E890" t="s">
        <v>95</v>
      </c>
      <c r="F890">
        <v>60</v>
      </c>
      <c r="G890" t="s">
        <v>96</v>
      </c>
      <c r="H890" t="s">
        <v>97</v>
      </c>
      <c r="I890" s="194" t="s">
        <v>98</v>
      </c>
      <c r="J890" s="194" t="s">
        <v>584</v>
      </c>
      <c r="K890" s="194" t="s">
        <v>1273</v>
      </c>
      <c r="L890" s="194" t="s">
        <v>125</v>
      </c>
      <c r="M890" s="194" t="s">
        <v>181</v>
      </c>
      <c r="N890" s="194" t="s">
        <v>1530</v>
      </c>
      <c r="O890" s="194" t="s">
        <v>100</v>
      </c>
      <c r="P890" t="s">
        <v>101</v>
      </c>
      <c r="Q890">
        <v>8.5000000000000006E-2</v>
      </c>
      <c r="R890" t="s">
        <v>101</v>
      </c>
      <c r="S890">
        <v>6.2E-2</v>
      </c>
      <c r="T890" t="s">
        <v>101</v>
      </c>
      <c r="U890">
        <v>3.5999999999999997E-2</v>
      </c>
      <c r="V890" t="s">
        <v>101</v>
      </c>
      <c r="W890">
        <v>0.04</v>
      </c>
      <c r="X890">
        <v>4.7E-2</v>
      </c>
      <c r="Y890">
        <v>1.4999999999999999E-2</v>
      </c>
      <c r="Z890" t="s">
        <v>101</v>
      </c>
      <c r="AA890">
        <v>6.0000000000000001E-3</v>
      </c>
      <c r="AB890" t="s">
        <v>101</v>
      </c>
      <c r="AC890">
        <v>6.0000000000000001E-3</v>
      </c>
      <c r="AD890" t="s">
        <v>101</v>
      </c>
      <c r="AE890">
        <v>5.0000000000000001E-3</v>
      </c>
      <c r="AF890" t="s">
        <v>101</v>
      </c>
      <c r="AG890">
        <v>2E-3</v>
      </c>
      <c r="AH890">
        <v>60.216999999999999</v>
      </c>
      <c r="AI890">
        <v>0.40699999999999997</v>
      </c>
      <c r="AJ890" t="s">
        <v>101</v>
      </c>
      <c r="AK890">
        <v>2E-3</v>
      </c>
      <c r="AL890" t="s">
        <v>101</v>
      </c>
      <c r="AM890">
        <v>2E-3</v>
      </c>
      <c r="AN890" t="s">
        <v>101</v>
      </c>
      <c r="AO890">
        <v>2E-3</v>
      </c>
      <c r="AP890" t="s">
        <v>101</v>
      </c>
      <c r="AQ890">
        <v>2E-3</v>
      </c>
      <c r="AR890" t="s">
        <v>101</v>
      </c>
      <c r="AS890">
        <v>2E-3</v>
      </c>
      <c r="AT890">
        <v>4.7E-2</v>
      </c>
      <c r="AU890">
        <v>1E-3</v>
      </c>
      <c r="AV890" t="s">
        <v>101</v>
      </c>
      <c r="AW890">
        <v>2E-3</v>
      </c>
      <c r="AX890" t="s">
        <v>101</v>
      </c>
      <c r="AY890">
        <v>2E-3</v>
      </c>
      <c r="AZ890" t="s">
        <v>101</v>
      </c>
      <c r="BA890">
        <v>3.0000000000000001E-3</v>
      </c>
      <c r="BB890" t="s">
        <v>101</v>
      </c>
      <c r="BC890">
        <v>2E-3</v>
      </c>
      <c r="BD890" t="s">
        <v>101</v>
      </c>
      <c r="BE890">
        <v>2E-3</v>
      </c>
      <c r="BF890" t="s">
        <v>101</v>
      </c>
      <c r="BG890">
        <v>2E-3</v>
      </c>
      <c r="BH890" t="s">
        <v>101</v>
      </c>
      <c r="BI890">
        <v>2E-3</v>
      </c>
      <c r="BJ890" t="s">
        <v>101</v>
      </c>
      <c r="BK890">
        <v>8.9999999999999993E-3</v>
      </c>
      <c r="BL890" t="s">
        <v>101</v>
      </c>
      <c r="BM890">
        <v>2E-3</v>
      </c>
      <c r="BN890" t="s">
        <v>101</v>
      </c>
      <c r="BO890">
        <v>4.0000000000000001E-3</v>
      </c>
      <c r="BP890" t="s">
        <v>101</v>
      </c>
      <c r="BQ890">
        <v>7.0000000000000001E-3</v>
      </c>
      <c r="BR890" t="s">
        <v>101</v>
      </c>
      <c r="BS890">
        <v>1.7999999999999999E-2</v>
      </c>
      <c r="BT890">
        <v>0.217</v>
      </c>
      <c r="BU890">
        <v>7.6999999999999999E-2</v>
      </c>
      <c r="BV890" t="s">
        <v>101</v>
      </c>
      <c r="BW890">
        <v>0.36599999999999999</v>
      </c>
      <c r="BX890" t="s">
        <v>101</v>
      </c>
      <c r="BY890">
        <v>0.129</v>
      </c>
      <c r="BZ890" t="s">
        <v>101</v>
      </c>
      <c r="CA890">
        <v>0.34399999999999997</v>
      </c>
      <c r="CB890" t="s">
        <v>101</v>
      </c>
      <c r="CC890">
        <v>0.47</v>
      </c>
      <c r="CD890">
        <v>4.96</v>
      </c>
      <c r="CE890">
        <v>0.186</v>
      </c>
      <c r="CF890">
        <v>0.81299999999999994</v>
      </c>
      <c r="CG890">
        <v>7.9000000000000001E-2</v>
      </c>
      <c r="CH890">
        <v>9.1159999999999997</v>
      </c>
      <c r="CI890">
        <v>0.59899999999999998</v>
      </c>
      <c r="CJ890" t="s">
        <v>101</v>
      </c>
      <c r="CK890">
        <v>9.5000000000000001E-2</v>
      </c>
      <c r="CL890">
        <v>23.853999999999999</v>
      </c>
      <c r="CM890">
        <v>0.55800000000000005</v>
      </c>
      <c r="CN890">
        <v>0.72799999999999998</v>
      </c>
      <c r="CO890">
        <v>4.1000000000000002E-2</v>
      </c>
      <c r="CP890" t="s">
        <v>101</v>
      </c>
      <c r="CQ890">
        <v>4.8000000000000001E-2</v>
      </c>
      <c r="CR890" t="s">
        <v>101</v>
      </c>
      <c r="CS890">
        <v>1.0449999999999999</v>
      </c>
      <c r="CT890">
        <f t="shared" si="18"/>
        <v>99.998999999999981</v>
      </c>
      <c r="CU890" s="1798"/>
    </row>
    <row r="891" spans="1:99" x14ac:dyDescent="0.2">
      <c r="A891" s="694">
        <v>12</v>
      </c>
      <c r="B891" s="14">
        <v>3223</v>
      </c>
      <c r="C891" s="203">
        <v>44993</v>
      </c>
      <c r="D891" s="549">
        <v>0.52083333333333337</v>
      </c>
      <c r="E891" t="s">
        <v>95</v>
      </c>
      <c r="F891">
        <v>60</v>
      </c>
      <c r="G891" t="s">
        <v>96</v>
      </c>
      <c r="H891" t="s">
        <v>97</v>
      </c>
      <c r="I891" s="194" t="s">
        <v>98</v>
      </c>
      <c r="J891" s="194" t="s">
        <v>657</v>
      </c>
      <c r="K891" s="194" t="s">
        <v>1274</v>
      </c>
      <c r="L891" s="194" t="s">
        <v>125</v>
      </c>
      <c r="M891" s="194" t="s">
        <v>181</v>
      </c>
      <c r="N891" s="194" t="s">
        <v>1531</v>
      </c>
      <c r="O891" s="194" t="s">
        <v>100</v>
      </c>
      <c r="P891" t="s">
        <v>101</v>
      </c>
      <c r="Q891">
        <v>6.8000000000000005E-2</v>
      </c>
      <c r="R891" t="s">
        <v>101</v>
      </c>
      <c r="S891">
        <v>0.05</v>
      </c>
      <c r="T891" t="s">
        <v>101</v>
      </c>
      <c r="U891">
        <v>2.9000000000000001E-2</v>
      </c>
      <c r="V891" t="s">
        <v>101</v>
      </c>
      <c r="W891">
        <v>3.5000000000000003E-2</v>
      </c>
      <c r="X891">
        <v>6.5000000000000002E-2</v>
      </c>
      <c r="Y891">
        <v>1.4E-2</v>
      </c>
      <c r="Z891" t="s">
        <v>101</v>
      </c>
      <c r="AA891">
        <v>5.0000000000000001E-3</v>
      </c>
      <c r="AB891" t="s">
        <v>101</v>
      </c>
      <c r="AC891">
        <v>5.0000000000000001E-3</v>
      </c>
      <c r="AD891" t="s">
        <v>101</v>
      </c>
      <c r="AE891">
        <v>3.0000000000000001E-3</v>
      </c>
      <c r="AF891" t="s">
        <v>101</v>
      </c>
      <c r="AG891">
        <v>2E-3</v>
      </c>
      <c r="AH891">
        <v>58.534999999999997</v>
      </c>
      <c r="AI891">
        <v>0.433</v>
      </c>
      <c r="AJ891" t="s">
        <v>101</v>
      </c>
      <c r="AK891">
        <v>2E-3</v>
      </c>
      <c r="AL891" t="s">
        <v>101</v>
      </c>
      <c r="AM891">
        <v>2E-3</v>
      </c>
      <c r="AN891" t="s">
        <v>101</v>
      </c>
      <c r="AO891">
        <v>3.0000000000000001E-3</v>
      </c>
      <c r="AP891" t="s">
        <v>101</v>
      </c>
      <c r="AQ891">
        <v>2E-3</v>
      </c>
      <c r="AR891" t="s">
        <v>101</v>
      </c>
      <c r="AS891">
        <v>2E-3</v>
      </c>
      <c r="AT891">
        <v>4.8000000000000001E-2</v>
      </c>
      <c r="AU891">
        <v>1E-3</v>
      </c>
      <c r="AV891" t="s">
        <v>101</v>
      </c>
      <c r="AW891">
        <v>2E-3</v>
      </c>
      <c r="AX891" t="s">
        <v>101</v>
      </c>
      <c r="AY891">
        <v>2E-3</v>
      </c>
      <c r="AZ891" t="s">
        <v>101</v>
      </c>
      <c r="BA891">
        <v>3.0000000000000001E-3</v>
      </c>
      <c r="BB891" t="s">
        <v>101</v>
      </c>
      <c r="BC891">
        <v>2E-3</v>
      </c>
      <c r="BD891" t="s">
        <v>101</v>
      </c>
      <c r="BE891">
        <v>2E-3</v>
      </c>
      <c r="BF891" t="s">
        <v>101</v>
      </c>
      <c r="BG891">
        <v>2E-3</v>
      </c>
      <c r="BH891" t="s">
        <v>101</v>
      </c>
      <c r="BI891">
        <v>2E-3</v>
      </c>
      <c r="BJ891" t="s">
        <v>101</v>
      </c>
      <c r="BK891">
        <v>8.9999999999999993E-3</v>
      </c>
      <c r="BL891" t="s">
        <v>101</v>
      </c>
      <c r="BM891">
        <v>2E-3</v>
      </c>
      <c r="BN891" t="s">
        <v>101</v>
      </c>
      <c r="BO891">
        <v>4.0000000000000001E-3</v>
      </c>
      <c r="BP891" t="s">
        <v>101</v>
      </c>
      <c r="BQ891">
        <v>7.0000000000000001E-3</v>
      </c>
      <c r="BR891" t="s">
        <v>101</v>
      </c>
      <c r="BS891">
        <v>1.7999999999999999E-2</v>
      </c>
      <c r="BT891">
        <v>0.18099999999999999</v>
      </c>
      <c r="BU891">
        <v>0.08</v>
      </c>
      <c r="BV891" t="s">
        <v>101</v>
      </c>
      <c r="BW891">
        <v>0.41199999999999998</v>
      </c>
      <c r="BX891" t="s">
        <v>101</v>
      </c>
      <c r="BY891">
        <v>9.5000000000000001E-2</v>
      </c>
      <c r="BZ891" t="s">
        <v>101</v>
      </c>
      <c r="CA891">
        <v>0.27500000000000002</v>
      </c>
      <c r="CB891" t="s">
        <v>101</v>
      </c>
      <c r="CC891">
        <v>0.56899999999999995</v>
      </c>
      <c r="CD891">
        <v>4.8280000000000003</v>
      </c>
      <c r="CE891">
        <v>0.182</v>
      </c>
      <c r="CF891">
        <v>0.93500000000000005</v>
      </c>
      <c r="CG891">
        <v>8.1000000000000003E-2</v>
      </c>
      <c r="CH891">
        <v>9.7880000000000003</v>
      </c>
      <c r="CI891">
        <v>0.68400000000000005</v>
      </c>
      <c r="CJ891" t="s">
        <v>101</v>
      </c>
      <c r="CK891">
        <v>0.11</v>
      </c>
      <c r="CL891">
        <v>24.84</v>
      </c>
      <c r="CM891">
        <v>0.61</v>
      </c>
      <c r="CN891">
        <v>0.77800000000000002</v>
      </c>
      <c r="CO891">
        <v>4.7E-2</v>
      </c>
      <c r="CP891" t="s">
        <v>101</v>
      </c>
      <c r="CQ891">
        <v>5.2999999999999999E-2</v>
      </c>
      <c r="CR891" t="s">
        <v>101</v>
      </c>
      <c r="CS891">
        <v>1.079</v>
      </c>
      <c r="CT891">
        <f t="shared" si="18"/>
        <v>99.998000000000005</v>
      </c>
      <c r="CU891" s="1798"/>
    </row>
    <row r="892" spans="1:99" x14ac:dyDescent="0.2">
      <c r="A892" s="694">
        <v>12</v>
      </c>
      <c r="B892" s="14">
        <v>3227</v>
      </c>
      <c r="C892" s="203">
        <v>44993</v>
      </c>
      <c r="D892" s="549">
        <v>0.6479166666666667</v>
      </c>
      <c r="E892" t="s">
        <v>95</v>
      </c>
      <c r="F892">
        <v>60</v>
      </c>
      <c r="G892" t="s">
        <v>96</v>
      </c>
      <c r="H892" t="s">
        <v>97</v>
      </c>
      <c r="I892" s="194" t="s">
        <v>98</v>
      </c>
      <c r="J892" s="194" t="s">
        <v>658</v>
      </c>
      <c r="K892" s="194" t="s">
        <v>1275</v>
      </c>
      <c r="L892" s="194" t="s">
        <v>125</v>
      </c>
      <c r="M892" s="194" t="s">
        <v>181</v>
      </c>
      <c r="N892" s="194" t="s">
        <v>1532</v>
      </c>
      <c r="O892" s="194" t="s">
        <v>100</v>
      </c>
      <c r="P892" t="s">
        <v>101</v>
      </c>
      <c r="Q892">
        <v>8.5000000000000006E-2</v>
      </c>
      <c r="R892" t="s">
        <v>101</v>
      </c>
      <c r="S892">
        <v>4.2000000000000003E-2</v>
      </c>
      <c r="T892" t="s">
        <v>101</v>
      </c>
      <c r="U892">
        <v>4.7E-2</v>
      </c>
      <c r="V892" t="s">
        <v>101</v>
      </c>
      <c r="W892">
        <v>3.9E-2</v>
      </c>
      <c r="X892">
        <v>6.4000000000000001E-2</v>
      </c>
      <c r="Y892">
        <v>1.4E-2</v>
      </c>
      <c r="Z892" t="s">
        <v>101</v>
      </c>
      <c r="AA892">
        <v>7.0000000000000001E-3</v>
      </c>
      <c r="AB892" t="s">
        <v>101</v>
      </c>
      <c r="AC892">
        <v>7.0000000000000001E-3</v>
      </c>
      <c r="AD892" t="s">
        <v>101</v>
      </c>
      <c r="AE892">
        <v>3.0000000000000001E-3</v>
      </c>
      <c r="AF892" t="s">
        <v>101</v>
      </c>
      <c r="AG892">
        <v>2E-3</v>
      </c>
      <c r="AH892">
        <v>58.112000000000002</v>
      </c>
      <c r="AI892">
        <v>0.41399999999999998</v>
      </c>
      <c r="AJ892" t="s">
        <v>101</v>
      </c>
      <c r="AK892">
        <v>2E-3</v>
      </c>
      <c r="AL892" t="s">
        <v>101</v>
      </c>
      <c r="AM892">
        <v>2E-3</v>
      </c>
      <c r="AN892" t="s">
        <v>101</v>
      </c>
      <c r="AO892">
        <v>2E-3</v>
      </c>
      <c r="AP892" t="s">
        <v>101</v>
      </c>
      <c r="AQ892">
        <v>2E-3</v>
      </c>
      <c r="AR892" t="s">
        <v>101</v>
      </c>
      <c r="AS892">
        <v>2E-3</v>
      </c>
      <c r="AT892">
        <v>4.9000000000000002E-2</v>
      </c>
      <c r="AU892">
        <v>1E-3</v>
      </c>
      <c r="AV892" t="s">
        <v>101</v>
      </c>
      <c r="AW892">
        <v>2E-3</v>
      </c>
      <c r="AX892" t="s">
        <v>101</v>
      </c>
      <c r="AY892">
        <v>2E-3</v>
      </c>
      <c r="AZ892" t="s">
        <v>101</v>
      </c>
      <c r="BA892">
        <v>4.0000000000000001E-3</v>
      </c>
      <c r="BB892" t="s">
        <v>101</v>
      </c>
      <c r="BC892">
        <v>2E-3</v>
      </c>
      <c r="BD892" t="s">
        <v>101</v>
      </c>
      <c r="BE892">
        <v>2E-3</v>
      </c>
      <c r="BF892" t="s">
        <v>101</v>
      </c>
      <c r="BG892">
        <v>2E-3</v>
      </c>
      <c r="BH892" t="s">
        <v>101</v>
      </c>
      <c r="BI892">
        <v>2E-3</v>
      </c>
      <c r="BJ892" t="s">
        <v>101</v>
      </c>
      <c r="BK892">
        <v>8.0000000000000002E-3</v>
      </c>
      <c r="BL892" t="s">
        <v>101</v>
      </c>
      <c r="BM892">
        <v>2E-3</v>
      </c>
      <c r="BN892" t="s">
        <v>101</v>
      </c>
      <c r="BO892">
        <v>4.0000000000000001E-3</v>
      </c>
      <c r="BP892" t="s">
        <v>101</v>
      </c>
      <c r="BQ892">
        <v>7.0000000000000001E-3</v>
      </c>
      <c r="BR892" t="s">
        <v>101</v>
      </c>
      <c r="BS892">
        <v>1.7999999999999999E-2</v>
      </c>
      <c r="BT892">
        <v>0.20100000000000001</v>
      </c>
      <c r="BU892">
        <v>7.8E-2</v>
      </c>
      <c r="BV892" t="s">
        <v>101</v>
      </c>
      <c r="BW892">
        <v>0.37</v>
      </c>
      <c r="BX892" t="s">
        <v>101</v>
      </c>
      <c r="BY892">
        <v>0.10299999999999999</v>
      </c>
      <c r="BZ892" t="s">
        <v>101</v>
      </c>
      <c r="CA892">
        <v>0.28699999999999998</v>
      </c>
      <c r="CB892" t="s">
        <v>101</v>
      </c>
      <c r="CC892">
        <v>0.56599999999999995</v>
      </c>
      <c r="CD892">
        <v>5.0030000000000001</v>
      </c>
      <c r="CE892">
        <v>0.188</v>
      </c>
      <c r="CF892">
        <v>0.82099999999999995</v>
      </c>
      <c r="CG892">
        <v>8.2000000000000003E-2</v>
      </c>
      <c r="CH892">
        <v>10.302</v>
      </c>
      <c r="CI892">
        <v>0.61299999999999999</v>
      </c>
      <c r="CJ892" t="s">
        <v>101</v>
      </c>
      <c r="CK892">
        <v>0.10299999999999999</v>
      </c>
      <c r="CL892">
        <v>24.652999999999999</v>
      </c>
      <c r="CM892">
        <v>0.56699999999999995</v>
      </c>
      <c r="CN892">
        <v>0.76700000000000002</v>
      </c>
      <c r="CO892">
        <v>4.2000000000000003E-2</v>
      </c>
      <c r="CP892" t="s">
        <v>101</v>
      </c>
      <c r="CQ892">
        <v>3.5999999999999997E-2</v>
      </c>
      <c r="CR892" t="s">
        <v>101</v>
      </c>
      <c r="CS892">
        <v>0.74299999999999999</v>
      </c>
      <c r="CT892">
        <f t="shared" si="18"/>
        <v>99.97199999999998</v>
      </c>
      <c r="CU892" s="1798"/>
    </row>
    <row r="893" spans="1:99" x14ac:dyDescent="0.2">
      <c r="A893" s="694">
        <v>12</v>
      </c>
      <c r="B893" s="14">
        <v>3263</v>
      </c>
      <c r="C893" s="203">
        <v>44993</v>
      </c>
      <c r="D893" s="549">
        <v>0.72986111111111107</v>
      </c>
      <c r="E893" t="s">
        <v>95</v>
      </c>
      <c r="F893">
        <v>60</v>
      </c>
      <c r="G893" t="s">
        <v>96</v>
      </c>
      <c r="H893" t="s">
        <v>97</v>
      </c>
      <c r="I893" s="194" t="s">
        <v>98</v>
      </c>
      <c r="J893" s="194" t="s">
        <v>787</v>
      </c>
      <c r="K893" s="194" t="s">
        <v>1276</v>
      </c>
      <c r="L893" s="194" t="s">
        <v>125</v>
      </c>
      <c r="M893" s="194" t="s">
        <v>181</v>
      </c>
      <c r="N893" s="194" t="s">
        <v>1533</v>
      </c>
      <c r="O893" s="194" t="s">
        <v>100</v>
      </c>
      <c r="P893" t="s">
        <v>101</v>
      </c>
      <c r="Q893">
        <v>7.5999999999999998E-2</v>
      </c>
      <c r="R893" t="s">
        <v>101</v>
      </c>
      <c r="S893">
        <v>6.2E-2</v>
      </c>
      <c r="T893" t="s">
        <v>101</v>
      </c>
      <c r="U893">
        <v>4.4999999999999998E-2</v>
      </c>
      <c r="V893" t="s">
        <v>101</v>
      </c>
      <c r="W893">
        <v>3.5000000000000003E-2</v>
      </c>
      <c r="X893">
        <v>6.7000000000000004E-2</v>
      </c>
      <c r="Y893">
        <v>1.4E-2</v>
      </c>
      <c r="Z893" t="s">
        <v>101</v>
      </c>
      <c r="AA893">
        <v>6.0000000000000001E-3</v>
      </c>
      <c r="AB893" t="s">
        <v>101</v>
      </c>
      <c r="AC893">
        <v>5.0000000000000001E-3</v>
      </c>
      <c r="AD893" t="s">
        <v>101</v>
      </c>
      <c r="AE893">
        <v>3.0000000000000001E-3</v>
      </c>
      <c r="AF893" t="s">
        <v>101</v>
      </c>
      <c r="AG893">
        <v>2E-3</v>
      </c>
      <c r="AH893">
        <v>57.790999999999997</v>
      </c>
      <c r="AI893">
        <v>0.40400000000000003</v>
      </c>
      <c r="AJ893" t="s">
        <v>101</v>
      </c>
      <c r="AK893">
        <v>2E-3</v>
      </c>
      <c r="AL893" t="s">
        <v>101</v>
      </c>
      <c r="AM893">
        <v>2E-3</v>
      </c>
      <c r="AN893" t="s">
        <v>101</v>
      </c>
      <c r="AO893">
        <v>2E-3</v>
      </c>
      <c r="AP893" t="s">
        <v>101</v>
      </c>
      <c r="AQ893">
        <v>2E-3</v>
      </c>
      <c r="AR893" t="s">
        <v>101</v>
      </c>
      <c r="AS893">
        <v>2E-3</v>
      </c>
      <c r="AT893">
        <v>4.8000000000000001E-2</v>
      </c>
      <c r="AU893">
        <v>1E-3</v>
      </c>
      <c r="AV893" t="s">
        <v>101</v>
      </c>
      <c r="AW893">
        <v>2E-3</v>
      </c>
      <c r="AX893" t="s">
        <v>101</v>
      </c>
      <c r="AY893">
        <v>2E-3</v>
      </c>
      <c r="AZ893" t="s">
        <v>101</v>
      </c>
      <c r="BA893">
        <v>3.0000000000000001E-3</v>
      </c>
      <c r="BB893" t="s">
        <v>101</v>
      </c>
      <c r="BC893">
        <v>2E-3</v>
      </c>
      <c r="BD893" t="s">
        <v>101</v>
      </c>
      <c r="BE893">
        <v>2E-3</v>
      </c>
      <c r="BF893" t="s">
        <v>101</v>
      </c>
      <c r="BG893">
        <v>2E-3</v>
      </c>
      <c r="BH893" t="s">
        <v>101</v>
      </c>
      <c r="BI893">
        <v>2E-3</v>
      </c>
      <c r="BJ893" t="s">
        <v>101</v>
      </c>
      <c r="BK893">
        <v>8.0000000000000002E-3</v>
      </c>
      <c r="BL893" t="s">
        <v>101</v>
      </c>
      <c r="BM893">
        <v>2E-3</v>
      </c>
      <c r="BN893" t="s">
        <v>101</v>
      </c>
      <c r="BO893">
        <v>4.0000000000000001E-3</v>
      </c>
      <c r="BP893" t="s">
        <v>101</v>
      </c>
      <c r="BQ893">
        <v>6.0000000000000001E-3</v>
      </c>
      <c r="BR893" t="s">
        <v>101</v>
      </c>
      <c r="BS893">
        <v>1.7000000000000001E-2</v>
      </c>
      <c r="BT893">
        <v>0.214</v>
      </c>
      <c r="BU893">
        <v>7.2999999999999995E-2</v>
      </c>
      <c r="BV893" t="s">
        <v>101</v>
      </c>
      <c r="BW893">
        <v>0.34399999999999997</v>
      </c>
      <c r="BX893" t="s">
        <v>101</v>
      </c>
      <c r="BY893">
        <v>9.7000000000000003E-2</v>
      </c>
      <c r="BZ893" t="s">
        <v>101</v>
      </c>
      <c r="CA893">
        <v>0.30399999999999999</v>
      </c>
      <c r="CB893" t="s">
        <v>101</v>
      </c>
      <c r="CC893">
        <v>0.71</v>
      </c>
      <c r="CD893">
        <v>4.9489999999999998</v>
      </c>
      <c r="CE893">
        <v>0.19600000000000001</v>
      </c>
      <c r="CF893">
        <v>0.879</v>
      </c>
      <c r="CG893">
        <v>8.7999999999999995E-2</v>
      </c>
      <c r="CH893">
        <v>10.1</v>
      </c>
      <c r="CI893">
        <v>0.72499999999999998</v>
      </c>
      <c r="CJ893" t="s">
        <v>101</v>
      </c>
      <c r="CK893">
        <v>0.109</v>
      </c>
      <c r="CL893">
        <v>25.102</v>
      </c>
      <c r="CM893">
        <v>0.624</v>
      </c>
      <c r="CN893">
        <v>0.82599999999999996</v>
      </c>
      <c r="CO893">
        <v>4.9000000000000002E-2</v>
      </c>
      <c r="CP893" t="s">
        <v>101</v>
      </c>
      <c r="CQ893">
        <v>3.4000000000000002E-2</v>
      </c>
      <c r="CR893" t="s">
        <v>101</v>
      </c>
      <c r="CS893">
        <v>1.3680000000000001</v>
      </c>
      <c r="CT893">
        <f t="shared" si="18"/>
        <v>99.975999999999985</v>
      </c>
      <c r="CU893" s="1798"/>
    </row>
    <row r="894" spans="1:99" x14ac:dyDescent="0.2">
      <c r="A894" s="694">
        <v>12</v>
      </c>
      <c r="B894" s="14">
        <v>3286</v>
      </c>
      <c r="C894" s="203">
        <v>44993</v>
      </c>
      <c r="D894" s="549">
        <v>0.77500000000000002</v>
      </c>
      <c r="E894" t="s">
        <v>95</v>
      </c>
      <c r="F894">
        <v>60</v>
      </c>
      <c r="G894" t="s">
        <v>96</v>
      </c>
      <c r="H894" t="s">
        <v>97</v>
      </c>
      <c r="I894" s="194" t="s">
        <v>98</v>
      </c>
      <c r="J894" s="194" t="s">
        <v>788</v>
      </c>
      <c r="K894" s="194" t="s">
        <v>1277</v>
      </c>
      <c r="L894" s="194" t="s">
        <v>125</v>
      </c>
      <c r="M894" s="194" t="s">
        <v>181</v>
      </c>
      <c r="N894" s="194" t="s">
        <v>1534</v>
      </c>
      <c r="O894" s="194" t="s">
        <v>100</v>
      </c>
      <c r="P894">
        <v>0.06</v>
      </c>
      <c r="Q894">
        <v>3.6999999999999998E-2</v>
      </c>
      <c r="R894">
        <v>0.05</v>
      </c>
      <c r="S894">
        <v>0.03</v>
      </c>
      <c r="T894" t="s">
        <v>101</v>
      </c>
      <c r="U894">
        <v>4.3999999999999997E-2</v>
      </c>
      <c r="V894" t="s">
        <v>101</v>
      </c>
      <c r="W894">
        <v>2.9000000000000001E-2</v>
      </c>
      <c r="X894">
        <v>6.9000000000000006E-2</v>
      </c>
      <c r="Y894">
        <v>1.4999999999999999E-2</v>
      </c>
      <c r="Z894" t="s">
        <v>101</v>
      </c>
      <c r="AA894">
        <v>5.0000000000000001E-3</v>
      </c>
      <c r="AB894" t="s">
        <v>101</v>
      </c>
      <c r="AC894">
        <v>6.0000000000000001E-3</v>
      </c>
      <c r="AD894" t="s">
        <v>101</v>
      </c>
      <c r="AE894">
        <v>3.0000000000000001E-3</v>
      </c>
      <c r="AF894" t="s">
        <v>101</v>
      </c>
      <c r="AG894">
        <v>2E-3</v>
      </c>
      <c r="AH894">
        <v>58.392000000000003</v>
      </c>
      <c r="AI894">
        <v>0.41299999999999998</v>
      </c>
      <c r="AJ894" t="s">
        <v>101</v>
      </c>
      <c r="AK894">
        <v>2E-3</v>
      </c>
      <c r="AL894" t="s">
        <v>101</v>
      </c>
      <c r="AM894">
        <v>2E-3</v>
      </c>
      <c r="AN894" t="s">
        <v>101</v>
      </c>
      <c r="AO894">
        <v>2E-3</v>
      </c>
      <c r="AP894" t="s">
        <v>101</v>
      </c>
      <c r="AQ894">
        <v>2E-3</v>
      </c>
      <c r="AR894" t="s">
        <v>101</v>
      </c>
      <c r="AS894">
        <v>2E-3</v>
      </c>
      <c r="AT894">
        <v>4.9000000000000002E-2</v>
      </c>
      <c r="AU894">
        <v>1E-3</v>
      </c>
      <c r="AV894" t="s">
        <v>101</v>
      </c>
      <c r="AW894">
        <v>2E-3</v>
      </c>
      <c r="AX894" t="s">
        <v>101</v>
      </c>
      <c r="AY894">
        <v>2E-3</v>
      </c>
      <c r="AZ894" t="s">
        <v>101</v>
      </c>
      <c r="BA894">
        <v>3.0000000000000001E-3</v>
      </c>
      <c r="BB894" t="s">
        <v>101</v>
      </c>
      <c r="BC894">
        <v>2E-3</v>
      </c>
      <c r="BD894" t="s">
        <v>101</v>
      </c>
      <c r="BE894">
        <v>2E-3</v>
      </c>
      <c r="BF894" t="s">
        <v>101</v>
      </c>
      <c r="BG894">
        <v>2E-3</v>
      </c>
      <c r="BH894" t="s">
        <v>101</v>
      </c>
      <c r="BI894">
        <v>2E-3</v>
      </c>
      <c r="BJ894" t="s">
        <v>101</v>
      </c>
      <c r="BK894">
        <v>8.9999999999999993E-3</v>
      </c>
      <c r="BL894" t="s">
        <v>101</v>
      </c>
      <c r="BM894">
        <v>2E-3</v>
      </c>
      <c r="BN894" t="s">
        <v>101</v>
      </c>
      <c r="BO894">
        <v>4.0000000000000001E-3</v>
      </c>
      <c r="BP894" t="s">
        <v>101</v>
      </c>
      <c r="BQ894">
        <v>7.0000000000000001E-3</v>
      </c>
      <c r="BR894" t="s">
        <v>101</v>
      </c>
      <c r="BS894">
        <v>1.7999999999999999E-2</v>
      </c>
      <c r="BT894">
        <v>0.2</v>
      </c>
      <c r="BU894">
        <v>7.8E-2</v>
      </c>
      <c r="BV894" t="s">
        <v>101</v>
      </c>
      <c r="BW894">
        <v>0.36899999999999999</v>
      </c>
      <c r="BX894" t="s">
        <v>101</v>
      </c>
      <c r="BY894">
        <v>0.107</v>
      </c>
      <c r="BZ894" t="s">
        <v>101</v>
      </c>
      <c r="CA894">
        <v>0.31900000000000001</v>
      </c>
      <c r="CB894" t="s">
        <v>101</v>
      </c>
      <c r="CC894">
        <v>0.64</v>
      </c>
      <c r="CD894">
        <v>4.8540000000000001</v>
      </c>
      <c r="CE894">
        <v>0.20100000000000001</v>
      </c>
      <c r="CF894">
        <v>0.93</v>
      </c>
      <c r="CG894">
        <v>9.2999999999999999E-2</v>
      </c>
      <c r="CH894">
        <v>9.718</v>
      </c>
      <c r="CI894">
        <v>0.63900000000000001</v>
      </c>
      <c r="CJ894" t="s">
        <v>101</v>
      </c>
      <c r="CK894">
        <v>9.8000000000000004E-2</v>
      </c>
      <c r="CL894">
        <v>24.821000000000002</v>
      </c>
      <c r="CM894">
        <v>0.58699999999999997</v>
      </c>
      <c r="CN894">
        <v>0.83599999999999997</v>
      </c>
      <c r="CO894">
        <v>4.3999999999999997E-2</v>
      </c>
      <c r="CP894" t="s">
        <v>101</v>
      </c>
      <c r="CQ894">
        <v>4.1000000000000002E-2</v>
      </c>
      <c r="CR894" t="s">
        <v>101</v>
      </c>
      <c r="CS894">
        <v>1.2150000000000001</v>
      </c>
      <c r="CT894">
        <f t="shared" si="18"/>
        <v>99.979000000000013</v>
      </c>
      <c r="CU894" s="1798"/>
    </row>
    <row r="895" spans="1:99" x14ac:dyDescent="0.2">
      <c r="A895" s="694">
        <v>12</v>
      </c>
      <c r="B895" s="14">
        <v>3293</v>
      </c>
      <c r="C895" s="203">
        <v>44993</v>
      </c>
      <c r="D895" s="549">
        <v>0.7895833333333333</v>
      </c>
      <c r="E895" t="s">
        <v>95</v>
      </c>
      <c r="F895">
        <v>60</v>
      </c>
      <c r="G895" t="s">
        <v>96</v>
      </c>
      <c r="H895" t="s">
        <v>97</v>
      </c>
      <c r="I895" s="194" t="s">
        <v>98</v>
      </c>
      <c r="J895" s="194" t="s">
        <v>1103</v>
      </c>
      <c r="K895" s="194" t="s">
        <v>1278</v>
      </c>
      <c r="L895" s="194" t="s">
        <v>125</v>
      </c>
      <c r="M895" s="194" t="s">
        <v>181</v>
      </c>
      <c r="N895" s="194" t="s">
        <v>1535</v>
      </c>
      <c r="O895" s="194" t="s">
        <v>100</v>
      </c>
      <c r="P895">
        <v>4.9000000000000002E-2</v>
      </c>
      <c r="Q895">
        <v>3.1E-2</v>
      </c>
      <c r="R895" t="s">
        <v>101</v>
      </c>
      <c r="S895">
        <v>5.8999999999999997E-2</v>
      </c>
      <c r="T895" t="s">
        <v>101</v>
      </c>
      <c r="U895">
        <v>2.7E-2</v>
      </c>
      <c r="V895" t="s">
        <v>101</v>
      </c>
      <c r="W895">
        <v>2.5000000000000001E-2</v>
      </c>
      <c r="X895">
        <v>6.8000000000000005E-2</v>
      </c>
      <c r="Y895">
        <v>1.2999999999999999E-2</v>
      </c>
      <c r="Z895" t="s">
        <v>101</v>
      </c>
      <c r="AA895">
        <v>5.0000000000000001E-3</v>
      </c>
      <c r="AB895" t="s">
        <v>101</v>
      </c>
      <c r="AC895">
        <v>5.0000000000000001E-3</v>
      </c>
      <c r="AD895" t="s">
        <v>101</v>
      </c>
      <c r="AE895">
        <v>2E-3</v>
      </c>
      <c r="AF895" t="s">
        <v>101</v>
      </c>
      <c r="AG895">
        <v>2E-3</v>
      </c>
      <c r="AH895">
        <v>58.051000000000002</v>
      </c>
      <c r="AI895">
        <v>0.41199999999999998</v>
      </c>
      <c r="AJ895" t="s">
        <v>101</v>
      </c>
      <c r="AK895">
        <v>2E-3</v>
      </c>
      <c r="AL895" t="s">
        <v>101</v>
      </c>
      <c r="AM895">
        <v>2E-3</v>
      </c>
      <c r="AN895" t="s">
        <v>101</v>
      </c>
      <c r="AO895">
        <v>2E-3</v>
      </c>
      <c r="AP895" t="s">
        <v>101</v>
      </c>
      <c r="AQ895">
        <v>2E-3</v>
      </c>
      <c r="AR895" t="s">
        <v>101</v>
      </c>
      <c r="AS895">
        <v>2E-3</v>
      </c>
      <c r="AT895">
        <v>4.7E-2</v>
      </c>
      <c r="AU895">
        <v>1E-3</v>
      </c>
      <c r="AV895" t="s">
        <v>101</v>
      </c>
      <c r="AW895">
        <v>2E-3</v>
      </c>
      <c r="AX895" t="s">
        <v>101</v>
      </c>
      <c r="AY895">
        <v>2E-3</v>
      </c>
      <c r="AZ895" t="s">
        <v>101</v>
      </c>
      <c r="BA895">
        <v>4.0000000000000001E-3</v>
      </c>
      <c r="BB895" t="s">
        <v>101</v>
      </c>
      <c r="BC895">
        <v>2E-3</v>
      </c>
      <c r="BD895" t="s">
        <v>101</v>
      </c>
      <c r="BE895">
        <v>2E-3</v>
      </c>
      <c r="BF895" t="s">
        <v>101</v>
      </c>
      <c r="BG895">
        <v>2E-3</v>
      </c>
      <c r="BH895" t="s">
        <v>101</v>
      </c>
      <c r="BI895">
        <v>2E-3</v>
      </c>
      <c r="BJ895" t="s">
        <v>101</v>
      </c>
      <c r="BK895">
        <v>8.9999999999999993E-3</v>
      </c>
      <c r="BL895" t="s">
        <v>101</v>
      </c>
      <c r="BM895">
        <v>2E-3</v>
      </c>
      <c r="BN895" t="s">
        <v>101</v>
      </c>
      <c r="BO895">
        <v>4.0000000000000001E-3</v>
      </c>
      <c r="BP895" t="s">
        <v>101</v>
      </c>
      <c r="BQ895">
        <v>7.0000000000000001E-3</v>
      </c>
      <c r="BR895" t="s">
        <v>101</v>
      </c>
      <c r="BS895">
        <v>1.7999999999999999E-2</v>
      </c>
      <c r="BT895">
        <v>0.20699999999999999</v>
      </c>
      <c r="BU895">
        <v>7.6999999999999999E-2</v>
      </c>
      <c r="BV895" t="s">
        <v>101</v>
      </c>
      <c r="BW895">
        <v>0.36499999999999999</v>
      </c>
      <c r="BX895" t="s">
        <v>101</v>
      </c>
      <c r="BY895">
        <v>0.121</v>
      </c>
      <c r="BZ895" t="s">
        <v>101</v>
      </c>
      <c r="CA895">
        <v>0.31</v>
      </c>
      <c r="CB895" t="s">
        <v>101</v>
      </c>
      <c r="CC895">
        <v>0.56899999999999995</v>
      </c>
      <c r="CD895">
        <v>4.8380000000000001</v>
      </c>
      <c r="CE895">
        <v>0.192</v>
      </c>
      <c r="CF895">
        <v>0.97299999999999998</v>
      </c>
      <c r="CG895">
        <v>9.0999999999999998E-2</v>
      </c>
      <c r="CH895">
        <v>10.199</v>
      </c>
      <c r="CI895">
        <v>0.58899999999999997</v>
      </c>
      <c r="CJ895" t="s">
        <v>101</v>
      </c>
      <c r="CK895">
        <v>0.14000000000000001</v>
      </c>
      <c r="CL895">
        <v>24.626999999999999</v>
      </c>
      <c r="CM895">
        <v>0.55800000000000005</v>
      </c>
      <c r="CN895">
        <v>0.88</v>
      </c>
      <c r="CO895">
        <v>4.3999999999999997E-2</v>
      </c>
      <c r="CP895" t="s">
        <v>101</v>
      </c>
      <c r="CQ895">
        <v>0.03</v>
      </c>
      <c r="CR895" t="s">
        <v>101</v>
      </c>
      <c r="CS895">
        <v>0.67200000000000004</v>
      </c>
      <c r="CT895">
        <f t="shared" si="18"/>
        <v>99.938999999999993</v>
      </c>
      <c r="CU895" s="1798"/>
    </row>
    <row r="896" spans="1:99" s="13" customFormat="1" ht="15" thickBot="1" x14ac:dyDescent="0.25">
      <c r="A896" s="709">
        <v>12</v>
      </c>
      <c r="B896" s="16">
        <v>3294</v>
      </c>
      <c r="C896" s="407">
        <v>44993</v>
      </c>
      <c r="D896" s="552">
        <v>0.79305555555555562</v>
      </c>
      <c r="E896" s="13" t="s">
        <v>95</v>
      </c>
      <c r="F896" s="13">
        <v>60</v>
      </c>
      <c r="G896" s="13" t="s">
        <v>96</v>
      </c>
      <c r="H896" s="13" t="s">
        <v>97</v>
      </c>
      <c r="I896" s="200" t="s">
        <v>98</v>
      </c>
      <c r="J896" s="200" t="s">
        <v>1105</v>
      </c>
      <c r="K896" s="200" t="s">
        <v>1279</v>
      </c>
      <c r="L896" s="200" t="s">
        <v>125</v>
      </c>
      <c r="M896" s="200" t="s">
        <v>181</v>
      </c>
      <c r="N896" s="200" t="s">
        <v>1536</v>
      </c>
      <c r="O896" s="200" t="s">
        <v>100</v>
      </c>
      <c r="P896" s="13" t="s">
        <v>101</v>
      </c>
      <c r="Q896" s="13">
        <v>5.0999999999999997E-2</v>
      </c>
      <c r="R896" s="13" t="s">
        <v>101</v>
      </c>
      <c r="S896" s="13">
        <v>4.1000000000000002E-2</v>
      </c>
      <c r="T896" s="13" t="s">
        <v>101</v>
      </c>
      <c r="U896" s="13">
        <v>4.9000000000000002E-2</v>
      </c>
      <c r="V896" s="13" t="s">
        <v>101</v>
      </c>
      <c r="W896" s="13">
        <v>4.2000000000000003E-2</v>
      </c>
      <c r="X896" s="13">
        <v>6.6000000000000003E-2</v>
      </c>
      <c r="Y896" s="13">
        <v>1.4E-2</v>
      </c>
      <c r="Z896" s="13" t="s">
        <v>101</v>
      </c>
      <c r="AA896" s="13">
        <v>5.0000000000000001E-3</v>
      </c>
      <c r="AB896" s="13" t="s">
        <v>101</v>
      </c>
      <c r="AC896" s="13">
        <v>5.0000000000000001E-3</v>
      </c>
      <c r="AD896" s="13" t="s">
        <v>101</v>
      </c>
      <c r="AE896" s="13">
        <v>3.0000000000000001E-3</v>
      </c>
      <c r="AF896" s="13" t="s">
        <v>101</v>
      </c>
      <c r="AG896" s="13">
        <v>2E-3</v>
      </c>
      <c r="AH896" s="13">
        <v>58.311</v>
      </c>
      <c r="AI896" s="13">
        <v>0.40600000000000003</v>
      </c>
      <c r="AJ896" s="13" t="s">
        <v>101</v>
      </c>
      <c r="AK896" s="13">
        <v>2E-3</v>
      </c>
      <c r="AL896" s="13" t="s">
        <v>101</v>
      </c>
      <c r="AM896" s="13">
        <v>2E-3</v>
      </c>
      <c r="AN896" s="13" t="s">
        <v>101</v>
      </c>
      <c r="AO896" s="13">
        <v>2E-3</v>
      </c>
      <c r="AP896" s="13" t="s">
        <v>101</v>
      </c>
      <c r="AQ896" s="13">
        <v>2E-3</v>
      </c>
      <c r="AR896" s="13" t="s">
        <v>101</v>
      </c>
      <c r="AS896" s="13">
        <v>2E-3</v>
      </c>
      <c r="AT896" s="13">
        <v>4.9000000000000002E-2</v>
      </c>
      <c r="AU896" s="13">
        <v>1E-3</v>
      </c>
      <c r="AV896" s="13" t="s">
        <v>101</v>
      </c>
      <c r="AW896" s="13">
        <v>2E-3</v>
      </c>
      <c r="AX896" s="13" t="s">
        <v>101</v>
      </c>
      <c r="AY896" s="13">
        <v>2E-3</v>
      </c>
      <c r="AZ896" s="13" t="s">
        <v>101</v>
      </c>
      <c r="BA896" s="13">
        <v>3.0000000000000001E-3</v>
      </c>
      <c r="BB896" s="13" t="s">
        <v>101</v>
      </c>
      <c r="BC896" s="13">
        <v>2E-3</v>
      </c>
      <c r="BD896" s="13" t="s">
        <v>101</v>
      </c>
      <c r="BE896" s="13">
        <v>2E-3</v>
      </c>
      <c r="BF896" s="13" t="s">
        <v>101</v>
      </c>
      <c r="BG896" s="13">
        <v>2E-3</v>
      </c>
      <c r="BH896" s="13" t="s">
        <v>101</v>
      </c>
      <c r="BI896" s="13">
        <v>2E-3</v>
      </c>
      <c r="BJ896" s="13" t="s">
        <v>101</v>
      </c>
      <c r="BK896" s="13">
        <v>1.0999999999999999E-2</v>
      </c>
      <c r="BL896" s="13" t="s">
        <v>101</v>
      </c>
      <c r="BM896" s="13">
        <v>2E-3</v>
      </c>
      <c r="BN896" s="13" t="s">
        <v>101</v>
      </c>
      <c r="BO896" s="13">
        <v>4.0000000000000001E-3</v>
      </c>
      <c r="BP896" s="13" t="s">
        <v>101</v>
      </c>
      <c r="BQ896" s="13">
        <v>7.0000000000000001E-3</v>
      </c>
      <c r="BR896" s="13" t="s">
        <v>101</v>
      </c>
      <c r="BS896" s="13">
        <v>1.7000000000000001E-2</v>
      </c>
      <c r="BT896" s="13">
        <v>0.19700000000000001</v>
      </c>
      <c r="BU896" s="13">
        <v>7.3999999999999996E-2</v>
      </c>
      <c r="BV896" s="13" t="s">
        <v>101</v>
      </c>
      <c r="BW896" s="13">
        <v>0.36599999999999999</v>
      </c>
      <c r="BX896" s="13" t="s">
        <v>101</v>
      </c>
      <c r="BY896" s="13">
        <v>0.11899999999999999</v>
      </c>
      <c r="BZ896" s="13" t="s">
        <v>101</v>
      </c>
      <c r="CA896" s="13">
        <v>0.30599999999999999</v>
      </c>
      <c r="CB896" s="13" t="s">
        <v>101</v>
      </c>
      <c r="CC896" s="13">
        <v>0.53500000000000003</v>
      </c>
      <c r="CD896" s="13">
        <v>4.8250000000000002</v>
      </c>
      <c r="CE896" s="13">
        <v>0.182</v>
      </c>
      <c r="CF896" s="13">
        <v>0.97799999999999998</v>
      </c>
      <c r="CG896" s="13">
        <v>8.5999999999999993E-2</v>
      </c>
      <c r="CH896" s="13">
        <v>9.9749999999999996</v>
      </c>
      <c r="CI896" s="13">
        <v>0.69499999999999995</v>
      </c>
      <c r="CJ896" s="13" t="s">
        <v>101</v>
      </c>
      <c r="CK896" s="13">
        <v>0.155</v>
      </c>
      <c r="CL896" s="13">
        <v>24.65</v>
      </c>
      <c r="CM896" s="13">
        <v>0.58399999999999996</v>
      </c>
      <c r="CN896" s="13">
        <v>0.86499999999999999</v>
      </c>
      <c r="CO896" s="13">
        <v>4.8000000000000001E-2</v>
      </c>
      <c r="CP896" s="13" t="s">
        <v>101</v>
      </c>
      <c r="CQ896" s="13">
        <v>5.5E-2</v>
      </c>
      <c r="CR896" s="13" t="s">
        <v>101</v>
      </c>
      <c r="CS896" s="13">
        <v>1.3080000000000001</v>
      </c>
      <c r="CT896" s="13">
        <f t="shared" si="18"/>
        <v>99.915999999999983</v>
      </c>
      <c r="CU896" s="1798"/>
    </row>
    <row r="897" spans="1:99" s="11" customFormat="1" x14ac:dyDescent="0.2">
      <c r="A897" s="710">
        <v>12</v>
      </c>
      <c r="B897" s="19">
        <v>3180</v>
      </c>
      <c r="C897" s="404">
        <v>44993</v>
      </c>
      <c r="D897" s="548">
        <v>0.43402777777777773</v>
      </c>
      <c r="E897" s="11" t="s">
        <v>95</v>
      </c>
      <c r="F897" s="11">
        <v>60</v>
      </c>
      <c r="G897" s="11" t="s">
        <v>96</v>
      </c>
      <c r="H897" s="11" t="s">
        <v>97</v>
      </c>
      <c r="I897" s="197" t="s">
        <v>98</v>
      </c>
      <c r="J897" s="197" t="s">
        <v>602</v>
      </c>
      <c r="K897" s="197" t="s">
        <v>1280</v>
      </c>
      <c r="L897" s="197" t="s">
        <v>125</v>
      </c>
      <c r="M897" s="197" t="s">
        <v>181</v>
      </c>
      <c r="N897" s="197" t="s">
        <v>1562</v>
      </c>
      <c r="O897" s="197" t="s">
        <v>100</v>
      </c>
      <c r="P897" s="11" t="s">
        <v>101</v>
      </c>
      <c r="Q897" s="11">
        <v>9.8000000000000004E-2</v>
      </c>
      <c r="R897" s="11" t="s">
        <v>101</v>
      </c>
      <c r="S897" s="11">
        <v>5.1999999999999998E-2</v>
      </c>
      <c r="T897" s="11" t="s">
        <v>101</v>
      </c>
      <c r="U897" s="11">
        <v>4.9000000000000002E-2</v>
      </c>
      <c r="V897" s="11" t="s">
        <v>101</v>
      </c>
      <c r="W897" s="11">
        <v>3.5000000000000003E-2</v>
      </c>
      <c r="X897" s="11">
        <v>5.8000000000000003E-2</v>
      </c>
      <c r="Y897" s="11">
        <v>1.7000000000000001E-2</v>
      </c>
      <c r="Z897" s="11" t="s">
        <v>101</v>
      </c>
      <c r="AA897" s="11">
        <v>7.0000000000000001E-3</v>
      </c>
      <c r="AB897" s="11" t="s">
        <v>101</v>
      </c>
      <c r="AC897" s="11">
        <v>7.0000000000000001E-3</v>
      </c>
      <c r="AD897" s="11" t="s">
        <v>101</v>
      </c>
      <c r="AE897" s="11">
        <v>6.0000000000000001E-3</v>
      </c>
      <c r="AF897" s="11" t="s">
        <v>101</v>
      </c>
      <c r="AG897" s="11">
        <v>2E-3</v>
      </c>
      <c r="AH897" s="11">
        <v>59.984999999999999</v>
      </c>
      <c r="AI897" s="11">
        <v>0.39700000000000002</v>
      </c>
      <c r="AJ897" s="11" t="s">
        <v>101</v>
      </c>
      <c r="AK897" s="11">
        <v>2E-3</v>
      </c>
      <c r="AL897" s="11" t="s">
        <v>101</v>
      </c>
      <c r="AM897" s="11">
        <v>2E-3</v>
      </c>
      <c r="AN897" s="11" t="s">
        <v>101</v>
      </c>
      <c r="AO897" s="11">
        <v>2E-3</v>
      </c>
      <c r="AP897" s="11">
        <v>2E-3</v>
      </c>
      <c r="AQ897" s="11">
        <v>1E-3</v>
      </c>
      <c r="AR897" s="11" t="s">
        <v>101</v>
      </c>
      <c r="AS897" s="11">
        <v>2E-3</v>
      </c>
      <c r="AT897" s="11">
        <v>0.14899999999999999</v>
      </c>
      <c r="AU897" s="11">
        <v>3.0000000000000001E-3</v>
      </c>
      <c r="AV897" s="11" t="s">
        <v>101</v>
      </c>
      <c r="AW897" s="11">
        <v>2E-3</v>
      </c>
      <c r="AX897" s="11" t="s">
        <v>101</v>
      </c>
      <c r="AY897" s="11">
        <v>2E-3</v>
      </c>
      <c r="AZ897" s="11" t="s">
        <v>101</v>
      </c>
      <c r="BA897" s="11">
        <v>6.0000000000000001E-3</v>
      </c>
      <c r="BB897" s="11" t="s">
        <v>101</v>
      </c>
      <c r="BC897" s="11">
        <v>2E-3</v>
      </c>
      <c r="BD897" s="11" t="s">
        <v>101</v>
      </c>
      <c r="BE897" s="11">
        <v>2E-3</v>
      </c>
      <c r="BF897" s="11" t="s">
        <v>101</v>
      </c>
      <c r="BG897" s="11">
        <v>2E-3</v>
      </c>
      <c r="BH897" s="11" t="s">
        <v>101</v>
      </c>
      <c r="BI897" s="11">
        <v>2E-3</v>
      </c>
      <c r="BJ897" s="11" t="s">
        <v>101</v>
      </c>
      <c r="BK897" s="11">
        <v>8.9999999999999993E-3</v>
      </c>
      <c r="BL897" s="11" t="s">
        <v>101</v>
      </c>
      <c r="BM897" s="11">
        <v>2E-3</v>
      </c>
      <c r="BN897" s="11" t="s">
        <v>101</v>
      </c>
      <c r="BO897" s="11">
        <v>4.0000000000000001E-3</v>
      </c>
      <c r="BP897" s="11" t="s">
        <v>101</v>
      </c>
      <c r="BQ897" s="11">
        <v>7.0000000000000001E-3</v>
      </c>
      <c r="BR897" s="11" t="s">
        <v>101</v>
      </c>
      <c r="BS897" s="11">
        <v>1.7999999999999999E-2</v>
      </c>
      <c r="BT897" s="11">
        <v>0.38700000000000001</v>
      </c>
      <c r="BU897" s="11">
        <v>7.4999999999999997E-2</v>
      </c>
      <c r="BV897" s="11" t="s">
        <v>101</v>
      </c>
      <c r="BW897" s="11">
        <v>0.35099999999999998</v>
      </c>
      <c r="BX897" s="11" t="s">
        <v>101</v>
      </c>
      <c r="BY897" s="11">
        <v>0.113</v>
      </c>
      <c r="BZ897" s="11" t="s">
        <v>101</v>
      </c>
      <c r="CA897" s="11">
        <v>0.35599999999999998</v>
      </c>
      <c r="CB897" s="11" t="s">
        <v>101</v>
      </c>
      <c r="CC897" s="11">
        <v>0.72299999999999998</v>
      </c>
      <c r="CD897" s="11">
        <v>5.3029999999999999</v>
      </c>
      <c r="CE897" s="11">
        <v>0.20499999999999999</v>
      </c>
      <c r="CF897" s="11">
        <v>0.42799999999999999</v>
      </c>
      <c r="CG897" s="11">
        <v>8.6999999999999994E-2</v>
      </c>
      <c r="CH897" s="11">
        <v>9.8179999999999996</v>
      </c>
      <c r="CI897" s="11">
        <v>0.74199999999999999</v>
      </c>
      <c r="CJ897" s="11" t="s">
        <v>101</v>
      </c>
      <c r="CK897" s="11">
        <v>0.16</v>
      </c>
      <c r="CL897" s="11">
        <v>23.734000000000002</v>
      </c>
      <c r="CM897" s="11">
        <v>0.63</v>
      </c>
      <c r="CN897" s="11">
        <v>7.1999999999999995E-2</v>
      </c>
      <c r="CO897" s="11">
        <v>2.8000000000000001E-2</v>
      </c>
      <c r="CP897" s="11" t="s">
        <v>101</v>
      </c>
      <c r="CQ897" s="11">
        <v>3.4000000000000002E-2</v>
      </c>
      <c r="CR897" s="11" t="s">
        <v>101</v>
      </c>
      <c r="CS897" s="11">
        <v>1.554</v>
      </c>
      <c r="CT897" s="11">
        <f t="shared" si="18"/>
        <v>99.936000000000007</v>
      </c>
      <c r="CU897" s="1798"/>
    </row>
    <row r="898" spans="1:99" x14ac:dyDescent="0.2">
      <c r="A898" s="694">
        <v>12</v>
      </c>
      <c r="B898" s="14">
        <v>3181</v>
      </c>
      <c r="C898" s="203">
        <v>44993</v>
      </c>
      <c r="D898" s="549">
        <v>0.43541666666666662</v>
      </c>
      <c r="E898" t="s">
        <v>95</v>
      </c>
      <c r="F898">
        <v>60</v>
      </c>
      <c r="G898" t="s">
        <v>96</v>
      </c>
      <c r="H898" t="s">
        <v>97</v>
      </c>
      <c r="I898" s="194" t="s">
        <v>98</v>
      </c>
      <c r="J898" s="194" t="s">
        <v>603</v>
      </c>
      <c r="K898" s="194" t="s">
        <v>1281</v>
      </c>
      <c r="L898" s="194" t="s">
        <v>125</v>
      </c>
      <c r="M898" s="194" t="s">
        <v>181</v>
      </c>
      <c r="N898" s="194" t="s">
        <v>1563</v>
      </c>
      <c r="O898" s="194" t="s">
        <v>100</v>
      </c>
      <c r="P898" t="s">
        <v>101</v>
      </c>
      <c r="Q898">
        <v>8.4000000000000005E-2</v>
      </c>
      <c r="R898" t="s">
        <v>101</v>
      </c>
      <c r="S898">
        <v>5.2999999999999999E-2</v>
      </c>
      <c r="T898" t="s">
        <v>101</v>
      </c>
      <c r="U898">
        <v>3.1E-2</v>
      </c>
      <c r="V898" t="s">
        <v>101</v>
      </c>
      <c r="W898">
        <v>3.5999999999999997E-2</v>
      </c>
      <c r="X898">
        <v>6.9000000000000006E-2</v>
      </c>
      <c r="Y898">
        <v>1.4E-2</v>
      </c>
      <c r="Z898" t="s">
        <v>101</v>
      </c>
      <c r="AA898">
        <v>5.0000000000000001E-3</v>
      </c>
      <c r="AB898" t="s">
        <v>101</v>
      </c>
      <c r="AC898">
        <v>8.9999999999999993E-3</v>
      </c>
      <c r="AD898" t="s">
        <v>101</v>
      </c>
      <c r="AE898">
        <v>3.0000000000000001E-3</v>
      </c>
      <c r="AF898" t="s">
        <v>101</v>
      </c>
      <c r="AG898">
        <v>2E-3</v>
      </c>
      <c r="AH898">
        <v>58.706000000000003</v>
      </c>
      <c r="AI898">
        <v>0.41499999999999998</v>
      </c>
      <c r="AJ898" t="s">
        <v>101</v>
      </c>
      <c r="AK898">
        <v>2E-3</v>
      </c>
      <c r="AL898" t="s">
        <v>101</v>
      </c>
      <c r="AM898">
        <v>2E-3</v>
      </c>
      <c r="AN898" t="s">
        <v>101</v>
      </c>
      <c r="AO898">
        <v>2E-3</v>
      </c>
      <c r="AP898">
        <v>2E-3</v>
      </c>
      <c r="AQ898">
        <v>1E-3</v>
      </c>
      <c r="AR898" t="s">
        <v>101</v>
      </c>
      <c r="AS898">
        <v>2E-3</v>
      </c>
      <c r="AT898">
        <v>0.14799999999999999</v>
      </c>
      <c r="AU898">
        <v>3.0000000000000001E-3</v>
      </c>
      <c r="AV898" t="s">
        <v>101</v>
      </c>
      <c r="AW898">
        <v>2E-3</v>
      </c>
      <c r="AX898" t="s">
        <v>101</v>
      </c>
      <c r="AY898">
        <v>2E-3</v>
      </c>
      <c r="AZ898" t="s">
        <v>101</v>
      </c>
      <c r="BA898">
        <v>6.0000000000000001E-3</v>
      </c>
      <c r="BB898" t="s">
        <v>101</v>
      </c>
      <c r="BC898">
        <v>2E-3</v>
      </c>
      <c r="BD898" t="s">
        <v>101</v>
      </c>
      <c r="BE898">
        <v>2E-3</v>
      </c>
      <c r="BF898" t="s">
        <v>101</v>
      </c>
      <c r="BG898">
        <v>2E-3</v>
      </c>
      <c r="BH898" t="s">
        <v>101</v>
      </c>
      <c r="BI898">
        <v>2E-3</v>
      </c>
      <c r="BJ898" t="s">
        <v>101</v>
      </c>
      <c r="BK898">
        <v>8.0000000000000002E-3</v>
      </c>
      <c r="BL898" t="s">
        <v>101</v>
      </c>
      <c r="BM898">
        <v>2E-3</v>
      </c>
      <c r="BN898" t="s">
        <v>101</v>
      </c>
      <c r="BO898">
        <v>4.0000000000000001E-3</v>
      </c>
      <c r="BP898" t="s">
        <v>101</v>
      </c>
      <c r="BQ898">
        <v>6.0000000000000001E-3</v>
      </c>
      <c r="BR898" t="s">
        <v>101</v>
      </c>
      <c r="BS898">
        <v>1.7000000000000001E-2</v>
      </c>
      <c r="BT898">
        <v>0.377</v>
      </c>
      <c r="BU898">
        <v>7.0000000000000007E-2</v>
      </c>
      <c r="BV898" t="s">
        <v>101</v>
      </c>
      <c r="BW898">
        <v>0.32700000000000001</v>
      </c>
      <c r="BX898" t="s">
        <v>101</v>
      </c>
      <c r="BY898">
        <v>0.14399999999999999</v>
      </c>
      <c r="BZ898" t="s">
        <v>101</v>
      </c>
      <c r="CA898">
        <v>0.42199999999999999</v>
      </c>
      <c r="CB898" t="s">
        <v>101</v>
      </c>
      <c r="CC898">
        <v>0.64700000000000002</v>
      </c>
      <c r="CD898">
        <v>5.3310000000000004</v>
      </c>
      <c r="CE898">
        <v>0.217</v>
      </c>
      <c r="CF898">
        <v>0.438</v>
      </c>
      <c r="CG898">
        <v>9.4E-2</v>
      </c>
      <c r="CH898">
        <v>9.7569999999999997</v>
      </c>
      <c r="CI898">
        <v>0.63600000000000001</v>
      </c>
      <c r="CJ898" t="s">
        <v>101</v>
      </c>
      <c r="CK898">
        <v>0.104</v>
      </c>
      <c r="CL898">
        <v>24.244</v>
      </c>
      <c r="CM898">
        <v>0.59199999999999997</v>
      </c>
      <c r="CN898">
        <v>8.8999999999999996E-2</v>
      </c>
      <c r="CO898">
        <v>2.5000000000000001E-2</v>
      </c>
      <c r="CP898" t="s">
        <v>101</v>
      </c>
      <c r="CQ898">
        <v>2.7E-2</v>
      </c>
      <c r="CR898" t="s">
        <v>101</v>
      </c>
      <c r="CS898">
        <v>1.1479999999999999</v>
      </c>
      <c r="CT898">
        <f t="shared" si="18"/>
        <v>99.161000000000016</v>
      </c>
      <c r="CU898" s="1798"/>
    </row>
    <row r="899" spans="1:99" x14ac:dyDescent="0.2">
      <c r="A899" s="694">
        <v>12</v>
      </c>
      <c r="B899" s="14">
        <v>3222</v>
      </c>
      <c r="C899" s="203">
        <v>44993</v>
      </c>
      <c r="D899" s="549">
        <v>0.51874999999999993</v>
      </c>
      <c r="E899" t="s">
        <v>95</v>
      </c>
      <c r="F899">
        <v>60</v>
      </c>
      <c r="G899" t="s">
        <v>96</v>
      </c>
      <c r="H899" t="s">
        <v>97</v>
      </c>
      <c r="I899" s="194" t="s">
        <v>98</v>
      </c>
      <c r="J899" s="194" t="s">
        <v>655</v>
      </c>
      <c r="K899" s="194" t="s">
        <v>1282</v>
      </c>
      <c r="L899" s="194" t="s">
        <v>125</v>
      </c>
      <c r="M899" s="194" t="s">
        <v>181</v>
      </c>
      <c r="N899" s="194" t="s">
        <v>1564</v>
      </c>
      <c r="O899" s="194" t="s">
        <v>100</v>
      </c>
      <c r="P899" t="s">
        <v>101</v>
      </c>
      <c r="Q899">
        <v>6.7000000000000004E-2</v>
      </c>
      <c r="R899" t="s">
        <v>101</v>
      </c>
      <c r="S899">
        <v>8.6999999999999994E-2</v>
      </c>
      <c r="T899" t="s">
        <v>101</v>
      </c>
      <c r="U899">
        <v>0.04</v>
      </c>
      <c r="V899" t="s">
        <v>101</v>
      </c>
      <c r="W899">
        <v>5.5E-2</v>
      </c>
      <c r="X899">
        <v>7.5999999999999998E-2</v>
      </c>
      <c r="Y899">
        <v>1.7999999999999999E-2</v>
      </c>
      <c r="Z899" t="s">
        <v>101</v>
      </c>
      <c r="AA899">
        <v>7.0000000000000001E-3</v>
      </c>
      <c r="AB899" t="s">
        <v>101</v>
      </c>
      <c r="AC899">
        <v>8.9999999999999993E-3</v>
      </c>
      <c r="AD899" t="s">
        <v>101</v>
      </c>
      <c r="AE899">
        <v>4.0000000000000001E-3</v>
      </c>
      <c r="AF899" t="s">
        <v>101</v>
      </c>
      <c r="AG899">
        <v>4.0000000000000001E-3</v>
      </c>
      <c r="AH899">
        <v>57.396000000000001</v>
      </c>
      <c r="AI899">
        <v>0.42899999999999999</v>
      </c>
      <c r="AJ899" t="s">
        <v>101</v>
      </c>
      <c r="AK899">
        <v>2E-3</v>
      </c>
      <c r="AL899" t="s">
        <v>101</v>
      </c>
      <c r="AM899">
        <v>2E-3</v>
      </c>
      <c r="AN899" t="s">
        <v>101</v>
      </c>
      <c r="AO899">
        <v>2E-3</v>
      </c>
      <c r="AP899">
        <v>2E-3</v>
      </c>
      <c r="AQ899">
        <v>1E-3</v>
      </c>
      <c r="AR899" t="s">
        <v>101</v>
      </c>
      <c r="AS899">
        <v>2E-3</v>
      </c>
      <c r="AT899">
        <v>0.14899999999999999</v>
      </c>
      <c r="AU899">
        <v>3.0000000000000001E-3</v>
      </c>
      <c r="AV899" t="s">
        <v>101</v>
      </c>
      <c r="AW899">
        <v>2E-3</v>
      </c>
      <c r="AX899" t="s">
        <v>101</v>
      </c>
      <c r="AY899">
        <v>2E-3</v>
      </c>
      <c r="AZ899" t="s">
        <v>101</v>
      </c>
      <c r="BA899">
        <v>4.0000000000000001E-3</v>
      </c>
      <c r="BB899" t="s">
        <v>101</v>
      </c>
      <c r="BC899">
        <v>2E-3</v>
      </c>
      <c r="BD899" t="s">
        <v>101</v>
      </c>
      <c r="BE899">
        <v>2E-3</v>
      </c>
      <c r="BF899" t="s">
        <v>101</v>
      </c>
      <c r="BG899">
        <v>2E-3</v>
      </c>
      <c r="BH899" t="s">
        <v>101</v>
      </c>
      <c r="BI899">
        <v>2E-3</v>
      </c>
      <c r="BJ899" t="s">
        <v>101</v>
      </c>
      <c r="BK899">
        <v>0.01</v>
      </c>
      <c r="BL899" t="s">
        <v>101</v>
      </c>
      <c r="BM899">
        <v>2E-3</v>
      </c>
      <c r="BN899" t="s">
        <v>101</v>
      </c>
      <c r="BO899">
        <v>4.0000000000000001E-3</v>
      </c>
      <c r="BP899" t="s">
        <v>101</v>
      </c>
      <c r="BQ899">
        <v>7.0000000000000001E-3</v>
      </c>
      <c r="BR899" t="s">
        <v>101</v>
      </c>
      <c r="BS899">
        <v>1.7999999999999999E-2</v>
      </c>
      <c r="BT899">
        <v>0.44900000000000001</v>
      </c>
      <c r="BU899">
        <v>7.4999999999999997E-2</v>
      </c>
      <c r="BV899" t="s">
        <v>101</v>
      </c>
      <c r="BW899">
        <v>0.35299999999999998</v>
      </c>
      <c r="BX899" t="s">
        <v>101</v>
      </c>
      <c r="BY899">
        <v>0.13100000000000001</v>
      </c>
      <c r="BZ899" t="s">
        <v>101</v>
      </c>
      <c r="CA899">
        <v>0.36899999999999999</v>
      </c>
      <c r="CB899" t="s">
        <v>101</v>
      </c>
      <c r="CC899">
        <v>0.53600000000000003</v>
      </c>
      <c r="CD899">
        <v>5.5880000000000001</v>
      </c>
      <c r="CE899">
        <v>0.188</v>
      </c>
      <c r="CF899">
        <v>0.501</v>
      </c>
      <c r="CG899">
        <v>7.6999999999999999E-2</v>
      </c>
      <c r="CH899">
        <v>10.648999999999999</v>
      </c>
      <c r="CI899">
        <v>0.72599999999999998</v>
      </c>
      <c r="CJ899" t="s">
        <v>101</v>
      </c>
      <c r="CK899">
        <v>0.13100000000000001</v>
      </c>
      <c r="CL899">
        <v>24.995000000000001</v>
      </c>
      <c r="CM899">
        <v>0.61099999999999999</v>
      </c>
      <c r="CN899">
        <v>0.114</v>
      </c>
      <c r="CO899">
        <v>2.8000000000000001E-2</v>
      </c>
      <c r="CP899" t="s">
        <v>101</v>
      </c>
      <c r="CQ899">
        <v>4.4999999999999998E-2</v>
      </c>
      <c r="CR899" t="s">
        <v>101</v>
      </c>
      <c r="CS899">
        <v>0.96799999999999997</v>
      </c>
      <c r="CT899">
        <f t="shared" si="18"/>
        <v>99.919000000000011</v>
      </c>
      <c r="CU899" s="1798"/>
    </row>
    <row r="900" spans="1:99" x14ac:dyDescent="0.2">
      <c r="A900" s="694">
        <v>12</v>
      </c>
      <c r="B900" s="14">
        <v>3228</v>
      </c>
      <c r="C900" s="203">
        <v>44993</v>
      </c>
      <c r="D900" s="549">
        <v>0.64930555555555558</v>
      </c>
      <c r="E900" t="s">
        <v>95</v>
      </c>
      <c r="F900">
        <v>60</v>
      </c>
      <c r="G900" t="s">
        <v>96</v>
      </c>
      <c r="H900" t="s">
        <v>97</v>
      </c>
      <c r="I900" s="194" t="s">
        <v>98</v>
      </c>
      <c r="J900" s="194" t="s">
        <v>656</v>
      </c>
      <c r="K900" s="194" t="s">
        <v>1283</v>
      </c>
      <c r="L900" s="194" t="s">
        <v>125</v>
      </c>
      <c r="M900" s="194" t="s">
        <v>181</v>
      </c>
      <c r="N900" s="194" t="s">
        <v>1565</v>
      </c>
      <c r="O900" s="194" t="s">
        <v>100</v>
      </c>
      <c r="P900" t="s">
        <v>101</v>
      </c>
      <c r="Q900">
        <v>7.0000000000000007E-2</v>
      </c>
      <c r="R900" t="s">
        <v>101</v>
      </c>
      <c r="S900">
        <v>4.1000000000000002E-2</v>
      </c>
      <c r="T900" t="s">
        <v>101</v>
      </c>
      <c r="U900">
        <v>3.3000000000000002E-2</v>
      </c>
      <c r="V900" t="s">
        <v>101</v>
      </c>
      <c r="W900">
        <v>3.5999999999999997E-2</v>
      </c>
      <c r="X900">
        <v>5.6000000000000001E-2</v>
      </c>
      <c r="Y900">
        <v>1.4E-2</v>
      </c>
      <c r="Z900" t="s">
        <v>101</v>
      </c>
      <c r="AA900">
        <v>5.0000000000000001E-3</v>
      </c>
      <c r="AB900" t="s">
        <v>101</v>
      </c>
      <c r="AC900">
        <v>6.0000000000000001E-3</v>
      </c>
      <c r="AD900" t="s">
        <v>101</v>
      </c>
      <c r="AE900">
        <v>4.0000000000000001E-3</v>
      </c>
      <c r="AF900" t="s">
        <v>101</v>
      </c>
      <c r="AG900">
        <v>2E-3</v>
      </c>
      <c r="AH900">
        <v>58.188000000000002</v>
      </c>
      <c r="AI900">
        <v>0.41099999999999998</v>
      </c>
      <c r="AJ900" t="s">
        <v>101</v>
      </c>
      <c r="AK900">
        <v>2E-3</v>
      </c>
      <c r="AL900" t="s">
        <v>101</v>
      </c>
      <c r="AM900">
        <v>2E-3</v>
      </c>
      <c r="AN900" t="s">
        <v>101</v>
      </c>
      <c r="AO900">
        <v>2E-3</v>
      </c>
      <c r="AP900" t="s">
        <v>101</v>
      </c>
      <c r="AQ900">
        <v>2E-3</v>
      </c>
      <c r="AR900" t="s">
        <v>101</v>
      </c>
      <c r="AS900">
        <v>2E-3</v>
      </c>
      <c r="AT900">
        <v>0.15</v>
      </c>
      <c r="AU900">
        <v>3.0000000000000001E-3</v>
      </c>
      <c r="AV900" t="s">
        <v>101</v>
      </c>
      <c r="AW900">
        <v>2E-3</v>
      </c>
      <c r="AX900" t="s">
        <v>101</v>
      </c>
      <c r="AY900">
        <v>2E-3</v>
      </c>
      <c r="AZ900" t="s">
        <v>101</v>
      </c>
      <c r="BA900">
        <v>5.0000000000000001E-3</v>
      </c>
      <c r="BB900" t="s">
        <v>101</v>
      </c>
      <c r="BC900">
        <v>2E-3</v>
      </c>
      <c r="BD900" t="s">
        <v>101</v>
      </c>
      <c r="BE900">
        <v>2E-3</v>
      </c>
      <c r="BF900" t="s">
        <v>101</v>
      </c>
      <c r="BG900">
        <v>2E-3</v>
      </c>
      <c r="BH900" t="s">
        <v>101</v>
      </c>
      <c r="BI900">
        <v>2E-3</v>
      </c>
      <c r="BJ900" t="s">
        <v>101</v>
      </c>
      <c r="BK900">
        <v>8.9999999999999993E-3</v>
      </c>
      <c r="BL900" t="s">
        <v>101</v>
      </c>
      <c r="BM900">
        <v>2E-3</v>
      </c>
      <c r="BN900" t="s">
        <v>101</v>
      </c>
      <c r="BO900">
        <v>4.0000000000000001E-3</v>
      </c>
      <c r="BP900" t="s">
        <v>101</v>
      </c>
      <c r="BQ900">
        <v>7.0000000000000001E-3</v>
      </c>
      <c r="BR900" t="s">
        <v>101</v>
      </c>
      <c r="BS900">
        <v>1.7999999999999999E-2</v>
      </c>
      <c r="BT900">
        <v>0.505</v>
      </c>
      <c r="BU900">
        <v>7.2999999999999995E-2</v>
      </c>
      <c r="BV900" t="s">
        <v>101</v>
      </c>
      <c r="BW900">
        <v>0.34399999999999997</v>
      </c>
      <c r="BX900" t="s">
        <v>101</v>
      </c>
      <c r="BY900">
        <v>0.106</v>
      </c>
      <c r="BZ900" t="s">
        <v>101</v>
      </c>
      <c r="CA900">
        <v>0.307</v>
      </c>
      <c r="CB900" t="s">
        <v>101</v>
      </c>
      <c r="CC900">
        <v>0.60399999999999998</v>
      </c>
      <c r="CD900">
        <v>5.6020000000000003</v>
      </c>
      <c r="CE900">
        <v>0.191</v>
      </c>
      <c r="CF900">
        <v>0.44600000000000001</v>
      </c>
      <c r="CG900">
        <v>7.5999999999999998E-2</v>
      </c>
      <c r="CH900">
        <v>10.154999999999999</v>
      </c>
      <c r="CI900">
        <v>0.69899999999999995</v>
      </c>
      <c r="CJ900" t="s">
        <v>101</v>
      </c>
      <c r="CK900">
        <v>0.184</v>
      </c>
      <c r="CL900">
        <v>24.702000000000002</v>
      </c>
      <c r="CM900">
        <v>0.59099999999999997</v>
      </c>
      <c r="CN900">
        <v>0.154</v>
      </c>
      <c r="CO900">
        <v>2.7E-2</v>
      </c>
      <c r="CP900">
        <v>0.04</v>
      </c>
      <c r="CQ900">
        <v>2.1000000000000001E-2</v>
      </c>
      <c r="CR900" t="s">
        <v>101</v>
      </c>
      <c r="CS900">
        <v>1.206</v>
      </c>
      <c r="CT900">
        <f t="shared" si="18"/>
        <v>99.998000000000005</v>
      </c>
      <c r="CU900" s="1798"/>
    </row>
    <row r="901" spans="1:99" x14ac:dyDescent="0.2">
      <c r="A901" s="694">
        <v>12</v>
      </c>
      <c r="B901" s="14">
        <v>3262</v>
      </c>
      <c r="C901" s="203">
        <v>44993</v>
      </c>
      <c r="D901" s="549">
        <v>0.72777777777777775</v>
      </c>
      <c r="E901" t="s">
        <v>95</v>
      </c>
      <c r="F901">
        <v>60</v>
      </c>
      <c r="G901" t="s">
        <v>96</v>
      </c>
      <c r="H901" t="s">
        <v>97</v>
      </c>
      <c r="I901" s="194" t="s">
        <v>98</v>
      </c>
      <c r="J901" s="194" t="s">
        <v>685</v>
      </c>
      <c r="K901" s="194" t="s">
        <v>1284</v>
      </c>
      <c r="L901" s="194" t="s">
        <v>125</v>
      </c>
      <c r="M901" s="194" t="s">
        <v>181</v>
      </c>
      <c r="N901" s="194" t="s">
        <v>1566</v>
      </c>
      <c r="O901" s="194" t="s">
        <v>100</v>
      </c>
      <c r="P901" t="s">
        <v>101</v>
      </c>
      <c r="Q901">
        <v>7.6999999999999999E-2</v>
      </c>
      <c r="R901" t="s">
        <v>101</v>
      </c>
      <c r="S901">
        <v>6.8000000000000005E-2</v>
      </c>
      <c r="T901" t="s">
        <v>101</v>
      </c>
      <c r="U901">
        <v>4.7E-2</v>
      </c>
      <c r="V901" t="s">
        <v>101</v>
      </c>
      <c r="W901">
        <v>3.1E-2</v>
      </c>
      <c r="X901">
        <v>6.5000000000000002E-2</v>
      </c>
      <c r="Y901">
        <v>1.4999999999999999E-2</v>
      </c>
      <c r="Z901" t="s">
        <v>101</v>
      </c>
      <c r="AA901">
        <v>6.0000000000000001E-3</v>
      </c>
      <c r="AB901" t="s">
        <v>101</v>
      </c>
      <c r="AC901">
        <v>8.0000000000000002E-3</v>
      </c>
      <c r="AD901" t="s">
        <v>101</v>
      </c>
      <c r="AE901">
        <v>3.0000000000000001E-3</v>
      </c>
      <c r="AF901" t="s">
        <v>101</v>
      </c>
      <c r="AG901">
        <v>3.0000000000000001E-3</v>
      </c>
      <c r="AH901">
        <v>58.38</v>
      </c>
      <c r="AI901">
        <v>0.40899999999999997</v>
      </c>
      <c r="AJ901" t="s">
        <v>101</v>
      </c>
      <c r="AK901">
        <v>2E-3</v>
      </c>
      <c r="AL901" t="s">
        <v>101</v>
      </c>
      <c r="AM901">
        <v>2E-3</v>
      </c>
      <c r="AN901" t="s">
        <v>101</v>
      </c>
      <c r="AO901">
        <v>2E-3</v>
      </c>
      <c r="AP901" t="s">
        <v>101</v>
      </c>
      <c r="AQ901">
        <v>2E-3</v>
      </c>
      <c r="AR901" t="s">
        <v>101</v>
      </c>
      <c r="AS901">
        <v>2E-3</v>
      </c>
      <c r="AT901">
        <v>0.151</v>
      </c>
      <c r="AU901">
        <v>3.0000000000000001E-3</v>
      </c>
      <c r="AV901" t="s">
        <v>101</v>
      </c>
      <c r="AW901">
        <v>2E-3</v>
      </c>
      <c r="AX901" t="s">
        <v>101</v>
      </c>
      <c r="AY901">
        <v>2E-3</v>
      </c>
      <c r="AZ901" t="s">
        <v>101</v>
      </c>
      <c r="BA901">
        <v>4.0000000000000001E-3</v>
      </c>
      <c r="BB901" t="s">
        <v>101</v>
      </c>
      <c r="BC901">
        <v>2E-3</v>
      </c>
      <c r="BD901" t="s">
        <v>101</v>
      </c>
      <c r="BE901">
        <v>2E-3</v>
      </c>
      <c r="BF901" t="s">
        <v>101</v>
      </c>
      <c r="BG901">
        <v>2E-3</v>
      </c>
      <c r="BH901" t="s">
        <v>101</v>
      </c>
      <c r="BI901">
        <v>2E-3</v>
      </c>
      <c r="BJ901" t="s">
        <v>101</v>
      </c>
      <c r="BK901">
        <v>8.0000000000000002E-3</v>
      </c>
      <c r="BL901" t="s">
        <v>101</v>
      </c>
      <c r="BM901">
        <v>2E-3</v>
      </c>
      <c r="BN901" t="s">
        <v>101</v>
      </c>
      <c r="BO901">
        <v>4.0000000000000001E-3</v>
      </c>
      <c r="BP901" t="s">
        <v>101</v>
      </c>
      <c r="BQ901">
        <v>7.0000000000000001E-3</v>
      </c>
      <c r="BR901" t="s">
        <v>101</v>
      </c>
      <c r="BS901">
        <v>1.7999999999999999E-2</v>
      </c>
      <c r="BT901">
        <v>0.46400000000000002</v>
      </c>
      <c r="BU901">
        <v>7.1999999999999995E-2</v>
      </c>
      <c r="BV901" t="s">
        <v>101</v>
      </c>
      <c r="BW901">
        <v>0.33600000000000002</v>
      </c>
      <c r="BX901" t="s">
        <v>101</v>
      </c>
      <c r="BY901">
        <v>0.11600000000000001</v>
      </c>
      <c r="BZ901" t="s">
        <v>101</v>
      </c>
      <c r="CA901">
        <v>0.34</v>
      </c>
      <c r="CB901" t="s">
        <v>101</v>
      </c>
      <c r="CC901">
        <v>0.65900000000000003</v>
      </c>
      <c r="CD901">
        <v>5.5279999999999996</v>
      </c>
      <c r="CE901">
        <v>0.20100000000000001</v>
      </c>
      <c r="CF901">
        <v>0.46600000000000003</v>
      </c>
      <c r="CG901">
        <v>8.4000000000000005E-2</v>
      </c>
      <c r="CH901">
        <v>10.412000000000001</v>
      </c>
      <c r="CI901">
        <v>0.64700000000000002</v>
      </c>
      <c r="CJ901" t="s">
        <v>101</v>
      </c>
      <c r="CK901">
        <v>0.152</v>
      </c>
      <c r="CL901">
        <v>24.385000000000002</v>
      </c>
      <c r="CM901">
        <v>0.57799999999999996</v>
      </c>
      <c r="CN901">
        <v>0.15</v>
      </c>
      <c r="CO901">
        <v>2.4E-2</v>
      </c>
      <c r="CP901" t="s">
        <v>101</v>
      </c>
      <c r="CQ901">
        <v>4.1000000000000002E-2</v>
      </c>
      <c r="CR901" t="s">
        <v>101</v>
      </c>
      <c r="CS901">
        <v>1.1180000000000001</v>
      </c>
      <c r="CT901">
        <f t="shared" si="18"/>
        <v>100.00100000000002</v>
      </c>
      <c r="CU901" s="1798"/>
    </row>
    <row r="902" spans="1:99" x14ac:dyDescent="0.2">
      <c r="A902" s="694">
        <v>12</v>
      </c>
      <c r="B902" s="14">
        <v>3287</v>
      </c>
      <c r="C902" s="203">
        <v>44993</v>
      </c>
      <c r="D902" s="549">
        <v>0.77708333333333324</v>
      </c>
      <c r="E902" t="s">
        <v>95</v>
      </c>
      <c r="F902">
        <v>60</v>
      </c>
      <c r="G902" t="s">
        <v>96</v>
      </c>
      <c r="H902" t="s">
        <v>97</v>
      </c>
      <c r="I902" s="194" t="s">
        <v>98</v>
      </c>
      <c r="J902" s="194" t="s">
        <v>686</v>
      </c>
      <c r="K902" s="194" t="s">
        <v>1285</v>
      </c>
      <c r="L902" s="194" t="s">
        <v>125</v>
      </c>
      <c r="M902" s="194" t="s">
        <v>181</v>
      </c>
      <c r="N902" s="194" t="s">
        <v>1567</v>
      </c>
      <c r="O902" s="194" t="s">
        <v>100</v>
      </c>
      <c r="P902" t="s">
        <v>101</v>
      </c>
      <c r="Q902">
        <v>7.0000000000000007E-2</v>
      </c>
      <c r="R902" t="s">
        <v>101</v>
      </c>
      <c r="S902">
        <v>5.5E-2</v>
      </c>
      <c r="T902" t="s">
        <v>101</v>
      </c>
      <c r="U902">
        <v>3.5999999999999997E-2</v>
      </c>
      <c r="V902" t="s">
        <v>101</v>
      </c>
      <c r="W902">
        <v>2.8000000000000001E-2</v>
      </c>
      <c r="X902">
        <v>5.8000000000000003E-2</v>
      </c>
      <c r="Y902">
        <v>1.4999999999999999E-2</v>
      </c>
      <c r="Z902" t="s">
        <v>101</v>
      </c>
      <c r="AA902">
        <v>5.0000000000000001E-3</v>
      </c>
      <c r="AB902" t="s">
        <v>101</v>
      </c>
      <c r="AC902">
        <v>6.0000000000000001E-3</v>
      </c>
      <c r="AD902" t="s">
        <v>101</v>
      </c>
      <c r="AE902">
        <v>3.0000000000000001E-3</v>
      </c>
      <c r="AF902" t="s">
        <v>101</v>
      </c>
      <c r="AG902">
        <v>2E-3</v>
      </c>
      <c r="AH902">
        <v>57.683</v>
      </c>
      <c r="AI902">
        <v>0.44900000000000001</v>
      </c>
      <c r="AJ902" t="s">
        <v>101</v>
      </c>
      <c r="AK902">
        <v>2E-3</v>
      </c>
      <c r="AL902" t="s">
        <v>101</v>
      </c>
      <c r="AM902">
        <v>2E-3</v>
      </c>
      <c r="AN902" t="s">
        <v>101</v>
      </c>
      <c r="AO902">
        <v>3.0000000000000001E-3</v>
      </c>
      <c r="AP902" t="s">
        <v>101</v>
      </c>
      <c r="AQ902">
        <v>2E-3</v>
      </c>
      <c r="AR902" t="s">
        <v>101</v>
      </c>
      <c r="AS902">
        <v>2E-3</v>
      </c>
      <c r="AT902">
        <v>0.153</v>
      </c>
      <c r="AU902">
        <v>3.0000000000000001E-3</v>
      </c>
      <c r="AV902" t="s">
        <v>101</v>
      </c>
      <c r="AW902">
        <v>2E-3</v>
      </c>
      <c r="AX902" t="s">
        <v>101</v>
      </c>
      <c r="AY902">
        <v>2E-3</v>
      </c>
      <c r="AZ902" t="s">
        <v>101</v>
      </c>
      <c r="BA902">
        <v>4.0000000000000001E-3</v>
      </c>
      <c r="BB902" t="s">
        <v>101</v>
      </c>
      <c r="BC902">
        <v>2E-3</v>
      </c>
      <c r="BD902" t="s">
        <v>101</v>
      </c>
      <c r="BE902">
        <v>2E-3</v>
      </c>
      <c r="BF902" t="s">
        <v>101</v>
      </c>
      <c r="BG902">
        <v>2E-3</v>
      </c>
      <c r="BH902" t="s">
        <v>101</v>
      </c>
      <c r="BI902">
        <v>2E-3</v>
      </c>
      <c r="BJ902" t="s">
        <v>101</v>
      </c>
      <c r="BK902">
        <v>8.9999999999999993E-3</v>
      </c>
      <c r="BL902" t="s">
        <v>101</v>
      </c>
      <c r="BM902">
        <v>2E-3</v>
      </c>
      <c r="BN902" t="s">
        <v>101</v>
      </c>
      <c r="BO902">
        <v>4.0000000000000001E-3</v>
      </c>
      <c r="BP902" t="s">
        <v>101</v>
      </c>
      <c r="BQ902">
        <v>7.0000000000000001E-3</v>
      </c>
      <c r="BR902" t="s">
        <v>101</v>
      </c>
      <c r="BS902">
        <v>0.02</v>
      </c>
      <c r="BT902">
        <v>0.373</v>
      </c>
      <c r="BU902">
        <v>8.3000000000000004E-2</v>
      </c>
      <c r="BV902" t="s">
        <v>101</v>
      </c>
      <c r="BW902">
        <v>0.38900000000000001</v>
      </c>
      <c r="BX902" t="s">
        <v>101</v>
      </c>
      <c r="BY902">
        <v>0.125</v>
      </c>
      <c r="BZ902" t="s">
        <v>101</v>
      </c>
      <c r="CA902">
        <v>0.376</v>
      </c>
      <c r="CB902" t="s">
        <v>101</v>
      </c>
      <c r="CC902">
        <v>0.71599999999999997</v>
      </c>
      <c r="CD902">
        <v>5.5810000000000004</v>
      </c>
      <c r="CE902">
        <v>0.222</v>
      </c>
      <c r="CF902">
        <v>0.46200000000000002</v>
      </c>
      <c r="CG902">
        <v>9.1999999999999998E-2</v>
      </c>
      <c r="CH902">
        <v>10.284000000000001</v>
      </c>
      <c r="CI902">
        <v>0.68400000000000005</v>
      </c>
      <c r="CJ902" t="s">
        <v>101</v>
      </c>
      <c r="CK902">
        <v>0.112</v>
      </c>
      <c r="CL902">
        <v>25.231000000000002</v>
      </c>
      <c r="CM902">
        <v>0.624</v>
      </c>
      <c r="CN902">
        <v>0.14299999999999999</v>
      </c>
      <c r="CO902">
        <v>2.5999999999999999E-2</v>
      </c>
      <c r="CP902">
        <v>3.1E-2</v>
      </c>
      <c r="CQ902">
        <v>1.9E-2</v>
      </c>
      <c r="CR902" t="s">
        <v>101</v>
      </c>
      <c r="CS902">
        <v>1.383</v>
      </c>
      <c r="CT902">
        <f t="shared" si="18"/>
        <v>99.999000000000024</v>
      </c>
      <c r="CU902" s="1798"/>
    </row>
    <row r="903" spans="1:99" x14ac:dyDescent="0.2">
      <c r="A903" s="694">
        <v>12</v>
      </c>
      <c r="B903" s="14">
        <v>3291</v>
      </c>
      <c r="C903" s="203">
        <v>44993</v>
      </c>
      <c r="D903" s="549">
        <v>0.78611111111111109</v>
      </c>
      <c r="E903" t="s">
        <v>95</v>
      </c>
      <c r="F903">
        <v>60</v>
      </c>
      <c r="G903" t="s">
        <v>96</v>
      </c>
      <c r="H903" t="s">
        <v>97</v>
      </c>
      <c r="I903" s="194" t="s">
        <v>98</v>
      </c>
      <c r="J903" s="194" t="s">
        <v>985</v>
      </c>
      <c r="K903" s="194" t="s">
        <v>1286</v>
      </c>
      <c r="L903" s="194" t="s">
        <v>125</v>
      </c>
      <c r="M903" s="194" t="s">
        <v>181</v>
      </c>
      <c r="N903" s="194" t="s">
        <v>1578</v>
      </c>
      <c r="O903" s="194" t="s">
        <v>100</v>
      </c>
      <c r="P903" t="s">
        <v>101</v>
      </c>
      <c r="Q903">
        <v>5.8999999999999997E-2</v>
      </c>
      <c r="R903" t="s">
        <v>101</v>
      </c>
      <c r="S903">
        <v>5.0999999999999997E-2</v>
      </c>
      <c r="T903" t="s">
        <v>101</v>
      </c>
      <c r="U903">
        <v>3.1E-2</v>
      </c>
      <c r="V903" t="s">
        <v>101</v>
      </c>
      <c r="W903">
        <v>3.7999999999999999E-2</v>
      </c>
      <c r="X903">
        <v>4.8000000000000001E-2</v>
      </c>
      <c r="Y903">
        <v>1.4E-2</v>
      </c>
      <c r="Z903" t="s">
        <v>101</v>
      </c>
      <c r="AA903">
        <v>6.0000000000000001E-3</v>
      </c>
      <c r="AB903" t="s">
        <v>101</v>
      </c>
      <c r="AC903">
        <v>5.0000000000000001E-3</v>
      </c>
      <c r="AD903" t="s">
        <v>101</v>
      </c>
      <c r="AE903">
        <v>3.0000000000000001E-3</v>
      </c>
      <c r="AF903" t="s">
        <v>101</v>
      </c>
      <c r="AG903">
        <v>2E-3</v>
      </c>
      <c r="AH903">
        <v>57.268000000000001</v>
      </c>
      <c r="AI903">
        <v>0.45800000000000002</v>
      </c>
      <c r="AJ903" t="s">
        <v>101</v>
      </c>
      <c r="AK903">
        <v>2E-3</v>
      </c>
      <c r="AL903" t="s">
        <v>101</v>
      </c>
      <c r="AM903">
        <v>2E-3</v>
      </c>
      <c r="AN903" t="s">
        <v>101</v>
      </c>
      <c r="AO903">
        <v>3.0000000000000001E-3</v>
      </c>
      <c r="AP903">
        <v>2E-3</v>
      </c>
      <c r="AQ903">
        <v>1E-3</v>
      </c>
      <c r="AR903" t="s">
        <v>101</v>
      </c>
      <c r="AS903">
        <v>2E-3</v>
      </c>
      <c r="AT903">
        <v>0.14799999999999999</v>
      </c>
      <c r="AU903">
        <v>3.0000000000000001E-3</v>
      </c>
      <c r="AV903" t="s">
        <v>101</v>
      </c>
      <c r="AW903">
        <v>2E-3</v>
      </c>
      <c r="AX903" t="s">
        <v>101</v>
      </c>
      <c r="AY903">
        <v>2E-3</v>
      </c>
      <c r="AZ903" t="s">
        <v>101</v>
      </c>
      <c r="BA903">
        <v>4.0000000000000001E-3</v>
      </c>
      <c r="BB903" t="s">
        <v>101</v>
      </c>
      <c r="BC903">
        <v>2E-3</v>
      </c>
      <c r="BD903" t="s">
        <v>101</v>
      </c>
      <c r="BE903">
        <v>2E-3</v>
      </c>
      <c r="BF903" t="s">
        <v>101</v>
      </c>
      <c r="BG903">
        <v>2E-3</v>
      </c>
      <c r="BH903" t="s">
        <v>101</v>
      </c>
      <c r="BI903">
        <v>2E-3</v>
      </c>
      <c r="BJ903" t="s">
        <v>101</v>
      </c>
      <c r="BK903">
        <v>0.01</v>
      </c>
      <c r="BL903" t="s">
        <v>101</v>
      </c>
      <c r="BM903">
        <v>2E-3</v>
      </c>
      <c r="BN903" t="s">
        <v>101</v>
      </c>
      <c r="BO903">
        <v>4.0000000000000001E-3</v>
      </c>
      <c r="BP903" t="s">
        <v>101</v>
      </c>
      <c r="BQ903">
        <v>8.0000000000000002E-3</v>
      </c>
      <c r="BR903" t="s">
        <v>101</v>
      </c>
      <c r="BS903">
        <v>0.02</v>
      </c>
      <c r="BT903">
        <v>0.46</v>
      </c>
      <c r="BU903">
        <v>8.1000000000000003E-2</v>
      </c>
      <c r="BV903" t="s">
        <v>101</v>
      </c>
      <c r="BW903">
        <v>0.378</v>
      </c>
      <c r="BX903" t="s">
        <v>101</v>
      </c>
      <c r="BY903">
        <v>0.124</v>
      </c>
      <c r="BZ903" t="s">
        <v>101</v>
      </c>
      <c r="CA903">
        <v>0.35099999999999998</v>
      </c>
      <c r="CB903" t="s">
        <v>101</v>
      </c>
      <c r="CC903">
        <v>0.53800000000000003</v>
      </c>
      <c r="CD903">
        <v>5.5110000000000001</v>
      </c>
      <c r="CE903">
        <v>0.192</v>
      </c>
      <c r="CF903">
        <v>0.47799999999999998</v>
      </c>
      <c r="CG903">
        <v>7.8E-2</v>
      </c>
      <c r="CH903">
        <v>10.901</v>
      </c>
      <c r="CI903">
        <v>0.77100000000000002</v>
      </c>
      <c r="CJ903" t="s">
        <v>101</v>
      </c>
      <c r="CK903">
        <v>0.114</v>
      </c>
      <c r="CL903">
        <v>24.933</v>
      </c>
      <c r="CM903">
        <v>0.60499999999999998</v>
      </c>
      <c r="CN903">
        <v>0.14699999999999999</v>
      </c>
      <c r="CO903">
        <v>2.7E-2</v>
      </c>
      <c r="CP903" t="s">
        <v>101</v>
      </c>
      <c r="CQ903">
        <v>2.9000000000000001E-2</v>
      </c>
      <c r="CR903" t="s">
        <v>101</v>
      </c>
      <c r="CS903">
        <v>1.52</v>
      </c>
      <c r="CT903">
        <f t="shared" si="18"/>
        <v>99.896000000000029</v>
      </c>
      <c r="CU903" s="1798"/>
    </row>
    <row r="904" spans="1:99" s="13" customFormat="1" ht="15" thickBot="1" x14ac:dyDescent="0.25">
      <c r="A904" s="709">
        <v>12</v>
      </c>
      <c r="B904" s="16">
        <v>3292</v>
      </c>
      <c r="C904" s="407">
        <v>44993</v>
      </c>
      <c r="D904" s="552">
        <v>0.78819444444444453</v>
      </c>
      <c r="E904" s="13" t="s">
        <v>95</v>
      </c>
      <c r="F904" s="13">
        <v>60</v>
      </c>
      <c r="G904" s="13" t="s">
        <v>96</v>
      </c>
      <c r="H904" s="13" t="s">
        <v>97</v>
      </c>
      <c r="I904" s="200" t="s">
        <v>98</v>
      </c>
      <c r="J904" s="200" t="s">
        <v>1109</v>
      </c>
      <c r="K904" s="200" t="s">
        <v>1287</v>
      </c>
      <c r="L904" s="200" t="s">
        <v>125</v>
      </c>
      <c r="M904" s="200" t="s">
        <v>181</v>
      </c>
      <c r="N904" s="200" t="s">
        <v>1580</v>
      </c>
      <c r="O904" s="200" t="s">
        <v>100</v>
      </c>
      <c r="P904" s="13" t="s">
        <v>101</v>
      </c>
      <c r="Q904" s="13">
        <v>4.7E-2</v>
      </c>
      <c r="R904" s="13" t="s">
        <v>101</v>
      </c>
      <c r="S904" s="13">
        <v>5.8000000000000003E-2</v>
      </c>
      <c r="T904" s="13" t="s">
        <v>101</v>
      </c>
      <c r="U904" s="13">
        <v>3.9E-2</v>
      </c>
      <c r="V904" s="13" t="s">
        <v>101</v>
      </c>
      <c r="W904" s="13">
        <v>2.5000000000000001E-2</v>
      </c>
      <c r="X904" s="13">
        <v>0.06</v>
      </c>
      <c r="Y904" s="13">
        <v>1.2999999999999999E-2</v>
      </c>
      <c r="Z904" s="13" t="s">
        <v>101</v>
      </c>
      <c r="AA904" s="13">
        <v>5.0000000000000001E-3</v>
      </c>
      <c r="AB904" s="13" t="s">
        <v>101</v>
      </c>
      <c r="AC904" s="13">
        <v>5.0000000000000001E-3</v>
      </c>
      <c r="AD904" s="13" t="s">
        <v>101</v>
      </c>
      <c r="AE904" s="13">
        <v>4.0000000000000001E-3</v>
      </c>
      <c r="AF904" s="13" t="s">
        <v>101</v>
      </c>
      <c r="AG904" s="13">
        <v>2E-3</v>
      </c>
      <c r="AH904" s="13">
        <v>57.25</v>
      </c>
      <c r="AI904" s="13">
        <v>0.45300000000000001</v>
      </c>
      <c r="AJ904" s="13" t="s">
        <v>101</v>
      </c>
      <c r="AK904" s="13">
        <v>2E-3</v>
      </c>
      <c r="AL904" s="13" t="s">
        <v>101</v>
      </c>
      <c r="AM904" s="13">
        <v>2E-3</v>
      </c>
      <c r="AN904" s="13" t="s">
        <v>101</v>
      </c>
      <c r="AO904" s="13">
        <v>2E-3</v>
      </c>
      <c r="AP904" s="13">
        <v>2E-3</v>
      </c>
      <c r="AQ904" s="13">
        <v>1E-3</v>
      </c>
      <c r="AR904" s="13" t="s">
        <v>101</v>
      </c>
      <c r="AS904" s="13">
        <v>2E-3</v>
      </c>
      <c r="AT904" s="13">
        <v>0.15</v>
      </c>
      <c r="AU904" s="13">
        <v>3.0000000000000001E-3</v>
      </c>
      <c r="AV904" s="13" t="s">
        <v>101</v>
      </c>
      <c r="AW904" s="13">
        <v>2E-3</v>
      </c>
      <c r="AX904" s="13" t="s">
        <v>101</v>
      </c>
      <c r="AY904" s="13">
        <v>2E-3</v>
      </c>
      <c r="AZ904" s="13" t="s">
        <v>101</v>
      </c>
      <c r="BA904" s="13">
        <v>5.0000000000000001E-3</v>
      </c>
      <c r="BB904" s="13" t="s">
        <v>101</v>
      </c>
      <c r="BC904" s="13">
        <v>2E-3</v>
      </c>
      <c r="BD904" s="13" t="s">
        <v>101</v>
      </c>
      <c r="BE904" s="13">
        <v>2E-3</v>
      </c>
      <c r="BF904" s="13" t="s">
        <v>101</v>
      </c>
      <c r="BG904" s="13">
        <v>2E-3</v>
      </c>
      <c r="BH904" s="13" t="s">
        <v>101</v>
      </c>
      <c r="BI904" s="13">
        <v>2E-3</v>
      </c>
      <c r="BJ904" s="13" t="s">
        <v>101</v>
      </c>
      <c r="BK904" s="13">
        <v>8.9999999999999993E-3</v>
      </c>
      <c r="BL904" s="13" t="s">
        <v>101</v>
      </c>
      <c r="BM904" s="13">
        <v>2E-3</v>
      </c>
      <c r="BN904" s="13" t="s">
        <v>101</v>
      </c>
      <c r="BO904" s="13">
        <v>4.0000000000000001E-3</v>
      </c>
      <c r="BP904" s="13" t="s">
        <v>101</v>
      </c>
      <c r="BQ904" s="13">
        <v>8.0000000000000002E-3</v>
      </c>
      <c r="BR904" s="13" t="s">
        <v>101</v>
      </c>
      <c r="BS904" s="13">
        <v>1.9E-2</v>
      </c>
      <c r="BT904" s="13">
        <v>0.44</v>
      </c>
      <c r="BU904" s="13">
        <v>7.8E-2</v>
      </c>
      <c r="BV904" s="13" t="s">
        <v>101</v>
      </c>
      <c r="BW904" s="13">
        <v>0.36199999999999999</v>
      </c>
      <c r="BX904" s="13" t="s">
        <v>101</v>
      </c>
      <c r="BY904" s="13">
        <v>0.11</v>
      </c>
      <c r="BZ904" s="13" t="s">
        <v>101</v>
      </c>
      <c r="CA904" s="13">
        <v>0.34499999999999997</v>
      </c>
      <c r="CB904" s="13" t="s">
        <v>101</v>
      </c>
      <c r="CC904" s="13">
        <v>0.71499999999999997</v>
      </c>
      <c r="CD904" s="13">
        <v>5.5810000000000004</v>
      </c>
      <c r="CE904" s="13">
        <v>0.20399999999999999</v>
      </c>
      <c r="CF904" s="13">
        <v>0.44500000000000001</v>
      </c>
      <c r="CG904" s="13">
        <v>8.4000000000000005E-2</v>
      </c>
      <c r="CH904" s="13">
        <v>10.705</v>
      </c>
      <c r="CI904" s="13">
        <v>0.66100000000000003</v>
      </c>
      <c r="CJ904" s="13" t="s">
        <v>101</v>
      </c>
      <c r="CK904" s="13">
        <v>0.14799999999999999</v>
      </c>
      <c r="CL904" s="13">
        <v>25.143000000000001</v>
      </c>
      <c r="CM904" s="13">
        <v>0.60399999999999998</v>
      </c>
      <c r="CN904" s="13">
        <v>0.14000000000000001</v>
      </c>
      <c r="CO904" s="13">
        <v>2.4E-2</v>
      </c>
      <c r="CP904" s="13" t="s">
        <v>101</v>
      </c>
      <c r="CQ904" s="13">
        <v>2.5999999999999999E-2</v>
      </c>
      <c r="CR904" s="13" t="s">
        <v>101</v>
      </c>
      <c r="CS904" s="13">
        <v>1.113</v>
      </c>
      <c r="CT904" s="13">
        <f t="shared" si="18"/>
        <v>99.916000000000011</v>
      </c>
      <c r="CU904" s="1798"/>
    </row>
    <row r="905" spans="1:99" s="11" customFormat="1" x14ac:dyDescent="0.2">
      <c r="A905" s="710">
        <v>12</v>
      </c>
      <c r="B905" s="19">
        <v>3182</v>
      </c>
      <c r="C905" s="404">
        <v>44993</v>
      </c>
      <c r="D905" s="548">
        <v>0.4375</v>
      </c>
      <c r="E905" s="11" t="s">
        <v>95</v>
      </c>
      <c r="F905" s="11">
        <v>60</v>
      </c>
      <c r="G905" s="11" t="s">
        <v>96</v>
      </c>
      <c r="H905" s="11" t="s">
        <v>97</v>
      </c>
      <c r="I905" s="197" t="s">
        <v>98</v>
      </c>
      <c r="J905" s="197" t="s">
        <v>604</v>
      </c>
      <c r="K905" s="197" t="s">
        <v>1288</v>
      </c>
      <c r="L905" s="197" t="s">
        <v>125</v>
      </c>
      <c r="M905" s="197" t="s">
        <v>181</v>
      </c>
      <c r="N905" s="197" t="s">
        <v>1568</v>
      </c>
      <c r="O905" s="197" t="s">
        <v>100</v>
      </c>
      <c r="P905" s="11" t="s">
        <v>101</v>
      </c>
      <c r="Q905" s="11">
        <v>5.8000000000000003E-2</v>
      </c>
      <c r="R905" s="11" t="s">
        <v>101</v>
      </c>
      <c r="S905" s="11">
        <v>4.5999999999999999E-2</v>
      </c>
      <c r="T905" s="11" t="s">
        <v>101</v>
      </c>
      <c r="U905" s="11">
        <v>5.6000000000000001E-2</v>
      </c>
      <c r="V905" s="11" t="s">
        <v>101</v>
      </c>
      <c r="W905" s="11">
        <v>3.1E-2</v>
      </c>
      <c r="X905" s="11">
        <v>8.4000000000000005E-2</v>
      </c>
      <c r="Y905" s="11">
        <v>1.6E-2</v>
      </c>
      <c r="Z905" s="11" t="s">
        <v>101</v>
      </c>
      <c r="AA905" s="11">
        <v>6.0000000000000001E-3</v>
      </c>
      <c r="AB905" s="11" t="s">
        <v>101</v>
      </c>
      <c r="AC905" s="11">
        <v>6.0000000000000001E-3</v>
      </c>
      <c r="AD905" s="11" t="s">
        <v>101</v>
      </c>
      <c r="AE905" s="11">
        <v>3.0000000000000001E-3</v>
      </c>
      <c r="AF905" s="11" t="s">
        <v>101</v>
      </c>
      <c r="AG905" s="11">
        <v>2E-3</v>
      </c>
      <c r="AH905" s="11">
        <v>60.898000000000003</v>
      </c>
      <c r="AI905" s="11">
        <v>0.38600000000000001</v>
      </c>
      <c r="AJ905" s="11" t="s">
        <v>101</v>
      </c>
      <c r="AK905" s="11">
        <v>2E-3</v>
      </c>
      <c r="AL905" s="11" t="s">
        <v>101</v>
      </c>
      <c r="AM905" s="11">
        <v>2E-3</v>
      </c>
      <c r="AN905" s="11" t="s">
        <v>101</v>
      </c>
      <c r="AO905" s="11">
        <v>2E-3</v>
      </c>
      <c r="AP905" s="11" t="s">
        <v>101</v>
      </c>
      <c r="AQ905" s="11">
        <v>2E-3</v>
      </c>
      <c r="AR905" s="11" t="s">
        <v>101</v>
      </c>
      <c r="AS905" s="11">
        <v>2E-3</v>
      </c>
      <c r="AT905" s="11">
        <v>0.13900000000000001</v>
      </c>
      <c r="AU905" s="11">
        <v>3.0000000000000001E-3</v>
      </c>
      <c r="AV905" s="11" t="s">
        <v>101</v>
      </c>
      <c r="AW905" s="11">
        <v>2E-3</v>
      </c>
      <c r="AX905" s="11" t="s">
        <v>101</v>
      </c>
      <c r="AY905" s="11">
        <v>2E-3</v>
      </c>
      <c r="AZ905" s="11" t="s">
        <v>101</v>
      </c>
      <c r="BA905" s="11">
        <v>5.0000000000000001E-3</v>
      </c>
      <c r="BB905" s="11" t="s">
        <v>101</v>
      </c>
      <c r="BC905" s="11">
        <v>2E-3</v>
      </c>
      <c r="BD905" s="11" t="s">
        <v>101</v>
      </c>
      <c r="BE905" s="11">
        <v>2E-3</v>
      </c>
      <c r="BF905" s="11" t="s">
        <v>101</v>
      </c>
      <c r="BG905" s="11">
        <v>2E-3</v>
      </c>
      <c r="BH905" s="11" t="s">
        <v>101</v>
      </c>
      <c r="BI905" s="11">
        <v>2E-3</v>
      </c>
      <c r="BJ905" s="11" t="s">
        <v>101</v>
      </c>
      <c r="BK905" s="11">
        <v>8.0000000000000002E-3</v>
      </c>
      <c r="BL905" s="11" t="s">
        <v>101</v>
      </c>
      <c r="BM905" s="11">
        <v>2E-3</v>
      </c>
      <c r="BN905" s="11" t="s">
        <v>101</v>
      </c>
      <c r="BO905" s="11">
        <v>4.0000000000000001E-3</v>
      </c>
      <c r="BP905" s="11" t="s">
        <v>101</v>
      </c>
      <c r="BQ905" s="11">
        <v>7.0000000000000001E-3</v>
      </c>
      <c r="BR905" s="11" t="s">
        <v>101</v>
      </c>
      <c r="BS905" s="11">
        <v>1.7999999999999999E-2</v>
      </c>
      <c r="BT905" s="11">
        <v>0.36899999999999999</v>
      </c>
      <c r="BU905" s="11">
        <v>7.3999999999999996E-2</v>
      </c>
      <c r="BV905" s="11" t="s">
        <v>101</v>
      </c>
      <c r="BW905" s="11">
        <v>0.34899999999999998</v>
      </c>
      <c r="BX905" s="11" t="s">
        <v>101</v>
      </c>
      <c r="BY905" s="11">
        <v>9.6000000000000002E-2</v>
      </c>
      <c r="BZ905" s="11" t="s">
        <v>101</v>
      </c>
      <c r="CA905" s="11">
        <v>0.30399999999999999</v>
      </c>
      <c r="CB905" s="11" t="s">
        <v>101</v>
      </c>
      <c r="CC905" s="11">
        <v>0.58399999999999996</v>
      </c>
      <c r="CD905" s="11">
        <v>3.9620000000000002</v>
      </c>
      <c r="CE905" s="11">
        <v>0.16500000000000001</v>
      </c>
      <c r="CF905" s="11">
        <v>0.53800000000000003</v>
      </c>
      <c r="CG905" s="11">
        <v>0.08</v>
      </c>
      <c r="CH905" s="11">
        <v>8.9120000000000008</v>
      </c>
      <c r="CI905" s="11">
        <v>0.629</v>
      </c>
      <c r="CJ905" s="11" t="s">
        <v>101</v>
      </c>
      <c r="CK905" s="11">
        <v>0.106</v>
      </c>
      <c r="CL905" s="11">
        <v>24.835000000000001</v>
      </c>
      <c r="CM905" s="11">
        <v>0.61099999999999999</v>
      </c>
      <c r="CN905" s="11">
        <v>0.16300000000000001</v>
      </c>
      <c r="CO905" s="11">
        <v>2.8000000000000001E-2</v>
      </c>
      <c r="CP905" s="11" t="s">
        <v>101</v>
      </c>
      <c r="CQ905" s="11">
        <v>4.4999999999999998E-2</v>
      </c>
      <c r="CR905" s="11" t="s">
        <v>101</v>
      </c>
      <c r="CS905" s="11">
        <v>0.89400000000000002</v>
      </c>
      <c r="CT905" s="11">
        <f t="shared" si="18"/>
        <v>99.90000000000002</v>
      </c>
      <c r="CU905" s="1798"/>
    </row>
    <row r="906" spans="1:99" x14ac:dyDescent="0.2">
      <c r="A906" s="694">
        <v>12</v>
      </c>
      <c r="B906" s="14">
        <v>3183</v>
      </c>
      <c r="C906" s="203">
        <v>44993</v>
      </c>
      <c r="D906" s="549">
        <v>0.43888888888888888</v>
      </c>
      <c r="E906" t="s">
        <v>95</v>
      </c>
      <c r="F906">
        <v>60</v>
      </c>
      <c r="G906" t="s">
        <v>96</v>
      </c>
      <c r="H906" t="s">
        <v>97</v>
      </c>
      <c r="I906" s="194" t="s">
        <v>98</v>
      </c>
      <c r="J906" s="194" t="s">
        <v>605</v>
      </c>
      <c r="K906" s="194" t="s">
        <v>1289</v>
      </c>
      <c r="L906" s="194" t="s">
        <v>125</v>
      </c>
      <c r="M906" s="194" t="s">
        <v>181</v>
      </c>
      <c r="N906" s="194" t="s">
        <v>1569</v>
      </c>
      <c r="O906" s="194" t="s">
        <v>100</v>
      </c>
      <c r="P906">
        <v>5.1999999999999998E-2</v>
      </c>
      <c r="Q906">
        <v>3.4000000000000002E-2</v>
      </c>
      <c r="R906" t="s">
        <v>101</v>
      </c>
      <c r="S906">
        <v>0.04</v>
      </c>
      <c r="T906" t="s">
        <v>101</v>
      </c>
      <c r="U906">
        <v>2.9000000000000001E-2</v>
      </c>
      <c r="V906" t="s">
        <v>101</v>
      </c>
      <c r="W906">
        <v>2.5999999999999999E-2</v>
      </c>
      <c r="X906">
        <v>8.3000000000000004E-2</v>
      </c>
      <c r="Y906">
        <v>1.4E-2</v>
      </c>
      <c r="Z906" t="s">
        <v>101</v>
      </c>
      <c r="AA906">
        <v>5.0000000000000001E-3</v>
      </c>
      <c r="AB906" t="s">
        <v>101</v>
      </c>
      <c r="AC906">
        <v>5.0000000000000001E-3</v>
      </c>
      <c r="AD906" t="s">
        <v>101</v>
      </c>
      <c r="AE906">
        <v>3.0000000000000001E-3</v>
      </c>
      <c r="AF906" t="s">
        <v>101</v>
      </c>
      <c r="AG906">
        <v>2E-3</v>
      </c>
      <c r="AH906">
        <v>60.838000000000001</v>
      </c>
      <c r="AI906">
        <v>0.378</v>
      </c>
      <c r="AJ906" t="s">
        <v>101</v>
      </c>
      <c r="AK906">
        <v>2E-3</v>
      </c>
      <c r="AL906" t="s">
        <v>101</v>
      </c>
      <c r="AM906">
        <v>2E-3</v>
      </c>
      <c r="AN906" t="s">
        <v>101</v>
      </c>
      <c r="AO906">
        <v>2E-3</v>
      </c>
      <c r="AP906" t="s">
        <v>101</v>
      </c>
      <c r="AQ906">
        <v>2E-3</v>
      </c>
      <c r="AR906" t="s">
        <v>101</v>
      </c>
      <c r="AS906">
        <v>2E-3</v>
      </c>
      <c r="AT906">
        <v>0.14000000000000001</v>
      </c>
      <c r="AU906">
        <v>3.0000000000000001E-3</v>
      </c>
      <c r="AV906" t="s">
        <v>101</v>
      </c>
      <c r="AW906">
        <v>2E-3</v>
      </c>
      <c r="AX906" t="s">
        <v>101</v>
      </c>
      <c r="AY906">
        <v>2E-3</v>
      </c>
      <c r="AZ906" t="s">
        <v>101</v>
      </c>
      <c r="BA906">
        <v>4.0000000000000001E-3</v>
      </c>
      <c r="BB906" t="s">
        <v>101</v>
      </c>
      <c r="BC906">
        <v>2E-3</v>
      </c>
      <c r="BD906" t="s">
        <v>101</v>
      </c>
      <c r="BE906">
        <v>2E-3</v>
      </c>
      <c r="BF906" t="s">
        <v>101</v>
      </c>
      <c r="BG906">
        <v>2E-3</v>
      </c>
      <c r="BH906" t="s">
        <v>101</v>
      </c>
      <c r="BI906">
        <v>2E-3</v>
      </c>
      <c r="BJ906" t="s">
        <v>101</v>
      </c>
      <c r="BK906">
        <v>8.0000000000000002E-3</v>
      </c>
      <c r="BL906" t="s">
        <v>101</v>
      </c>
      <c r="BM906">
        <v>2E-3</v>
      </c>
      <c r="BN906" t="s">
        <v>101</v>
      </c>
      <c r="BO906">
        <v>3.0000000000000001E-3</v>
      </c>
      <c r="BP906" t="s">
        <v>101</v>
      </c>
      <c r="BQ906">
        <v>7.0000000000000001E-3</v>
      </c>
      <c r="BR906" t="s">
        <v>101</v>
      </c>
      <c r="BS906">
        <v>1.7999999999999999E-2</v>
      </c>
      <c r="BT906">
        <v>0.39</v>
      </c>
      <c r="BU906">
        <v>7.3999999999999996E-2</v>
      </c>
      <c r="BV906" t="s">
        <v>101</v>
      </c>
      <c r="BW906">
        <v>0.34599999999999997</v>
      </c>
      <c r="BX906" t="s">
        <v>101</v>
      </c>
      <c r="BY906">
        <v>9.9000000000000005E-2</v>
      </c>
      <c r="BZ906" t="s">
        <v>101</v>
      </c>
      <c r="CA906">
        <v>0.311</v>
      </c>
      <c r="CB906" t="s">
        <v>101</v>
      </c>
      <c r="CC906">
        <v>0.64</v>
      </c>
      <c r="CD906">
        <v>3.9039999999999999</v>
      </c>
      <c r="CE906">
        <v>0.16400000000000001</v>
      </c>
      <c r="CF906">
        <v>0.52900000000000003</v>
      </c>
      <c r="CG906">
        <v>8.1000000000000003E-2</v>
      </c>
      <c r="CH906">
        <v>9.1379999999999999</v>
      </c>
      <c r="CI906">
        <v>0.626</v>
      </c>
      <c r="CJ906" t="s">
        <v>101</v>
      </c>
      <c r="CK906">
        <v>0.14000000000000001</v>
      </c>
      <c r="CL906">
        <v>24.702999999999999</v>
      </c>
      <c r="CM906">
        <v>0.61499999999999999</v>
      </c>
      <c r="CN906">
        <v>0.151</v>
      </c>
      <c r="CO906">
        <v>2.7E-2</v>
      </c>
      <c r="CP906" t="s">
        <v>101</v>
      </c>
      <c r="CQ906">
        <v>4.1000000000000002E-2</v>
      </c>
      <c r="CR906" t="s">
        <v>101</v>
      </c>
      <c r="CS906">
        <v>0.76800000000000002</v>
      </c>
      <c r="CT906">
        <f t="shared" si="18"/>
        <v>99.927999999999997</v>
      </c>
      <c r="CU906" s="1798"/>
    </row>
    <row r="907" spans="1:99" x14ac:dyDescent="0.2">
      <c r="A907" s="694">
        <v>12</v>
      </c>
      <c r="B907" s="14">
        <v>3221</v>
      </c>
      <c r="C907" s="203">
        <v>44993</v>
      </c>
      <c r="D907" s="549">
        <v>0.51736111111111105</v>
      </c>
      <c r="E907" t="s">
        <v>95</v>
      </c>
      <c r="F907">
        <v>60</v>
      </c>
      <c r="G907" t="s">
        <v>96</v>
      </c>
      <c r="H907" t="s">
        <v>97</v>
      </c>
      <c r="I907" s="194" t="s">
        <v>98</v>
      </c>
      <c r="J907" s="194" t="s">
        <v>653</v>
      </c>
      <c r="K907" s="194" t="s">
        <v>1290</v>
      </c>
      <c r="L907" s="194" t="s">
        <v>125</v>
      </c>
      <c r="M907" s="194" t="s">
        <v>181</v>
      </c>
      <c r="N907" s="194" t="s">
        <v>1570</v>
      </c>
      <c r="O907" s="194" t="s">
        <v>100</v>
      </c>
      <c r="P907" t="s">
        <v>101</v>
      </c>
      <c r="Q907">
        <v>8.1000000000000003E-2</v>
      </c>
      <c r="R907" t="s">
        <v>101</v>
      </c>
      <c r="S907">
        <v>3.9E-2</v>
      </c>
      <c r="T907" t="s">
        <v>101</v>
      </c>
      <c r="U907">
        <v>4.1000000000000002E-2</v>
      </c>
      <c r="V907" t="s">
        <v>101</v>
      </c>
      <c r="W907">
        <v>3.7999999999999999E-2</v>
      </c>
      <c r="X907">
        <v>7.5999999999999998E-2</v>
      </c>
      <c r="Y907">
        <v>1.4E-2</v>
      </c>
      <c r="Z907" t="s">
        <v>101</v>
      </c>
      <c r="AA907">
        <v>5.0000000000000001E-3</v>
      </c>
      <c r="AB907" t="s">
        <v>101</v>
      </c>
      <c r="AC907">
        <v>5.0000000000000001E-3</v>
      </c>
      <c r="AD907" t="s">
        <v>101</v>
      </c>
      <c r="AE907">
        <v>3.0000000000000001E-3</v>
      </c>
      <c r="AF907" t="s">
        <v>101</v>
      </c>
      <c r="AG907">
        <v>2E-3</v>
      </c>
      <c r="AH907">
        <v>58.908000000000001</v>
      </c>
      <c r="AI907">
        <v>0.42899999999999999</v>
      </c>
      <c r="AJ907" t="s">
        <v>101</v>
      </c>
      <c r="AK907">
        <v>2E-3</v>
      </c>
      <c r="AL907" t="s">
        <v>101</v>
      </c>
      <c r="AM907">
        <v>2E-3</v>
      </c>
      <c r="AN907" t="s">
        <v>101</v>
      </c>
      <c r="AO907">
        <v>3.0000000000000001E-3</v>
      </c>
      <c r="AP907" t="s">
        <v>101</v>
      </c>
      <c r="AQ907">
        <v>2E-3</v>
      </c>
      <c r="AR907" t="s">
        <v>101</v>
      </c>
      <c r="AS907">
        <v>2E-3</v>
      </c>
      <c r="AT907">
        <v>0.13900000000000001</v>
      </c>
      <c r="AU907">
        <v>3.0000000000000001E-3</v>
      </c>
      <c r="AV907" t="s">
        <v>101</v>
      </c>
      <c r="AW907">
        <v>2E-3</v>
      </c>
      <c r="AX907" t="s">
        <v>101</v>
      </c>
      <c r="AY907">
        <v>2E-3</v>
      </c>
      <c r="AZ907" t="s">
        <v>101</v>
      </c>
      <c r="BA907">
        <v>4.0000000000000001E-3</v>
      </c>
      <c r="BB907" t="s">
        <v>101</v>
      </c>
      <c r="BC907">
        <v>2E-3</v>
      </c>
      <c r="BD907" t="s">
        <v>101</v>
      </c>
      <c r="BE907">
        <v>2E-3</v>
      </c>
      <c r="BF907" t="s">
        <v>101</v>
      </c>
      <c r="BG907">
        <v>2E-3</v>
      </c>
      <c r="BH907" t="s">
        <v>101</v>
      </c>
      <c r="BI907">
        <v>2E-3</v>
      </c>
      <c r="BJ907" t="s">
        <v>101</v>
      </c>
      <c r="BK907">
        <v>8.9999999999999993E-3</v>
      </c>
      <c r="BL907" t="s">
        <v>101</v>
      </c>
      <c r="BM907">
        <v>2E-3</v>
      </c>
      <c r="BN907" t="s">
        <v>101</v>
      </c>
      <c r="BO907">
        <v>4.0000000000000001E-3</v>
      </c>
      <c r="BP907" t="s">
        <v>101</v>
      </c>
      <c r="BQ907">
        <v>7.0000000000000001E-3</v>
      </c>
      <c r="BR907" t="s">
        <v>101</v>
      </c>
      <c r="BS907">
        <v>1.9E-2</v>
      </c>
      <c r="BT907">
        <v>0.39800000000000002</v>
      </c>
      <c r="BU907">
        <v>0.08</v>
      </c>
      <c r="BV907" t="s">
        <v>101</v>
      </c>
      <c r="BW907">
        <v>0.375</v>
      </c>
      <c r="BX907" t="s">
        <v>101</v>
      </c>
      <c r="BY907">
        <v>9.7000000000000003E-2</v>
      </c>
      <c r="BZ907" t="s">
        <v>101</v>
      </c>
      <c r="CA907">
        <v>0.31</v>
      </c>
      <c r="CB907" t="s">
        <v>101</v>
      </c>
      <c r="CC907">
        <v>0.56000000000000005</v>
      </c>
      <c r="CD907">
        <v>4.0960000000000001</v>
      </c>
      <c r="CE907">
        <v>0.16800000000000001</v>
      </c>
      <c r="CF907">
        <v>0.52900000000000003</v>
      </c>
      <c r="CG907">
        <v>0.08</v>
      </c>
      <c r="CH907">
        <v>9.6920000000000002</v>
      </c>
      <c r="CI907">
        <v>0.61699999999999999</v>
      </c>
      <c r="CJ907" t="s">
        <v>101</v>
      </c>
      <c r="CK907">
        <v>9.6000000000000002E-2</v>
      </c>
      <c r="CL907">
        <v>25.975999999999999</v>
      </c>
      <c r="CM907">
        <v>0.59499999999999997</v>
      </c>
      <c r="CN907">
        <v>0.13900000000000001</v>
      </c>
      <c r="CO907">
        <v>2.4E-2</v>
      </c>
      <c r="CP907" t="s">
        <v>101</v>
      </c>
      <c r="CQ907">
        <v>2.4E-2</v>
      </c>
      <c r="CR907" t="s">
        <v>101</v>
      </c>
      <c r="CS907">
        <v>1.238</v>
      </c>
      <c r="CT907">
        <f t="shared" si="18"/>
        <v>99.952999999999989</v>
      </c>
      <c r="CU907" s="1798"/>
    </row>
    <row r="908" spans="1:99" x14ac:dyDescent="0.2">
      <c r="A908" s="694">
        <v>12</v>
      </c>
      <c r="B908" s="14">
        <v>3229</v>
      </c>
      <c r="C908" s="203">
        <v>44993</v>
      </c>
      <c r="D908" s="549">
        <v>0.65069444444444446</v>
      </c>
      <c r="E908" t="s">
        <v>95</v>
      </c>
      <c r="F908">
        <v>60</v>
      </c>
      <c r="G908" t="s">
        <v>96</v>
      </c>
      <c r="H908" t="s">
        <v>97</v>
      </c>
      <c r="I908" s="194" t="s">
        <v>98</v>
      </c>
      <c r="J908" s="194" t="s">
        <v>654</v>
      </c>
      <c r="K908" s="194" t="s">
        <v>1291</v>
      </c>
      <c r="L908" s="194" t="s">
        <v>125</v>
      </c>
      <c r="M908" s="194" t="s">
        <v>181</v>
      </c>
      <c r="N908" s="194" t="s">
        <v>1571</v>
      </c>
      <c r="O908" s="194" t="s">
        <v>100</v>
      </c>
      <c r="P908">
        <v>0.06</v>
      </c>
      <c r="Q908">
        <v>3.5999999999999997E-2</v>
      </c>
      <c r="R908" t="s">
        <v>101</v>
      </c>
      <c r="S908">
        <v>4.2000000000000003E-2</v>
      </c>
      <c r="T908" t="s">
        <v>101</v>
      </c>
      <c r="U908">
        <v>3.1E-2</v>
      </c>
      <c r="V908" t="s">
        <v>101</v>
      </c>
      <c r="W908">
        <v>2.8000000000000001E-2</v>
      </c>
      <c r="X908">
        <v>8.3000000000000004E-2</v>
      </c>
      <c r="Y908">
        <v>1.4E-2</v>
      </c>
      <c r="Z908" t="s">
        <v>101</v>
      </c>
      <c r="AA908">
        <v>6.0000000000000001E-3</v>
      </c>
      <c r="AB908" t="s">
        <v>101</v>
      </c>
      <c r="AC908">
        <v>7.0000000000000001E-3</v>
      </c>
      <c r="AD908" t="s">
        <v>101</v>
      </c>
      <c r="AE908">
        <v>4.0000000000000001E-3</v>
      </c>
      <c r="AF908" t="s">
        <v>101</v>
      </c>
      <c r="AG908">
        <v>2E-3</v>
      </c>
      <c r="AH908">
        <v>59.017000000000003</v>
      </c>
      <c r="AI908">
        <v>0.41299999999999998</v>
      </c>
      <c r="AJ908" t="s">
        <v>101</v>
      </c>
      <c r="AK908">
        <v>2E-3</v>
      </c>
      <c r="AL908" t="s">
        <v>101</v>
      </c>
      <c r="AM908">
        <v>2E-3</v>
      </c>
      <c r="AN908" t="s">
        <v>101</v>
      </c>
      <c r="AO908">
        <v>2E-3</v>
      </c>
      <c r="AP908" t="s">
        <v>101</v>
      </c>
      <c r="AQ908">
        <v>2E-3</v>
      </c>
      <c r="AR908" t="s">
        <v>101</v>
      </c>
      <c r="AS908">
        <v>2E-3</v>
      </c>
      <c r="AT908">
        <v>0.14000000000000001</v>
      </c>
      <c r="AU908">
        <v>3.0000000000000001E-3</v>
      </c>
      <c r="AV908" t="s">
        <v>101</v>
      </c>
      <c r="AW908">
        <v>2E-3</v>
      </c>
      <c r="AX908" t="s">
        <v>101</v>
      </c>
      <c r="AY908">
        <v>2E-3</v>
      </c>
      <c r="AZ908" t="s">
        <v>101</v>
      </c>
      <c r="BA908">
        <v>4.0000000000000001E-3</v>
      </c>
      <c r="BB908" t="s">
        <v>101</v>
      </c>
      <c r="BC908">
        <v>2E-3</v>
      </c>
      <c r="BD908" t="s">
        <v>101</v>
      </c>
      <c r="BE908">
        <v>2E-3</v>
      </c>
      <c r="BF908" t="s">
        <v>101</v>
      </c>
      <c r="BG908">
        <v>2E-3</v>
      </c>
      <c r="BH908" t="s">
        <v>101</v>
      </c>
      <c r="BI908">
        <v>2E-3</v>
      </c>
      <c r="BJ908" t="s">
        <v>101</v>
      </c>
      <c r="BK908">
        <v>8.9999999999999993E-3</v>
      </c>
      <c r="BL908" t="s">
        <v>101</v>
      </c>
      <c r="BM908">
        <v>2E-3</v>
      </c>
      <c r="BN908" t="s">
        <v>101</v>
      </c>
      <c r="BO908">
        <v>4.0000000000000001E-3</v>
      </c>
      <c r="BP908" t="s">
        <v>101</v>
      </c>
      <c r="BQ908">
        <v>7.0000000000000001E-3</v>
      </c>
      <c r="BR908" t="s">
        <v>101</v>
      </c>
      <c r="BS908">
        <v>1.9E-2</v>
      </c>
      <c r="BT908">
        <v>0.44400000000000001</v>
      </c>
      <c r="BU908">
        <v>0.08</v>
      </c>
      <c r="BV908" t="s">
        <v>101</v>
      </c>
      <c r="BW908">
        <v>0.378</v>
      </c>
      <c r="BX908" t="s">
        <v>101</v>
      </c>
      <c r="BY908">
        <v>9.1999999999999998E-2</v>
      </c>
      <c r="BZ908" t="s">
        <v>101</v>
      </c>
      <c r="CA908">
        <v>0.28699999999999998</v>
      </c>
      <c r="CB908" t="s">
        <v>101</v>
      </c>
      <c r="CC908">
        <v>0.52800000000000002</v>
      </c>
      <c r="CD908">
        <v>3.9609999999999999</v>
      </c>
      <c r="CE908">
        <v>0.154</v>
      </c>
      <c r="CF908">
        <v>0.53600000000000003</v>
      </c>
      <c r="CG908">
        <v>7.4999999999999997E-2</v>
      </c>
      <c r="CH908">
        <v>9.56</v>
      </c>
      <c r="CI908">
        <v>0.69399999999999995</v>
      </c>
      <c r="CJ908" t="s">
        <v>101</v>
      </c>
      <c r="CK908">
        <v>0.11899999999999999</v>
      </c>
      <c r="CL908">
        <v>25.904</v>
      </c>
      <c r="CM908">
        <v>0.61499999999999999</v>
      </c>
      <c r="CN908">
        <v>0.17899999999999999</v>
      </c>
      <c r="CO908">
        <v>2.9000000000000001E-2</v>
      </c>
      <c r="CP908" t="s">
        <v>101</v>
      </c>
      <c r="CQ908">
        <v>2.9000000000000001E-2</v>
      </c>
      <c r="CR908" t="s">
        <v>101</v>
      </c>
      <c r="CS908">
        <v>1.3640000000000001</v>
      </c>
      <c r="CT908">
        <f t="shared" si="18"/>
        <v>99.884</v>
      </c>
      <c r="CU908" s="1798"/>
    </row>
    <row r="909" spans="1:99" x14ac:dyDescent="0.2">
      <c r="A909" s="694">
        <v>12</v>
      </c>
      <c r="B909" s="14">
        <v>3261</v>
      </c>
      <c r="C909" s="203">
        <v>44993</v>
      </c>
      <c r="D909" s="549">
        <v>0.72569444444444453</v>
      </c>
      <c r="E909" t="s">
        <v>95</v>
      </c>
      <c r="F909">
        <v>60</v>
      </c>
      <c r="G909" t="s">
        <v>96</v>
      </c>
      <c r="H909" t="s">
        <v>97</v>
      </c>
      <c r="I909" s="194" t="s">
        <v>98</v>
      </c>
      <c r="J909" s="194" t="s">
        <v>789</v>
      </c>
      <c r="K909" s="194" t="s">
        <v>1292</v>
      </c>
      <c r="L909" s="194" t="s">
        <v>125</v>
      </c>
      <c r="M909" s="194" t="s">
        <v>181</v>
      </c>
      <c r="N909" s="194" t="s">
        <v>1572</v>
      </c>
      <c r="O909" s="194" t="s">
        <v>100</v>
      </c>
      <c r="P909" t="s">
        <v>101</v>
      </c>
      <c r="Q909">
        <v>5.6000000000000001E-2</v>
      </c>
      <c r="R909" t="s">
        <v>101</v>
      </c>
      <c r="S909">
        <v>4.3999999999999997E-2</v>
      </c>
      <c r="T909" t="s">
        <v>101</v>
      </c>
      <c r="U909">
        <v>4.2000000000000003E-2</v>
      </c>
      <c r="V909" t="s">
        <v>101</v>
      </c>
      <c r="W909">
        <v>4.4999999999999998E-2</v>
      </c>
      <c r="X909">
        <v>8.1000000000000003E-2</v>
      </c>
      <c r="Y909">
        <v>1.4999999999999999E-2</v>
      </c>
      <c r="Z909" t="s">
        <v>101</v>
      </c>
      <c r="AA909">
        <v>7.0000000000000001E-3</v>
      </c>
      <c r="AB909" t="s">
        <v>101</v>
      </c>
      <c r="AC909">
        <v>5.0000000000000001E-3</v>
      </c>
      <c r="AD909" t="s">
        <v>101</v>
      </c>
      <c r="AE909">
        <v>3.0000000000000001E-3</v>
      </c>
      <c r="AF909" t="s">
        <v>101</v>
      </c>
      <c r="AG909">
        <v>2E-3</v>
      </c>
      <c r="AH909">
        <v>59.774000000000001</v>
      </c>
      <c r="AI909">
        <v>0.42099999999999999</v>
      </c>
      <c r="AJ909" t="s">
        <v>101</v>
      </c>
      <c r="AK909">
        <v>2E-3</v>
      </c>
      <c r="AL909" t="s">
        <v>101</v>
      </c>
      <c r="AM909">
        <v>2E-3</v>
      </c>
      <c r="AN909" t="s">
        <v>101</v>
      </c>
      <c r="AO909">
        <v>2E-3</v>
      </c>
      <c r="AP909" t="s">
        <v>101</v>
      </c>
      <c r="AQ909">
        <v>2E-3</v>
      </c>
      <c r="AR909" t="s">
        <v>101</v>
      </c>
      <c r="AS909">
        <v>2E-3</v>
      </c>
      <c r="AT909">
        <v>0.14099999999999999</v>
      </c>
      <c r="AU909">
        <v>3.0000000000000001E-3</v>
      </c>
      <c r="AV909" t="s">
        <v>101</v>
      </c>
      <c r="AW909">
        <v>2E-3</v>
      </c>
      <c r="AX909" t="s">
        <v>101</v>
      </c>
      <c r="AY909">
        <v>2E-3</v>
      </c>
      <c r="AZ909" t="s">
        <v>101</v>
      </c>
      <c r="BA909">
        <v>4.0000000000000001E-3</v>
      </c>
      <c r="BB909" t="s">
        <v>101</v>
      </c>
      <c r="BC909">
        <v>2E-3</v>
      </c>
      <c r="BD909" t="s">
        <v>101</v>
      </c>
      <c r="BE909">
        <v>2E-3</v>
      </c>
      <c r="BF909" t="s">
        <v>101</v>
      </c>
      <c r="BG909">
        <v>2E-3</v>
      </c>
      <c r="BH909" t="s">
        <v>101</v>
      </c>
      <c r="BI909">
        <v>2E-3</v>
      </c>
      <c r="BJ909" t="s">
        <v>101</v>
      </c>
      <c r="BK909">
        <v>0.01</v>
      </c>
      <c r="BL909" t="s">
        <v>101</v>
      </c>
      <c r="BM909">
        <v>2E-3</v>
      </c>
      <c r="BN909" t="s">
        <v>101</v>
      </c>
      <c r="BO909">
        <v>4.0000000000000001E-3</v>
      </c>
      <c r="BP909" t="s">
        <v>101</v>
      </c>
      <c r="BQ909">
        <v>7.0000000000000001E-3</v>
      </c>
      <c r="BR909" t="s">
        <v>101</v>
      </c>
      <c r="BS909">
        <v>1.9E-2</v>
      </c>
      <c r="BT909">
        <v>0.41499999999999998</v>
      </c>
      <c r="BU909">
        <v>8.1000000000000003E-2</v>
      </c>
      <c r="BV909" t="s">
        <v>101</v>
      </c>
      <c r="BW909">
        <v>0.38</v>
      </c>
      <c r="BX909" t="s">
        <v>101</v>
      </c>
      <c r="BY909">
        <v>0.1</v>
      </c>
      <c r="BZ909" t="s">
        <v>101</v>
      </c>
      <c r="CA909">
        <v>0.318</v>
      </c>
      <c r="CB909" t="s">
        <v>101</v>
      </c>
      <c r="CC909">
        <v>0.56399999999999995</v>
      </c>
      <c r="CD909">
        <v>4.0389999999999997</v>
      </c>
      <c r="CE909">
        <v>0.16800000000000001</v>
      </c>
      <c r="CF909">
        <v>0.54500000000000004</v>
      </c>
      <c r="CG909">
        <v>8.1000000000000003E-2</v>
      </c>
      <c r="CH909">
        <v>9.2059999999999995</v>
      </c>
      <c r="CI909">
        <v>0.64600000000000002</v>
      </c>
      <c r="CJ909" t="s">
        <v>101</v>
      </c>
      <c r="CK909">
        <v>0.11799999999999999</v>
      </c>
      <c r="CL909">
        <v>25.521999999999998</v>
      </c>
      <c r="CM909">
        <v>0.627</v>
      </c>
      <c r="CN909">
        <v>0.186</v>
      </c>
      <c r="CO909">
        <v>2.9000000000000001E-2</v>
      </c>
      <c r="CP909" t="s">
        <v>101</v>
      </c>
      <c r="CQ909">
        <v>4.2999999999999997E-2</v>
      </c>
      <c r="CR909" t="s">
        <v>101</v>
      </c>
      <c r="CS909">
        <v>0.92400000000000004</v>
      </c>
      <c r="CT909">
        <f t="shared" si="18"/>
        <v>99.90900000000002</v>
      </c>
      <c r="CU909" s="1798"/>
    </row>
    <row r="910" spans="1:99" x14ac:dyDescent="0.2">
      <c r="A910" s="694">
        <v>12</v>
      </c>
      <c r="B910" s="14">
        <v>3288</v>
      </c>
      <c r="C910" s="203">
        <v>44993</v>
      </c>
      <c r="D910" s="549">
        <v>0.77916666666666667</v>
      </c>
      <c r="E910" t="s">
        <v>95</v>
      </c>
      <c r="F910">
        <v>60</v>
      </c>
      <c r="G910" t="s">
        <v>96</v>
      </c>
      <c r="H910" t="s">
        <v>97</v>
      </c>
      <c r="I910" s="194" t="s">
        <v>98</v>
      </c>
      <c r="J910" s="194" t="s">
        <v>790</v>
      </c>
      <c r="K910" s="194" t="s">
        <v>1293</v>
      </c>
      <c r="L910" s="194" t="s">
        <v>125</v>
      </c>
      <c r="M910" s="194" t="s">
        <v>181</v>
      </c>
      <c r="N910" s="194" t="s">
        <v>1573</v>
      </c>
      <c r="O910" s="194" t="s">
        <v>100</v>
      </c>
      <c r="P910">
        <v>8.8999999999999996E-2</v>
      </c>
      <c r="Q910">
        <v>4.4999999999999998E-2</v>
      </c>
      <c r="R910">
        <v>7.3999999999999996E-2</v>
      </c>
      <c r="S910">
        <v>3.5999999999999997E-2</v>
      </c>
      <c r="T910" t="s">
        <v>101</v>
      </c>
      <c r="U910">
        <v>3.7999999999999999E-2</v>
      </c>
      <c r="V910">
        <v>4.2000000000000003E-2</v>
      </c>
      <c r="W910">
        <v>2.3E-2</v>
      </c>
      <c r="X910">
        <v>9.9000000000000005E-2</v>
      </c>
      <c r="Y910">
        <v>1.7999999999999999E-2</v>
      </c>
      <c r="Z910" t="s">
        <v>101</v>
      </c>
      <c r="AA910">
        <v>7.0000000000000001E-3</v>
      </c>
      <c r="AB910" t="s">
        <v>101</v>
      </c>
      <c r="AC910">
        <v>8.9999999999999993E-3</v>
      </c>
      <c r="AD910" t="s">
        <v>101</v>
      </c>
      <c r="AE910">
        <v>3.0000000000000001E-3</v>
      </c>
      <c r="AF910" t="s">
        <v>101</v>
      </c>
      <c r="AG910">
        <v>2E-3</v>
      </c>
      <c r="AH910">
        <v>59.085000000000001</v>
      </c>
      <c r="AI910">
        <v>0.40400000000000003</v>
      </c>
      <c r="AJ910" t="s">
        <v>101</v>
      </c>
      <c r="AK910">
        <v>2E-3</v>
      </c>
      <c r="AL910" t="s">
        <v>101</v>
      </c>
      <c r="AM910">
        <v>2E-3</v>
      </c>
      <c r="AN910" t="s">
        <v>101</v>
      </c>
      <c r="AO910">
        <v>2E-3</v>
      </c>
      <c r="AP910" t="s">
        <v>101</v>
      </c>
      <c r="AQ910">
        <v>2E-3</v>
      </c>
      <c r="AR910" t="s">
        <v>101</v>
      </c>
      <c r="AS910">
        <v>2E-3</v>
      </c>
      <c r="AT910">
        <v>0.14199999999999999</v>
      </c>
      <c r="AU910">
        <v>3.0000000000000001E-3</v>
      </c>
      <c r="AV910" t="s">
        <v>101</v>
      </c>
      <c r="AW910">
        <v>2E-3</v>
      </c>
      <c r="AX910" t="s">
        <v>101</v>
      </c>
      <c r="AY910">
        <v>2E-3</v>
      </c>
      <c r="AZ910" t="s">
        <v>101</v>
      </c>
      <c r="BA910">
        <v>4.0000000000000001E-3</v>
      </c>
      <c r="BB910" t="s">
        <v>101</v>
      </c>
      <c r="BC910">
        <v>2E-3</v>
      </c>
      <c r="BD910" t="s">
        <v>101</v>
      </c>
      <c r="BE910">
        <v>2E-3</v>
      </c>
      <c r="BF910" t="s">
        <v>101</v>
      </c>
      <c r="BG910">
        <v>2E-3</v>
      </c>
      <c r="BH910" t="s">
        <v>101</v>
      </c>
      <c r="BI910">
        <v>2E-3</v>
      </c>
      <c r="BJ910" t="s">
        <v>101</v>
      </c>
      <c r="BK910">
        <v>8.9999999999999993E-3</v>
      </c>
      <c r="BL910" t="s">
        <v>101</v>
      </c>
      <c r="BM910">
        <v>2E-3</v>
      </c>
      <c r="BN910" t="s">
        <v>101</v>
      </c>
      <c r="BO910">
        <v>4.0000000000000001E-3</v>
      </c>
      <c r="BP910" t="s">
        <v>101</v>
      </c>
      <c r="BQ910">
        <v>7.0000000000000001E-3</v>
      </c>
      <c r="BR910" t="s">
        <v>101</v>
      </c>
      <c r="BS910">
        <v>1.9E-2</v>
      </c>
      <c r="BT910">
        <v>0.42599999999999999</v>
      </c>
      <c r="BU910">
        <v>7.9000000000000001E-2</v>
      </c>
      <c r="BV910" t="s">
        <v>101</v>
      </c>
      <c r="BW910">
        <v>0.372</v>
      </c>
      <c r="BX910" t="s">
        <v>101</v>
      </c>
      <c r="BY910">
        <v>8.6999999999999994E-2</v>
      </c>
      <c r="BZ910" t="s">
        <v>101</v>
      </c>
      <c r="CA910">
        <v>0.27400000000000002</v>
      </c>
      <c r="CB910" t="s">
        <v>101</v>
      </c>
      <c r="CC910">
        <v>0.59</v>
      </c>
      <c r="CD910">
        <v>3.9849999999999999</v>
      </c>
      <c r="CE910">
        <v>0.153</v>
      </c>
      <c r="CF910">
        <v>0.53400000000000003</v>
      </c>
      <c r="CG910">
        <v>7.1999999999999995E-2</v>
      </c>
      <c r="CH910">
        <v>9.4589999999999996</v>
      </c>
      <c r="CI910">
        <v>0.64300000000000002</v>
      </c>
      <c r="CJ910" t="s">
        <v>101</v>
      </c>
      <c r="CK910">
        <v>0.14599999999999999</v>
      </c>
      <c r="CL910">
        <v>25.79</v>
      </c>
      <c r="CM910">
        <v>0.622</v>
      </c>
      <c r="CN910">
        <v>0.21299999999999999</v>
      </c>
      <c r="CO910">
        <v>2.9000000000000001E-2</v>
      </c>
      <c r="CP910">
        <v>3.3000000000000002E-2</v>
      </c>
      <c r="CQ910">
        <v>0.02</v>
      </c>
      <c r="CR910" t="s">
        <v>101</v>
      </c>
      <c r="CS910">
        <v>0.70599999999999996</v>
      </c>
      <c r="CT910">
        <f t="shared" si="18"/>
        <v>99.971000000000018</v>
      </c>
      <c r="CU910" s="1798"/>
    </row>
    <row r="911" spans="1:99" x14ac:dyDescent="0.2">
      <c r="A911" s="694">
        <v>12</v>
      </c>
      <c r="B911" s="14">
        <v>3289</v>
      </c>
      <c r="C911" s="203">
        <v>44993</v>
      </c>
      <c r="D911" s="549">
        <v>0.78125</v>
      </c>
      <c r="E911" t="s">
        <v>95</v>
      </c>
      <c r="F911">
        <v>60</v>
      </c>
      <c r="G911" t="s">
        <v>96</v>
      </c>
      <c r="H911" t="s">
        <v>97</v>
      </c>
      <c r="I911" s="194" t="s">
        <v>98</v>
      </c>
      <c r="J911" s="194" t="s">
        <v>1111</v>
      </c>
      <c r="K911" s="194" t="s">
        <v>1294</v>
      </c>
      <c r="L911" s="194" t="s">
        <v>125</v>
      </c>
      <c r="M911" s="194" t="s">
        <v>181</v>
      </c>
      <c r="N911" s="194" t="s">
        <v>1581</v>
      </c>
      <c r="O911" s="194" t="s">
        <v>100</v>
      </c>
      <c r="P911" t="s">
        <v>101</v>
      </c>
      <c r="Q911">
        <v>5.6000000000000001E-2</v>
      </c>
      <c r="R911" t="s">
        <v>101</v>
      </c>
      <c r="S911">
        <v>5.3999999999999999E-2</v>
      </c>
      <c r="T911" t="s">
        <v>101</v>
      </c>
      <c r="U911">
        <v>4.2000000000000003E-2</v>
      </c>
      <c r="V911" t="s">
        <v>101</v>
      </c>
      <c r="W911">
        <v>4.2999999999999997E-2</v>
      </c>
      <c r="X911">
        <v>7.1999999999999995E-2</v>
      </c>
      <c r="Y911">
        <v>1.4999999999999999E-2</v>
      </c>
      <c r="Z911" t="s">
        <v>101</v>
      </c>
      <c r="AA911">
        <v>8.0000000000000002E-3</v>
      </c>
      <c r="AB911" t="s">
        <v>101</v>
      </c>
      <c r="AC911">
        <v>5.0000000000000001E-3</v>
      </c>
      <c r="AD911" t="s">
        <v>101</v>
      </c>
      <c r="AE911">
        <v>3.0000000000000001E-3</v>
      </c>
      <c r="AF911" t="s">
        <v>101</v>
      </c>
      <c r="AG911">
        <v>2E-3</v>
      </c>
      <c r="AH911">
        <v>58.470999999999997</v>
      </c>
      <c r="AI911">
        <v>0.41099999999999998</v>
      </c>
      <c r="AJ911" t="s">
        <v>101</v>
      </c>
      <c r="AK911">
        <v>2E-3</v>
      </c>
      <c r="AL911" t="s">
        <v>101</v>
      </c>
      <c r="AM911">
        <v>2E-3</v>
      </c>
      <c r="AN911" t="s">
        <v>101</v>
      </c>
      <c r="AO911">
        <v>2E-3</v>
      </c>
      <c r="AP911" t="s">
        <v>101</v>
      </c>
      <c r="AQ911">
        <v>2E-3</v>
      </c>
      <c r="AR911" t="s">
        <v>101</v>
      </c>
      <c r="AS911">
        <v>2E-3</v>
      </c>
      <c r="AT911">
        <v>0.14199999999999999</v>
      </c>
      <c r="AU911">
        <v>3.0000000000000001E-3</v>
      </c>
      <c r="AV911" t="s">
        <v>101</v>
      </c>
      <c r="AW911">
        <v>2E-3</v>
      </c>
      <c r="AX911" t="s">
        <v>101</v>
      </c>
      <c r="AY911">
        <v>2E-3</v>
      </c>
      <c r="AZ911" t="s">
        <v>101</v>
      </c>
      <c r="BA911">
        <v>4.0000000000000001E-3</v>
      </c>
      <c r="BB911" t="s">
        <v>101</v>
      </c>
      <c r="BC911">
        <v>2E-3</v>
      </c>
      <c r="BD911" t="s">
        <v>101</v>
      </c>
      <c r="BE911">
        <v>2E-3</v>
      </c>
      <c r="BF911" t="s">
        <v>101</v>
      </c>
      <c r="BG911">
        <v>2E-3</v>
      </c>
      <c r="BH911" t="s">
        <v>101</v>
      </c>
      <c r="BI911">
        <v>2E-3</v>
      </c>
      <c r="BJ911" t="s">
        <v>101</v>
      </c>
      <c r="BK911">
        <v>0.01</v>
      </c>
      <c r="BL911" t="s">
        <v>101</v>
      </c>
      <c r="BM911">
        <v>2E-3</v>
      </c>
      <c r="BN911" t="s">
        <v>101</v>
      </c>
      <c r="BO911">
        <v>4.0000000000000001E-3</v>
      </c>
      <c r="BP911" t="s">
        <v>101</v>
      </c>
      <c r="BQ911">
        <v>7.0000000000000001E-3</v>
      </c>
      <c r="BR911" t="s">
        <v>101</v>
      </c>
      <c r="BS911">
        <v>1.9E-2</v>
      </c>
      <c r="BT911">
        <v>0.42899999999999999</v>
      </c>
      <c r="BU911">
        <v>0.08</v>
      </c>
      <c r="BV911" t="s">
        <v>101</v>
      </c>
      <c r="BW911">
        <v>0.375</v>
      </c>
      <c r="BX911" t="s">
        <v>101</v>
      </c>
      <c r="BY911">
        <v>9.7000000000000003E-2</v>
      </c>
      <c r="BZ911" t="s">
        <v>101</v>
      </c>
      <c r="CA911">
        <v>0.307</v>
      </c>
      <c r="CB911" t="s">
        <v>101</v>
      </c>
      <c r="CC911">
        <v>0.65</v>
      </c>
      <c r="CD911">
        <v>4.0860000000000003</v>
      </c>
      <c r="CE911">
        <v>0.16800000000000001</v>
      </c>
      <c r="CF911">
        <v>0.55500000000000005</v>
      </c>
      <c r="CG911">
        <v>0.08</v>
      </c>
      <c r="CH911">
        <v>9.6389999999999993</v>
      </c>
      <c r="CI911">
        <v>0.71699999999999997</v>
      </c>
      <c r="CJ911" t="s">
        <v>101</v>
      </c>
      <c r="CK911">
        <v>0.11700000000000001</v>
      </c>
      <c r="CL911">
        <v>26.253</v>
      </c>
      <c r="CM911">
        <v>0.64400000000000002</v>
      </c>
      <c r="CN911">
        <v>0.21099999999999999</v>
      </c>
      <c r="CO911">
        <v>2.9000000000000001E-2</v>
      </c>
      <c r="CP911" t="s">
        <v>101</v>
      </c>
      <c r="CQ911">
        <v>4.2000000000000003E-2</v>
      </c>
      <c r="CR911" t="s">
        <v>101</v>
      </c>
      <c r="CS911">
        <v>1.55</v>
      </c>
      <c r="CT911">
        <f t="shared" si="18"/>
        <v>99.858000000000004</v>
      </c>
      <c r="CU911" s="1798"/>
    </row>
    <row r="912" spans="1:99" ht="15" thickBot="1" x14ac:dyDescent="0.25">
      <c r="A912" s="694">
        <v>12</v>
      </c>
      <c r="B912" s="14">
        <v>3290</v>
      </c>
      <c r="C912" s="203">
        <v>44993</v>
      </c>
      <c r="D912" s="549">
        <v>0.78333333333333333</v>
      </c>
      <c r="E912" t="s">
        <v>95</v>
      </c>
      <c r="F912">
        <v>60</v>
      </c>
      <c r="G912" t="s">
        <v>96</v>
      </c>
      <c r="H912" t="s">
        <v>97</v>
      </c>
      <c r="I912" s="194" t="s">
        <v>98</v>
      </c>
      <c r="J912" s="194" t="s">
        <v>1113</v>
      </c>
      <c r="K912" s="194" t="s">
        <v>1295</v>
      </c>
      <c r="L912" s="194" t="s">
        <v>125</v>
      </c>
      <c r="M912" s="194" t="s">
        <v>181</v>
      </c>
      <c r="N912" s="194" t="s">
        <v>1582</v>
      </c>
      <c r="O912" s="194" t="s">
        <v>100</v>
      </c>
      <c r="P912">
        <v>5.8000000000000003E-2</v>
      </c>
      <c r="Q912">
        <v>3.4000000000000002E-2</v>
      </c>
      <c r="R912" t="s">
        <v>101</v>
      </c>
      <c r="S912">
        <v>0.04</v>
      </c>
      <c r="T912" t="s">
        <v>101</v>
      </c>
      <c r="U912">
        <v>4.2999999999999997E-2</v>
      </c>
      <c r="V912" t="s">
        <v>101</v>
      </c>
      <c r="W912">
        <v>4.3999999999999997E-2</v>
      </c>
      <c r="X912">
        <v>8.2000000000000003E-2</v>
      </c>
      <c r="Y912">
        <v>1.4E-2</v>
      </c>
      <c r="Z912" t="s">
        <v>101</v>
      </c>
      <c r="AA912">
        <v>5.0000000000000001E-3</v>
      </c>
      <c r="AB912" t="s">
        <v>101</v>
      </c>
      <c r="AC912">
        <v>5.0000000000000001E-3</v>
      </c>
      <c r="AD912" t="s">
        <v>101</v>
      </c>
      <c r="AE912">
        <v>3.0000000000000001E-3</v>
      </c>
      <c r="AF912" t="s">
        <v>101</v>
      </c>
      <c r="AG912">
        <v>2E-3</v>
      </c>
      <c r="AH912">
        <v>59.265999999999998</v>
      </c>
      <c r="AI912">
        <v>0.40100000000000002</v>
      </c>
      <c r="AJ912" t="s">
        <v>101</v>
      </c>
      <c r="AK912">
        <v>2E-3</v>
      </c>
      <c r="AL912" t="s">
        <v>101</v>
      </c>
      <c r="AM912">
        <v>2E-3</v>
      </c>
      <c r="AN912" t="s">
        <v>101</v>
      </c>
      <c r="AO912">
        <v>3.0000000000000001E-3</v>
      </c>
      <c r="AP912" t="s">
        <v>101</v>
      </c>
      <c r="AQ912">
        <v>2E-3</v>
      </c>
      <c r="AR912" t="s">
        <v>101</v>
      </c>
      <c r="AS912">
        <v>2E-3</v>
      </c>
      <c r="AT912">
        <v>0.14000000000000001</v>
      </c>
      <c r="AU912">
        <v>3.0000000000000001E-3</v>
      </c>
      <c r="AV912" t="s">
        <v>101</v>
      </c>
      <c r="AW912">
        <v>2E-3</v>
      </c>
      <c r="AX912" t="s">
        <v>101</v>
      </c>
      <c r="AY912">
        <v>2E-3</v>
      </c>
      <c r="AZ912" t="s">
        <v>101</v>
      </c>
      <c r="BA912">
        <v>4.0000000000000001E-3</v>
      </c>
      <c r="BB912" t="s">
        <v>101</v>
      </c>
      <c r="BC912">
        <v>2E-3</v>
      </c>
      <c r="BD912" t="s">
        <v>101</v>
      </c>
      <c r="BE912">
        <v>2E-3</v>
      </c>
      <c r="BF912" t="s">
        <v>101</v>
      </c>
      <c r="BG912">
        <v>2E-3</v>
      </c>
      <c r="BH912" t="s">
        <v>101</v>
      </c>
      <c r="BI912">
        <v>2E-3</v>
      </c>
      <c r="BJ912" t="s">
        <v>101</v>
      </c>
      <c r="BK912">
        <v>8.0000000000000002E-3</v>
      </c>
      <c r="BL912" t="s">
        <v>101</v>
      </c>
      <c r="BM912">
        <v>2E-3</v>
      </c>
      <c r="BN912" t="s">
        <v>101</v>
      </c>
      <c r="BO912">
        <v>4.0000000000000001E-3</v>
      </c>
      <c r="BP912" t="s">
        <v>101</v>
      </c>
      <c r="BQ912">
        <v>7.0000000000000001E-3</v>
      </c>
      <c r="BR912" t="s">
        <v>101</v>
      </c>
      <c r="BS912">
        <v>1.7999999999999999E-2</v>
      </c>
      <c r="BT912">
        <v>0.41599999999999998</v>
      </c>
      <c r="BU912">
        <v>7.6999999999999999E-2</v>
      </c>
      <c r="BV912" t="s">
        <v>101</v>
      </c>
      <c r="BW912">
        <v>0.39300000000000002</v>
      </c>
      <c r="BX912" t="s">
        <v>101</v>
      </c>
      <c r="BY912">
        <v>0.11</v>
      </c>
      <c r="BZ912" t="s">
        <v>101</v>
      </c>
      <c r="CA912">
        <v>0.34599999999999997</v>
      </c>
      <c r="CB912" t="s">
        <v>101</v>
      </c>
      <c r="CC912">
        <v>0.64400000000000002</v>
      </c>
      <c r="CD912">
        <v>4.0199999999999996</v>
      </c>
      <c r="CE912">
        <v>0.17899999999999999</v>
      </c>
      <c r="CF912">
        <v>0.56899999999999995</v>
      </c>
      <c r="CG912">
        <v>0.09</v>
      </c>
      <c r="CH912">
        <v>9.5190000000000001</v>
      </c>
      <c r="CI912">
        <v>0.56999999999999995</v>
      </c>
      <c r="CJ912" t="s">
        <v>101</v>
      </c>
      <c r="CK912">
        <v>0.14799999999999999</v>
      </c>
      <c r="CL912">
        <v>25.658999999999999</v>
      </c>
      <c r="CM912">
        <v>0.61199999999999999</v>
      </c>
      <c r="CN912">
        <v>0.20799999999999999</v>
      </c>
      <c r="CO912">
        <v>2.5000000000000001E-2</v>
      </c>
      <c r="CP912">
        <v>2.7E-2</v>
      </c>
      <c r="CQ912">
        <v>1.7000000000000001E-2</v>
      </c>
      <c r="CR912" t="s">
        <v>101</v>
      </c>
      <c r="CS912">
        <v>0.64800000000000002</v>
      </c>
      <c r="CT912">
        <f>SUM(P912,R912,T912,V912,X912,Z912,AB912,AD912,AF912,AH912,AJ912,AL912,AN912,AP912,AR912,AT912,AV912,AX912,AZ912,BB912,BD912,BF912,BH912,BJ912,BL912,BN912,BP912,BR912,BT912,BV912,BX912,BZ912,CB912,CD912,CF912,CH912,CJ912,CL912,CN912,CP912,CR912)</f>
        <v>99.964000000000013</v>
      </c>
      <c r="CU912" s="1799"/>
    </row>
    <row r="913" spans="1:98" s="36" customFormat="1" x14ac:dyDescent="0.2">
      <c r="A913" s="719">
        <v>13</v>
      </c>
      <c r="B913" s="36">
        <v>3345</v>
      </c>
      <c r="C913" s="556">
        <v>45028</v>
      </c>
      <c r="D913" s="623">
        <v>0.42083333333333334</v>
      </c>
      <c r="E913" s="36" t="s">
        <v>95</v>
      </c>
      <c r="F913" s="36">
        <v>120</v>
      </c>
      <c r="G913" s="36" t="s">
        <v>96</v>
      </c>
      <c r="H913" s="36" t="s">
        <v>97</v>
      </c>
      <c r="I913" s="36" t="s">
        <v>98</v>
      </c>
      <c r="J913" s="36" t="s">
        <v>533</v>
      </c>
      <c r="K913" s="36" t="s">
        <v>182</v>
      </c>
      <c r="L913" s="36" t="s">
        <v>125</v>
      </c>
      <c r="M913" s="36" t="s">
        <v>181</v>
      </c>
      <c r="N913" s="36" t="s">
        <v>1540</v>
      </c>
      <c r="O913" s="36" t="s">
        <v>100</v>
      </c>
      <c r="P913" s="36">
        <v>0.05</v>
      </c>
      <c r="Q913" s="36">
        <v>1.7999999999999999E-2</v>
      </c>
      <c r="R913" s="36">
        <v>4.4999999999999998E-2</v>
      </c>
      <c r="S913" s="36">
        <v>1.4E-2</v>
      </c>
      <c r="T913" s="36">
        <v>2.5000000000000001E-2</v>
      </c>
      <c r="U913" s="36">
        <v>1.0999999999999999E-2</v>
      </c>
      <c r="V913" s="36">
        <v>2.1999999999999999E-2</v>
      </c>
      <c r="W913" s="36">
        <v>0.01</v>
      </c>
      <c r="X913" s="36">
        <v>2.5999999999999999E-2</v>
      </c>
      <c r="Y913" s="36">
        <v>7.0000000000000001E-3</v>
      </c>
      <c r="Z913" s="36" t="s">
        <v>101</v>
      </c>
      <c r="AA913" s="36">
        <v>4.0000000000000001E-3</v>
      </c>
      <c r="AB913" s="36" t="s">
        <v>101</v>
      </c>
      <c r="AC913" s="36">
        <v>4.0000000000000001E-3</v>
      </c>
      <c r="AD913" s="36" t="s">
        <v>101</v>
      </c>
      <c r="AE913" s="36">
        <v>2E-3</v>
      </c>
      <c r="AF913" s="36" t="s">
        <v>101</v>
      </c>
      <c r="AG913" s="36">
        <v>2E-3</v>
      </c>
      <c r="AH913" s="36">
        <v>57.701999999999998</v>
      </c>
      <c r="AI913" s="36">
        <v>0.35099999999999998</v>
      </c>
      <c r="AJ913" s="36" t="s">
        <v>101</v>
      </c>
      <c r="AK913" s="36">
        <v>2E-3</v>
      </c>
      <c r="AL913" s="36" t="s">
        <v>101</v>
      </c>
      <c r="AM913" s="36">
        <v>2E-3</v>
      </c>
      <c r="AN913" s="36" t="s">
        <v>101</v>
      </c>
      <c r="AO913" s="36">
        <v>2E-3</v>
      </c>
      <c r="AP913" s="36" t="s">
        <v>101</v>
      </c>
      <c r="AQ913" s="36">
        <v>2E-3</v>
      </c>
      <c r="AR913" s="36" t="s">
        <v>101</v>
      </c>
      <c r="AS913" s="36">
        <v>2E-3</v>
      </c>
      <c r="AT913" s="36">
        <v>5.8000000000000003E-2</v>
      </c>
      <c r="AU913" s="36">
        <v>1E-3</v>
      </c>
      <c r="AV913" s="36" t="s">
        <v>101</v>
      </c>
      <c r="AW913" s="36">
        <v>2E-3</v>
      </c>
      <c r="AX913" s="36" t="s">
        <v>101</v>
      </c>
      <c r="AY913" s="36">
        <v>2E-3</v>
      </c>
      <c r="AZ913" s="36" t="s">
        <v>101</v>
      </c>
      <c r="BA913" s="36">
        <v>4.0000000000000001E-3</v>
      </c>
      <c r="BB913" s="36" t="s">
        <v>101</v>
      </c>
      <c r="BC913" s="36">
        <v>2E-3</v>
      </c>
      <c r="BD913" s="36" t="s">
        <v>101</v>
      </c>
      <c r="BE913" s="36">
        <v>2E-3</v>
      </c>
      <c r="BF913" s="36" t="s">
        <v>101</v>
      </c>
      <c r="BG913" s="36">
        <v>2E-3</v>
      </c>
      <c r="BH913" s="36" t="s">
        <v>101</v>
      </c>
      <c r="BI913" s="36">
        <v>2E-3</v>
      </c>
      <c r="BJ913" s="36" t="s">
        <v>101</v>
      </c>
      <c r="BK913" s="36">
        <v>7.0000000000000001E-3</v>
      </c>
      <c r="BL913" s="36" t="s">
        <v>101</v>
      </c>
      <c r="BM913" s="36">
        <v>2E-3</v>
      </c>
      <c r="BN913" s="36" t="s">
        <v>101</v>
      </c>
      <c r="BO913" s="36">
        <v>3.0000000000000001E-3</v>
      </c>
      <c r="BP913" s="36" t="s">
        <v>101</v>
      </c>
      <c r="BQ913" s="36">
        <v>6.0000000000000001E-3</v>
      </c>
      <c r="BR913" s="36" t="s">
        <v>101</v>
      </c>
      <c r="BS913" s="36">
        <v>1.4999999999999999E-2</v>
      </c>
      <c r="BT913" s="36">
        <v>0.246</v>
      </c>
      <c r="BU913" s="36">
        <v>6.3E-2</v>
      </c>
      <c r="BV913" s="36" t="s">
        <v>101</v>
      </c>
      <c r="BW913" s="36">
        <v>0.29799999999999999</v>
      </c>
      <c r="BX913" s="36" t="s">
        <v>101</v>
      </c>
      <c r="BY913" s="36">
        <v>4.1000000000000002E-2</v>
      </c>
      <c r="BZ913" s="36" t="s">
        <v>101</v>
      </c>
      <c r="CA913" s="36">
        <v>0.13</v>
      </c>
      <c r="CB913" s="36" t="s">
        <v>101</v>
      </c>
      <c r="CC913" s="36">
        <v>0.30599999999999999</v>
      </c>
      <c r="CD913" s="36">
        <v>6.2320000000000002</v>
      </c>
      <c r="CE913" s="36">
        <v>0.13400000000000001</v>
      </c>
      <c r="CF913" s="36">
        <v>0.35</v>
      </c>
      <c r="CG913" s="36">
        <v>3.5000000000000003E-2</v>
      </c>
      <c r="CH913" s="36">
        <v>11.244</v>
      </c>
      <c r="CI913" s="36">
        <v>0.41199999999999998</v>
      </c>
      <c r="CJ913" s="36" t="s">
        <v>101</v>
      </c>
      <c r="CK913" s="36">
        <v>5.5E-2</v>
      </c>
      <c r="CL913" s="36">
        <v>23.837</v>
      </c>
      <c r="CM913" s="36">
        <v>0.35299999999999998</v>
      </c>
      <c r="CN913" s="36">
        <v>0.11</v>
      </c>
      <c r="CO913" s="36">
        <v>1.2999999999999999E-2</v>
      </c>
      <c r="CP913" s="36">
        <v>5.2999999999999999E-2</v>
      </c>
      <c r="CQ913" s="36">
        <v>1.0999999999999999E-2</v>
      </c>
      <c r="CR913" s="36" t="s">
        <v>101</v>
      </c>
      <c r="CS913" s="624">
        <v>0.74399999999999999</v>
      </c>
      <c r="CT913" s="624">
        <v>99.964004629629628</v>
      </c>
    </row>
    <row r="914" spans="1:98" s="38" customFormat="1" x14ac:dyDescent="0.2">
      <c r="A914" s="720">
        <v>13</v>
      </c>
      <c r="B914" s="38">
        <v>3346</v>
      </c>
      <c r="C914" s="557">
        <v>45028</v>
      </c>
      <c r="D914" s="617">
        <v>0.42430555555555555</v>
      </c>
      <c r="E914" s="38" t="s">
        <v>95</v>
      </c>
      <c r="F914" s="38">
        <v>120</v>
      </c>
      <c r="G914" s="38" t="s">
        <v>96</v>
      </c>
      <c r="H914" s="38" t="s">
        <v>97</v>
      </c>
      <c r="I914" s="38" t="s">
        <v>98</v>
      </c>
      <c r="J914" s="38" t="s">
        <v>534</v>
      </c>
      <c r="K914" s="38" t="s">
        <v>182</v>
      </c>
      <c r="L914" s="38" t="s">
        <v>125</v>
      </c>
      <c r="M914" s="38" t="s">
        <v>181</v>
      </c>
      <c r="N914" s="38" t="s">
        <v>1541</v>
      </c>
      <c r="O914" s="38" t="s">
        <v>100</v>
      </c>
      <c r="P914" s="38">
        <v>3.3000000000000002E-2</v>
      </c>
      <c r="Q914" s="38">
        <v>0.02</v>
      </c>
      <c r="R914" s="38">
        <v>2.7E-2</v>
      </c>
      <c r="S914" s="38">
        <v>1.6E-2</v>
      </c>
      <c r="T914" s="38" t="s">
        <v>101</v>
      </c>
      <c r="U914" s="38">
        <v>2.8000000000000001E-2</v>
      </c>
      <c r="V914" s="38">
        <v>1.9E-2</v>
      </c>
      <c r="W914" s="38">
        <v>1.0999999999999999E-2</v>
      </c>
      <c r="X914" s="38">
        <v>2.3E-2</v>
      </c>
      <c r="Y914" s="38">
        <v>8.0000000000000002E-3</v>
      </c>
      <c r="Z914" s="38" t="s">
        <v>101</v>
      </c>
      <c r="AA914" s="38">
        <v>4.0000000000000001E-3</v>
      </c>
      <c r="AB914" s="38" t="s">
        <v>101</v>
      </c>
      <c r="AC914" s="38">
        <v>3.0000000000000001E-3</v>
      </c>
      <c r="AD914" s="38" t="s">
        <v>101</v>
      </c>
      <c r="AE914" s="38">
        <v>3.0000000000000001E-3</v>
      </c>
      <c r="AF914" s="38" t="s">
        <v>101</v>
      </c>
      <c r="AG914" s="38">
        <v>2E-3</v>
      </c>
      <c r="AH914" s="38">
        <v>56.957000000000001</v>
      </c>
      <c r="AI914" s="38">
        <v>0.34200000000000003</v>
      </c>
      <c r="AJ914" s="38" t="s">
        <v>101</v>
      </c>
      <c r="AK914" s="38">
        <v>2E-3</v>
      </c>
      <c r="AL914" s="38" t="s">
        <v>101</v>
      </c>
      <c r="AM914" s="38">
        <v>2E-3</v>
      </c>
      <c r="AN914" s="38" t="s">
        <v>101</v>
      </c>
      <c r="AO914" s="38">
        <v>2E-3</v>
      </c>
      <c r="AP914" s="38" t="s">
        <v>101</v>
      </c>
      <c r="AQ914" s="38">
        <v>2E-3</v>
      </c>
      <c r="AR914" s="38" t="s">
        <v>101</v>
      </c>
      <c r="AS914" s="38">
        <v>2E-3</v>
      </c>
      <c r="AT914" s="38">
        <v>5.8000000000000003E-2</v>
      </c>
      <c r="AU914" s="38">
        <v>1E-3</v>
      </c>
      <c r="AV914" s="38" t="s">
        <v>101</v>
      </c>
      <c r="AW914" s="38">
        <v>2E-3</v>
      </c>
      <c r="AX914" s="38" t="s">
        <v>101</v>
      </c>
      <c r="AY914" s="38">
        <v>2E-3</v>
      </c>
      <c r="AZ914" s="38" t="s">
        <v>101</v>
      </c>
      <c r="BA914" s="38">
        <v>2E-3</v>
      </c>
      <c r="BB914" s="38" t="s">
        <v>101</v>
      </c>
      <c r="BC914" s="38">
        <v>2E-3</v>
      </c>
      <c r="BD914" s="38" t="s">
        <v>101</v>
      </c>
      <c r="BE914" s="38">
        <v>2E-3</v>
      </c>
      <c r="BF914" s="38" t="s">
        <v>101</v>
      </c>
      <c r="BG914" s="38">
        <v>2E-3</v>
      </c>
      <c r="BH914" s="38" t="s">
        <v>101</v>
      </c>
      <c r="BI914" s="38">
        <v>2E-3</v>
      </c>
      <c r="BJ914" s="38" t="s">
        <v>101</v>
      </c>
      <c r="BK914" s="38">
        <v>7.0000000000000001E-3</v>
      </c>
      <c r="BL914" s="38" t="s">
        <v>101</v>
      </c>
      <c r="BM914" s="38">
        <v>2E-3</v>
      </c>
      <c r="BN914" s="38" t="s">
        <v>101</v>
      </c>
      <c r="BO914" s="38">
        <v>3.0000000000000001E-3</v>
      </c>
      <c r="BP914" s="38" t="s">
        <v>101</v>
      </c>
      <c r="BQ914" s="38">
        <v>6.0000000000000001E-3</v>
      </c>
      <c r="BR914" s="38" t="s">
        <v>101</v>
      </c>
      <c r="BS914" s="38">
        <v>1.2999999999999999E-2</v>
      </c>
      <c r="BT914" s="38">
        <v>0.26800000000000002</v>
      </c>
      <c r="BU914" s="38">
        <v>5.8000000000000003E-2</v>
      </c>
      <c r="BV914" s="38" t="s">
        <v>101</v>
      </c>
      <c r="BW914" s="38">
        <v>0.27200000000000002</v>
      </c>
      <c r="BX914" s="38" t="s">
        <v>101</v>
      </c>
      <c r="BY914" s="38">
        <v>4.7E-2</v>
      </c>
      <c r="BZ914" s="38" t="s">
        <v>101</v>
      </c>
      <c r="CA914" s="38">
        <v>0.14000000000000001</v>
      </c>
      <c r="CB914" s="38" t="s">
        <v>101</v>
      </c>
      <c r="CC914" s="38">
        <v>0.28599999999999998</v>
      </c>
      <c r="CD914" s="38">
        <v>6.3220000000000001</v>
      </c>
      <c r="CE914" s="38">
        <v>0.13300000000000001</v>
      </c>
      <c r="CF914" s="38">
        <v>0.35399999999999998</v>
      </c>
      <c r="CG914" s="38">
        <v>3.6999999999999998E-2</v>
      </c>
      <c r="CH914" s="38">
        <v>11.243</v>
      </c>
      <c r="CI914" s="38">
        <v>0.36</v>
      </c>
      <c r="CJ914" s="38" t="s">
        <v>101</v>
      </c>
      <c r="CK914" s="38">
        <v>5.0999999999999997E-2</v>
      </c>
      <c r="CL914" s="38">
        <v>24.108000000000001</v>
      </c>
      <c r="CM914" s="38">
        <v>0.33100000000000002</v>
      </c>
      <c r="CN914" s="38">
        <v>0.10199999999999999</v>
      </c>
      <c r="CO914" s="38">
        <v>1.2E-2</v>
      </c>
      <c r="CP914" s="38">
        <v>7.8E-2</v>
      </c>
      <c r="CQ914" s="38">
        <v>1.0999999999999999E-2</v>
      </c>
      <c r="CR914" s="38" t="s">
        <v>101</v>
      </c>
      <c r="CS914" s="618">
        <v>0.498</v>
      </c>
      <c r="CT914" s="618">
        <v>99.964000000000013</v>
      </c>
    </row>
    <row r="915" spans="1:98" s="38" customFormat="1" x14ac:dyDescent="0.2">
      <c r="A915" s="720">
        <v>13</v>
      </c>
      <c r="B915" s="38">
        <v>3347</v>
      </c>
      <c r="C915" s="557">
        <v>45028</v>
      </c>
      <c r="D915" s="617">
        <v>0.42777777777777781</v>
      </c>
      <c r="E915" s="38" t="s">
        <v>95</v>
      </c>
      <c r="F915" s="38">
        <v>120</v>
      </c>
      <c r="G915" s="38" t="s">
        <v>96</v>
      </c>
      <c r="H915" s="38" t="s">
        <v>97</v>
      </c>
      <c r="I915" s="38" t="s">
        <v>98</v>
      </c>
      <c r="J915" s="38" t="s">
        <v>535</v>
      </c>
      <c r="K915" s="38" t="s">
        <v>182</v>
      </c>
      <c r="L915" s="38" t="s">
        <v>125</v>
      </c>
      <c r="M915" s="38" t="s">
        <v>181</v>
      </c>
      <c r="N915" s="38" t="s">
        <v>1529</v>
      </c>
      <c r="O915" s="38" t="s">
        <v>100</v>
      </c>
      <c r="P915" s="38">
        <v>3.4000000000000002E-2</v>
      </c>
      <c r="Q915" s="38">
        <v>0.02</v>
      </c>
      <c r="R915" s="38">
        <v>3.9E-2</v>
      </c>
      <c r="S915" s="38">
        <v>1.6E-2</v>
      </c>
      <c r="T915" s="38" t="s">
        <v>101</v>
      </c>
      <c r="U915" s="38">
        <v>1.7000000000000001E-2</v>
      </c>
      <c r="V915" s="38" t="s">
        <v>101</v>
      </c>
      <c r="W915" s="38">
        <v>1.6E-2</v>
      </c>
      <c r="X915" s="38">
        <v>5.8999999999999997E-2</v>
      </c>
      <c r="Y915" s="38">
        <v>8.0000000000000002E-3</v>
      </c>
      <c r="Z915" s="38" t="s">
        <v>101</v>
      </c>
      <c r="AA915" s="38">
        <v>3.0000000000000001E-3</v>
      </c>
      <c r="AB915" s="38" t="s">
        <v>101</v>
      </c>
      <c r="AC915" s="38">
        <v>3.0000000000000001E-3</v>
      </c>
      <c r="AD915" s="38" t="s">
        <v>101</v>
      </c>
      <c r="AE915" s="38">
        <v>2E-3</v>
      </c>
      <c r="AF915" s="38" t="s">
        <v>101</v>
      </c>
      <c r="AG915" s="38">
        <v>2E-3</v>
      </c>
      <c r="AH915" s="38">
        <v>57.563000000000002</v>
      </c>
      <c r="AI915" s="38">
        <v>0.34200000000000003</v>
      </c>
      <c r="AJ915" s="38" t="s">
        <v>101</v>
      </c>
      <c r="AK915" s="38">
        <v>2E-3</v>
      </c>
      <c r="AL915" s="38" t="s">
        <v>101</v>
      </c>
      <c r="AM915" s="38">
        <v>2E-3</v>
      </c>
      <c r="AN915" s="38" t="s">
        <v>101</v>
      </c>
      <c r="AO915" s="38">
        <v>2E-3</v>
      </c>
      <c r="AP915" s="38" t="s">
        <v>101</v>
      </c>
      <c r="AQ915" s="38">
        <v>2E-3</v>
      </c>
      <c r="AR915" s="38" t="s">
        <v>101</v>
      </c>
      <c r="AS915" s="38">
        <v>2E-3</v>
      </c>
      <c r="AT915" s="38">
        <v>4.8000000000000001E-2</v>
      </c>
      <c r="AU915" s="38">
        <v>1E-3</v>
      </c>
      <c r="AV915" s="38" t="s">
        <v>101</v>
      </c>
      <c r="AW915" s="38">
        <v>2E-3</v>
      </c>
      <c r="AX915" s="38" t="s">
        <v>101</v>
      </c>
      <c r="AY915" s="38">
        <v>2E-3</v>
      </c>
      <c r="AZ915" s="38" t="s">
        <v>101</v>
      </c>
      <c r="BA915" s="38">
        <v>2E-3</v>
      </c>
      <c r="BB915" s="38" t="s">
        <v>101</v>
      </c>
      <c r="BC915" s="38">
        <v>2E-3</v>
      </c>
      <c r="BD915" s="38" t="s">
        <v>101</v>
      </c>
      <c r="BE915" s="38">
        <v>2E-3</v>
      </c>
      <c r="BF915" s="38" t="s">
        <v>101</v>
      </c>
      <c r="BG915" s="38">
        <v>2E-3</v>
      </c>
      <c r="BH915" s="38" t="s">
        <v>101</v>
      </c>
      <c r="BI915" s="38">
        <v>2E-3</v>
      </c>
      <c r="BJ915" s="38" t="s">
        <v>101</v>
      </c>
      <c r="BK915" s="38">
        <v>7.0000000000000001E-3</v>
      </c>
      <c r="BL915" s="38" t="s">
        <v>101</v>
      </c>
      <c r="BM915" s="38">
        <v>2E-3</v>
      </c>
      <c r="BN915" s="38" t="s">
        <v>101</v>
      </c>
      <c r="BO915" s="38">
        <v>3.0000000000000001E-3</v>
      </c>
      <c r="BP915" s="38" t="s">
        <v>101</v>
      </c>
      <c r="BQ915" s="38">
        <v>6.0000000000000001E-3</v>
      </c>
      <c r="BR915" s="38" t="s">
        <v>101</v>
      </c>
      <c r="BS915" s="38">
        <v>1.4E-2</v>
      </c>
      <c r="BT915" s="38">
        <v>0.20100000000000001</v>
      </c>
      <c r="BU915" s="38">
        <v>6.3E-2</v>
      </c>
      <c r="BV915" s="38" t="s">
        <v>101</v>
      </c>
      <c r="BW915" s="38">
        <v>0.29699999999999999</v>
      </c>
      <c r="BX915" s="38" t="s">
        <v>101</v>
      </c>
      <c r="BY915" s="38">
        <v>7.8E-2</v>
      </c>
      <c r="BZ915" s="38" t="s">
        <v>101</v>
      </c>
      <c r="CA915" s="38">
        <v>0.19500000000000001</v>
      </c>
      <c r="CB915" s="38" t="s">
        <v>101</v>
      </c>
      <c r="CC915" s="38">
        <v>0.312</v>
      </c>
      <c r="CD915" s="38">
        <v>4.93</v>
      </c>
      <c r="CE915" s="38">
        <v>0.11899999999999999</v>
      </c>
      <c r="CF915" s="38">
        <v>0.86699999999999999</v>
      </c>
      <c r="CG915" s="38">
        <v>5.0999999999999997E-2</v>
      </c>
      <c r="CH915" s="38">
        <v>10.284000000000001</v>
      </c>
      <c r="CI915" s="38">
        <v>0.34</v>
      </c>
      <c r="CJ915" s="38" t="s">
        <v>101</v>
      </c>
      <c r="CK915" s="38">
        <v>5.0999999999999997E-2</v>
      </c>
      <c r="CL915" s="38">
        <v>24.908999999999999</v>
      </c>
      <c r="CM915" s="38">
        <v>0.35899999999999999</v>
      </c>
      <c r="CN915" s="38">
        <v>1.02</v>
      </c>
      <c r="CO915" s="38">
        <v>2.8000000000000001E-2</v>
      </c>
      <c r="CP915" s="38">
        <v>1.6E-2</v>
      </c>
      <c r="CQ915" s="38">
        <v>1.0999999999999999E-2</v>
      </c>
      <c r="CR915" s="38" t="s">
        <v>101</v>
      </c>
      <c r="CS915" s="618">
        <v>0.44500000000000001</v>
      </c>
      <c r="CT915" s="618">
        <v>99.964000000000013</v>
      </c>
    </row>
    <row r="916" spans="1:98" s="38" customFormat="1" x14ac:dyDescent="0.2">
      <c r="A916" s="720">
        <v>13</v>
      </c>
      <c r="B916" s="38">
        <v>3348</v>
      </c>
      <c r="C916" s="557">
        <v>45028</v>
      </c>
      <c r="D916" s="617">
        <v>0.43055555555555558</v>
      </c>
      <c r="E916" s="38" t="s">
        <v>95</v>
      </c>
      <c r="F916" s="38">
        <v>60</v>
      </c>
      <c r="G916" s="38" t="s">
        <v>96</v>
      </c>
      <c r="H916" s="38" t="s">
        <v>97</v>
      </c>
      <c r="I916" s="38" t="s">
        <v>98</v>
      </c>
      <c r="J916" s="38" t="s">
        <v>584</v>
      </c>
      <c r="K916" s="38" t="s">
        <v>182</v>
      </c>
      <c r="L916" s="38" t="s">
        <v>125</v>
      </c>
      <c r="M916" s="38" t="s">
        <v>181</v>
      </c>
      <c r="N916" s="38" t="s">
        <v>1530</v>
      </c>
      <c r="O916" s="38" t="s">
        <v>100</v>
      </c>
      <c r="P916" s="38">
        <v>6.4000000000000001E-2</v>
      </c>
      <c r="Q916" s="38">
        <v>3.9E-2</v>
      </c>
      <c r="R916" s="38" t="s">
        <v>101</v>
      </c>
      <c r="S916" s="38">
        <v>4.4999999999999998E-2</v>
      </c>
      <c r="T916" s="38" t="s">
        <v>101</v>
      </c>
      <c r="U916" s="38">
        <v>3.9E-2</v>
      </c>
      <c r="V916" s="38" t="s">
        <v>101</v>
      </c>
      <c r="W916" s="38">
        <v>4.7E-2</v>
      </c>
      <c r="X916" s="38">
        <v>6.7000000000000004E-2</v>
      </c>
      <c r="Y916" s="38">
        <v>1.4999999999999999E-2</v>
      </c>
      <c r="Z916" s="38" t="s">
        <v>101</v>
      </c>
      <c r="AA916" s="38">
        <v>6.0000000000000001E-3</v>
      </c>
      <c r="AB916" s="38" t="s">
        <v>101</v>
      </c>
      <c r="AC916" s="38">
        <v>6.0000000000000001E-3</v>
      </c>
      <c r="AD916" s="38" t="s">
        <v>101</v>
      </c>
      <c r="AE916" s="38">
        <v>3.0000000000000001E-3</v>
      </c>
      <c r="AF916" s="38" t="s">
        <v>101</v>
      </c>
      <c r="AG916" s="38">
        <v>2E-3</v>
      </c>
      <c r="AH916" s="38">
        <v>57.375</v>
      </c>
      <c r="AI916" s="38">
        <v>0.41799999999999998</v>
      </c>
      <c r="AJ916" s="38" t="s">
        <v>101</v>
      </c>
      <c r="AK916" s="38">
        <v>2E-3</v>
      </c>
      <c r="AL916" s="38" t="s">
        <v>101</v>
      </c>
      <c r="AM916" s="38">
        <v>2E-3</v>
      </c>
      <c r="AN916" s="38" t="s">
        <v>101</v>
      </c>
      <c r="AO916" s="38">
        <v>2E-3</v>
      </c>
      <c r="AP916" s="38" t="s">
        <v>101</v>
      </c>
      <c r="AQ916" s="38">
        <v>2E-3</v>
      </c>
      <c r="AR916" s="38" t="s">
        <v>101</v>
      </c>
      <c r="AS916" s="38">
        <v>2E-3</v>
      </c>
      <c r="AT916" s="38">
        <v>4.9000000000000002E-2</v>
      </c>
      <c r="AU916" s="38">
        <v>1E-3</v>
      </c>
      <c r="AV916" s="38" t="s">
        <v>101</v>
      </c>
      <c r="AW916" s="38">
        <v>2E-3</v>
      </c>
      <c r="AX916" s="38" t="s">
        <v>101</v>
      </c>
      <c r="AY916" s="38">
        <v>2E-3</v>
      </c>
      <c r="AZ916" s="38" t="s">
        <v>101</v>
      </c>
      <c r="BA916" s="38">
        <v>3.0000000000000001E-3</v>
      </c>
      <c r="BB916" s="38" t="s">
        <v>101</v>
      </c>
      <c r="BC916" s="38">
        <v>2E-3</v>
      </c>
      <c r="BD916" s="38" t="s">
        <v>101</v>
      </c>
      <c r="BE916" s="38">
        <v>2E-3</v>
      </c>
      <c r="BF916" s="38" t="s">
        <v>101</v>
      </c>
      <c r="BG916" s="38">
        <v>2E-3</v>
      </c>
      <c r="BH916" s="38" t="s">
        <v>101</v>
      </c>
      <c r="BI916" s="38">
        <v>2E-3</v>
      </c>
      <c r="BJ916" s="38" t="s">
        <v>101</v>
      </c>
      <c r="BK916" s="38">
        <v>0.01</v>
      </c>
      <c r="BL916" s="38" t="s">
        <v>101</v>
      </c>
      <c r="BM916" s="38">
        <v>2E-3</v>
      </c>
      <c r="BN916" s="38" t="s">
        <v>101</v>
      </c>
      <c r="BO916" s="38">
        <v>4.0000000000000001E-3</v>
      </c>
      <c r="BP916" s="38" t="s">
        <v>101</v>
      </c>
      <c r="BQ916" s="38">
        <v>7.0000000000000001E-3</v>
      </c>
      <c r="BR916" s="38" t="s">
        <v>101</v>
      </c>
      <c r="BS916" s="38">
        <v>1.7000000000000001E-2</v>
      </c>
      <c r="BT916" s="38">
        <v>0.20100000000000001</v>
      </c>
      <c r="BU916" s="38">
        <v>7.5999999999999998E-2</v>
      </c>
      <c r="BV916" s="38" t="s">
        <v>101</v>
      </c>
      <c r="BW916" s="38">
        <v>0.379</v>
      </c>
      <c r="BX916" s="38" t="s">
        <v>101</v>
      </c>
      <c r="BY916" s="38">
        <v>0.109</v>
      </c>
      <c r="BZ916" s="38" t="s">
        <v>101</v>
      </c>
      <c r="CA916" s="38">
        <v>0.28699999999999998</v>
      </c>
      <c r="CB916" s="38" t="s">
        <v>101</v>
      </c>
      <c r="CC916" s="38">
        <v>0.501</v>
      </c>
      <c r="CD916" s="38">
        <v>4.9329999999999998</v>
      </c>
      <c r="CE916" s="38">
        <v>0.17599999999999999</v>
      </c>
      <c r="CF916" s="38">
        <v>0.89600000000000002</v>
      </c>
      <c r="CG916" s="38">
        <v>7.9000000000000001E-2</v>
      </c>
      <c r="CH916" s="38">
        <v>10.266999999999999</v>
      </c>
      <c r="CI916" s="38">
        <v>0.72199999999999998</v>
      </c>
      <c r="CJ916" s="38" t="s">
        <v>101</v>
      </c>
      <c r="CK916" s="38">
        <v>0.11</v>
      </c>
      <c r="CL916" s="38">
        <v>25.102</v>
      </c>
      <c r="CM916" s="38">
        <v>0.58699999999999997</v>
      </c>
      <c r="CN916" s="38">
        <v>1.004</v>
      </c>
      <c r="CO916" s="38">
        <v>5.1999999999999998E-2</v>
      </c>
      <c r="CP916" s="38" t="s">
        <v>101</v>
      </c>
      <c r="CQ916" s="38">
        <v>4.3999999999999997E-2</v>
      </c>
      <c r="CR916" s="38" t="s">
        <v>101</v>
      </c>
      <c r="CS916" s="618">
        <v>1.3280000000000001</v>
      </c>
      <c r="CT916" s="38">
        <v>99.964000000000013</v>
      </c>
    </row>
    <row r="917" spans="1:98" s="38" customFormat="1" x14ac:dyDescent="0.2">
      <c r="A917" s="720">
        <v>13</v>
      </c>
      <c r="B917" s="38">
        <v>3349</v>
      </c>
      <c r="C917" s="557">
        <v>45028</v>
      </c>
      <c r="D917" s="617">
        <v>0.44027777777777777</v>
      </c>
      <c r="E917" s="38" t="s">
        <v>95</v>
      </c>
      <c r="F917" s="38">
        <v>60</v>
      </c>
      <c r="G917" s="38" t="s">
        <v>96</v>
      </c>
      <c r="H917" s="38" t="s">
        <v>97</v>
      </c>
      <c r="I917" s="38" t="s">
        <v>98</v>
      </c>
      <c r="J917" s="38" t="s">
        <v>602</v>
      </c>
      <c r="K917" s="38" t="s">
        <v>182</v>
      </c>
      <c r="L917" s="38" t="s">
        <v>125</v>
      </c>
      <c r="M917" s="38" t="s">
        <v>181</v>
      </c>
      <c r="N917" s="38" t="s">
        <v>1562</v>
      </c>
      <c r="O917" s="38" t="s">
        <v>100</v>
      </c>
      <c r="P917" s="38">
        <v>7.5999999999999998E-2</v>
      </c>
      <c r="Q917" s="38">
        <v>3.7999999999999999E-2</v>
      </c>
      <c r="R917" s="38">
        <v>4.9000000000000002E-2</v>
      </c>
      <c r="S917" s="38">
        <v>2.9000000000000001E-2</v>
      </c>
      <c r="T917" s="38" t="s">
        <v>101</v>
      </c>
      <c r="U917" s="38">
        <v>3.2000000000000001E-2</v>
      </c>
      <c r="V917" s="38" t="s">
        <v>101</v>
      </c>
      <c r="W917" s="38">
        <v>2.9000000000000001E-2</v>
      </c>
      <c r="X917" s="38">
        <v>7.3999999999999996E-2</v>
      </c>
      <c r="Y917" s="38">
        <v>1.4999999999999999E-2</v>
      </c>
      <c r="Z917" s="38" t="s">
        <v>101</v>
      </c>
      <c r="AA917" s="38">
        <v>6.0000000000000001E-3</v>
      </c>
      <c r="AB917" s="38" t="s">
        <v>101</v>
      </c>
      <c r="AC917" s="38">
        <v>6.0000000000000001E-3</v>
      </c>
      <c r="AD917" s="38" t="s">
        <v>101</v>
      </c>
      <c r="AE917" s="38">
        <v>3.0000000000000001E-3</v>
      </c>
      <c r="AF917" s="38" t="s">
        <v>101</v>
      </c>
      <c r="AG917" s="38">
        <v>2E-3</v>
      </c>
      <c r="AH917" s="38">
        <v>56.673999999999999</v>
      </c>
      <c r="AI917" s="38">
        <v>0.41899999999999998</v>
      </c>
      <c r="AJ917" s="38" t="s">
        <v>101</v>
      </c>
      <c r="AK917" s="38">
        <v>2E-3</v>
      </c>
      <c r="AL917" s="38" t="s">
        <v>101</v>
      </c>
      <c r="AM917" s="38">
        <v>2E-3</v>
      </c>
      <c r="AN917" s="38" t="s">
        <v>101</v>
      </c>
      <c r="AO917" s="38">
        <v>2E-3</v>
      </c>
      <c r="AP917" s="38">
        <v>2E-3</v>
      </c>
      <c r="AQ917" s="38">
        <v>1E-3</v>
      </c>
      <c r="AR917" s="38" t="s">
        <v>101</v>
      </c>
      <c r="AS917" s="38">
        <v>2E-3</v>
      </c>
      <c r="AT917" s="38">
        <v>0.151</v>
      </c>
      <c r="AU917" s="38">
        <v>3.0000000000000001E-3</v>
      </c>
      <c r="AV917" s="38" t="s">
        <v>101</v>
      </c>
      <c r="AW917" s="38">
        <v>2E-3</v>
      </c>
      <c r="AX917" s="38" t="s">
        <v>101</v>
      </c>
      <c r="AY917" s="38">
        <v>2E-3</v>
      </c>
      <c r="AZ917" s="38" t="s">
        <v>101</v>
      </c>
      <c r="BA917" s="38">
        <v>4.0000000000000001E-3</v>
      </c>
      <c r="BB917" s="38" t="s">
        <v>101</v>
      </c>
      <c r="BC917" s="38">
        <v>2E-3</v>
      </c>
      <c r="BD917" s="38" t="s">
        <v>101</v>
      </c>
      <c r="BE917" s="38">
        <v>2E-3</v>
      </c>
      <c r="BF917" s="38" t="s">
        <v>101</v>
      </c>
      <c r="BG917" s="38">
        <v>2E-3</v>
      </c>
      <c r="BH917" s="38" t="s">
        <v>101</v>
      </c>
      <c r="BI917" s="38">
        <v>2E-3</v>
      </c>
      <c r="BJ917" s="38" t="s">
        <v>101</v>
      </c>
      <c r="BK917" s="38">
        <v>8.0000000000000002E-3</v>
      </c>
      <c r="BL917" s="38" t="s">
        <v>101</v>
      </c>
      <c r="BM917" s="38">
        <v>2E-3</v>
      </c>
      <c r="BN917" s="38" t="s">
        <v>101</v>
      </c>
      <c r="BO917" s="38">
        <v>4.0000000000000001E-3</v>
      </c>
      <c r="BP917" s="38" t="s">
        <v>101</v>
      </c>
      <c r="BQ917" s="38">
        <v>7.0000000000000001E-3</v>
      </c>
      <c r="BR917" s="38" t="s">
        <v>101</v>
      </c>
      <c r="BS917" s="38">
        <v>1.9E-2</v>
      </c>
      <c r="BT917" s="38">
        <v>0.39500000000000002</v>
      </c>
      <c r="BU917" s="38">
        <v>7.5999999999999998E-2</v>
      </c>
      <c r="BV917" s="38" t="s">
        <v>101</v>
      </c>
      <c r="BW917" s="38">
        <v>0.4</v>
      </c>
      <c r="BX917" s="38" t="s">
        <v>101</v>
      </c>
      <c r="BY917" s="38">
        <v>0.108</v>
      </c>
      <c r="BZ917" s="38" t="s">
        <v>101</v>
      </c>
      <c r="CA917" s="38">
        <v>0.34100000000000003</v>
      </c>
      <c r="CB917" s="38" t="s">
        <v>101</v>
      </c>
      <c r="CC917" s="38">
        <v>0.65700000000000003</v>
      </c>
      <c r="CD917" s="38">
        <v>5.5419999999999998</v>
      </c>
      <c r="CE917" s="38">
        <v>0.20399999999999999</v>
      </c>
      <c r="CF917" s="38">
        <v>0.47499999999999998</v>
      </c>
      <c r="CG917" s="38">
        <v>8.4000000000000005E-2</v>
      </c>
      <c r="CH917" s="38">
        <v>11.106999999999999</v>
      </c>
      <c r="CI917" s="38">
        <v>0.67400000000000004</v>
      </c>
      <c r="CJ917" s="38" t="s">
        <v>101</v>
      </c>
      <c r="CK917" s="38">
        <v>0.10299999999999999</v>
      </c>
      <c r="CL917" s="38">
        <v>25.343</v>
      </c>
      <c r="CM917" s="38">
        <v>0.60099999999999998</v>
      </c>
      <c r="CN917" s="38">
        <v>0.06</v>
      </c>
      <c r="CO917" s="38">
        <v>2.5000000000000001E-2</v>
      </c>
      <c r="CP917" s="38" t="s">
        <v>101</v>
      </c>
      <c r="CQ917" s="38">
        <v>4.2000000000000003E-2</v>
      </c>
      <c r="CR917" s="38" t="s">
        <v>101</v>
      </c>
      <c r="CS917" s="38">
        <v>0.91</v>
      </c>
      <c r="CT917" s="38">
        <v>99.964000000000013</v>
      </c>
    </row>
    <row r="918" spans="1:98" s="38" customFormat="1" x14ac:dyDescent="0.2">
      <c r="A918" s="720">
        <v>13</v>
      </c>
      <c r="B918" s="38">
        <v>3350</v>
      </c>
      <c r="C918" s="557">
        <v>45028</v>
      </c>
      <c r="D918" s="617">
        <v>0.44722222222222219</v>
      </c>
      <c r="E918" s="38" t="s">
        <v>95</v>
      </c>
      <c r="F918" s="38">
        <v>60</v>
      </c>
      <c r="G918" s="38" t="s">
        <v>96</v>
      </c>
      <c r="H918" s="38" t="s">
        <v>97</v>
      </c>
      <c r="I918" s="38" t="s">
        <v>98</v>
      </c>
      <c r="J918" s="38" t="s">
        <v>603</v>
      </c>
      <c r="K918" s="38" t="s">
        <v>182</v>
      </c>
      <c r="L918" s="38" t="s">
        <v>125</v>
      </c>
      <c r="M918" s="38" t="s">
        <v>181</v>
      </c>
      <c r="N918" s="38" t="s">
        <v>1563</v>
      </c>
      <c r="O918" s="38" t="s">
        <v>100</v>
      </c>
      <c r="P918" s="38" t="s">
        <v>101</v>
      </c>
      <c r="Q918" s="38">
        <v>9.1999999999999998E-2</v>
      </c>
      <c r="R918" s="38" t="s">
        <v>101</v>
      </c>
      <c r="S918" s="38">
        <v>6.6000000000000003E-2</v>
      </c>
      <c r="T918" s="38" t="s">
        <v>101</v>
      </c>
      <c r="U918" s="38">
        <v>4.2000000000000003E-2</v>
      </c>
      <c r="V918" s="38" t="s">
        <v>101</v>
      </c>
      <c r="W918" s="38">
        <v>4.7E-2</v>
      </c>
      <c r="X918" s="38">
        <v>7.5999999999999998E-2</v>
      </c>
      <c r="Y918" s="38">
        <v>1.6E-2</v>
      </c>
      <c r="Z918" s="38" t="s">
        <v>101</v>
      </c>
      <c r="AA918" s="38">
        <v>5.0000000000000001E-3</v>
      </c>
      <c r="AB918" s="38" t="s">
        <v>101</v>
      </c>
      <c r="AC918" s="38">
        <v>6.0000000000000001E-3</v>
      </c>
      <c r="AD918" s="38" t="s">
        <v>101</v>
      </c>
      <c r="AE918" s="38">
        <v>3.0000000000000001E-3</v>
      </c>
      <c r="AF918" s="38" t="s">
        <v>101</v>
      </c>
      <c r="AG918" s="38">
        <v>2E-3</v>
      </c>
      <c r="AH918" s="38">
        <v>56.095999999999997</v>
      </c>
      <c r="AI918" s="38">
        <v>0.46100000000000002</v>
      </c>
      <c r="AJ918" s="38" t="s">
        <v>101</v>
      </c>
      <c r="AK918" s="38">
        <v>2E-3</v>
      </c>
      <c r="AL918" s="38" t="s">
        <v>101</v>
      </c>
      <c r="AM918" s="38">
        <v>2E-3</v>
      </c>
      <c r="AN918" s="38" t="s">
        <v>101</v>
      </c>
      <c r="AO918" s="38">
        <v>3.0000000000000001E-3</v>
      </c>
      <c r="AP918" s="38">
        <v>2E-3</v>
      </c>
      <c r="AQ918" s="38">
        <v>1E-3</v>
      </c>
      <c r="AR918" s="38" t="s">
        <v>101</v>
      </c>
      <c r="AS918" s="38">
        <v>2E-3</v>
      </c>
      <c r="AT918" s="38">
        <v>0.14899999999999999</v>
      </c>
      <c r="AU918" s="38">
        <v>3.0000000000000001E-3</v>
      </c>
      <c r="AV918" s="38" t="s">
        <v>101</v>
      </c>
      <c r="AW918" s="38">
        <v>2E-3</v>
      </c>
      <c r="AX918" s="38" t="s">
        <v>101</v>
      </c>
      <c r="AY918" s="38">
        <v>2E-3</v>
      </c>
      <c r="AZ918" s="38" t="s">
        <v>101</v>
      </c>
      <c r="BA918" s="38">
        <v>4.0000000000000001E-3</v>
      </c>
      <c r="BB918" s="38" t="s">
        <v>101</v>
      </c>
      <c r="BC918" s="38">
        <v>2E-3</v>
      </c>
      <c r="BD918" s="38" t="s">
        <v>101</v>
      </c>
      <c r="BE918" s="38">
        <v>2E-3</v>
      </c>
      <c r="BF918" s="38" t="s">
        <v>101</v>
      </c>
      <c r="BG918" s="38">
        <v>2E-3</v>
      </c>
      <c r="BH918" s="38" t="s">
        <v>101</v>
      </c>
      <c r="BI918" s="38">
        <v>2E-3</v>
      </c>
      <c r="BJ918" s="38" t="s">
        <v>101</v>
      </c>
      <c r="BK918" s="38">
        <v>8.9999999999999993E-3</v>
      </c>
      <c r="BL918" s="38" t="s">
        <v>101</v>
      </c>
      <c r="BM918" s="38">
        <v>2E-3</v>
      </c>
      <c r="BN918" s="38" t="s">
        <v>101</v>
      </c>
      <c r="BO918" s="38">
        <v>4.0000000000000001E-3</v>
      </c>
      <c r="BP918" s="38" t="s">
        <v>101</v>
      </c>
      <c r="BQ918" s="38">
        <v>7.0000000000000001E-3</v>
      </c>
      <c r="BR918" s="38" t="s">
        <v>101</v>
      </c>
      <c r="BS918" s="38">
        <v>1.9E-2</v>
      </c>
      <c r="BT918" s="38">
        <v>0.442</v>
      </c>
      <c r="BU918" s="38">
        <v>7.9000000000000001E-2</v>
      </c>
      <c r="BV918" s="38" t="s">
        <v>101</v>
      </c>
      <c r="BW918" s="38">
        <v>0.372</v>
      </c>
      <c r="BX918" s="38" t="s">
        <v>101</v>
      </c>
      <c r="BY918" s="38">
        <v>0.113</v>
      </c>
      <c r="BZ918" s="38" t="s">
        <v>101</v>
      </c>
      <c r="CA918" s="38">
        <v>0.36299999999999999</v>
      </c>
      <c r="CB918" s="38" t="s">
        <v>101</v>
      </c>
      <c r="CC918" s="38">
        <v>0.53100000000000003</v>
      </c>
      <c r="CD918" s="38">
        <v>5.63</v>
      </c>
      <c r="CE918" s="38">
        <v>0.192</v>
      </c>
      <c r="CF918" s="38">
        <v>0.52200000000000002</v>
      </c>
      <c r="CG918" s="38">
        <v>7.6999999999999999E-2</v>
      </c>
      <c r="CH918" s="38">
        <v>11.271000000000001</v>
      </c>
      <c r="CI918" s="38">
        <v>0.75700000000000001</v>
      </c>
      <c r="CJ918" s="38" t="s">
        <v>101</v>
      </c>
      <c r="CK918" s="38">
        <v>0.114</v>
      </c>
      <c r="CL918" s="38">
        <v>25.774999999999999</v>
      </c>
      <c r="CM918" s="38">
        <v>0.623</v>
      </c>
      <c r="CN918" s="38" t="s">
        <v>101</v>
      </c>
      <c r="CO918" s="38">
        <v>4.2000000000000003E-2</v>
      </c>
      <c r="CP918" s="38" t="s">
        <v>101</v>
      </c>
      <c r="CQ918" s="38">
        <v>4.7E-2</v>
      </c>
      <c r="CR918" s="38" t="s">
        <v>101</v>
      </c>
      <c r="CS918" s="38">
        <v>1.0640000000000001</v>
      </c>
      <c r="CT918" s="38">
        <v>99.964000000000013</v>
      </c>
    </row>
    <row r="919" spans="1:98" s="38" customFormat="1" x14ac:dyDescent="0.2">
      <c r="A919" s="720">
        <v>13</v>
      </c>
      <c r="B919" s="38">
        <v>3351</v>
      </c>
      <c r="C919" s="557">
        <v>45028</v>
      </c>
      <c r="D919" s="617">
        <v>0.44861111111111113</v>
      </c>
      <c r="E919" s="38" t="s">
        <v>95</v>
      </c>
      <c r="F919" s="38">
        <v>60</v>
      </c>
      <c r="G919" s="38" t="s">
        <v>96</v>
      </c>
      <c r="H919" s="38" t="s">
        <v>97</v>
      </c>
      <c r="I919" s="38" t="s">
        <v>98</v>
      </c>
      <c r="J919" s="38" t="s">
        <v>604</v>
      </c>
      <c r="K919" s="38" t="s">
        <v>182</v>
      </c>
      <c r="L919" s="38" t="s">
        <v>125</v>
      </c>
      <c r="M919" s="38" t="s">
        <v>181</v>
      </c>
      <c r="N919" s="38" t="s">
        <v>1568</v>
      </c>
      <c r="O919" s="38" t="s">
        <v>100</v>
      </c>
      <c r="P919" s="38" t="s">
        <v>101</v>
      </c>
      <c r="Q919" s="38">
        <v>8.8999999999999996E-2</v>
      </c>
      <c r="R919" s="38" t="s">
        <v>101</v>
      </c>
      <c r="S919" s="38">
        <v>6.5000000000000002E-2</v>
      </c>
      <c r="T919" s="38" t="s">
        <v>101</v>
      </c>
      <c r="U919" s="38">
        <v>0.04</v>
      </c>
      <c r="V919" s="38" t="s">
        <v>101</v>
      </c>
      <c r="W919" s="38">
        <v>0.04</v>
      </c>
      <c r="X919" s="38">
        <v>8.1000000000000003E-2</v>
      </c>
      <c r="Y919" s="38">
        <v>1.4999999999999999E-2</v>
      </c>
      <c r="Z919" s="38" t="s">
        <v>101</v>
      </c>
      <c r="AA919" s="38">
        <v>5.0000000000000001E-3</v>
      </c>
      <c r="AB919" s="38" t="s">
        <v>101</v>
      </c>
      <c r="AC919" s="38">
        <v>5.0000000000000001E-3</v>
      </c>
      <c r="AD919" s="38" t="s">
        <v>101</v>
      </c>
      <c r="AE919" s="38">
        <v>3.0000000000000001E-3</v>
      </c>
      <c r="AF919" s="38" t="s">
        <v>101</v>
      </c>
      <c r="AG919" s="38">
        <v>2E-3</v>
      </c>
      <c r="AH919" s="38">
        <v>58.371000000000002</v>
      </c>
      <c r="AI919" s="38">
        <v>0.45400000000000001</v>
      </c>
      <c r="AJ919" s="38" t="s">
        <v>101</v>
      </c>
      <c r="AK919" s="38">
        <v>2E-3</v>
      </c>
      <c r="AL919" s="38" t="s">
        <v>101</v>
      </c>
      <c r="AM919" s="38">
        <v>2E-3</v>
      </c>
      <c r="AN919" s="38" t="s">
        <v>101</v>
      </c>
      <c r="AO919" s="38">
        <v>3.0000000000000001E-3</v>
      </c>
      <c r="AP919" s="38" t="s">
        <v>101</v>
      </c>
      <c r="AQ919" s="38">
        <v>2E-3</v>
      </c>
      <c r="AR919" s="38" t="s">
        <v>101</v>
      </c>
      <c r="AS919" s="38">
        <v>2E-3</v>
      </c>
      <c r="AT919" s="38">
        <v>0.14099999999999999</v>
      </c>
      <c r="AU919" s="38">
        <v>3.0000000000000001E-3</v>
      </c>
      <c r="AV919" s="38" t="s">
        <v>101</v>
      </c>
      <c r="AW919" s="38">
        <v>2E-3</v>
      </c>
      <c r="AX919" s="38" t="s">
        <v>101</v>
      </c>
      <c r="AY919" s="38">
        <v>2E-3</v>
      </c>
      <c r="AZ919" s="38" t="s">
        <v>101</v>
      </c>
      <c r="BA919" s="38">
        <v>4.0000000000000001E-3</v>
      </c>
      <c r="BB919" s="38" t="s">
        <v>101</v>
      </c>
      <c r="BC919" s="38">
        <v>2E-3</v>
      </c>
      <c r="BD919" s="38" t="s">
        <v>101</v>
      </c>
      <c r="BE919" s="38">
        <v>2E-3</v>
      </c>
      <c r="BF919" s="38" t="s">
        <v>101</v>
      </c>
      <c r="BG919" s="38">
        <v>2E-3</v>
      </c>
      <c r="BH919" s="38" t="s">
        <v>101</v>
      </c>
      <c r="BI919" s="38">
        <v>2E-3</v>
      </c>
      <c r="BJ919" s="38" t="s">
        <v>101</v>
      </c>
      <c r="BK919" s="38">
        <v>8.9999999999999993E-3</v>
      </c>
      <c r="BL919" s="38" t="s">
        <v>101</v>
      </c>
      <c r="BM919" s="38">
        <v>2E-3</v>
      </c>
      <c r="BN919" s="38" t="s">
        <v>101</v>
      </c>
      <c r="BO919" s="38">
        <v>4.0000000000000001E-3</v>
      </c>
      <c r="BP919" s="38" t="s">
        <v>101</v>
      </c>
      <c r="BQ919" s="38">
        <v>8.0000000000000002E-3</v>
      </c>
      <c r="BR919" s="38" t="s">
        <v>101</v>
      </c>
      <c r="BS919" s="38">
        <v>0.02</v>
      </c>
      <c r="BT919" s="38">
        <v>0.41799999999999998</v>
      </c>
      <c r="BU919" s="38">
        <v>8.5999999999999993E-2</v>
      </c>
      <c r="BV919" s="38" t="s">
        <v>101</v>
      </c>
      <c r="BW919" s="38">
        <v>0.40500000000000003</v>
      </c>
      <c r="BX919" s="38" t="s">
        <v>101</v>
      </c>
      <c r="BY919" s="38">
        <v>0.10299999999999999</v>
      </c>
      <c r="BZ919" s="38" t="s">
        <v>101</v>
      </c>
      <c r="CA919" s="38">
        <v>0.32900000000000001</v>
      </c>
      <c r="CB919" s="38" t="s">
        <v>101</v>
      </c>
      <c r="CC919" s="38">
        <v>0.48699999999999999</v>
      </c>
      <c r="CD919" s="38">
        <v>4.05</v>
      </c>
      <c r="CE919" s="38">
        <v>0.16</v>
      </c>
      <c r="CF919" s="38">
        <v>0.56299999999999994</v>
      </c>
      <c r="CG919" s="38">
        <v>7.4999999999999997E-2</v>
      </c>
      <c r="CH919" s="38">
        <v>9.798</v>
      </c>
      <c r="CI919" s="38">
        <v>0.65</v>
      </c>
      <c r="CJ919" s="38" t="s">
        <v>101</v>
      </c>
      <c r="CK919" s="38">
        <v>0.10100000000000001</v>
      </c>
      <c r="CL919" s="38">
        <v>26.286999999999999</v>
      </c>
      <c r="CM919" s="38">
        <v>0.60299999999999998</v>
      </c>
      <c r="CN919" s="38">
        <v>0.20599999999999999</v>
      </c>
      <c r="CO919" s="38">
        <v>2.5999999999999999E-2</v>
      </c>
      <c r="CP919" s="38" t="s">
        <v>101</v>
      </c>
      <c r="CQ919" s="38">
        <v>3.9E-2</v>
      </c>
      <c r="CR919" s="38" t="s">
        <v>101</v>
      </c>
      <c r="CS919" s="38">
        <v>1.4830000000000001</v>
      </c>
      <c r="CT919" s="38">
        <v>99.964000000000013</v>
      </c>
    </row>
    <row r="920" spans="1:98" s="41" customFormat="1" ht="15" thickBot="1" x14ac:dyDescent="0.25">
      <c r="A920" s="721">
        <v>13</v>
      </c>
      <c r="B920" s="41">
        <v>3352</v>
      </c>
      <c r="C920" s="558">
        <v>45028</v>
      </c>
      <c r="D920" s="599">
        <v>0.45069444444444445</v>
      </c>
      <c r="E920" s="41" t="s">
        <v>95</v>
      </c>
      <c r="F920" s="41">
        <v>60</v>
      </c>
      <c r="G920" s="41" t="s">
        <v>96</v>
      </c>
      <c r="H920" s="41" t="s">
        <v>97</v>
      </c>
      <c r="I920" s="41" t="s">
        <v>98</v>
      </c>
      <c r="J920" s="41" t="s">
        <v>605</v>
      </c>
      <c r="K920" s="41" t="s">
        <v>182</v>
      </c>
      <c r="L920" s="41" t="s">
        <v>125</v>
      </c>
      <c r="M920" s="41" t="s">
        <v>181</v>
      </c>
      <c r="N920" s="41" t="s">
        <v>1569</v>
      </c>
      <c r="O920" s="41" t="s">
        <v>100</v>
      </c>
      <c r="P920" s="41">
        <v>6.2E-2</v>
      </c>
      <c r="Q920" s="41">
        <v>3.7999999999999999E-2</v>
      </c>
      <c r="R920" s="41" t="s">
        <v>101</v>
      </c>
      <c r="S920" s="41">
        <v>4.4999999999999998E-2</v>
      </c>
      <c r="T920" s="41" t="s">
        <v>101</v>
      </c>
      <c r="U920" s="41">
        <v>4.9000000000000002E-2</v>
      </c>
      <c r="V920" s="41" t="s">
        <v>101</v>
      </c>
      <c r="W920" s="41">
        <v>4.5999999999999999E-2</v>
      </c>
      <c r="X920" s="41">
        <v>8.5999999999999993E-2</v>
      </c>
      <c r="Y920" s="41">
        <v>1.4999999999999999E-2</v>
      </c>
      <c r="Z920" s="41" t="s">
        <v>101</v>
      </c>
      <c r="AA920" s="41">
        <v>6.0000000000000001E-3</v>
      </c>
      <c r="AB920" s="41" t="s">
        <v>101</v>
      </c>
      <c r="AC920" s="41">
        <v>6.0000000000000001E-3</v>
      </c>
      <c r="AD920" s="41" t="s">
        <v>101</v>
      </c>
      <c r="AE920" s="41">
        <v>3.0000000000000001E-3</v>
      </c>
      <c r="AF920" s="41" t="s">
        <v>101</v>
      </c>
      <c r="AG920" s="41">
        <v>2E-3</v>
      </c>
      <c r="AH920" s="41">
        <v>57.994</v>
      </c>
      <c r="AI920" s="41">
        <v>0.436</v>
      </c>
      <c r="AJ920" s="41" t="s">
        <v>101</v>
      </c>
      <c r="AK920" s="41">
        <v>2E-3</v>
      </c>
      <c r="AL920" s="41" t="s">
        <v>101</v>
      </c>
      <c r="AM920" s="41">
        <v>2E-3</v>
      </c>
      <c r="AN920" s="41" t="s">
        <v>101</v>
      </c>
      <c r="AO920" s="41">
        <v>2E-3</v>
      </c>
      <c r="AP920" s="41" t="s">
        <v>101</v>
      </c>
      <c r="AQ920" s="41">
        <v>2E-3</v>
      </c>
      <c r="AR920" s="41" t="s">
        <v>101</v>
      </c>
      <c r="AS920" s="41">
        <v>2E-3</v>
      </c>
      <c r="AT920" s="41">
        <v>0.14299999999999999</v>
      </c>
      <c r="AU920" s="41">
        <v>3.0000000000000001E-3</v>
      </c>
      <c r="AV920" s="41" t="s">
        <v>101</v>
      </c>
      <c r="AW920" s="41">
        <v>2E-3</v>
      </c>
      <c r="AX920" s="41" t="s">
        <v>101</v>
      </c>
      <c r="AY920" s="41">
        <v>2E-3</v>
      </c>
      <c r="AZ920" s="41" t="s">
        <v>101</v>
      </c>
      <c r="BA920" s="41">
        <v>4.0000000000000001E-3</v>
      </c>
      <c r="BB920" s="41" t="s">
        <v>101</v>
      </c>
      <c r="BC920" s="41">
        <v>2E-3</v>
      </c>
      <c r="BD920" s="41" t="s">
        <v>101</v>
      </c>
      <c r="BE920" s="41">
        <v>2E-3</v>
      </c>
      <c r="BF920" s="41" t="s">
        <v>101</v>
      </c>
      <c r="BG920" s="41">
        <v>2E-3</v>
      </c>
      <c r="BH920" s="41" t="s">
        <v>101</v>
      </c>
      <c r="BI920" s="41">
        <v>2E-3</v>
      </c>
      <c r="BJ920" s="41" t="s">
        <v>101</v>
      </c>
      <c r="BK920" s="41">
        <v>8.9999999999999993E-3</v>
      </c>
      <c r="BL920" s="41" t="s">
        <v>101</v>
      </c>
      <c r="BM920" s="41">
        <v>2E-3</v>
      </c>
      <c r="BN920" s="41" t="s">
        <v>101</v>
      </c>
      <c r="BO920" s="41">
        <v>4.0000000000000001E-3</v>
      </c>
      <c r="BP920" s="41" t="s">
        <v>101</v>
      </c>
      <c r="BQ920" s="41">
        <v>7.0000000000000001E-3</v>
      </c>
      <c r="BR920" s="41" t="s">
        <v>101</v>
      </c>
      <c r="BS920" s="41">
        <v>1.9E-2</v>
      </c>
      <c r="BT920" s="41">
        <v>0.41499999999999998</v>
      </c>
      <c r="BU920" s="41">
        <v>8.1000000000000003E-2</v>
      </c>
      <c r="BV920" s="41" t="s">
        <v>101</v>
      </c>
      <c r="BW920" s="41">
        <v>0.38200000000000001</v>
      </c>
      <c r="BX920" s="41" t="s">
        <v>101</v>
      </c>
      <c r="BY920" s="41">
        <v>0.111</v>
      </c>
      <c r="BZ920" s="41" t="s">
        <v>101</v>
      </c>
      <c r="CA920" s="41">
        <v>0.34399999999999997</v>
      </c>
      <c r="CB920" s="41" t="s">
        <v>101</v>
      </c>
      <c r="CC920" s="41">
        <v>0.50600000000000001</v>
      </c>
      <c r="CD920" s="41">
        <v>4.0380000000000003</v>
      </c>
      <c r="CE920" s="41">
        <v>0.161</v>
      </c>
      <c r="CF920" s="41">
        <v>0.57499999999999996</v>
      </c>
      <c r="CG920" s="41">
        <v>7.8E-2</v>
      </c>
      <c r="CH920" s="41">
        <v>9.9260000000000002</v>
      </c>
      <c r="CI920" s="41">
        <v>0.73599999999999999</v>
      </c>
      <c r="CJ920" s="41" t="s">
        <v>101</v>
      </c>
      <c r="CK920" s="41">
        <v>0.122</v>
      </c>
      <c r="CL920" s="41">
        <v>26.507999999999999</v>
      </c>
      <c r="CM920" s="41">
        <v>0.63100000000000001</v>
      </c>
      <c r="CN920" s="41">
        <v>0.2</v>
      </c>
      <c r="CO920" s="41">
        <v>0.03</v>
      </c>
      <c r="CP920" s="41" t="s">
        <v>101</v>
      </c>
      <c r="CQ920" s="41">
        <v>2.9000000000000001E-2</v>
      </c>
      <c r="CR920" s="41" t="s">
        <v>101</v>
      </c>
      <c r="CS920" s="41">
        <v>1.607</v>
      </c>
      <c r="CT920" s="41">
        <v>99.964000000000013</v>
      </c>
    </row>
    <row r="921" spans="1:98" s="36" customFormat="1" x14ac:dyDescent="0.2">
      <c r="A921" s="719">
        <v>13</v>
      </c>
      <c r="B921" s="36">
        <v>3353</v>
      </c>
      <c r="C921" s="556">
        <v>45028</v>
      </c>
      <c r="D921" s="623">
        <v>0.4548611111111111</v>
      </c>
      <c r="E921" s="36" t="s">
        <v>95</v>
      </c>
      <c r="F921" s="36">
        <v>60</v>
      </c>
      <c r="G921" s="36" t="s">
        <v>96</v>
      </c>
      <c r="H921" s="36" t="s">
        <v>97</v>
      </c>
      <c r="I921" s="36" t="s">
        <v>98</v>
      </c>
      <c r="J921" s="36" t="s">
        <v>1362</v>
      </c>
      <c r="K921" s="36" t="s">
        <v>182</v>
      </c>
      <c r="L921" s="36" t="s">
        <v>125</v>
      </c>
      <c r="M921" s="36" t="s">
        <v>181</v>
      </c>
      <c r="N921" s="36" t="s">
        <v>1488</v>
      </c>
      <c r="O921" s="36" t="s">
        <v>100</v>
      </c>
      <c r="P921" s="36" t="s">
        <v>101</v>
      </c>
      <c r="Q921" s="36">
        <v>5.5E-2</v>
      </c>
      <c r="R921" s="36" t="s">
        <v>101</v>
      </c>
      <c r="S921" s="36">
        <v>4.2999999999999997E-2</v>
      </c>
      <c r="T921" s="36" t="s">
        <v>101</v>
      </c>
      <c r="U921" s="36">
        <v>3.9E-2</v>
      </c>
      <c r="V921" s="36" t="s">
        <v>101</v>
      </c>
      <c r="W921" s="36">
        <v>4.7E-2</v>
      </c>
      <c r="X921" s="36" t="s">
        <v>101</v>
      </c>
      <c r="Y921" s="36">
        <v>0.02</v>
      </c>
      <c r="Z921" s="36" t="s">
        <v>101</v>
      </c>
      <c r="AA921" s="36">
        <v>6.0000000000000001E-3</v>
      </c>
      <c r="AB921" s="36" t="s">
        <v>101</v>
      </c>
      <c r="AC921" s="36">
        <v>5.0000000000000001E-3</v>
      </c>
      <c r="AD921" s="36" t="s">
        <v>101</v>
      </c>
      <c r="AE921" s="36">
        <v>4.0000000000000001E-3</v>
      </c>
      <c r="AF921" s="36" t="s">
        <v>101</v>
      </c>
      <c r="AG921" s="36">
        <v>2E-3</v>
      </c>
      <c r="AH921" s="36">
        <v>56.091000000000001</v>
      </c>
      <c r="AI921" s="36">
        <v>0.443</v>
      </c>
      <c r="AJ921" s="36" t="s">
        <v>101</v>
      </c>
      <c r="AK921" s="36">
        <v>2E-3</v>
      </c>
      <c r="AL921" s="36" t="s">
        <v>101</v>
      </c>
      <c r="AM921" s="36">
        <v>2E-3</v>
      </c>
      <c r="AN921" s="36" t="s">
        <v>101</v>
      </c>
      <c r="AO921" s="36">
        <v>2E-3</v>
      </c>
      <c r="AP921" s="36" t="s">
        <v>101</v>
      </c>
      <c r="AQ921" s="36">
        <v>2E-3</v>
      </c>
      <c r="AR921" s="36" t="s">
        <v>101</v>
      </c>
      <c r="AS921" s="36">
        <v>2E-3</v>
      </c>
      <c r="AT921" s="36">
        <v>3.7999999999999999E-2</v>
      </c>
      <c r="AU921" s="36">
        <v>1E-3</v>
      </c>
      <c r="AV921" s="36" t="s">
        <v>101</v>
      </c>
      <c r="AW921" s="36">
        <v>2E-3</v>
      </c>
      <c r="AX921" s="36" t="s">
        <v>101</v>
      </c>
      <c r="AY921" s="36">
        <v>2E-3</v>
      </c>
      <c r="AZ921" s="36" t="s">
        <v>101</v>
      </c>
      <c r="BA921" s="36">
        <v>4.0000000000000001E-3</v>
      </c>
      <c r="BB921" s="36" t="s">
        <v>101</v>
      </c>
      <c r="BC921" s="36">
        <v>2E-3</v>
      </c>
      <c r="BD921" s="36" t="s">
        <v>101</v>
      </c>
      <c r="BE921" s="36">
        <v>2E-3</v>
      </c>
      <c r="BF921" s="36" t="s">
        <v>101</v>
      </c>
      <c r="BG921" s="36">
        <v>2E-3</v>
      </c>
      <c r="BH921" s="36" t="s">
        <v>101</v>
      </c>
      <c r="BI921" s="36">
        <v>2E-3</v>
      </c>
      <c r="BJ921" s="36" t="s">
        <v>101</v>
      </c>
      <c r="BK921" s="36">
        <v>8.9999999999999993E-3</v>
      </c>
      <c r="BL921" s="36" t="s">
        <v>101</v>
      </c>
      <c r="BM921" s="36">
        <v>2E-3</v>
      </c>
      <c r="BN921" s="36" t="s">
        <v>101</v>
      </c>
      <c r="BO921" s="36">
        <v>4.0000000000000001E-3</v>
      </c>
      <c r="BP921" s="36" t="s">
        <v>101</v>
      </c>
      <c r="BQ921" s="36">
        <v>7.0000000000000001E-3</v>
      </c>
      <c r="BR921" s="36" t="s">
        <v>101</v>
      </c>
      <c r="BS921" s="36">
        <v>1.7999999999999999E-2</v>
      </c>
      <c r="BT921" s="36">
        <v>0.38700000000000001</v>
      </c>
      <c r="BU921" s="36">
        <v>7.6999999999999999E-2</v>
      </c>
      <c r="BV921" s="36" t="s">
        <v>101</v>
      </c>
      <c r="BW921" s="36">
        <v>0.36299999999999999</v>
      </c>
      <c r="BX921" s="36" t="s">
        <v>101</v>
      </c>
      <c r="BY921" s="36">
        <v>9.1999999999999998E-2</v>
      </c>
      <c r="BZ921" s="36" t="s">
        <v>101</v>
      </c>
      <c r="CA921" s="36">
        <v>0.27900000000000003</v>
      </c>
      <c r="CB921" s="36" t="s">
        <v>101</v>
      </c>
      <c r="CC921" s="36">
        <v>0.41399999999999998</v>
      </c>
      <c r="CD921" s="36">
        <v>6.21</v>
      </c>
      <c r="CE921" s="36">
        <v>0.20300000000000001</v>
      </c>
      <c r="CF921" s="36">
        <v>0.73499999999999999</v>
      </c>
      <c r="CG921" s="36">
        <v>7.1999999999999995E-2</v>
      </c>
      <c r="CH921" s="36">
        <v>11.656000000000001</v>
      </c>
      <c r="CI921" s="36">
        <v>0.76400000000000001</v>
      </c>
      <c r="CJ921" s="36" t="s">
        <v>101</v>
      </c>
      <c r="CK921" s="36">
        <v>0.11700000000000001</v>
      </c>
      <c r="CL921" s="36">
        <v>24.646000000000001</v>
      </c>
      <c r="CM921" s="36">
        <v>0.57199999999999995</v>
      </c>
      <c r="CN921" s="36" t="s">
        <v>101</v>
      </c>
      <c r="CO921" s="36">
        <v>0.03</v>
      </c>
      <c r="CP921" s="36">
        <v>5.1999999999999998E-2</v>
      </c>
      <c r="CQ921" s="36">
        <v>2.1999999999999999E-2</v>
      </c>
      <c r="CR921" s="36" t="s">
        <v>101</v>
      </c>
      <c r="CS921" s="36">
        <v>1.0369999999999999</v>
      </c>
      <c r="CT921" s="36">
        <v>99.964000000000013</v>
      </c>
    </row>
    <row r="922" spans="1:98" s="38" customFormat="1" x14ac:dyDescent="0.2">
      <c r="A922" s="720">
        <v>13</v>
      </c>
      <c r="B922" s="38">
        <v>3354</v>
      </c>
      <c r="C922" s="557">
        <v>45028</v>
      </c>
      <c r="D922" s="617">
        <v>0.45624999999999999</v>
      </c>
      <c r="E922" s="38" t="s">
        <v>95</v>
      </c>
      <c r="F922" s="38">
        <v>60</v>
      </c>
      <c r="G922" s="38" t="s">
        <v>96</v>
      </c>
      <c r="H922" s="38" t="s">
        <v>97</v>
      </c>
      <c r="I922" s="38" t="s">
        <v>98</v>
      </c>
      <c r="J922" s="38" t="s">
        <v>1363</v>
      </c>
      <c r="K922" s="38" t="s">
        <v>182</v>
      </c>
      <c r="L922" s="38" t="s">
        <v>125</v>
      </c>
      <c r="M922" s="38" t="s">
        <v>181</v>
      </c>
      <c r="N922" s="38" t="s">
        <v>1488</v>
      </c>
      <c r="O922" s="38" t="s">
        <v>100</v>
      </c>
      <c r="P922" s="38">
        <v>7.9000000000000001E-2</v>
      </c>
      <c r="Q922" s="38">
        <v>3.5999999999999997E-2</v>
      </c>
      <c r="R922" s="38">
        <v>6.5000000000000002E-2</v>
      </c>
      <c r="S922" s="38">
        <v>2.8000000000000001E-2</v>
      </c>
      <c r="T922" s="38">
        <v>3.5000000000000003E-2</v>
      </c>
      <c r="U922" s="38">
        <v>2.1000000000000001E-2</v>
      </c>
      <c r="V922" s="38">
        <v>3.2000000000000001E-2</v>
      </c>
      <c r="W922" s="38">
        <v>1.7999999999999999E-2</v>
      </c>
      <c r="X922" s="38">
        <v>0.03</v>
      </c>
      <c r="Y922" s="38">
        <v>1.2999999999999999E-2</v>
      </c>
      <c r="Z922" s="38" t="s">
        <v>101</v>
      </c>
      <c r="AA922" s="38">
        <v>5.0000000000000001E-3</v>
      </c>
      <c r="AB922" s="38" t="s">
        <v>101</v>
      </c>
      <c r="AC922" s="38">
        <v>7.0000000000000001E-3</v>
      </c>
      <c r="AD922" s="38" t="s">
        <v>101</v>
      </c>
      <c r="AE922" s="38">
        <v>4.0000000000000001E-3</v>
      </c>
      <c r="AF922" s="38" t="s">
        <v>101</v>
      </c>
      <c r="AG922" s="38">
        <v>2E-3</v>
      </c>
      <c r="AH922" s="38">
        <v>57.262</v>
      </c>
      <c r="AI922" s="38">
        <v>0.47</v>
      </c>
      <c r="AJ922" s="38" t="s">
        <v>101</v>
      </c>
      <c r="AK922" s="38">
        <v>2E-3</v>
      </c>
      <c r="AL922" s="38" t="s">
        <v>101</v>
      </c>
      <c r="AM922" s="38">
        <v>2E-3</v>
      </c>
      <c r="AN922" s="38" t="s">
        <v>101</v>
      </c>
      <c r="AO922" s="38">
        <v>2E-3</v>
      </c>
      <c r="AP922" s="38" t="s">
        <v>101</v>
      </c>
      <c r="AQ922" s="38">
        <v>2E-3</v>
      </c>
      <c r="AR922" s="38" t="s">
        <v>101</v>
      </c>
      <c r="AS922" s="38">
        <v>2E-3</v>
      </c>
      <c r="AT922" s="38">
        <v>3.6999999999999998E-2</v>
      </c>
      <c r="AU922" s="38">
        <v>1E-3</v>
      </c>
      <c r="AV922" s="38" t="s">
        <v>101</v>
      </c>
      <c r="AW922" s="38">
        <v>2E-3</v>
      </c>
      <c r="AX922" s="38" t="s">
        <v>101</v>
      </c>
      <c r="AY922" s="38">
        <v>2E-3</v>
      </c>
      <c r="AZ922" s="38" t="s">
        <v>101</v>
      </c>
      <c r="BA922" s="38">
        <v>3.0000000000000001E-3</v>
      </c>
      <c r="BB922" s="38" t="s">
        <v>101</v>
      </c>
      <c r="BC922" s="38">
        <v>2E-3</v>
      </c>
      <c r="BD922" s="38" t="s">
        <v>101</v>
      </c>
      <c r="BE922" s="38">
        <v>2E-3</v>
      </c>
      <c r="BF922" s="38" t="s">
        <v>101</v>
      </c>
      <c r="BG922" s="38">
        <v>2E-3</v>
      </c>
      <c r="BH922" s="38" t="s">
        <v>101</v>
      </c>
      <c r="BI922" s="38">
        <v>2E-3</v>
      </c>
      <c r="BJ922" s="38" t="s">
        <v>101</v>
      </c>
      <c r="BK922" s="38">
        <v>8.9999999999999993E-3</v>
      </c>
      <c r="BL922" s="38" t="s">
        <v>101</v>
      </c>
      <c r="BM922" s="38">
        <v>2E-3</v>
      </c>
      <c r="BN922" s="38" t="s">
        <v>101</v>
      </c>
      <c r="BO922" s="38">
        <v>4.0000000000000001E-3</v>
      </c>
      <c r="BP922" s="38" t="s">
        <v>101</v>
      </c>
      <c r="BQ922" s="38">
        <v>7.0000000000000001E-3</v>
      </c>
      <c r="BR922" s="38" t="s">
        <v>101</v>
      </c>
      <c r="BS922" s="38">
        <v>0.02</v>
      </c>
      <c r="BT922" s="38">
        <v>0.53300000000000003</v>
      </c>
      <c r="BU922" s="38">
        <v>8.3000000000000004E-2</v>
      </c>
      <c r="BV922" s="38" t="s">
        <v>101</v>
      </c>
      <c r="BW922" s="38">
        <v>0.38500000000000001</v>
      </c>
      <c r="BX922" s="38" t="s">
        <v>101</v>
      </c>
      <c r="BY922" s="38">
        <v>6.3E-2</v>
      </c>
      <c r="BZ922" s="38" t="s">
        <v>101</v>
      </c>
      <c r="CA922" s="38">
        <v>0.19800000000000001</v>
      </c>
      <c r="CB922" s="38" t="s">
        <v>101</v>
      </c>
      <c r="CC922" s="38">
        <v>0.45500000000000002</v>
      </c>
      <c r="CD922" s="38">
        <v>6.06</v>
      </c>
      <c r="CE922" s="38">
        <v>0.185</v>
      </c>
      <c r="CF922" s="38">
        <v>0.751</v>
      </c>
      <c r="CG922" s="38">
        <v>6.0999999999999999E-2</v>
      </c>
      <c r="CH922" s="38">
        <v>11.289</v>
      </c>
      <c r="CI922" s="38">
        <v>0.70399999999999996</v>
      </c>
      <c r="CJ922" s="38" t="s">
        <v>101</v>
      </c>
      <c r="CK922" s="38">
        <v>9.5000000000000001E-2</v>
      </c>
      <c r="CL922" s="38">
        <v>23.747</v>
      </c>
      <c r="CM922" s="38">
        <v>0.52700000000000002</v>
      </c>
      <c r="CN922" s="38" t="s">
        <v>101</v>
      </c>
      <c r="CO922" s="38">
        <v>2.8000000000000001E-2</v>
      </c>
      <c r="CP922" s="38">
        <v>0.08</v>
      </c>
      <c r="CQ922" s="38">
        <v>2.1000000000000001E-2</v>
      </c>
      <c r="CR922" s="38" t="s">
        <v>101</v>
      </c>
      <c r="CS922" s="38">
        <v>1.3480000000000001</v>
      </c>
      <c r="CT922" s="38">
        <v>99.964000000000013</v>
      </c>
    </row>
    <row r="923" spans="1:98" s="41" customFormat="1" ht="15" thickBot="1" x14ac:dyDescent="0.25">
      <c r="A923" s="721">
        <v>13</v>
      </c>
      <c r="B923" s="41">
        <v>3355</v>
      </c>
      <c r="C923" s="558">
        <v>45028</v>
      </c>
      <c r="D923" s="599">
        <v>0.45833333333333331</v>
      </c>
      <c r="E923" s="41" t="s">
        <v>95</v>
      </c>
      <c r="F923" s="41">
        <v>60</v>
      </c>
      <c r="G923" s="41" t="s">
        <v>96</v>
      </c>
      <c r="H923" s="41" t="s">
        <v>97</v>
      </c>
      <c r="I923" s="41" t="s">
        <v>98</v>
      </c>
      <c r="J923" s="41" t="s">
        <v>1364</v>
      </c>
      <c r="K923" s="41" t="s">
        <v>182</v>
      </c>
      <c r="L923" s="41" t="s">
        <v>125</v>
      </c>
      <c r="M923" s="41" t="s">
        <v>181</v>
      </c>
      <c r="N923" s="41" t="s">
        <v>1488</v>
      </c>
      <c r="O923" s="41" t="s">
        <v>100</v>
      </c>
      <c r="P923" s="41" t="s">
        <v>101</v>
      </c>
      <c r="Q923" s="41">
        <v>5.8000000000000003E-2</v>
      </c>
      <c r="R923" s="41" t="s">
        <v>101</v>
      </c>
      <c r="S923" s="41">
        <v>4.5999999999999999E-2</v>
      </c>
      <c r="T923" s="41" t="s">
        <v>101</v>
      </c>
      <c r="U923" s="41">
        <v>3.4000000000000002E-2</v>
      </c>
      <c r="V923" s="41" t="s">
        <v>101</v>
      </c>
      <c r="W923" s="41">
        <v>4.2000000000000003E-2</v>
      </c>
      <c r="X923" s="41" t="s">
        <v>101</v>
      </c>
      <c r="Y923" s="41">
        <v>2.1000000000000001E-2</v>
      </c>
      <c r="Z923" s="41" t="s">
        <v>101</v>
      </c>
      <c r="AA923" s="41">
        <v>6.0000000000000001E-3</v>
      </c>
      <c r="AB923" s="41" t="s">
        <v>101</v>
      </c>
      <c r="AC923" s="41">
        <v>8.0000000000000002E-3</v>
      </c>
      <c r="AD923" s="41" t="s">
        <v>101</v>
      </c>
      <c r="AE923" s="41">
        <v>5.0000000000000001E-3</v>
      </c>
      <c r="AF923" s="41" t="s">
        <v>101</v>
      </c>
      <c r="AG923" s="41">
        <v>4.0000000000000001E-3</v>
      </c>
      <c r="AH923" s="41">
        <v>60.290999999999997</v>
      </c>
      <c r="AI923" s="41">
        <v>0.442</v>
      </c>
      <c r="AJ923" s="41" t="s">
        <v>101</v>
      </c>
      <c r="AK923" s="41">
        <v>2E-3</v>
      </c>
      <c r="AL923" s="41" t="s">
        <v>101</v>
      </c>
      <c r="AM923" s="41">
        <v>2E-3</v>
      </c>
      <c r="AN923" s="41" t="s">
        <v>101</v>
      </c>
      <c r="AO923" s="41">
        <v>2E-3</v>
      </c>
      <c r="AP923" s="41" t="s">
        <v>101</v>
      </c>
      <c r="AQ923" s="41">
        <v>2E-3</v>
      </c>
      <c r="AR923" s="41" t="s">
        <v>101</v>
      </c>
      <c r="AS923" s="41">
        <v>2E-3</v>
      </c>
      <c r="AT923" s="41">
        <v>3.5000000000000003E-2</v>
      </c>
      <c r="AU923" s="41">
        <v>1E-3</v>
      </c>
      <c r="AV923" s="41" t="s">
        <v>101</v>
      </c>
      <c r="AW923" s="41">
        <v>2E-3</v>
      </c>
      <c r="AX923" s="41">
        <v>3.0000000000000001E-3</v>
      </c>
      <c r="AY923" s="41">
        <v>1E-3</v>
      </c>
      <c r="AZ923" s="41" t="s">
        <v>101</v>
      </c>
      <c r="BA923" s="41">
        <v>3.0000000000000001E-3</v>
      </c>
      <c r="BB923" s="41" t="s">
        <v>101</v>
      </c>
      <c r="BC923" s="41">
        <v>2E-3</v>
      </c>
      <c r="BD923" s="41" t="s">
        <v>101</v>
      </c>
      <c r="BE923" s="41">
        <v>2E-3</v>
      </c>
      <c r="BF923" s="41" t="s">
        <v>101</v>
      </c>
      <c r="BG923" s="41">
        <v>2E-3</v>
      </c>
      <c r="BH923" s="41" t="s">
        <v>101</v>
      </c>
      <c r="BI923" s="41">
        <v>2E-3</v>
      </c>
      <c r="BJ923" s="41" t="s">
        <v>101</v>
      </c>
      <c r="BK923" s="41">
        <v>0.01</v>
      </c>
      <c r="BL923" s="41" t="s">
        <v>101</v>
      </c>
      <c r="BM923" s="41">
        <v>2E-3</v>
      </c>
      <c r="BN923" s="41" t="s">
        <v>101</v>
      </c>
      <c r="BO923" s="41">
        <v>4.0000000000000001E-3</v>
      </c>
      <c r="BP923" s="41" t="s">
        <v>101</v>
      </c>
      <c r="BQ923" s="41">
        <v>1.2999999999999999E-2</v>
      </c>
      <c r="BR923" s="41" t="s">
        <v>101</v>
      </c>
      <c r="BS923" s="41">
        <v>2.1000000000000001E-2</v>
      </c>
      <c r="BT923" s="41">
        <v>0.72</v>
      </c>
      <c r="BU923" s="41">
        <v>8.3000000000000004E-2</v>
      </c>
      <c r="BV923" s="41" t="s">
        <v>101</v>
      </c>
      <c r="BW923" s="41">
        <v>0.38</v>
      </c>
      <c r="BX923" s="41" t="s">
        <v>101</v>
      </c>
      <c r="BY923" s="41">
        <v>9.4E-2</v>
      </c>
      <c r="BZ923" s="41" t="s">
        <v>101</v>
      </c>
      <c r="CA923" s="41">
        <v>0.28999999999999998</v>
      </c>
      <c r="CB923" s="41" t="s">
        <v>101</v>
      </c>
      <c r="CC923" s="41">
        <v>0.41099999999999998</v>
      </c>
      <c r="CD923" s="41">
        <v>5.9180000000000001</v>
      </c>
      <c r="CE923" s="41">
        <v>0.192</v>
      </c>
      <c r="CF923" s="41">
        <v>0.498</v>
      </c>
      <c r="CG923" s="41">
        <v>6.5000000000000002E-2</v>
      </c>
      <c r="CH923" s="41">
        <v>10.353999999999999</v>
      </c>
      <c r="CI923" s="41">
        <v>0.70599999999999996</v>
      </c>
      <c r="CJ923" s="41" t="s">
        <v>101</v>
      </c>
      <c r="CK923" s="41">
        <v>0.122</v>
      </c>
      <c r="CL923" s="41">
        <v>21.512</v>
      </c>
      <c r="CM923" s="41">
        <v>0.54800000000000004</v>
      </c>
      <c r="CN923" s="41" t="s">
        <v>101</v>
      </c>
      <c r="CO923" s="41">
        <v>3.5000000000000003E-2</v>
      </c>
      <c r="CP923" s="41">
        <v>0.499</v>
      </c>
      <c r="CQ923" s="41">
        <v>4.7E-2</v>
      </c>
      <c r="CR923" s="41" t="s">
        <v>101</v>
      </c>
      <c r="CS923" s="41">
        <v>0.94899999999999995</v>
      </c>
      <c r="CT923" s="41">
        <v>99.964000000000013</v>
      </c>
    </row>
    <row r="924" spans="1:98" s="36" customFormat="1" x14ac:dyDescent="0.2">
      <c r="A924" s="719">
        <v>13</v>
      </c>
      <c r="B924" s="36">
        <v>3356</v>
      </c>
      <c r="C924" s="556">
        <v>45028</v>
      </c>
      <c r="D924" s="623">
        <v>0.4604166666666667</v>
      </c>
      <c r="E924" s="36" t="s">
        <v>95</v>
      </c>
      <c r="F924" s="36">
        <v>60</v>
      </c>
      <c r="G924" s="36" t="s">
        <v>96</v>
      </c>
      <c r="H924" s="36" t="s">
        <v>97</v>
      </c>
      <c r="I924" s="36" t="s">
        <v>98</v>
      </c>
      <c r="J924" s="36" t="s">
        <v>1365</v>
      </c>
      <c r="K924" s="36" t="s">
        <v>182</v>
      </c>
      <c r="L924" s="36" t="s">
        <v>125</v>
      </c>
      <c r="M924" s="36" t="s">
        <v>181</v>
      </c>
      <c r="N924" s="36" t="s">
        <v>1488</v>
      </c>
      <c r="O924" s="36" t="s">
        <v>100</v>
      </c>
      <c r="P924" s="36">
        <v>5.6000000000000001E-2</v>
      </c>
      <c r="Q924" s="36">
        <v>3.5000000000000003E-2</v>
      </c>
      <c r="R924" s="36" t="s">
        <v>101</v>
      </c>
      <c r="S924" s="36">
        <v>4.1000000000000002E-2</v>
      </c>
      <c r="T924" s="36" t="s">
        <v>101</v>
      </c>
      <c r="U924" s="36">
        <v>4.3999999999999997E-2</v>
      </c>
      <c r="V924" s="36" t="s">
        <v>101</v>
      </c>
      <c r="W924" s="36">
        <v>3.5999999999999997E-2</v>
      </c>
      <c r="X924" s="36">
        <v>2.3E-2</v>
      </c>
      <c r="Y924" s="36">
        <v>1.2999999999999999E-2</v>
      </c>
      <c r="Z924" s="36" t="s">
        <v>101</v>
      </c>
      <c r="AA924" s="36">
        <v>5.0000000000000001E-3</v>
      </c>
      <c r="AB924" s="36" t="s">
        <v>101</v>
      </c>
      <c r="AC924" s="36">
        <v>5.0000000000000001E-3</v>
      </c>
      <c r="AD924" s="36" t="s">
        <v>101</v>
      </c>
      <c r="AE924" s="36">
        <v>3.0000000000000001E-3</v>
      </c>
      <c r="AF924" s="36" t="s">
        <v>101</v>
      </c>
      <c r="AG924" s="36">
        <v>2E-3</v>
      </c>
      <c r="AH924" s="36">
        <v>60.649000000000001</v>
      </c>
      <c r="AI924" s="36">
        <v>0.435</v>
      </c>
      <c r="AJ924" s="36" t="s">
        <v>101</v>
      </c>
      <c r="AK924" s="36">
        <v>2E-3</v>
      </c>
      <c r="AL924" s="36" t="s">
        <v>101</v>
      </c>
      <c r="AM924" s="36">
        <v>2E-3</v>
      </c>
      <c r="AN924" s="36" t="s">
        <v>101</v>
      </c>
      <c r="AO924" s="36">
        <v>2E-3</v>
      </c>
      <c r="AP924" s="36" t="s">
        <v>101</v>
      </c>
      <c r="AQ924" s="36">
        <v>2E-3</v>
      </c>
      <c r="AR924" s="36" t="s">
        <v>101</v>
      </c>
      <c r="AS924" s="36">
        <v>2E-3</v>
      </c>
      <c r="AT924" s="36">
        <v>3.5999999999999997E-2</v>
      </c>
      <c r="AU924" s="36">
        <v>1E-3</v>
      </c>
      <c r="AV924" s="36" t="s">
        <v>101</v>
      </c>
      <c r="AW924" s="36">
        <v>2E-3</v>
      </c>
      <c r="AX924" s="36" t="s">
        <v>101</v>
      </c>
      <c r="AY924" s="36">
        <v>2E-3</v>
      </c>
      <c r="AZ924" s="36" t="s">
        <v>101</v>
      </c>
      <c r="BA924" s="36">
        <v>4.0000000000000001E-3</v>
      </c>
      <c r="BB924" s="36" t="s">
        <v>101</v>
      </c>
      <c r="BC924" s="36">
        <v>2E-3</v>
      </c>
      <c r="BD924" s="36" t="s">
        <v>101</v>
      </c>
      <c r="BE924" s="36">
        <v>2E-3</v>
      </c>
      <c r="BF924" s="36" t="s">
        <v>101</v>
      </c>
      <c r="BG924" s="36">
        <v>2E-3</v>
      </c>
      <c r="BH924" s="36" t="s">
        <v>101</v>
      </c>
      <c r="BI924" s="36">
        <v>2E-3</v>
      </c>
      <c r="BJ924" s="36" t="s">
        <v>101</v>
      </c>
      <c r="BK924" s="36">
        <v>8.9999999999999993E-3</v>
      </c>
      <c r="BL924" s="36" t="s">
        <v>101</v>
      </c>
      <c r="BM924" s="36">
        <v>2E-3</v>
      </c>
      <c r="BN924" s="36" t="s">
        <v>101</v>
      </c>
      <c r="BO924" s="36">
        <v>4.0000000000000001E-3</v>
      </c>
      <c r="BP924" s="36" t="s">
        <v>101</v>
      </c>
      <c r="BQ924" s="36">
        <v>7.0000000000000001E-3</v>
      </c>
      <c r="BR924" s="36" t="s">
        <v>101</v>
      </c>
      <c r="BS924" s="36">
        <v>1.9E-2</v>
      </c>
      <c r="BT924" s="36">
        <v>0.19800000000000001</v>
      </c>
      <c r="BU924" s="36">
        <v>8.3000000000000004E-2</v>
      </c>
      <c r="BV924" s="36" t="s">
        <v>101</v>
      </c>
      <c r="BW924" s="36">
        <v>0.39200000000000002</v>
      </c>
      <c r="BX924" s="36" t="s">
        <v>101</v>
      </c>
      <c r="BY924" s="36">
        <v>7.3999999999999996E-2</v>
      </c>
      <c r="BZ924" s="36" t="s">
        <v>101</v>
      </c>
      <c r="CA924" s="36">
        <v>0.223</v>
      </c>
      <c r="CB924" s="36" t="s">
        <v>101</v>
      </c>
      <c r="CC924" s="36">
        <v>0.432</v>
      </c>
      <c r="CD924" s="36">
        <v>6.0890000000000004</v>
      </c>
      <c r="CE924" s="36">
        <v>0.19800000000000001</v>
      </c>
      <c r="CF924" s="36">
        <v>0.48599999999999999</v>
      </c>
      <c r="CG924" s="36">
        <v>6.2E-2</v>
      </c>
      <c r="CH924" s="36">
        <v>9.8680000000000003</v>
      </c>
      <c r="CI924" s="36">
        <v>0.63700000000000001</v>
      </c>
      <c r="CJ924" s="36" t="s">
        <v>101</v>
      </c>
      <c r="CK924" s="36">
        <v>9.1999999999999998E-2</v>
      </c>
      <c r="CL924" s="36">
        <v>22.553999999999998</v>
      </c>
      <c r="CM924" s="36">
        <v>0.53300000000000003</v>
      </c>
      <c r="CN924" s="36" t="s">
        <v>101</v>
      </c>
      <c r="CO924" s="36">
        <v>2.7E-2</v>
      </c>
      <c r="CP924" s="36" t="s">
        <v>101</v>
      </c>
      <c r="CQ924" s="36">
        <v>3.4000000000000002E-2</v>
      </c>
      <c r="CR924" s="36" t="s">
        <v>101</v>
      </c>
      <c r="CS924" s="36">
        <v>1.087</v>
      </c>
      <c r="CT924" s="36">
        <v>99.964000000000013</v>
      </c>
    </row>
    <row r="925" spans="1:98" s="38" customFormat="1" x14ac:dyDescent="0.2">
      <c r="A925" s="720">
        <v>13</v>
      </c>
      <c r="B925" s="38">
        <v>3357</v>
      </c>
      <c r="C925" s="557">
        <v>45028</v>
      </c>
      <c r="D925" s="617">
        <v>0.46180555555555558</v>
      </c>
      <c r="E925" s="38" t="s">
        <v>95</v>
      </c>
      <c r="F925" s="38">
        <v>60</v>
      </c>
      <c r="G925" s="38" t="s">
        <v>96</v>
      </c>
      <c r="H925" s="38" t="s">
        <v>97</v>
      </c>
      <c r="I925" s="38" t="s">
        <v>98</v>
      </c>
      <c r="J925" s="38" t="s">
        <v>1366</v>
      </c>
      <c r="K925" s="38" t="s">
        <v>182</v>
      </c>
      <c r="L925" s="38" t="s">
        <v>125</v>
      </c>
      <c r="M925" s="38" t="s">
        <v>181</v>
      </c>
      <c r="N925" s="38" t="s">
        <v>1488</v>
      </c>
      <c r="O925" s="38" t="s">
        <v>100</v>
      </c>
      <c r="P925" s="38" t="s">
        <v>101</v>
      </c>
      <c r="Q925" s="38">
        <v>6.4000000000000001E-2</v>
      </c>
      <c r="R925" s="38" t="s">
        <v>101</v>
      </c>
      <c r="S925" s="38">
        <v>0.05</v>
      </c>
      <c r="T925" s="38" t="s">
        <v>101</v>
      </c>
      <c r="U925" s="38">
        <v>5.7000000000000002E-2</v>
      </c>
      <c r="V925" s="38" t="s">
        <v>101</v>
      </c>
      <c r="W925" s="38">
        <v>5.0999999999999997E-2</v>
      </c>
      <c r="X925" s="38" t="s">
        <v>101</v>
      </c>
      <c r="Y925" s="38">
        <v>2.3E-2</v>
      </c>
      <c r="Z925" s="38" t="s">
        <v>101</v>
      </c>
      <c r="AA925" s="38">
        <v>6.0000000000000001E-3</v>
      </c>
      <c r="AB925" s="38" t="s">
        <v>101</v>
      </c>
      <c r="AC925" s="38">
        <v>6.0000000000000001E-3</v>
      </c>
      <c r="AD925" s="38" t="s">
        <v>101</v>
      </c>
      <c r="AE925" s="38">
        <v>3.0000000000000001E-3</v>
      </c>
      <c r="AF925" s="38" t="s">
        <v>101</v>
      </c>
      <c r="AG925" s="38">
        <v>2E-3</v>
      </c>
      <c r="AH925" s="38">
        <v>57.892000000000003</v>
      </c>
      <c r="AI925" s="38">
        <v>0.49</v>
      </c>
      <c r="AJ925" s="38" t="s">
        <v>101</v>
      </c>
      <c r="AK925" s="38">
        <v>2E-3</v>
      </c>
      <c r="AL925" s="38" t="s">
        <v>101</v>
      </c>
      <c r="AM925" s="38">
        <v>2E-3</v>
      </c>
      <c r="AN925" s="38" t="s">
        <v>101</v>
      </c>
      <c r="AO925" s="38">
        <v>2E-3</v>
      </c>
      <c r="AP925" s="38" t="s">
        <v>101</v>
      </c>
      <c r="AQ925" s="38">
        <v>2E-3</v>
      </c>
      <c r="AR925" s="38" t="s">
        <v>101</v>
      </c>
      <c r="AS925" s="38">
        <v>2E-3</v>
      </c>
      <c r="AT925" s="38">
        <v>3.7999999999999999E-2</v>
      </c>
      <c r="AU925" s="38">
        <v>1E-3</v>
      </c>
      <c r="AV925" s="38" t="s">
        <v>101</v>
      </c>
      <c r="AW925" s="38">
        <v>2E-3</v>
      </c>
      <c r="AX925" s="38" t="s">
        <v>101</v>
      </c>
      <c r="AY925" s="38">
        <v>2E-3</v>
      </c>
      <c r="AZ925" s="38" t="s">
        <v>101</v>
      </c>
      <c r="BA925" s="38">
        <v>4.0000000000000001E-3</v>
      </c>
      <c r="BB925" s="38" t="s">
        <v>101</v>
      </c>
      <c r="BC925" s="38">
        <v>2E-3</v>
      </c>
      <c r="BD925" s="38" t="s">
        <v>101</v>
      </c>
      <c r="BE925" s="38">
        <v>2E-3</v>
      </c>
      <c r="BF925" s="38" t="s">
        <v>101</v>
      </c>
      <c r="BG925" s="38">
        <v>2E-3</v>
      </c>
      <c r="BH925" s="38" t="s">
        <v>101</v>
      </c>
      <c r="BI925" s="38">
        <v>2E-3</v>
      </c>
      <c r="BJ925" s="38" t="s">
        <v>101</v>
      </c>
      <c r="BK925" s="38">
        <v>1.7000000000000001E-2</v>
      </c>
      <c r="BL925" s="38" t="s">
        <v>101</v>
      </c>
      <c r="BM925" s="38">
        <v>2E-3</v>
      </c>
      <c r="BN925" s="38" t="s">
        <v>101</v>
      </c>
      <c r="BO925" s="38">
        <v>4.0000000000000001E-3</v>
      </c>
      <c r="BP925" s="38" t="s">
        <v>101</v>
      </c>
      <c r="BQ925" s="38">
        <v>8.0000000000000002E-3</v>
      </c>
      <c r="BR925" s="38" t="s">
        <v>101</v>
      </c>
      <c r="BS925" s="38">
        <v>2.1000000000000001E-2</v>
      </c>
      <c r="BT925" s="38">
        <v>0.22</v>
      </c>
      <c r="BU925" s="38">
        <v>0.09</v>
      </c>
      <c r="BV925" s="38" t="s">
        <v>101</v>
      </c>
      <c r="BW925" s="38">
        <v>0.42399999999999999</v>
      </c>
      <c r="BX925" s="38" t="s">
        <v>101</v>
      </c>
      <c r="BY925" s="38">
        <v>8.7999999999999995E-2</v>
      </c>
      <c r="BZ925" s="38" t="s">
        <v>101</v>
      </c>
      <c r="CA925" s="38">
        <v>0.26600000000000001</v>
      </c>
      <c r="CB925" s="38" t="s">
        <v>101</v>
      </c>
      <c r="CC925" s="38">
        <v>0.39300000000000002</v>
      </c>
      <c r="CD925" s="38">
        <v>5.9589999999999996</v>
      </c>
      <c r="CE925" s="38">
        <v>0.19800000000000001</v>
      </c>
      <c r="CF925" s="38">
        <v>0.65600000000000003</v>
      </c>
      <c r="CG925" s="38">
        <v>6.6000000000000003E-2</v>
      </c>
      <c r="CH925" s="38">
        <v>11.074999999999999</v>
      </c>
      <c r="CI925" s="38">
        <v>0.76400000000000001</v>
      </c>
      <c r="CJ925" s="38" t="s">
        <v>101</v>
      </c>
      <c r="CK925" s="38">
        <v>0.107</v>
      </c>
      <c r="CL925" s="38">
        <v>24.018000000000001</v>
      </c>
      <c r="CM925" s="38">
        <v>0.58599999999999997</v>
      </c>
      <c r="CN925" s="38" t="s">
        <v>101</v>
      </c>
      <c r="CO925" s="38">
        <v>2.8000000000000001E-2</v>
      </c>
      <c r="CP925" s="38" t="s">
        <v>101</v>
      </c>
      <c r="CQ925" s="38">
        <v>2.8000000000000001E-2</v>
      </c>
      <c r="CR925" s="38" t="s">
        <v>101</v>
      </c>
      <c r="CS925" s="38">
        <v>1.3839999999999999</v>
      </c>
      <c r="CT925" s="38">
        <v>99.964000000000013</v>
      </c>
    </row>
    <row r="926" spans="1:98" s="41" customFormat="1" ht="15" thickBot="1" x14ac:dyDescent="0.25">
      <c r="A926" s="721">
        <v>13</v>
      </c>
      <c r="B926" s="41">
        <v>3358</v>
      </c>
      <c r="C926" s="558">
        <v>45028</v>
      </c>
      <c r="D926" s="599">
        <v>0.46319444444444446</v>
      </c>
      <c r="E926" s="41" t="s">
        <v>95</v>
      </c>
      <c r="F926" s="41">
        <v>60</v>
      </c>
      <c r="G926" s="41" t="s">
        <v>96</v>
      </c>
      <c r="H926" s="41" t="s">
        <v>97</v>
      </c>
      <c r="I926" s="41" t="s">
        <v>98</v>
      </c>
      <c r="J926" s="41" t="s">
        <v>1367</v>
      </c>
      <c r="K926" s="41" t="s">
        <v>182</v>
      </c>
      <c r="L926" s="41" t="s">
        <v>125</v>
      </c>
      <c r="M926" s="41" t="s">
        <v>181</v>
      </c>
      <c r="N926" s="41" t="s">
        <v>1488</v>
      </c>
      <c r="O926" s="41" t="s">
        <v>100</v>
      </c>
      <c r="P926" s="41">
        <v>7.3999999999999996E-2</v>
      </c>
      <c r="Q926" s="41">
        <v>4.4999999999999998E-2</v>
      </c>
      <c r="R926" s="41">
        <v>6.2E-2</v>
      </c>
      <c r="S926" s="41">
        <v>3.5999999999999997E-2</v>
      </c>
      <c r="T926" s="41" t="s">
        <v>101</v>
      </c>
      <c r="U926" s="41">
        <v>6.0999999999999999E-2</v>
      </c>
      <c r="V926" s="41" t="s">
        <v>101</v>
      </c>
      <c r="W926" s="41">
        <v>3.5000000000000003E-2</v>
      </c>
      <c r="X926" s="41">
        <v>3.3000000000000002E-2</v>
      </c>
      <c r="Y926" s="41">
        <v>1.6E-2</v>
      </c>
      <c r="Z926" s="41" t="s">
        <v>101</v>
      </c>
      <c r="AA926" s="41">
        <v>7.0000000000000001E-3</v>
      </c>
      <c r="AB926" s="41" t="s">
        <v>101</v>
      </c>
      <c r="AC926" s="41">
        <v>7.0000000000000001E-3</v>
      </c>
      <c r="AD926" s="41" t="s">
        <v>101</v>
      </c>
      <c r="AE926" s="41">
        <v>5.0000000000000001E-3</v>
      </c>
      <c r="AF926" s="41" t="s">
        <v>101</v>
      </c>
      <c r="AG926" s="41">
        <v>3.0000000000000001E-3</v>
      </c>
      <c r="AH926" s="41">
        <v>57.371000000000002</v>
      </c>
      <c r="AI926" s="41">
        <v>0.45400000000000001</v>
      </c>
      <c r="AJ926" s="41" t="s">
        <v>101</v>
      </c>
      <c r="AK926" s="41">
        <v>2E-3</v>
      </c>
      <c r="AL926" s="41" t="s">
        <v>101</v>
      </c>
      <c r="AM926" s="41">
        <v>2E-3</v>
      </c>
      <c r="AN926" s="41" t="s">
        <v>101</v>
      </c>
      <c r="AO926" s="41">
        <v>2E-3</v>
      </c>
      <c r="AP926" s="41" t="s">
        <v>101</v>
      </c>
      <c r="AQ926" s="41">
        <v>2E-3</v>
      </c>
      <c r="AR926" s="41" t="s">
        <v>101</v>
      </c>
      <c r="AS926" s="41">
        <v>2E-3</v>
      </c>
      <c r="AT926" s="41">
        <v>3.6999999999999998E-2</v>
      </c>
      <c r="AU926" s="41">
        <v>1E-3</v>
      </c>
      <c r="AV926" s="41" t="s">
        <v>101</v>
      </c>
      <c r="AW926" s="41">
        <v>2E-3</v>
      </c>
      <c r="AX926" s="41" t="s">
        <v>101</v>
      </c>
      <c r="AY926" s="41">
        <v>2E-3</v>
      </c>
      <c r="AZ926" s="41" t="s">
        <v>101</v>
      </c>
      <c r="BA926" s="41">
        <v>4.0000000000000001E-3</v>
      </c>
      <c r="BB926" s="41" t="s">
        <v>101</v>
      </c>
      <c r="BC926" s="41">
        <v>2E-3</v>
      </c>
      <c r="BD926" s="41" t="s">
        <v>101</v>
      </c>
      <c r="BE926" s="41">
        <v>2E-3</v>
      </c>
      <c r="BF926" s="41" t="s">
        <v>101</v>
      </c>
      <c r="BG926" s="41">
        <v>2E-3</v>
      </c>
      <c r="BH926" s="41" t="s">
        <v>101</v>
      </c>
      <c r="BI926" s="41">
        <v>2E-3</v>
      </c>
      <c r="BJ926" s="41" t="s">
        <v>101</v>
      </c>
      <c r="BK926" s="41">
        <v>8.9999999999999993E-3</v>
      </c>
      <c r="BL926" s="41" t="s">
        <v>101</v>
      </c>
      <c r="BM926" s="41">
        <v>2E-3</v>
      </c>
      <c r="BN926" s="41" t="s">
        <v>101</v>
      </c>
      <c r="BO926" s="41">
        <v>5.0000000000000001E-3</v>
      </c>
      <c r="BP926" s="41" t="s">
        <v>101</v>
      </c>
      <c r="BQ926" s="41">
        <v>7.0000000000000001E-3</v>
      </c>
      <c r="BR926" s="41" t="s">
        <v>101</v>
      </c>
      <c r="BS926" s="41">
        <v>1.7999999999999999E-2</v>
      </c>
      <c r="BT926" s="41">
        <v>0.20499999999999999</v>
      </c>
      <c r="BU926" s="41">
        <v>0.08</v>
      </c>
      <c r="BV926" s="41" t="s">
        <v>101</v>
      </c>
      <c r="BW926" s="41">
        <v>0.379</v>
      </c>
      <c r="BX926" s="41" t="s">
        <v>101</v>
      </c>
      <c r="BY926" s="41">
        <v>7.9000000000000001E-2</v>
      </c>
      <c r="BZ926" s="41" t="s">
        <v>101</v>
      </c>
      <c r="CA926" s="41">
        <v>0.24099999999999999</v>
      </c>
      <c r="CB926" s="41" t="s">
        <v>101</v>
      </c>
      <c r="CC926" s="41">
        <v>0.34799999999999998</v>
      </c>
      <c r="CD926" s="41">
        <v>5.8849999999999998</v>
      </c>
      <c r="CE926" s="41">
        <v>0.189</v>
      </c>
      <c r="CF926" s="41">
        <v>0.61799999999999999</v>
      </c>
      <c r="CG926" s="41">
        <v>6.0999999999999999E-2</v>
      </c>
      <c r="CH926" s="41">
        <v>11.407999999999999</v>
      </c>
      <c r="CI926" s="41">
        <v>0.66300000000000003</v>
      </c>
      <c r="CJ926" s="41" t="s">
        <v>101</v>
      </c>
      <c r="CK926" s="41">
        <v>9.0999999999999998E-2</v>
      </c>
      <c r="CL926" s="41">
        <v>23.41</v>
      </c>
      <c r="CM926" s="41">
        <v>0.51500000000000001</v>
      </c>
      <c r="CN926" s="41" t="s">
        <v>101</v>
      </c>
      <c r="CO926" s="41">
        <v>2.5999999999999999E-2</v>
      </c>
      <c r="CP926" s="41">
        <v>0.08</v>
      </c>
      <c r="CQ926" s="41">
        <v>0.02</v>
      </c>
      <c r="CR926" s="41" t="s">
        <v>101</v>
      </c>
      <c r="CS926" s="41">
        <v>1.016</v>
      </c>
      <c r="CT926" s="41">
        <v>99.964000000000013</v>
      </c>
    </row>
    <row r="927" spans="1:98" s="36" customFormat="1" x14ac:dyDescent="0.2">
      <c r="A927" s="719">
        <v>13</v>
      </c>
      <c r="B927" s="36">
        <v>3359</v>
      </c>
      <c r="C927" s="556">
        <v>45028</v>
      </c>
      <c r="D927" s="623">
        <v>0.46527777777777773</v>
      </c>
      <c r="E927" s="36" t="s">
        <v>95</v>
      </c>
      <c r="F927" s="36">
        <v>60</v>
      </c>
      <c r="G927" s="36" t="s">
        <v>96</v>
      </c>
      <c r="H927" s="36" t="s">
        <v>97</v>
      </c>
      <c r="I927" s="36" t="s">
        <v>98</v>
      </c>
      <c r="J927" s="36" t="s">
        <v>1368</v>
      </c>
      <c r="K927" s="36" t="s">
        <v>182</v>
      </c>
      <c r="L927" s="36" t="s">
        <v>125</v>
      </c>
      <c r="M927" s="36" t="s">
        <v>181</v>
      </c>
      <c r="N927" s="36" t="s">
        <v>1488</v>
      </c>
      <c r="O927" s="36" t="s">
        <v>100</v>
      </c>
      <c r="P927" s="36" t="s">
        <v>101</v>
      </c>
      <c r="Q927" s="36">
        <v>6.6000000000000003E-2</v>
      </c>
      <c r="R927" s="36" t="s">
        <v>101</v>
      </c>
      <c r="S927" s="36">
        <v>5.1999999999999998E-2</v>
      </c>
      <c r="T927" s="36" t="s">
        <v>101</v>
      </c>
      <c r="U927" s="36">
        <v>6.3E-2</v>
      </c>
      <c r="V927" s="36" t="s">
        <v>101</v>
      </c>
      <c r="W927" s="36">
        <v>4.7E-2</v>
      </c>
      <c r="X927" s="36">
        <v>2.5999999999999999E-2</v>
      </c>
      <c r="Y927" s="36">
        <v>1.6E-2</v>
      </c>
      <c r="Z927" s="36" t="s">
        <v>101</v>
      </c>
      <c r="AA927" s="36">
        <v>7.0000000000000001E-3</v>
      </c>
      <c r="AB927" s="36" t="s">
        <v>101</v>
      </c>
      <c r="AC927" s="36">
        <v>6.0000000000000001E-3</v>
      </c>
      <c r="AD927" s="36" t="s">
        <v>101</v>
      </c>
      <c r="AE927" s="36">
        <v>3.0000000000000001E-3</v>
      </c>
      <c r="AF927" s="36" t="s">
        <v>101</v>
      </c>
      <c r="AG927" s="36">
        <v>2E-3</v>
      </c>
      <c r="AH927" s="36">
        <v>59.741999999999997</v>
      </c>
      <c r="AI927" s="36">
        <v>0.43099999999999999</v>
      </c>
      <c r="AJ927" s="36" t="s">
        <v>101</v>
      </c>
      <c r="AK927" s="36">
        <v>2E-3</v>
      </c>
      <c r="AL927" s="36" t="s">
        <v>101</v>
      </c>
      <c r="AM927" s="36">
        <v>2E-3</v>
      </c>
      <c r="AN927" s="36" t="s">
        <v>101</v>
      </c>
      <c r="AO927" s="36">
        <v>3.0000000000000001E-3</v>
      </c>
      <c r="AP927" s="36" t="s">
        <v>101</v>
      </c>
      <c r="AQ927" s="36">
        <v>2E-3</v>
      </c>
      <c r="AR927" s="36" t="s">
        <v>101</v>
      </c>
      <c r="AS927" s="36">
        <v>2E-3</v>
      </c>
      <c r="AT927" s="36">
        <v>3.6999999999999998E-2</v>
      </c>
      <c r="AU927" s="36">
        <v>1E-3</v>
      </c>
      <c r="AV927" s="36" t="s">
        <v>101</v>
      </c>
      <c r="AW927" s="36">
        <v>2E-3</v>
      </c>
      <c r="AX927" s="36" t="s">
        <v>101</v>
      </c>
      <c r="AY927" s="36">
        <v>2E-3</v>
      </c>
      <c r="AZ927" s="36" t="s">
        <v>101</v>
      </c>
      <c r="BA927" s="36">
        <v>3.0000000000000001E-3</v>
      </c>
      <c r="BB927" s="36" t="s">
        <v>101</v>
      </c>
      <c r="BC927" s="36">
        <v>2E-3</v>
      </c>
      <c r="BD927" s="36" t="s">
        <v>101</v>
      </c>
      <c r="BE927" s="36">
        <v>2E-3</v>
      </c>
      <c r="BF927" s="36" t="s">
        <v>101</v>
      </c>
      <c r="BG927" s="36">
        <v>2E-3</v>
      </c>
      <c r="BH927" s="36" t="s">
        <v>101</v>
      </c>
      <c r="BI927" s="36">
        <v>2E-3</v>
      </c>
      <c r="BJ927" s="36" t="s">
        <v>101</v>
      </c>
      <c r="BK927" s="36">
        <v>8.9999999999999993E-3</v>
      </c>
      <c r="BL927" s="36" t="s">
        <v>101</v>
      </c>
      <c r="BM927" s="36">
        <v>2E-3</v>
      </c>
      <c r="BN927" s="36" t="s">
        <v>101</v>
      </c>
      <c r="BO927" s="36">
        <v>4.0000000000000001E-3</v>
      </c>
      <c r="BP927" s="36" t="s">
        <v>101</v>
      </c>
      <c r="BQ927" s="36">
        <v>8.0000000000000002E-3</v>
      </c>
      <c r="BR927" s="36" t="s">
        <v>101</v>
      </c>
      <c r="BS927" s="36">
        <v>1.7999999999999999E-2</v>
      </c>
      <c r="BT927" s="36">
        <v>0.188</v>
      </c>
      <c r="BU927" s="36">
        <v>7.9000000000000001E-2</v>
      </c>
      <c r="BV927" s="36" t="s">
        <v>101</v>
      </c>
      <c r="BW927" s="36">
        <v>0.38800000000000001</v>
      </c>
      <c r="BX927" s="36" t="s">
        <v>101</v>
      </c>
      <c r="BY927" s="36">
        <v>6.9000000000000006E-2</v>
      </c>
      <c r="BZ927" s="36" t="s">
        <v>101</v>
      </c>
      <c r="CA927" s="36">
        <v>0.219</v>
      </c>
      <c r="CB927" s="36" t="s">
        <v>101</v>
      </c>
      <c r="CC927" s="36">
        <v>0.503</v>
      </c>
      <c r="CD927" s="36">
        <v>5.391</v>
      </c>
      <c r="CE927" s="36">
        <v>0.17599999999999999</v>
      </c>
      <c r="CF927" s="36">
        <v>0.64400000000000002</v>
      </c>
      <c r="CG927" s="36">
        <v>6.2E-2</v>
      </c>
      <c r="CH927" s="36">
        <v>9.9450000000000003</v>
      </c>
      <c r="CI927" s="36">
        <v>0.77900000000000003</v>
      </c>
      <c r="CJ927" s="36" t="s">
        <v>101</v>
      </c>
      <c r="CK927" s="36">
        <v>0.112</v>
      </c>
      <c r="CL927" s="36">
        <v>23.927</v>
      </c>
      <c r="CM927" s="36">
        <v>0.58899999999999997</v>
      </c>
      <c r="CN927" s="36" t="s">
        <v>101</v>
      </c>
      <c r="CO927" s="36">
        <v>4.5999999999999999E-2</v>
      </c>
      <c r="CP927" s="36" t="s">
        <v>101</v>
      </c>
      <c r="CQ927" s="36">
        <v>3.1E-2</v>
      </c>
      <c r="CR927" s="36" t="s">
        <v>101</v>
      </c>
      <c r="CS927" s="36">
        <v>1.9019999999999999</v>
      </c>
      <c r="CT927" s="36">
        <v>99.964000000000013</v>
      </c>
    </row>
    <row r="928" spans="1:98" s="38" customFormat="1" x14ac:dyDescent="0.2">
      <c r="A928" s="720">
        <v>13</v>
      </c>
      <c r="B928" s="38">
        <v>3360</v>
      </c>
      <c r="C928" s="557">
        <v>45028</v>
      </c>
      <c r="D928" s="617">
        <v>0.46666666666666662</v>
      </c>
      <c r="E928" s="38" t="s">
        <v>95</v>
      </c>
      <c r="F928" s="38">
        <v>60</v>
      </c>
      <c r="G928" s="38" t="s">
        <v>96</v>
      </c>
      <c r="H928" s="38" t="s">
        <v>97</v>
      </c>
      <c r="I928" s="38" t="s">
        <v>98</v>
      </c>
      <c r="J928" s="38" t="s">
        <v>1369</v>
      </c>
      <c r="K928" s="38" t="s">
        <v>182</v>
      </c>
      <c r="L928" s="38" t="s">
        <v>125</v>
      </c>
      <c r="M928" s="38" t="s">
        <v>181</v>
      </c>
      <c r="N928" s="38" t="s">
        <v>1488</v>
      </c>
      <c r="O928" s="38" t="s">
        <v>100</v>
      </c>
      <c r="P928" s="38" t="s">
        <v>101</v>
      </c>
      <c r="Q928" s="38">
        <v>5.6000000000000001E-2</v>
      </c>
      <c r="R928" s="38" t="s">
        <v>101</v>
      </c>
      <c r="S928" s="38">
        <v>4.3999999999999997E-2</v>
      </c>
      <c r="T928" s="38" t="s">
        <v>101</v>
      </c>
      <c r="U928" s="38">
        <v>5.1999999999999998E-2</v>
      </c>
      <c r="V928" s="38" t="s">
        <v>101</v>
      </c>
      <c r="W928" s="38">
        <v>4.9000000000000002E-2</v>
      </c>
      <c r="X928" s="38">
        <v>2.9000000000000001E-2</v>
      </c>
      <c r="Y928" s="38">
        <v>1.4E-2</v>
      </c>
      <c r="Z928" s="38" t="s">
        <v>101</v>
      </c>
      <c r="AA928" s="38">
        <v>7.0000000000000001E-3</v>
      </c>
      <c r="AB928" s="38" t="s">
        <v>101</v>
      </c>
      <c r="AC928" s="38">
        <v>5.0000000000000001E-3</v>
      </c>
      <c r="AD928" s="38" t="s">
        <v>101</v>
      </c>
      <c r="AE928" s="38">
        <v>3.0000000000000001E-3</v>
      </c>
      <c r="AF928" s="38" t="s">
        <v>101</v>
      </c>
      <c r="AG928" s="38">
        <v>4.0000000000000001E-3</v>
      </c>
      <c r="AH928" s="38">
        <v>58.625</v>
      </c>
      <c r="AI928" s="38">
        <v>0.432</v>
      </c>
      <c r="AJ928" s="38" t="s">
        <v>101</v>
      </c>
      <c r="AK928" s="38">
        <v>2E-3</v>
      </c>
      <c r="AL928" s="38" t="s">
        <v>101</v>
      </c>
      <c r="AM928" s="38">
        <v>2E-3</v>
      </c>
      <c r="AN928" s="38" t="s">
        <v>101</v>
      </c>
      <c r="AO928" s="38">
        <v>2E-3</v>
      </c>
      <c r="AP928" s="38" t="s">
        <v>101</v>
      </c>
      <c r="AQ928" s="38">
        <v>2E-3</v>
      </c>
      <c r="AR928" s="38" t="s">
        <v>101</v>
      </c>
      <c r="AS928" s="38">
        <v>2E-3</v>
      </c>
      <c r="AT928" s="38">
        <v>3.7999999999999999E-2</v>
      </c>
      <c r="AU928" s="38">
        <v>1E-3</v>
      </c>
      <c r="AV928" s="38" t="s">
        <v>101</v>
      </c>
      <c r="AW928" s="38">
        <v>2E-3</v>
      </c>
      <c r="AX928" s="38" t="s">
        <v>101</v>
      </c>
      <c r="AY928" s="38">
        <v>2E-3</v>
      </c>
      <c r="AZ928" s="38" t="s">
        <v>101</v>
      </c>
      <c r="BA928" s="38">
        <v>4.0000000000000001E-3</v>
      </c>
      <c r="BB928" s="38" t="s">
        <v>101</v>
      </c>
      <c r="BC928" s="38">
        <v>2E-3</v>
      </c>
      <c r="BD928" s="38" t="s">
        <v>101</v>
      </c>
      <c r="BE928" s="38">
        <v>2E-3</v>
      </c>
      <c r="BF928" s="38" t="s">
        <v>101</v>
      </c>
      <c r="BG928" s="38">
        <v>2E-3</v>
      </c>
      <c r="BH928" s="38" t="s">
        <v>101</v>
      </c>
      <c r="BI928" s="38">
        <v>2E-3</v>
      </c>
      <c r="BJ928" s="38" t="s">
        <v>101</v>
      </c>
      <c r="BK928" s="38">
        <v>8.9999999999999993E-3</v>
      </c>
      <c r="BL928" s="38" t="s">
        <v>101</v>
      </c>
      <c r="BM928" s="38">
        <v>2E-3</v>
      </c>
      <c r="BN928" s="38" t="s">
        <v>101</v>
      </c>
      <c r="BO928" s="38">
        <v>4.0000000000000001E-3</v>
      </c>
      <c r="BP928" s="38" t="s">
        <v>101</v>
      </c>
      <c r="BQ928" s="38">
        <v>7.0000000000000001E-3</v>
      </c>
      <c r="BR928" s="38" t="s">
        <v>101</v>
      </c>
      <c r="BS928" s="38">
        <v>1.7999999999999999E-2</v>
      </c>
      <c r="BT928" s="38">
        <v>0.20699999999999999</v>
      </c>
      <c r="BU928" s="38">
        <v>7.6999999999999999E-2</v>
      </c>
      <c r="BV928" s="38" t="s">
        <v>101</v>
      </c>
      <c r="BW928" s="38">
        <v>0.36399999999999999</v>
      </c>
      <c r="BX928" s="38" t="s">
        <v>101</v>
      </c>
      <c r="BY928" s="38">
        <v>7.1999999999999995E-2</v>
      </c>
      <c r="BZ928" s="38" t="s">
        <v>101</v>
      </c>
      <c r="CA928" s="38">
        <v>0.22800000000000001</v>
      </c>
      <c r="CB928" s="38" t="s">
        <v>101</v>
      </c>
      <c r="CC928" s="38">
        <v>0.49299999999999999</v>
      </c>
      <c r="CD928" s="38">
        <v>5.609</v>
      </c>
      <c r="CE928" s="38">
        <v>0.186</v>
      </c>
      <c r="CF928" s="38">
        <v>0.60399999999999998</v>
      </c>
      <c r="CG928" s="38">
        <v>6.5000000000000002E-2</v>
      </c>
      <c r="CH928" s="38">
        <v>9.9039999999999999</v>
      </c>
      <c r="CI928" s="38">
        <v>0.79800000000000004</v>
      </c>
      <c r="CJ928" s="38">
        <v>0.39300000000000002</v>
      </c>
      <c r="CK928" s="38">
        <v>9.6000000000000002E-2</v>
      </c>
      <c r="CL928" s="38">
        <v>24.42</v>
      </c>
      <c r="CM928" s="38">
        <v>0.60599999999999998</v>
      </c>
      <c r="CN928" s="38" t="s">
        <v>101</v>
      </c>
      <c r="CO928" s="38">
        <v>0.04</v>
      </c>
      <c r="CP928" s="38">
        <v>9.1999999999999998E-2</v>
      </c>
      <c r="CQ928" s="38">
        <v>0.03</v>
      </c>
      <c r="CR928" s="38" t="s">
        <v>101</v>
      </c>
      <c r="CS928" s="38">
        <v>1.611</v>
      </c>
      <c r="CT928" s="38">
        <v>99.964000000000013</v>
      </c>
    </row>
    <row r="929" spans="1:98" s="41" customFormat="1" ht="15" thickBot="1" x14ac:dyDescent="0.25">
      <c r="A929" s="721">
        <v>13</v>
      </c>
      <c r="B929" s="41">
        <v>3361</v>
      </c>
      <c r="C929" s="558">
        <v>45028</v>
      </c>
      <c r="D929" s="599">
        <v>0.4694444444444445</v>
      </c>
      <c r="E929" s="41" t="s">
        <v>95</v>
      </c>
      <c r="F929" s="41">
        <v>60</v>
      </c>
      <c r="G929" s="41" t="s">
        <v>96</v>
      </c>
      <c r="H929" s="41" t="s">
        <v>97</v>
      </c>
      <c r="I929" s="41" t="s">
        <v>98</v>
      </c>
      <c r="J929" s="41" t="s">
        <v>1370</v>
      </c>
      <c r="K929" s="41" t="s">
        <v>182</v>
      </c>
      <c r="L929" s="41" t="s">
        <v>125</v>
      </c>
      <c r="M929" s="41" t="s">
        <v>181</v>
      </c>
      <c r="N929" s="41" t="s">
        <v>1488</v>
      </c>
      <c r="O929" s="41" t="s">
        <v>100</v>
      </c>
      <c r="P929" s="41" t="s">
        <v>101</v>
      </c>
      <c r="Q929" s="41">
        <v>5.5E-2</v>
      </c>
      <c r="R929" s="41" t="s">
        <v>101</v>
      </c>
      <c r="S929" s="41">
        <v>4.2999999999999997E-2</v>
      </c>
      <c r="T929" s="41" t="s">
        <v>101</v>
      </c>
      <c r="U929" s="41">
        <v>0.04</v>
      </c>
      <c r="V929" s="41" t="s">
        <v>101</v>
      </c>
      <c r="W929" s="41">
        <v>3.5999999999999997E-2</v>
      </c>
      <c r="X929" s="41">
        <v>2.3E-2</v>
      </c>
      <c r="Y929" s="41">
        <v>1.4E-2</v>
      </c>
      <c r="Z929" s="41" t="s">
        <v>101</v>
      </c>
      <c r="AA929" s="41">
        <v>6.0000000000000001E-3</v>
      </c>
      <c r="AB929" s="41" t="s">
        <v>101</v>
      </c>
      <c r="AC929" s="41">
        <v>5.0000000000000001E-3</v>
      </c>
      <c r="AD929" s="41" t="s">
        <v>101</v>
      </c>
      <c r="AE929" s="41">
        <v>3.0000000000000001E-3</v>
      </c>
      <c r="AF929" s="41" t="s">
        <v>101</v>
      </c>
      <c r="AG929" s="41">
        <v>2E-3</v>
      </c>
      <c r="AH929" s="41">
        <v>58.555999999999997</v>
      </c>
      <c r="AI929" s="41">
        <v>0.42799999999999999</v>
      </c>
      <c r="AJ929" s="41" t="s">
        <v>101</v>
      </c>
      <c r="AK929" s="41">
        <v>2E-3</v>
      </c>
      <c r="AL929" s="41" t="s">
        <v>101</v>
      </c>
      <c r="AM929" s="41">
        <v>2E-3</v>
      </c>
      <c r="AN929" s="41" t="s">
        <v>101</v>
      </c>
      <c r="AO929" s="41">
        <v>2E-3</v>
      </c>
      <c r="AP929" s="41" t="s">
        <v>101</v>
      </c>
      <c r="AQ929" s="41">
        <v>2E-3</v>
      </c>
      <c r="AR929" s="41" t="s">
        <v>101</v>
      </c>
      <c r="AS929" s="41">
        <v>2E-3</v>
      </c>
      <c r="AT929" s="41">
        <v>3.7999999999999999E-2</v>
      </c>
      <c r="AU929" s="41">
        <v>1E-3</v>
      </c>
      <c r="AV929" s="41" t="s">
        <v>101</v>
      </c>
      <c r="AW929" s="41">
        <v>2E-3</v>
      </c>
      <c r="AX929" s="41" t="s">
        <v>101</v>
      </c>
      <c r="AY929" s="41">
        <v>2E-3</v>
      </c>
      <c r="AZ929" s="41" t="s">
        <v>101</v>
      </c>
      <c r="BA929" s="41">
        <v>4.0000000000000001E-3</v>
      </c>
      <c r="BB929" s="41" t="s">
        <v>101</v>
      </c>
      <c r="BC929" s="41">
        <v>2E-3</v>
      </c>
      <c r="BD929" s="41" t="s">
        <v>101</v>
      </c>
      <c r="BE929" s="41">
        <v>2E-3</v>
      </c>
      <c r="BF929" s="41" t="s">
        <v>101</v>
      </c>
      <c r="BG929" s="41">
        <v>2E-3</v>
      </c>
      <c r="BH929" s="41" t="s">
        <v>101</v>
      </c>
      <c r="BI929" s="41">
        <v>2E-3</v>
      </c>
      <c r="BJ929" s="41" t="s">
        <v>101</v>
      </c>
      <c r="BK929" s="41">
        <v>1.0999999999999999E-2</v>
      </c>
      <c r="BL929" s="41" t="s">
        <v>101</v>
      </c>
      <c r="BM929" s="41">
        <v>2E-3</v>
      </c>
      <c r="BN929" s="41" t="s">
        <v>101</v>
      </c>
      <c r="BO929" s="41">
        <v>4.0000000000000001E-3</v>
      </c>
      <c r="BP929" s="41" t="s">
        <v>101</v>
      </c>
      <c r="BQ929" s="41">
        <v>7.0000000000000001E-3</v>
      </c>
      <c r="BR929" s="41" t="s">
        <v>101</v>
      </c>
      <c r="BS929" s="41">
        <v>1.7999999999999999E-2</v>
      </c>
      <c r="BT929" s="41">
        <v>0.22700000000000001</v>
      </c>
      <c r="BU929" s="41">
        <v>0.08</v>
      </c>
      <c r="BV929" s="41" t="s">
        <v>101</v>
      </c>
      <c r="BW929" s="41">
        <v>0.378</v>
      </c>
      <c r="BX929" s="41" t="s">
        <v>101</v>
      </c>
      <c r="BY929" s="41">
        <v>7.1999999999999995E-2</v>
      </c>
      <c r="BZ929" s="41" t="s">
        <v>101</v>
      </c>
      <c r="CA929" s="41">
        <v>0.22700000000000001</v>
      </c>
      <c r="CB929" s="41" t="s">
        <v>101</v>
      </c>
      <c r="CC929" s="41">
        <v>0.501</v>
      </c>
      <c r="CD929" s="41">
        <v>5.6529999999999996</v>
      </c>
      <c r="CE929" s="41">
        <v>0.184</v>
      </c>
      <c r="CF929" s="41">
        <v>0.59099999999999997</v>
      </c>
      <c r="CG929" s="41">
        <v>6.3E-2</v>
      </c>
      <c r="CH929" s="41">
        <v>10.667999999999999</v>
      </c>
      <c r="CI929" s="41">
        <v>0.71099999999999997</v>
      </c>
      <c r="CJ929" s="41" t="s">
        <v>101</v>
      </c>
      <c r="CK929" s="41">
        <v>0.108</v>
      </c>
      <c r="CL929" s="41">
        <v>24.109000000000002</v>
      </c>
      <c r="CM929" s="41">
        <v>0.58499999999999996</v>
      </c>
      <c r="CN929" s="41" t="s">
        <v>101</v>
      </c>
      <c r="CO929" s="41">
        <v>3.3000000000000002E-2</v>
      </c>
      <c r="CP929" s="41">
        <v>5.1999999999999998E-2</v>
      </c>
      <c r="CQ929" s="41">
        <v>2.1999999999999999E-2</v>
      </c>
      <c r="CR929" s="41" t="s">
        <v>101</v>
      </c>
      <c r="CS929" s="41">
        <v>0.84199999999999997</v>
      </c>
      <c r="CT929" s="41">
        <v>99.964000000000013</v>
      </c>
    </row>
    <row r="930" spans="1:98" s="36" customFormat="1" x14ac:dyDescent="0.2">
      <c r="A930" s="719">
        <v>13</v>
      </c>
      <c r="B930" s="36">
        <v>3362</v>
      </c>
      <c r="C930" s="556">
        <v>45028</v>
      </c>
      <c r="D930" s="623">
        <v>0.47152777777777777</v>
      </c>
      <c r="E930" s="36" t="s">
        <v>95</v>
      </c>
      <c r="F930" s="36">
        <v>60</v>
      </c>
      <c r="G930" s="36" t="s">
        <v>96</v>
      </c>
      <c r="H930" s="36" t="s">
        <v>97</v>
      </c>
      <c r="I930" s="36" t="s">
        <v>98</v>
      </c>
      <c r="J930" s="36" t="s">
        <v>1371</v>
      </c>
      <c r="K930" s="36" t="s">
        <v>182</v>
      </c>
      <c r="L930" s="36" t="s">
        <v>125</v>
      </c>
      <c r="M930" s="36" t="s">
        <v>181</v>
      </c>
      <c r="N930" s="36" t="s">
        <v>1488</v>
      </c>
      <c r="O930" s="36" t="s">
        <v>100</v>
      </c>
      <c r="P930" s="36">
        <v>7.2999999999999995E-2</v>
      </c>
      <c r="Q930" s="36">
        <v>0.04</v>
      </c>
      <c r="R930" s="36">
        <v>4.7E-2</v>
      </c>
      <c r="S930" s="36">
        <v>3.1E-2</v>
      </c>
      <c r="T930" s="36" t="s">
        <v>101</v>
      </c>
      <c r="U930" s="36">
        <v>3.5000000000000003E-2</v>
      </c>
      <c r="V930" s="36" t="s">
        <v>101</v>
      </c>
      <c r="W930" s="36">
        <v>3.1E-2</v>
      </c>
      <c r="X930" s="36">
        <v>2.4E-2</v>
      </c>
      <c r="Y930" s="36">
        <v>1.4999999999999999E-2</v>
      </c>
      <c r="Z930" s="36" t="s">
        <v>101</v>
      </c>
      <c r="AA930" s="36">
        <v>6.0000000000000001E-3</v>
      </c>
      <c r="AB930" s="36" t="s">
        <v>101</v>
      </c>
      <c r="AC930" s="36">
        <v>6.0000000000000001E-3</v>
      </c>
      <c r="AD930" s="36" t="s">
        <v>101</v>
      </c>
      <c r="AE930" s="36">
        <v>3.0000000000000001E-3</v>
      </c>
      <c r="AF930" s="36" t="s">
        <v>101</v>
      </c>
      <c r="AG930" s="36">
        <v>3.0000000000000001E-3</v>
      </c>
      <c r="AH930" s="36">
        <v>57.231999999999999</v>
      </c>
      <c r="AI930" s="36">
        <v>0.43</v>
      </c>
      <c r="AJ930" s="36" t="s">
        <v>101</v>
      </c>
      <c r="AK930" s="36">
        <v>2E-3</v>
      </c>
      <c r="AL930" s="36" t="s">
        <v>101</v>
      </c>
      <c r="AM930" s="36">
        <v>2E-3</v>
      </c>
      <c r="AN930" s="36" t="s">
        <v>101</v>
      </c>
      <c r="AO930" s="36">
        <v>2E-3</v>
      </c>
      <c r="AP930" s="36" t="s">
        <v>101</v>
      </c>
      <c r="AQ930" s="36">
        <v>2E-3</v>
      </c>
      <c r="AR930" s="36" t="s">
        <v>101</v>
      </c>
      <c r="AS930" s="36">
        <v>2E-3</v>
      </c>
      <c r="AT930" s="36">
        <v>3.5999999999999997E-2</v>
      </c>
      <c r="AU930" s="36">
        <v>1E-3</v>
      </c>
      <c r="AV930" s="36" t="s">
        <v>101</v>
      </c>
      <c r="AW930" s="36">
        <v>2E-3</v>
      </c>
      <c r="AX930" s="36" t="s">
        <v>101</v>
      </c>
      <c r="AY930" s="36">
        <v>2E-3</v>
      </c>
      <c r="AZ930" s="36" t="s">
        <v>101</v>
      </c>
      <c r="BA930" s="36">
        <v>3.0000000000000001E-3</v>
      </c>
      <c r="BB930" s="36" t="s">
        <v>101</v>
      </c>
      <c r="BC930" s="36">
        <v>2E-3</v>
      </c>
      <c r="BD930" s="36" t="s">
        <v>101</v>
      </c>
      <c r="BE930" s="36">
        <v>2E-3</v>
      </c>
      <c r="BF930" s="36" t="s">
        <v>101</v>
      </c>
      <c r="BG930" s="36">
        <v>2E-3</v>
      </c>
      <c r="BH930" s="36" t="s">
        <v>101</v>
      </c>
      <c r="BI930" s="36">
        <v>2E-3</v>
      </c>
      <c r="BJ930" s="36" t="s">
        <v>101</v>
      </c>
      <c r="BK930" s="36">
        <v>8.0000000000000002E-3</v>
      </c>
      <c r="BL930" s="36" t="s">
        <v>101</v>
      </c>
      <c r="BM930" s="36">
        <v>2E-3</v>
      </c>
      <c r="BN930" s="36" t="s">
        <v>101</v>
      </c>
      <c r="BO930" s="36">
        <v>4.0000000000000001E-3</v>
      </c>
      <c r="BP930" s="36" t="s">
        <v>101</v>
      </c>
      <c r="BQ930" s="36">
        <v>7.0000000000000001E-3</v>
      </c>
      <c r="BR930" s="36" t="s">
        <v>101</v>
      </c>
      <c r="BS930" s="36">
        <v>1.7000000000000001E-2</v>
      </c>
      <c r="BT930" s="36">
        <v>0.13</v>
      </c>
      <c r="BU930" s="36">
        <v>7.3999999999999996E-2</v>
      </c>
      <c r="BV930" s="36" t="s">
        <v>101</v>
      </c>
      <c r="BW930" s="36">
        <v>0.34899999999999998</v>
      </c>
      <c r="BX930" s="36" t="s">
        <v>101</v>
      </c>
      <c r="BY930" s="36">
        <v>9.9000000000000005E-2</v>
      </c>
      <c r="BZ930" s="36" t="s">
        <v>101</v>
      </c>
      <c r="CA930" s="36">
        <v>0.3</v>
      </c>
      <c r="CB930" s="36" t="s">
        <v>101</v>
      </c>
      <c r="CC930" s="36">
        <v>0.40699999999999997</v>
      </c>
      <c r="CD930" s="36">
        <v>6.25</v>
      </c>
      <c r="CE930" s="36">
        <v>0.20100000000000001</v>
      </c>
      <c r="CF930" s="36">
        <v>0.49199999999999999</v>
      </c>
      <c r="CG930" s="36">
        <v>6.5000000000000002E-2</v>
      </c>
      <c r="CH930" s="36">
        <v>11.493</v>
      </c>
      <c r="CI930" s="36">
        <v>0.66500000000000004</v>
      </c>
      <c r="CJ930" s="36" t="s">
        <v>101</v>
      </c>
      <c r="CK930" s="36">
        <v>9.2999999999999999E-2</v>
      </c>
      <c r="CL930" s="36">
        <v>24.087</v>
      </c>
      <c r="CM930" s="36">
        <v>0.52600000000000002</v>
      </c>
      <c r="CN930" s="36">
        <v>8.5999999999999993E-2</v>
      </c>
      <c r="CO930" s="36">
        <v>2.1999999999999999E-2</v>
      </c>
      <c r="CP930" s="36" t="s">
        <v>101</v>
      </c>
      <c r="CQ930" s="36">
        <v>0.03</v>
      </c>
      <c r="CR930" s="36" t="s">
        <v>101</v>
      </c>
      <c r="CS930" s="36">
        <v>0.97</v>
      </c>
      <c r="CT930" s="36">
        <v>99.964000000000013</v>
      </c>
    </row>
    <row r="931" spans="1:98" s="38" customFormat="1" x14ac:dyDescent="0.2">
      <c r="A931" s="720">
        <v>13</v>
      </c>
      <c r="B931" s="38">
        <v>3363</v>
      </c>
      <c r="C931" s="557">
        <v>45028</v>
      </c>
      <c r="D931" s="617">
        <v>0.47291666666666665</v>
      </c>
      <c r="E931" s="38" t="s">
        <v>95</v>
      </c>
      <c r="F931" s="38">
        <v>60</v>
      </c>
      <c r="G931" s="38" t="s">
        <v>96</v>
      </c>
      <c r="H931" s="38" t="s">
        <v>97</v>
      </c>
      <c r="I931" s="38" t="s">
        <v>98</v>
      </c>
      <c r="J931" s="38" t="s">
        <v>1372</v>
      </c>
      <c r="K931" s="38" t="s">
        <v>182</v>
      </c>
      <c r="L931" s="38" t="s">
        <v>125</v>
      </c>
      <c r="M931" s="38" t="s">
        <v>181</v>
      </c>
      <c r="N931" s="38" t="s">
        <v>1488</v>
      </c>
      <c r="O931" s="38" t="s">
        <v>100</v>
      </c>
      <c r="P931" s="38" t="s">
        <v>101</v>
      </c>
      <c r="Q931" s="38">
        <v>6.4000000000000001E-2</v>
      </c>
      <c r="R931" s="38" t="s">
        <v>101</v>
      </c>
      <c r="S931" s="38">
        <v>5.5E-2</v>
      </c>
      <c r="T931" s="38" t="s">
        <v>101</v>
      </c>
      <c r="U931" s="38">
        <v>3.6999999999999998E-2</v>
      </c>
      <c r="V931" s="38" t="s">
        <v>101</v>
      </c>
      <c r="W931" s="38">
        <v>3.4000000000000002E-2</v>
      </c>
      <c r="X931" s="38" t="s">
        <v>101</v>
      </c>
      <c r="Y931" s="38">
        <v>2.3E-2</v>
      </c>
      <c r="Z931" s="38" t="s">
        <v>101</v>
      </c>
      <c r="AA931" s="38">
        <v>6.0000000000000001E-3</v>
      </c>
      <c r="AB931" s="38" t="s">
        <v>101</v>
      </c>
      <c r="AC931" s="38">
        <v>6.0000000000000001E-3</v>
      </c>
      <c r="AD931" s="38" t="s">
        <v>101</v>
      </c>
      <c r="AE931" s="38">
        <v>3.0000000000000001E-3</v>
      </c>
      <c r="AF931" s="38" t="s">
        <v>101</v>
      </c>
      <c r="AG931" s="38">
        <v>2E-3</v>
      </c>
      <c r="AH931" s="38">
        <v>59.838999999999999</v>
      </c>
      <c r="AI931" s="38">
        <v>0.47599999999999998</v>
      </c>
      <c r="AJ931" s="38" t="s">
        <v>101</v>
      </c>
      <c r="AK931" s="38">
        <v>2E-3</v>
      </c>
      <c r="AL931" s="38" t="s">
        <v>101</v>
      </c>
      <c r="AM931" s="38">
        <v>2E-3</v>
      </c>
      <c r="AN931" s="38" t="s">
        <v>101</v>
      </c>
      <c r="AO931" s="38">
        <v>2E-3</v>
      </c>
      <c r="AP931" s="38" t="s">
        <v>101</v>
      </c>
      <c r="AQ931" s="38">
        <v>2E-3</v>
      </c>
      <c r="AR931" s="38" t="s">
        <v>101</v>
      </c>
      <c r="AS931" s="38">
        <v>2E-3</v>
      </c>
      <c r="AT931" s="38">
        <v>3.5000000000000003E-2</v>
      </c>
      <c r="AU931" s="38">
        <v>1E-3</v>
      </c>
      <c r="AV931" s="38" t="s">
        <v>101</v>
      </c>
      <c r="AW931" s="38">
        <v>2E-3</v>
      </c>
      <c r="AX931" s="38" t="s">
        <v>101</v>
      </c>
      <c r="AY931" s="38">
        <v>2E-3</v>
      </c>
      <c r="AZ931" s="38" t="s">
        <v>101</v>
      </c>
      <c r="BA931" s="38">
        <v>4.0000000000000001E-3</v>
      </c>
      <c r="BB931" s="38" t="s">
        <v>101</v>
      </c>
      <c r="BC931" s="38">
        <v>2E-3</v>
      </c>
      <c r="BD931" s="38" t="s">
        <v>101</v>
      </c>
      <c r="BE931" s="38">
        <v>2E-3</v>
      </c>
      <c r="BF931" s="38" t="s">
        <v>101</v>
      </c>
      <c r="BG931" s="38">
        <v>2E-3</v>
      </c>
      <c r="BH931" s="38" t="s">
        <v>101</v>
      </c>
      <c r="BI931" s="38">
        <v>2E-3</v>
      </c>
      <c r="BJ931" s="38" t="s">
        <v>101</v>
      </c>
      <c r="BK931" s="38">
        <v>0.01</v>
      </c>
      <c r="BL931" s="38" t="s">
        <v>101</v>
      </c>
      <c r="BM931" s="38">
        <v>2E-3</v>
      </c>
      <c r="BN931" s="38" t="s">
        <v>101</v>
      </c>
      <c r="BO931" s="38">
        <v>4.0000000000000001E-3</v>
      </c>
      <c r="BP931" s="38" t="s">
        <v>101</v>
      </c>
      <c r="BQ931" s="38">
        <v>8.0000000000000002E-3</v>
      </c>
      <c r="BR931" s="38" t="s">
        <v>101</v>
      </c>
      <c r="BS931" s="38">
        <v>0.02</v>
      </c>
      <c r="BT931" s="38" t="s">
        <v>101</v>
      </c>
      <c r="BU931" s="38">
        <v>0.13700000000000001</v>
      </c>
      <c r="BV931" s="38" t="s">
        <v>101</v>
      </c>
      <c r="BW931" s="38">
        <v>0.46700000000000003</v>
      </c>
      <c r="BX931" s="38" t="s">
        <v>101</v>
      </c>
      <c r="BY931" s="38">
        <v>8.4000000000000005E-2</v>
      </c>
      <c r="BZ931" s="38" t="s">
        <v>101</v>
      </c>
      <c r="CA931" s="38">
        <v>0.26300000000000001</v>
      </c>
      <c r="CB931" s="38" t="s">
        <v>101</v>
      </c>
      <c r="CC931" s="38">
        <v>0.503</v>
      </c>
      <c r="CD931" s="38">
        <v>6.048</v>
      </c>
      <c r="CE931" s="38">
        <v>0.20899999999999999</v>
      </c>
      <c r="CF931" s="38">
        <v>0.58299999999999996</v>
      </c>
      <c r="CG931" s="38">
        <v>7.0000000000000007E-2</v>
      </c>
      <c r="CH931" s="38">
        <v>10.425000000000001</v>
      </c>
      <c r="CI931" s="38">
        <v>0.77400000000000002</v>
      </c>
      <c r="CJ931" s="38" t="s">
        <v>101</v>
      </c>
      <c r="CK931" s="38">
        <v>0.105</v>
      </c>
      <c r="CL931" s="38">
        <v>22.795000000000002</v>
      </c>
      <c r="CM931" s="38">
        <v>0.60199999999999998</v>
      </c>
      <c r="CN931" s="38">
        <v>8.8999999999999996E-2</v>
      </c>
      <c r="CO931" s="38">
        <v>2.5999999999999999E-2</v>
      </c>
      <c r="CP931" s="38">
        <v>4.9000000000000002E-2</v>
      </c>
      <c r="CQ931" s="38">
        <v>2.1999999999999999E-2</v>
      </c>
      <c r="CR931" s="38" t="s">
        <v>101</v>
      </c>
      <c r="CS931" s="38">
        <v>1.6040000000000001</v>
      </c>
      <c r="CT931" s="38">
        <v>99.964000000000013</v>
      </c>
    </row>
    <row r="932" spans="1:98" s="38" customFormat="1" x14ac:dyDescent="0.2">
      <c r="A932" s="720">
        <v>13</v>
      </c>
      <c r="B932" s="38">
        <v>3364</v>
      </c>
      <c r="C932" s="557">
        <v>45028</v>
      </c>
      <c r="D932" s="617">
        <v>0.47569444444444442</v>
      </c>
      <c r="E932" s="38" t="s">
        <v>95</v>
      </c>
      <c r="F932" s="38">
        <v>60</v>
      </c>
      <c r="G932" s="38" t="s">
        <v>96</v>
      </c>
      <c r="H932" s="38" t="s">
        <v>97</v>
      </c>
      <c r="I932" s="38" t="s">
        <v>98</v>
      </c>
      <c r="J932" s="38" t="s">
        <v>1373</v>
      </c>
      <c r="K932" s="38" t="s">
        <v>182</v>
      </c>
      <c r="L932" s="38" t="s">
        <v>125</v>
      </c>
      <c r="M932" s="38" t="s">
        <v>181</v>
      </c>
      <c r="N932" s="38" t="s">
        <v>1488</v>
      </c>
      <c r="O932" s="38" t="s">
        <v>100</v>
      </c>
      <c r="P932" s="38">
        <v>0.11700000000000001</v>
      </c>
      <c r="Q932" s="38">
        <v>4.1000000000000002E-2</v>
      </c>
      <c r="R932" s="38">
        <v>0.08</v>
      </c>
      <c r="S932" s="38">
        <v>3.2000000000000001E-2</v>
      </c>
      <c r="T932" s="38" t="s">
        <v>101</v>
      </c>
      <c r="U932" s="38">
        <v>3.4000000000000002E-2</v>
      </c>
      <c r="V932" s="38">
        <v>3.2000000000000001E-2</v>
      </c>
      <c r="W932" s="38">
        <v>0.02</v>
      </c>
      <c r="X932" s="38">
        <v>4.2999999999999997E-2</v>
      </c>
      <c r="Y932" s="38">
        <v>1.4999999999999999E-2</v>
      </c>
      <c r="Z932" s="38" t="s">
        <v>101</v>
      </c>
      <c r="AA932" s="38">
        <v>7.0000000000000001E-3</v>
      </c>
      <c r="AB932" s="38" t="s">
        <v>101</v>
      </c>
      <c r="AC932" s="38">
        <v>6.0000000000000001E-3</v>
      </c>
      <c r="AD932" s="38" t="s">
        <v>101</v>
      </c>
      <c r="AE932" s="38">
        <v>4.0000000000000001E-3</v>
      </c>
      <c r="AF932" s="38" t="s">
        <v>101</v>
      </c>
      <c r="AG932" s="38">
        <v>2E-3</v>
      </c>
      <c r="AH932" s="38">
        <v>58.088999999999999</v>
      </c>
      <c r="AI932" s="38">
        <v>0.46400000000000002</v>
      </c>
      <c r="AJ932" s="38" t="s">
        <v>101</v>
      </c>
      <c r="AK932" s="38">
        <v>2E-3</v>
      </c>
      <c r="AL932" s="38" t="s">
        <v>101</v>
      </c>
      <c r="AM932" s="38">
        <v>2E-3</v>
      </c>
      <c r="AN932" s="38" t="s">
        <v>101</v>
      </c>
      <c r="AO932" s="38">
        <v>2E-3</v>
      </c>
      <c r="AP932" s="38" t="s">
        <v>101</v>
      </c>
      <c r="AQ932" s="38">
        <v>2E-3</v>
      </c>
      <c r="AR932" s="38" t="s">
        <v>101</v>
      </c>
      <c r="AS932" s="38">
        <v>2E-3</v>
      </c>
      <c r="AT932" s="38">
        <v>3.5999999999999997E-2</v>
      </c>
      <c r="AU932" s="38">
        <v>1E-3</v>
      </c>
      <c r="AV932" s="38" t="s">
        <v>101</v>
      </c>
      <c r="AW932" s="38">
        <v>2E-3</v>
      </c>
      <c r="AX932" s="38" t="s">
        <v>101</v>
      </c>
      <c r="AY932" s="38">
        <v>2E-3</v>
      </c>
      <c r="AZ932" s="38" t="s">
        <v>101</v>
      </c>
      <c r="BA932" s="38">
        <v>3.0000000000000001E-3</v>
      </c>
      <c r="BB932" s="38" t="s">
        <v>101</v>
      </c>
      <c r="BC932" s="38">
        <v>2E-3</v>
      </c>
      <c r="BD932" s="38" t="s">
        <v>101</v>
      </c>
      <c r="BE932" s="38">
        <v>2E-3</v>
      </c>
      <c r="BF932" s="38" t="s">
        <v>101</v>
      </c>
      <c r="BG932" s="38">
        <v>2E-3</v>
      </c>
      <c r="BH932" s="38" t="s">
        <v>101</v>
      </c>
      <c r="BI932" s="38">
        <v>2E-3</v>
      </c>
      <c r="BJ932" s="38" t="s">
        <v>101</v>
      </c>
      <c r="BK932" s="38">
        <v>1.2999999999999999E-2</v>
      </c>
      <c r="BL932" s="38" t="s">
        <v>101</v>
      </c>
      <c r="BM932" s="38">
        <v>2E-3</v>
      </c>
      <c r="BN932" s="38" t="s">
        <v>101</v>
      </c>
      <c r="BO932" s="38">
        <v>4.0000000000000001E-3</v>
      </c>
      <c r="BP932" s="38" t="s">
        <v>101</v>
      </c>
      <c r="BQ932" s="38">
        <v>8.0000000000000002E-3</v>
      </c>
      <c r="BR932" s="38" t="s">
        <v>101</v>
      </c>
      <c r="BS932" s="38">
        <v>1.9E-2</v>
      </c>
      <c r="BT932" s="38">
        <v>0.14699999999999999</v>
      </c>
      <c r="BU932" s="38">
        <v>8.3000000000000004E-2</v>
      </c>
      <c r="BV932" s="38" t="s">
        <v>101</v>
      </c>
      <c r="BW932" s="38">
        <v>0.40300000000000002</v>
      </c>
      <c r="BX932" s="38" t="s">
        <v>101</v>
      </c>
      <c r="BY932" s="38">
        <v>0.10100000000000001</v>
      </c>
      <c r="BZ932" s="38" t="s">
        <v>101</v>
      </c>
      <c r="CA932" s="38">
        <v>0.27900000000000003</v>
      </c>
      <c r="CB932" s="38" t="s">
        <v>101</v>
      </c>
      <c r="CC932" s="38">
        <v>0.39</v>
      </c>
      <c r="CD932" s="38">
        <v>6.1459999999999999</v>
      </c>
      <c r="CE932" s="38">
        <v>0.193</v>
      </c>
      <c r="CF932" s="38">
        <v>0.55000000000000004</v>
      </c>
      <c r="CG932" s="38">
        <v>6.2E-2</v>
      </c>
      <c r="CH932" s="38">
        <v>10.843</v>
      </c>
      <c r="CI932" s="38">
        <v>0.63400000000000001</v>
      </c>
      <c r="CJ932" s="38" t="s">
        <v>101</v>
      </c>
      <c r="CK932" s="38">
        <v>9.4E-2</v>
      </c>
      <c r="CL932" s="38">
        <v>23.757000000000001</v>
      </c>
      <c r="CM932" s="38">
        <v>0.54</v>
      </c>
      <c r="CN932" s="38">
        <v>9.2999999999999999E-2</v>
      </c>
      <c r="CO932" s="38">
        <v>2.1999999999999999E-2</v>
      </c>
      <c r="CP932" s="38">
        <v>3.6999999999999998E-2</v>
      </c>
      <c r="CQ932" s="38">
        <v>1.7999999999999999E-2</v>
      </c>
      <c r="CR932" s="38" t="s">
        <v>101</v>
      </c>
      <c r="CS932" s="38">
        <v>0.7</v>
      </c>
      <c r="CT932" s="38">
        <v>99.964000000000013</v>
      </c>
    </row>
    <row r="933" spans="1:98" s="38" customFormat="1" x14ac:dyDescent="0.2">
      <c r="A933" s="720">
        <v>13</v>
      </c>
      <c r="B933" s="38">
        <v>3365</v>
      </c>
      <c r="C933" s="557">
        <v>45028</v>
      </c>
      <c r="D933" s="617">
        <v>0.4777777777777778</v>
      </c>
      <c r="E933" s="38" t="s">
        <v>95</v>
      </c>
      <c r="F933" s="38">
        <v>60</v>
      </c>
      <c r="G933" s="38" t="s">
        <v>96</v>
      </c>
      <c r="H933" s="38" t="s">
        <v>97</v>
      </c>
      <c r="I933" s="38" t="s">
        <v>98</v>
      </c>
      <c r="J933" s="38" t="s">
        <v>1374</v>
      </c>
      <c r="K933" s="38" t="s">
        <v>182</v>
      </c>
      <c r="L933" s="38" t="s">
        <v>125</v>
      </c>
      <c r="M933" s="38" t="s">
        <v>181</v>
      </c>
      <c r="N933" s="38" t="s">
        <v>203</v>
      </c>
      <c r="O933" s="38" t="s">
        <v>100</v>
      </c>
      <c r="P933" s="38" t="s">
        <v>101</v>
      </c>
      <c r="Q933" s="38">
        <v>5.8000000000000003E-2</v>
      </c>
      <c r="R933" s="38" t="s">
        <v>101</v>
      </c>
      <c r="S933" s="38">
        <v>4.5999999999999999E-2</v>
      </c>
      <c r="T933" s="38" t="s">
        <v>101</v>
      </c>
      <c r="U933" s="38">
        <v>3.5000000000000003E-2</v>
      </c>
      <c r="V933" s="38" t="s">
        <v>101</v>
      </c>
      <c r="W933" s="38">
        <v>3.5999999999999997E-2</v>
      </c>
      <c r="X933" s="38">
        <v>2.4E-2</v>
      </c>
      <c r="Y933" s="38">
        <v>1.4E-2</v>
      </c>
      <c r="Z933" s="38" t="s">
        <v>101</v>
      </c>
      <c r="AA933" s="38">
        <v>8.9999999999999993E-3</v>
      </c>
      <c r="AB933" s="38" t="s">
        <v>101</v>
      </c>
      <c r="AC933" s="38">
        <v>6.0000000000000001E-3</v>
      </c>
      <c r="AD933" s="38" t="s">
        <v>101</v>
      </c>
      <c r="AE933" s="38">
        <v>3.0000000000000001E-3</v>
      </c>
      <c r="AF933" s="38" t="s">
        <v>101</v>
      </c>
      <c r="AG933" s="38">
        <v>2E-3</v>
      </c>
      <c r="AH933" s="38">
        <v>59.122</v>
      </c>
      <c r="AI933" s="38">
        <v>0.47599999999999998</v>
      </c>
      <c r="AJ933" s="38" t="s">
        <v>101</v>
      </c>
      <c r="AK933" s="38">
        <v>2E-3</v>
      </c>
      <c r="AL933" s="38" t="s">
        <v>101</v>
      </c>
      <c r="AM933" s="38">
        <v>2E-3</v>
      </c>
      <c r="AN933" s="38" t="s">
        <v>101</v>
      </c>
      <c r="AO933" s="38">
        <v>3.0000000000000001E-3</v>
      </c>
      <c r="AP933" s="38" t="s">
        <v>101</v>
      </c>
      <c r="AQ933" s="38">
        <v>2E-3</v>
      </c>
      <c r="AR933" s="38" t="s">
        <v>101</v>
      </c>
      <c r="AS933" s="38">
        <v>2E-3</v>
      </c>
      <c r="AT933" s="38">
        <v>3.6999999999999998E-2</v>
      </c>
      <c r="AU933" s="38">
        <v>1E-3</v>
      </c>
      <c r="AV933" s="38" t="s">
        <v>101</v>
      </c>
      <c r="AW933" s="38">
        <v>2E-3</v>
      </c>
      <c r="AX933" s="38" t="s">
        <v>101</v>
      </c>
      <c r="AY933" s="38">
        <v>2E-3</v>
      </c>
      <c r="AZ933" s="38" t="s">
        <v>101</v>
      </c>
      <c r="BA933" s="38">
        <v>3.0000000000000001E-3</v>
      </c>
      <c r="BB933" s="38" t="s">
        <v>101</v>
      </c>
      <c r="BC933" s="38">
        <v>2E-3</v>
      </c>
      <c r="BD933" s="38" t="s">
        <v>101</v>
      </c>
      <c r="BE933" s="38">
        <v>2E-3</v>
      </c>
      <c r="BF933" s="38" t="s">
        <v>101</v>
      </c>
      <c r="BG933" s="38">
        <v>2E-3</v>
      </c>
      <c r="BH933" s="38" t="s">
        <v>101</v>
      </c>
      <c r="BI933" s="38">
        <v>2E-3</v>
      </c>
      <c r="BJ933" s="38" t="s">
        <v>101</v>
      </c>
      <c r="BK933" s="38">
        <v>0.01</v>
      </c>
      <c r="BL933" s="38" t="s">
        <v>101</v>
      </c>
      <c r="BM933" s="38">
        <v>2E-3</v>
      </c>
      <c r="BN933" s="38" t="s">
        <v>101</v>
      </c>
      <c r="BO933" s="38">
        <v>4.0000000000000001E-3</v>
      </c>
      <c r="BP933" s="38" t="s">
        <v>101</v>
      </c>
      <c r="BQ933" s="38">
        <v>8.0000000000000002E-3</v>
      </c>
      <c r="BR933" s="38" t="s">
        <v>101</v>
      </c>
      <c r="BS933" s="38">
        <v>0.02</v>
      </c>
      <c r="BT933" s="38" t="s">
        <v>101</v>
      </c>
      <c r="BU933" s="38">
        <v>0.13400000000000001</v>
      </c>
      <c r="BV933" s="38" t="s">
        <v>101</v>
      </c>
      <c r="BW933" s="38">
        <v>0.42599999999999999</v>
      </c>
      <c r="BX933" s="38" t="s">
        <v>101</v>
      </c>
      <c r="BY933" s="38">
        <v>8.1000000000000003E-2</v>
      </c>
      <c r="BZ933" s="38" t="s">
        <v>101</v>
      </c>
      <c r="CA933" s="38">
        <v>0.254</v>
      </c>
      <c r="CB933" s="38" t="s">
        <v>101</v>
      </c>
      <c r="CC933" s="38">
        <v>0.55500000000000005</v>
      </c>
      <c r="CD933" s="38">
        <v>6.0839999999999996</v>
      </c>
      <c r="CE933" s="38">
        <v>0.20599999999999999</v>
      </c>
      <c r="CF933" s="38">
        <v>0.74</v>
      </c>
      <c r="CG933" s="38">
        <v>7.1999999999999995E-2</v>
      </c>
      <c r="CH933" s="38">
        <v>10.26</v>
      </c>
      <c r="CI933" s="38">
        <v>0.89500000000000002</v>
      </c>
      <c r="CJ933" s="38">
        <v>0.26700000000000002</v>
      </c>
      <c r="CK933" s="38">
        <v>0.104</v>
      </c>
      <c r="CL933" s="38">
        <v>23.097999999999999</v>
      </c>
      <c r="CM933" s="38">
        <v>0.68100000000000005</v>
      </c>
      <c r="CN933" s="38" t="s">
        <v>101</v>
      </c>
      <c r="CO933" s="38">
        <v>4.1000000000000002E-2</v>
      </c>
      <c r="CP933" s="38">
        <v>0.126</v>
      </c>
      <c r="CQ933" s="38">
        <v>3.5000000000000003E-2</v>
      </c>
      <c r="CR933" s="38" t="s">
        <v>101</v>
      </c>
      <c r="CS933" s="38">
        <v>1.329</v>
      </c>
      <c r="CT933" s="38">
        <v>99.964000000000013</v>
      </c>
    </row>
    <row r="934" spans="1:98" s="38" customFormat="1" x14ac:dyDescent="0.2">
      <c r="A934" s="720">
        <v>13</v>
      </c>
      <c r="B934" s="38">
        <v>3366</v>
      </c>
      <c r="C934" s="557">
        <v>45028</v>
      </c>
      <c r="D934" s="617">
        <v>0.48055555555555557</v>
      </c>
      <c r="E934" s="38" t="s">
        <v>95</v>
      </c>
      <c r="F934" s="38">
        <v>60</v>
      </c>
      <c r="G934" s="38" t="s">
        <v>96</v>
      </c>
      <c r="H934" s="38" t="s">
        <v>97</v>
      </c>
      <c r="I934" s="38" t="s">
        <v>98</v>
      </c>
      <c r="J934" s="38" t="s">
        <v>1375</v>
      </c>
      <c r="K934" s="38" t="s">
        <v>182</v>
      </c>
      <c r="L934" s="38" t="s">
        <v>125</v>
      </c>
      <c r="M934" s="38" t="s">
        <v>181</v>
      </c>
      <c r="N934" s="38" t="s">
        <v>203</v>
      </c>
      <c r="O934" s="38" t="s">
        <v>100</v>
      </c>
      <c r="P934" s="38">
        <v>8.3000000000000004E-2</v>
      </c>
      <c r="Q934" s="38">
        <v>3.5000000000000003E-2</v>
      </c>
      <c r="R934" s="38">
        <v>5.1999999999999998E-2</v>
      </c>
      <c r="S934" s="38">
        <v>2.7E-2</v>
      </c>
      <c r="T934" s="38" t="s">
        <v>101</v>
      </c>
      <c r="U934" s="38">
        <v>4.5999999999999999E-2</v>
      </c>
      <c r="V934" s="38" t="s">
        <v>101</v>
      </c>
      <c r="W934" s="38">
        <v>2.7E-2</v>
      </c>
      <c r="X934" s="38">
        <v>3.1E-2</v>
      </c>
      <c r="Y934" s="38">
        <v>1.2999999999999999E-2</v>
      </c>
      <c r="Z934" s="38" t="s">
        <v>101</v>
      </c>
      <c r="AA934" s="38">
        <v>5.0000000000000001E-3</v>
      </c>
      <c r="AB934" s="38" t="s">
        <v>101</v>
      </c>
      <c r="AC934" s="38">
        <v>5.0000000000000001E-3</v>
      </c>
      <c r="AD934" s="38" t="s">
        <v>101</v>
      </c>
      <c r="AE934" s="38">
        <v>3.0000000000000001E-3</v>
      </c>
      <c r="AF934" s="38" t="s">
        <v>101</v>
      </c>
      <c r="AG934" s="38">
        <v>2E-3</v>
      </c>
      <c r="AH934" s="38">
        <v>58.296999999999997</v>
      </c>
      <c r="AI934" s="38">
        <v>0.44700000000000001</v>
      </c>
      <c r="AJ934" s="38" t="s">
        <v>101</v>
      </c>
      <c r="AK934" s="38">
        <v>2E-3</v>
      </c>
      <c r="AL934" s="38" t="s">
        <v>101</v>
      </c>
      <c r="AM934" s="38">
        <v>2E-3</v>
      </c>
      <c r="AN934" s="38" t="s">
        <v>101</v>
      </c>
      <c r="AO934" s="38">
        <v>2E-3</v>
      </c>
      <c r="AP934" s="38" t="s">
        <v>101</v>
      </c>
      <c r="AQ934" s="38">
        <v>2E-3</v>
      </c>
      <c r="AR934" s="38" t="s">
        <v>101</v>
      </c>
      <c r="AS934" s="38">
        <v>2E-3</v>
      </c>
      <c r="AT934" s="38">
        <v>3.9E-2</v>
      </c>
      <c r="AU934" s="38">
        <v>1E-3</v>
      </c>
      <c r="AV934" s="38" t="s">
        <v>101</v>
      </c>
      <c r="AW934" s="38">
        <v>2E-3</v>
      </c>
      <c r="AX934" s="38" t="s">
        <v>101</v>
      </c>
      <c r="AY934" s="38">
        <v>2E-3</v>
      </c>
      <c r="AZ934" s="38" t="s">
        <v>101</v>
      </c>
      <c r="BA934" s="38">
        <v>4.0000000000000001E-3</v>
      </c>
      <c r="BB934" s="38" t="s">
        <v>101</v>
      </c>
      <c r="BC934" s="38">
        <v>2E-3</v>
      </c>
      <c r="BD934" s="38" t="s">
        <v>101</v>
      </c>
      <c r="BE934" s="38">
        <v>2E-3</v>
      </c>
      <c r="BF934" s="38" t="s">
        <v>101</v>
      </c>
      <c r="BG934" s="38">
        <v>2E-3</v>
      </c>
      <c r="BH934" s="38" t="s">
        <v>101</v>
      </c>
      <c r="BI934" s="38">
        <v>2E-3</v>
      </c>
      <c r="BJ934" s="38" t="s">
        <v>101</v>
      </c>
      <c r="BK934" s="38">
        <v>8.9999999999999993E-3</v>
      </c>
      <c r="BL934" s="38" t="s">
        <v>101</v>
      </c>
      <c r="BM934" s="38">
        <v>2E-3</v>
      </c>
      <c r="BN934" s="38" t="s">
        <v>101</v>
      </c>
      <c r="BO934" s="38">
        <v>4.0000000000000001E-3</v>
      </c>
      <c r="BP934" s="38" t="s">
        <v>101</v>
      </c>
      <c r="BQ934" s="38">
        <v>8.9999999999999993E-3</v>
      </c>
      <c r="BR934" s="38" t="s">
        <v>101</v>
      </c>
      <c r="BS934" s="38">
        <v>1.9E-2</v>
      </c>
      <c r="BT934" s="38">
        <v>0.214</v>
      </c>
      <c r="BU934" s="38">
        <v>8.4000000000000005E-2</v>
      </c>
      <c r="BV934" s="38" t="s">
        <v>101</v>
      </c>
      <c r="BW934" s="38">
        <v>0.39900000000000002</v>
      </c>
      <c r="BX934" s="38" t="s">
        <v>101</v>
      </c>
      <c r="BY934" s="38">
        <v>6.3E-2</v>
      </c>
      <c r="BZ934" s="38" t="s">
        <v>101</v>
      </c>
      <c r="CA934" s="38">
        <v>0.19700000000000001</v>
      </c>
      <c r="CB934" s="38" t="s">
        <v>101</v>
      </c>
      <c r="CC934" s="38">
        <v>0.44700000000000001</v>
      </c>
      <c r="CD934" s="38">
        <v>6.101</v>
      </c>
      <c r="CE934" s="38">
        <v>0.193</v>
      </c>
      <c r="CF934" s="38">
        <v>0.66600000000000004</v>
      </c>
      <c r="CG934" s="38">
        <v>6.0999999999999999E-2</v>
      </c>
      <c r="CH934" s="38">
        <v>11.034000000000001</v>
      </c>
      <c r="CI934" s="38">
        <v>0.628</v>
      </c>
      <c r="CJ934" s="38" t="s">
        <v>101</v>
      </c>
      <c r="CK934" s="38">
        <v>9.1999999999999998E-2</v>
      </c>
      <c r="CL934" s="38">
        <v>23.361999999999998</v>
      </c>
      <c r="CM934" s="38">
        <v>0.52600000000000002</v>
      </c>
      <c r="CN934" s="38">
        <v>5.2999999999999999E-2</v>
      </c>
      <c r="CO934" s="38">
        <v>2.1000000000000001E-2</v>
      </c>
      <c r="CP934" s="38">
        <v>0.04</v>
      </c>
      <c r="CQ934" s="38">
        <v>1.7999999999999999E-2</v>
      </c>
      <c r="CR934" s="38" t="s">
        <v>101</v>
      </c>
      <c r="CS934" s="38">
        <v>0.69499999999999995</v>
      </c>
      <c r="CT934" s="38">
        <v>99.964000000000013</v>
      </c>
    </row>
    <row r="935" spans="1:98" s="38" customFormat="1" ht="15" thickBot="1" x14ac:dyDescent="0.25">
      <c r="A935" s="720">
        <v>13</v>
      </c>
      <c r="B935" s="38">
        <v>3367</v>
      </c>
      <c r="C935" s="557">
        <v>45028</v>
      </c>
      <c r="D935" s="617">
        <v>0.48194444444444445</v>
      </c>
      <c r="E935" s="38" t="s">
        <v>95</v>
      </c>
      <c r="F935" s="38">
        <v>60</v>
      </c>
      <c r="G935" s="38" t="s">
        <v>96</v>
      </c>
      <c r="H935" s="38" t="s">
        <v>97</v>
      </c>
      <c r="I935" s="38" t="s">
        <v>98</v>
      </c>
      <c r="J935" s="38" t="s">
        <v>1376</v>
      </c>
      <c r="K935" s="38" t="s">
        <v>182</v>
      </c>
      <c r="L935" s="38" t="s">
        <v>125</v>
      </c>
      <c r="M935" s="38" t="s">
        <v>181</v>
      </c>
      <c r="N935" s="38" t="s">
        <v>203</v>
      </c>
      <c r="O935" s="38" t="s">
        <v>100</v>
      </c>
      <c r="P935" s="38">
        <v>6.6000000000000003E-2</v>
      </c>
      <c r="Q935" s="38">
        <v>0.04</v>
      </c>
      <c r="R935" s="38" t="s">
        <v>101</v>
      </c>
      <c r="S935" s="38">
        <v>4.7E-2</v>
      </c>
      <c r="T935" s="38" t="s">
        <v>101</v>
      </c>
      <c r="U935" s="38">
        <v>3.5000000000000003E-2</v>
      </c>
      <c r="V935" s="38" t="s">
        <v>101</v>
      </c>
      <c r="W935" s="38">
        <v>5.0999999999999997E-2</v>
      </c>
      <c r="X935" s="38">
        <v>2.5999999999999999E-2</v>
      </c>
      <c r="Y935" s="38">
        <v>1.4999999999999999E-2</v>
      </c>
      <c r="Z935" s="38" t="s">
        <v>101</v>
      </c>
      <c r="AA935" s="38">
        <v>6.0000000000000001E-3</v>
      </c>
      <c r="AB935" s="38" t="s">
        <v>101</v>
      </c>
      <c r="AC935" s="38">
        <v>6.0000000000000001E-3</v>
      </c>
      <c r="AD935" s="38" t="s">
        <v>101</v>
      </c>
      <c r="AE935" s="38">
        <v>4.0000000000000001E-3</v>
      </c>
      <c r="AF935" s="38" t="s">
        <v>101</v>
      </c>
      <c r="AG935" s="38">
        <v>2E-3</v>
      </c>
      <c r="AH935" s="38">
        <v>59.054000000000002</v>
      </c>
      <c r="AI935" s="38">
        <v>0.48499999999999999</v>
      </c>
      <c r="AJ935" s="38" t="s">
        <v>101</v>
      </c>
      <c r="AK935" s="38">
        <v>2E-3</v>
      </c>
      <c r="AL935" s="38" t="s">
        <v>101</v>
      </c>
      <c r="AM935" s="38">
        <v>2E-3</v>
      </c>
      <c r="AN935" s="38" t="s">
        <v>101</v>
      </c>
      <c r="AO935" s="38">
        <v>2E-3</v>
      </c>
      <c r="AP935" s="38" t="s">
        <v>101</v>
      </c>
      <c r="AQ935" s="38">
        <v>2E-3</v>
      </c>
      <c r="AR935" s="38" t="s">
        <v>101</v>
      </c>
      <c r="AS935" s="38">
        <v>2E-3</v>
      </c>
      <c r="AT935" s="38">
        <v>3.7999999999999999E-2</v>
      </c>
      <c r="AU935" s="38">
        <v>1E-3</v>
      </c>
      <c r="AV935" s="38" t="s">
        <v>101</v>
      </c>
      <c r="AW935" s="38">
        <v>2E-3</v>
      </c>
      <c r="AX935" s="38" t="s">
        <v>101</v>
      </c>
      <c r="AY935" s="38">
        <v>2E-3</v>
      </c>
      <c r="AZ935" s="38" t="s">
        <v>101</v>
      </c>
      <c r="BA935" s="38">
        <v>4.0000000000000001E-3</v>
      </c>
      <c r="BB935" s="38" t="s">
        <v>101</v>
      </c>
      <c r="BC935" s="38">
        <v>2E-3</v>
      </c>
      <c r="BD935" s="38" t="s">
        <v>101</v>
      </c>
      <c r="BE935" s="38">
        <v>2E-3</v>
      </c>
      <c r="BF935" s="38" t="s">
        <v>101</v>
      </c>
      <c r="BG935" s="38">
        <v>2E-3</v>
      </c>
      <c r="BH935" s="38" t="s">
        <v>101</v>
      </c>
      <c r="BI935" s="38">
        <v>2E-3</v>
      </c>
      <c r="BJ935" s="38" t="s">
        <v>101</v>
      </c>
      <c r="BK935" s="38">
        <v>1.4E-2</v>
      </c>
      <c r="BL935" s="38" t="s">
        <v>101</v>
      </c>
      <c r="BM935" s="38">
        <v>2E-3</v>
      </c>
      <c r="BN935" s="38" t="s">
        <v>101</v>
      </c>
      <c r="BO935" s="38">
        <v>4.0000000000000001E-3</v>
      </c>
      <c r="BP935" s="38" t="s">
        <v>101</v>
      </c>
      <c r="BQ935" s="38">
        <v>8.0000000000000002E-3</v>
      </c>
      <c r="BR935" s="38" t="s">
        <v>101</v>
      </c>
      <c r="BS935" s="38">
        <v>2.1000000000000001E-2</v>
      </c>
      <c r="BT935" s="38">
        <v>0.44</v>
      </c>
      <c r="BU935" s="38">
        <v>8.7999999999999995E-2</v>
      </c>
      <c r="BV935" s="38" t="s">
        <v>101</v>
      </c>
      <c r="BW935" s="38">
        <v>0.40799999999999997</v>
      </c>
      <c r="BX935" s="38" t="s">
        <v>101</v>
      </c>
      <c r="BY935" s="38">
        <v>0.1</v>
      </c>
      <c r="BZ935" s="38" t="s">
        <v>101</v>
      </c>
      <c r="CA935" s="38">
        <v>0.32</v>
      </c>
      <c r="CB935" s="38" t="s">
        <v>101</v>
      </c>
      <c r="CC935" s="38">
        <v>0.47899999999999998</v>
      </c>
      <c r="CD935" s="38">
        <v>6.0149999999999997</v>
      </c>
      <c r="CE935" s="38">
        <v>0.20100000000000001</v>
      </c>
      <c r="CF935" s="38">
        <v>0.76900000000000002</v>
      </c>
      <c r="CG935" s="38">
        <v>7.5999999999999998E-2</v>
      </c>
      <c r="CH935" s="38">
        <v>10.478</v>
      </c>
      <c r="CI935" s="38">
        <v>0.66200000000000003</v>
      </c>
      <c r="CJ935" s="38" t="s">
        <v>101</v>
      </c>
      <c r="CK935" s="38">
        <v>9.2999999999999999E-2</v>
      </c>
      <c r="CL935" s="38">
        <v>23.012</v>
      </c>
      <c r="CM935" s="38">
        <v>0.55500000000000005</v>
      </c>
      <c r="CN935" s="38" t="s">
        <v>101</v>
      </c>
      <c r="CO935" s="38">
        <v>4.5999999999999999E-2</v>
      </c>
      <c r="CP935" s="38">
        <v>3.7999999999999999E-2</v>
      </c>
      <c r="CQ935" s="38">
        <v>1.9E-2</v>
      </c>
      <c r="CR935" s="38" t="s">
        <v>101</v>
      </c>
      <c r="CS935" s="38">
        <v>1.1319999999999999</v>
      </c>
      <c r="CT935" s="38">
        <v>99.964000000000013</v>
      </c>
    </row>
    <row r="936" spans="1:98" s="36" customFormat="1" x14ac:dyDescent="0.2">
      <c r="A936" s="719">
        <v>13</v>
      </c>
      <c r="B936" s="36">
        <v>3369</v>
      </c>
      <c r="C936" s="556">
        <v>45028</v>
      </c>
      <c r="D936" s="623">
        <v>0.48749999999999999</v>
      </c>
      <c r="E936" s="36" t="s">
        <v>95</v>
      </c>
      <c r="F936" s="36">
        <v>60</v>
      </c>
      <c r="G936" s="36" t="s">
        <v>96</v>
      </c>
      <c r="H936" s="36" t="s">
        <v>97</v>
      </c>
      <c r="I936" s="36" t="s">
        <v>98</v>
      </c>
      <c r="J936" s="36" t="s">
        <v>1377</v>
      </c>
      <c r="K936" s="36" t="s">
        <v>182</v>
      </c>
      <c r="L936" s="36" t="s">
        <v>125</v>
      </c>
      <c r="M936" s="36" t="s">
        <v>181</v>
      </c>
      <c r="N936" s="36" t="s">
        <v>1488</v>
      </c>
      <c r="O936" s="36" t="s">
        <v>100</v>
      </c>
      <c r="P936" s="36" t="s">
        <v>101</v>
      </c>
      <c r="Q936" s="36">
        <v>5.8999999999999997E-2</v>
      </c>
      <c r="R936" s="36">
        <v>0.05</v>
      </c>
      <c r="S936" s="36">
        <v>3.1E-2</v>
      </c>
      <c r="T936" s="36" t="s">
        <v>101</v>
      </c>
      <c r="U936" s="36">
        <v>4.4999999999999998E-2</v>
      </c>
      <c r="V936" s="36" t="s">
        <v>101</v>
      </c>
      <c r="W936" s="36">
        <v>4.2999999999999997E-2</v>
      </c>
      <c r="X936" s="36">
        <v>3.2000000000000001E-2</v>
      </c>
      <c r="Y936" s="36">
        <v>1.4999999999999999E-2</v>
      </c>
      <c r="Z936" s="36" t="s">
        <v>101</v>
      </c>
      <c r="AA936" s="36">
        <v>6.0000000000000001E-3</v>
      </c>
      <c r="AB936" s="36" t="s">
        <v>101</v>
      </c>
      <c r="AC936" s="36">
        <v>6.0000000000000001E-3</v>
      </c>
      <c r="AD936" s="36" t="s">
        <v>101</v>
      </c>
      <c r="AE936" s="36">
        <v>3.0000000000000001E-3</v>
      </c>
      <c r="AF936" s="36" t="s">
        <v>101</v>
      </c>
      <c r="AG936" s="36">
        <v>2E-3</v>
      </c>
      <c r="AH936" s="36">
        <v>58.765999999999998</v>
      </c>
      <c r="AI936" s="36">
        <v>0.44</v>
      </c>
      <c r="AJ936" s="36" t="s">
        <v>101</v>
      </c>
      <c r="AK936" s="36">
        <v>2E-3</v>
      </c>
      <c r="AL936" s="36" t="s">
        <v>101</v>
      </c>
      <c r="AM936" s="36">
        <v>2E-3</v>
      </c>
      <c r="AN936" s="36" t="s">
        <v>101</v>
      </c>
      <c r="AO936" s="36">
        <v>2E-3</v>
      </c>
      <c r="AP936" s="36" t="s">
        <v>101</v>
      </c>
      <c r="AQ936" s="36">
        <v>2E-3</v>
      </c>
      <c r="AR936" s="36" t="s">
        <v>101</v>
      </c>
      <c r="AS936" s="36">
        <v>2E-3</v>
      </c>
      <c r="AT936" s="36">
        <v>3.4000000000000002E-2</v>
      </c>
      <c r="AU936" s="36">
        <v>1E-3</v>
      </c>
      <c r="AV936" s="36" t="s">
        <v>101</v>
      </c>
      <c r="AW936" s="36">
        <v>2E-3</v>
      </c>
      <c r="AX936" s="36" t="s">
        <v>101</v>
      </c>
      <c r="AY936" s="36">
        <v>2E-3</v>
      </c>
      <c r="AZ936" s="36" t="s">
        <v>101</v>
      </c>
      <c r="BA936" s="36">
        <v>3.0000000000000001E-3</v>
      </c>
      <c r="BB936" s="36" t="s">
        <v>101</v>
      </c>
      <c r="BC936" s="36">
        <v>2E-3</v>
      </c>
      <c r="BD936" s="36" t="s">
        <v>101</v>
      </c>
      <c r="BE936" s="36">
        <v>2E-3</v>
      </c>
      <c r="BF936" s="36" t="s">
        <v>101</v>
      </c>
      <c r="BG936" s="36">
        <v>2E-3</v>
      </c>
      <c r="BH936" s="36" t="s">
        <v>101</v>
      </c>
      <c r="BI936" s="36">
        <v>2E-3</v>
      </c>
      <c r="BJ936" s="36" t="s">
        <v>101</v>
      </c>
      <c r="BK936" s="36">
        <v>1.6E-2</v>
      </c>
      <c r="BL936" s="36" t="s">
        <v>101</v>
      </c>
      <c r="BM936" s="36">
        <v>2E-3</v>
      </c>
      <c r="BN936" s="36" t="s">
        <v>101</v>
      </c>
      <c r="BO936" s="36">
        <v>4.0000000000000001E-3</v>
      </c>
      <c r="BP936" s="36" t="s">
        <v>101</v>
      </c>
      <c r="BQ936" s="36">
        <v>7.0000000000000001E-3</v>
      </c>
      <c r="BR936" s="36" t="s">
        <v>101</v>
      </c>
      <c r="BS936" s="36">
        <v>0.02</v>
      </c>
      <c r="BT936" s="36">
        <v>0.35499999999999998</v>
      </c>
      <c r="BU936" s="36">
        <v>8.5999999999999993E-2</v>
      </c>
      <c r="BV936" s="36" t="s">
        <v>101</v>
      </c>
      <c r="BW936" s="36">
        <v>0.40400000000000003</v>
      </c>
      <c r="BX936" s="36" t="s">
        <v>101</v>
      </c>
      <c r="BY936" s="36">
        <v>7.1999999999999995E-2</v>
      </c>
      <c r="BZ936" s="36" t="s">
        <v>101</v>
      </c>
      <c r="CA936" s="36">
        <v>0.22700000000000001</v>
      </c>
      <c r="CB936" s="36" t="s">
        <v>101</v>
      </c>
      <c r="CC936" s="36">
        <v>0.48899999999999999</v>
      </c>
      <c r="CD936" s="36">
        <v>5.8970000000000002</v>
      </c>
      <c r="CE936" s="36">
        <v>0.19</v>
      </c>
      <c r="CF936" s="36">
        <v>0.70799999999999996</v>
      </c>
      <c r="CG936" s="36">
        <v>6.6000000000000003E-2</v>
      </c>
      <c r="CH936" s="36">
        <v>10.769</v>
      </c>
      <c r="CI936" s="36">
        <v>0.74199999999999999</v>
      </c>
      <c r="CJ936" s="36" t="s">
        <v>101</v>
      </c>
      <c r="CK936" s="36">
        <v>0.105</v>
      </c>
      <c r="CL936" s="36">
        <v>23.337</v>
      </c>
      <c r="CM936" s="36">
        <v>0.57099999999999995</v>
      </c>
      <c r="CN936" s="36" t="s">
        <v>101</v>
      </c>
      <c r="CO936" s="36">
        <v>3.1E-2</v>
      </c>
      <c r="CP936" s="36" t="s">
        <v>101</v>
      </c>
      <c r="CQ936" s="36">
        <v>3.3000000000000002E-2</v>
      </c>
      <c r="CR936" s="36" t="s">
        <v>101</v>
      </c>
      <c r="CS936" s="36">
        <v>1.33</v>
      </c>
      <c r="CT936" s="36">
        <v>99.964000000000013</v>
      </c>
    </row>
    <row r="937" spans="1:98" s="38" customFormat="1" x14ac:dyDescent="0.2">
      <c r="A937" s="720">
        <v>13</v>
      </c>
      <c r="B937" s="38">
        <v>3370</v>
      </c>
      <c r="C937" s="557">
        <v>45028</v>
      </c>
      <c r="D937" s="617">
        <v>0.48888888888888887</v>
      </c>
      <c r="E937" s="38" t="s">
        <v>95</v>
      </c>
      <c r="F937" s="38">
        <v>60</v>
      </c>
      <c r="G937" s="38" t="s">
        <v>96</v>
      </c>
      <c r="H937" s="38" t="s">
        <v>97</v>
      </c>
      <c r="I937" s="38" t="s">
        <v>98</v>
      </c>
      <c r="J937" s="38" t="s">
        <v>1378</v>
      </c>
      <c r="K937" s="38" t="s">
        <v>182</v>
      </c>
      <c r="L937" s="38" t="s">
        <v>125</v>
      </c>
      <c r="M937" s="38" t="s">
        <v>181</v>
      </c>
      <c r="N937" s="38" t="s">
        <v>1488</v>
      </c>
      <c r="O937" s="38" t="s">
        <v>100</v>
      </c>
      <c r="P937" s="38">
        <v>6.7000000000000004E-2</v>
      </c>
      <c r="Q937" s="38">
        <v>3.6999999999999998E-2</v>
      </c>
      <c r="R937" s="38">
        <v>0.05</v>
      </c>
      <c r="S937" s="38">
        <v>2.9000000000000001E-2</v>
      </c>
      <c r="T937" s="38" t="s">
        <v>101</v>
      </c>
      <c r="U937" s="38">
        <v>3.2000000000000001E-2</v>
      </c>
      <c r="V937" s="38">
        <v>3.3000000000000002E-2</v>
      </c>
      <c r="W937" s="38">
        <v>1.9E-2</v>
      </c>
      <c r="X937" s="38">
        <v>3.9E-2</v>
      </c>
      <c r="Y937" s="38">
        <v>1.4E-2</v>
      </c>
      <c r="Z937" s="38" t="s">
        <v>101</v>
      </c>
      <c r="AA937" s="38">
        <v>5.0000000000000001E-3</v>
      </c>
      <c r="AB937" s="38" t="s">
        <v>101</v>
      </c>
      <c r="AC937" s="38">
        <v>6.0000000000000001E-3</v>
      </c>
      <c r="AD937" s="38" t="s">
        <v>101</v>
      </c>
      <c r="AE937" s="38">
        <v>4.0000000000000001E-3</v>
      </c>
      <c r="AF937" s="38" t="s">
        <v>101</v>
      </c>
      <c r="AG937" s="38">
        <v>2E-3</v>
      </c>
      <c r="AH937" s="38">
        <v>59.552</v>
      </c>
      <c r="AI937" s="38">
        <v>0.435</v>
      </c>
      <c r="AJ937" s="38" t="s">
        <v>101</v>
      </c>
      <c r="AK937" s="38">
        <v>2E-3</v>
      </c>
      <c r="AL937" s="38" t="s">
        <v>101</v>
      </c>
      <c r="AM937" s="38">
        <v>2E-3</v>
      </c>
      <c r="AN937" s="38" t="s">
        <v>101</v>
      </c>
      <c r="AO937" s="38">
        <v>2E-3</v>
      </c>
      <c r="AP937" s="38" t="s">
        <v>101</v>
      </c>
      <c r="AQ937" s="38">
        <v>2E-3</v>
      </c>
      <c r="AR937" s="38" t="s">
        <v>101</v>
      </c>
      <c r="AS937" s="38">
        <v>2E-3</v>
      </c>
      <c r="AT937" s="38">
        <v>3.5999999999999997E-2</v>
      </c>
      <c r="AU937" s="38">
        <v>1E-3</v>
      </c>
      <c r="AV937" s="38" t="s">
        <v>101</v>
      </c>
      <c r="AW937" s="38">
        <v>2E-3</v>
      </c>
      <c r="AX937" s="38" t="s">
        <v>101</v>
      </c>
      <c r="AY937" s="38">
        <v>2E-3</v>
      </c>
      <c r="AZ937" s="38" t="s">
        <v>101</v>
      </c>
      <c r="BA937" s="38">
        <v>3.0000000000000001E-3</v>
      </c>
      <c r="BB937" s="38" t="s">
        <v>101</v>
      </c>
      <c r="BC937" s="38">
        <v>2E-3</v>
      </c>
      <c r="BD937" s="38" t="s">
        <v>101</v>
      </c>
      <c r="BE937" s="38">
        <v>2E-3</v>
      </c>
      <c r="BF937" s="38" t="s">
        <v>101</v>
      </c>
      <c r="BG937" s="38">
        <v>2E-3</v>
      </c>
      <c r="BH937" s="38" t="s">
        <v>101</v>
      </c>
      <c r="BI937" s="38">
        <v>2E-3</v>
      </c>
      <c r="BJ937" s="38" t="s">
        <v>101</v>
      </c>
      <c r="BK937" s="38">
        <v>8.9999999999999993E-3</v>
      </c>
      <c r="BL937" s="38" t="s">
        <v>101</v>
      </c>
      <c r="BM937" s="38">
        <v>2E-3</v>
      </c>
      <c r="BN937" s="38" t="s">
        <v>101</v>
      </c>
      <c r="BO937" s="38">
        <v>4.0000000000000001E-3</v>
      </c>
      <c r="BP937" s="38" t="s">
        <v>101</v>
      </c>
      <c r="BQ937" s="38">
        <v>7.0000000000000001E-3</v>
      </c>
      <c r="BR937" s="38" t="s">
        <v>101</v>
      </c>
      <c r="BS937" s="38">
        <v>1.7999999999999999E-2</v>
      </c>
      <c r="BT937" s="38">
        <v>0.252</v>
      </c>
      <c r="BU937" s="38">
        <v>7.6999999999999999E-2</v>
      </c>
      <c r="BV937" s="38" t="s">
        <v>101</v>
      </c>
      <c r="BW937" s="38">
        <v>0.36299999999999999</v>
      </c>
      <c r="BX937" s="38" t="s">
        <v>101</v>
      </c>
      <c r="BY937" s="38">
        <v>6.4000000000000001E-2</v>
      </c>
      <c r="BZ937" s="38" t="s">
        <v>101</v>
      </c>
      <c r="CA937" s="38">
        <v>0.20100000000000001</v>
      </c>
      <c r="CB937" s="38" t="s">
        <v>101</v>
      </c>
      <c r="CC937" s="38">
        <v>0.44600000000000001</v>
      </c>
      <c r="CD937" s="38">
        <v>6.0039999999999996</v>
      </c>
      <c r="CE937" s="38">
        <v>0.187</v>
      </c>
      <c r="CF937" s="38">
        <v>0.42899999999999999</v>
      </c>
      <c r="CG937" s="38">
        <v>5.5E-2</v>
      </c>
      <c r="CH937" s="38">
        <v>10.725</v>
      </c>
      <c r="CI937" s="38">
        <v>0.77200000000000002</v>
      </c>
      <c r="CJ937" s="38" t="s">
        <v>101</v>
      </c>
      <c r="CK937" s="38">
        <v>0.10299999999999999</v>
      </c>
      <c r="CL937" s="38">
        <v>22.745999999999999</v>
      </c>
      <c r="CM937" s="38">
        <v>0.55500000000000005</v>
      </c>
      <c r="CN937" s="38" t="s">
        <v>101</v>
      </c>
      <c r="CO937" s="38">
        <v>3.1E-2</v>
      </c>
      <c r="CP937" s="38">
        <v>3.9E-2</v>
      </c>
      <c r="CQ937" s="38">
        <v>0.02</v>
      </c>
      <c r="CR937" s="38" t="s">
        <v>101</v>
      </c>
      <c r="CS937" s="38">
        <v>1.5609999999999999</v>
      </c>
      <c r="CT937" s="38">
        <v>99.964000000000013</v>
      </c>
    </row>
    <row r="938" spans="1:98" s="41" customFormat="1" ht="15" thickBot="1" x14ac:dyDescent="0.25">
      <c r="A938" s="721">
        <v>13</v>
      </c>
      <c r="B938" s="41">
        <v>3371</v>
      </c>
      <c r="C938" s="558">
        <v>45028</v>
      </c>
      <c r="D938" s="599">
        <v>0.4909722222222222</v>
      </c>
      <c r="E938" s="41" t="s">
        <v>95</v>
      </c>
      <c r="F938" s="41">
        <v>60</v>
      </c>
      <c r="G938" s="41" t="s">
        <v>96</v>
      </c>
      <c r="H938" s="41" t="s">
        <v>97</v>
      </c>
      <c r="I938" s="41" t="s">
        <v>98</v>
      </c>
      <c r="J938" s="41" t="s">
        <v>1379</v>
      </c>
      <c r="K938" s="41" t="s">
        <v>182</v>
      </c>
      <c r="L938" s="41" t="s">
        <v>125</v>
      </c>
      <c r="M938" s="41" t="s">
        <v>181</v>
      </c>
      <c r="N938" s="41" t="s">
        <v>1488</v>
      </c>
      <c r="O938" s="41" t="s">
        <v>100</v>
      </c>
      <c r="P938" s="41" t="s">
        <v>101</v>
      </c>
      <c r="Q938" s="41">
        <v>5.8999999999999997E-2</v>
      </c>
      <c r="R938" s="41" t="s">
        <v>101</v>
      </c>
      <c r="S938" s="41">
        <v>4.7E-2</v>
      </c>
      <c r="T938" s="41" t="s">
        <v>101</v>
      </c>
      <c r="U938" s="41">
        <v>4.2000000000000003E-2</v>
      </c>
      <c r="V938" s="41" t="s">
        <v>101</v>
      </c>
      <c r="W938" s="41">
        <v>0.05</v>
      </c>
      <c r="X938" s="41" t="s">
        <v>101</v>
      </c>
      <c r="Y938" s="41">
        <v>2.1999999999999999E-2</v>
      </c>
      <c r="Z938" s="41" t="s">
        <v>101</v>
      </c>
      <c r="AA938" s="41">
        <v>7.0000000000000001E-3</v>
      </c>
      <c r="AB938" s="41" t="s">
        <v>101</v>
      </c>
      <c r="AC938" s="41">
        <v>6.0000000000000001E-3</v>
      </c>
      <c r="AD938" s="41" t="s">
        <v>101</v>
      </c>
      <c r="AE938" s="41">
        <v>3.0000000000000001E-3</v>
      </c>
      <c r="AF938" s="41" t="s">
        <v>101</v>
      </c>
      <c r="AG938" s="41">
        <v>2E-3</v>
      </c>
      <c r="AH938" s="41">
        <v>60.954999999999998</v>
      </c>
      <c r="AI938" s="41">
        <v>0.46</v>
      </c>
      <c r="AJ938" s="41" t="s">
        <v>101</v>
      </c>
      <c r="AK938" s="41">
        <v>2E-3</v>
      </c>
      <c r="AL938" s="41" t="s">
        <v>101</v>
      </c>
      <c r="AM938" s="41">
        <v>2E-3</v>
      </c>
      <c r="AN938" s="41" t="s">
        <v>101</v>
      </c>
      <c r="AO938" s="41">
        <v>2E-3</v>
      </c>
      <c r="AP938" s="41" t="s">
        <v>101</v>
      </c>
      <c r="AQ938" s="41">
        <v>2E-3</v>
      </c>
      <c r="AR938" s="41" t="s">
        <v>101</v>
      </c>
      <c r="AS938" s="41">
        <v>2E-3</v>
      </c>
      <c r="AT938" s="41">
        <v>3.5999999999999997E-2</v>
      </c>
      <c r="AU938" s="41">
        <v>1E-3</v>
      </c>
      <c r="AV938" s="41" t="s">
        <v>101</v>
      </c>
      <c r="AW938" s="41">
        <v>2E-3</v>
      </c>
      <c r="AX938" s="41" t="s">
        <v>101</v>
      </c>
      <c r="AY938" s="41">
        <v>2E-3</v>
      </c>
      <c r="AZ938" s="41" t="s">
        <v>101</v>
      </c>
      <c r="BA938" s="41">
        <v>5.0000000000000001E-3</v>
      </c>
      <c r="BB938" s="41" t="s">
        <v>101</v>
      </c>
      <c r="BC938" s="41">
        <v>2E-3</v>
      </c>
      <c r="BD938" s="41" t="s">
        <v>101</v>
      </c>
      <c r="BE938" s="41">
        <v>2E-3</v>
      </c>
      <c r="BF938" s="41" t="s">
        <v>101</v>
      </c>
      <c r="BG938" s="41">
        <v>2E-3</v>
      </c>
      <c r="BH938" s="41" t="s">
        <v>101</v>
      </c>
      <c r="BI938" s="41">
        <v>2E-3</v>
      </c>
      <c r="BJ938" s="41" t="s">
        <v>101</v>
      </c>
      <c r="BK938" s="41">
        <v>0.01</v>
      </c>
      <c r="BL938" s="41" t="s">
        <v>101</v>
      </c>
      <c r="BM938" s="41">
        <v>2E-3</v>
      </c>
      <c r="BN938" s="41" t="s">
        <v>101</v>
      </c>
      <c r="BO938" s="41">
        <v>4.0000000000000001E-3</v>
      </c>
      <c r="BP938" s="41" t="s">
        <v>101</v>
      </c>
      <c r="BQ938" s="41">
        <v>8.0000000000000002E-3</v>
      </c>
      <c r="BR938" s="41" t="s">
        <v>101</v>
      </c>
      <c r="BS938" s="41">
        <v>0.02</v>
      </c>
      <c r="BT938" s="41">
        <v>0.22</v>
      </c>
      <c r="BU938" s="41">
        <v>8.6999999999999994E-2</v>
      </c>
      <c r="BV938" s="41" t="s">
        <v>101</v>
      </c>
      <c r="BW938" s="41">
        <v>0.41399999999999998</v>
      </c>
      <c r="BX938" s="41" t="s">
        <v>101</v>
      </c>
      <c r="BY938" s="41">
        <v>7.3999999999999996E-2</v>
      </c>
      <c r="BZ938" s="41" t="s">
        <v>101</v>
      </c>
      <c r="CA938" s="41">
        <v>0.23400000000000001</v>
      </c>
      <c r="CB938" s="41" t="s">
        <v>101</v>
      </c>
      <c r="CC938" s="41">
        <v>0.33200000000000002</v>
      </c>
      <c r="CD938" s="41">
        <v>5.8869999999999996</v>
      </c>
      <c r="CE938" s="41">
        <v>0.186</v>
      </c>
      <c r="CF938" s="41">
        <v>0.48199999999999998</v>
      </c>
      <c r="CG938" s="41">
        <v>5.5E-2</v>
      </c>
      <c r="CH938" s="41">
        <v>9.7910000000000004</v>
      </c>
      <c r="CI938" s="41">
        <v>0.67400000000000004</v>
      </c>
      <c r="CJ938" s="41" t="s">
        <v>101</v>
      </c>
      <c r="CK938" s="41">
        <v>0.104</v>
      </c>
      <c r="CL938" s="41">
        <v>22.484999999999999</v>
      </c>
      <c r="CM938" s="41">
        <v>0.56399999999999995</v>
      </c>
      <c r="CN938" s="41" t="s">
        <v>101</v>
      </c>
      <c r="CO938" s="41">
        <v>0.03</v>
      </c>
      <c r="CP938" s="41" t="s">
        <v>101</v>
      </c>
      <c r="CQ938" s="41">
        <v>2.9000000000000001E-2</v>
      </c>
      <c r="CR938" s="41" t="s">
        <v>101</v>
      </c>
      <c r="CS938" s="41">
        <v>0.877</v>
      </c>
      <c r="CT938" s="41">
        <v>99.964000000000013</v>
      </c>
    </row>
    <row r="939" spans="1:98" s="36" customFormat="1" x14ac:dyDescent="0.2">
      <c r="A939" s="719">
        <v>13</v>
      </c>
      <c r="B939" s="36">
        <v>3372</v>
      </c>
      <c r="C939" s="556">
        <v>45028</v>
      </c>
      <c r="D939" s="623">
        <v>0.49305555555555558</v>
      </c>
      <c r="E939" s="36" t="s">
        <v>95</v>
      </c>
      <c r="F939" s="36">
        <v>60</v>
      </c>
      <c r="G939" s="36" t="s">
        <v>96</v>
      </c>
      <c r="H939" s="36" t="s">
        <v>97</v>
      </c>
      <c r="I939" s="36" t="s">
        <v>98</v>
      </c>
      <c r="J939" s="36" t="s">
        <v>631</v>
      </c>
      <c r="K939" s="36" t="s">
        <v>182</v>
      </c>
      <c r="L939" s="36" t="s">
        <v>125</v>
      </c>
      <c r="M939" s="36" t="s">
        <v>181</v>
      </c>
      <c r="N939" s="36" t="s">
        <v>1488</v>
      </c>
      <c r="O939" s="36" t="s">
        <v>100</v>
      </c>
      <c r="P939" s="36" t="s">
        <v>101</v>
      </c>
      <c r="Q939" s="36">
        <v>9.2999999999999999E-2</v>
      </c>
      <c r="R939" s="36" t="s">
        <v>101</v>
      </c>
      <c r="S939" s="36">
        <v>7.0000000000000007E-2</v>
      </c>
      <c r="T939" s="36" t="s">
        <v>101</v>
      </c>
      <c r="U939" s="36">
        <v>3.7999999999999999E-2</v>
      </c>
      <c r="V939" s="36" t="s">
        <v>101</v>
      </c>
      <c r="W939" s="36">
        <v>3.7999999999999999E-2</v>
      </c>
      <c r="X939" s="36" t="s">
        <v>101</v>
      </c>
      <c r="Y939" s="36">
        <v>3.4000000000000002E-2</v>
      </c>
      <c r="Z939" s="36" t="s">
        <v>101</v>
      </c>
      <c r="AA939" s="36">
        <v>6.0000000000000001E-3</v>
      </c>
      <c r="AB939" s="36" t="s">
        <v>101</v>
      </c>
      <c r="AC939" s="36">
        <v>6.0000000000000001E-3</v>
      </c>
      <c r="AD939" s="36" t="s">
        <v>101</v>
      </c>
      <c r="AE939" s="36">
        <v>3.0000000000000001E-3</v>
      </c>
      <c r="AF939" s="36" t="s">
        <v>101</v>
      </c>
      <c r="AG939" s="36">
        <v>2E-3</v>
      </c>
      <c r="AH939" s="36">
        <v>58.177999999999997</v>
      </c>
      <c r="AI939" s="36">
        <v>0.44900000000000001</v>
      </c>
      <c r="AJ939" s="36" t="s">
        <v>101</v>
      </c>
      <c r="AK939" s="36">
        <v>2E-3</v>
      </c>
      <c r="AL939" s="36" t="s">
        <v>101</v>
      </c>
      <c r="AM939" s="36">
        <v>2E-3</v>
      </c>
      <c r="AN939" s="36" t="s">
        <v>101</v>
      </c>
      <c r="AO939" s="36">
        <v>2E-3</v>
      </c>
      <c r="AP939" s="36" t="s">
        <v>101</v>
      </c>
      <c r="AQ939" s="36">
        <v>2E-3</v>
      </c>
      <c r="AR939" s="36" t="s">
        <v>101</v>
      </c>
      <c r="AS939" s="36">
        <v>2E-3</v>
      </c>
      <c r="AT939" s="36">
        <v>3.5999999999999997E-2</v>
      </c>
      <c r="AU939" s="36">
        <v>1E-3</v>
      </c>
      <c r="AV939" s="36" t="s">
        <v>101</v>
      </c>
      <c r="AW939" s="36">
        <v>2E-3</v>
      </c>
      <c r="AX939" s="36" t="s">
        <v>101</v>
      </c>
      <c r="AY939" s="36">
        <v>2E-3</v>
      </c>
      <c r="AZ939" s="36" t="s">
        <v>101</v>
      </c>
      <c r="BA939" s="36">
        <v>4.0000000000000001E-3</v>
      </c>
      <c r="BB939" s="36" t="s">
        <v>101</v>
      </c>
      <c r="BC939" s="36">
        <v>2E-3</v>
      </c>
      <c r="BD939" s="36" t="s">
        <v>101</v>
      </c>
      <c r="BE939" s="36">
        <v>2E-3</v>
      </c>
      <c r="BF939" s="36" t="s">
        <v>101</v>
      </c>
      <c r="BG939" s="36">
        <v>2E-3</v>
      </c>
      <c r="BH939" s="36" t="s">
        <v>101</v>
      </c>
      <c r="BI939" s="36">
        <v>2E-3</v>
      </c>
      <c r="BJ939" s="36" t="s">
        <v>101</v>
      </c>
      <c r="BK939" s="36">
        <v>1.2999999999999999E-2</v>
      </c>
      <c r="BL939" s="36" t="s">
        <v>101</v>
      </c>
      <c r="BM939" s="36">
        <v>2E-3</v>
      </c>
      <c r="BN939" s="36" t="s">
        <v>101</v>
      </c>
      <c r="BO939" s="36">
        <v>4.0000000000000001E-3</v>
      </c>
      <c r="BP939" s="36" t="s">
        <v>101</v>
      </c>
      <c r="BQ939" s="36">
        <v>8.0000000000000002E-3</v>
      </c>
      <c r="BR939" s="36" t="s">
        <v>101</v>
      </c>
      <c r="BS939" s="36">
        <v>0.02</v>
      </c>
      <c r="BT939" s="36">
        <v>0.52500000000000002</v>
      </c>
      <c r="BU939" s="36">
        <v>0.08</v>
      </c>
      <c r="BV939" s="36" t="s">
        <v>101</v>
      </c>
      <c r="BW939" s="36">
        <v>0.374</v>
      </c>
      <c r="BX939" s="36" t="s">
        <v>101</v>
      </c>
      <c r="BY939" s="36">
        <v>0.09</v>
      </c>
      <c r="BZ939" s="36" t="s">
        <v>101</v>
      </c>
      <c r="CA939" s="36">
        <v>0.28999999999999998</v>
      </c>
      <c r="CB939" s="36" t="s">
        <v>101</v>
      </c>
      <c r="CC939" s="36">
        <v>0.51200000000000001</v>
      </c>
      <c r="CD939" s="36">
        <v>6.2629999999999999</v>
      </c>
      <c r="CE939" s="36">
        <v>0.2</v>
      </c>
      <c r="CF939" s="36">
        <v>0.46200000000000002</v>
      </c>
      <c r="CG939" s="36">
        <v>7.0000000000000007E-2</v>
      </c>
      <c r="CH939" s="36">
        <v>10.672000000000001</v>
      </c>
      <c r="CI939" s="36">
        <v>0.624</v>
      </c>
      <c r="CJ939" s="36" t="s">
        <v>101</v>
      </c>
      <c r="CK939" s="36">
        <v>9.4E-2</v>
      </c>
      <c r="CL939" s="36">
        <v>23.512</v>
      </c>
      <c r="CM939" s="36">
        <v>0.54300000000000004</v>
      </c>
      <c r="CN939" s="36" t="s">
        <v>101</v>
      </c>
      <c r="CO939" s="36">
        <v>2.5999999999999999E-2</v>
      </c>
      <c r="CP939" s="36">
        <v>0.34499999999999997</v>
      </c>
      <c r="CQ939" s="36">
        <v>3.5000000000000003E-2</v>
      </c>
      <c r="CR939" s="36" t="s">
        <v>101</v>
      </c>
      <c r="CS939" s="36">
        <v>0.73799999999999999</v>
      </c>
      <c r="CT939" s="36">
        <v>99.964000000000013</v>
      </c>
    </row>
    <row r="940" spans="1:98" s="38" customFormat="1" x14ac:dyDescent="0.2">
      <c r="A940" s="720">
        <v>13</v>
      </c>
      <c r="B940" s="38">
        <v>3373</v>
      </c>
      <c r="C940" s="557">
        <v>45028</v>
      </c>
      <c r="D940" s="617">
        <v>0.49444444444444446</v>
      </c>
      <c r="E940" s="38" t="s">
        <v>95</v>
      </c>
      <c r="F940" s="38">
        <v>60</v>
      </c>
      <c r="G940" s="38" t="s">
        <v>96</v>
      </c>
      <c r="H940" s="38" t="s">
        <v>97</v>
      </c>
      <c r="I940" s="38" t="s">
        <v>98</v>
      </c>
      <c r="J940" s="38" t="s">
        <v>632</v>
      </c>
      <c r="K940" s="38" t="s">
        <v>182</v>
      </c>
      <c r="L940" s="38" t="s">
        <v>125</v>
      </c>
      <c r="M940" s="38" t="s">
        <v>181</v>
      </c>
      <c r="N940" s="38" t="s">
        <v>1488</v>
      </c>
      <c r="O940" s="38" t="s">
        <v>100</v>
      </c>
      <c r="P940" s="38" t="s">
        <v>101</v>
      </c>
      <c r="Q940" s="38">
        <v>6.7000000000000004E-2</v>
      </c>
      <c r="R940" s="38" t="s">
        <v>101</v>
      </c>
      <c r="S940" s="38">
        <v>5.2999999999999999E-2</v>
      </c>
      <c r="T940" s="38" t="s">
        <v>101</v>
      </c>
      <c r="U940" s="38">
        <v>6.3E-2</v>
      </c>
      <c r="V940" s="38" t="s">
        <v>101</v>
      </c>
      <c r="W940" s="38">
        <v>4.9000000000000002E-2</v>
      </c>
      <c r="X940" s="38" t="s">
        <v>101</v>
      </c>
      <c r="Y940" s="38">
        <v>3.5000000000000003E-2</v>
      </c>
      <c r="Z940" s="38" t="s">
        <v>101</v>
      </c>
      <c r="AA940" s="38">
        <v>7.0000000000000001E-3</v>
      </c>
      <c r="AB940" s="38" t="s">
        <v>101</v>
      </c>
      <c r="AC940" s="38">
        <v>7.0000000000000001E-3</v>
      </c>
      <c r="AD940" s="38" t="s">
        <v>101</v>
      </c>
      <c r="AE940" s="38">
        <v>4.0000000000000001E-3</v>
      </c>
      <c r="AF940" s="38" t="s">
        <v>101</v>
      </c>
      <c r="AG940" s="38">
        <v>2E-3</v>
      </c>
      <c r="AH940" s="38">
        <v>56.216000000000001</v>
      </c>
      <c r="AI940" s="38">
        <v>0.47</v>
      </c>
      <c r="AJ940" s="38" t="s">
        <v>101</v>
      </c>
      <c r="AK940" s="38">
        <v>2E-3</v>
      </c>
      <c r="AL940" s="38" t="s">
        <v>101</v>
      </c>
      <c r="AM940" s="38">
        <v>2E-3</v>
      </c>
      <c r="AN940" s="38" t="s">
        <v>101</v>
      </c>
      <c r="AO940" s="38">
        <v>2E-3</v>
      </c>
      <c r="AP940" s="38" t="s">
        <v>101</v>
      </c>
      <c r="AQ940" s="38">
        <v>2E-3</v>
      </c>
      <c r="AR940" s="38" t="s">
        <v>101</v>
      </c>
      <c r="AS940" s="38">
        <v>2E-3</v>
      </c>
      <c r="AT940" s="38">
        <v>3.5000000000000003E-2</v>
      </c>
      <c r="AU940" s="38">
        <v>1E-3</v>
      </c>
      <c r="AV940" s="38" t="s">
        <v>101</v>
      </c>
      <c r="AW940" s="38">
        <v>2E-3</v>
      </c>
      <c r="AX940" s="38" t="s">
        <v>101</v>
      </c>
      <c r="AY940" s="38">
        <v>2E-3</v>
      </c>
      <c r="AZ940" s="38" t="s">
        <v>101</v>
      </c>
      <c r="BA940" s="38">
        <v>3.0000000000000001E-3</v>
      </c>
      <c r="BB940" s="38" t="s">
        <v>101</v>
      </c>
      <c r="BC940" s="38">
        <v>2E-3</v>
      </c>
      <c r="BD940" s="38" t="s">
        <v>101</v>
      </c>
      <c r="BE940" s="38">
        <v>2E-3</v>
      </c>
      <c r="BF940" s="38" t="s">
        <v>101</v>
      </c>
      <c r="BG940" s="38">
        <v>2E-3</v>
      </c>
      <c r="BH940" s="38" t="s">
        <v>101</v>
      </c>
      <c r="BI940" s="38">
        <v>2E-3</v>
      </c>
      <c r="BJ940" s="38" t="s">
        <v>101</v>
      </c>
      <c r="BK940" s="38">
        <v>0.01</v>
      </c>
      <c r="BL940" s="38" t="s">
        <v>101</v>
      </c>
      <c r="BM940" s="38">
        <v>2E-3</v>
      </c>
      <c r="BN940" s="38">
        <v>0.04</v>
      </c>
      <c r="BO940" s="38">
        <v>6.0000000000000001E-3</v>
      </c>
      <c r="BP940" s="38">
        <v>3.3000000000000002E-2</v>
      </c>
      <c r="BQ940" s="38">
        <v>7.0000000000000001E-3</v>
      </c>
      <c r="BR940" s="38" t="s">
        <v>101</v>
      </c>
      <c r="BS940" s="38">
        <v>2.5000000000000001E-2</v>
      </c>
      <c r="BT940" s="38">
        <v>1.8779999999999999</v>
      </c>
      <c r="BU940" s="38">
        <v>8.6999999999999994E-2</v>
      </c>
      <c r="BV940" s="38" t="s">
        <v>101</v>
      </c>
      <c r="BW940" s="38">
        <v>0.36399999999999999</v>
      </c>
      <c r="BX940" s="38" t="s">
        <v>101</v>
      </c>
      <c r="BY940" s="38">
        <v>6.5000000000000002E-2</v>
      </c>
      <c r="BZ940" s="38" t="s">
        <v>101</v>
      </c>
      <c r="CA940" s="38">
        <v>0.20499999999999999</v>
      </c>
      <c r="CB940" s="38" t="s">
        <v>101</v>
      </c>
      <c r="CC940" s="38">
        <v>0.46500000000000002</v>
      </c>
      <c r="CD940" s="38">
        <v>5.68</v>
      </c>
      <c r="CE940" s="38">
        <v>0.183</v>
      </c>
      <c r="CF940" s="38">
        <v>0.42699999999999999</v>
      </c>
      <c r="CG940" s="38">
        <v>5.7000000000000002E-2</v>
      </c>
      <c r="CH940" s="38">
        <v>11.202999999999999</v>
      </c>
      <c r="CI940" s="38">
        <v>0.77300000000000002</v>
      </c>
      <c r="CJ940" s="38" t="s">
        <v>101</v>
      </c>
      <c r="CK940" s="38">
        <v>0.111</v>
      </c>
      <c r="CL940" s="38">
        <v>23.786000000000001</v>
      </c>
      <c r="CM940" s="38">
        <v>0.55900000000000005</v>
      </c>
      <c r="CN940" s="38" t="s">
        <v>101</v>
      </c>
      <c r="CO940" s="38">
        <v>3.1E-2</v>
      </c>
      <c r="CP940" s="38">
        <v>0.61099999999999999</v>
      </c>
      <c r="CQ940" s="38">
        <v>5.0999999999999997E-2</v>
      </c>
      <c r="CR940" s="38" t="s">
        <v>101</v>
      </c>
      <c r="CS940" s="38">
        <v>1.232</v>
      </c>
      <c r="CT940" s="38">
        <v>99.964000000000013</v>
      </c>
    </row>
    <row r="941" spans="1:98" s="38" customFormat="1" x14ac:dyDescent="0.2">
      <c r="A941" s="720">
        <v>13</v>
      </c>
      <c r="B941" s="38">
        <v>3374</v>
      </c>
      <c r="C941" s="557">
        <v>45028</v>
      </c>
      <c r="D941" s="617">
        <v>0.49583333333333335</v>
      </c>
      <c r="E941" s="38" t="s">
        <v>95</v>
      </c>
      <c r="F941" s="38">
        <v>60</v>
      </c>
      <c r="G941" s="38" t="s">
        <v>96</v>
      </c>
      <c r="H941" s="38" t="s">
        <v>97</v>
      </c>
      <c r="I941" s="38" t="s">
        <v>98</v>
      </c>
      <c r="J941" s="38" t="s">
        <v>633</v>
      </c>
      <c r="K941" s="38" t="s">
        <v>182</v>
      </c>
      <c r="L941" s="38" t="s">
        <v>125</v>
      </c>
      <c r="M941" s="38" t="s">
        <v>181</v>
      </c>
      <c r="N941" s="38" t="s">
        <v>1488</v>
      </c>
      <c r="O941" s="38" t="s">
        <v>100</v>
      </c>
      <c r="P941" s="38">
        <v>0.06</v>
      </c>
      <c r="Q941" s="38">
        <v>3.3000000000000002E-2</v>
      </c>
      <c r="R941" s="38" t="s">
        <v>101</v>
      </c>
      <c r="S941" s="38">
        <v>3.9E-2</v>
      </c>
      <c r="T941" s="38" t="s">
        <v>101</v>
      </c>
      <c r="U941" s="38">
        <v>2.9000000000000001E-2</v>
      </c>
      <c r="V941" s="38" t="s">
        <v>101</v>
      </c>
      <c r="W941" s="38">
        <v>4.2000000000000003E-2</v>
      </c>
      <c r="X941" s="38">
        <v>1.9E-2</v>
      </c>
      <c r="Y941" s="38">
        <v>1.2E-2</v>
      </c>
      <c r="Z941" s="38" t="s">
        <v>101</v>
      </c>
      <c r="AA941" s="38">
        <v>6.0000000000000001E-3</v>
      </c>
      <c r="AB941" s="38" t="s">
        <v>101</v>
      </c>
      <c r="AC941" s="38">
        <v>5.0000000000000001E-3</v>
      </c>
      <c r="AD941" s="38" t="s">
        <v>101</v>
      </c>
      <c r="AE941" s="38">
        <v>4.0000000000000001E-3</v>
      </c>
      <c r="AF941" s="38" t="s">
        <v>101</v>
      </c>
      <c r="AG941" s="38">
        <v>2E-3</v>
      </c>
      <c r="AH941" s="38">
        <v>58.222000000000001</v>
      </c>
      <c r="AI941" s="38">
        <v>0.47099999999999997</v>
      </c>
      <c r="AJ941" s="38" t="s">
        <v>101</v>
      </c>
      <c r="AK941" s="38">
        <v>2E-3</v>
      </c>
      <c r="AL941" s="38" t="s">
        <v>101</v>
      </c>
      <c r="AM941" s="38">
        <v>2E-3</v>
      </c>
      <c r="AN941" s="38" t="s">
        <v>101</v>
      </c>
      <c r="AO941" s="38">
        <v>2E-3</v>
      </c>
      <c r="AP941" s="38" t="s">
        <v>101</v>
      </c>
      <c r="AQ941" s="38">
        <v>2E-3</v>
      </c>
      <c r="AR941" s="38" t="s">
        <v>101</v>
      </c>
      <c r="AS941" s="38">
        <v>2E-3</v>
      </c>
      <c r="AT941" s="38">
        <v>3.6999999999999998E-2</v>
      </c>
      <c r="AU941" s="38">
        <v>1E-3</v>
      </c>
      <c r="AV941" s="38" t="s">
        <v>101</v>
      </c>
      <c r="AW941" s="38">
        <v>2E-3</v>
      </c>
      <c r="AX941" s="38" t="s">
        <v>101</v>
      </c>
      <c r="AY941" s="38">
        <v>2E-3</v>
      </c>
      <c r="AZ941" s="38" t="s">
        <v>101</v>
      </c>
      <c r="BA941" s="38">
        <v>3.0000000000000001E-3</v>
      </c>
      <c r="BB941" s="38" t="s">
        <v>101</v>
      </c>
      <c r="BC941" s="38">
        <v>2E-3</v>
      </c>
      <c r="BD941" s="38" t="s">
        <v>101</v>
      </c>
      <c r="BE941" s="38">
        <v>2E-3</v>
      </c>
      <c r="BF941" s="38" t="s">
        <v>101</v>
      </c>
      <c r="BG941" s="38">
        <v>2E-3</v>
      </c>
      <c r="BH941" s="38" t="s">
        <v>101</v>
      </c>
      <c r="BI941" s="38">
        <v>2E-3</v>
      </c>
      <c r="BJ941" s="38" t="s">
        <v>101</v>
      </c>
      <c r="BK941" s="38">
        <v>1.2E-2</v>
      </c>
      <c r="BL941" s="38" t="s">
        <v>101</v>
      </c>
      <c r="BM941" s="38">
        <v>2E-3</v>
      </c>
      <c r="BN941" s="38">
        <v>6.0000000000000001E-3</v>
      </c>
      <c r="BO941" s="38">
        <v>4.0000000000000001E-3</v>
      </c>
      <c r="BP941" s="38" t="s">
        <v>101</v>
      </c>
      <c r="BQ941" s="38">
        <v>1.0999999999999999E-2</v>
      </c>
      <c r="BR941" s="38" t="s">
        <v>101</v>
      </c>
      <c r="BS941" s="38">
        <v>2.1000000000000001E-2</v>
      </c>
      <c r="BT941" s="38">
        <v>0.36299999999999999</v>
      </c>
      <c r="BU941" s="38">
        <v>8.7999999999999995E-2</v>
      </c>
      <c r="BV941" s="38" t="s">
        <v>101</v>
      </c>
      <c r="BW941" s="38">
        <v>0.41299999999999998</v>
      </c>
      <c r="BX941" s="38" t="s">
        <v>101</v>
      </c>
      <c r="BY941" s="38">
        <v>6.7000000000000004E-2</v>
      </c>
      <c r="BZ941" s="38" t="s">
        <v>101</v>
      </c>
      <c r="CA941" s="38">
        <v>0.21</v>
      </c>
      <c r="CB941" s="38" t="s">
        <v>101</v>
      </c>
      <c r="CC941" s="38">
        <v>0.40600000000000003</v>
      </c>
      <c r="CD941" s="38">
        <v>5.7629999999999999</v>
      </c>
      <c r="CE941" s="38">
        <v>0.188</v>
      </c>
      <c r="CF941" s="38">
        <v>0.441</v>
      </c>
      <c r="CG941" s="38">
        <v>5.8000000000000003E-2</v>
      </c>
      <c r="CH941" s="38">
        <v>11.21</v>
      </c>
      <c r="CI941" s="38">
        <v>0.748</v>
      </c>
      <c r="CJ941" s="38" t="s">
        <v>101</v>
      </c>
      <c r="CK941" s="38">
        <v>0.105</v>
      </c>
      <c r="CL941" s="38">
        <v>23.718</v>
      </c>
      <c r="CM941" s="38">
        <v>0.56599999999999995</v>
      </c>
      <c r="CN941" s="38" t="s">
        <v>101</v>
      </c>
      <c r="CO941" s="38">
        <v>2.9000000000000001E-2</v>
      </c>
      <c r="CP941" s="38">
        <v>0.1</v>
      </c>
      <c r="CQ941" s="38">
        <v>2.4E-2</v>
      </c>
      <c r="CR941" s="38" t="s">
        <v>101</v>
      </c>
      <c r="CS941" s="38">
        <v>1.304</v>
      </c>
      <c r="CT941" s="38">
        <v>99.964000000000013</v>
      </c>
    </row>
    <row r="942" spans="1:98" s="41" customFormat="1" ht="15" thickBot="1" x14ac:dyDescent="0.25">
      <c r="A942" s="721">
        <v>13</v>
      </c>
      <c r="B942" s="41">
        <v>3375</v>
      </c>
      <c r="C942" s="558">
        <v>45028</v>
      </c>
      <c r="D942" s="599">
        <v>0.49791666666666662</v>
      </c>
      <c r="E942" s="41" t="s">
        <v>95</v>
      </c>
      <c r="F942" s="41">
        <v>60</v>
      </c>
      <c r="G942" s="41" t="s">
        <v>96</v>
      </c>
      <c r="H942" s="41" t="s">
        <v>97</v>
      </c>
      <c r="I942" s="41" t="s">
        <v>98</v>
      </c>
      <c r="J942" s="41" t="s">
        <v>634</v>
      </c>
      <c r="K942" s="41" t="s">
        <v>182</v>
      </c>
      <c r="L942" s="41" t="s">
        <v>125</v>
      </c>
      <c r="M942" s="41" t="s">
        <v>181</v>
      </c>
      <c r="N942" s="41" t="s">
        <v>1488</v>
      </c>
      <c r="O942" s="41" t="s">
        <v>100</v>
      </c>
      <c r="P942" s="41" t="s">
        <v>101</v>
      </c>
      <c r="Q942" s="41">
        <v>5.8000000000000003E-2</v>
      </c>
      <c r="R942" s="41" t="s">
        <v>101</v>
      </c>
      <c r="S942" s="41">
        <v>4.5999999999999999E-2</v>
      </c>
      <c r="T942" s="41" t="s">
        <v>101</v>
      </c>
      <c r="U942" s="41">
        <v>3.5000000000000003E-2</v>
      </c>
      <c r="V942" s="41" t="s">
        <v>101</v>
      </c>
      <c r="W942" s="41">
        <v>3.1E-2</v>
      </c>
      <c r="X942" s="41" t="s">
        <v>101</v>
      </c>
      <c r="Y942" s="41">
        <v>2.1000000000000001E-2</v>
      </c>
      <c r="Z942" s="41" t="s">
        <v>101</v>
      </c>
      <c r="AA942" s="41">
        <v>6.0000000000000001E-3</v>
      </c>
      <c r="AB942" s="41" t="s">
        <v>101</v>
      </c>
      <c r="AC942" s="41">
        <v>5.0000000000000001E-3</v>
      </c>
      <c r="AD942" s="41" t="s">
        <v>101</v>
      </c>
      <c r="AE942" s="41">
        <v>5.0000000000000001E-3</v>
      </c>
      <c r="AF942" s="41" t="s">
        <v>101</v>
      </c>
      <c r="AG942" s="41">
        <v>2E-3</v>
      </c>
      <c r="AH942" s="41">
        <v>57.970999999999997</v>
      </c>
      <c r="AI942" s="41">
        <v>0.44</v>
      </c>
      <c r="AJ942" s="41" t="s">
        <v>101</v>
      </c>
      <c r="AK942" s="41">
        <v>2E-3</v>
      </c>
      <c r="AL942" s="41" t="s">
        <v>101</v>
      </c>
      <c r="AM942" s="41">
        <v>2E-3</v>
      </c>
      <c r="AN942" s="41" t="s">
        <v>101</v>
      </c>
      <c r="AO942" s="41">
        <v>2E-3</v>
      </c>
      <c r="AP942" s="41" t="s">
        <v>101</v>
      </c>
      <c r="AQ942" s="41">
        <v>2E-3</v>
      </c>
      <c r="AR942" s="41" t="s">
        <v>101</v>
      </c>
      <c r="AS942" s="41">
        <v>2E-3</v>
      </c>
      <c r="AT942" s="41">
        <v>3.5999999999999997E-2</v>
      </c>
      <c r="AU942" s="41">
        <v>1E-3</v>
      </c>
      <c r="AV942" s="41" t="s">
        <v>101</v>
      </c>
      <c r="AW942" s="41">
        <v>2E-3</v>
      </c>
      <c r="AX942" s="41" t="s">
        <v>101</v>
      </c>
      <c r="AY942" s="41">
        <v>2E-3</v>
      </c>
      <c r="AZ942" s="41" t="s">
        <v>101</v>
      </c>
      <c r="BA942" s="41">
        <v>4.0000000000000001E-3</v>
      </c>
      <c r="BB942" s="41" t="s">
        <v>101</v>
      </c>
      <c r="BC942" s="41">
        <v>2E-3</v>
      </c>
      <c r="BD942" s="41" t="s">
        <v>101</v>
      </c>
      <c r="BE942" s="41">
        <v>2E-3</v>
      </c>
      <c r="BF942" s="41" t="s">
        <v>101</v>
      </c>
      <c r="BG942" s="41">
        <v>2E-3</v>
      </c>
      <c r="BH942" s="41" t="s">
        <v>101</v>
      </c>
      <c r="BI942" s="41">
        <v>2E-3</v>
      </c>
      <c r="BJ942" s="41" t="s">
        <v>101</v>
      </c>
      <c r="BK942" s="41">
        <v>8.9999999999999993E-3</v>
      </c>
      <c r="BL942" s="41" t="s">
        <v>101</v>
      </c>
      <c r="BM942" s="41">
        <v>2E-3</v>
      </c>
      <c r="BN942" s="41" t="s">
        <v>101</v>
      </c>
      <c r="BO942" s="41">
        <v>5.0000000000000001E-3</v>
      </c>
      <c r="BP942" s="41" t="s">
        <v>101</v>
      </c>
      <c r="BQ942" s="41">
        <v>8.0000000000000002E-3</v>
      </c>
      <c r="BR942" s="41" t="s">
        <v>101</v>
      </c>
      <c r="BS942" s="41">
        <v>1.9E-2</v>
      </c>
      <c r="BT942" s="41">
        <v>0.307</v>
      </c>
      <c r="BU942" s="41">
        <v>7.9000000000000001E-2</v>
      </c>
      <c r="BV942" s="41" t="s">
        <v>101</v>
      </c>
      <c r="BW942" s="41">
        <v>0.373</v>
      </c>
      <c r="BX942" s="41" t="s">
        <v>101</v>
      </c>
      <c r="BY942" s="41">
        <v>0.10100000000000001</v>
      </c>
      <c r="BZ942" s="41" t="s">
        <v>101</v>
      </c>
      <c r="CA942" s="41">
        <v>0.218</v>
      </c>
      <c r="CB942" s="41" t="s">
        <v>101</v>
      </c>
      <c r="CC942" s="41">
        <v>0.41</v>
      </c>
      <c r="CD942" s="41">
        <v>6.0090000000000003</v>
      </c>
      <c r="CE942" s="41">
        <v>0.192</v>
      </c>
      <c r="CF942" s="41">
        <v>0.45500000000000002</v>
      </c>
      <c r="CG942" s="41">
        <v>0.06</v>
      </c>
      <c r="CH942" s="41">
        <v>10.73</v>
      </c>
      <c r="CI942" s="41">
        <v>0.70499999999999996</v>
      </c>
      <c r="CJ942" s="41" t="s">
        <v>101</v>
      </c>
      <c r="CK942" s="41">
        <v>0.106</v>
      </c>
      <c r="CL942" s="41">
        <v>23.667000000000002</v>
      </c>
      <c r="CM942" s="41">
        <v>0.55700000000000005</v>
      </c>
      <c r="CN942" s="41">
        <v>0.63600000000000001</v>
      </c>
      <c r="CO942" s="41">
        <v>4.2000000000000003E-2</v>
      </c>
      <c r="CP942" s="41" t="s">
        <v>101</v>
      </c>
      <c r="CQ942" s="41">
        <v>3.3000000000000002E-2</v>
      </c>
      <c r="CR942" s="41" t="s">
        <v>101</v>
      </c>
      <c r="CS942" s="41">
        <v>0.85899999999999999</v>
      </c>
      <c r="CT942" s="41">
        <v>99.964000000000013</v>
      </c>
    </row>
    <row r="943" spans="1:98" s="36" customFormat="1" x14ac:dyDescent="0.2">
      <c r="A943" s="719">
        <v>13</v>
      </c>
      <c r="B943" s="36">
        <v>3376</v>
      </c>
      <c r="C943" s="556">
        <v>45028</v>
      </c>
      <c r="D943" s="623">
        <v>0.4993055555555555</v>
      </c>
      <c r="E943" s="36" t="s">
        <v>95</v>
      </c>
      <c r="F943" s="36">
        <v>60</v>
      </c>
      <c r="G943" s="36" t="s">
        <v>96</v>
      </c>
      <c r="H943" s="36" t="s">
        <v>97</v>
      </c>
      <c r="I943" s="36" t="s">
        <v>98</v>
      </c>
      <c r="J943" s="36" t="s">
        <v>1380</v>
      </c>
      <c r="K943" s="36" t="s">
        <v>182</v>
      </c>
      <c r="L943" s="36" t="s">
        <v>125</v>
      </c>
      <c r="M943" s="36" t="s">
        <v>181</v>
      </c>
      <c r="N943" s="36" t="s">
        <v>1488</v>
      </c>
      <c r="O943" s="36" t="s">
        <v>100</v>
      </c>
      <c r="P943" s="36">
        <v>7.8E-2</v>
      </c>
      <c r="Q943" s="36">
        <v>3.9E-2</v>
      </c>
      <c r="R943" s="36">
        <v>4.4999999999999998E-2</v>
      </c>
      <c r="S943" s="36">
        <v>0.03</v>
      </c>
      <c r="T943" s="36" t="s">
        <v>101</v>
      </c>
      <c r="U943" s="36">
        <v>5.3999999999999999E-2</v>
      </c>
      <c r="V943" s="36" t="s">
        <v>101</v>
      </c>
      <c r="W943" s="36">
        <v>0.03</v>
      </c>
      <c r="X943" s="36">
        <v>3.7999999999999999E-2</v>
      </c>
      <c r="Y943" s="36">
        <v>1.4E-2</v>
      </c>
      <c r="Z943" s="36" t="s">
        <v>101</v>
      </c>
      <c r="AA943" s="36">
        <v>6.0000000000000001E-3</v>
      </c>
      <c r="AB943" s="36" t="s">
        <v>101</v>
      </c>
      <c r="AC943" s="36">
        <v>6.0000000000000001E-3</v>
      </c>
      <c r="AD943" s="36" t="s">
        <v>101</v>
      </c>
      <c r="AE943" s="36">
        <v>3.0000000000000001E-3</v>
      </c>
      <c r="AF943" s="36" t="s">
        <v>101</v>
      </c>
      <c r="AG943" s="36">
        <v>2E-3</v>
      </c>
      <c r="AH943" s="36">
        <v>59.402999999999999</v>
      </c>
      <c r="AI943" s="36">
        <v>0.45300000000000001</v>
      </c>
      <c r="AJ943" s="36" t="s">
        <v>101</v>
      </c>
      <c r="AK943" s="36">
        <v>2E-3</v>
      </c>
      <c r="AL943" s="36" t="s">
        <v>101</v>
      </c>
      <c r="AM943" s="36">
        <v>2E-3</v>
      </c>
      <c r="AN943" s="36" t="s">
        <v>101</v>
      </c>
      <c r="AO943" s="36">
        <v>2E-3</v>
      </c>
      <c r="AP943" s="36" t="s">
        <v>101</v>
      </c>
      <c r="AQ943" s="36">
        <v>2E-3</v>
      </c>
      <c r="AR943" s="36" t="s">
        <v>101</v>
      </c>
      <c r="AS943" s="36">
        <v>2E-3</v>
      </c>
      <c r="AT943" s="36">
        <v>4.1000000000000002E-2</v>
      </c>
      <c r="AU943" s="36">
        <v>1E-3</v>
      </c>
      <c r="AV943" s="36" t="s">
        <v>101</v>
      </c>
      <c r="AW943" s="36">
        <v>2E-3</v>
      </c>
      <c r="AX943" s="36" t="s">
        <v>101</v>
      </c>
      <c r="AY943" s="36">
        <v>2E-3</v>
      </c>
      <c r="AZ943" s="36" t="s">
        <v>101</v>
      </c>
      <c r="BA943" s="36">
        <v>3.0000000000000001E-3</v>
      </c>
      <c r="BB943" s="36" t="s">
        <v>101</v>
      </c>
      <c r="BC943" s="36">
        <v>2E-3</v>
      </c>
      <c r="BD943" s="36" t="s">
        <v>101</v>
      </c>
      <c r="BE943" s="36">
        <v>2E-3</v>
      </c>
      <c r="BF943" s="36" t="s">
        <v>101</v>
      </c>
      <c r="BG943" s="36">
        <v>2E-3</v>
      </c>
      <c r="BH943" s="36" t="s">
        <v>101</v>
      </c>
      <c r="BI943" s="36">
        <v>2E-3</v>
      </c>
      <c r="BJ943" s="36" t="s">
        <v>101</v>
      </c>
      <c r="BK943" s="36">
        <v>0.01</v>
      </c>
      <c r="BL943" s="36" t="s">
        <v>101</v>
      </c>
      <c r="BM943" s="36">
        <v>2E-3</v>
      </c>
      <c r="BN943" s="36" t="s">
        <v>101</v>
      </c>
      <c r="BO943" s="36">
        <v>4.0000000000000001E-3</v>
      </c>
      <c r="BP943" s="36" t="s">
        <v>101</v>
      </c>
      <c r="BQ943" s="36">
        <v>8.0000000000000002E-3</v>
      </c>
      <c r="BR943" s="36" t="s">
        <v>101</v>
      </c>
      <c r="BS943" s="36">
        <v>1.9E-2</v>
      </c>
      <c r="BT943" s="36">
        <v>0.20399999999999999</v>
      </c>
      <c r="BU943" s="36">
        <v>8.4000000000000005E-2</v>
      </c>
      <c r="BV943" s="36" t="s">
        <v>101</v>
      </c>
      <c r="BW943" s="36">
        <v>0.39900000000000002</v>
      </c>
      <c r="BX943" s="36" t="s">
        <v>101</v>
      </c>
      <c r="BY943" s="36">
        <v>0.107</v>
      </c>
      <c r="BZ943" s="36" t="s">
        <v>101</v>
      </c>
      <c r="CA943" s="36">
        <v>0.20599999999999999</v>
      </c>
      <c r="CB943" s="36" t="s">
        <v>101</v>
      </c>
      <c r="CC943" s="36">
        <v>0.4</v>
      </c>
      <c r="CD943" s="36">
        <v>5.6379999999999999</v>
      </c>
      <c r="CE943" s="36">
        <v>0.185</v>
      </c>
      <c r="CF943" s="36">
        <v>0.51800000000000002</v>
      </c>
      <c r="CG943" s="36">
        <v>5.8999999999999997E-2</v>
      </c>
      <c r="CH943" s="36">
        <v>10.619</v>
      </c>
      <c r="CI943" s="36">
        <v>0.69599999999999995</v>
      </c>
      <c r="CJ943" s="36" t="s">
        <v>101</v>
      </c>
      <c r="CK943" s="36">
        <v>0.13500000000000001</v>
      </c>
      <c r="CL943" s="36">
        <v>23.326000000000001</v>
      </c>
      <c r="CM943" s="36">
        <v>0.56799999999999995</v>
      </c>
      <c r="CN943" s="36" t="s">
        <v>101</v>
      </c>
      <c r="CO943" s="36">
        <v>3.5000000000000003E-2</v>
      </c>
      <c r="CP943" s="36">
        <v>6.3E-2</v>
      </c>
      <c r="CQ943" s="36">
        <v>2.1999999999999999E-2</v>
      </c>
      <c r="CR943" s="36" t="s">
        <v>101</v>
      </c>
      <c r="CS943" s="36">
        <v>0.88400000000000001</v>
      </c>
      <c r="CT943" s="36">
        <v>99.964000000000013</v>
      </c>
    </row>
    <row r="944" spans="1:98" s="38" customFormat="1" x14ac:dyDescent="0.2">
      <c r="A944" s="720">
        <v>13</v>
      </c>
      <c r="B944" s="38">
        <v>3377</v>
      </c>
      <c r="C944" s="557">
        <v>45028</v>
      </c>
      <c r="D944" s="617">
        <v>0.50069444444444444</v>
      </c>
      <c r="E944" s="38" t="s">
        <v>95</v>
      </c>
      <c r="F944" s="38">
        <v>60</v>
      </c>
      <c r="G944" s="38" t="s">
        <v>96</v>
      </c>
      <c r="H944" s="38" t="s">
        <v>97</v>
      </c>
      <c r="I944" s="38" t="s">
        <v>98</v>
      </c>
      <c r="J944" s="38" t="s">
        <v>1381</v>
      </c>
      <c r="K944" s="38" t="s">
        <v>182</v>
      </c>
      <c r="L944" s="38" t="s">
        <v>125</v>
      </c>
      <c r="M944" s="38" t="s">
        <v>181</v>
      </c>
      <c r="N944" s="38" t="s">
        <v>1488</v>
      </c>
      <c r="O944" s="38" t="s">
        <v>100</v>
      </c>
      <c r="P944" s="38" t="s">
        <v>101</v>
      </c>
      <c r="Q944" s="38">
        <v>5.5E-2</v>
      </c>
      <c r="R944" s="38" t="s">
        <v>101</v>
      </c>
      <c r="S944" s="38">
        <v>4.2999999999999997E-2</v>
      </c>
      <c r="T944" s="38" t="s">
        <v>101</v>
      </c>
      <c r="U944" s="38">
        <v>4.9000000000000002E-2</v>
      </c>
      <c r="V944" s="38" t="s">
        <v>101</v>
      </c>
      <c r="W944" s="38">
        <v>4.2999999999999997E-2</v>
      </c>
      <c r="X944" s="38">
        <v>3.1E-2</v>
      </c>
      <c r="Y944" s="38">
        <v>1.4E-2</v>
      </c>
      <c r="Z944" s="38" t="s">
        <v>101</v>
      </c>
      <c r="AA944" s="38">
        <v>6.0000000000000001E-3</v>
      </c>
      <c r="AB944" s="38" t="s">
        <v>101</v>
      </c>
      <c r="AC944" s="38">
        <v>6.0000000000000001E-3</v>
      </c>
      <c r="AD944" s="38" t="s">
        <v>101</v>
      </c>
      <c r="AE944" s="38">
        <v>3.0000000000000001E-3</v>
      </c>
      <c r="AF944" s="38" t="s">
        <v>101</v>
      </c>
      <c r="AG944" s="38">
        <v>2E-3</v>
      </c>
      <c r="AH944" s="38">
        <v>57.295000000000002</v>
      </c>
      <c r="AI944" s="38">
        <v>0.47199999999999998</v>
      </c>
      <c r="AJ944" s="38" t="s">
        <v>101</v>
      </c>
      <c r="AK944" s="38">
        <v>2E-3</v>
      </c>
      <c r="AL944" s="38" t="s">
        <v>101</v>
      </c>
      <c r="AM944" s="38">
        <v>2E-3</v>
      </c>
      <c r="AN944" s="38" t="s">
        <v>101</v>
      </c>
      <c r="AO944" s="38">
        <v>2E-3</v>
      </c>
      <c r="AP944" s="38" t="s">
        <v>101</v>
      </c>
      <c r="AQ944" s="38">
        <v>2E-3</v>
      </c>
      <c r="AR944" s="38" t="s">
        <v>101</v>
      </c>
      <c r="AS944" s="38">
        <v>2E-3</v>
      </c>
      <c r="AT944" s="38">
        <v>4.1000000000000002E-2</v>
      </c>
      <c r="AU944" s="38">
        <v>1E-3</v>
      </c>
      <c r="AV944" s="38" t="s">
        <v>101</v>
      </c>
      <c r="AW944" s="38">
        <v>2E-3</v>
      </c>
      <c r="AX944" s="38" t="s">
        <v>101</v>
      </c>
      <c r="AY944" s="38">
        <v>2E-3</v>
      </c>
      <c r="AZ944" s="38" t="s">
        <v>101</v>
      </c>
      <c r="BA944" s="38">
        <v>4.0000000000000001E-3</v>
      </c>
      <c r="BB944" s="38" t="s">
        <v>101</v>
      </c>
      <c r="BC944" s="38">
        <v>2E-3</v>
      </c>
      <c r="BD944" s="38" t="s">
        <v>101</v>
      </c>
      <c r="BE944" s="38">
        <v>2E-3</v>
      </c>
      <c r="BF944" s="38" t="s">
        <v>101</v>
      </c>
      <c r="BG944" s="38">
        <v>2E-3</v>
      </c>
      <c r="BH944" s="38" t="s">
        <v>101</v>
      </c>
      <c r="BI944" s="38">
        <v>2E-3</v>
      </c>
      <c r="BJ944" s="38" t="s">
        <v>101</v>
      </c>
      <c r="BK944" s="38">
        <v>1.0999999999999999E-2</v>
      </c>
      <c r="BL944" s="38" t="s">
        <v>101</v>
      </c>
      <c r="BM944" s="38">
        <v>2E-3</v>
      </c>
      <c r="BN944" s="38" t="s">
        <v>101</v>
      </c>
      <c r="BO944" s="38">
        <v>5.0000000000000001E-3</v>
      </c>
      <c r="BP944" s="38" t="s">
        <v>101</v>
      </c>
      <c r="BQ944" s="38">
        <v>8.0000000000000002E-3</v>
      </c>
      <c r="BR944" s="38" t="s">
        <v>101</v>
      </c>
      <c r="BS944" s="38">
        <v>0.02</v>
      </c>
      <c r="BT944" s="38">
        <v>0.14899999999999999</v>
      </c>
      <c r="BU944" s="38">
        <v>8.5999999999999993E-2</v>
      </c>
      <c r="BV944" s="38" t="s">
        <v>101</v>
      </c>
      <c r="BW944" s="38">
        <v>0.48</v>
      </c>
      <c r="BX944" s="38" t="s">
        <v>101</v>
      </c>
      <c r="BY944" s="38">
        <v>8.5999999999999993E-2</v>
      </c>
      <c r="BZ944" s="38" t="s">
        <v>101</v>
      </c>
      <c r="CA944" s="38">
        <v>0.22500000000000001</v>
      </c>
      <c r="CB944" s="38" t="s">
        <v>101</v>
      </c>
      <c r="CC944" s="38">
        <v>0.38800000000000001</v>
      </c>
      <c r="CD944" s="38">
        <v>5.9039999999999999</v>
      </c>
      <c r="CE944" s="38">
        <v>0.19700000000000001</v>
      </c>
      <c r="CF944" s="38">
        <v>0.71399999999999997</v>
      </c>
      <c r="CG944" s="38">
        <v>6.4000000000000001E-2</v>
      </c>
      <c r="CH944" s="38">
        <v>11.076000000000001</v>
      </c>
      <c r="CI944" s="38">
        <v>0.747</v>
      </c>
      <c r="CJ944" s="38" t="s">
        <v>101</v>
      </c>
      <c r="CK944" s="38">
        <v>0.11</v>
      </c>
      <c r="CL944" s="38">
        <v>24.709</v>
      </c>
      <c r="CM944" s="38">
        <v>0.59899999999999998</v>
      </c>
      <c r="CN944" s="38" t="s">
        <v>101</v>
      </c>
      <c r="CO944" s="38">
        <v>3.1E-2</v>
      </c>
      <c r="CP944" s="38" t="s">
        <v>101</v>
      </c>
      <c r="CQ944" s="38">
        <v>3.3000000000000002E-2</v>
      </c>
      <c r="CR944" s="38" t="s">
        <v>101</v>
      </c>
      <c r="CS944" s="38">
        <v>1.1439999999999999</v>
      </c>
      <c r="CT944" s="38">
        <v>99.964000000000013</v>
      </c>
    </row>
    <row r="945" spans="1:98" s="38" customFormat="1" x14ac:dyDescent="0.2">
      <c r="A945" s="720">
        <v>13</v>
      </c>
      <c r="B945" s="38">
        <v>3378</v>
      </c>
      <c r="C945" s="557">
        <v>45028</v>
      </c>
      <c r="D945" s="617">
        <v>0.50277777777777777</v>
      </c>
      <c r="E945" s="38" t="s">
        <v>95</v>
      </c>
      <c r="F945" s="38">
        <v>60</v>
      </c>
      <c r="G945" s="38" t="s">
        <v>96</v>
      </c>
      <c r="H945" s="38" t="s">
        <v>97</v>
      </c>
      <c r="I945" s="38" t="s">
        <v>98</v>
      </c>
      <c r="J945" s="38" t="s">
        <v>1382</v>
      </c>
      <c r="K945" s="38" t="s">
        <v>182</v>
      </c>
      <c r="L945" s="38" t="s">
        <v>125</v>
      </c>
      <c r="M945" s="38" t="s">
        <v>181</v>
      </c>
      <c r="N945" s="38" t="s">
        <v>1488</v>
      </c>
      <c r="O945" s="38" t="s">
        <v>100</v>
      </c>
      <c r="P945" s="38">
        <v>8.4000000000000005E-2</v>
      </c>
      <c r="Q945" s="38">
        <v>3.5000000000000003E-2</v>
      </c>
      <c r="R945" s="38">
        <v>5.7000000000000002E-2</v>
      </c>
      <c r="S945" s="38">
        <v>2.7E-2</v>
      </c>
      <c r="T945" s="38" t="s">
        <v>101</v>
      </c>
      <c r="U945" s="38">
        <v>2.9000000000000001E-2</v>
      </c>
      <c r="V945" s="38">
        <v>3.5999999999999997E-2</v>
      </c>
      <c r="W945" s="38">
        <v>1.7999999999999999E-2</v>
      </c>
      <c r="X945" s="38">
        <v>3.5999999999999997E-2</v>
      </c>
      <c r="Y945" s="38">
        <v>1.2999999999999999E-2</v>
      </c>
      <c r="Z945" s="38" t="s">
        <v>101</v>
      </c>
      <c r="AA945" s="38">
        <v>5.0000000000000001E-3</v>
      </c>
      <c r="AB945" s="38" t="s">
        <v>101</v>
      </c>
      <c r="AC945" s="38">
        <v>5.0000000000000001E-3</v>
      </c>
      <c r="AD945" s="38" t="s">
        <v>101</v>
      </c>
      <c r="AE945" s="38">
        <v>4.0000000000000001E-3</v>
      </c>
      <c r="AF945" s="38" t="s">
        <v>101</v>
      </c>
      <c r="AG945" s="38">
        <v>2E-3</v>
      </c>
      <c r="AH945" s="38">
        <v>57.283000000000001</v>
      </c>
      <c r="AI945" s="38">
        <v>0.46400000000000002</v>
      </c>
      <c r="AJ945" s="38" t="s">
        <v>101</v>
      </c>
      <c r="AK945" s="38">
        <v>2E-3</v>
      </c>
      <c r="AL945" s="38" t="s">
        <v>101</v>
      </c>
      <c r="AM945" s="38">
        <v>2E-3</v>
      </c>
      <c r="AN945" s="38" t="s">
        <v>101</v>
      </c>
      <c r="AO945" s="38">
        <v>2E-3</v>
      </c>
      <c r="AP945" s="38" t="s">
        <v>101</v>
      </c>
      <c r="AQ945" s="38">
        <v>2E-3</v>
      </c>
      <c r="AR945" s="38" t="s">
        <v>101</v>
      </c>
      <c r="AS945" s="38">
        <v>2E-3</v>
      </c>
      <c r="AT945" s="38">
        <v>4.1000000000000002E-2</v>
      </c>
      <c r="AU945" s="38">
        <v>1E-3</v>
      </c>
      <c r="AV945" s="38" t="s">
        <v>101</v>
      </c>
      <c r="AW945" s="38">
        <v>2E-3</v>
      </c>
      <c r="AX945" s="38" t="s">
        <v>101</v>
      </c>
      <c r="AY945" s="38">
        <v>2E-3</v>
      </c>
      <c r="AZ945" s="38" t="s">
        <v>101</v>
      </c>
      <c r="BA945" s="38">
        <v>4.0000000000000001E-3</v>
      </c>
      <c r="BB945" s="38" t="s">
        <v>101</v>
      </c>
      <c r="BC945" s="38">
        <v>3.0000000000000001E-3</v>
      </c>
      <c r="BD945" s="38" t="s">
        <v>101</v>
      </c>
      <c r="BE945" s="38">
        <v>2E-3</v>
      </c>
      <c r="BF945" s="38" t="s">
        <v>101</v>
      </c>
      <c r="BG945" s="38">
        <v>2E-3</v>
      </c>
      <c r="BH945" s="38" t="s">
        <v>101</v>
      </c>
      <c r="BI945" s="38">
        <v>2E-3</v>
      </c>
      <c r="BJ945" s="38" t="s">
        <v>101</v>
      </c>
      <c r="BK945" s="38">
        <v>0.01</v>
      </c>
      <c r="BL945" s="38" t="s">
        <v>101</v>
      </c>
      <c r="BM945" s="38">
        <v>2E-3</v>
      </c>
      <c r="BN945" s="38" t="s">
        <v>101</v>
      </c>
      <c r="BO945" s="38">
        <v>4.0000000000000001E-3</v>
      </c>
      <c r="BP945" s="38" t="s">
        <v>101</v>
      </c>
      <c r="BQ945" s="38">
        <v>8.0000000000000002E-3</v>
      </c>
      <c r="BR945" s="38" t="s">
        <v>101</v>
      </c>
      <c r="BS945" s="38">
        <v>1.9E-2</v>
      </c>
      <c r="BT945" s="38">
        <v>0.17499999999999999</v>
      </c>
      <c r="BU945" s="38">
        <v>8.2000000000000003E-2</v>
      </c>
      <c r="BV945" s="38" t="s">
        <v>101</v>
      </c>
      <c r="BW945" s="38">
        <v>0.38900000000000001</v>
      </c>
      <c r="BX945" s="38" t="s">
        <v>101</v>
      </c>
      <c r="BY945" s="38">
        <v>6.3E-2</v>
      </c>
      <c r="BZ945" s="38" t="s">
        <v>101</v>
      </c>
      <c r="CA945" s="38">
        <v>0.19700000000000001</v>
      </c>
      <c r="CB945" s="38" t="s">
        <v>101</v>
      </c>
      <c r="CC945" s="38">
        <v>0.371</v>
      </c>
      <c r="CD945" s="38">
        <v>5.8550000000000004</v>
      </c>
      <c r="CE945" s="38">
        <v>0.192</v>
      </c>
      <c r="CF945" s="38">
        <v>0.53400000000000003</v>
      </c>
      <c r="CG945" s="38">
        <v>0.06</v>
      </c>
      <c r="CH945" s="38">
        <v>11.226000000000001</v>
      </c>
      <c r="CI945" s="38">
        <v>0.67300000000000004</v>
      </c>
      <c r="CJ945" s="38" t="s">
        <v>101</v>
      </c>
      <c r="CK945" s="38">
        <v>0.104</v>
      </c>
      <c r="CL945" s="38">
        <v>24.628</v>
      </c>
      <c r="CM945" s="38">
        <v>0.53200000000000003</v>
      </c>
      <c r="CN945" s="38" t="s">
        <v>101</v>
      </c>
      <c r="CO945" s="38">
        <v>2.8000000000000001E-2</v>
      </c>
      <c r="CP945" s="38" t="s">
        <v>101</v>
      </c>
      <c r="CQ945" s="38">
        <v>2.4E-2</v>
      </c>
      <c r="CR945" s="38" t="s">
        <v>101</v>
      </c>
      <c r="CS945" s="38">
        <v>1.157</v>
      </c>
      <c r="CT945" s="38">
        <v>99.964000000000013</v>
      </c>
    </row>
    <row r="946" spans="1:98" s="38" customFormat="1" x14ac:dyDescent="0.2">
      <c r="A946" s="720">
        <v>13</v>
      </c>
      <c r="B946" s="38">
        <v>3379</v>
      </c>
      <c r="C946" s="557">
        <v>45028</v>
      </c>
      <c r="D946" s="617">
        <v>0.50416666666666665</v>
      </c>
      <c r="E946" s="38" t="s">
        <v>95</v>
      </c>
      <c r="F946" s="38">
        <v>60</v>
      </c>
      <c r="G946" s="38" t="s">
        <v>96</v>
      </c>
      <c r="H946" s="38" t="s">
        <v>97</v>
      </c>
      <c r="I946" s="38" t="s">
        <v>98</v>
      </c>
      <c r="J946" s="38" t="s">
        <v>1383</v>
      </c>
      <c r="K946" s="38" t="s">
        <v>182</v>
      </c>
      <c r="L946" s="38" t="s">
        <v>125</v>
      </c>
      <c r="M946" s="38" t="s">
        <v>181</v>
      </c>
      <c r="N946" s="38" t="s">
        <v>203</v>
      </c>
      <c r="O946" s="38" t="s">
        <v>100</v>
      </c>
      <c r="P946" s="38">
        <v>7.3999999999999996E-2</v>
      </c>
      <c r="Q946" s="38">
        <v>3.7999999999999999E-2</v>
      </c>
      <c r="R946" s="38">
        <v>5.0999999999999997E-2</v>
      </c>
      <c r="S946" s="38">
        <v>0.03</v>
      </c>
      <c r="T946" s="38" t="s">
        <v>101</v>
      </c>
      <c r="U946" s="38">
        <v>5.2999999999999999E-2</v>
      </c>
      <c r="V946" s="38" t="s">
        <v>101</v>
      </c>
      <c r="W946" s="38">
        <v>2.9000000000000001E-2</v>
      </c>
      <c r="X946" s="38">
        <v>4.1000000000000002E-2</v>
      </c>
      <c r="Y946" s="38">
        <v>1.4E-2</v>
      </c>
      <c r="Z946" s="38" t="s">
        <v>101</v>
      </c>
      <c r="AA946" s="38">
        <v>6.0000000000000001E-3</v>
      </c>
      <c r="AB946" s="38" t="s">
        <v>101</v>
      </c>
      <c r="AC946" s="38">
        <v>5.0000000000000001E-3</v>
      </c>
      <c r="AD946" s="38" t="s">
        <v>101</v>
      </c>
      <c r="AE946" s="38">
        <v>5.0000000000000001E-3</v>
      </c>
      <c r="AF946" s="38" t="s">
        <v>101</v>
      </c>
      <c r="AG946" s="38">
        <v>2E-3</v>
      </c>
      <c r="AH946" s="38">
        <v>61.341000000000001</v>
      </c>
      <c r="AI946" s="38">
        <v>0.43</v>
      </c>
      <c r="AJ946" s="38" t="s">
        <v>101</v>
      </c>
      <c r="AK946" s="38">
        <v>2E-3</v>
      </c>
      <c r="AL946" s="38" t="s">
        <v>101</v>
      </c>
      <c r="AM946" s="38">
        <v>2E-3</v>
      </c>
      <c r="AN946" s="38" t="s">
        <v>101</v>
      </c>
      <c r="AO946" s="38">
        <v>3.0000000000000001E-3</v>
      </c>
      <c r="AP946" s="38" t="s">
        <v>101</v>
      </c>
      <c r="AQ946" s="38">
        <v>2E-3</v>
      </c>
      <c r="AR946" s="38" t="s">
        <v>101</v>
      </c>
      <c r="AS946" s="38">
        <v>2E-3</v>
      </c>
      <c r="AT946" s="38">
        <v>0.04</v>
      </c>
      <c r="AU946" s="38">
        <v>1E-3</v>
      </c>
      <c r="AV946" s="38" t="s">
        <v>101</v>
      </c>
      <c r="AW946" s="38">
        <v>2E-3</v>
      </c>
      <c r="AX946" s="38" t="s">
        <v>101</v>
      </c>
      <c r="AY946" s="38">
        <v>2E-3</v>
      </c>
      <c r="AZ946" s="38" t="s">
        <v>101</v>
      </c>
      <c r="BA946" s="38">
        <v>3.0000000000000001E-3</v>
      </c>
      <c r="BB946" s="38" t="s">
        <v>101</v>
      </c>
      <c r="BC946" s="38">
        <v>2E-3</v>
      </c>
      <c r="BD946" s="38" t="s">
        <v>101</v>
      </c>
      <c r="BE946" s="38">
        <v>2E-3</v>
      </c>
      <c r="BF946" s="38" t="s">
        <v>101</v>
      </c>
      <c r="BG946" s="38">
        <v>2E-3</v>
      </c>
      <c r="BH946" s="38" t="s">
        <v>101</v>
      </c>
      <c r="BI946" s="38">
        <v>2E-3</v>
      </c>
      <c r="BJ946" s="38" t="s">
        <v>101</v>
      </c>
      <c r="BK946" s="38">
        <v>8.9999999999999993E-3</v>
      </c>
      <c r="BL946" s="38" t="s">
        <v>101</v>
      </c>
      <c r="BM946" s="38">
        <v>2E-3</v>
      </c>
      <c r="BN946" s="38" t="s">
        <v>101</v>
      </c>
      <c r="BO946" s="38">
        <v>4.0000000000000001E-3</v>
      </c>
      <c r="BP946" s="38" t="s">
        <v>101</v>
      </c>
      <c r="BQ946" s="38">
        <v>8.0000000000000002E-3</v>
      </c>
      <c r="BR946" s="38" t="s">
        <v>101</v>
      </c>
      <c r="BS946" s="38">
        <v>0.02</v>
      </c>
      <c r="BT946" s="38">
        <v>0.22500000000000001</v>
      </c>
      <c r="BU946" s="38">
        <v>8.5000000000000006E-2</v>
      </c>
      <c r="BV946" s="38" t="s">
        <v>101</v>
      </c>
      <c r="BW946" s="38">
        <v>0.40200000000000002</v>
      </c>
      <c r="BX946" s="38" t="s">
        <v>101</v>
      </c>
      <c r="BY946" s="38">
        <v>7.2999999999999995E-2</v>
      </c>
      <c r="BZ946" s="38" t="s">
        <v>101</v>
      </c>
      <c r="CA946" s="38">
        <v>0.23899999999999999</v>
      </c>
      <c r="CB946" s="38" t="s">
        <v>101</v>
      </c>
      <c r="CC946" s="38">
        <v>0.374</v>
      </c>
      <c r="CD946" s="38">
        <v>5.2110000000000003</v>
      </c>
      <c r="CE946" s="38">
        <v>0.17399999999999999</v>
      </c>
      <c r="CF946" s="38">
        <v>0.70899999999999996</v>
      </c>
      <c r="CG946" s="38">
        <v>6.5000000000000002E-2</v>
      </c>
      <c r="CH946" s="38">
        <v>9.8140000000000001</v>
      </c>
      <c r="CI946" s="38">
        <v>0.73299999999999998</v>
      </c>
      <c r="CJ946" s="38" t="s">
        <v>101</v>
      </c>
      <c r="CK946" s="38">
        <v>0.108</v>
      </c>
      <c r="CL946" s="38">
        <v>22.381</v>
      </c>
      <c r="CM946" s="38">
        <v>0.56000000000000005</v>
      </c>
      <c r="CN946" s="38">
        <v>5.0999999999999997E-2</v>
      </c>
      <c r="CO946" s="38">
        <v>2.3E-2</v>
      </c>
      <c r="CP946" s="38">
        <v>3.3000000000000002E-2</v>
      </c>
      <c r="CQ946" s="38">
        <v>0.02</v>
      </c>
      <c r="CR946" s="38" t="s">
        <v>101</v>
      </c>
      <c r="CS946" s="38">
        <v>1.62</v>
      </c>
      <c r="CT946" s="38">
        <v>99.964000000000013</v>
      </c>
    </row>
    <row r="947" spans="1:98" s="38" customFormat="1" x14ac:dyDescent="0.2">
      <c r="A947" s="720">
        <v>13</v>
      </c>
      <c r="B947" s="38">
        <v>3380</v>
      </c>
      <c r="C947" s="557">
        <v>45028</v>
      </c>
      <c r="D947" s="617">
        <v>0.50555555555555554</v>
      </c>
      <c r="E947" s="38" t="s">
        <v>95</v>
      </c>
      <c r="F947" s="38">
        <v>60</v>
      </c>
      <c r="G947" s="38" t="s">
        <v>96</v>
      </c>
      <c r="H947" s="38" t="s">
        <v>97</v>
      </c>
      <c r="I947" s="38" t="s">
        <v>98</v>
      </c>
      <c r="J947" s="38" t="s">
        <v>1384</v>
      </c>
      <c r="K947" s="38" t="s">
        <v>182</v>
      </c>
      <c r="L947" s="38" t="s">
        <v>125</v>
      </c>
      <c r="M947" s="38" t="s">
        <v>181</v>
      </c>
      <c r="N947" s="38" t="s">
        <v>203</v>
      </c>
      <c r="O947" s="38" t="s">
        <v>100</v>
      </c>
      <c r="P947" s="38">
        <v>7.1999999999999995E-2</v>
      </c>
      <c r="Q947" s="38">
        <v>0.04</v>
      </c>
      <c r="R947" s="38">
        <v>4.9000000000000002E-2</v>
      </c>
      <c r="S947" s="38">
        <v>3.2000000000000001E-2</v>
      </c>
      <c r="T947" s="38" t="s">
        <v>101</v>
      </c>
      <c r="U947" s="38">
        <v>3.5000000000000003E-2</v>
      </c>
      <c r="V947" s="38" t="s">
        <v>101</v>
      </c>
      <c r="W947" s="38">
        <v>4.3999999999999997E-2</v>
      </c>
      <c r="X947" s="38">
        <v>6.4000000000000001E-2</v>
      </c>
      <c r="Y947" s="38">
        <v>1.6E-2</v>
      </c>
      <c r="Z947" s="38" t="s">
        <v>101</v>
      </c>
      <c r="AA947" s="38">
        <v>6.0000000000000001E-3</v>
      </c>
      <c r="AB947" s="38" t="s">
        <v>101</v>
      </c>
      <c r="AC947" s="38">
        <v>6.0000000000000001E-3</v>
      </c>
      <c r="AD947" s="38" t="s">
        <v>101</v>
      </c>
      <c r="AE947" s="38">
        <v>3.0000000000000001E-3</v>
      </c>
      <c r="AF947" s="38" t="s">
        <v>101</v>
      </c>
      <c r="AG947" s="38">
        <v>2E-3</v>
      </c>
      <c r="AH947" s="38">
        <v>58.029000000000003</v>
      </c>
      <c r="AI947" s="38">
        <v>0.40699999999999997</v>
      </c>
      <c r="AJ947" s="38" t="s">
        <v>101</v>
      </c>
      <c r="AK947" s="38">
        <v>2E-3</v>
      </c>
      <c r="AL947" s="38" t="s">
        <v>101</v>
      </c>
      <c r="AM947" s="38">
        <v>2E-3</v>
      </c>
      <c r="AN947" s="38" t="s">
        <v>101</v>
      </c>
      <c r="AO947" s="38">
        <v>2E-3</v>
      </c>
      <c r="AP947" s="38" t="s">
        <v>101</v>
      </c>
      <c r="AQ947" s="38">
        <v>2E-3</v>
      </c>
      <c r="AR947" s="38" t="s">
        <v>101</v>
      </c>
      <c r="AS947" s="38">
        <v>2E-3</v>
      </c>
      <c r="AT947" s="38">
        <v>3.5999999999999997E-2</v>
      </c>
      <c r="AU947" s="38">
        <v>1E-3</v>
      </c>
      <c r="AV947" s="38" t="s">
        <v>101</v>
      </c>
      <c r="AW947" s="38">
        <v>2E-3</v>
      </c>
      <c r="AX947" s="38" t="s">
        <v>101</v>
      </c>
      <c r="AY947" s="38">
        <v>2E-3</v>
      </c>
      <c r="AZ947" s="38" t="s">
        <v>101</v>
      </c>
      <c r="BA947" s="38">
        <v>3.0000000000000001E-3</v>
      </c>
      <c r="BB947" s="38" t="s">
        <v>101</v>
      </c>
      <c r="BC947" s="38">
        <v>2E-3</v>
      </c>
      <c r="BD947" s="38" t="s">
        <v>101</v>
      </c>
      <c r="BE947" s="38">
        <v>2E-3</v>
      </c>
      <c r="BF947" s="38" t="s">
        <v>101</v>
      </c>
      <c r="BG947" s="38">
        <v>2E-3</v>
      </c>
      <c r="BH947" s="38" t="s">
        <v>101</v>
      </c>
      <c r="BI947" s="38">
        <v>2E-3</v>
      </c>
      <c r="BJ947" s="38" t="s">
        <v>101</v>
      </c>
      <c r="BK947" s="38">
        <v>0.01</v>
      </c>
      <c r="BL947" s="38" t="s">
        <v>101</v>
      </c>
      <c r="BM947" s="38">
        <v>2E-3</v>
      </c>
      <c r="BN947" s="38" t="s">
        <v>101</v>
      </c>
      <c r="BO947" s="38">
        <v>4.0000000000000001E-3</v>
      </c>
      <c r="BP947" s="38" t="s">
        <v>101</v>
      </c>
      <c r="BQ947" s="38">
        <v>6.0000000000000001E-3</v>
      </c>
      <c r="BR947" s="38" t="s">
        <v>101</v>
      </c>
      <c r="BS947" s="38">
        <v>1.7000000000000001E-2</v>
      </c>
      <c r="BT947" s="38">
        <v>0.16500000000000001</v>
      </c>
      <c r="BU947" s="38">
        <v>7.2999999999999995E-2</v>
      </c>
      <c r="BV947" s="38" t="s">
        <v>101</v>
      </c>
      <c r="BW947" s="38">
        <v>0.34399999999999997</v>
      </c>
      <c r="BX947" s="38" t="s">
        <v>101</v>
      </c>
      <c r="BY947" s="38">
        <v>7.0999999999999994E-2</v>
      </c>
      <c r="BZ947" s="38" t="s">
        <v>101</v>
      </c>
      <c r="CA947" s="38">
        <v>0.223</v>
      </c>
      <c r="CB947" s="38" t="s">
        <v>101</v>
      </c>
      <c r="CC947" s="38">
        <v>0.439</v>
      </c>
      <c r="CD947" s="38">
        <v>5.5919999999999996</v>
      </c>
      <c r="CE947" s="38">
        <v>0.188</v>
      </c>
      <c r="CF947" s="38">
        <v>0.54900000000000004</v>
      </c>
      <c r="CG947" s="38">
        <v>6.5000000000000002E-2</v>
      </c>
      <c r="CH947" s="38">
        <v>10.878</v>
      </c>
      <c r="CI947" s="38">
        <v>0.69299999999999995</v>
      </c>
      <c r="CJ947" s="38" t="s">
        <v>101</v>
      </c>
      <c r="CK947" s="38">
        <v>0.107</v>
      </c>
      <c r="CL947" s="38">
        <v>24.494</v>
      </c>
      <c r="CM947" s="38">
        <v>0.56000000000000005</v>
      </c>
      <c r="CN947" s="38" t="s">
        <v>101</v>
      </c>
      <c r="CO947" s="38">
        <v>3.5000000000000003E-2</v>
      </c>
      <c r="CP947" s="38" t="s">
        <v>101</v>
      </c>
      <c r="CQ947" s="38">
        <v>2.8000000000000001E-2</v>
      </c>
      <c r="CR947" s="38" t="s">
        <v>101</v>
      </c>
      <c r="CS947" s="38">
        <v>0.80100000000000005</v>
      </c>
      <c r="CT947" s="38">
        <v>99.964000000000013</v>
      </c>
    </row>
    <row r="948" spans="1:98" s="41" customFormat="1" ht="15" thickBot="1" x14ac:dyDescent="0.25">
      <c r="A948" s="721">
        <v>13</v>
      </c>
      <c r="B948" s="41">
        <v>3381</v>
      </c>
      <c r="C948" s="558">
        <v>45028</v>
      </c>
      <c r="D948" s="599">
        <v>0.50763888888888886</v>
      </c>
      <c r="E948" s="41" t="s">
        <v>95</v>
      </c>
      <c r="F948" s="41">
        <v>60</v>
      </c>
      <c r="G948" s="41" t="s">
        <v>96</v>
      </c>
      <c r="H948" s="41" t="s">
        <v>97</v>
      </c>
      <c r="I948" s="41" t="s">
        <v>98</v>
      </c>
      <c r="J948" s="41" t="s">
        <v>1385</v>
      </c>
      <c r="K948" s="41" t="s">
        <v>182</v>
      </c>
      <c r="L948" s="41" t="s">
        <v>125</v>
      </c>
      <c r="M948" s="41" t="s">
        <v>181</v>
      </c>
      <c r="N948" s="41" t="s">
        <v>203</v>
      </c>
      <c r="O948" s="41" t="s">
        <v>100</v>
      </c>
      <c r="P948" s="41" t="s">
        <v>101</v>
      </c>
      <c r="Q948" s="41">
        <v>5.8000000000000003E-2</v>
      </c>
      <c r="R948" s="41" t="s">
        <v>101</v>
      </c>
      <c r="S948" s="41">
        <v>4.5999999999999999E-2</v>
      </c>
      <c r="T948" s="41" t="s">
        <v>101</v>
      </c>
      <c r="U948" s="41">
        <v>5.6000000000000001E-2</v>
      </c>
      <c r="V948" s="41" t="s">
        <v>101</v>
      </c>
      <c r="W948" s="41">
        <v>3.1E-2</v>
      </c>
      <c r="X948" s="41">
        <v>0.04</v>
      </c>
      <c r="Y948" s="41">
        <v>1.4999999999999999E-2</v>
      </c>
      <c r="Z948" s="41" t="s">
        <v>101</v>
      </c>
      <c r="AA948" s="41">
        <v>6.0000000000000001E-3</v>
      </c>
      <c r="AB948" s="41" t="s">
        <v>101</v>
      </c>
      <c r="AC948" s="41">
        <v>7.0000000000000001E-3</v>
      </c>
      <c r="AD948" s="41" t="s">
        <v>101</v>
      </c>
      <c r="AE948" s="41">
        <v>3.0000000000000001E-3</v>
      </c>
      <c r="AF948" s="41" t="s">
        <v>101</v>
      </c>
      <c r="AG948" s="41">
        <v>2E-3</v>
      </c>
      <c r="AH948" s="41">
        <v>57.673000000000002</v>
      </c>
      <c r="AI948" s="41">
        <v>0.45500000000000002</v>
      </c>
      <c r="AJ948" s="41" t="s">
        <v>101</v>
      </c>
      <c r="AK948" s="41">
        <v>2E-3</v>
      </c>
      <c r="AL948" s="41" t="s">
        <v>101</v>
      </c>
      <c r="AM948" s="41">
        <v>2E-3</v>
      </c>
      <c r="AN948" s="41" t="s">
        <v>101</v>
      </c>
      <c r="AO948" s="41">
        <v>2E-3</v>
      </c>
      <c r="AP948" s="41" t="s">
        <v>101</v>
      </c>
      <c r="AQ948" s="41">
        <v>2E-3</v>
      </c>
      <c r="AR948" s="41" t="s">
        <v>101</v>
      </c>
      <c r="AS948" s="41">
        <v>2E-3</v>
      </c>
      <c r="AT948" s="41">
        <v>3.9E-2</v>
      </c>
      <c r="AU948" s="41">
        <v>1E-3</v>
      </c>
      <c r="AV948" s="41" t="s">
        <v>101</v>
      </c>
      <c r="AW948" s="41">
        <v>2E-3</v>
      </c>
      <c r="AX948" s="41" t="s">
        <v>101</v>
      </c>
      <c r="AY948" s="41">
        <v>2E-3</v>
      </c>
      <c r="AZ948" s="41" t="s">
        <v>101</v>
      </c>
      <c r="BA948" s="41">
        <v>3.0000000000000001E-3</v>
      </c>
      <c r="BB948" s="41" t="s">
        <v>101</v>
      </c>
      <c r="BC948" s="41">
        <v>2E-3</v>
      </c>
      <c r="BD948" s="41" t="s">
        <v>101</v>
      </c>
      <c r="BE948" s="41">
        <v>2E-3</v>
      </c>
      <c r="BF948" s="41" t="s">
        <v>101</v>
      </c>
      <c r="BG948" s="41">
        <v>2E-3</v>
      </c>
      <c r="BH948" s="41" t="s">
        <v>101</v>
      </c>
      <c r="BI948" s="41">
        <v>2E-3</v>
      </c>
      <c r="BJ948" s="41" t="s">
        <v>101</v>
      </c>
      <c r="BK948" s="41">
        <v>1.0999999999999999E-2</v>
      </c>
      <c r="BL948" s="41" t="s">
        <v>101</v>
      </c>
      <c r="BM948" s="41">
        <v>2E-3</v>
      </c>
      <c r="BN948" s="41" t="s">
        <v>101</v>
      </c>
      <c r="BO948" s="41">
        <v>4.0000000000000001E-3</v>
      </c>
      <c r="BP948" s="41" t="s">
        <v>101</v>
      </c>
      <c r="BQ948" s="41">
        <v>7.0000000000000001E-3</v>
      </c>
      <c r="BR948" s="41" t="s">
        <v>101</v>
      </c>
      <c r="BS948" s="41">
        <v>0.02</v>
      </c>
      <c r="BT948" s="41">
        <v>0.313</v>
      </c>
      <c r="BU948" s="41">
        <v>8.6999999999999994E-2</v>
      </c>
      <c r="BV948" s="41" t="s">
        <v>101</v>
      </c>
      <c r="BW948" s="41">
        <v>0.439</v>
      </c>
      <c r="BX948" s="41" t="s">
        <v>101</v>
      </c>
      <c r="BY948" s="41">
        <v>7.8E-2</v>
      </c>
      <c r="BZ948" s="41" t="s">
        <v>101</v>
      </c>
      <c r="CA948" s="41">
        <v>0.222</v>
      </c>
      <c r="CB948" s="41" t="s">
        <v>101</v>
      </c>
      <c r="CC948" s="41">
        <v>0.375</v>
      </c>
      <c r="CD948" s="41">
        <v>5.8</v>
      </c>
      <c r="CE948" s="41">
        <v>0.188</v>
      </c>
      <c r="CF948" s="41">
        <v>0.96099999999999997</v>
      </c>
      <c r="CG948" s="41">
        <v>7.0000000000000007E-2</v>
      </c>
      <c r="CH948" s="41">
        <v>10.923999999999999</v>
      </c>
      <c r="CI948" s="41">
        <v>0.74299999999999999</v>
      </c>
      <c r="CJ948" s="41" t="s">
        <v>101</v>
      </c>
      <c r="CK948" s="41">
        <v>0.121</v>
      </c>
      <c r="CL948" s="41">
        <v>24.03</v>
      </c>
      <c r="CM948" s="41">
        <v>0.57199999999999995</v>
      </c>
      <c r="CN948" s="41">
        <v>4.2000000000000003E-2</v>
      </c>
      <c r="CO948" s="41">
        <v>2.3E-2</v>
      </c>
      <c r="CP948" s="41">
        <v>6.2E-2</v>
      </c>
      <c r="CQ948" s="41">
        <v>2.3E-2</v>
      </c>
      <c r="CR948" s="41" t="s">
        <v>101</v>
      </c>
      <c r="CS948" s="41">
        <v>1.2410000000000001</v>
      </c>
      <c r="CT948" s="41">
        <v>99.964000000000013</v>
      </c>
    </row>
    <row r="949" spans="1:98" s="36" customFormat="1" x14ac:dyDescent="0.2">
      <c r="A949" s="719">
        <v>13</v>
      </c>
      <c r="B949" s="36">
        <v>3382</v>
      </c>
      <c r="C949" s="556">
        <v>45028</v>
      </c>
      <c r="D949" s="623">
        <v>0.50902777777777775</v>
      </c>
      <c r="E949" s="36" t="s">
        <v>95</v>
      </c>
      <c r="F949" s="36">
        <v>60</v>
      </c>
      <c r="G949" s="36" t="s">
        <v>96</v>
      </c>
      <c r="H949" s="36" t="s">
        <v>97</v>
      </c>
      <c r="I949" s="36" t="s">
        <v>98</v>
      </c>
      <c r="J949" s="36" t="s">
        <v>1386</v>
      </c>
      <c r="K949" s="36" t="s">
        <v>182</v>
      </c>
      <c r="L949" s="36" t="s">
        <v>125</v>
      </c>
      <c r="M949" s="36" t="s">
        <v>181</v>
      </c>
      <c r="N949" s="36" t="s">
        <v>1488</v>
      </c>
      <c r="O949" s="36" t="s">
        <v>100</v>
      </c>
      <c r="P949" s="36" t="s">
        <v>101</v>
      </c>
      <c r="Q949" s="36">
        <v>8.5999999999999993E-2</v>
      </c>
      <c r="R949" s="36" t="s">
        <v>101</v>
      </c>
      <c r="S949" s="36">
        <v>4.7E-2</v>
      </c>
      <c r="T949" s="36" t="s">
        <v>101</v>
      </c>
      <c r="U949" s="36">
        <v>4.2999999999999997E-2</v>
      </c>
      <c r="V949" s="36" t="s">
        <v>101</v>
      </c>
      <c r="W949" s="36">
        <v>0.05</v>
      </c>
      <c r="X949" s="36">
        <v>2.5999999999999999E-2</v>
      </c>
      <c r="Y949" s="36">
        <v>1.4999999999999999E-2</v>
      </c>
      <c r="Z949" s="36" t="s">
        <v>101</v>
      </c>
      <c r="AA949" s="36">
        <v>6.0000000000000001E-3</v>
      </c>
      <c r="AB949" s="36" t="s">
        <v>101</v>
      </c>
      <c r="AC949" s="36">
        <v>6.0000000000000001E-3</v>
      </c>
      <c r="AD949" s="36" t="s">
        <v>101</v>
      </c>
      <c r="AE949" s="36">
        <v>4.0000000000000001E-3</v>
      </c>
      <c r="AF949" s="36" t="s">
        <v>101</v>
      </c>
      <c r="AG949" s="36">
        <v>2E-3</v>
      </c>
      <c r="AH949" s="36">
        <v>60.372</v>
      </c>
      <c r="AI949" s="36">
        <v>0.434</v>
      </c>
      <c r="AJ949" s="36" t="s">
        <v>101</v>
      </c>
      <c r="AK949" s="36">
        <v>2E-3</v>
      </c>
      <c r="AL949" s="36" t="s">
        <v>101</v>
      </c>
      <c r="AM949" s="36">
        <v>2E-3</v>
      </c>
      <c r="AN949" s="36" t="s">
        <v>101</v>
      </c>
      <c r="AO949" s="36">
        <v>2E-3</v>
      </c>
      <c r="AP949" s="36" t="s">
        <v>101</v>
      </c>
      <c r="AQ949" s="36">
        <v>2E-3</v>
      </c>
      <c r="AR949" s="36" t="s">
        <v>101</v>
      </c>
      <c r="AS949" s="36">
        <v>2E-3</v>
      </c>
      <c r="AT949" s="36">
        <v>3.4000000000000002E-2</v>
      </c>
      <c r="AU949" s="36">
        <v>1E-3</v>
      </c>
      <c r="AV949" s="36" t="s">
        <v>101</v>
      </c>
      <c r="AW949" s="36">
        <v>2E-3</v>
      </c>
      <c r="AX949" s="36" t="s">
        <v>101</v>
      </c>
      <c r="AY949" s="36">
        <v>2E-3</v>
      </c>
      <c r="AZ949" s="36" t="s">
        <v>101</v>
      </c>
      <c r="BA949" s="36">
        <v>3.0000000000000001E-3</v>
      </c>
      <c r="BB949" s="36" t="s">
        <v>101</v>
      </c>
      <c r="BC949" s="36">
        <v>2E-3</v>
      </c>
      <c r="BD949" s="36" t="s">
        <v>101</v>
      </c>
      <c r="BE949" s="36">
        <v>2E-3</v>
      </c>
      <c r="BF949" s="36" t="s">
        <v>101</v>
      </c>
      <c r="BG949" s="36">
        <v>2E-3</v>
      </c>
      <c r="BH949" s="36" t="s">
        <v>101</v>
      </c>
      <c r="BI949" s="36">
        <v>2E-3</v>
      </c>
      <c r="BJ949" s="36" t="s">
        <v>101</v>
      </c>
      <c r="BK949" s="36">
        <v>8.9999999999999993E-3</v>
      </c>
      <c r="BL949" s="36" t="s">
        <v>101</v>
      </c>
      <c r="BM949" s="36">
        <v>2E-3</v>
      </c>
      <c r="BN949" s="36" t="s">
        <v>101</v>
      </c>
      <c r="BO949" s="36">
        <v>4.0000000000000001E-3</v>
      </c>
      <c r="BP949" s="36" t="s">
        <v>101</v>
      </c>
      <c r="BQ949" s="36">
        <v>7.0000000000000001E-3</v>
      </c>
      <c r="BR949" s="36" t="s">
        <v>101</v>
      </c>
      <c r="BS949" s="36">
        <v>0.02</v>
      </c>
      <c r="BT949" s="36">
        <v>0.32200000000000001</v>
      </c>
      <c r="BU949" s="36">
        <v>8.5000000000000006E-2</v>
      </c>
      <c r="BV949" s="36" t="s">
        <v>101</v>
      </c>
      <c r="BW949" s="36">
        <v>0.40200000000000002</v>
      </c>
      <c r="BX949" s="36" t="s">
        <v>101</v>
      </c>
      <c r="BY949" s="36">
        <v>6.8000000000000005E-2</v>
      </c>
      <c r="BZ949" s="36" t="s">
        <v>101</v>
      </c>
      <c r="CA949" s="36">
        <v>0.215</v>
      </c>
      <c r="CB949" s="36" t="s">
        <v>101</v>
      </c>
      <c r="CC949" s="36">
        <v>0.42899999999999999</v>
      </c>
      <c r="CD949" s="36">
        <v>5.7670000000000003</v>
      </c>
      <c r="CE949" s="36">
        <v>0.193</v>
      </c>
      <c r="CF949" s="36">
        <v>0.52300000000000002</v>
      </c>
      <c r="CG949" s="36">
        <v>6.2E-2</v>
      </c>
      <c r="CH949" s="36">
        <v>10.071</v>
      </c>
      <c r="CI949" s="36">
        <v>0.75700000000000001</v>
      </c>
      <c r="CJ949" s="36" t="s">
        <v>101</v>
      </c>
      <c r="CK949" s="36">
        <v>0.106</v>
      </c>
      <c r="CL949" s="36">
        <v>22.765999999999998</v>
      </c>
      <c r="CM949" s="36">
        <v>0.57599999999999996</v>
      </c>
      <c r="CN949" s="36">
        <v>3.7999999999999999E-2</v>
      </c>
      <c r="CO949" s="36">
        <v>2.4E-2</v>
      </c>
      <c r="CP949" s="36">
        <v>3.6999999999999998E-2</v>
      </c>
      <c r="CQ949" s="36">
        <v>2.1000000000000001E-2</v>
      </c>
      <c r="CR949" s="36" t="s">
        <v>101</v>
      </c>
      <c r="CS949" s="36">
        <v>1.5740000000000001</v>
      </c>
      <c r="CT949" s="36">
        <v>99.964000000000013</v>
      </c>
    </row>
    <row r="950" spans="1:98" s="38" customFormat="1" x14ac:dyDescent="0.2">
      <c r="A950" s="720">
        <v>13</v>
      </c>
      <c r="B950" s="38">
        <v>3383</v>
      </c>
      <c r="C950" s="557">
        <v>45028</v>
      </c>
      <c r="D950" s="617">
        <v>0.51041666666666663</v>
      </c>
      <c r="E950" s="38" t="s">
        <v>95</v>
      </c>
      <c r="F950" s="38">
        <v>60</v>
      </c>
      <c r="G950" s="38" t="s">
        <v>96</v>
      </c>
      <c r="H950" s="38" t="s">
        <v>97</v>
      </c>
      <c r="I950" s="38" t="s">
        <v>98</v>
      </c>
      <c r="J950" s="38" t="s">
        <v>1387</v>
      </c>
      <c r="K950" s="38" t="s">
        <v>182</v>
      </c>
      <c r="L950" s="38" t="s">
        <v>125</v>
      </c>
      <c r="M950" s="38" t="s">
        <v>181</v>
      </c>
      <c r="N950" s="38" t="s">
        <v>1488</v>
      </c>
      <c r="O950" s="38" t="s">
        <v>100</v>
      </c>
      <c r="P950" s="38" t="s">
        <v>101</v>
      </c>
      <c r="Q950" s="38">
        <v>6.6000000000000003E-2</v>
      </c>
      <c r="R950" s="38" t="s">
        <v>101</v>
      </c>
      <c r="S950" s="38">
        <v>5.1999999999999998E-2</v>
      </c>
      <c r="T950" s="38" t="s">
        <v>101</v>
      </c>
      <c r="U950" s="38">
        <v>4.2999999999999997E-2</v>
      </c>
      <c r="V950" s="38" t="s">
        <v>101</v>
      </c>
      <c r="W950" s="38">
        <v>3.5000000000000003E-2</v>
      </c>
      <c r="X950" s="38">
        <v>2.5000000000000001E-2</v>
      </c>
      <c r="Y950" s="38">
        <v>1.6E-2</v>
      </c>
      <c r="Z950" s="38" t="s">
        <v>101</v>
      </c>
      <c r="AA950" s="38">
        <v>7.0000000000000001E-3</v>
      </c>
      <c r="AB950" s="38" t="s">
        <v>101</v>
      </c>
      <c r="AC950" s="38">
        <v>8.0000000000000002E-3</v>
      </c>
      <c r="AD950" s="38" t="s">
        <v>101</v>
      </c>
      <c r="AE950" s="38">
        <v>4.0000000000000001E-3</v>
      </c>
      <c r="AF950" s="38" t="s">
        <v>101</v>
      </c>
      <c r="AG950" s="38">
        <v>2E-3</v>
      </c>
      <c r="AH950" s="38">
        <v>60.213000000000001</v>
      </c>
      <c r="AI950" s="38">
        <v>0.439</v>
      </c>
      <c r="AJ950" s="38" t="s">
        <v>101</v>
      </c>
      <c r="AK950" s="38">
        <v>2E-3</v>
      </c>
      <c r="AL950" s="38" t="s">
        <v>101</v>
      </c>
      <c r="AM950" s="38">
        <v>2E-3</v>
      </c>
      <c r="AN950" s="38" t="s">
        <v>101</v>
      </c>
      <c r="AO950" s="38">
        <v>2E-3</v>
      </c>
      <c r="AP950" s="38" t="s">
        <v>101</v>
      </c>
      <c r="AQ950" s="38">
        <v>2E-3</v>
      </c>
      <c r="AR950" s="38" t="s">
        <v>101</v>
      </c>
      <c r="AS950" s="38">
        <v>2E-3</v>
      </c>
      <c r="AT950" s="38">
        <v>3.5999999999999997E-2</v>
      </c>
      <c r="AU950" s="38">
        <v>1E-3</v>
      </c>
      <c r="AV950" s="38" t="s">
        <v>101</v>
      </c>
      <c r="AW950" s="38">
        <v>2E-3</v>
      </c>
      <c r="AX950" s="38" t="s">
        <v>101</v>
      </c>
      <c r="AY950" s="38">
        <v>2E-3</v>
      </c>
      <c r="AZ950" s="38" t="s">
        <v>101</v>
      </c>
      <c r="BA950" s="38">
        <v>4.0000000000000001E-3</v>
      </c>
      <c r="BB950" s="38" t="s">
        <v>101</v>
      </c>
      <c r="BC950" s="38">
        <v>2E-3</v>
      </c>
      <c r="BD950" s="38" t="s">
        <v>101</v>
      </c>
      <c r="BE950" s="38">
        <v>2E-3</v>
      </c>
      <c r="BF950" s="38" t="s">
        <v>101</v>
      </c>
      <c r="BG950" s="38">
        <v>2E-3</v>
      </c>
      <c r="BH950" s="38" t="s">
        <v>101</v>
      </c>
      <c r="BI950" s="38">
        <v>2E-3</v>
      </c>
      <c r="BJ950" s="38" t="s">
        <v>101</v>
      </c>
      <c r="BK950" s="38">
        <v>8.9999999999999993E-3</v>
      </c>
      <c r="BL950" s="38" t="s">
        <v>101</v>
      </c>
      <c r="BM950" s="38">
        <v>2E-3</v>
      </c>
      <c r="BN950" s="38" t="s">
        <v>101</v>
      </c>
      <c r="BO950" s="38">
        <v>4.0000000000000001E-3</v>
      </c>
      <c r="BP950" s="38" t="s">
        <v>101</v>
      </c>
      <c r="BQ950" s="38">
        <v>7.0000000000000001E-3</v>
      </c>
      <c r="BR950" s="38" t="s">
        <v>101</v>
      </c>
      <c r="BS950" s="38">
        <v>1.9E-2</v>
      </c>
      <c r="BT950" s="38">
        <v>0.19600000000000001</v>
      </c>
      <c r="BU950" s="38">
        <v>8.3000000000000004E-2</v>
      </c>
      <c r="BV950" s="38" t="s">
        <v>101</v>
      </c>
      <c r="BW950" s="38">
        <v>0.39200000000000002</v>
      </c>
      <c r="BX950" s="38" t="s">
        <v>101</v>
      </c>
      <c r="BY950" s="38">
        <v>6.0999999999999999E-2</v>
      </c>
      <c r="BZ950" s="38" t="s">
        <v>101</v>
      </c>
      <c r="CA950" s="38">
        <v>0.192</v>
      </c>
      <c r="CB950" s="38" t="s">
        <v>101</v>
      </c>
      <c r="CC950" s="38">
        <v>0.442</v>
      </c>
      <c r="CD950" s="38">
        <v>5.8319999999999999</v>
      </c>
      <c r="CE950" s="38">
        <v>0.19400000000000001</v>
      </c>
      <c r="CF950" s="38">
        <v>0.38400000000000001</v>
      </c>
      <c r="CG950" s="38">
        <v>5.5E-2</v>
      </c>
      <c r="CH950" s="38">
        <v>9.9710000000000001</v>
      </c>
      <c r="CI950" s="38">
        <v>0.65800000000000003</v>
      </c>
      <c r="CJ950" s="38" t="s">
        <v>101</v>
      </c>
      <c r="CK950" s="38">
        <v>9.1999999999999998E-2</v>
      </c>
      <c r="CL950" s="38">
        <v>23.187000000000001</v>
      </c>
      <c r="CM950" s="38">
        <v>0.53500000000000003</v>
      </c>
      <c r="CN950" s="38" t="s">
        <v>101</v>
      </c>
      <c r="CO950" s="38">
        <v>2.9000000000000001E-2</v>
      </c>
      <c r="CP950" s="38">
        <v>3.2000000000000001E-2</v>
      </c>
      <c r="CQ950" s="38">
        <v>1.7000000000000001E-2</v>
      </c>
      <c r="CR950" s="38" t="s">
        <v>101</v>
      </c>
      <c r="CS950" s="38">
        <v>1.41</v>
      </c>
      <c r="CT950" s="38">
        <v>99.964000000000013</v>
      </c>
    </row>
    <row r="951" spans="1:98" s="41" customFormat="1" ht="15" thickBot="1" x14ac:dyDescent="0.25">
      <c r="A951" s="721">
        <v>13</v>
      </c>
      <c r="B951" s="41">
        <v>3384</v>
      </c>
      <c r="C951" s="558">
        <v>45028</v>
      </c>
      <c r="D951" s="599">
        <v>0.51180555555555551</v>
      </c>
      <c r="E951" s="41" t="s">
        <v>95</v>
      </c>
      <c r="F951" s="41">
        <v>60</v>
      </c>
      <c r="G951" s="41" t="s">
        <v>96</v>
      </c>
      <c r="H951" s="41" t="s">
        <v>97</v>
      </c>
      <c r="I951" s="41" t="s">
        <v>98</v>
      </c>
      <c r="J951" s="41" t="s">
        <v>1388</v>
      </c>
      <c r="K951" s="41" t="s">
        <v>182</v>
      </c>
      <c r="L951" s="41" t="s">
        <v>125</v>
      </c>
      <c r="M951" s="41" t="s">
        <v>181</v>
      </c>
      <c r="N951" s="41" t="s">
        <v>1488</v>
      </c>
      <c r="O951" s="41" t="s">
        <v>100</v>
      </c>
      <c r="P951" s="41" t="s">
        <v>101</v>
      </c>
      <c r="Q951" s="41">
        <v>6.3E-2</v>
      </c>
      <c r="R951" s="41" t="s">
        <v>101</v>
      </c>
      <c r="S951" s="41">
        <v>7.0000000000000007E-2</v>
      </c>
      <c r="T951" s="41" t="s">
        <v>101</v>
      </c>
      <c r="U951" s="41">
        <v>3.5000000000000003E-2</v>
      </c>
      <c r="V951" s="41" t="s">
        <v>101</v>
      </c>
      <c r="W951" s="41">
        <v>3.3000000000000002E-2</v>
      </c>
      <c r="X951" s="41" t="s">
        <v>101</v>
      </c>
      <c r="Y951" s="41">
        <v>3.7999999999999999E-2</v>
      </c>
      <c r="Z951" s="41" t="s">
        <v>101</v>
      </c>
      <c r="AA951" s="41">
        <v>6.0000000000000001E-3</v>
      </c>
      <c r="AB951" s="41" t="s">
        <v>101</v>
      </c>
      <c r="AC951" s="41">
        <v>6.0000000000000001E-3</v>
      </c>
      <c r="AD951" s="41" t="s">
        <v>101</v>
      </c>
      <c r="AE951" s="41">
        <v>3.0000000000000001E-3</v>
      </c>
      <c r="AF951" s="41" t="s">
        <v>101</v>
      </c>
      <c r="AG951" s="41">
        <v>2E-3</v>
      </c>
      <c r="AH951" s="41">
        <v>57.917999999999999</v>
      </c>
      <c r="AI951" s="41">
        <v>0.44</v>
      </c>
      <c r="AJ951" s="41" t="s">
        <v>101</v>
      </c>
      <c r="AK951" s="41">
        <v>2E-3</v>
      </c>
      <c r="AL951" s="41" t="s">
        <v>101</v>
      </c>
      <c r="AM951" s="41">
        <v>2E-3</v>
      </c>
      <c r="AN951" s="41" t="s">
        <v>101</v>
      </c>
      <c r="AO951" s="41">
        <v>2E-3</v>
      </c>
      <c r="AP951" s="41" t="s">
        <v>101</v>
      </c>
      <c r="AQ951" s="41">
        <v>2E-3</v>
      </c>
      <c r="AR951" s="41" t="s">
        <v>101</v>
      </c>
      <c r="AS951" s="41">
        <v>2E-3</v>
      </c>
      <c r="AT951" s="41">
        <v>3.5999999999999997E-2</v>
      </c>
      <c r="AU951" s="41">
        <v>1E-3</v>
      </c>
      <c r="AV951" s="41" t="s">
        <v>101</v>
      </c>
      <c r="AW951" s="41">
        <v>2E-3</v>
      </c>
      <c r="AX951" s="41" t="s">
        <v>101</v>
      </c>
      <c r="AY951" s="41">
        <v>2E-3</v>
      </c>
      <c r="AZ951" s="41" t="s">
        <v>101</v>
      </c>
      <c r="BA951" s="41">
        <v>3.0000000000000001E-3</v>
      </c>
      <c r="BB951" s="41" t="s">
        <v>101</v>
      </c>
      <c r="BC951" s="41">
        <v>2E-3</v>
      </c>
      <c r="BD951" s="41" t="s">
        <v>101</v>
      </c>
      <c r="BE951" s="41">
        <v>2E-3</v>
      </c>
      <c r="BF951" s="41" t="s">
        <v>101</v>
      </c>
      <c r="BG951" s="41">
        <v>2E-3</v>
      </c>
      <c r="BH951" s="41" t="s">
        <v>101</v>
      </c>
      <c r="BI951" s="41">
        <v>2E-3</v>
      </c>
      <c r="BJ951" s="41" t="s">
        <v>101</v>
      </c>
      <c r="BK951" s="41">
        <v>8.9999999999999993E-3</v>
      </c>
      <c r="BL951" s="41" t="s">
        <v>101</v>
      </c>
      <c r="BM951" s="41">
        <v>2E-3</v>
      </c>
      <c r="BN951" s="41" t="s">
        <v>101</v>
      </c>
      <c r="BO951" s="41">
        <v>4.0000000000000001E-3</v>
      </c>
      <c r="BP951" s="41" t="s">
        <v>101</v>
      </c>
      <c r="BQ951" s="41">
        <v>7.0000000000000001E-3</v>
      </c>
      <c r="BR951" s="41" t="s">
        <v>101</v>
      </c>
      <c r="BS951" s="41">
        <v>1.9E-2</v>
      </c>
      <c r="BT951" s="41">
        <v>0.255</v>
      </c>
      <c r="BU951" s="41">
        <v>8.2000000000000003E-2</v>
      </c>
      <c r="BV951" s="41" t="s">
        <v>101</v>
      </c>
      <c r="BW951" s="41">
        <v>0.38600000000000001</v>
      </c>
      <c r="BX951" s="41" t="s">
        <v>101</v>
      </c>
      <c r="BY951" s="41">
        <v>8.5000000000000006E-2</v>
      </c>
      <c r="BZ951" s="41" t="s">
        <v>101</v>
      </c>
      <c r="CA951" s="41">
        <v>0.25900000000000001</v>
      </c>
      <c r="CB951" s="41" t="s">
        <v>101</v>
      </c>
      <c r="CC951" s="41">
        <v>0.46</v>
      </c>
      <c r="CD951" s="41">
        <v>6.0709999999999997</v>
      </c>
      <c r="CE951" s="41">
        <v>0.20499999999999999</v>
      </c>
      <c r="CF951" s="41">
        <v>0.47299999999999998</v>
      </c>
      <c r="CG951" s="41">
        <v>6.8000000000000005E-2</v>
      </c>
      <c r="CH951" s="41">
        <v>10.808</v>
      </c>
      <c r="CI951" s="41">
        <v>0.71</v>
      </c>
      <c r="CJ951" s="41" t="s">
        <v>101</v>
      </c>
      <c r="CK951" s="41">
        <v>0.106</v>
      </c>
      <c r="CL951" s="41">
        <v>24.36</v>
      </c>
      <c r="CM951" s="41">
        <v>0.58399999999999996</v>
      </c>
      <c r="CN951" s="41" t="s">
        <v>101</v>
      </c>
      <c r="CO951" s="41">
        <v>3.3000000000000002E-2</v>
      </c>
      <c r="CP951" s="41" t="s">
        <v>101</v>
      </c>
      <c r="CQ951" s="41">
        <v>2.8000000000000001E-2</v>
      </c>
      <c r="CR951" s="41" t="s">
        <v>101</v>
      </c>
      <c r="CS951" s="41">
        <v>0.85199999999999998</v>
      </c>
      <c r="CT951" s="41">
        <v>99.964000000000013</v>
      </c>
    </row>
    <row r="952" spans="1:98" s="36" customFormat="1" x14ac:dyDescent="0.2">
      <c r="A952" s="719">
        <v>13</v>
      </c>
      <c r="B952" s="36">
        <v>3385</v>
      </c>
      <c r="C952" s="556">
        <v>45028</v>
      </c>
      <c r="D952" s="623">
        <v>0.51527777777777783</v>
      </c>
      <c r="E952" s="36" t="s">
        <v>95</v>
      </c>
      <c r="F952" s="36">
        <v>60</v>
      </c>
      <c r="G952" s="36" t="s">
        <v>96</v>
      </c>
      <c r="H952" s="36" t="s">
        <v>97</v>
      </c>
      <c r="I952" s="36" t="s">
        <v>98</v>
      </c>
      <c r="J952" s="36" t="s">
        <v>1389</v>
      </c>
      <c r="K952" s="36" t="s">
        <v>182</v>
      </c>
      <c r="L952" s="36" t="s">
        <v>125</v>
      </c>
      <c r="M952" s="36" t="s">
        <v>181</v>
      </c>
      <c r="N952" s="36" t="s">
        <v>1488</v>
      </c>
      <c r="O952" s="36" t="s">
        <v>100</v>
      </c>
      <c r="P952" s="36" t="s">
        <v>101</v>
      </c>
      <c r="Q952" s="36">
        <v>7.0999999999999994E-2</v>
      </c>
      <c r="R952" s="36" t="s">
        <v>101</v>
      </c>
      <c r="S952" s="36">
        <v>5.6000000000000001E-2</v>
      </c>
      <c r="T952" s="36">
        <v>4.5999999999999999E-2</v>
      </c>
      <c r="U952" s="36">
        <v>2.9000000000000001E-2</v>
      </c>
      <c r="V952" s="36" t="s">
        <v>101</v>
      </c>
      <c r="W952" s="36">
        <v>5.1999999999999998E-2</v>
      </c>
      <c r="X952" s="36">
        <v>3.4000000000000002E-2</v>
      </c>
      <c r="Y952" s="36">
        <v>1.7999999999999999E-2</v>
      </c>
      <c r="Z952" s="36" t="s">
        <v>101</v>
      </c>
      <c r="AA952" s="36">
        <v>7.0000000000000001E-3</v>
      </c>
      <c r="AB952" s="36" t="s">
        <v>101</v>
      </c>
      <c r="AC952" s="36">
        <v>7.0000000000000001E-3</v>
      </c>
      <c r="AD952" s="36" t="s">
        <v>101</v>
      </c>
      <c r="AE952" s="36">
        <v>4.0000000000000001E-3</v>
      </c>
      <c r="AF952" s="36" t="s">
        <v>101</v>
      </c>
      <c r="AG952" s="36">
        <v>2E-3</v>
      </c>
      <c r="AH952" s="36">
        <v>59.414999999999999</v>
      </c>
      <c r="AI952" s="36">
        <v>0.46800000000000003</v>
      </c>
      <c r="AJ952" s="36" t="s">
        <v>101</v>
      </c>
      <c r="AK952" s="36">
        <v>2E-3</v>
      </c>
      <c r="AL952" s="36" t="s">
        <v>101</v>
      </c>
      <c r="AM952" s="36">
        <v>2E-3</v>
      </c>
      <c r="AN952" s="36" t="s">
        <v>101</v>
      </c>
      <c r="AO952" s="36">
        <v>2E-3</v>
      </c>
      <c r="AP952" s="36" t="s">
        <v>101</v>
      </c>
      <c r="AQ952" s="36">
        <v>2E-3</v>
      </c>
      <c r="AR952" s="36" t="s">
        <v>101</v>
      </c>
      <c r="AS952" s="36">
        <v>2E-3</v>
      </c>
      <c r="AT952" s="36">
        <v>3.5000000000000003E-2</v>
      </c>
      <c r="AU952" s="36">
        <v>1E-3</v>
      </c>
      <c r="AV952" s="36" t="s">
        <v>101</v>
      </c>
      <c r="AW952" s="36">
        <v>2E-3</v>
      </c>
      <c r="AX952" s="36" t="s">
        <v>101</v>
      </c>
      <c r="AY952" s="36">
        <v>2E-3</v>
      </c>
      <c r="AZ952" s="36" t="s">
        <v>101</v>
      </c>
      <c r="BA952" s="36">
        <v>3.0000000000000001E-3</v>
      </c>
      <c r="BB952" s="36" t="s">
        <v>101</v>
      </c>
      <c r="BC952" s="36">
        <v>2E-3</v>
      </c>
      <c r="BD952" s="36" t="s">
        <v>101</v>
      </c>
      <c r="BE952" s="36">
        <v>2E-3</v>
      </c>
      <c r="BF952" s="36" t="s">
        <v>101</v>
      </c>
      <c r="BG952" s="36">
        <v>2E-3</v>
      </c>
      <c r="BH952" s="36" t="s">
        <v>101</v>
      </c>
      <c r="BI952" s="36">
        <v>2E-3</v>
      </c>
      <c r="BJ952" s="36" t="s">
        <v>101</v>
      </c>
      <c r="BK952" s="36">
        <v>1.2999999999999999E-2</v>
      </c>
      <c r="BL952" s="36" t="s">
        <v>101</v>
      </c>
      <c r="BM952" s="36">
        <v>2E-3</v>
      </c>
      <c r="BN952" s="36" t="s">
        <v>101</v>
      </c>
      <c r="BO952" s="36">
        <v>4.0000000000000001E-3</v>
      </c>
      <c r="BP952" s="36" t="s">
        <v>101</v>
      </c>
      <c r="BQ952" s="36">
        <v>8.0000000000000002E-3</v>
      </c>
      <c r="BR952" s="36" t="s">
        <v>101</v>
      </c>
      <c r="BS952" s="36">
        <v>2.1000000000000001E-2</v>
      </c>
      <c r="BT952" s="36">
        <v>0.39400000000000002</v>
      </c>
      <c r="BU952" s="36">
        <v>8.8999999999999996E-2</v>
      </c>
      <c r="BV952" s="36" t="s">
        <v>101</v>
      </c>
      <c r="BW952" s="36">
        <v>0.41899999999999998</v>
      </c>
      <c r="BX952" s="36" t="s">
        <v>101</v>
      </c>
      <c r="BY952" s="36">
        <v>7.8E-2</v>
      </c>
      <c r="BZ952" s="36" t="s">
        <v>101</v>
      </c>
      <c r="CA952" s="36">
        <v>0.24399999999999999</v>
      </c>
      <c r="CB952" s="36" t="s">
        <v>101</v>
      </c>
      <c r="CC952" s="36">
        <v>0.54800000000000004</v>
      </c>
      <c r="CD952" s="36">
        <v>5.5739999999999998</v>
      </c>
      <c r="CE952" s="36">
        <v>0.19400000000000001</v>
      </c>
      <c r="CF952" s="36">
        <v>0.73399999999999999</v>
      </c>
      <c r="CG952" s="36">
        <v>7.0999999999999994E-2</v>
      </c>
      <c r="CH952" s="36">
        <v>10.000999999999999</v>
      </c>
      <c r="CI952" s="36">
        <v>0.70099999999999996</v>
      </c>
      <c r="CJ952" s="36" t="s">
        <v>101</v>
      </c>
      <c r="CK952" s="36">
        <v>0.104</v>
      </c>
      <c r="CL952" s="36">
        <v>23.626999999999999</v>
      </c>
      <c r="CM952" s="36">
        <v>0.6</v>
      </c>
      <c r="CN952" s="36" t="s">
        <v>101</v>
      </c>
      <c r="CO952" s="36">
        <v>5.3999999999999999E-2</v>
      </c>
      <c r="CP952" s="36">
        <v>3.3000000000000002E-2</v>
      </c>
      <c r="CQ952" s="36">
        <v>0.02</v>
      </c>
      <c r="CR952" s="36" t="s">
        <v>101</v>
      </c>
      <c r="CS952" s="36">
        <v>1.1299999999999999</v>
      </c>
      <c r="CT952" s="36">
        <v>99.964000000000013</v>
      </c>
    </row>
    <row r="953" spans="1:98" s="38" customFormat="1" x14ac:dyDescent="0.2">
      <c r="A953" s="720">
        <v>13</v>
      </c>
      <c r="B953" s="38">
        <v>3386</v>
      </c>
      <c r="C953" s="557">
        <v>45028</v>
      </c>
      <c r="D953" s="617">
        <v>0.51736111111111105</v>
      </c>
      <c r="E953" s="38" t="s">
        <v>95</v>
      </c>
      <c r="F953" s="38">
        <v>60</v>
      </c>
      <c r="G953" s="38" t="s">
        <v>96</v>
      </c>
      <c r="H953" s="38" t="s">
        <v>97</v>
      </c>
      <c r="I953" s="38" t="s">
        <v>98</v>
      </c>
      <c r="J953" s="38" t="s">
        <v>1390</v>
      </c>
      <c r="K953" s="38" t="s">
        <v>182</v>
      </c>
      <c r="L953" s="38" t="s">
        <v>125</v>
      </c>
      <c r="M953" s="38" t="s">
        <v>181</v>
      </c>
      <c r="N953" s="38" t="s">
        <v>1488</v>
      </c>
      <c r="O953" s="38" t="s">
        <v>100</v>
      </c>
      <c r="P953" s="38">
        <v>8.6999999999999994E-2</v>
      </c>
      <c r="Q953" s="38">
        <v>3.5999999999999997E-2</v>
      </c>
      <c r="R953" s="38">
        <v>5.6000000000000001E-2</v>
      </c>
      <c r="S953" s="38">
        <v>2.8000000000000001E-2</v>
      </c>
      <c r="T953" s="38" t="s">
        <v>101</v>
      </c>
      <c r="U953" s="38">
        <v>3.1E-2</v>
      </c>
      <c r="V953" s="38">
        <v>0.03</v>
      </c>
      <c r="W953" s="38">
        <v>1.7999999999999999E-2</v>
      </c>
      <c r="X953" s="38">
        <v>0.04</v>
      </c>
      <c r="Y953" s="38">
        <v>1.2999999999999999E-2</v>
      </c>
      <c r="Z953" s="38" t="s">
        <v>101</v>
      </c>
      <c r="AA953" s="38">
        <v>5.0000000000000001E-3</v>
      </c>
      <c r="AB953" s="38" t="s">
        <v>101</v>
      </c>
      <c r="AC953" s="38">
        <v>6.0000000000000001E-3</v>
      </c>
      <c r="AD953" s="38" t="s">
        <v>101</v>
      </c>
      <c r="AE953" s="38">
        <v>3.0000000000000001E-3</v>
      </c>
      <c r="AF953" s="38" t="s">
        <v>101</v>
      </c>
      <c r="AG953" s="38">
        <v>2E-3</v>
      </c>
      <c r="AH953" s="38">
        <v>59.18</v>
      </c>
      <c r="AI953" s="38">
        <v>0.44700000000000001</v>
      </c>
      <c r="AJ953" s="38" t="s">
        <v>101</v>
      </c>
      <c r="AK953" s="38">
        <v>2E-3</v>
      </c>
      <c r="AL953" s="38" t="s">
        <v>101</v>
      </c>
      <c r="AM953" s="38">
        <v>2E-3</v>
      </c>
      <c r="AN953" s="38" t="s">
        <v>101</v>
      </c>
      <c r="AO953" s="38">
        <v>2E-3</v>
      </c>
      <c r="AP953" s="38" t="s">
        <v>101</v>
      </c>
      <c r="AQ953" s="38">
        <v>2E-3</v>
      </c>
      <c r="AR953" s="38" t="s">
        <v>101</v>
      </c>
      <c r="AS953" s="38">
        <v>2E-3</v>
      </c>
      <c r="AT953" s="38">
        <v>3.5000000000000003E-2</v>
      </c>
      <c r="AU953" s="38">
        <v>1E-3</v>
      </c>
      <c r="AV953" s="38" t="s">
        <v>101</v>
      </c>
      <c r="AW953" s="38">
        <v>2E-3</v>
      </c>
      <c r="AX953" s="38" t="s">
        <v>101</v>
      </c>
      <c r="AY953" s="38">
        <v>2E-3</v>
      </c>
      <c r="AZ953" s="38" t="s">
        <v>101</v>
      </c>
      <c r="BA953" s="38">
        <v>3.0000000000000001E-3</v>
      </c>
      <c r="BB953" s="38" t="s">
        <v>101</v>
      </c>
      <c r="BC953" s="38">
        <v>2E-3</v>
      </c>
      <c r="BD953" s="38" t="s">
        <v>101</v>
      </c>
      <c r="BE953" s="38">
        <v>2E-3</v>
      </c>
      <c r="BF953" s="38" t="s">
        <v>101</v>
      </c>
      <c r="BG953" s="38">
        <v>2E-3</v>
      </c>
      <c r="BH953" s="38" t="s">
        <v>101</v>
      </c>
      <c r="BI953" s="38">
        <v>2E-3</v>
      </c>
      <c r="BJ953" s="38" t="s">
        <v>101</v>
      </c>
      <c r="BK953" s="38">
        <v>8.9999999999999993E-3</v>
      </c>
      <c r="BL953" s="38" t="s">
        <v>101</v>
      </c>
      <c r="BM953" s="38">
        <v>2E-3</v>
      </c>
      <c r="BN953" s="38" t="s">
        <v>101</v>
      </c>
      <c r="BO953" s="38">
        <v>4.0000000000000001E-3</v>
      </c>
      <c r="BP953" s="38" t="s">
        <v>101</v>
      </c>
      <c r="BQ953" s="38">
        <v>8.0000000000000002E-3</v>
      </c>
      <c r="BR953" s="38" t="s">
        <v>101</v>
      </c>
      <c r="BS953" s="38">
        <v>1.9E-2</v>
      </c>
      <c r="BT953" s="38">
        <v>0.19900000000000001</v>
      </c>
      <c r="BU953" s="38">
        <v>8.4000000000000005E-2</v>
      </c>
      <c r="BV953" s="38" t="s">
        <v>101</v>
      </c>
      <c r="BW953" s="38">
        <v>0.39600000000000002</v>
      </c>
      <c r="BX953" s="38" t="s">
        <v>101</v>
      </c>
      <c r="BY953" s="38">
        <v>9.6000000000000002E-2</v>
      </c>
      <c r="BZ953" s="38" t="s">
        <v>101</v>
      </c>
      <c r="CA953" s="38">
        <v>0.312</v>
      </c>
      <c r="CB953" s="38" t="s">
        <v>101</v>
      </c>
      <c r="CC953" s="38">
        <v>0.53600000000000003</v>
      </c>
      <c r="CD953" s="38">
        <v>5.5229999999999997</v>
      </c>
      <c r="CE953" s="38">
        <v>0.19600000000000001</v>
      </c>
      <c r="CF953" s="38">
        <v>0.73699999999999999</v>
      </c>
      <c r="CG953" s="38">
        <v>8.1000000000000003E-2</v>
      </c>
      <c r="CH953" s="38">
        <v>10.28</v>
      </c>
      <c r="CI953" s="38">
        <v>0.69299999999999995</v>
      </c>
      <c r="CJ953" s="38" t="s">
        <v>101</v>
      </c>
      <c r="CK953" s="38">
        <v>0.104</v>
      </c>
      <c r="CL953" s="38">
        <v>23.623000000000001</v>
      </c>
      <c r="CM953" s="38">
        <v>0.59299999999999997</v>
      </c>
      <c r="CN953" s="38">
        <v>5.5E-2</v>
      </c>
      <c r="CO953" s="38">
        <v>2.4E-2</v>
      </c>
      <c r="CP953" s="38">
        <v>0.129</v>
      </c>
      <c r="CQ953" s="38">
        <v>2.8000000000000001E-2</v>
      </c>
      <c r="CR953" s="38" t="s">
        <v>101</v>
      </c>
      <c r="CS953" s="38">
        <v>0.93200000000000005</v>
      </c>
      <c r="CT953" s="38">
        <v>99.964000000000013</v>
      </c>
    </row>
    <row r="954" spans="1:98" s="38" customFormat="1" ht="15" thickBot="1" x14ac:dyDescent="0.25">
      <c r="A954" s="720">
        <v>13</v>
      </c>
      <c r="B954" s="38">
        <v>3387</v>
      </c>
      <c r="C954" s="557">
        <v>45028</v>
      </c>
      <c r="D954" s="617">
        <v>0.51874999999999993</v>
      </c>
      <c r="E954" s="38" t="s">
        <v>95</v>
      </c>
      <c r="F954" s="38">
        <v>60</v>
      </c>
      <c r="G954" s="38" t="s">
        <v>96</v>
      </c>
      <c r="H954" s="38" t="s">
        <v>97</v>
      </c>
      <c r="I954" s="38" t="s">
        <v>98</v>
      </c>
      <c r="J954" s="38" t="s">
        <v>1391</v>
      </c>
      <c r="K954" s="38" t="s">
        <v>182</v>
      </c>
      <c r="L954" s="38" t="s">
        <v>125</v>
      </c>
      <c r="M954" s="38" t="s">
        <v>181</v>
      </c>
      <c r="N954" s="38" t="s">
        <v>1488</v>
      </c>
      <c r="O954" s="38" t="s">
        <v>100</v>
      </c>
      <c r="P954" s="38">
        <v>5.6000000000000001E-2</v>
      </c>
      <c r="Q954" s="38">
        <v>3.6999999999999998E-2</v>
      </c>
      <c r="R954" s="38">
        <v>6.7000000000000004E-2</v>
      </c>
      <c r="S954" s="38">
        <v>0.03</v>
      </c>
      <c r="T954" s="38" t="s">
        <v>101</v>
      </c>
      <c r="U954" s="38">
        <v>3.3000000000000002E-2</v>
      </c>
      <c r="V954" s="38" t="s">
        <v>101</v>
      </c>
      <c r="W954" s="38">
        <v>2.9000000000000001E-2</v>
      </c>
      <c r="X954" s="38">
        <v>3.7999999999999999E-2</v>
      </c>
      <c r="Y954" s="38">
        <v>1.4E-2</v>
      </c>
      <c r="Z954" s="38" t="s">
        <v>101</v>
      </c>
      <c r="AA954" s="38">
        <v>6.0000000000000001E-3</v>
      </c>
      <c r="AB954" s="38" t="s">
        <v>101</v>
      </c>
      <c r="AC954" s="38">
        <v>5.0000000000000001E-3</v>
      </c>
      <c r="AD954" s="38" t="s">
        <v>101</v>
      </c>
      <c r="AE954" s="38">
        <v>3.0000000000000001E-3</v>
      </c>
      <c r="AF954" s="38" t="s">
        <v>101</v>
      </c>
      <c r="AG954" s="38">
        <v>2E-3</v>
      </c>
      <c r="AH954" s="38">
        <v>58.536000000000001</v>
      </c>
      <c r="AI954" s="38">
        <v>0.41799999999999998</v>
      </c>
      <c r="AJ954" s="38" t="s">
        <v>101</v>
      </c>
      <c r="AK954" s="38">
        <v>2E-3</v>
      </c>
      <c r="AL954" s="38" t="s">
        <v>101</v>
      </c>
      <c r="AM954" s="38">
        <v>2E-3</v>
      </c>
      <c r="AN954" s="38" t="s">
        <v>101</v>
      </c>
      <c r="AO954" s="38">
        <v>2E-3</v>
      </c>
      <c r="AP954" s="38" t="s">
        <v>101</v>
      </c>
      <c r="AQ954" s="38">
        <v>2E-3</v>
      </c>
      <c r="AR954" s="38" t="s">
        <v>101</v>
      </c>
      <c r="AS954" s="38">
        <v>2E-3</v>
      </c>
      <c r="AT954" s="38">
        <v>3.5000000000000003E-2</v>
      </c>
      <c r="AU954" s="38">
        <v>1E-3</v>
      </c>
      <c r="AV954" s="38" t="s">
        <v>101</v>
      </c>
      <c r="AW954" s="38">
        <v>2E-3</v>
      </c>
      <c r="AX954" s="38" t="s">
        <v>101</v>
      </c>
      <c r="AY954" s="38">
        <v>2E-3</v>
      </c>
      <c r="AZ954" s="38" t="s">
        <v>101</v>
      </c>
      <c r="BA954" s="38">
        <v>3.0000000000000001E-3</v>
      </c>
      <c r="BB954" s="38" t="s">
        <v>101</v>
      </c>
      <c r="BC954" s="38">
        <v>2E-3</v>
      </c>
      <c r="BD954" s="38" t="s">
        <v>101</v>
      </c>
      <c r="BE954" s="38">
        <v>2E-3</v>
      </c>
      <c r="BF954" s="38" t="s">
        <v>101</v>
      </c>
      <c r="BG954" s="38">
        <v>2E-3</v>
      </c>
      <c r="BH954" s="38" t="s">
        <v>101</v>
      </c>
      <c r="BI954" s="38">
        <v>2E-3</v>
      </c>
      <c r="BJ954" s="38" t="s">
        <v>101</v>
      </c>
      <c r="BK954" s="38">
        <v>8.9999999999999993E-3</v>
      </c>
      <c r="BL954" s="38" t="s">
        <v>101</v>
      </c>
      <c r="BM954" s="38">
        <v>2E-3</v>
      </c>
      <c r="BN954" s="38" t="s">
        <v>101</v>
      </c>
      <c r="BO954" s="38">
        <v>4.0000000000000001E-3</v>
      </c>
      <c r="BP954" s="38" t="s">
        <v>101</v>
      </c>
      <c r="BQ954" s="38">
        <v>7.0000000000000001E-3</v>
      </c>
      <c r="BR954" s="38" t="s">
        <v>101</v>
      </c>
      <c r="BS954" s="38">
        <v>1.7999999999999999E-2</v>
      </c>
      <c r="BT954" s="38">
        <v>0.22800000000000001</v>
      </c>
      <c r="BU954" s="38">
        <v>7.6999999999999999E-2</v>
      </c>
      <c r="BV954" s="38" t="s">
        <v>101</v>
      </c>
      <c r="BW954" s="38">
        <v>0.36199999999999999</v>
      </c>
      <c r="BX954" s="38" t="s">
        <v>101</v>
      </c>
      <c r="BY954" s="38">
        <v>8.8999999999999996E-2</v>
      </c>
      <c r="BZ954" s="38" t="s">
        <v>101</v>
      </c>
      <c r="CA954" s="38">
        <v>0.29899999999999999</v>
      </c>
      <c r="CB954" s="38" t="s">
        <v>101</v>
      </c>
      <c r="CC954" s="38">
        <v>0.39600000000000002</v>
      </c>
      <c r="CD954" s="38">
        <v>5.649</v>
      </c>
      <c r="CE954" s="38">
        <v>0.18099999999999999</v>
      </c>
      <c r="CF954" s="38">
        <v>0.71599999999999997</v>
      </c>
      <c r="CG954" s="38">
        <v>6.7000000000000004E-2</v>
      </c>
      <c r="CH954" s="38">
        <v>10.7</v>
      </c>
      <c r="CI954" s="38">
        <v>0.7</v>
      </c>
      <c r="CJ954" s="38" t="s">
        <v>101</v>
      </c>
      <c r="CK954" s="38">
        <v>0.107</v>
      </c>
      <c r="CL954" s="38">
        <v>23.887</v>
      </c>
      <c r="CM954" s="38">
        <v>0.56299999999999994</v>
      </c>
      <c r="CN954" s="38" t="s">
        <v>101</v>
      </c>
      <c r="CO954" s="38">
        <v>2.9000000000000001E-2</v>
      </c>
      <c r="CP954" s="38">
        <v>4.4999999999999998E-2</v>
      </c>
      <c r="CQ954" s="38">
        <v>0.02</v>
      </c>
      <c r="CR954" s="38" t="s">
        <v>101</v>
      </c>
      <c r="CS954" s="38">
        <v>0.85599999999999998</v>
      </c>
      <c r="CT954" s="38">
        <v>99.964000000000013</v>
      </c>
    </row>
    <row r="955" spans="1:98" s="36" customFormat="1" x14ac:dyDescent="0.2">
      <c r="A955" s="719">
        <v>13</v>
      </c>
      <c r="B955" s="36">
        <v>3391</v>
      </c>
      <c r="C955" s="556">
        <v>45028</v>
      </c>
      <c r="D955" s="623">
        <v>0.52500000000000002</v>
      </c>
      <c r="E955" s="36" t="s">
        <v>95</v>
      </c>
      <c r="F955" s="36">
        <v>60</v>
      </c>
      <c r="G955" s="36" t="s">
        <v>96</v>
      </c>
      <c r="H955" s="36" t="s">
        <v>97</v>
      </c>
      <c r="I955" s="36" t="s">
        <v>98</v>
      </c>
      <c r="J955" s="36" t="s">
        <v>1392</v>
      </c>
      <c r="K955" s="36" t="s">
        <v>182</v>
      </c>
      <c r="L955" s="36" t="s">
        <v>125</v>
      </c>
      <c r="M955" s="36" t="s">
        <v>181</v>
      </c>
      <c r="N955" s="36" t="s">
        <v>1488</v>
      </c>
      <c r="O955" s="36" t="s">
        <v>100</v>
      </c>
      <c r="P955" s="36" t="s">
        <v>101</v>
      </c>
      <c r="Q955" s="36">
        <v>7.2999999999999995E-2</v>
      </c>
      <c r="R955" s="36" t="s">
        <v>101</v>
      </c>
      <c r="S955" s="36">
        <v>8.5999999999999993E-2</v>
      </c>
      <c r="T955" s="36" t="s">
        <v>101</v>
      </c>
      <c r="U955" s="36">
        <v>0.05</v>
      </c>
      <c r="V955" s="36" t="s">
        <v>101</v>
      </c>
      <c r="W955" s="36">
        <v>5.3999999999999999E-2</v>
      </c>
      <c r="X955" s="36">
        <v>6.5000000000000002E-2</v>
      </c>
      <c r="Y955" s="36">
        <v>1.9E-2</v>
      </c>
      <c r="Z955" s="36" t="s">
        <v>101</v>
      </c>
      <c r="AA955" s="36">
        <v>7.0000000000000001E-3</v>
      </c>
      <c r="AB955" s="36" t="s">
        <v>101</v>
      </c>
      <c r="AC955" s="36">
        <v>7.0000000000000001E-3</v>
      </c>
      <c r="AD955" s="36" t="s">
        <v>101</v>
      </c>
      <c r="AE955" s="36">
        <v>4.0000000000000001E-3</v>
      </c>
      <c r="AF955" s="36" t="s">
        <v>101</v>
      </c>
      <c r="AG955" s="36">
        <v>3.0000000000000001E-3</v>
      </c>
      <c r="AH955" s="36">
        <v>59.021000000000001</v>
      </c>
      <c r="AI955" s="36">
        <v>0.441</v>
      </c>
      <c r="AJ955" s="36" t="s">
        <v>101</v>
      </c>
      <c r="AK955" s="36">
        <v>2E-3</v>
      </c>
      <c r="AL955" s="36" t="s">
        <v>101</v>
      </c>
      <c r="AM955" s="36">
        <v>2E-3</v>
      </c>
      <c r="AN955" s="36" t="s">
        <v>101</v>
      </c>
      <c r="AO955" s="36">
        <v>2E-3</v>
      </c>
      <c r="AP955" s="36" t="s">
        <v>101</v>
      </c>
      <c r="AQ955" s="36">
        <v>2E-3</v>
      </c>
      <c r="AR955" s="36" t="s">
        <v>101</v>
      </c>
      <c r="AS955" s="36">
        <v>2E-3</v>
      </c>
      <c r="AT955" s="36">
        <v>0.04</v>
      </c>
      <c r="AU955" s="36">
        <v>1E-3</v>
      </c>
      <c r="AV955" s="36" t="s">
        <v>101</v>
      </c>
      <c r="AW955" s="36">
        <v>2E-3</v>
      </c>
      <c r="AX955" s="36">
        <v>2E-3</v>
      </c>
      <c r="AY955" s="36">
        <v>1E-3</v>
      </c>
      <c r="AZ955" s="36" t="s">
        <v>101</v>
      </c>
      <c r="BA955" s="36">
        <v>4.0000000000000001E-3</v>
      </c>
      <c r="BB955" s="36" t="s">
        <v>101</v>
      </c>
      <c r="BC955" s="36">
        <v>2E-3</v>
      </c>
      <c r="BD955" s="36" t="s">
        <v>101</v>
      </c>
      <c r="BE955" s="36">
        <v>2E-3</v>
      </c>
      <c r="BF955" s="36" t="s">
        <v>101</v>
      </c>
      <c r="BG955" s="36">
        <v>2E-3</v>
      </c>
      <c r="BH955" s="36" t="s">
        <v>101</v>
      </c>
      <c r="BI955" s="36">
        <v>2E-3</v>
      </c>
      <c r="BJ955" s="36" t="s">
        <v>101</v>
      </c>
      <c r="BK955" s="36">
        <v>8.9999999999999993E-3</v>
      </c>
      <c r="BL955" s="36" t="s">
        <v>101</v>
      </c>
      <c r="BM955" s="36">
        <v>2E-3</v>
      </c>
      <c r="BN955" s="36" t="s">
        <v>101</v>
      </c>
      <c r="BO955" s="36">
        <v>5.0000000000000001E-3</v>
      </c>
      <c r="BP955" s="36">
        <v>0.01</v>
      </c>
      <c r="BQ955" s="36">
        <v>6.0000000000000001E-3</v>
      </c>
      <c r="BR955" s="36" t="s">
        <v>101</v>
      </c>
      <c r="BS955" s="36">
        <v>2.1999999999999999E-2</v>
      </c>
      <c r="BT955" s="36">
        <v>1.2669999999999999</v>
      </c>
      <c r="BU955" s="36">
        <v>8.4000000000000005E-2</v>
      </c>
      <c r="BV955" s="36" t="s">
        <v>101</v>
      </c>
      <c r="BW955" s="36">
        <v>0.371</v>
      </c>
      <c r="BX955" s="36" t="s">
        <v>101</v>
      </c>
      <c r="BY955" s="36">
        <v>9.6000000000000002E-2</v>
      </c>
      <c r="BZ955" s="36" t="s">
        <v>101</v>
      </c>
      <c r="CA955" s="36">
        <v>0.30199999999999999</v>
      </c>
      <c r="CB955" s="36" t="s">
        <v>101</v>
      </c>
      <c r="CC955" s="36">
        <v>0.47199999999999998</v>
      </c>
      <c r="CD955" s="36">
        <v>2.589</v>
      </c>
      <c r="CE955" s="36">
        <v>0.125</v>
      </c>
      <c r="CF955" s="36">
        <v>1.8169999999999999</v>
      </c>
      <c r="CG955" s="36">
        <v>9.9000000000000005E-2</v>
      </c>
      <c r="CH955" s="36">
        <v>10.279</v>
      </c>
      <c r="CI955" s="36">
        <v>0.61899999999999999</v>
      </c>
      <c r="CJ955" s="36" t="s">
        <v>101</v>
      </c>
      <c r="CK955" s="36">
        <v>0.115</v>
      </c>
      <c r="CL955" s="36">
        <v>24.463000000000001</v>
      </c>
      <c r="CM955" s="36">
        <v>0.56000000000000005</v>
      </c>
      <c r="CN955" s="36">
        <v>6.3E-2</v>
      </c>
      <c r="CO955" s="36">
        <v>2.1999999999999999E-2</v>
      </c>
      <c r="CP955" s="36">
        <v>0.33800000000000002</v>
      </c>
      <c r="CQ955" s="36">
        <v>3.4000000000000002E-2</v>
      </c>
      <c r="CR955" s="36" t="s">
        <v>101</v>
      </c>
      <c r="CS955" s="36">
        <v>0.96199999999999997</v>
      </c>
      <c r="CT955" s="36">
        <v>99.964000000000013</v>
      </c>
    </row>
    <row r="956" spans="1:98" s="38" customFormat="1" x14ac:dyDescent="0.2">
      <c r="A956" s="720">
        <v>13</v>
      </c>
      <c r="B956" s="38">
        <v>3392</v>
      </c>
      <c r="C956" s="557">
        <v>45028</v>
      </c>
      <c r="D956" s="617">
        <v>0.52638888888888891</v>
      </c>
      <c r="E956" s="38" t="s">
        <v>95</v>
      </c>
      <c r="F956" s="38">
        <v>60</v>
      </c>
      <c r="G956" s="38" t="s">
        <v>96</v>
      </c>
      <c r="H956" s="38" t="s">
        <v>97</v>
      </c>
      <c r="I956" s="38" t="s">
        <v>98</v>
      </c>
      <c r="J956" s="38" t="s">
        <v>1393</v>
      </c>
      <c r="K956" s="38" t="s">
        <v>182</v>
      </c>
      <c r="L956" s="38" t="s">
        <v>125</v>
      </c>
      <c r="M956" s="38" t="s">
        <v>181</v>
      </c>
      <c r="N956" s="38" t="s">
        <v>1488</v>
      </c>
      <c r="O956" s="38" t="s">
        <v>100</v>
      </c>
      <c r="P956" s="38" t="s">
        <v>101</v>
      </c>
      <c r="Q956" s="38">
        <v>9.9000000000000005E-2</v>
      </c>
      <c r="R956" s="38" t="s">
        <v>101</v>
      </c>
      <c r="S956" s="38">
        <v>7.3999999999999996E-2</v>
      </c>
      <c r="T956" s="38" t="s">
        <v>101</v>
      </c>
      <c r="U956" s="38">
        <v>3.6999999999999998E-2</v>
      </c>
      <c r="V956" s="38" t="s">
        <v>101</v>
      </c>
      <c r="W956" s="38">
        <v>5.0999999999999997E-2</v>
      </c>
      <c r="X956" s="38">
        <v>6.7000000000000004E-2</v>
      </c>
      <c r="Y956" s="38">
        <v>1.6E-2</v>
      </c>
      <c r="Z956" s="38" t="s">
        <v>101</v>
      </c>
      <c r="AA956" s="38">
        <v>7.0000000000000001E-3</v>
      </c>
      <c r="AB956" s="38" t="s">
        <v>101</v>
      </c>
      <c r="AC956" s="38">
        <v>6.0000000000000001E-3</v>
      </c>
      <c r="AD956" s="38" t="s">
        <v>101</v>
      </c>
      <c r="AE956" s="38">
        <v>4.0000000000000001E-3</v>
      </c>
      <c r="AF956" s="38" t="s">
        <v>101</v>
      </c>
      <c r="AG956" s="38">
        <v>2E-3</v>
      </c>
      <c r="AH956" s="38">
        <v>56.02</v>
      </c>
      <c r="AI956" s="38">
        <v>0.49299999999999999</v>
      </c>
      <c r="AJ956" s="38" t="s">
        <v>101</v>
      </c>
      <c r="AK956" s="38">
        <v>2E-3</v>
      </c>
      <c r="AL956" s="38" t="s">
        <v>101</v>
      </c>
      <c r="AM956" s="38">
        <v>2E-3</v>
      </c>
      <c r="AN956" s="38" t="s">
        <v>101</v>
      </c>
      <c r="AO956" s="38">
        <v>2E-3</v>
      </c>
      <c r="AP956" s="38" t="s">
        <v>101</v>
      </c>
      <c r="AQ956" s="38">
        <v>2E-3</v>
      </c>
      <c r="AR956" s="38" t="s">
        <v>101</v>
      </c>
      <c r="AS956" s="38">
        <v>2E-3</v>
      </c>
      <c r="AT956" s="38">
        <v>4.3999999999999997E-2</v>
      </c>
      <c r="AU956" s="38">
        <v>1E-3</v>
      </c>
      <c r="AV956" s="38" t="s">
        <v>101</v>
      </c>
      <c r="AW956" s="38">
        <v>2E-3</v>
      </c>
      <c r="AX956" s="38">
        <v>2E-3</v>
      </c>
      <c r="AY956" s="38">
        <v>1E-3</v>
      </c>
      <c r="AZ956" s="38" t="s">
        <v>101</v>
      </c>
      <c r="BA956" s="38">
        <v>4.0000000000000001E-3</v>
      </c>
      <c r="BB956" s="38" t="s">
        <v>101</v>
      </c>
      <c r="BC956" s="38">
        <v>2E-3</v>
      </c>
      <c r="BD956" s="38" t="s">
        <v>101</v>
      </c>
      <c r="BE956" s="38">
        <v>2E-3</v>
      </c>
      <c r="BF956" s="38" t="s">
        <v>101</v>
      </c>
      <c r="BG956" s="38">
        <v>2E-3</v>
      </c>
      <c r="BH956" s="38" t="s">
        <v>101</v>
      </c>
      <c r="BI956" s="38">
        <v>2E-3</v>
      </c>
      <c r="BJ956" s="38" t="s">
        <v>101</v>
      </c>
      <c r="BK956" s="38">
        <v>1.2E-2</v>
      </c>
      <c r="BL956" s="38" t="s">
        <v>101</v>
      </c>
      <c r="BM956" s="38">
        <v>2E-3</v>
      </c>
      <c r="BN956" s="38" t="s">
        <v>101</v>
      </c>
      <c r="BO956" s="38">
        <v>4.0000000000000001E-3</v>
      </c>
      <c r="BP956" s="38" t="s">
        <v>101</v>
      </c>
      <c r="BQ956" s="38">
        <v>8.0000000000000002E-3</v>
      </c>
      <c r="BR956" s="38" t="s">
        <v>101</v>
      </c>
      <c r="BS956" s="38">
        <v>2.3E-2</v>
      </c>
      <c r="BT956" s="38">
        <v>0.92400000000000004</v>
      </c>
      <c r="BU956" s="38">
        <v>0.09</v>
      </c>
      <c r="BV956" s="38" t="s">
        <v>101</v>
      </c>
      <c r="BW956" s="38">
        <v>0.438</v>
      </c>
      <c r="BX956" s="38" t="s">
        <v>101</v>
      </c>
      <c r="BY956" s="38">
        <v>9.8000000000000004E-2</v>
      </c>
      <c r="BZ956" s="38" t="s">
        <v>101</v>
      </c>
      <c r="CA956" s="38">
        <v>0.307</v>
      </c>
      <c r="CB956" s="38" t="s">
        <v>101</v>
      </c>
      <c r="CC956" s="38">
        <v>0.64</v>
      </c>
      <c r="CD956" s="38">
        <v>3.266</v>
      </c>
      <c r="CE956" s="38">
        <v>0.15</v>
      </c>
      <c r="CF956" s="38">
        <v>1.869</v>
      </c>
      <c r="CG956" s="38">
        <v>0.107</v>
      </c>
      <c r="CH956" s="38">
        <v>12.007</v>
      </c>
      <c r="CI956" s="38">
        <v>0.78100000000000003</v>
      </c>
      <c r="CJ956" s="38" t="s">
        <v>101</v>
      </c>
      <c r="CK956" s="38">
        <v>0.114</v>
      </c>
      <c r="CL956" s="38">
        <v>25.594000000000001</v>
      </c>
      <c r="CM956" s="38">
        <v>0.66200000000000003</v>
      </c>
      <c r="CN956" s="38" t="s">
        <v>101</v>
      </c>
      <c r="CO956" s="38">
        <v>3.7999999999999999E-2</v>
      </c>
      <c r="CP956" s="38">
        <v>0.151</v>
      </c>
      <c r="CQ956" s="38">
        <v>0.03</v>
      </c>
      <c r="CR956" s="38" t="s">
        <v>101</v>
      </c>
      <c r="CS956" s="38">
        <v>0.94899999999999995</v>
      </c>
      <c r="CT956" s="38">
        <v>99.964000000000013</v>
      </c>
    </row>
    <row r="957" spans="1:98" s="50" customFormat="1" ht="15" thickBot="1" x14ac:dyDescent="0.25">
      <c r="A957" s="722">
        <v>13</v>
      </c>
      <c r="B957" s="50">
        <v>3393</v>
      </c>
      <c r="C957" s="560">
        <v>45028</v>
      </c>
      <c r="D957" s="619">
        <v>0.52986111111111112</v>
      </c>
      <c r="E957" s="50" t="s">
        <v>95</v>
      </c>
      <c r="F957" s="50">
        <v>60</v>
      </c>
      <c r="G957" s="50" t="s">
        <v>96</v>
      </c>
      <c r="H957" s="50" t="s">
        <v>97</v>
      </c>
      <c r="I957" s="50" t="s">
        <v>98</v>
      </c>
      <c r="J957" s="50" t="s">
        <v>1394</v>
      </c>
      <c r="K957" s="50" t="s">
        <v>182</v>
      </c>
      <c r="L957" s="50" t="s">
        <v>125</v>
      </c>
      <c r="M957" s="50" t="s">
        <v>181</v>
      </c>
      <c r="N957" s="50" t="s">
        <v>1488</v>
      </c>
      <c r="O957" s="50" t="s">
        <v>100</v>
      </c>
      <c r="P957" s="50">
        <v>6.4000000000000001E-2</v>
      </c>
      <c r="Q957" s="50">
        <v>0.04</v>
      </c>
      <c r="R957" s="50" t="s">
        <v>101</v>
      </c>
      <c r="S957" s="50">
        <v>4.5999999999999999E-2</v>
      </c>
      <c r="T957" s="50" t="s">
        <v>101</v>
      </c>
      <c r="U957" s="50">
        <v>3.2000000000000001E-2</v>
      </c>
      <c r="V957" s="50" t="s">
        <v>101</v>
      </c>
      <c r="W957" s="50">
        <v>4.3999999999999997E-2</v>
      </c>
      <c r="X957" s="50">
        <v>7.2999999999999995E-2</v>
      </c>
      <c r="Y957" s="50">
        <v>1.6E-2</v>
      </c>
      <c r="Z957" s="50" t="s">
        <v>101</v>
      </c>
      <c r="AA957" s="50">
        <v>6.0000000000000001E-3</v>
      </c>
      <c r="AB957" s="50" t="s">
        <v>101</v>
      </c>
      <c r="AC957" s="50">
        <v>7.0000000000000001E-3</v>
      </c>
      <c r="AD957" s="50" t="s">
        <v>101</v>
      </c>
      <c r="AE957" s="50">
        <v>3.0000000000000001E-3</v>
      </c>
      <c r="AF957" s="50" t="s">
        <v>101</v>
      </c>
      <c r="AG957" s="50">
        <v>2E-3</v>
      </c>
      <c r="AH957" s="50">
        <v>54.898000000000003</v>
      </c>
      <c r="AI957" s="50">
        <v>0.49</v>
      </c>
      <c r="AJ957" s="50" t="s">
        <v>101</v>
      </c>
      <c r="AK957" s="50">
        <v>2E-3</v>
      </c>
      <c r="AL957" s="50" t="s">
        <v>101</v>
      </c>
      <c r="AM957" s="50">
        <v>2E-3</v>
      </c>
      <c r="AN957" s="50" t="s">
        <v>101</v>
      </c>
      <c r="AO957" s="50">
        <v>2E-3</v>
      </c>
      <c r="AP957" s="50" t="s">
        <v>101</v>
      </c>
      <c r="AQ957" s="50">
        <v>2E-3</v>
      </c>
      <c r="AR957" s="50" t="s">
        <v>101</v>
      </c>
      <c r="AS957" s="50">
        <v>2E-3</v>
      </c>
      <c r="AT957" s="50">
        <v>4.8000000000000001E-2</v>
      </c>
      <c r="AU957" s="50">
        <v>1E-3</v>
      </c>
      <c r="AV957" s="50" t="s">
        <v>101</v>
      </c>
      <c r="AW957" s="50">
        <v>2E-3</v>
      </c>
      <c r="AX957" s="50">
        <v>2E-3</v>
      </c>
      <c r="AY957" s="50">
        <v>1E-3</v>
      </c>
      <c r="AZ957" s="50" t="s">
        <v>101</v>
      </c>
      <c r="BA957" s="50">
        <v>3.0000000000000001E-3</v>
      </c>
      <c r="BB957" s="50" t="s">
        <v>101</v>
      </c>
      <c r="BC957" s="50">
        <v>2E-3</v>
      </c>
      <c r="BD957" s="50" t="s">
        <v>101</v>
      </c>
      <c r="BE957" s="50">
        <v>2E-3</v>
      </c>
      <c r="BF957" s="50" t="s">
        <v>101</v>
      </c>
      <c r="BG957" s="50">
        <v>2E-3</v>
      </c>
      <c r="BH957" s="50" t="s">
        <v>101</v>
      </c>
      <c r="BI957" s="50">
        <v>2E-3</v>
      </c>
      <c r="BJ957" s="50" t="s">
        <v>101</v>
      </c>
      <c r="BK957" s="50">
        <v>1.2999999999999999E-2</v>
      </c>
      <c r="BL957" s="50" t="s">
        <v>101</v>
      </c>
      <c r="BM957" s="50">
        <v>2E-3</v>
      </c>
      <c r="BN957" s="50">
        <v>8.0000000000000002E-3</v>
      </c>
      <c r="BO957" s="50">
        <v>4.0000000000000001E-3</v>
      </c>
      <c r="BP957" s="50" t="s">
        <v>101</v>
      </c>
      <c r="BQ957" s="50">
        <v>1.2E-2</v>
      </c>
      <c r="BR957" s="50" t="s">
        <v>101</v>
      </c>
      <c r="BS957" s="50">
        <v>2.5000000000000001E-2</v>
      </c>
      <c r="BT957" s="50">
        <v>1.988</v>
      </c>
      <c r="BU957" s="50">
        <v>8.6999999999999994E-2</v>
      </c>
      <c r="BV957" s="50" t="s">
        <v>101</v>
      </c>
      <c r="BW957" s="50">
        <v>0.372</v>
      </c>
      <c r="BX957" s="50" t="s">
        <v>101</v>
      </c>
      <c r="BY957" s="50">
        <v>9.5000000000000001E-2</v>
      </c>
      <c r="BZ957" s="50" t="s">
        <v>101</v>
      </c>
      <c r="CA957" s="50">
        <v>0.29699999999999999</v>
      </c>
      <c r="CB957" s="50" t="s">
        <v>101</v>
      </c>
      <c r="CC957" s="50">
        <v>0.53900000000000003</v>
      </c>
      <c r="CD957" s="50">
        <v>3.2970000000000002</v>
      </c>
      <c r="CE957" s="50">
        <v>0.14599999999999999</v>
      </c>
      <c r="CF957" s="50">
        <v>1.821</v>
      </c>
      <c r="CG957" s="50">
        <v>0.10199999999999999</v>
      </c>
      <c r="CH957" s="50">
        <v>11.763999999999999</v>
      </c>
      <c r="CI957" s="50">
        <v>1.0660000000000001</v>
      </c>
      <c r="CJ957" s="50" t="s">
        <v>101</v>
      </c>
      <c r="CK957" s="50">
        <v>0.155</v>
      </c>
      <c r="CL957" s="50">
        <v>24.199000000000002</v>
      </c>
      <c r="CM957" s="50">
        <v>0.68100000000000005</v>
      </c>
      <c r="CN957" s="50" t="s">
        <v>101</v>
      </c>
      <c r="CO957" s="50">
        <v>7.1999999999999995E-2</v>
      </c>
      <c r="CP957" s="50">
        <v>1.7989999999999999</v>
      </c>
      <c r="CQ957" s="50">
        <v>0.112</v>
      </c>
      <c r="CR957" s="50" t="s">
        <v>101</v>
      </c>
      <c r="CS957" s="50">
        <v>1.9810000000000001</v>
      </c>
      <c r="CT957" s="50">
        <v>99.964000000000013</v>
      </c>
    </row>
    <row r="958" spans="1:98" s="36" customFormat="1" x14ac:dyDescent="0.2">
      <c r="A958" s="719">
        <v>13</v>
      </c>
      <c r="B958" s="36">
        <v>3394</v>
      </c>
      <c r="C958" s="556">
        <v>45028</v>
      </c>
      <c r="D958" s="623">
        <v>0.53263888888888888</v>
      </c>
      <c r="E958" s="36" t="s">
        <v>95</v>
      </c>
      <c r="F958" s="36">
        <v>60</v>
      </c>
      <c r="G958" s="36" t="s">
        <v>96</v>
      </c>
      <c r="H958" s="36" t="s">
        <v>97</v>
      </c>
      <c r="I958" s="36" t="s">
        <v>98</v>
      </c>
      <c r="J958" s="36" t="s">
        <v>653</v>
      </c>
      <c r="K958" s="36" t="s">
        <v>182</v>
      </c>
      <c r="L958" s="36" t="s">
        <v>125</v>
      </c>
      <c r="M958" s="36" t="s">
        <v>181</v>
      </c>
      <c r="N958" s="36" t="s">
        <v>1570</v>
      </c>
      <c r="O958" s="36" t="s">
        <v>100</v>
      </c>
      <c r="P958" s="36">
        <v>5.6000000000000001E-2</v>
      </c>
      <c r="Q958" s="36">
        <v>3.5999999999999997E-2</v>
      </c>
      <c r="R958" s="36" t="s">
        <v>101</v>
      </c>
      <c r="S958" s="36">
        <v>5.7000000000000002E-2</v>
      </c>
      <c r="T958" s="36" t="s">
        <v>101</v>
      </c>
      <c r="U958" s="36">
        <v>3.3000000000000002E-2</v>
      </c>
      <c r="V958" s="36" t="s">
        <v>101</v>
      </c>
      <c r="W958" s="36">
        <v>3.5000000000000003E-2</v>
      </c>
      <c r="X958" s="36">
        <v>6.6000000000000003E-2</v>
      </c>
      <c r="Y958" s="36">
        <v>1.4E-2</v>
      </c>
      <c r="Z958" s="36" t="s">
        <v>101</v>
      </c>
      <c r="AA958" s="36">
        <v>6.0000000000000001E-3</v>
      </c>
      <c r="AB958" s="36" t="s">
        <v>101</v>
      </c>
      <c r="AC958" s="36">
        <v>5.0000000000000001E-3</v>
      </c>
      <c r="AD958" s="36" t="s">
        <v>101</v>
      </c>
      <c r="AE958" s="36">
        <v>3.0000000000000001E-3</v>
      </c>
      <c r="AF958" s="36" t="s">
        <v>101</v>
      </c>
      <c r="AG958" s="36">
        <v>2E-3</v>
      </c>
      <c r="AH958" s="36">
        <v>57.774000000000001</v>
      </c>
      <c r="AI958" s="36">
        <v>0.439</v>
      </c>
      <c r="AJ958" s="36" t="s">
        <v>101</v>
      </c>
      <c r="AK958" s="36">
        <v>2E-3</v>
      </c>
      <c r="AL958" s="36" t="s">
        <v>101</v>
      </c>
      <c r="AM958" s="36">
        <v>2E-3</v>
      </c>
      <c r="AN958" s="36" t="s">
        <v>101</v>
      </c>
      <c r="AO958" s="36">
        <v>2E-3</v>
      </c>
      <c r="AP958" s="36" t="s">
        <v>101</v>
      </c>
      <c r="AQ958" s="36">
        <v>2E-3</v>
      </c>
      <c r="AR958" s="36" t="s">
        <v>101</v>
      </c>
      <c r="AS958" s="36">
        <v>2E-3</v>
      </c>
      <c r="AT958" s="36">
        <v>0.14299999999999999</v>
      </c>
      <c r="AU958" s="36">
        <v>3.0000000000000001E-3</v>
      </c>
      <c r="AV958" s="36" t="s">
        <v>101</v>
      </c>
      <c r="AW958" s="36">
        <v>2E-3</v>
      </c>
      <c r="AX958" s="36" t="s">
        <v>101</v>
      </c>
      <c r="AY958" s="36">
        <v>2E-3</v>
      </c>
      <c r="AZ958" s="36" t="s">
        <v>101</v>
      </c>
      <c r="BA958" s="36">
        <v>5.0000000000000001E-3</v>
      </c>
      <c r="BB958" s="36" t="s">
        <v>101</v>
      </c>
      <c r="BC958" s="36">
        <v>2E-3</v>
      </c>
      <c r="BD958" s="36" t="s">
        <v>101</v>
      </c>
      <c r="BE958" s="36">
        <v>2E-3</v>
      </c>
      <c r="BF958" s="36" t="s">
        <v>101</v>
      </c>
      <c r="BG958" s="36">
        <v>2E-3</v>
      </c>
      <c r="BH958" s="36" t="s">
        <v>101</v>
      </c>
      <c r="BI958" s="36">
        <v>2E-3</v>
      </c>
      <c r="BJ958" s="36" t="s">
        <v>101</v>
      </c>
      <c r="BK958" s="36">
        <v>8.9999999999999993E-3</v>
      </c>
      <c r="BL958" s="36" t="s">
        <v>101</v>
      </c>
      <c r="BM958" s="36">
        <v>2E-3</v>
      </c>
      <c r="BN958" s="36" t="s">
        <v>101</v>
      </c>
      <c r="BO958" s="36">
        <v>4.0000000000000001E-3</v>
      </c>
      <c r="BP958" s="36" t="s">
        <v>101</v>
      </c>
      <c r="BQ958" s="36">
        <v>7.0000000000000001E-3</v>
      </c>
      <c r="BR958" s="36" t="s">
        <v>101</v>
      </c>
      <c r="BS958" s="36">
        <v>0.02</v>
      </c>
      <c r="BT958" s="36">
        <v>0.47199999999999998</v>
      </c>
      <c r="BU958" s="36">
        <v>8.1000000000000003E-2</v>
      </c>
      <c r="BV958" s="36" t="s">
        <v>101</v>
      </c>
      <c r="BW958" s="36">
        <v>0.38100000000000001</v>
      </c>
      <c r="BX958" s="36" t="s">
        <v>101</v>
      </c>
      <c r="BY958" s="36">
        <v>9.0999999999999998E-2</v>
      </c>
      <c r="BZ958" s="36" t="s">
        <v>101</v>
      </c>
      <c r="CA958" s="36">
        <v>0.28599999999999998</v>
      </c>
      <c r="CB958" s="36" t="s">
        <v>101</v>
      </c>
      <c r="CC958" s="36">
        <v>0.59899999999999998</v>
      </c>
      <c r="CD958" s="36">
        <v>4.0549999999999997</v>
      </c>
      <c r="CE958" s="36">
        <v>0.159</v>
      </c>
      <c r="CF958" s="36">
        <v>0.53100000000000003</v>
      </c>
      <c r="CG958" s="36">
        <v>7.4999999999999997E-2</v>
      </c>
      <c r="CH958" s="36">
        <v>10.208</v>
      </c>
      <c r="CI958" s="36">
        <v>0.72199999999999998</v>
      </c>
      <c r="CJ958" s="36" t="s">
        <v>101</v>
      </c>
      <c r="CK958" s="36">
        <v>0.16600000000000001</v>
      </c>
      <c r="CL958" s="36">
        <v>26.48</v>
      </c>
      <c r="CM958" s="36">
        <v>0.63</v>
      </c>
      <c r="CN958" s="36">
        <v>0.19500000000000001</v>
      </c>
      <c r="CO958" s="36">
        <v>2.8000000000000001E-2</v>
      </c>
      <c r="CP958" s="36" t="s">
        <v>101</v>
      </c>
      <c r="CQ958" s="36">
        <v>2.8000000000000001E-2</v>
      </c>
      <c r="CR958" s="36" t="s">
        <v>101</v>
      </c>
      <c r="CS958" s="36">
        <v>1.4970000000000001</v>
      </c>
      <c r="CT958" s="36">
        <v>99.964000000000013</v>
      </c>
    </row>
    <row r="959" spans="1:98" s="38" customFormat="1" x14ac:dyDescent="0.2">
      <c r="A959" s="720">
        <v>13</v>
      </c>
      <c r="B959" s="38">
        <v>3395</v>
      </c>
      <c r="C959" s="557">
        <v>45028</v>
      </c>
      <c r="D959" s="617">
        <v>0.53402777777777777</v>
      </c>
      <c r="E959" s="38" t="s">
        <v>95</v>
      </c>
      <c r="F959" s="38">
        <v>60</v>
      </c>
      <c r="G959" s="38" t="s">
        <v>96</v>
      </c>
      <c r="H959" s="38" t="s">
        <v>97</v>
      </c>
      <c r="I959" s="38" t="s">
        <v>98</v>
      </c>
      <c r="J959" s="38" t="s">
        <v>655</v>
      </c>
      <c r="K959" s="38" t="s">
        <v>182</v>
      </c>
      <c r="L959" s="38" t="s">
        <v>125</v>
      </c>
      <c r="M959" s="38" t="s">
        <v>181</v>
      </c>
      <c r="N959" s="38" t="s">
        <v>1564</v>
      </c>
      <c r="O959" s="38" t="s">
        <v>100</v>
      </c>
      <c r="P959" s="38">
        <v>6.0999999999999999E-2</v>
      </c>
      <c r="Q959" s="38">
        <v>3.6999999999999998E-2</v>
      </c>
      <c r="R959" s="38" t="s">
        <v>101</v>
      </c>
      <c r="S959" s="38">
        <v>4.3999999999999997E-2</v>
      </c>
      <c r="T959" s="38" t="s">
        <v>101</v>
      </c>
      <c r="U959" s="38">
        <v>0.05</v>
      </c>
      <c r="V959" s="38" t="s">
        <v>101</v>
      </c>
      <c r="W959" s="38">
        <v>4.5999999999999999E-2</v>
      </c>
      <c r="X959" s="38">
        <v>6.6000000000000003E-2</v>
      </c>
      <c r="Y959" s="38">
        <v>1.4999999999999999E-2</v>
      </c>
      <c r="Z959" s="38" t="s">
        <v>101</v>
      </c>
      <c r="AA959" s="38">
        <v>6.0000000000000001E-3</v>
      </c>
      <c r="AB959" s="38" t="s">
        <v>101</v>
      </c>
      <c r="AC959" s="38">
        <v>6.0000000000000001E-3</v>
      </c>
      <c r="AD959" s="38" t="s">
        <v>101</v>
      </c>
      <c r="AE959" s="38">
        <v>4.0000000000000001E-3</v>
      </c>
      <c r="AF959" s="38" t="s">
        <v>101</v>
      </c>
      <c r="AG959" s="38">
        <v>2E-3</v>
      </c>
      <c r="AH959" s="38">
        <v>57.688000000000002</v>
      </c>
      <c r="AI959" s="38">
        <v>0.496</v>
      </c>
      <c r="AJ959" s="38" t="s">
        <v>101</v>
      </c>
      <c r="AK959" s="38">
        <v>2E-3</v>
      </c>
      <c r="AL959" s="38" t="s">
        <v>101</v>
      </c>
      <c r="AM959" s="38">
        <v>2E-3</v>
      </c>
      <c r="AN959" s="38" t="s">
        <v>101</v>
      </c>
      <c r="AO959" s="38">
        <v>4.0000000000000001E-3</v>
      </c>
      <c r="AP959" s="38" t="s">
        <v>101</v>
      </c>
      <c r="AQ959" s="38">
        <v>2E-3</v>
      </c>
      <c r="AR959" s="38" t="s">
        <v>101</v>
      </c>
      <c r="AS959" s="38">
        <v>2E-3</v>
      </c>
      <c r="AT959" s="38">
        <v>0.15</v>
      </c>
      <c r="AU959" s="38">
        <v>3.0000000000000001E-3</v>
      </c>
      <c r="AV959" s="38" t="s">
        <v>101</v>
      </c>
      <c r="AW959" s="38">
        <v>2E-3</v>
      </c>
      <c r="AX959" s="38" t="s">
        <v>101</v>
      </c>
      <c r="AY959" s="38">
        <v>2E-3</v>
      </c>
      <c r="AZ959" s="38" t="s">
        <v>101</v>
      </c>
      <c r="BA959" s="38">
        <v>5.0000000000000001E-3</v>
      </c>
      <c r="BB959" s="38" t="s">
        <v>101</v>
      </c>
      <c r="BC959" s="38">
        <v>2E-3</v>
      </c>
      <c r="BD959" s="38" t="s">
        <v>101</v>
      </c>
      <c r="BE959" s="38">
        <v>2E-3</v>
      </c>
      <c r="BF959" s="38" t="s">
        <v>101</v>
      </c>
      <c r="BG959" s="38">
        <v>2E-3</v>
      </c>
      <c r="BH959" s="38" t="s">
        <v>101</v>
      </c>
      <c r="BI959" s="38">
        <v>2E-3</v>
      </c>
      <c r="BJ959" s="38" t="s">
        <v>101</v>
      </c>
      <c r="BK959" s="38">
        <v>0.01</v>
      </c>
      <c r="BL959" s="38" t="s">
        <v>101</v>
      </c>
      <c r="BM959" s="38">
        <v>2E-3</v>
      </c>
      <c r="BN959" s="38" t="s">
        <v>101</v>
      </c>
      <c r="BO959" s="38">
        <v>5.0000000000000001E-3</v>
      </c>
      <c r="BP959" s="38" t="s">
        <v>101</v>
      </c>
      <c r="BQ959" s="38">
        <v>8.0000000000000002E-3</v>
      </c>
      <c r="BR959" s="38" t="s">
        <v>101</v>
      </c>
      <c r="BS959" s="38">
        <v>2.1000000000000001E-2</v>
      </c>
      <c r="BT959" s="38">
        <v>0.379</v>
      </c>
      <c r="BU959" s="38">
        <v>8.6999999999999994E-2</v>
      </c>
      <c r="BV959" s="38" t="s">
        <v>101</v>
      </c>
      <c r="BW959" s="38">
        <v>0.41</v>
      </c>
      <c r="BX959" s="38" t="s">
        <v>101</v>
      </c>
      <c r="BY959" s="38">
        <v>0.123</v>
      </c>
      <c r="BZ959" s="38" t="s">
        <v>101</v>
      </c>
      <c r="CA959" s="38">
        <v>0.35199999999999998</v>
      </c>
      <c r="CB959" s="38" t="s">
        <v>101</v>
      </c>
      <c r="CC959" s="38">
        <v>0.54300000000000004</v>
      </c>
      <c r="CD959" s="38">
        <v>5.4560000000000004</v>
      </c>
      <c r="CE959" s="38">
        <v>0.192</v>
      </c>
      <c r="CF959" s="38">
        <v>0.49199999999999999</v>
      </c>
      <c r="CG959" s="38">
        <v>7.9000000000000001E-2</v>
      </c>
      <c r="CH959" s="38">
        <v>10.657</v>
      </c>
      <c r="CI959" s="38">
        <v>0.72399999999999998</v>
      </c>
      <c r="CJ959" s="38" t="s">
        <v>101</v>
      </c>
      <c r="CK959" s="38">
        <v>0.192</v>
      </c>
      <c r="CL959" s="38">
        <v>24.884</v>
      </c>
      <c r="CM959" s="38">
        <v>0.63</v>
      </c>
      <c r="CN959" s="38">
        <v>0.125</v>
      </c>
      <c r="CO959" s="38">
        <v>2.9000000000000001E-2</v>
      </c>
      <c r="CP959" s="38" t="s">
        <v>101</v>
      </c>
      <c r="CQ959" s="38">
        <v>2.7E-2</v>
      </c>
      <c r="CR959" s="38" t="s">
        <v>101</v>
      </c>
      <c r="CS959" s="38">
        <v>0.95199999999999996</v>
      </c>
      <c r="CT959" s="38">
        <v>99.964000000000013</v>
      </c>
    </row>
    <row r="960" spans="1:98" s="38" customFormat="1" x14ac:dyDescent="0.2">
      <c r="A960" s="720">
        <v>13</v>
      </c>
      <c r="B960" s="38">
        <v>3396</v>
      </c>
      <c r="C960" s="557">
        <v>45028</v>
      </c>
      <c r="D960" s="617">
        <v>0.53541666666666665</v>
      </c>
      <c r="E960" s="38" t="s">
        <v>95</v>
      </c>
      <c r="F960" s="38">
        <v>60</v>
      </c>
      <c r="G960" s="38" t="s">
        <v>96</v>
      </c>
      <c r="H960" s="38" t="s">
        <v>97</v>
      </c>
      <c r="I960" s="38" t="s">
        <v>98</v>
      </c>
      <c r="J960" s="38" t="s">
        <v>657</v>
      </c>
      <c r="K960" s="38" t="s">
        <v>182</v>
      </c>
      <c r="L960" s="38" t="s">
        <v>125</v>
      </c>
      <c r="M960" s="38" t="s">
        <v>181</v>
      </c>
      <c r="N960" s="38" t="s">
        <v>1531</v>
      </c>
      <c r="O960" s="38" t="s">
        <v>100</v>
      </c>
      <c r="P960" s="38" t="s">
        <v>101</v>
      </c>
      <c r="Q960" s="38">
        <v>5.0999999999999997E-2</v>
      </c>
      <c r="R960" s="38" t="s">
        <v>101</v>
      </c>
      <c r="S960" s="38">
        <v>5.5E-2</v>
      </c>
      <c r="T960" s="38" t="s">
        <v>101</v>
      </c>
      <c r="U960" s="38">
        <v>2.9000000000000001E-2</v>
      </c>
      <c r="V960" s="38" t="s">
        <v>101</v>
      </c>
      <c r="W960" s="38">
        <v>3.5999999999999997E-2</v>
      </c>
      <c r="X960" s="38">
        <v>6.9000000000000006E-2</v>
      </c>
      <c r="Y960" s="38">
        <v>1.4E-2</v>
      </c>
      <c r="Z960" s="38" t="s">
        <v>101</v>
      </c>
      <c r="AA960" s="38">
        <v>7.0000000000000001E-3</v>
      </c>
      <c r="AB960" s="38" t="s">
        <v>101</v>
      </c>
      <c r="AC960" s="38">
        <v>5.0000000000000001E-3</v>
      </c>
      <c r="AD960" s="38" t="s">
        <v>101</v>
      </c>
      <c r="AE960" s="38">
        <v>3.0000000000000001E-3</v>
      </c>
      <c r="AF960" s="38" t="s">
        <v>101</v>
      </c>
      <c r="AG960" s="38">
        <v>2E-3</v>
      </c>
      <c r="AH960" s="38">
        <v>57.024999999999999</v>
      </c>
      <c r="AI960" s="38">
        <v>0.436</v>
      </c>
      <c r="AJ960" s="38" t="s">
        <v>101</v>
      </c>
      <c r="AK960" s="38">
        <v>2E-3</v>
      </c>
      <c r="AL960" s="38" t="s">
        <v>101</v>
      </c>
      <c r="AM960" s="38">
        <v>2E-3</v>
      </c>
      <c r="AN960" s="38" t="s">
        <v>101</v>
      </c>
      <c r="AO960" s="38">
        <v>2E-3</v>
      </c>
      <c r="AP960" s="38" t="s">
        <v>101</v>
      </c>
      <c r="AQ960" s="38">
        <v>2E-3</v>
      </c>
      <c r="AR960" s="38" t="s">
        <v>101</v>
      </c>
      <c r="AS960" s="38">
        <v>2E-3</v>
      </c>
      <c r="AT960" s="38">
        <v>4.9000000000000002E-2</v>
      </c>
      <c r="AU960" s="38">
        <v>1E-3</v>
      </c>
      <c r="AV960" s="38" t="s">
        <v>101</v>
      </c>
      <c r="AW960" s="38">
        <v>2E-3</v>
      </c>
      <c r="AX960" s="38" t="s">
        <v>101</v>
      </c>
      <c r="AY960" s="38">
        <v>2E-3</v>
      </c>
      <c r="AZ960" s="38" t="s">
        <v>101</v>
      </c>
      <c r="BA960" s="38">
        <v>3.0000000000000001E-3</v>
      </c>
      <c r="BB960" s="38" t="s">
        <v>101</v>
      </c>
      <c r="BC960" s="38">
        <v>2E-3</v>
      </c>
      <c r="BD960" s="38" t="s">
        <v>101</v>
      </c>
      <c r="BE960" s="38">
        <v>2E-3</v>
      </c>
      <c r="BF960" s="38" t="s">
        <v>101</v>
      </c>
      <c r="BG960" s="38">
        <v>2E-3</v>
      </c>
      <c r="BH960" s="38" t="s">
        <v>101</v>
      </c>
      <c r="BI960" s="38">
        <v>2E-3</v>
      </c>
      <c r="BJ960" s="38" t="s">
        <v>101</v>
      </c>
      <c r="BK960" s="38">
        <v>8.9999999999999993E-3</v>
      </c>
      <c r="BL960" s="38" t="s">
        <v>101</v>
      </c>
      <c r="BM960" s="38">
        <v>2E-3</v>
      </c>
      <c r="BN960" s="38" t="s">
        <v>101</v>
      </c>
      <c r="BO960" s="38">
        <v>4.0000000000000001E-3</v>
      </c>
      <c r="BP960" s="38" t="s">
        <v>101</v>
      </c>
      <c r="BQ960" s="38">
        <v>7.0000000000000001E-3</v>
      </c>
      <c r="BR960" s="38" t="s">
        <v>101</v>
      </c>
      <c r="BS960" s="38">
        <v>1.7999999999999999E-2</v>
      </c>
      <c r="BT960" s="38">
        <v>0.20100000000000001</v>
      </c>
      <c r="BU960" s="38">
        <v>7.9000000000000001E-2</v>
      </c>
      <c r="BV960" s="38" t="s">
        <v>101</v>
      </c>
      <c r="BW960" s="38">
        <v>0.376</v>
      </c>
      <c r="BX960" s="38" t="s">
        <v>101</v>
      </c>
      <c r="BY960" s="38">
        <v>0.10199999999999999</v>
      </c>
      <c r="BZ960" s="38" t="s">
        <v>101</v>
      </c>
      <c r="CA960" s="38">
        <v>0.29399999999999998</v>
      </c>
      <c r="CB960" s="38" t="s">
        <v>101</v>
      </c>
      <c r="CC960" s="38">
        <v>0.56399999999999995</v>
      </c>
      <c r="CD960" s="38">
        <v>4.93</v>
      </c>
      <c r="CE960" s="38">
        <v>0.18099999999999999</v>
      </c>
      <c r="CF960" s="38">
        <v>0.83499999999999996</v>
      </c>
      <c r="CG960" s="38">
        <v>8.2000000000000003E-2</v>
      </c>
      <c r="CH960" s="38">
        <v>10.654999999999999</v>
      </c>
      <c r="CI960" s="38">
        <v>0.68</v>
      </c>
      <c r="CJ960" s="38" t="s">
        <v>101</v>
      </c>
      <c r="CK960" s="38">
        <v>0.129</v>
      </c>
      <c r="CL960" s="38">
        <v>25.446000000000002</v>
      </c>
      <c r="CM960" s="38">
        <v>0.60099999999999998</v>
      </c>
      <c r="CN960" s="38">
        <v>0.72599999999999998</v>
      </c>
      <c r="CO960" s="38">
        <v>4.3999999999999997E-2</v>
      </c>
      <c r="CP960" s="38" t="s">
        <v>101</v>
      </c>
      <c r="CQ960" s="38">
        <v>3.3000000000000002E-2</v>
      </c>
      <c r="CR960" s="38" t="s">
        <v>101</v>
      </c>
      <c r="CS960" s="38">
        <v>0.748</v>
      </c>
      <c r="CT960" s="38">
        <v>99.964000000000013</v>
      </c>
    </row>
    <row r="961" spans="1:98" s="38" customFormat="1" x14ac:dyDescent="0.2">
      <c r="A961" s="720">
        <v>13</v>
      </c>
      <c r="B961" s="38">
        <v>3397</v>
      </c>
      <c r="C961" s="557">
        <v>45028</v>
      </c>
      <c r="D961" s="617">
        <v>0.53680555555555554</v>
      </c>
      <c r="E961" s="38" t="s">
        <v>95</v>
      </c>
      <c r="F961" s="38">
        <v>60</v>
      </c>
      <c r="G961" s="38" t="s">
        <v>96</v>
      </c>
      <c r="H961" s="38" t="s">
        <v>97</v>
      </c>
      <c r="I961" s="38" t="s">
        <v>98</v>
      </c>
      <c r="J961" s="38" t="s">
        <v>585</v>
      </c>
      <c r="K961" s="38" t="s">
        <v>182</v>
      </c>
      <c r="L961" s="38" t="s">
        <v>125</v>
      </c>
      <c r="M961" s="38" t="s">
        <v>181</v>
      </c>
      <c r="N961" s="38" t="s">
        <v>1542</v>
      </c>
      <c r="O961" s="38" t="s">
        <v>100</v>
      </c>
      <c r="P961" s="38">
        <v>6.9000000000000006E-2</v>
      </c>
      <c r="Q961" s="38">
        <v>3.7999999999999999E-2</v>
      </c>
      <c r="R961" s="38" t="s">
        <v>101</v>
      </c>
      <c r="S961" s="38">
        <v>4.3999999999999997E-2</v>
      </c>
      <c r="T961" s="38" t="s">
        <v>101</v>
      </c>
      <c r="U961" s="38">
        <v>5.0999999999999997E-2</v>
      </c>
      <c r="V961" s="38" t="s">
        <v>101</v>
      </c>
      <c r="W961" s="38">
        <v>4.5999999999999999E-2</v>
      </c>
      <c r="X961" s="38" t="s">
        <v>101</v>
      </c>
      <c r="Y961" s="38">
        <v>2.1000000000000001E-2</v>
      </c>
      <c r="Z961" s="38" t="s">
        <v>101</v>
      </c>
      <c r="AA961" s="38">
        <v>5.0000000000000001E-3</v>
      </c>
      <c r="AB961" s="38" t="s">
        <v>101</v>
      </c>
      <c r="AC961" s="38">
        <v>5.0000000000000001E-3</v>
      </c>
      <c r="AD961" s="38" t="s">
        <v>101</v>
      </c>
      <c r="AE961" s="38">
        <v>3.0000000000000001E-3</v>
      </c>
      <c r="AF961" s="38" t="s">
        <v>101</v>
      </c>
      <c r="AG961" s="38">
        <v>2E-3</v>
      </c>
      <c r="AH961" s="38">
        <v>56.969000000000001</v>
      </c>
      <c r="AI961" s="38">
        <v>0.44700000000000001</v>
      </c>
      <c r="AJ961" s="38" t="s">
        <v>101</v>
      </c>
      <c r="AK961" s="38">
        <v>2E-3</v>
      </c>
      <c r="AL961" s="38" t="s">
        <v>101</v>
      </c>
      <c r="AM961" s="38">
        <v>2E-3</v>
      </c>
      <c r="AN961" s="38" t="s">
        <v>101</v>
      </c>
      <c r="AO961" s="38">
        <v>2E-3</v>
      </c>
      <c r="AP961" s="38" t="s">
        <v>101</v>
      </c>
      <c r="AQ961" s="38">
        <v>2E-3</v>
      </c>
      <c r="AR961" s="38" t="s">
        <v>101</v>
      </c>
      <c r="AS961" s="38">
        <v>2E-3</v>
      </c>
      <c r="AT961" s="38">
        <v>5.8000000000000003E-2</v>
      </c>
      <c r="AU961" s="38">
        <v>1E-3</v>
      </c>
      <c r="AV961" s="38" t="s">
        <v>101</v>
      </c>
      <c r="AW961" s="38">
        <v>2E-3</v>
      </c>
      <c r="AX961" s="38" t="s">
        <v>101</v>
      </c>
      <c r="AY961" s="38">
        <v>2E-3</v>
      </c>
      <c r="AZ961" s="38" t="s">
        <v>101</v>
      </c>
      <c r="BA961" s="38">
        <v>3.0000000000000001E-3</v>
      </c>
      <c r="BB961" s="38" t="s">
        <v>101</v>
      </c>
      <c r="BC961" s="38">
        <v>2E-3</v>
      </c>
      <c r="BD961" s="38" t="s">
        <v>101</v>
      </c>
      <c r="BE961" s="38">
        <v>2E-3</v>
      </c>
      <c r="BF961" s="38" t="s">
        <v>101</v>
      </c>
      <c r="BG961" s="38">
        <v>2E-3</v>
      </c>
      <c r="BH961" s="38" t="s">
        <v>101</v>
      </c>
      <c r="BI961" s="38">
        <v>2E-3</v>
      </c>
      <c r="BJ961" s="38" t="s">
        <v>101</v>
      </c>
      <c r="BK961" s="38">
        <v>1.2E-2</v>
      </c>
      <c r="BL961" s="38" t="s">
        <v>101</v>
      </c>
      <c r="BM961" s="38">
        <v>2E-3</v>
      </c>
      <c r="BN961" s="38" t="s">
        <v>101</v>
      </c>
      <c r="BO961" s="38">
        <v>4.0000000000000001E-3</v>
      </c>
      <c r="BP961" s="38" t="s">
        <v>101</v>
      </c>
      <c r="BQ961" s="38">
        <v>7.0000000000000001E-3</v>
      </c>
      <c r="BR961" s="38" t="s">
        <v>101</v>
      </c>
      <c r="BS961" s="38">
        <v>1.9E-2</v>
      </c>
      <c r="BT961" s="38">
        <v>0.25700000000000001</v>
      </c>
      <c r="BU961" s="38">
        <v>8.2000000000000003E-2</v>
      </c>
      <c r="BV961" s="38" t="s">
        <v>101</v>
      </c>
      <c r="BW961" s="38">
        <v>0.38600000000000001</v>
      </c>
      <c r="BX961" s="38" t="s">
        <v>101</v>
      </c>
      <c r="BY961" s="38">
        <v>6.7000000000000004E-2</v>
      </c>
      <c r="BZ961" s="38" t="s">
        <v>101</v>
      </c>
      <c r="CA961" s="38">
        <v>0.21</v>
      </c>
      <c r="CB961" s="38" t="s">
        <v>101</v>
      </c>
      <c r="CC961" s="38">
        <v>0.42499999999999999</v>
      </c>
      <c r="CD961" s="38">
        <v>6.2880000000000003</v>
      </c>
      <c r="CE961" s="38">
        <v>0.192</v>
      </c>
      <c r="CF961" s="38">
        <v>0.377</v>
      </c>
      <c r="CG961" s="38">
        <v>5.5E-2</v>
      </c>
      <c r="CH961" s="38">
        <v>11.464</v>
      </c>
      <c r="CI961" s="38">
        <v>0.73</v>
      </c>
      <c r="CJ961" s="38" t="s">
        <v>101</v>
      </c>
      <c r="CK961" s="38">
        <v>0.11799999999999999</v>
      </c>
      <c r="CL961" s="38">
        <v>24.291</v>
      </c>
      <c r="CM961" s="38">
        <v>0.56299999999999994</v>
      </c>
      <c r="CN961" s="38">
        <v>0.115</v>
      </c>
      <c r="CO961" s="38">
        <v>2.5999999999999999E-2</v>
      </c>
      <c r="CP961" s="38">
        <v>6.3E-2</v>
      </c>
      <c r="CQ961" s="38">
        <v>2.1999999999999999E-2</v>
      </c>
      <c r="CR961" s="38" t="s">
        <v>101</v>
      </c>
      <c r="CS961" s="38">
        <v>0.95899999999999996</v>
      </c>
      <c r="CT961" s="38">
        <v>99.964000000000013</v>
      </c>
    </row>
    <row r="962" spans="1:98" s="38" customFormat="1" x14ac:dyDescent="0.2">
      <c r="A962" s="720">
        <v>13</v>
      </c>
      <c r="B962" s="38">
        <v>3398</v>
      </c>
      <c r="C962" s="557">
        <v>45028</v>
      </c>
      <c r="D962" s="617">
        <v>0.61597222222222225</v>
      </c>
      <c r="E962" s="38" t="s">
        <v>95</v>
      </c>
      <c r="F962" s="38">
        <v>60</v>
      </c>
      <c r="G962" s="38" t="s">
        <v>96</v>
      </c>
      <c r="H962" s="38" t="s">
        <v>97</v>
      </c>
      <c r="I962" s="38" t="s">
        <v>98</v>
      </c>
      <c r="J962" s="38" t="s">
        <v>586</v>
      </c>
      <c r="K962" s="38" t="s">
        <v>182</v>
      </c>
      <c r="L962" s="38" t="s">
        <v>125</v>
      </c>
      <c r="M962" s="38" t="s">
        <v>181</v>
      </c>
      <c r="N962" s="38" t="s">
        <v>1543</v>
      </c>
      <c r="O962" s="38" t="s">
        <v>100</v>
      </c>
      <c r="P962" s="38" t="s">
        <v>101</v>
      </c>
      <c r="Q962" s="38">
        <v>9.6000000000000002E-2</v>
      </c>
      <c r="R962" s="38" t="s">
        <v>101</v>
      </c>
      <c r="S962" s="38">
        <v>4.7E-2</v>
      </c>
      <c r="T962" s="38" t="s">
        <v>101</v>
      </c>
      <c r="U962" s="38">
        <v>3.5000000000000003E-2</v>
      </c>
      <c r="V962" s="38" t="s">
        <v>101</v>
      </c>
      <c r="W962" s="38">
        <v>3.1E-2</v>
      </c>
      <c r="X962" s="38">
        <v>2.5999999999999999E-2</v>
      </c>
      <c r="Y962" s="38">
        <v>1.4999999999999999E-2</v>
      </c>
      <c r="Z962" s="38" t="s">
        <v>101</v>
      </c>
      <c r="AA962" s="38">
        <v>6.0000000000000001E-3</v>
      </c>
      <c r="AB962" s="38" t="s">
        <v>101</v>
      </c>
      <c r="AC962" s="38">
        <v>6.0000000000000001E-3</v>
      </c>
      <c r="AD962" s="38" t="s">
        <v>101</v>
      </c>
      <c r="AE962" s="38">
        <v>4.0000000000000001E-3</v>
      </c>
      <c r="AF962" s="38" t="s">
        <v>101</v>
      </c>
      <c r="AG962" s="38">
        <v>2E-3</v>
      </c>
      <c r="AH962" s="38">
        <v>57.784999999999997</v>
      </c>
      <c r="AI962" s="38">
        <v>0.443</v>
      </c>
      <c r="AJ962" s="38" t="s">
        <v>101</v>
      </c>
      <c r="AK962" s="38">
        <v>2E-3</v>
      </c>
      <c r="AL962" s="38" t="s">
        <v>101</v>
      </c>
      <c r="AM962" s="38">
        <v>2E-3</v>
      </c>
      <c r="AN962" s="38" t="s">
        <v>101</v>
      </c>
      <c r="AO962" s="38">
        <v>2E-3</v>
      </c>
      <c r="AP962" s="38" t="s">
        <v>101</v>
      </c>
      <c r="AQ962" s="38">
        <v>2E-3</v>
      </c>
      <c r="AR962" s="38" t="s">
        <v>101</v>
      </c>
      <c r="AS962" s="38">
        <v>2E-3</v>
      </c>
      <c r="AT962" s="38">
        <v>5.7000000000000002E-2</v>
      </c>
      <c r="AU962" s="38">
        <v>1E-3</v>
      </c>
      <c r="AV962" s="38" t="s">
        <v>101</v>
      </c>
      <c r="AW962" s="38">
        <v>2E-3</v>
      </c>
      <c r="AX962" s="38" t="s">
        <v>101</v>
      </c>
      <c r="AY962" s="38">
        <v>2E-3</v>
      </c>
      <c r="AZ962" s="38" t="s">
        <v>101</v>
      </c>
      <c r="BA962" s="38">
        <v>5.0000000000000001E-3</v>
      </c>
      <c r="BB962" s="38" t="s">
        <v>101</v>
      </c>
      <c r="BC962" s="38">
        <v>3.0000000000000001E-3</v>
      </c>
      <c r="BD962" s="38" t="s">
        <v>101</v>
      </c>
      <c r="BE962" s="38">
        <v>2E-3</v>
      </c>
      <c r="BF962" s="38" t="s">
        <v>101</v>
      </c>
      <c r="BG962" s="38">
        <v>2E-3</v>
      </c>
      <c r="BH962" s="38" t="s">
        <v>101</v>
      </c>
      <c r="BI962" s="38">
        <v>2E-3</v>
      </c>
      <c r="BJ962" s="38" t="s">
        <v>101</v>
      </c>
      <c r="BK962" s="38">
        <v>8.9999999999999993E-3</v>
      </c>
      <c r="BL962" s="38" t="s">
        <v>101</v>
      </c>
      <c r="BM962" s="38">
        <v>2E-3</v>
      </c>
      <c r="BN962" s="38" t="s">
        <v>101</v>
      </c>
      <c r="BO962" s="38">
        <v>4.0000000000000001E-3</v>
      </c>
      <c r="BP962" s="38" t="s">
        <v>101</v>
      </c>
      <c r="BQ962" s="38">
        <v>7.0000000000000001E-3</v>
      </c>
      <c r="BR962" s="38" t="s">
        <v>101</v>
      </c>
      <c r="BS962" s="38">
        <v>1.9E-2</v>
      </c>
      <c r="BT962" s="38">
        <v>0.24199999999999999</v>
      </c>
      <c r="BU962" s="38">
        <v>8.3000000000000004E-2</v>
      </c>
      <c r="BV962" s="38" t="s">
        <v>101</v>
      </c>
      <c r="BW962" s="38">
        <v>0.39200000000000002</v>
      </c>
      <c r="BX962" s="38" t="s">
        <v>101</v>
      </c>
      <c r="BY962" s="38">
        <v>6.7000000000000004E-2</v>
      </c>
      <c r="BZ962" s="38" t="s">
        <v>101</v>
      </c>
      <c r="CA962" s="38">
        <v>0.21</v>
      </c>
      <c r="CB962" s="38" t="s">
        <v>101</v>
      </c>
      <c r="CC962" s="38">
        <v>0.52300000000000002</v>
      </c>
      <c r="CD962" s="38">
        <v>6.3419999999999996</v>
      </c>
      <c r="CE962" s="38">
        <v>0.20100000000000001</v>
      </c>
      <c r="CF962" s="38">
        <v>0.38100000000000001</v>
      </c>
      <c r="CG962" s="38">
        <v>5.6000000000000001E-2</v>
      </c>
      <c r="CH962" s="38">
        <v>10.71</v>
      </c>
      <c r="CI962" s="38">
        <v>0.72199999999999998</v>
      </c>
      <c r="CJ962" s="38" t="s">
        <v>101</v>
      </c>
      <c r="CK962" s="38">
        <v>0.14399999999999999</v>
      </c>
      <c r="CL962" s="38">
        <v>24.19</v>
      </c>
      <c r="CM962" s="38">
        <v>0.57899999999999996</v>
      </c>
      <c r="CN962" s="38">
        <v>0.11899999999999999</v>
      </c>
      <c r="CO962" s="38">
        <v>2.5999999999999999E-2</v>
      </c>
      <c r="CP962" s="38">
        <v>5.7000000000000002E-2</v>
      </c>
      <c r="CQ962" s="38">
        <v>2.1999999999999999E-2</v>
      </c>
      <c r="CR962" s="38" t="s">
        <v>101</v>
      </c>
      <c r="CS962" s="38">
        <v>1.1559999999999999</v>
      </c>
      <c r="CT962" s="38">
        <v>99.964000000000013</v>
      </c>
    </row>
    <row r="963" spans="1:98" s="38" customFormat="1" x14ac:dyDescent="0.2">
      <c r="A963" s="720">
        <v>13</v>
      </c>
      <c r="B963" s="38">
        <v>3399</v>
      </c>
      <c r="C963" s="557">
        <v>45028</v>
      </c>
      <c r="D963" s="617">
        <v>0.61736111111111114</v>
      </c>
      <c r="E963" s="38" t="s">
        <v>95</v>
      </c>
      <c r="F963" s="38">
        <v>60</v>
      </c>
      <c r="G963" s="38" t="s">
        <v>96</v>
      </c>
      <c r="H963" s="38" t="s">
        <v>97</v>
      </c>
      <c r="I963" s="38" t="s">
        <v>98</v>
      </c>
      <c r="J963" s="38" t="s">
        <v>658</v>
      </c>
      <c r="K963" s="38" t="s">
        <v>182</v>
      </c>
      <c r="L963" s="38" t="s">
        <v>125</v>
      </c>
      <c r="M963" s="38" t="s">
        <v>181</v>
      </c>
      <c r="N963" s="38" t="s">
        <v>1532</v>
      </c>
      <c r="O963" s="38" t="s">
        <v>100</v>
      </c>
      <c r="P963" s="38" t="s">
        <v>101</v>
      </c>
      <c r="Q963" s="38">
        <v>6.2E-2</v>
      </c>
      <c r="R963" s="38" t="s">
        <v>101</v>
      </c>
      <c r="S963" s="38">
        <v>4.4999999999999998E-2</v>
      </c>
      <c r="T963" s="38" t="s">
        <v>101</v>
      </c>
      <c r="U963" s="38">
        <v>3.3000000000000002E-2</v>
      </c>
      <c r="V963" s="38" t="s">
        <v>101</v>
      </c>
      <c r="W963" s="38">
        <v>4.1000000000000002E-2</v>
      </c>
      <c r="X963" s="38">
        <v>5.7000000000000002E-2</v>
      </c>
      <c r="Y963" s="38">
        <v>1.6E-2</v>
      </c>
      <c r="Z963" s="38" t="s">
        <v>101</v>
      </c>
      <c r="AA963" s="38">
        <v>6.0000000000000001E-3</v>
      </c>
      <c r="AB963" s="38" t="s">
        <v>101</v>
      </c>
      <c r="AC963" s="38">
        <v>6.0000000000000001E-3</v>
      </c>
      <c r="AD963" s="38" t="s">
        <v>101</v>
      </c>
      <c r="AE963" s="38">
        <v>3.0000000000000001E-3</v>
      </c>
      <c r="AF963" s="38" t="s">
        <v>101</v>
      </c>
      <c r="AG963" s="38">
        <v>2E-3</v>
      </c>
      <c r="AH963" s="38">
        <v>58.360999999999997</v>
      </c>
      <c r="AI963" s="38">
        <v>0.434</v>
      </c>
      <c r="AJ963" s="38" t="s">
        <v>101</v>
      </c>
      <c r="AK963" s="38">
        <v>2E-3</v>
      </c>
      <c r="AL963" s="38" t="s">
        <v>101</v>
      </c>
      <c r="AM963" s="38">
        <v>2E-3</v>
      </c>
      <c r="AN963" s="38" t="s">
        <v>101</v>
      </c>
      <c r="AO963" s="38">
        <v>2E-3</v>
      </c>
      <c r="AP963" s="38" t="s">
        <v>101</v>
      </c>
      <c r="AQ963" s="38">
        <v>2E-3</v>
      </c>
      <c r="AR963" s="38" t="s">
        <v>101</v>
      </c>
      <c r="AS963" s="38">
        <v>2E-3</v>
      </c>
      <c r="AT963" s="38">
        <v>4.8000000000000001E-2</v>
      </c>
      <c r="AU963" s="38">
        <v>1E-3</v>
      </c>
      <c r="AV963" s="38" t="s">
        <v>101</v>
      </c>
      <c r="AW963" s="38">
        <v>2E-3</v>
      </c>
      <c r="AX963" s="38" t="s">
        <v>101</v>
      </c>
      <c r="AY963" s="38">
        <v>2E-3</v>
      </c>
      <c r="AZ963" s="38" t="s">
        <v>101</v>
      </c>
      <c r="BA963" s="38">
        <v>4.0000000000000001E-3</v>
      </c>
      <c r="BB963" s="38" t="s">
        <v>101</v>
      </c>
      <c r="BC963" s="38">
        <v>2E-3</v>
      </c>
      <c r="BD963" s="38" t="s">
        <v>101</v>
      </c>
      <c r="BE963" s="38">
        <v>2E-3</v>
      </c>
      <c r="BF963" s="38" t="s">
        <v>101</v>
      </c>
      <c r="BG963" s="38">
        <v>2E-3</v>
      </c>
      <c r="BH963" s="38" t="s">
        <v>101</v>
      </c>
      <c r="BI963" s="38">
        <v>2E-3</v>
      </c>
      <c r="BJ963" s="38" t="s">
        <v>101</v>
      </c>
      <c r="BK963" s="38">
        <v>1.0999999999999999E-2</v>
      </c>
      <c r="BL963" s="38" t="s">
        <v>101</v>
      </c>
      <c r="BM963" s="38">
        <v>2E-3</v>
      </c>
      <c r="BN963" s="38" t="s">
        <v>101</v>
      </c>
      <c r="BO963" s="38">
        <v>4.0000000000000001E-3</v>
      </c>
      <c r="BP963" s="38" t="s">
        <v>101</v>
      </c>
      <c r="BQ963" s="38">
        <v>7.0000000000000001E-3</v>
      </c>
      <c r="BR963" s="38" t="s">
        <v>101</v>
      </c>
      <c r="BS963" s="38">
        <v>1.9E-2</v>
      </c>
      <c r="BT963" s="38">
        <v>0.21099999999999999</v>
      </c>
      <c r="BU963" s="38">
        <v>8.3000000000000004E-2</v>
      </c>
      <c r="BV963" s="38" t="s">
        <v>101</v>
      </c>
      <c r="BW963" s="38">
        <v>0.39400000000000002</v>
      </c>
      <c r="BX963" s="38" t="s">
        <v>101</v>
      </c>
      <c r="BY963" s="38">
        <v>0.09</v>
      </c>
      <c r="BZ963" s="38" t="s">
        <v>101</v>
      </c>
      <c r="CA963" s="38">
        <v>0.26900000000000002</v>
      </c>
      <c r="CB963" s="38" t="s">
        <v>101</v>
      </c>
      <c r="CC963" s="38">
        <v>0.51300000000000001</v>
      </c>
      <c r="CD963" s="38">
        <v>4.9379999999999997</v>
      </c>
      <c r="CE963" s="38">
        <v>0.18</v>
      </c>
      <c r="CF963" s="38">
        <v>0.84199999999999997</v>
      </c>
      <c r="CG963" s="38">
        <v>7.6999999999999999E-2</v>
      </c>
      <c r="CH963" s="38">
        <v>10.068</v>
      </c>
      <c r="CI963" s="38">
        <v>0.68100000000000005</v>
      </c>
      <c r="CJ963" s="38" t="s">
        <v>101</v>
      </c>
      <c r="CK963" s="38">
        <v>0.113</v>
      </c>
      <c r="CL963" s="38">
        <v>24.754000000000001</v>
      </c>
      <c r="CM963" s="38">
        <v>0.59499999999999997</v>
      </c>
      <c r="CN963" s="38">
        <v>0.69499999999999995</v>
      </c>
      <c r="CO963" s="38">
        <v>4.3999999999999997E-2</v>
      </c>
      <c r="CP963" s="38" t="s">
        <v>101</v>
      </c>
      <c r="CQ963" s="38">
        <v>3.3000000000000002E-2</v>
      </c>
      <c r="CR963" s="38" t="s">
        <v>101</v>
      </c>
      <c r="CS963" s="38">
        <v>0.96199999999999997</v>
      </c>
      <c r="CT963" s="38">
        <v>99.964000000000013</v>
      </c>
    </row>
    <row r="964" spans="1:98" s="38" customFormat="1" x14ac:dyDescent="0.2">
      <c r="A964" s="720">
        <v>13</v>
      </c>
      <c r="B964" s="38">
        <v>3400</v>
      </c>
      <c r="C964" s="557">
        <v>45028</v>
      </c>
      <c r="D964" s="617">
        <v>0.61875000000000002</v>
      </c>
      <c r="E964" s="38" t="s">
        <v>95</v>
      </c>
      <c r="F964" s="38">
        <v>60</v>
      </c>
      <c r="G964" s="38" t="s">
        <v>96</v>
      </c>
      <c r="H964" s="38" t="s">
        <v>97</v>
      </c>
      <c r="I964" s="38" t="s">
        <v>98</v>
      </c>
      <c r="J964" s="38" t="s">
        <v>656</v>
      </c>
      <c r="K964" s="38" t="s">
        <v>182</v>
      </c>
      <c r="L964" s="38" t="s">
        <v>125</v>
      </c>
      <c r="M964" s="38" t="s">
        <v>181</v>
      </c>
      <c r="N964" s="38" t="s">
        <v>1543</v>
      </c>
      <c r="O964" s="38" t="s">
        <v>100</v>
      </c>
      <c r="P964" s="38" t="s">
        <v>101</v>
      </c>
      <c r="Q964" s="38">
        <v>8.1000000000000003E-2</v>
      </c>
      <c r="R964" s="38" t="s">
        <v>101</v>
      </c>
      <c r="S964" s="38">
        <v>4.1000000000000002E-2</v>
      </c>
      <c r="T964" s="38" t="s">
        <v>101</v>
      </c>
      <c r="U964" s="38">
        <v>0.04</v>
      </c>
      <c r="V964" s="38" t="s">
        <v>101</v>
      </c>
      <c r="W964" s="38">
        <v>0.03</v>
      </c>
      <c r="X964" s="38">
        <v>6.0999999999999999E-2</v>
      </c>
      <c r="Y964" s="38">
        <v>1.4E-2</v>
      </c>
      <c r="Z964" s="38" t="s">
        <v>101</v>
      </c>
      <c r="AA964" s="38">
        <v>6.0000000000000001E-3</v>
      </c>
      <c r="AB964" s="38" t="s">
        <v>101</v>
      </c>
      <c r="AC964" s="38">
        <v>6.0000000000000001E-3</v>
      </c>
      <c r="AD964" s="38" t="s">
        <v>101</v>
      </c>
      <c r="AE964" s="38">
        <v>3.0000000000000001E-3</v>
      </c>
      <c r="AF964" s="38" t="s">
        <v>101</v>
      </c>
      <c r="AG964" s="38">
        <v>2E-3</v>
      </c>
      <c r="AH964" s="38">
        <v>57.323</v>
      </c>
      <c r="AI964" s="38">
        <v>0.499</v>
      </c>
      <c r="AJ964" s="38" t="s">
        <v>101</v>
      </c>
      <c r="AK964" s="38">
        <v>2E-3</v>
      </c>
      <c r="AL964" s="38" t="s">
        <v>101</v>
      </c>
      <c r="AM964" s="38">
        <v>2E-3</v>
      </c>
      <c r="AN964" s="38" t="s">
        <v>101</v>
      </c>
      <c r="AO964" s="38">
        <v>3.0000000000000001E-3</v>
      </c>
      <c r="AP964" s="38">
        <v>2E-3</v>
      </c>
      <c r="AQ964" s="38">
        <v>1E-3</v>
      </c>
      <c r="AR964" s="38" t="s">
        <v>101</v>
      </c>
      <c r="AS964" s="38">
        <v>2E-3</v>
      </c>
      <c r="AT964" s="38">
        <v>0.14799999999999999</v>
      </c>
      <c r="AU964" s="38">
        <v>3.0000000000000001E-3</v>
      </c>
      <c r="AV964" s="38" t="s">
        <v>101</v>
      </c>
      <c r="AW964" s="38">
        <v>2E-3</v>
      </c>
      <c r="AX964" s="38" t="s">
        <v>101</v>
      </c>
      <c r="AY964" s="38">
        <v>2E-3</v>
      </c>
      <c r="AZ964" s="38" t="s">
        <v>101</v>
      </c>
      <c r="BA964" s="38">
        <v>5.0000000000000001E-3</v>
      </c>
      <c r="BB964" s="38" t="s">
        <v>101</v>
      </c>
      <c r="BC964" s="38">
        <v>2E-3</v>
      </c>
      <c r="BD964" s="38" t="s">
        <v>101</v>
      </c>
      <c r="BE964" s="38">
        <v>2E-3</v>
      </c>
      <c r="BF964" s="38" t="s">
        <v>101</v>
      </c>
      <c r="BG964" s="38">
        <v>2E-3</v>
      </c>
      <c r="BH964" s="38" t="s">
        <v>101</v>
      </c>
      <c r="BI964" s="38">
        <v>2E-3</v>
      </c>
      <c r="BJ964" s="38" t="s">
        <v>101</v>
      </c>
      <c r="BK964" s="38">
        <v>1.4999999999999999E-2</v>
      </c>
      <c r="BL964" s="38" t="s">
        <v>101</v>
      </c>
      <c r="BM964" s="38">
        <v>2E-3</v>
      </c>
      <c r="BN964" s="38" t="s">
        <v>101</v>
      </c>
      <c r="BO964" s="38">
        <v>4.0000000000000001E-3</v>
      </c>
      <c r="BP964" s="38" t="s">
        <v>101</v>
      </c>
      <c r="BQ964" s="38">
        <v>8.0000000000000002E-3</v>
      </c>
      <c r="BR964" s="38" t="s">
        <v>101</v>
      </c>
      <c r="BS964" s="38">
        <v>2.1000000000000001E-2</v>
      </c>
      <c r="BT964" s="38">
        <v>0.438</v>
      </c>
      <c r="BU964" s="38">
        <v>8.7999999999999995E-2</v>
      </c>
      <c r="BV964" s="38" t="s">
        <v>101</v>
      </c>
      <c r="BW964" s="38">
        <v>0.41099999999999998</v>
      </c>
      <c r="BX964" s="38" t="s">
        <v>101</v>
      </c>
      <c r="BY964" s="38">
        <v>0.13100000000000001</v>
      </c>
      <c r="BZ964" s="38" t="s">
        <v>101</v>
      </c>
      <c r="CA964" s="38">
        <v>0.374</v>
      </c>
      <c r="CB964" s="38" t="s">
        <v>101</v>
      </c>
      <c r="CC964" s="38">
        <v>0.56200000000000006</v>
      </c>
      <c r="CD964" s="38">
        <v>5.585</v>
      </c>
      <c r="CE964" s="38">
        <v>0.20599999999999999</v>
      </c>
      <c r="CF964" s="38">
        <v>0.437</v>
      </c>
      <c r="CG964" s="38">
        <v>8.1000000000000003E-2</v>
      </c>
      <c r="CH964" s="38">
        <v>10.585000000000001</v>
      </c>
      <c r="CI964" s="38">
        <v>0.63700000000000001</v>
      </c>
      <c r="CJ964" s="38" t="s">
        <v>101</v>
      </c>
      <c r="CK964" s="38">
        <v>0.14499999999999999</v>
      </c>
      <c r="CL964" s="38">
        <v>25.216000000000001</v>
      </c>
      <c r="CM964" s="38">
        <v>0.59899999999999998</v>
      </c>
      <c r="CN964" s="38">
        <v>0.16800000000000001</v>
      </c>
      <c r="CO964" s="38">
        <v>2.4E-2</v>
      </c>
      <c r="CP964" s="38" t="s">
        <v>101</v>
      </c>
      <c r="CQ964" s="38">
        <v>3.9E-2</v>
      </c>
      <c r="CR964" s="38" t="s">
        <v>101</v>
      </c>
      <c r="CS964" s="38">
        <v>1.0009999999999999</v>
      </c>
      <c r="CT964" s="38">
        <v>99.964000000000013</v>
      </c>
    </row>
    <row r="965" spans="1:98" s="41" customFormat="1" ht="15" thickBot="1" x14ac:dyDescent="0.25">
      <c r="A965" s="721">
        <v>13</v>
      </c>
      <c r="B965" s="41">
        <v>3401</v>
      </c>
      <c r="C965" s="558">
        <v>45028</v>
      </c>
      <c r="D965" s="599">
        <v>0.62013888888888891</v>
      </c>
      <c r="E965" s="41" t="s">
        <v>95</v>
      </c>
      <c r="F965" s="41">
        <v>60</v>
      </c>
      <c r="G965" s="41" t="s">
        <v>96</v>
      </c>
      <c r="H965" s="41" t="s">
        <v>97</v>
      </c>
      <c r="I965" s="41" t="s">
        <v>98</v>
      </c>
      <c r="J965" s="41" t="s">
        <v>654</v>
      </c>
      <c r="K965" s="41" t="s">
        <v>182</v>
      </c>
      <c r="L965" s="41" t="s">
        <v>125</v>
      </c>
      <c r="M965" s="41" t="s">
        <v>181</v>
      </c>
      <c r="N965" s="41" t="s">
        <v>1571</v>
      </c>
      <c r="O965" s="41" t="s">
        <v>100</v>
      </c>
      <c r="P965" s="41">
        <v>6.4000000000000001E-2</v>
      </c>
      <c r="Q965" s="41">
        <v>3.9E-2</v>
      </c>
      <c r="R965" s="41">
        <v>5.5E-2</v>
      </c>
      <c r="S965" s="41">
        <v>3.1E-2</v>
      </c>
      <c r="T965" s="41" t="s">
        <v>101</v>
      </c>
      <c r="U965" s="41">
        <v>4.4999999999999998E-2</v>
      </c>
      <c r="V965" s="41" t="s">
        <v>101</v>
      </c>
      <c r="W965" s="41">
        <v>0.03</v>
      </c>
      <c r="X965" s="41">
        <v>9.6000000000000002E-2</v>
      </c>
      <c r="Y965" s="41">
        <v>1.6E-2</v>
      </c>
      <c r="Z965" s="41" t="s">
        <v>101</v>
      </c>
      <c r="AA965" s="41">
        <v>8.0000000000000002E-3</v>
      </c>
      <c r="AB965" s="41" t="s">
        <v>101</v>
      </c>
      <c r="AC965" s="41">
        <v>6.0000000000000001E-3</v>
      </c>
      <c r="AD965" s="41" t="s">
        <v>101</v>
      </c>
      <c r="AE965" s="41">
        <v>3.0000000000000001E-3</v>
      </c>
      <c r="AF965" s="41" t="s">
        <v>101</v>
      </c>
      <c r="AG965" s="41">
        <v>2E-3</v>
      </c>
      <c r="AH965" s="41">
        <v>58.493000000000002</v>
      </c>
      <c r="AI965" s="41">
        <v>0.42399999999999999</v>
      </c>
      <c r="AJ965" s="41" t="s">
        <v>101</v>
      </c>
      <c r="AK965" s="41">
        <v>2E-3</v>
      </c>
      <c r="AL965" s="41" t="s">
        <v>101</v>
      </c>
      <c r="AM965" s="41">
        <v>2E-3</v>
      </c>
      <c r="AN965" s="41" t="s">
        <v>101</v>
      </c>
      <c r="AO965" s="41">
        <v>2E-3</v>
      </c>
      <c r="AP965" s="41" t="s">
        <v>101</v>
      </c>
      <c r="AQ965" s="41">
        <v>2E-3</v>
      </c>
      <c r="AR965" s="41" t="s">
        <v>101</v>
      </c>
      <c r="AS965" s="41">
        <v>2E-3</v>
      </c>
      <c r="AT965" s="41">
        <v>0.14299999999999999</v>
      </c>
      <c r="AU965" s="41">
        <v>3.0000000000000001E-3</v>
      </c>
      <c r="AV965" s="41" t="s">
        <v>101</v>
      </c>
      <c r="AW965" s="41">
        <v>2E-3</v>
      </c>
      <c r="AX965" s="41" t="s">
        <v>101</v>
      </c>
      <c r="AY965" s="41">
        <v>2E-3</v>
      </c>
      <c r="AZ965" s="41" t="s">
        <v>101</v>
      </c>
      <c r="BA965" s="41">
        <v>4.0000000000000001E-3</v>
      </c>
      <c r="BB965" s="41" t="s">
        <v>101</v>
      </c>
      <c r="BC965" s="41">
        <v>2E-3</v>
      </c>
      <c r="BD965" s="41" t="s">
        <v>101</v>
      </c>
      <c r="BE965" s="41">
        <v>2E-3</v>
      </c>
      <c r="BF965" s="41" t="s">
        <v>101</v>
      </c>
      <c r="BG965" s="41">
        <v>2E-3</v>
      </c>
      <c r="BH965" s="41" t="s">
        <v>101</v>
      </c>
      <c r="BI965" s="41">
        <v>2E-3</v>
      </c>
      <c r="BJ965" s="41" t="s">
        <v>101</v>
      </c>
      <c r="BK965" s="41">
        <v>8.9999999999999993E-3</v>
      </c>
      <c r="BL965" s="41" t="s">
        <v>101</v>
      </c>
      <c r="BM965" s="41">
        <v>2E-3</v>
      </c>
      <c r="BN965" s="41" t="s">
        <v>101</v>
      </c>
      <c r="BO965" s="41">
        <v>4.0000000000000001E-3</v>
      </c>
      <c r="BP965" s="41" t="s">
        <v>101</v>
      </c>
      <c r="BQ965" s="41">
        <v>7.0000000000000001E-3</v>
      </c>
      <c r="BR965" s="41" t="s">
        <v>101</v>
      </c>
      <c r="BS965" s="41">
        <v>1.9E-2</v>
      </c>
      <c r="BT965" s="41">
        <v>0.48099999999999998</v>
      </c>
      <c r="BU965" s="41">
        <v>7.6999999999999999E-2</v>
      </c>
      <c r="BV965" s="41" t="s">
        <v>101</v>
      </c>
      <c r="BW965" s="41">
        <v>0.36099999999999999</v>
      </c>
      <c r="BX965" s="41" t="s">
        <v>101</v>
      </c>
      <c r="BY965" s="41">
        <v>9.4E-2</v>
      </c>
      <c r="BZ965" s="41" t="s">
        <v>101</v>
      </c>
      <c r="CA965" s="41">
        <v>0.29699999999999999</v>
      </c>
      <c r="CB965" s="41" t="s">
        <v>101</v>
      </c>
      <c r="CC965" s="41">
        <v>0.56799999999999995</v>
      </c>
      <c r="CD965" s="41">
        <v>4.0339999999999998</v>
      </c>
      <c r="CE965" s="41">
        <v>0.158</v>
      </c>
      <c r="CF965" s="41">
        <v>0.55800000000000005</v>
      </c>
      <c r="CG965" s="41">
        <v>7.6999999999999999E-2</v>
      </c>
      <c r="CH965" s="41">
        <v>9.6359999999999992</v>
      </c>
      <c r="CI965" s="41">
        <v>0.56699999999999995</v>
      </c>
      <c r="CJ965" s="41" t="s">
        <v>101</v>
      </c>
      <c r="CK965" s="41">
        <v>0.104</v>
      </c>
      <c r="CL965" s="41">
        <v>26.178999999999998</v>
      </c>
      <c r="CM965" s="41">
        <v>0.58499999999999996</v>
      </c>
      <c r="CN965" s="41">
        <v>0.221</v>
      </c>
      <c r="CO965" s="41">
        <v>2.5000000000000001E-2</v>
      </c>
      <c r="CP965" s="41" t="s">
        <v>101</v>
      </c>
      <c r="CQ965" s="41">
        <v>2.4E-2</v>
      </c>
      <c r="CR965" s="41" t="s">
        <v>101</v>
      </c>
      <c r="CS965" s="41">
        <v>0.629</v>
      </c>
      <c r="CT965" s="41">
        <v>99.964000000000013</v>
      </c>
    </row>
    <row r="966" spans="1:98" s="36" customFormat="1" x14ac:dyDescent="0.2">
      <c r="A966" s="719">
        <v>13</v>
      </c>
      <c r="B966" s="36">
        <v>3402</v>
      </c>
      <c r="C966" s="556">
        <v>45028</v>
      </c>
      <c r="D966" s="623">
        <v>0.62222222222222223</v>
      </c>
      <c r="E966" s="36" t="s">
        <v>95</v>
      </c>
      <c r="F966" s="36">
        <v>60</v>
      </c>
      <c r="G966" s="36" t="s">
        <v>96</v>
      </c>
      <c r="H966" s="36" t="s">
        <v>97</v>
      </c>
      <c r="I966" s="36" t="s">
        <v>98</v>
      </c>
      <c r="J966" s="36" t="s">
        <v>1395</v>
      </c>
      <c r="K966" s="36" t="s">
        <v>182</v>
      </c>
      <c r="L966" s="36" t="s">
        <v>125</v>
      </c>
      <c r="M966" s="36" t="s">
        <v>181</v>
      </c>
      <c r="N966" s="36" t="s">
        <v>1488</v>
      </c>
      <c r="O966" s="36" t="s">
        <v>100</v>
      </c>
      <c r="P966" s="36" t="s">
        <v>101</v>
      </c>
      <c r="Q966" s="36">
        <v>6.0999999999999999E-2</v>
      </c>
      <c r="R966" s="36" t="s">
        <v>101</v>
      </c>
      <c r="S966" s="36">
        <v>4.9000000000000002E-2</v>
      </c>
      <c r="T966" s="36" t="s">
        <v>101</v>
      </c>
      <c r="U966" s="36">
        <v>5.1999999999999998E-2</v>
      </c>
      <c r="V966" s="36" t="s">
        <v>101</v>
      </c>
      <c r="W966" s="36">
        <v>5.1999999999999998E-2</v>
      </c>
      <c r="X966" s="36">
        <v>2.4E-2</v>
      </c>
      <c r="Y966" s="36">
        <v>1.4999999999999999E-2</v>
      </c>
      <c r="Z966" s="36" t="s">
        <v>101</v>
      </c>
      <c r="AA966" s="36">
        <v>6.0000000000000001E-3</v>
      </c>
      <c r="AB966" s="36" t="s">
        <v>101</v>
      </c>
      <c r="AC966" s="36">
        <v>6.0000000000000001E-3</v>
      </c>
      <c r="AD966" s="36" t="s">
        <v>101</v>
      </c>
      <c r="AE966" s="36">
        <v>4.0000000000000001E-3</v>
      </c>
      <c r="AF966" s="36" t="s">
        <v>101</v>
      </c>
      <c r="AG966" s="36">
        <v>2E-3</v>
      </c>
      <c r="AH966" s="36">
        <v>59.572000000000003</v>
      </c>
      <c r="AI966" s="36">
        <v>0.439</v>
      </c>
      <c r="AJ966" s="36" t="s">
        <v>101</v>
      </c>
      <c r="AK966" s="36">
        <v>2E-3</v>
      </c>
      <c r="AL966" s="36" t="s">
        <v>101</v>
      </c>
      <c r="AM966" s="36">
        <v>2E-3</v>
      </c>
      <c r="AN966" s="36" t="s">
        <v>101</v>
      </c>
      <c r="AO966" s="36">
        <v>2E-3</v>
      </c>
      <c r="AP966" s="36" t="s">
        <v>101</v>
      </c>
      <c r="AQ966" s="36">
        <v>2E-3</v>
      </c>
      <c r="AR966" s="36" t="s">
        <v>101</v>
      </c>
      <c r="AS966" s="36">
        <v>2E-3</v>
      </c>
      <c r="AT966" s="36">
        <v>3.5000000000000003E-2</v>
      </c>
      <c r="AU966" s="36">
        <v>1E-3</v>
      </c>
      <c r="AV966" s="36" t="s">
        <v>101</v>
      </c>
      <c r="AW966" s="36">
        <v>2E-3</v>
      </c>
      <c r="AX966" s="36" t="s">
        <v>101</v>
      </c>
      <c r="AY966" s="36">
        <v>2E-3</v>
      </c>
      <c r="AZ966" s="36" t="s">
        <v>101</v>
      </c>
      <c r="BA966" s="36">
        <v>5.0000000000000001E-3</v>
      </c>
      <c r="BB966" s="36" t="s">
        <v>101</v>
      </c>
      <c r="BC966" s="36">
        <v>2E-3</v>
      </c>
      <c r="BD966" s="36" t="s">
        <v>101</v>
      </c>
      <c r="BE966" s="36">
        <v>2E-3</v>
      </c>
      <c r="BF966" s="36" t="s">
        <v>101</v>
      </c>
      <c r="BG966" s="36">
        <v>2E-3</v>
      </c>
      <c r="BH966" s="36" t="s">
        <v>101</v>
      </c>
      <c r="BI966" s="36">
        <v>2E-3</v>
      </c>
      <c r="BJ966" s="36" t="s">
        <v>101</v>
      </c>
      <c r="BK966" s="36">
        <v>1.4E-2</v>
      </c>
      <c r="BL966" s="36" t="s">
        <v>101</v>
      </c>
      <c r="BM966" s="36">
        <v>2E-3</v>
      </c>
      <c r="BN966" s="36" t="s">
        <v>101</v>
      </c>
      <c r="BO966" s="36">
        <v>4.0000000000000001E-3</v>
      </c>
      <c r="BP966" s="36" t="s">
        <v>101</v>
      </c>
      <c r="BQ966" s="36">
        <v>8.0000000000000002E-3</v>
      </c>
      <c r="BR966" s="36" t="s">
        <v>101</v>
      </c>
      <c r="BS966" s="36">
        <v>0.02</v>
      </c>
      <c r="BT966" s="36">
        <v>0.36499999999999999</v>
      </c>
      <c r="BU966" s="36">
        <v>8.5000000000000006E-2</v>
      </c>
      <c r="BV966" s="36" t="s">
        <v>101</v>
      </c>
      <c r="BW966" s="36">
        <v>0.40100000000000002</v>
      </c>
      <c r="BX966" s="36" t="s">
        <v>101</v>
      </c>
      <c r="BY966" s="36">
        <v>9.2999999999999999E-2</v>
      </c>
      <c r="BZ966" s="36" t="s">
        <v>101</v>
      </c>
      <c r="CA966" s="36">
        <v>0.29299999999999998</v>
      </c>
      <c r="CB966" s="36" t="s">
        <v>101</v>
      </c>
      <c r="CC966" s="36">
        <v>0.63300000000000001</v>
      </c>
      <c r="CD966" s="36">
        <v>6.23</v>
      </c>
      <c r="CE966" s="36">
        <v>0.20899999999999999</v>
      </c>
      <c r="CF966" s="36">
        <v>0.56399999999999995</v>
      </c>
      <c r="CG966" s="36">
        <v>7.3999999999999996E-2</v>
      </c>
      <c r="CH966" s="36">
        <v>10.269</v>
      </c>
      <c r="CI966" s="36">
        <v>0.67200000000000004</v>
      </c>
      <c r="CJ966" s="36" t="s">
        <v>101</v>
      </c>
      <c r="CK966" s="36">
        <v>9.1999999999999998E-2</v>
      </c>
      <c r="CL966" s="36">
        <v>22.486999999999998</v>
      </c>
      <c r="CM966" s="36">
        <v>0.54900000000000004</v>
      </c>
      <c r="CN966" s="36">
        <v>0.24299999999999999</v>
      </c>
      <c r="CO966" s="36">
        <v>2.5999999999999999E-2</v>
      </c>
      <c r="CP966" s="36">
        <v>0.122</v>
      </c>
      <c r="CQ966" s="36">
        <v>2.4E-2</v>
      </c>
      <c r="CR966" s="36" t="s">
        <v>101</v>
      </c>
      <c r="CS966" s="36">
        <v>1.4990000000000001</v>
      </c>
      <c r="CT966" s="36">
        <v>99.964000000000013</v>
      </c>
    </row>
    <row r="967" spans="1:98" s="38" customFormat="1" x14ac:dyDescent="0.2">
      <c r="A967" s="720">
        <v>13</v>
      </c>
      <c r="B967" s="38">
        <v>3403</v>
      </c>
      <c r="C967" s="557">
        <v>45028</v>
      </c>
      <c r="D967" s="617">
        <v>0.62430555555555556</v>
      </c>
      <c r="E967" s="38" t="s">
        <v>95</v>
      </c>
      <c r="F967" s="38">
        <v>60</v>
      </c>
      <c r="G967" s="38" t="s">
        <v>96</v>
      </c>
      <c r="H967" s="38" t="s">
        <v>97</v>
      </c>
      <c r="I967" s="38" t="s">
        <v>98</v>
      </c>
      <c r="J967" s="38" t="s">
        <v>1396</v>
      </c>
      <c r="K967" s="38" t="s">
        <v>182</v>
      </c>
      <c r="L967" s="38" t="s">
        <v>125</v>
      </c>
      <c r="M967" s="38" t="s">
        <v>181</v>
      </c>
      <c r="N967" s="38" t="s">
        <v>1488</v>
      </c>
      <c r="O967" s="38" t="s">
        <v>100</v>
      </c>
      <c r="P967" s="38">
        <v>5.6000000000000001E-2</v>
      </c>
      <c r="Q967" s="38">
        <v>3.5000000000000003E-2</v>
      </c>
      <c r="R967" s="38" t="s">
        <v>101</v>
      </c>
      <c r="S967" s="38">
        <v>4.2000000000000003E-2</v>
      </c>
      <c r="T967" s="38" t="s">
        <v>101</v>
      </c>
      <c r="U967" s="38">
        <v>3.5000000000000003E-2</v>
      </c>
      <c r="V967" s="38" t="s">
        <v>101</v>
      </c>
      <c r="W967" s="38">
        <v>2.8000000000000001E-2</v>
      </c>
      <c r="X967" s="38">
        <v>0.02</v>
      </c>
      <c r="Y967" s="38">
        <v>1.2999999999999999E-2</v>
      </c>
      <c r="Z967" s="38" t="s">
        <v>101</v>
      </c>
      <c r="AA967" s="38">
        <v>5.0000000000000001E-3</v>
      </c>
      <c r="AB967" s="38" t="s">
        <v>101</v>
      </c>
      <c r="AC967" s="38">
        <v>6.0000000000000001E-3</v>
      </c>
      <c r="AD967" s="38" t="s">
        <v>101</v>
      </c>
      <c r="AE967" s="38">
        <v>3.0000000000000001E-3</v>
      </c>
      <c r="AF967" s="38" t="s">
        <v>101</v>
      </c>
      <c r="AG967" s="38">
        <v>2E-3</v>
      </c>
      <c r="AH967" s="38">
        <v>60.13</v>
      </c>
      <c r="AI967" s="38">
        <v>0.43099999999999999</v>
      </c>
      <c r="AJ967" s="38" t="s">
        <v>101</v>
      </c>
      <c r="AK967" s="38">
        <v>2E-3</v>
      </c>
      <c r="AL967" s="38" t="s">
        <v>101</v>
      </c>
      <c r="AM967" s="38">
        <v>2E-3</v>
      </c>
      <c r="AN967" s="38" t="s">
        <v>101</v>
      </c>
      <c r="AO967" s="38">
        <v>2E-3</v>
      </c>
      <c r="AP967" s="38" t="s">
        <v>101</v>
      </c>
      <c r="AQ967" s="38">
        <v>2E-3</v>
      </c>
      <c r="AR967" s="38" t="s">
        <v>101</v>
      </c>
      <c r="AS967" s="38">
        <v>2E-3</v>
      </c>
      <c r="AT967" s="38">
        <v>3.5000000000000003E-2</v>
      </c>
      <c r="AU967" s="38">
        <v>1E-3</v>
      </c>
      <c r="AV967" s="38" t="s">
        <v>101</v>
      </c>
      <c r="AW967" s="38">
        <v>2E-3</v>
      </c>
      <c r="AX967" s="38" t="s">
        <v>101</v>
      </c>
      <c r="AY967" s="38">
        <v>2E-3</v>
      </c>
      <c r="AZ967" s="38" t="s">
        <v>101</v>
      </c>
      <c r="BA967" s="38">
        <v>4.0000000000000001E-3</v>
      </c>
      <c r="BB967" s="38" t="s">
        <v>101</v>
      </c>
      <c r="BC967" s="38">
        <v>2E-3</v>
      </c>
      <c r="BD967" s="38" t="s">
        <v>101</v>
      </c>
      <c r="BE967" s="38">
        <v>2E-3</v>
      </c>
      <c r="BF967" s="38" t="s">
        <v>101</v>
      </c>
      <c r="BG967" s="38">
        <v>2E-3</v>
      </c>
      <c r="BH967" s="38" t="s">
        <v>101</v>
      </c>
      <c r="BI967" s="38">
        <v>2E-3</v>
      </c>
      <c r="BJ967" s="38" t="s">
        <v>101</v>
      </c>
      <c r="BK967" s="38">
        <v>1.0999999999999999E-2</v>
      </c>
      <c r="BL967" s="38" t="s">
        <v>101</v>
      </c>
      <c r="BM967" s="38">
        <v>2E-3</v>
      </c>
      <c r="BN967" s="38" t="s">
        <v>101</v>
      </c>
      <c r="BO967" s="38">
        <v>4.0000000000000001E-3</v>
      </c>
      <c r="BP967" s="38" t="s">
        <v>101</v>
      </c>
      <c r="BQ967" s="38">
        <v>7.0000000000000001E-3</v>
      </c>
      <c r="BR967" s="38" t="s">
        <v>101</v>
      </c>
      <c r="BS967" s="38">
        <v>1.7999999999999999E-2</v>
      </c>
      <c r="BT967" s="38">
        <v>0.29399999999999998</v>
      </c>
      <c r="BU967" s="38">
        <v>7.9000000000000001E-2</v>
      </c>
      <c r="BV967" s="38" t="s">
        <v>101</v>
      </c>
      <c r="BW967" s="38">
        <v>0.36899999999999999</v>
      </c>
      <c r="BX967" s="38" t="s">
        <v>101</v>
      </c>
      <c r="BY967" s="38">
        <v>0.06</v>
      </c>
      <c r="BZ967" s="38" t="s">
        <v>101</v>
      </c>
      <c r="CA967" s="38">
        <v>0.188</v>
      </c>
      <c r="CB967" s="38" t="s">
        <v>101</v>
      </c>
      <c r="CC967" s="38">
        <v>0.38400000000000001</v>
      </c>
      <c r="CD967" s="38">
        <v>6.12</v>
      </c>
      <c r="CE967" s="38">
        <v>0.185</v>
      </c>
      <c r="CF967" s="38">
        <v>0.63500000000000001</v>
      </c>
      <c r="CG967" s="38">
        <v>5.8000000000000003E-2</v>
      </c>
      <c r="CH967" s="38">
        <v>10.481999999999999</v>
      </c>
      <c r="CI967" s="38">
        <v>0.69699999999999995</v>
      </c>
      <c r="CJ967" s="38" t="s">
        <v>101</v>
      </c>
      <c r="CK967" s="38">
        <v>0.10100000000000001</v>
      </c>
      <c r="CL967" s="38">
        <v>21.911000000000001</v>
      </c>
      <c r="CM967" s="38">
        <v>0.53100000000000003</v>
      </c>
      <c r="CN967" s="38">
        <v>0.13400000000000001</v>
      </c>
      <c r="CO967" s="38">
        <v>2.7E-2</v>
      </c>
      <c r="CP967" s="38">
        <v>0.126</v>
      </c>
      <c r="CQ967" s="38">
        <v>2.7E-2</v>
      </c>
      <c r="CR967" s="38" t="s">
        <v>101</v>
      </c>
      <c r="CS967" s="38">
        <v>1.0089999999999999</v>
      </c>
      <c r="CT967" s="38">
        <v>99.964000000000013</v>
      </c>
    </row>
    <row r="968" spans="1:98" s="41" customFormat="1" ht="15" thickBot="1" x14ac:dyDescent="0.25">
      <c r="A968" s="721">
        <v>13</v>
      </c>
      <c r="B968" s="41">
        <v>3404</v>
      </c>
      <c r="C968" s="558">
        <v>45028</v>
      </c>
      <c r="D968" s="599">
        <v>0.62638888888888888</v>
      </c>
      <c r="E968" s="41" t="s">
        <v>95</v>
      </c>
      <c r="F968" s="41">
        <v>60</v>
      </c>
      <c r="G968" s="41" t="s">
        <v>96</v>
      </c>
      <c r="H968" s="41" t="s">
        <v>97</v>
      </c>
      <c r="I968" s="41" t="s">
        <v>98</v>
      </c>
      <c r="J968" s="41" t="s">
        <v>1397</v>
      </c>
      <c r="K968" s="41" t="s">
        <v>182</v>
      </c>
      <c r="L968" s="41" t="s">
        <v>125</v>
      </c>
      <c r="M968" s="41" t="s">
        <v>181</v>
      </c>
      <c r="N968" s="41" t="s">
        <v>1488</v>
      </c>
      <c r="O968" s="41" t="s">
        <v>100</v>
      </c>
      <c r="P968" s="41">
        <v>6.5000000000000002E-2</v>
      </c>
      <c r="Q968" s="41">
        <v>3.5000000000000003E-2</v>
      </c>
      <c r="R968" s="41" t="s">
        <v>101</v>
      </c>
      <c r="S968" s="41">
        <v>4.1000000000000002E-2</v>
      </c>
      <c r="T968" s="41" t="s">
        <v>101</v>
      </c>
      <c r="U968" s="41">
        <v>4.4999999999999998E-2</v>
      </c>
      <c r="V968" s="41" t="s">
        <v>101</v>
      </c>
      <c r="W968" s="41">
        <v>2.7E-2</v>
      </c>
      <c r="X968" s="41">
        <v>2.9000000000000001E-2</v>
      </c>
      <c r="Y968" s="41">
        <v>1.2999999999999999E-2</v>
      </c>
      <c r="Z968" s="41" t="s">
        <v>101</v>
      </c>
      <c r="AA968" s="41">
        <v>5.0000000000000001E-3</v>
      </c>
      <c r="AB968" s="41" t="s">
        <v>101</v>
      </c>
      <c r="AC968" s="41">
        <v>5.0000000000000001E-3</v>
      </c>
      <c r="AD968" s="41" t="s">
        <v>101</v>
      </c>
      <c r="AE968" s="41">
        <v>3.0000000000000001E-3</v>
      </c>
      <c r="AF968" s="41" t="s">
        <v>101</v>
      </c>
      <c r="AG968" s="41">
        <v>3.0000000000000001E-3</v>
      </c>
      <c r="AH968" s="41">
        <v>58.866999999999997</v>
      </c>
      <c r="AI968" s="41">
        <v>0.47699999999999998</v>
      </c>
      <c r="AJ968" s="41" t="s">
        <v>101</v>
      </c>
      <c r="AK968" s="41">
        <v>2E-3</v>
      </c>
      <c r="AL968" s="41" t="s">
        <v>101</v>
      </c>
      <c r="AM968" s="41">
        <v>2E-3</v>
      </c>
      <c r="AN968" s="41" t="s">
        <v>101</v>
      </c>
      <c r="AO968" s="41">
        <v>2E-3</v>
      </c>
      <c r="AP968" s="41" t="s">
        <v>101</v>
      </c>
      <c r="AQ968" s="41">
        <v>2E-3</v>
      </c>
      <c r="AR968" s="41" t="s">
        <v>101</v>
      </c>
      <c r="AS968" s="41">
        <v>2E-3</v>
      </c>
      <c r="AT968" s="41">
        <v>3.4000000000000002E-2</v>
      </c>
      <c r="AU968" s="41">
        <v>1E-3</v>
      </c>
      <c r="AV968" s="41" t="s">
        <v>101</v>
      </c>
      <c r="AW968" s="41">
        <v>2E-3</v>
      </c>
      <c r="AX968" s="41" t="s">
        <v>101</v>
      </c>
      <c r="AY968" s="41">
        <v>2E-3</v>
      </c>
      <c r="AZ968" s="41" t="s">
        <v>101</v>
      </c>
      <c r="BA968" s="41">
        <v>3.0000000000000001E-3</v>
      </c>
      <c r="BB968" s="41" t="s">
        <v>101</v>
      </c>
      <c r="BC968" s="41">
        <v>2E-3</v>
      </c>
      <c r="BD968" s="41" t="s">
        <v>101</v>
      </c>
      <c r="BE968" s="41">
        <v>2E-3</v>
      </c>
      <c r="BF968" s="41" t="s">
        <v>101</v>
      </c>
      <c r="BG968" s="41">
        <v>2E-3</v>
      </c>
      <c r="BH968" s="41" t="s">
        <v>101</v>
      </c>
      <c r="BI968" s="41">
        <v>2E-3</v>
      </c>
      <c r="BJ968" s="41" t="s">
        <v>101</v>
      </c>
      <c r="BK968" s="41">
        <v>8.9999999999999993E-3</v>
      </c>
      <c r="BL968" s="41" t="s">
        <v>101</v>
      </c>
      <c r="BM968" s="41">
        <v>2E-3</v>
      </c>
      <c r="BN968" s="41" t="s">
        <v>101</v>
      </c>
      <c r="BO968" s="41">
        <v>4.0000000000000001E-3</v>
      </c>
      <c r="BP968" s="41" t="s">
        <v>101</v>
      </c>
      <c r="BQ968" s="41">
        <v>8.0000000000000002E-3</v>
      </c>
      <c r="BR968" s="41" t="s">
        <v>101</v>
      </c>
      <c r="BS968" s="41">
        <v>1.9E-2</v>
      </c>
      <c r="BT968" s="41">
        <v>0.26600000000000001</v>
      </c>
      <c r="BU968" s="41">
        <v>8.3000000000000004E-2</v>
      </c>
      <c r="BV968" s="41" t="s">
        <v>101</v>
      </c>
      <c r="BW968" s="41">
        <v>0.39200000000000002</v>
      </c>
      <c r="BX968" s="41" t="s">
        <v>101</v>
      </c>
      <c r="BY968" s="41">
        <v>7.2999999999999995E-2</v>
      </c>
      <c r="BZ968" s="41" t="s">
        <v>101</v>
      </c>
      <c r="CA968" s="41">
        <v>0.23</v>
      </c>
      <c r="CB968" s="41" t="s">
        <v>101</v>
      </c>
      <c r="CC968" s="41">
        <v>0.44800000000000001</v>
      </c>
      <c r="CD968" s="41">
        <v>5.9939999999999998</v>
      </c>
      <c r="CE968" s="41">
        <v>0.19700000000000001</v>
      </c>
      <c r="CF968" s="41">
        <v>0.40500000000000003</v>
      </c>
      <c r="CG968" s="41">
        <v>6.0999999999999999E-2</v>
      </c>
      <c r="CH968" s="41">
        <v>10.577999999999999</v>
      </c>
      <c r="CI968" s="41">
        <v>0.73399999999999999</v>
      </c>
      <c r="CJ968" s="41" t="s">
        <v>101</v>
      </c>
      <c r="CK968" s="41">
        <v>0.10299999999999999</v>
      </c>
      <c r="CL968" s="41">
        <v>22.477</v>
      </c>
      <c r="CM968" s="41">
        <v>0.56000000000000005</v>
      </c>
      <c r="CN968" s="41" t="s">
        <v>101</v>
      </c>
      <c r="CO968" s="41">
        <v>3.4000000000000002E-2</v>
      </c>
      <c r="CP968" s="41">
        <v>9.4E-2</v>
      </c>
      <c r="CQ968" s="41">
        <v>2.5000000000000001E-2</v>
      </c>
      <c r="CR968" s="41" t="s">
        <v>101</v>
      </c>
      <c r="CS968" s="41">
        <v>1.254</v>
      </c>
      <c r="CT968" s="41">
        <v>99.964000000000013</v>
      </c>
    </row>
    <row r="969" spans="1:98" s="36" customFormat="1" x14ac:dyDescent="0.2">
      <c r="A969" s="719">
        <v>13</v>
      </c>
      <c r="B969" s="36">
        <v>3405</v>
      </c>
      <c r="C969" s="556">
        <v>45028</v>
      </c>
      <c r="D969" s="623">
        <v>0.63124999999999998</v>
      </c>
      <c r="E969" s="36" t="s">
        <v>95</v>
      </c>
      <c r="F969" s="36">
        <v>60</v>
      </c>
      <c r="G969" s="36" t="s">
        <v>96</v>
      </c>
      <c r="H969" s="36" t="s">
        <v>97</v>
      </c>
      <c r="I969" s="36" t="s">
        <v>98</v>
      </c>
      <c r="J969" s="36" t="s">
        <v>1398</v>
      </c>
      <c r="K969" s="36" t="s">
        <v>182</v>
      </c>
      <c r="L969" s="36" t="s">
        <v>125</v>
      </c>
      <c r="M969" s="36" t="s">
        <v>181</v>
      </c>
      <c r="N969" s="36" t="s">
        <v>1488</v>
      </c>
      <c r="O969" s="36" t="s">
        <v>100</v>
      </c>
      <c r="P969" s="36">
        <v>6.8000000000000005E-2</v>
      </c>
      <c r="Q969" s="36">
        <v>0.04</v>
      </c>
      <c r="R969" s="36" t="s">
        <v>101</v>
      </c>
      <c r="S969" s="36">
        <v>4.7E-2</v>
      </c>
      <c r="T969" s="36" t="s">
        <v>101</v>
      </c>
      <c r="U969" s="36">
        <v>3.6999999999999998E-2</v>
      </c>
      <c r="V969" s="36" t="s">
        <v>101</v>
      </c>
      <c r="W969" s="36">
        <v>3.3000000000000002E-2</v>
      </c>
      <c r="X969" s="36">
        <v>4.1000000000000002E-2</v>
      </c>
      <c r="Y969" s="36">
        <v>1.4999999999999999E-2</v>
      </c>
      <c r="Z969" s="36" t="s">
        <v>101</v>
      </c>
      <c r="AA969" s="36">
        <v>6.0000000000000001E-3</v>
      </c>
      <c r="AB969" s="36" t="s">
        <v>101</v>
      </c>
      <c r="AC969" s="36">
        <v>6.0000000000000001E-3</v>
      </c>
      <c r="AD969" s="36" t="s">
        <v>101</v>
      </c>
      <c r="AE969" s="36">
        <v>5.0000000000000001E-3</v>
      </c>
      <c r="AF969" s="36" t="s">
        <v>101</v>
      </c>
      <c r="AG969" s="36">
        <v>2E-3</v>
      </c>
      <c r="AH969" s="36">
        <v>59.128</v>
      </c>
      <c r="AI969" s="36">
        <v>0.44400000000000001</v>
      </c>
      <c r="AJ969" s="36" t="s">
        <v>101</v>
      </c>
      <c r="AK969" s="36">
        <v>2E-3</v>
      </c>
      <c r="AL969" s="36" t="s">
        <v>101</v>
      </c>
      <c r="AM969" s="36">
        <v>2E-3</v>
      </c>
      <c r="AN969" s="36" t="s">
        <v>101</v>
      </c>
      <c r="AO969" s="36">
        <v>2E-3</v>
      </c>
      <c r="AP969" s="36" t="s">
        <v>101</v>
      </c>
      <c r="AQ969" s="36">
        <v>2E-3</v>
      </c>
      <c r="AR969" s="36" t="s">
        <v>101</v>
      </c>
      <c r="AS969" s="36">
        <v>2E-3</v>
      </c>
      <c r="AT969" s="36">
        <v>3.4000000000000002E-2</v>
      </c>
      <c r="AU969" s="36">
        <v>1E-3</v>
      </c>
      <c r="AV969" s="36" t="s">
        <v>101</v>
      </c>
      <c r="AW969" s="36">
        <v>2E-3</v>
      </c>
      <c r="AX969" s="36" t="s">
        <v>101</v>
      </c>
      <c r="AY969" s="36">
        <v>2E-3</v>
      </c>
      <c r="AZ969" s="36" t="s">
        <v>101</v>
      </c>
      <c r="BA969" s="36">
        <v>3.0000000000000001E-3</v>
      </c>
      <c r="BB969" s="36" t="s">
        <v>101</v>
      </c>
      <c r="BC969" s="36">
        <v>2E-3</v>
      </c>
      <c r="BD969" s="36" t="s">
        <v>101</v>
      </c>
      <c r="BE969" s="36">
        <v>2E-3</v>
      </c>
      <c r="BF969" s="36" t="s">
        <v>101</v>
      </c>
      <c r="BG969" s="36">
        <v>2E-3</v>
      </c>
      <c r="BH969" s="36" t="s">
        <v>101</v>
      </c>
      <c r="BI969" s="36">
        <v>2E-3</v>
      </c>
      <c r="BJ969" s="36" t="s">
        <v>101</v>
      </c>
      <c r="BK969" s="36">
        <v>8.9999999999999993E-3</v>
      </c>
      <c r="BL969" s="36" t="s">
        <v>101</v>
      </c>
      <c r="BM969" s="36">
        <v>2E-3</v>
      </c>
      <c r="BN969" s="36" t="s">
        <v>101</v>
      </c>
      <c r="BO969" s="36">
        <v>4.0000000000000001E-3</v>
      </c>
      <c r="BP969" s="36" t="s">
        <v>101</v>
      </c>
      <c r="BQ969" s="36">
        <v>7.0000000000000001E-3</v>
      </c>
      <c r="BR969" s="36" t="s">
        <v>101</v>
      </c>
      <c r="BS969" s="36">
        <v>0.02</v>
      </c>
      <c r="BT969" s="36">
        <v>0.52400000000000002</v>
      </c>
      <c r="BU969" s="36">
        <v>8.1000000000000003E-2</v>
      </c>
      <c r="BV969" s="36" t="s">
        <v>101</v>
      </c>
      <c r="BW969" s="36">
        <v>0.377</v>
      </c>
      <c r="BX969" s="36" t="s">
        <v>101</v>
      </c>
      <c r="BY969" s="36">
        <v>9.1999999999999998E-2</v>
      </c>
      <c r="BZ969" s="36" t="s">
        <v>101</v>
      </c>
      <c r="CA969" s="36">
        <v>0.28899999999999998</v>
      </c>
      <c r="CB969" s="36" t="s">
        <v>101</v>
      </c>
      <c r="CC969" s="36">
        <v>0.58599999999999997</v>
      </c>
      <c r="CD969" s="36">
        <v>5.3310000000000004</v>
      </c>
      <c r="CE969" s="36">
        <v>0.19700000000000001</v>
      </c>
      <c r="CF969" s="36">
        <v>0.88500000000000001</v>
      </c>
      <c r="CG969" s="36">
        <v>8.3000000000000004E-2</v>
      </c>
      <c r="CH969" s="36">
        <v>9.9090000000000007</v>
      </c>
      <c r="CI969" s="36">
        <v>0.67</v>
      </c>
      <c r="CJ969" s="36" t="s">
        <v>101</v>
      </c>
      <c r="CK969" s="36">
        <v>0.108</v>
      </c>
      <c r="CL969" s="36">
        <v>23.969000000000001</v>
      </c>
      <c r="CM969" s="36">
        <v>0.59499999999999997</v>
      </c>
      <c r="CN969" s="36" t="s">
        <v>101</v>
      </c>
      <c r="CO969" s="36">
        <v>3.1E-2</v>
      </c>
      <c r="CP969" s="36">
        <v>7.5999999999999998E-2</v>
      </c>
      <c r="CQ969" s="36">
        <v>2.4E-2</v>
      </c>
      <c r="CR969" s="36" t="s">
        <v>101</v>
      </c>
      <c r="CS969" s="36">
        <v>0.84699999999999998</v>
      </c>
      <c r="CT969" s="36">
        <v>99.964000000000013</v>
      </c>
    </row>
    <row r="970" spans="1:98" s="38" customFormat="1" x14ac:dyDescent="0.2">
      <c r="A970" s="720">
        <v>13</v>
      </c>
      <c r="B970" s="38">
        <v>3406</v>
      </c>
      <c r="C970" s="557">
        <v>45028</v>
      </c>
      <c r="D970" s="617">
        <v>0.63402777777777775</v>
      </c>
      <c r="E970" s="38" t="s">
        <v>95</v>
      </c>
      <c r="F970" s="38">
        <v>60</v>
      </c>
      <c r="G970" s="38" t="s">
        <v>96</v>
      </c>
      <c r="H970" s="38" t="s">
        <v>97</v>
      </c>
      <c r="I970" s="38" t="s">
        <v>98</v>
      </c>
      <c r="J970" s="38" t="s">
        <v>1399</v>
      </c>
      <c r="K970" s="38" t="s">
        <v>182</v>
      </c>
      <c r="L970" s="38" t="s">
        <v>125</v>
      </c>
      <c r="M970" s="38" t="s">
        <v>181</v>
      </c>
      <c r="N970" s="38" t="s">
        <v>1488</v>
      </c>
      <c r="O970" s="38" t="s">
        <v>100</v>
      </c>
      <c r="P970" s="38" t="s">
        <v>101</v>
      </c>
      <c r="Q970" s="38">
        <v>0.1</v>
      </c>
      <c r="R970" s="38" t="s">
        <v>101</v>
      </c>
      <c r="S970" s="38">
        <v>7.2999999999999995E-2</v>
      </c>
      <c r="T970" s="38" t="s">
        <v>101</v>
      </c>
      <c r="U970" s="38">
        <v>0.06</v>
      </c>
      <c r="V970" s="38" t="s">
        <v>101</v>
      </c>
      <c r="W970" s="38">
        <v>4.9000000000000002E-2</v>
      </c>
      <c r="X970" s="38">
        <v>0.04</v>
      </c>
      <c r="Y970" s="38">
        <v>1.7999999999999999E-2</v>
      </c>
      <c r="Z970" s="38" t="s">
        <v>101</v>
      </c>
      <c r="AA970" s="38">
        <v>7.0000000000000001E-3</v>
      </c>
      <c r="AB970" s="38" t="s">
        <v>101</v>
      </c>
      <c r="AC970" s="38">
        <v>7.0000000000000001E-3</v>
      </c>
      <c r="AD970" s="38" t="s">
        <v>101</v>
      </c>
      <c r="AE970" s="38">
        <v>4.0000000000000001E-3</v>
      </c>
      <c r="AF970" s="38" t="s">
        <v>101</v>
      </c>
      <c r="AG970" s="38">
        <v>2E-3</v>
      </c>
      <c r="AH970" s="38">
        <v>62.198</v>
      </c>
      <c r="AI970" s="38">
        <v>0.435</v>
      </c>
      <c r="AJ970" s="38" t="s">
        <v>101</v>
      </c>
      <c r="AK970" s="38">
        <v>2E-3</v>
      </c>
      <c r="AL970" s="38" t="s">
        <v>101</v>
      </c>
      <c r="AM970" s="38">
        <v>2E-3</v>
      </c>
      <c r="AN970" s="38" t="s">
        <v>101</v>
      </c>
      <c r="AO970" s="38">
        <v>2E-3</v>
      </c>
      <c r="AP970" s="38">
        <v>2E-3</v>
      </c>
      <c r="AQ970" s="38">
        <v>1E-3</v>
      </c>
      <c r="AR970" s="38" t="s">
        <v>101</v>
      </c>
      <c r="AS970" s="38">
        <v>2E-3</v>
      </c>
      <c r="AT970" s="38">
        <v>3.3000000000000002E-2</v>
      </c>
      <c r="AU970" s="38">
        <v>1E-3</v>
      </c>
      <c r="AV970" s="38" t="s">
        <v>101</v>
      </c>
      <c r="AW970" s="38">
        <v>2E-3</v>
      </c>
      <c r="AX970" s="38" t="s">
        <v>101</v>
      </c>
      <c r="AY970" s="38">
        <v>2E-3</v>
      </c>
      <c r="AZ970" s="38" t="s">
        <v>101</v>
      </c>
      <c r="BA970" s="38">
        <v>4.0000000000000001E-3</v>
      </c>
      <c r="BB970" s="38" t="s">
        <v>101</v>
      </c>
      <c r="BC970" s="38">
        <v>2E-3</v>
      </c>
      <c r="BD970" s="38" t="s">
        <v>101</v>
      </c>
      <c r="BE970" s="38">
        <v>2E-3</v>
      </c>
      <c r="BF970" s="38" t="s">
        <v>101</v>
      </c>
      <c r="BG970" s="38">
        <v>2E-3</v>
      </c>
      <c r="BH970" s="38" t="s">
        <v>101</v>
      </c>
      <c r="BI970" s="38">
        <v>2E-3</v>
      </c>
      <c r="BJ970" s="38" t="s">
        <v>101</v>
      </c>
      <c r="BK970" s="38">
        <v>0.01</v>
      </c>
      <c r="BL970" s="38" t="s">
        <v>101</v>
      </c>
      <c r="BM970" s="38">
        <v>2E-3</v>
      </c>
      <c r="BN970" s="38" t="s">
        <v>101</v>
      </c>
      <c r="BO970" s="38">
        <v>4.0000000000000001E-3</v>
      </c>
      <c r="BP970" s="38" t="s">
        <v>101</v>
      </c>
      <c r="BQ970" s="38">
        <v>8.9999999999999993E-3</v>
      </c>
      <c r="BR970" s="38" t="s">
        <v>101</v>
      </c>
      <c r="BS970" s="38">
        <v>2.1999999999999999E-2</v>
      </c>
      <c r="BT970" s="38">
        <v>0.45300000000000001</v>
      </c>
      <c r="BU970" s="38">
        <v>0.09</v>
      </c>
      <c r="BV970" s="38" t="s">
        <v>101</v>
      </c>
      <c r="BW970" s="38">
        <v>0.46100000000000002</v>
      </c>
      <c r="BX970" s="38" t="s">
        <v>101</v>
      </c>
      <c r="BY970" s="38">
        <v>0.111</v>
      </c>
      <c r="BZ970" s="38" t="s">
        <v>101</v>
      </c>
      <c r="CA970" s="38">
        <v>0.35</v>
      </c>
      <c r="CB970" s="38" t="s">
        <v>101</v>
      </c>
      <c r="CC970" s="38">
        <v>0.79</v>
      </c>
      <c r="CD970" s="38">
        <v>5.056</v>
      </c>
      <c r="CE970" s="38">
        <v>0.21099999999999999</v>
      </c>
      <c r="CF970" s="38">
        <v>0.88</v>
      </c>
      <c r="CG970" s="38">
        <v>9.5000000000000001E-2</v>
      </c>
      <c r="CH970" s="38">
        <v>8.8339999999999996</v>
      </c>
      <c r="CI970" s="38">
        <v>0.57899999999999996</v>
      </c>
      <c r="CJ970" s="38" t="s">
        <v>101</v>
      </c>
      <c r="CK970" s="38">
        <v>9.5000000000000001E-2</v>
      </c>
      <c r="CL970" s="38">
        <v>22.445</v>
      </c>
      <c r="CM970" s="38">
        <v>0.625</v>
      </c>
      <c r="CN970" s="38">
        <v>5.8999999999999997E-2</v>
      </c>
      <c r="CO970" s="38">
        <v>2.1000000000000001E-2</v>
      </c>
      <c r="CP970" s="38" t="s">
        <v>101</v>
      </c>
      <c r="CQ970" s="38">
        <v>2.4E-2</v>
      </c>
      <c r="CR970" s="38" t="s">
        <v>101</v>
      </c>
      <c r="CS970" s="38">
        <v>0.82</v>
      </c>
      <c r="CT970" s="38">
        <v>99.964000000000013</v>
      </c>
    </row>
    <row r="971" spans="1:98" s="38" customFormat="1" x14ac:dyDescent="0.2">
      <c r="A971" s="720">
        <v>13</v>
      </c>
      <c r="B971" s="38">
        <v>3407</v>
      </c>
      <c r="C971" s="557">
        <v>45028</v>
      </c>
      <c r="D971" s="617">
        <v>0.6381944444444444</v>
      </c>
      <c r="E971" s="38" t="s">
        <v>95</v>
      </c>
      <c r="F971" s="38">
        <v>60</v>
      </c>
      <c r="G971" s="38" t="s">
        <v>96</v>
      </c>
      <c r="H971" s="38" t="s">
        <v>97</v>
      </c>
      <c r="I971" s="38" t="s">
        <v>98</v>
      </c>
      <c r="J971" s="38" t="s">
        <v>1400</v>
      </c>
      <c r="K971" s="38" t="s">
        <v>182</v>
      </c>
      <c r="L971" s="38" t="s">
        <v>125</v>
      </c>
      <c r="M971" s="38" t="s">
        <v>181</v>
      </c>
      <c r="N971" s="38" t="s">
        <v>1488</v>
      </c>
      <c r="O971" s="38" t="s">
        <v>100</v>
      </c>
      <c r="P971" s="38" t="s">
        <v>101</v>
      </c>
      <c r="Q971" s="38">
        <v>5.8999999999999997E-2</v>
      </c>
      <c r="R971" s="38" t="s">
        <v>101</v>
      </c>
      <c r="S971" s="38">
        <v>4.5999999999999999E-2</v>
      </c>
      <c r="T971" s="38" t="s">
        <v>101</v>
      </c>
      <c r="U971" s="38">
        <v>4.2999999999999997E-2</v>
      </c>
      <c r="V971" s="38" t="s">
        <v>101</v>
      </c>
      <c r="W971" s="38">
        <v>4.7E-2</v>
      </c>
      <c r="X971" s="38">
        <v>2.8000000000000001E-2</v>
      </c>
      <c r="Y971" s="38">
        <v>1.4999999999999999E-2</v>
      </c>
      <c r="Z971" s="38" t="s">
        <v>101</v>
      </c>
      <c r="AA971" s="38">
        <v>6.0000000000000001E-3</v>
      </c>
      <c r="AB971" s="38" t="s">
        <v>101</v>
      </c>
      <c r="AC971" s="38">
        <v>6.0000000000000001E-3</v>
      </c>
      <c r="AD971" s="38" t="s">
        <v>101</v>
      </c>
      <c r="AE971" s="38">
        <v>3.0000000000000001E-3</v>
      </c>
      <c r="AF971" s="38" t="s">
        <v>101</v>
      </c>
      <c r="AG971" s="38">
        <v>2E-3</v>
      </c>
      <c r="AH971" s="38">
        <v>60.884999999999998</v>
      </c>
      <c r="AI971" s="38">
        <v>0.42899999999999999</v>
      </c>
      <c r="AJ971" s="38" t="s">
        <v>101</v>
      </c>
      <c r="AK971" s="38">
        <v>2E-3</v>
      </c>
      <c r="AL971" s="38" t="s">
        <v>101</v>
      </c>
      <c r="AM971" s="38">
        <v>2E-3</v>
      </c>
      <c r="AN971" s="38" t="s">
        <v>101</v>
      </c>
      <c r="AO971" s="38">
        <v>2E-3</v>
      </c>
      <c r="AP971" s="38" t="s">
        <v>101</v>
      </c>
      <c r="AQ971" s="38">
        <v>2E-3</v>
      </c>
      <c r="AR971" s="38" t="s">
        <v>101</v>
      </c>
      <c r="AS971" s="38">
        <v>2E-3</v>
      </c>
      <c r="AT971" s="38">
        <v>3.4000000000000002E-2</v>
      </c>
      <c r="AU971" s="38">
        <v>1E-3</v>
      </c>
      <c r="AV971" s="38" t="s">
        <v>101</v>
      </c>
      <c r="AW971" s="38">
        <v>2E-3</v>
      </c>
      <c r="AX971" s="38" t="s">
        <v>101</v>
      </c>
      <c r="AY971" s="38">
        <v>2E-3</v>
      </c>
      <c r="AZ971" s="38" t="s">
        <v>101</v>
      </c>
      <c r="BA971" s="38">
        <v>3.0000000000000001E-3</v>
      </c>
      <c r="BB971" s="38" t="s">
        <v>101</v>
      </c>
      <c r="BC971" s="38">
        <v>2E-3</v>
      </c>
      <c r="BD971" s="38" t="s">
        <v>101</v>
      </c>
      <c r="BE971" s="38">
        <v>2E-3</v>
      </c>
      <c r="BF971" s="38" t="s">
        <v>101</v>
      </c>
      <c r="BG971" s="38">
        <v>2E-3</v>
      </c>
      <c r="BH971" s="38" t="s">
        <v>101</v>
      </c>
      <c r="BI971" s="38">
        <v>2E-3</v>
      </c>
      <c r="BJ971" s="38" t="s">
        <v>101</v>
      </c>
      <c r="BK971" s="38">
        <v>0.01</v>
      </c>
      <c r="BL971" s="38" t="s">
        <v>101</v>
      </c>
      <c r="BM971" s="38">
        <v>2E-3</v>
      </c>
      <c r="BN971" s="38" t="s">
        <v>101</v>
      </c>
      <c r="BO971" s="38">
        <v>4.0000000000000001E-3</v>
      </c>
      <c r="BP971" s="38" t="s">
        <v>101</v>
      </c>
      <c r="BQ971" s="38">
        <v>7.0000000000000001E-3</v>
      </c>
      <c r="BR971" s="38" t="s">
        <v>101</v>
      </c>
      <c r="BS971" s="38">
        <v>2.1000000000000001E-2</v>
      </c>
      <c r="BT971" s="38">
        <v>0.499</v>
      </c>
      <c r="BU971" s="38">
        <v>8.7999999999999995E-2</v>
      </c>
      <c r="BV971" s="38" t="s">
        <v>101</v>
      </c>
      <c r="BW971" s="38">
        <v>0.41099999999999998</v>
      </c>
      <c r="BX971" s="38" t="s">
        <v>101</v>
      </c>
      <c r="BY971" s="38">
        <v>0.123</v>
      </c>
      <c r="BZ971" s="38" t="s">
        <v>101</v>
      </c>
      <c r="CA971" s="38">
        <v>0.35199999999999998</v>
      </c>
      <c r="CB971" s="38" t="s">
        <v>101</v>
      </c>
      <c r="CC971" s="38">
        <v>0.65800000000000003</v>
      </c>
      <c r="CD971" s="38">
        <v>5.0209999999999999</v>
      </c>
      <c r="CE971" s="38">
        <v>0.19900000000000001</v>
      </c>
      <c r="CF971" s="38">
        <v>0.78900000000000003</v>
      </c>
      <c r="CG971" s="38">
        <v>0.09</v>
      </c>
      <c r="CH971" s="38">
        <v>9.4960000000000004</v>
      </c>
      <c r="CI971" s="38">
        <v>0.92900000000000005</v>
      </c>
      <c r="CJ971" s="38">
        <v>0.19900000000000001</v>
      </c>
      <c r="CK971" s="38">
        <v>0.1</v>
      </c>
      <c r="CL971" s="38">
        <v>22.856999999999999</v>
      </c>
      <c r="CM971" s="38">
        <v>0.69899999999999995</v>
      </c>
      <c r="CN971" s="38" t="s">
        <v>101</v>
      </c>
      <c r="CO971" s="38">
        <v>5.1999999999999998E-2</v>
      </c>
      <c r="CP971" s="38">
        <v>0.1</v>
      </c>
      <c r="CQ971" s="38">
        <v>3.3000000000000002E-2</v>
      </c>
      <c r="CR971" s="38" t="s">
        <v>101</v>
      </c>
      <c r="CS971" s="38">
        <v>2.2200000000000002</v>
      </c>
      <c r="CT971" s="38">
        <v>99.964000000000013</v>
      </c>
    </row>
    <row r="972" spans="1:98" s="38" customFormat="1" x14ac:dyDescent="0.2">
      <c r="A972" s="720">
        <v>13</v>
      </c>
      <c r="B972" s="38">
        <v>3408</v>
      </c>
      <c r="C972" s="557">
        <v>45028</v>
      </c>
      <c r="D972" s="617">
        <v>0.63958333333333328</v>
      </c>
      <c r="E972" s="38" t="s">
        <v>95</v>
      </c>
      <c r="F972" s="38">
        <v>60</v>
      </c>
      <c r="G972" s="38" t="s">
        <v>96</v>
      </c>
      <c r="H972" s="38" t="s">
        <v>97</v>
      </c>
      <c r="I972" s="38" t="s">
        <v>98</v>
      </c>
      <c r="J972" s="38" t="s">
        <v>1401</v>
      </c>
      <c r="K972" s="38" t="s">
        <v>182</v>
      </c>
      <c r="L972" s="38" t="s">
        <v>125</v>
      </c>
      <c r="M972" s="38" t="s">
        <v>181</v>
      </c>
      <c r="N972" s="38" t="s">
        <v>203</v>
      </c>
      <c r="O972" s="38" t="s">
        <v>100</v>
      </c>
      <c r="P972" s="38">
        <v>8.4000000000000005E-2</v>
      </c>
      <c r="Q972" s="38">
        <v>3.9E-2</v>
      </c>
      <c r="R972" s="38">
        <v>7.6999999999999999E-2</v>
      </c>
      <c r="S972" s="38">
        <v>3.1E-2</v>
      </c>
      <c r="T972" s="38">
        <v>0.04</v>
      </c>
      <c r="U972" s="38">
        <v>2.3E-2</v>
      </c>
      <c r="V972" s="38">
        <v>3.7999999999999999E-2</v>
      </c>
      <c r="W972" s="38">
        <v>0.02</v>
      </c>
      <c r="X972" s="38">
        <v>5.7000000000000002E-2</v>
      </c>
      <c r="Y972" s="38">
        <v>1.4999999999999999E-2</v>
      </c>
      <c r="Z972" s="38" t="s">
        <v>101</v>
      </c>
      <c r="AA972" s="38">
        <v>6.0000000000000001E-3</v>
      </c>
      <c r="AB972" s="38" t="s">
        <v>101</v>
      </c>
      <c r="AC972" s="38">
        <v>5.0000000000000001E-3</v>
      </c>
      <c r="AD972" s="38" t="s">
        <v>101</v>
      </c>
      <c r="AE972" s="38">
        <v>4.0000000000000001E-3</v>
      </c>
      <c r="AF972" s="38" t="s">
        <v>101</v>
      </c>
      <c r="AG972" s="38">
        <v>2E-3</v>
      </c>
      <c r="AH972" s="38">
        <v>57.56</v>
      </c>
      <c r="AI972" s="38">
        <v>0.49099999999999999</v>
      </c>
      <c r="AJ972" s="38" t="s">
        <v>101</v>
      </c>
      <c r="AK972" s="38">
        <v>2E-3</v>
      </c>
      <c r="AL972" s="38" t="s">
        <v>101</v>
      </c>
      <c r="AM972" s="38">
        <v>2E-3</v>
      </c>
      <c r="AN972" s="38" t="s">
        <v>101</v>
      </c>
      <c r="AO972" s="38">
        <v>2E-3</v>
      </c>
      <c r="AP972" s="38" t="s">
        <v>101</v>
      </c>
      <c r="AQ972" s="38">
        <v>2E-3</v>
      </c>
      <c r="AR972" s="38" t="s">
        <v>101</v>
      </c>
      <c r="AS972" s="38">
        <v>2E-3</v>
      </c>
      <c r="AT972" s="38">
        <v>3.1E-2</v>
      </c>
      <c r="AU972" s="38">
        <v>1E-3</v>
      </c>
      <c r="AV972" s="38" t="s">
        <v>101</v>
      </c>
      <c r="AW972" s="38">
        <v>2E-3</v>
      </c>
      <c r="AX972" s="38" t="s">
        <v>101</v>
      </c>
      <c r="AY972" s="38">
        <v>2E-3</v>
      </c>
      <c r="AZ972" s="38" t="s">
        <v>101</v>
      </c>
      <c r="BA972" s="38">
        <v>4.0000000000000001E-3</v>
      </c>
      <c r="BB972" s="38" t="s">
        <v>101</v>
      </c>
      <c r="BC972" s="38">
        <v>2E-3</v>
      </c>
      <c r="BD972" s="38" t="s">
        <v>101</v>
      </c>
      <c r="BE972" s="38">
        <v>2E-3</v>
      </c>
      <c r="BF972" s="38" t="s">
        <v>101</v>
      </c>
      <c r="BG972" s="38">
        <v>2E-3</v>
      </c>
      <c r="BH972" s="38" t="s">
        <v>101</v>
      </c>
      <c r="BI972" s="38">
        <v>2E-3</v>
      </c>
      <c r="BJ972" s="38" t="s">
        <v>101</v>
      </c>
      <c r="BK972" s="38">
        <v>1.0999999999999999E-2</v>
      </c>
      <c r="BL972" s="38" t="s">
        <v>101</v>
      </c>
      <c r="BM972" s="38">
        <v>2E-3</v>
      </c>
      <c r="BN972" s="38" t="s">
        <v>101</v>
      </c>
      <c r="BO972" s="38">
        <v>5.0000000000000001E-3</v>
      </c>
      <c r="BP972" s="38" t="s">
        <v>101</v>
      </c>
      <c r="BQ972" s="38">
        <v>8.0000000000000002E-3</v>
      </c>
      <c r="BR972" s="38" t="s">
        <v>101</v>
      </c>
      <c r="BS972" s="38">
        <v>2.5000000000000001E-2</v>
      </c>
      <c r="BT972" s="38">
        <v>0.98499999999999999</v>
      </c>
      <c r="BU972" s="38">
        <v>9.7000000000000003E-2</v>
      </c>
      <c r="BV972" s="38" t="s">
        <v>101</v>
      </c>
      <c r="BW972" s="38">
        <v>0.44</v>
      </c>
      <c r="BX972" s="38" t="s">
        <v>101</v>
      </c>
      <c r="BY972" s="38">
        <v>0.10199999999999999</v>
      </c>
      <c r="BZ972" s="38" t="s">
        <v>101</v>
      </c>
      <c r="CA972" s="38">
        <v>0.32100000000000001</v>
      </c>
      <c r="CB972" s="38" t="s">
        <v>101</v>
      </c>
      <c r="CC972" s="38">
        <v>0.67100000000000004</v>
      </c>
      <c r="CD972" s="38">
        <v>5.5259999999999998</v>
      </c>
      <c r="CE972" s="38">
        <v>0.2</v>
      </c>
      <c r="CF972" s="38">
        <v>2.1829999999999998</v>
      </c>
      <c r="CG972" s="38">
        <v>0.109</v>
      </c>
      <c r="CH972" s="38">
        <v>9.2530000000000001</v>
      </c>
      <c r="CI972" s="38">
        <v>0.66600000000000004</v>
      </c>
      <c r="CJ972" s="38" t="s">
        <v>101</v>
      </c>
      <c r="CK972" s="38">
        <v>0.106</v>
      </c>
      <c r="CL972" s="38">
        <v>23.849</v>
      </c>
      <c r="CM972" s="38">
        <v>0.60199999999999998</v>
      </c>
      <c r="CN972" s="38">
        <v>0.24099999999999999</v>
      </c>
      <c r="CO972" s="38">
        <v>0.03</v>
      </c>
      <c r="CP972" s="38">
        <v>7.2999999999999995E-2</v>
      </c>
      <c r="CQ972" s="38">
        <v>2.4E-2</v>
      </c>
      <c r="CR972" s="38" t="s">
        <v>101</v>
      </c>
      <c r="CS972" s="38">
        <v>1.0129999999999999</v>
      </c>
      <c r="CT972" s="38">
        <v>99.964000000000013</v>
      </c>
    </row>
    <row r="973" spans="1:98" s="38" customFormat="1" x14ac:dyDescent="0.2">
      <c r="A973" s="720">
        <v>13</v>
      </c>
      <c r="B973" s="38">
        <v>3409</v>
      </c>
      <c r="C973" s="557">
        <v>45028</v>
      </c>
      <c r="D973" s="617">
        <v>0.64236111111111105</v>
      </c>
      <c r="E973" s="38" t="s">
        <v>95</v>
      </c>
      <c r="F973" s="38">
        <v>60</v>
      </c>
      <c r="G973" s="38" t="s">
        <v>96</v>
      </c>
      <c r="H973" s="38" t="s">
        <v>97</v>
      </c>
      <c r="I973" s="38" t="s">
        <v>98</v>
      </c>
      <c r="J973" s="38" t="s">
        <v>1402</v>
      </c>
      <c r="K973" s="38" t="s">
        <v>182</v>
      </c>
      <c r="L973" s="38" t="s">
        <v>125</v>
      </c>
      <c r="M973" s="38" t="s">
        <v>181</v>
      </c>
      <c r="N973" s="38" t="s">
        <v>203</v>
      </c>
      <c r="O973" s="38" t="s">
        <v>100</v>
      </c>
      <c r="P973" s="38" t="s">
        <v>101</v>
      </c>
      <c r="Q973" s="38">
        <v>0.06</v>
      </c>
      <c r="R973" s="38">
        <v>0.05</v>
      </c>
      <c r="S973" s="38">
        <v>3.2000000000000001E-2</v>
      </c>
      <c r="T973" s="38" t="s">
        <v>101</v>
      </c>
      <c r="U973" s="38">
        <v>3.5000000000000003E-2</v>
      </c>
      <c r="V973" s="38" t="s">
        <v>101</v>
      </c>
      <c r="W973" s="38">
        <v>3.2000000000000001E-2</v>
      </c>
      <c r="X973" s="38">
        <v>6.0999999999999999E-2</v>
      </c>
      <c r="Y973" s="38">
        <v>1.6E-2</v>
      </c>
      <c r="Z973" s="38" t="s">
        <v>101</v>
      </c>
      <c r="AA973" s="38">
        <v>6.0000000000000001E-3</v>
      </c>
      <c r="AB973" s="38" t="s">
        <v>101</v>
      </c>
      <c r="AC973" s="38">
        <v>6.0000000000000001E-3</v>
      </c>
      <c r="AD973" s="38" t="s">
        <v>101</v>
      </c>
      <c r="AE973" s="38">
        <v>5.0000000000000001E-3</v>
      </c>
      <c r="AF973" s="38" t="s">
        <v>101</v>
      </c>
      <c r="AG973" s="38">
        <v>2E-3</v>
      </c>
      <c r="AH973" s="38">
        <v>58.063000000000002</v>
      </c>
      <c r="AI973" s="38">
        <v>0.45100000000000001</v>
      </c>
      <c r="AJ973" s="38" t="s">
        <v>101</v>
      </c>
      <c r="AK973" s="38">
        <v>2E-3</v>
      </c>
      <c r="AL973" s="38" t="s">
        <v>101</v>
      </c>
      <c r="AM973" s="38">
        <v>2E-3</v>
      </c>
      <c r="AN973" s="38" t="s">
        <v>101</v>
      </c>
      <c r="AO973" s="38">
        <v>2E-3</v>
      </c>
      <c r="AP973" s="38" t="s">
        <v>101</v>
      </c>
      <c r="AQ973" s="38">
        <v>2E-3</v>
      </c>
      <c r="AR973" s="38" t="s">
        <v>101</v>
      </c>
      <c r="AS973" s="38">
        <v>2E-3</v>
      </c>
      <c r="AT973" s="38">
        <v>3.7999999999999999E-2</v>
      </c>
      <c r="AU973" s="38">
        <v>1E-3</v>
      </c>
      <c r="AV973" s="38" t="s">
        <v>101</v>
      </c>
      <c r="AW973" s="38">
        <v>2E-3</v>
      </c>
      <c r="AX973" s="38" t="s">
        <v>101</v>
      </c>
      <c r="AY973" s="38">
        <v>2E-3</v>
      </c>
      <c r="AZ973" s="38" t="s">
        <v>101</v>
      </c>
      <c r="BA973" s="38">
        <v>4.0000000000000001E-3</v>
      </c>
      <c r="BB973" s="38" t="s">
        <v>101</v>
      </c>
      <c r="BC973" s="38">
        <v>2E-3</v>
      </c>
      <c r="BD973" s="38" t="s">
        <v>101</v>
      </c>
      <c r="BE973" s="38">
        <v>2E-3</v>
      </c>
      <c r="BF973" s="38" t="s">
        <v>101</v>
      </c>
      <c r="BG973" s="38">
        <v>2E-3</v>
      </c>
      <c r="BH973" s="38" t="s">
        <v>101</v>
      </c>
      <c r="BI973" s="38">
        <v>2E-3</v>
      </c>
      <c r="BJ973" s="38" t="s">
        <v>101</v>
      </c>
      <c r="BK973" s="38">
        <v>8.9999999999999993E-3</v>
      </c>
      <c r="BL973" s="38" t="s">
        <v>101</v>
      </c>
      <c r="BM973" s="38">
        <v>2E-3</v>
      </c>
      <c r="BN973" s="38" t="s">
        <v>101</v>
      </c>
      <c r="BO973" s="38">
        <v>4.0000000000000001E-3</v>
      </c>
      <c r="BP973" s="38" t="s">
        <v>101</v>
      </c>
      <c r="BQ973" s="38">
        <v>8.0000000000000002E-3</v>
      </c>
      <c r="BR973" s="38" t="s">
        <v>101</v>
      </c>
      <c r="BS973" s="38">
        <v>0.02</v>
      </c>
      <c r="BT973" s="38">
        <v>0.45700000000000002</v>
      </c>
      <c r="BU973" s="38">
        <v>8.3000000000000004E-2</v>
      </c>
      <c r="BV973" s="38" t="s">
        <v>101</v>
      </c>
      <c r="BW973" s="38">
        <v>0.38700000000000001</v>
      </c>
      <c r="BX973" s="38" t="s">
        <v>101</v>
      </c>
      <c r="BY973" s="38">
        <v>7.2999999999999995E-2</v>
      </c>
      <c r="BZ973" s="38" t="s">
        <v>101</v>
      </c>
      <c r="CA973" s="38">
        <v>0.22900000000000001</v>
      </c>
      <c r="CB973" s="38" t="s">
        <v>101</v>
      </c>
      <c r="CC973" s="38">
        <v>0.42699999999999999</v>
      </c>
      <c r="CD973" s="38">
        <v>4.8609999999999998</v>
      </c>
      <c r="CE973" s="38">
        <v>0.16700000000000001</v>
      </c>
      <c r="CF973" s="38">
        <v>1.6479999999999999</v>
      </c>
      <c r="CG973" s="38">
        <v>8.4000000000000005E-2</v>
      </c>
      <c r="CH973" s="38">
        <v>10.318</v>
      </c>
      <c r="CI973" s="38">
        <v>0.85199999999999998</v>
      </c>
      <c r="CJ973" s="38" t="s">
        <v>101</v>
      </c>
      <c r="CK973" s="38">
        <v>0.13600000000000001</v>
      </c>
      <c r="CL973" s="38">
        <v>24.332000000000001</v>
      </c>
      <c r="CM973" s="38">
        <v>0.65400000000000003</v>
      </c>
      <c r="CN973" s="38" t="s">
        <v>101</v>
      </c>
      <c r="CO973" s="38">
        <v>7.0000000000000007E-2</v>
      </c>
      <c r="CP973" s="38">
        <v>7.3999999999999996E-2</v>
      </c>
      <c r="CQ973" s="38">
        <v>0.03</v>
      </c>
      <c r="CR973" s="38" t="s">
        <v>101</v>
      </c>
      <c r="CS973" s="38">
        <v>0.96099999999999997</v>
      </c>
      <c r="CT973" s="38">
        <v>99.964000000000013</v>
      </c>
    </row>
    <row r="974" spans="1:98" s="41" customFormat="1" ht="15" thickBot="1" x14ac:dyDescent="0.25">
      <c r="A974" s="721">
        <v>13</v>
      </c>
      <c r="B974" s="41">
        <v>3410</v>
      </c>
      <c r="C974" s="558">
        <v>45028</v>
      </c>
      <c r="D974" s="599">
        <v>0.64583333333333337</v>
      </c>
      <c r="E974" s="41" t="s">
        <v>95</v>
      </c>
      <c r="F974" s="41">
        <v>60</v>
      </c>
      <c r="G974" s="41" t="s">
        <v>96</v>
      </c>
      <c r="H974" s="41" t="s">
        <v>97</v>
      </c>
      <c r="I974" s="41" t="s">
        <v>98</v>
      </c>
      <c r="J974" s="41" t="s">
        <v>1403</v>
      </c>
      <c r="K974" s="41" t="s">
        <v>182</v>
      </c>
      <c r="L974" s="41" t="s">
        <v>125</v>
      </c>
      <c r="M974" s="41" t="s">
        <v>181</v>
      </c>
      <c r="N974" s="41" t="s">
        <v>203</v>
      </c>
      <c r="O974" s="41" t="s">
        <v>100</v>
      </c>
      <c r="P974" s="41">
        <v>9.1999999999999998E-2</v>
      </c>
      <c r="Q974" s="41">
        <v>4.1000000000000002E-2</v>
      </c>
      <c r="R974" s="41">
        <v>6.7000000000000004E-2</v>
      </c>
      <c r="S974" s="41">
        <v>3.2000000000000001E-2</v>
      </c>
      <c r="T974" s="41" t="s">
        <v>101</v>
      </c>
      <c r="U974" s="41">
        <v>3.5000000000000003E-2</v>
      </c>
      <c r="V974" s="41" t="s">
        <v>101</v>
      </c>
      <c r="W974" s="41">
        <v>3.1E-2</v>
      </c>
      <c r="X974" s="41">
        <v>5.2999999999999999E-2</v>
      </c>
      <c r="Y974" s="41">
        <v>1.4999999999999999E-2</v>
      </c>
      <c r="Z974" s="41" t="s">
        <v>101</v>
      </c>
      <c r="AA974" s="41">
        <v>8.0000000000000002E-3</v>
      </c>
      <c r="AB974" s="41" t="s">
        <v>101</v>
      </c>
      <c r="AC974" s="41">
        <v>8.0000000000000002E-3</v>
      </c>
      <c r="AD974" s="41" t="s">
        <v>101</v>
      </c>
      <c r="AE974" s="41">
        <v>3.0000000000000001E-3</v>
      </c>
      <c r="AF974" s="41" t="s">
        <v>101</v>
      </c>
      <c r="AG974" s="41">
        <v>3.0000000000000001E-3</v>
      </c>
      <c r="AH974" s="41">
        <v>56.890999999999998</v>
      </c>
      <c r="AI974" s="41">
        <v>0.45500000000000002</v>
      </c>
      <c r="AJ974" s="41" t="s">
        <v>101</v>
      </c>
      <c r="AK974" s="41">
        <v>2E-3</v>
      </c>
      <c r="AL974" s="41" t="s">
        <v>101</v>
      </c>
      <c r="AM974" s="41">
        <v>2E-3</v>
      </c>
      <c r="AN974" s="41" t="s">
        <v>101</v>
      </c>
      <c r="AO974" s="41">
        <v>2E-3</v>
      </c>
      <c r="AP974" s="41" t="s">
        <v>101</v>
      </c>
      <c r="AQ974" s="41">
        <v>2E-3</v>
      </c>
      <c r="AR974" s="41" t="s">
        <v>101</v>
      </c>
      <c r="AS974" s="41">
        <v>2E-3</v>
      </c>
      <c r="AT974" s="41">
        <v>3.5999999999999997E-2</v>
      </c>
      <c r="AU974" s="41">
        <v>1E-3</v>
      </c>
      <c r="AV974" s="41" t="s">
        <v>101</v>
      </c>
      <c r="AW974" s="41">
        <v>2E-3</v>
      </c>
      <c r="AX974" s="41" t="s">
        <v>101</v>
      </c>
      <c r="AY974" s="41">
        <v>2E-3</v>
      </c>
      <c r="AZ974" s="41" t="s">
        <v>101</v>
      </c>
      <c r="BA974" s="41">
        <v>4.0000000000000001E-3</v>
      </c>
      <c r="BB974" s="41" t="s">
        <v>101</v>
      </c>
      <c r="BC974" s="41">
        <v>2E-3</v>
      </c>
      <c r="BD974" s="41" t="s">
        <v>101</v>
      </c>
      <c r="BE974" s="41">
        <v>2E-3</v>
      </c>
      <c r="BF974" s="41" t="s">
        <v>101</v>
      </c>
      <c r="BG974" s="41">
        <v>2E-3</v>
      </c>
      <c r="BH974" s="41" t="s">
        <v>101</v>
      </c>
      <c r="BI974" s="41">
        <v>2E-3</v>
      </c>
      <c r="BJ974" s="41" t="s">
        <v>101</v>
      </c>
      <c r="BK974" s="41">
        <v>1.2E-2</v>
      </c>
      <c r="BL974" s="41" t="s">
        <v>101</v>
      </c>
      <c r="BM974" s="41">
        <v>2E-3</v>
      </c>
      <c r="BN974" s="41" t="s">
        <v>101</v>
      </c>
      <c r="BO974" s="41">
        <v>4.0000000000000001E-3</v>
      </c>
      <c r="BP974" s="41" t="s">
        <v>101</v>
      </c>
      <c r="BQ974" s="41">
        <v>7.0000000000000001E-3</v>
      </c>
      <c r="BR974" s="41" t="s">
        <v>101</v>
      </c>
      <c r="BS974" s="41">
        <v>2.4E-2</v>
      </c>
      <c r="BT974" s="41">
        <v>1.8129999999999999</v>
      </c>
      <c r="BU974" s="41">
        <v>8.6999999999999994E-2</v>
      </c>
      <c r="BV974" s="41" t="s">
        <v>101</v>
      </c>
      <c r="BW974" s="41">
        <v>0.36599999999999999</v>
      </c>
      <c r="BX974" s="41" t="s">
        <v>101</v>
      </c>
      <c r="BY974" s="41">
        <v>0.121</v>
      </c>
      <c r="BZ974" s="41" t="s">
        <v>101</v>
      </c>
      <c r="CA974" s="41">
        <v>0.373</v>
      </c>
      <c r="CB974" s="41" t="s">
        <v>101</v>
      </c>
      <c r="CC974" s="41">
        <v>0.48599999999999999</v>
      </c>
      <c r="CD974" s="41">
        <v>5.0170000000000003</v>
      </c>
      <c r="CE974" s="41">
        <v>0.17399999999999999</v>
      </c>
      <c r="CF974" s="41">
        <v>1.486</v>
      </c>
      <c r="CG974" s="41">
        <v>8.8999999999999996E-2</v>
      </c>
      <c r="CH974" s="41">
        <v>10.366</v>
      </c>
      <c r="CI974" s="41">
        <v>0.93799999999999994</v>
      </c>
      <c r="CJ974" s="41" t="s">
        <v>101</v>
      </c>
      <c r="CK974" s="41">
        <v>0.13500000000000001</v>
      </c>
      <c r="CL974" s="41">
        <v>24.001999999999999</v>
      </c>
      <c r="CM974" s="41">
        <v>0.66100000000000003</v>
      </c>
      <c r="CN974" s="41">
        <v>8.5000000000000006E-2</v>
      </c>
      <c r="CO974" s="41">
        <v>3.2000000000000001E-2</v>
      </c>
      <c r="CP974" s="41" t="s">
        <v>101</v>
      </c>
      <c r="CQ974" s="41">
        <v>3.9E-2</v>
      </c>
      <c r="CR974" s="41" t="s">
        <v>101</v>
      </c>
      <c r="CS974" s="41">
        <v>1.7649999999999999</v>
      </c>
      <c r="CT974" s="41">
        <v>99.964000000000013</v>
      </c>
    </row>
    <row r="975" spans="1:98" s="36" customFormat="1" x14ac:dyDescent="0.2">
      <c r="A975" s="719">
        <v>13</v>
      </c>
      <c r="B975" s="36">
        <v>3411</v>
      </c>
      <c r="C975" s="556">
        <v>45028</v>
      </c>
      <c r="D975" s="623">
        <v>0.6479166666666667</v>
      </c>
      <c r="E975" s="36" t="s">
        <v>95</v>
      </c>
      <c r="F975" s="36">
        <v>60</v>
      </c>
      <c r="G975" s="36" t="s">
        <v>96</v>
      </c>
      <c r="H975" s="36" t="s">
        <v>97</v>
      </c>
      <c r="I975" s="36" t="s">
        <v>98</v>
      </c>
      <c r="J975" s="36" t="s">
        <v>1404</v>
      </c>
      <c r="K975" s="36" t="s">
        <v>182</v>
      </c>
      <c r="L975" s="36" t="s">
        <v>125</v>
      </c>
      <c r="M975" s="36" t="s">
        <v>181</v>
      </c>
      <c r="N975" s="36" t="s">
        <v>1488</v>
      </c>
      <c r="O975" s="36" t="s">
        <v>100</v>
      </c>
      <c r="P975" s="36" t="s">
        <v>101</v>
      </c>
      <c r="Q975" s="36">
        <v>5.3999999999999999E-2</v>
      </c>
      <c r="R975" s="36">
        <v>6.9000000000000006E-2</v>
      </c>
      <c r="S975" s="36">
        <v>0.03</v>
      </c>
      <c r="T975" s="36" t="s">
        <v>101</v>
      </c>
      <c r="U975" s="36">
        <v>0.05</v>
      </c>
      <c r="V975" s="36" t="s">
        <v>101</v>
      </c>
      <c r="W975" s="36">
        <v>2.9000000000000001E-2</v>
      </c>
      <c r="X975" s="36">
        <v>4.2999999999999997E-2</v>
      </c>
      <c r="Y975" s="36">
        <v>1.4E-2</v>
      </c>
      <c r="Z975" s="36" t="s">
        <v>101</v>
      </c>
      <c r="AA975" s="36">
        <v>6.0000000000000001E-3</v>
      </c>
      <c r="AB975" s="36" t="s">
        <v>101</v>
      </c>
      <c r="AC975" s="36">
        <v>5.0000000000000001E-3</v>
      </c>
      <c r="AD975" s="36" t="s">
        <v>101</v>
      </c>
      <c r="AE975" s="36">
        <v>3.0000000000000001E-3</v>
      </c>
      <c r="AF975" s="36" t="s">
        <v>101</v>
      </c>
      <c r="AG975" s="36">
        <v>2E-3</v>
      </c>
      <c r="AH975" s="36">
        <v>59.441000000000003</v>
      </c>
      <c r="AI975" s="36">
        <v>0.46200000000000002</v>
      </c>
      <c r="AJ975" s="36" t="s">
        <v>101</v>
      </c>
      <c r="AK975" s="36">
        <v>2E-3</v>
      </c>
      <c r="AL975" s="36" t="s">
        <v>101</v>
      </c>
      <c r="AM975" s="36">
        <v>2E-3</v>
      </c>
      <c r="AN975" s="36" t="s">
        <v>101</v>
      </c>
      <c r="AO975" s="36">
        <v>2E-3</v>
      </c>
      <c r="AP975" s="36" t="s">
        <v>101</v>
      </c>
      <c r="AQ975" s="36">
        <v>2E-3</v>
      </c>
      <c r="AR975" s="36" t="s">
        <v>101</v>
      </c>
      <c r="AS975" s="36">
        <v>2E-3</v>
      </c>
      <c r="AT975" s="36">
        <v>4.2999999999999997E-2</v>
      </c>
      <c r="AU975" s="36">
        <v>1E-3</v>
      </c>
      <c r="AV975" s="36" t="s">
        <v>101</v>
      </c>
      <c r="AW975" s="36">
        <v>2E-3</v>
      </c>
      <c r="AX975" s="36" t="s">
        <v>101</v>
      </c>
      <c r="AY975" s="36">
        <v>2E-3</v>
      </c>
      <c r="AZ975" s="36" t="s">
        <v>101</v>
      </c>
      <c r="BA975" s="36">
        <v>3.0000000000000001E-3</v>
      </c>
      <c r="BB975" s="36" t="s">
        <v>101</v>
      </c>
      <c r="BC975" s="36">
        <v>2E-3</v>
      </c>
      <c r="BD975" s="36" t="s">
        <v>101</v>
      </c>
      <c r="BE975" s="36">
        <v>2E-3</v>
      </c>
      <c r="BF975" s="36" t="s">
        <v>101</v>
      </c>
      <c r="BG975" s="36">
        <v>2E-3</v>
      </c>
      <c r="BH975" s="36" t="s">
        <v>101</v>
      </c>
      <c r="BI975" s="36">
        <v>2E-3</v>
      </c>
      <c r="BJ975" s="36" t="s">
        <v>101</v>
      </c>
      <c r="BK975" s="36">
        <v>0.01</v>
      </c>
      <c r="BL975" s="36" t="s">
        <v>101</v>
      </c>
      <c r="BM975" s="36">
        <v>2E-3</v>
      </c>
      <c r="BN975" s="36" t="s">
        <v>101</v>
      </c>
      <c r="BO975" s="36">
        <v>5.0000000000000001E-3</v>
      </c>
      <c r="BP975" s="36" t="s">
        <v>101</v>
      </c>
      <c r="BQ975" s="36">
        <v>8.0000000000000002E-3</v>
      </c>
      <c r="BR975" s="36" t="s">
        <v>101</v>
      </c>
      <c r="BS975" s="36">
        <v>0.02</v>
      </c>
      <c r="BT975" s="36">
        <v>0.19600000000000001</v>
      </c>
      <c r="BU975" s="36">
        <v>8.5000000000000006E-2</v>
      </c>
      <c r="BV975" s="36" t="s">
        <v>101</v>
      </c>
      <c r="BW975" s="36">
        <v>0.41</v>
      </c>
      <c r="BX975" s="36" t="s">
        <v>101</v>
      </c>
      <c r="BY975" s="36">
        <v>8.1000000000000003E-2</v>
      </c>
      <c r="BZ975" s="36" t="s">
        <v>101</v>
      </c>
      <c r="CA975" s="36">
        <v>0.23599999999999999</v>
      </c>
      <c r="CB975" s="36" t="s">
        <v>101</v>
      </c>
      <c r="CC975" s="36">
        <v>0.436</v>
      </c>
      <c r="CD975" s="36">
        <v>5.2939999999999996</v>
      </c>
      <c r="CE975" s="36">
        <v>0.191</v>
      </c>
      <c r="CF975" s="36">
        <v>0.75800000000000001</v>
      </c>
      <c r="CG975" s="36">
        <v>7.1999999999999995E-2</v>
      </c>
      <c r="CH975" s="36">
        <v>10.108000000000001</v>
      </c>
      <c r="CI975" s="36">
        <v>0.67700000000000005</v>
      </c>
      <c r="CJ975" s="36" t="s">
        <v>101</v>
      </c>
      <c r="CK975" s="36">
        <v>0.107</v>
      </c>
      <c r="CL975" s="36">
        <v>23.867999999999999</v>
      </c>
      <c r="CM975" s="36">
        <v>0.58599999999999997</v>
      </c>
      <c r="CN975" s="36">
        <v>0.11700000000000001</v>
      </c>
      <c r="CO975" s="36">
        <v>2.5999999999999999E-2</v>
      </c>
      <c r="CP975" s="36" t="s">
        <v>101</v>
      </c>
      <c r="CQ975" s="36">
        <v>3.4000000000000002E-2</v>
      </c>
      <c r="CR975" s="36" t="s">
        <v>101</v>
      </c>
      <c r="CS975" s="36">
        <v>0.83499999999999996</v>
      </c>
      <c r="CT975" s="36">
        <v>99.964000000000013</v>
      </c>
    </row>
    <row r="976" spans="1:98" s="38" customFormat="1" x14ac:dyDescent="0.2">
      <c r="A976" s="720">
        <v>13</v>
      </c>
      <c r="B976" s="38">
        <v>3412</v>
      </c>
      <c r="C976" s="557">
        <v>45028</v>
      </c>
      <c r="D976" s="617">
        <v>0.65208333333333335</v>
      </c>
      <c r="E976" s="38" t="s">
        <v>95</v>
      </c>
      <c r="F976" s="38">
        <v>60</v>
      </c>
      <c r="G976" s="38" t="s">
        <v>96</v>
      </c>
      <c r="H976" s="38" t="s">
        <v>97</v>
      </c>
      <c r="I976" s="38" t="s">
        <v>98</v>
      </c>
      <c r="J976" s="38" t="s">
        <v>1405</v>
      </c>
      <c r="K976" s="38" t="s">
        <v>182</v>
      </c>
      <c r="L976" s="38" t="s">
        <v>125</v>
      </c>
      <c r="M976" s="38" t="s">
        <v>181</v>
      </c>
      <c r="N976" s="38" t="s">
        <v>1488</v>
      </c>
      <c r="O976" s="38" t="s">
        <v>100</v>
      </c>
      <c r="P976" s="38">
        <v>7.4999999999999997E-2</v>
      </c>
      <c r="Q976" s="38">
        <v>0.04</v>
      </c>
      <c r="R976" s="38">
        <v>5.8999999999999997E-2</v>
      </c>
      <c r="S976" s="38">
        <v>3.1E-2</v>
      </c>
      <c r="T976" s="38" t="s">
        <v>101</v>
      </c>
      <c r="U976" s="38">
        <v>5.6000000000000001E-2</v>
      </c>
      <c r="V976" s="38">
        <v>3.2000000000000001E-2</v>
      </c>
      <c r="W976" s="38">
        <v>2.1000000000000001E-2</v>
      </c>
      <c r="X976" s="38">
        <v>4.3999999999999997E-2</v>
      </c>
      <c r="Y976" s="38">
        <v>1.4999999999999999E-2</v>
      </c>
      <c r="Z976" s="38" t="s">
        <v>101</v>
      </c>
      <c r="AA976" s="38">
        <v>8.9999999999999993E-3</v>
      </c>
      <c r="AB976" s="38" t="s">
        <v>101</v>
      </c>
      <c r="AC976" s="38">
        <v>6.0000000000000001E-3</v>
      </c>
      <c r="AD976" s="38" t="s">
        <v>101</v>
      </c>
      <c r="AE976" s="38">
        <v>4.0000000000000001E-3</v>
      </c>
      <c r="AF976" s="38" t="s">
        <v>101</v>
      </c>
      <c r="AG976" s="38">
        <v>2E-3</v>
      </c>
      <c r="AH976" s="38">
        <v>58.387</v>
      </c>
      <c r="AI976" s="38">
        <v>0.44600000000000001</v>
      </c>
      <c r="AJ976" s="38" t="s">
        <v>101</v>
      </c>
      <c r="AK976" s="38">
        <v>2E-3</v>
      </c>
      <c r="AL976" s="38" t="s">
        <v>101</v>
      </c>
      <c r="AM976" s="38">
        <v>2E-3</v>
      </c>
      <c r="AN976" s="38" t="s">
        <v>101</v>
      </c>
      <c r="AO976" s="38">
        <v>2E-3</v>
      </c>
      <c r="AP976" s="38" t="s">
        <v>101</v>
      </c>
      <c r="AQ976" s="38">
        <v>2E-3</v>
      </c>
      <c r="AR976" s="38" t="s">
        <v>101</v>
      </c>
      <c r="AS976" s="38">
        <v>2E-3</v>
      </c>
      <c r="AT976" s="38">
        <v>4.4999999999999998E-2</v>
      </c>
      <c r="AU976" s="38">
        <v>1E-3</v>
      </c>
      <c r="AV976" s="38" t="s">
        <v>101</v>
      </c>
      <c r="AW976" s="38">
        <v>2E-3</v>
      </c>
      <c r="AX976" s="38" t="s">
        <v>101</v>
      </c>
      <c r="AY976" s="38">
        <v>2E-3</v>
      </c>
      <c r="AZ976" s="38" t="s">
        <v>101</v>
      </c>
      <c r="BA976" s="38">
        <v>3.0000000000000001E-3</v>
      </c>
      <c r="BB976" s="38" t="s">
        <v>101</v>
      </c>
      <c r="BC976" s="38">
        <v>2E-3</v>
      </c>
      <c r="BD976" s="38" t="s">
        <v>101</v>
      </c>
      <c r="BE976" s="38">
        <v>2E-3</v>
      </c>
      <c r="BF976" s="38" t="s">
        <v>101</v>
      </c>
      <c r="BG976" s="38">
        <v>2E-3</v>
      </c>
      <c r="BH976" s="38" t="s">
        <v>101</v>
      </c>
      <c r="BI976" s="38">
        <v>2E-3</v>
      </c>
      <c r="BJ976" s="38" t="s">
        <v>101</v>
      </c>
      <c r="BK976" s="38">
        <v>1.0999999999999999E-2</v>
      </c>
      <c r="BL976" s="38" t="s">
        <v>101</v>
      </c>
      <c r="BM976" s="38">
        <v>2E-3</v>
      </c>
      <c r="BN976" s="38" t="s">
        <v>101</v>
      </c>
      <c r="BO976" s="38">
        <v>4.0000000000000001E-3</v>
      </c>
      <c r="BP976" s="38" t="s">
        <v>101</v>
      </c>
      <c r="BQ976" s="38">
        <v>8.0000000000000002E-3</v>
      </c>
      <c r="BR976" s="38" t="s">
        <v>101</v>
      </c>
      <c r="BS976" s="38">
        <v>1.9E-2</v>
      </c>
      <c r="BT976" s="38">
        <v>0.24099999999999999</v>
      </c>
      <c r="BU976" s="38">
        <v>8.2000000000000003E-2</v>
      </c>
      <c r="BV976" s="38" t="s">
        <v>101</v>
      </c>
      <c r="BW976" s="38">
        <v>0.38700000000000001</v>
      </c>
      <c r="BX976" s="38" t="s">
        <v>101</v>
      </c>
      <c r="BY976" s="38">
        <v>7.2999999999999995E-2</v>
      </c>
      <c r="BZ976" s="38" t="s">
        <v>101</v>
      </c>
      <c r="CA976" s="38">
        <v>0.22900000000000001</v>
      </c>
      <c r="CB976" s="38" t="s">
        <v>101</v>
      </c>
      <c r="CC976" s="38">
        <v>0.48599999999999999</v>
      </c>
      <c r="CD976" s="38">
        <v>5.77</v>
      </c>
      <c r="CE976" s="38">
        <v>0.188</v>
      </c>
      <c r="CF976" s="38">
        <v>0.56000000000000005</v>
      </c>
      <c r="CG976" s="38">
        <v>6.3E-2</v>
      </c>
      <c r="CH976" s="38">
        <v>10.504</v>
      </c>
      <c r="CI976" s="38">
        <v>0.96099999999999997</v>
      </c>
      <c r="CJ976" s="38" t="s">
        <v>101</v>
      </c>
      <c r="CK976" s="38">
        <v>0.154</v>
      </c>
      <c r="CL976" s="38">
        <v>24.146999999999998</v>
      </c>
      <c r="CM976" s="38">
        <v>0.67100000000000004</v>
      </c>
      <c r="CN976" s="38">
        <v>0.10199999999999999</v>
      </c>
      <c r="CO976" s="38">
        <v>3.2000000000000001E-2</v>
      </c>
      <c r="CP976" s="38" t="s">
        <v>101</v>
      </c>
      <c r="CQ976" s="38">
        <v>3.9E-2</v>
      </c>
      <c r="CR976" s="38" t="s">
        <v>101</v>
      </c>
      <c r="CS976" s="38">
        <v>1.968</v>
      </c>
      <c r="CT976" s="38">
        <v>99.964000000000013</v>
      </c>
    </row>
    <row r="977" spans="1:98" s="38" customFormat="1" ht="15" thickBot="1" x14ac:dyDescent="0.25">
      <c r="A977" s="720">
        <v>13</v>
      </c>
      <c r="B977" s="38">
        <v>3413</v>
      </c>
      <c r="C977" s="557">
        <v>45028</v>
      </c>
      <c r="D977" s="617">
        <v>0.65555555555555556</v>
      </c>
      <c r="E977" s="38" t="s">
        <v>95</v>
      </c>
      <c r="F977" s="38">
        <v>60</v>
      </c>
      <c r="G977" s="38" t="s">
        <v>96</v>
      </c>
      <c r="H977" s="38" t="s">
        <v>97</v>
      </c>
      <c r="I977" s="38" t="s">
        <v>98</v>
      </c>
      <c r="J977" s="38" t="s">
        <v>1406</v>
      </c>
      <c r="K977" s="38" t="s">
        <v>182</v>
      </c>
      <c r="L977" s="38" t="s">
        <v>125</v>
      </c>
      <c r="M977" s="38" t="s">
        <v>181</v>
      </c>
      <c r="N977" s="38" t="s">
        <v>1488</v>
      </c>
      <c r="O977" s="38" t="s">
        <v>100</v>
      </c>
      <c r="P977" s="38" t="s">
        <v>101</v>
      </c>
      <c r="Q977" s="38">
        <v>0.06</v>
      </c>
      <c r="R977" s="38" t="s">
        <v>101</v>
      </c>
      <c r="S977" s="38">
        <v>6.4000000000000001E-2</v>
      </c>
      <c r="T977" s="38" t="s">
        <v>101</v>
      </c>
      <c r="U977" s="38">
        <v>3.5000000000000003E-2</v>
      </c>
      <c r="V977" s="38" t="s">
        <v>101</v>
      </c>
      <c r="W977" s="38">
        <v>4.9000000000000002E-2</v>
      </c>
      <c r="X977" s="38">
        <v>5.8999999999999997E-2</v>
      </c>
      <c r="Y977" s="38">
        <v>1.6E-2</v>
      </c>
      <c r="Z977" s="38" t="s">
        <v>101</v>
      </c>
      <c r="AA977" s="38">
        <v>6.0000000000000001E-3</v>
      </c>
      <c r="AB977" s="38" t="s">
        <v>101</v>
      </c>
      <c r="AC977" s="38">
        <v>6.0000000000000001E-3</v>
      </c>
      <c r="AD977" s="38" t="s">
        <v>101</v>
      </c>
      <c r="AE977" s="38">
        <v>3.0000000000000001E-3</v>
      </c>
      <c r="AF977" s="38" t="s">
        <v>101</v>
      </c>
      <c r="AG977" s="38">
        <v>2E-3</v>
      </c>
      <c r="AH977" s="38">
        <v>60.6</v>
      </c>
      <c r="AI977" s="38">
        <v>0.42699999999999999</v>
      </c>
      <c r="AJ977" s="38" t="s">
        <v>101</v>
      </c>
      <c r="AK977" s="38">
        <v>2E-3</v>
      </c>
      <c r="AL977" s="38" t="s">
        <v>101</v>
      </c>
      <c r="AM977" s="38">
        <v>2E-3</v>
      </c>
      <c r="AN977" s="38" t="s">
        <v>101</v>
      </c>
      <c r="AO977" s="38">
        <v>2E-3</v>
      </c>
      <c r="AP977" s="38" t="s">
        <v>101</v>
      </c>
      <c r="AQ977" s="38">
        <v>2E-3</v>
      </c>
      <c r="AR977" s="38" t="s">
        <v>101</v>
      </c>
      <c r="AS977" s="38">
        <v>2E-3</v>
      </c>
      <c r="AT977" s="38">
        <v>3.5999999999999997E-2</v>
      </c>
      <c r="AU977" s="38">
        <v>1E-3</v>
      </c>
      <c r="AV977" s="38" t="s">
        <v>101</v>
      </c>
      <c r="AW977" s="38">
        <v>2E-3</v>
      </c>
      <c r="AX977" s="38" t="s">
        <v>101</v>
      </c>
      <c r="AY977" s="38">
        <v>2E-3</v>
      </c>
      <c r="AZ977" s="38" t="s">
        <v>101</v>
      </c>
      <c r="BA977" s="38">
        <v>4.0000000000000001E-3</v>
      </c>
      <c r="BB977" s="38" t="s">
        <v>101</v>
      </c>
      <c r="BC977" s="38">
        <v>2E-3</v>
      </c>
      <c r="BD977" s="38" t="s">
        <v>101</v>
      </c>
      <c r="BE977" s="38">
        <v>2E-3</v>
      </c>
      <c r="BF977" s="38" t="s">
        <v>101</v>
      </c>
      <c r="BG977" s="38">
        <v>2E-3</v>
      </c>
      <c r="BH977" s="38" t="s">
        <v>101</v>
      </c>
      <c r="BI977" s="38">
        <v>2E-3</v>
      </c>
      <c r="BJ977" s="38" t="s">
        <v>101</v>
      </c>
      <c r="BK977" s="38">
        <v>8.9999999999999993E-3</v>
      </c>
      <c r="BL977" s="38" t="s">
        <v>101</v>
      </c>
      <c r="BM977" s="38">
        <v>2E-3</v>
      </c>
      <c r="BN977" s="38" t="s">
        <v>101</v>
      </c>
      <c r="BO977" s="38">
        <v>6.0000000000000001E-3</v>
      </c>
      <c r="BP977" s="38" t="s">
        <v>101</v>
      </c>
      <c r="BQ977" s="38">
        <v>8.0000000000000002E-3</v>
      </c>
      <c r="BR977" s="38" t="s">
        <v>101</v>
      </c>
      <c r="BS977" s="38">
        <v>0.02</v>
      </c>
      <c r="BT977" s="38">
        <v>0.442</v>
      </c>
      <c r="BU977" s="38">
        <v>8.5999999999999993E-2</v>
      </c>
      <c r="BV977" s="38" t="s">
        <v>101</v>
      </c>
      <c r="BW977" s="38">
        <v>0.40500000000000003</v>
      </c>
      <c r="BX977" s="38" t="s">
        <v>101</v>
      </c>
      <c r="BY977" s="38">
        <v>0.11899999999999999</v>
      </c>
      <c r="BZ977" s="38" t="s">
        <v>101</v>
      </c>
      <c r="CA977" s="38">
        <v>0.375</v>
      </c>
      <c r="CB977" s="38" t="s">
        <v>101</v>
      </c>
      <c r="CC977" s="38">
        <v>0.81</v>
      </c>
      <c r="CD977" s="38">
        <v>3.5259999999999998</v>
      </c>
      <c r="CE977" s="38">
        <v>0.16</v>
      </c>
      <c r="CF977" s="38">
        <v>1.946</v>
      </c>
      <c r="CG977" s="38">
        <v>0.11799999999999999</v>
      </c>
      <c r="CH977" s="38">
        <v>9.8480000000000008</v>
      </c>
      <c r="CI977" s="38">
        <v>0.59599999999999997</v>
      </c>
      <c r="CJ977" s="38" t="s">
        <v>101</v>
      </c>
      <c r="CK977" s="38">
        <v>9.5000000000000001E-2</v>
      </c>
      <c r="CL977" s="38">
        <v>23.311</v>
      </c>
      <c r="CM977" s="38">
        <v>0.62</v>
      </c>
      <c r="CN977" s="38">
        <v>4.5999999999999999E-2</v>
      </c>
      <c r="CO977" s="38">
        <v>2.3E-2</v>
      </c>
      <c r="CP977" s="38">
        <v>3.5999999999999997E-2</v>
      </c>
      <c r="CQ977" s="38">
        <v>1.7999999999999999E-2</v>
      </c>
      <c r="CR977" s="38" t="s">
        <v>101</v>
      </c>
      <c r="CS977" s="38">
        <v>0.878</v>
      </c>
      <c r="CT977" s="38">
        <v>99.964000000000013</v>
      </c>
    </row>
    <row r="978" spans="1:98" s="36" customFormat="1" x14ac:dyDescent="0.2">
      <c r="A978" s="719">
        <v>13</v>
      </c>
      <c r="B978" s="36">
        <v>3417</v>
      </c>
      <c r="C978" s="556">
        <v>45028</v>
      </c>
      <c r="D978" s="623">
        <v>0.66249999999999998</v>
      </c>
      <c r="E978" s="36" t="s">
        <v>95</v>
      </c>
      <c r="F978" s="36">
        <v>60</v>
      </c>
      <c r="G978" s="36" t="s">
        <v>96</v>
      </c>
      <c r="H978" s="36" t="s">
        <v>97</v>
      </c>
      <c r="I978" s="36" t="s">
        <v>98</v>
      </c>
      <c r="J978" s="36" t="s">
        <v>1407</v>
      </c>
      <c r="K978" s="36" t="s">
        <v>182</v>
      </c>
      <c r="L978" s="36" t="s">
        <v>125</v>
      </c>
      <c r="M978" s="36" t="s">
        <v>181</v>
      </c>
      <c r="N978" s="36" t="s">
        <v>1488</v>
      </c>
      <c r="O978" s="36" t="s">
        <v>100</v>
      </c>
      <c r="P978" s="36" t="s">
        <v>101</v>
      </c>
      <c r="Q978" s="36">
        <v>5.5E-2</v>
      </c>
      <c r="R978" s="36" t="s">
        <v>101</v>
      </c>
      <c r="S978" s="36">
        <v>4.3999999999999997E-2</v>
      </c>
      <c r="T978" s="36" t="s">
        <v>101</v>
      </c>
      <c r="U978" s="36">
        <v>4.8000000000000001E-2</v>
      </c>
      <c r="V978" s="36">
        <v>3.1E-2</v>
      </c>
      <c r="W978" s="36">
        <v>0.02</v>
      </c>
      <c r="X978" s="36">
        <v>4.2000000000000003E-2</v>
      </c>
      <c r="Y978" s="36">
        <v>1.4E-2</v>
      </c>
      <c r="Z978" s="36" t="s">
        <v>101</v>
      </c>
      <c r="AA978" s="36">
        <v>7.0000000000000001E-3</v>
      </c>
      <c r="AB978" s="36" t="s">
        <v>101</v>
      </c>
      <c r="AC978" s="36">
        <v>5.0000000000000001E-3</v>
      </c>
      <c r="AD978" s="36" t="s">
        <v>101</v>
      </c>
      <c r="AE978" s="36">
        <v>3.0000000000000001E-3</v>
      </c>
      <c r="AF978" s="36" t="s">
        <v>101</v>
      </c>
      <c r="AG978" s="36">
        <v>2E-3</v>
      </c>
      <c r="AH978" s="36">
        <v>58.021999999999998</v>
      </c>
      <c r="AI978" s="36">
        <v>0.46200000000000002</v>
      </c>
      <c r="AJ978" s="36" t="s">
        <v>101</v>
      </c>
      <c r="AK978" s="36">
        <v>2E-3</v>
      </c>
      <c r="AL978" s="36" t="s">
        <v>101</v>
      </c>
      <c r="AM978" s="36">
        <v>2E-3</v>
      </c>
      <c r="AN978" s="36" t="s">
        <v>101</v>
      </c>
      <c r="AO978" s="36">
        <v>2E-3</v>
      </c>
      <c r="AP978" s="36" t="s">
        <v>101</v>
      </c>
      <c r="AQ978" s="36">
        <v>2E-3</v>
      </c>
      <c r="AR978" s="36" t="s">
        <v>101</v>
      </c>
      <c r="AS978" s="36">
        <v>2E-3</v>
      </c>
      <c r="AT978" s="36">
        <v>3.2000000000000001E-2</v>
      </c>
      <c r="AU978" s="36">
        <v>1E-3</v>
      </c>
      <c r="AV978" s="36" t="s">
        <v>101</v>
      </c>
      <c r="AW978" s="36">
        <v>2E-3</v>
      </c>
      <c r="AX978" s="36" t="s">
        <v>101</v>
      </c>
      <c r="AY978" s="36">
        <v>2E-3</v>
      </c>
      <c r="AZ978" s="36" t="s">
        <v>101</v>
      </c>
      <c r="BA978" s="36">
        <v>3.0000000000000001E-3</v>
      </c>
      <c r="BB978" s="36" t="s">
        <v>101</v>
      </c>
      <c r="BC978" s="36">
        <v>2E-3</v>
      </c>
      <c r="BD978" s="36" t="s">
        <v>101</v>
      </c>
      <c r="BE978" s="36">
        <v>2E-3</v>
      </c>
      <c r="BF978" s="36" t="s">
        <v>101</v>
      </c>
      <c r="BG978" s="36">
        <v>2E-3</v>
      </c>
      <c r="BH978" s="36" t="s">
        <v>101</v>
      </c>
      <c r="BI978" s="36">
        <v>2E-3</v>
      </c>
      <c r="BJ978" s="36" t="s">
        <v>101</v>
      </c>
      <c r="BK978" s="36">
        <v>1.2999999999999999E-2</v>
      </c>
      <c r="BL978" s="36" t="s">
        <v>101</v>
      </c>
      <c r="BM978" s="36">
        <v>2E-3</v>
      </c>
      <c r="BN978" s="36" t="s">
        <v>101</v>
      </c>
      <c r="BO978" s="36">
        <v>4.0000000000000001E-3</v>
      </c>
      <c r="BP978" s="36" t="s">
        <v>101</v>
      </c>
      <c r="BQ978" s="36">
        <v>8.0000000000000002E-3</v>
      </c>
      <c r="BR978" s="36" t="s">
        <v>101</v>
      </c>
      <c r="BS978" s="36">
        <v>2.1000000000000001E-2</v>
      </c>
      <c r="BT978" s="36">
        <v>0.45400000000000001</v>
      </c>
      <c r="BU978" s="36">
        <v>8.5000000000000006E-2</v>
      </c>
      <c r="BV978" s="36" t="s">
        <v>101</v>
      </c>
      <c r="BW978" s="36">
        <v>0.39500000000000002</v>
      </c>
      <c r="BX978" s="36" t="s">
        <v>101</v>
      </c>
      <c r="BY978" s="36">
        <v>7.8E-2</v>
      </c>
      <c r="BZ978" s="36" t="s">
        <v>101</v>
      </c>
      <c r="CA978" s="36">
        <v>0.246</v>
      </c>
      <c r="CB978" s="36" t="s">
        <v>101</v>
      </c>
      <c r="CC978" s="36">
        <v>0.54600000000000004</v>
      </c>
      <c r="CD978" s="36">
        <v>6.2009999999999996</v>
      </c>
      <c r="CE978" s="36">
        <v>0.191</v>
      </c>
      <c r="CF978" s="36">
        <v>0.44400000000000001</v>
      </c>
      <c r="CG978" s="36">
        <v>6.2E-2</v>
      </c>
      <c r="CH978" s="36">
        <v>10.686</v>
      </c>
      <c r="CI978" s="36">
        <v>0.94399999999999995</v>
      </c>
      <c r="CJ978" s="36" t="s">
        <v>101</v>
      </c>
      <c r="CK978" s="36">
        <v>0.13500000000000001</v>
      </c>
      <c r="CL978" s="36">
        <v>23.893000000000001</v>
      </c>
      <c r="CM978" s="36">
        <v>0.67400000000000004</v>
      </c>
      <c r="CN978" s="36">
        <v>5.5E-2</v>
      </c>
      <c r="CO978" s="36">
        <v>3.1E-2</v>
      </c>
      <c r="CP978" s="36">
        <v>4.2999999999999997E-2</v>
      </c>
      <c r="CQ978" s="36">
        <v>2.8000000000000001E-2</v>
      </c>
      <c r="CR978" s="36" t="s">
        <v>101</v>
      </c>
      <c r="CS978" s="36">
        <v>1.679</v>
      </c>
      <c r="CT978" s="36">
        <v>99.964000000000013</v>
      </c>
    </row>
    <row r="979" spans="1:98" s="38" customFormat="1" x14ac:dyDescent="0.2">
      <c r="A979" s="720">
        <v>13</v>
      </c>
      <c r="B979" s="38">
        <v>3418</v>
      </c>
      <c r="C979" s="557">
        <v>45028</v>
      </c>
      <c r="D979" s="617">
        <v>0.66388888888888886</v>
      </c>
      <c r="E979" s="38" t="s">
        <v>95</v>
      </c>
      <c r="F979" s="38">
        <v>60</v>
      </c>
      <c r="G979" s="38" t="s">
        <v>96</v>
      </c>
      <c r="H979" s="38" t="s">
        <v>97</v>
      </c>
      <c r="I979" s="38" t="s">
        <v>98</v>
      </c>
      <c r="J979" s="38" t="s">
        <v>1408</v>
      </c>
      <c r="K979" s="38" t="s">
        <v>182</v>
      </c>
      <c r="L979" s="38" t="s">
        <v>125</v>
      </c>
      <c r="M979" s="38" t="s">
        <v>181</v>
      </c>
      <c r="N979" s="38" t="s">
        <v>1488</v>
      </c>
      <c r="O979" s="38" t="s">
        <v>100</v>
      </c>
      <c r="P979" s="38">
        <v>6.3E-2</v>
      </c>
      <c r="Q979" s="38">
        <v>3.5000000000000003E-2</v>
      </c>
      <c r="R979" s="38">
        <v>4.9000000000000002E-2</v>
      </c>
      <c r="S979" s="38">
        <v>2.7E-2</v>
      </c>
      <c r="T979" s="38" t="s">
        <v>101</v>
      </c>
      <c r="U979" s="38">
        <v>4.1000000000000002E-2</v>
      </c>
      <c r="V979" s="38" t="s">
        <v>101</v>
      </c>
      <c r="W979" s="38">
        <v>0.04</v>
      </c>
      <c r="X979" s="38">
        <v>2.9000000000000001E-2</v>
      </c>
      <c r="Y979" s="38">
        <v>1.2999999999999999E-2</v>
      </c>
      <c r="Z979" s="38" t="s">
        <v>101</v>
      </c>
      <c r="AA979" s="38">
        <v>6.0000000000000001E-3</v>
      </c>
      <c r="AB979" s="38" t="s">
        <v>101</v>
      </c>
      <c r="AC979" s="38">
        <v>7.0000000000000001E-3</v>
      </c>
      <c r="AD979" s="38" t="s">
        <v>101</v>
      </c>
      <c r="AE979" s="38">
        <v>4.0000000000000001E-3</v>
      </c>
      <c r="AF979" s="38" t="s">
        <v>101</v>
      </c>
      <c r="AG979" s="38">
        <v>2E-3</v>
      </c>
      <c r="AH979" s="38">
        <v>59.045999999999999</v>
      </c>
      <c r="AI979" s="38">
        <v>0.46400000000000002</v>
      </c>
      <c r="AJ979" s="38" t="s">
        <v>101</v>
      </c>
      <c r="AK979" s="38">
        <v>2E-3</v>
      </c>
      <c r="AL979" s="38" t="s">
        <v>101</v>
      </c>
      <c r="AM979" s="38">
        <v>2E-3</v>
      </c>
      <c r="AN979" s="38" t="s">
        <v>101</v>
      </c>
      <c r="AO979" s="38">
        <v>2E-3</v>
      </c>
      <c r="AP979" s="38" t="s">
        <v>101</v>
      </c>
      <c r="AQ979" s="38">
        <v>2E-3</v>
      </c>
      <c r="AR979" s="38" t="s">
        <v>101</v>
      </c>
      <c r="AS979" s="38">
        <v>2E-3</v>
      </c>
      <c r="AT979" s="38">
        <v>3.2000000000000001E-2</v>
      </c>
      <c r="AU979" s="38">
        <v>1E-3</v>
      </c>
      <c r="AV979" s="38" t="s">
        <v>101</v>
      </c>
      <c r="AW979" s="38">
        <v>2E-3</v>
      </c>
      <c r="AX979" s="38" t="s">
        <v>101</v>
      </c>
      <c r="AY979" s="38">
        <v>2E-3</v>
      </c>
      <c r="AZ979" s="38" t="s">
        <v>101</v>
      </c>
      <c r="BA979" s="38">
        <v>3.0000000000000001E-3</v>
      </c>
      <c r="BB979" s="38" t="s">
        <v>101</v>
      </c>
      <c r="BC979" s="38">
        <v>2E-3</v>
      </c>
      <c r="BD979" s="38" t="s">
        <v>101</v>
      </c>
      <c r="BE979" s="38">
        <v>2E-3</v>
      </c>
      <c r="BF979" s="38" t="s">
        <v>101</v>
      </c>
      <c r="BG979" s="38">
        <v>2E-3</v>
      </c>
      <c r="BH979" s="38" t="s">
        <v>101</v>
      </c>
      <c r="BI979" s="38">
        <v>2E-3</v>
      </c>
      <c r="BJ979" s="38" t="s">
        <v>101</v>
      </c>
      <c r="BK979" s="38">
        <v>0.01</v>
      </c>
      <c r="BL979" s="38" t="s">
        <v>101</v>
      </c>
      <c r="BM979" s="38">
        <v>2E-3</v>
      </c>
      <c r="BN979" s="38" t="s">
        <v>101</v>
      </c>
      <c r="BO979" s="38">
        <v>4.0000000000000001E-3</v>
      </c>
      <c r="BP979" s="38" t="s">
        <v>101</v>
      </c>
      <c r="BQ979" s="38">
        <v>8.0000000000000002E-3</v>
      </c>
      <c r="BR979" s="38" t="s">
        <v>101</v>
      </c>
      <c r="BS979" s="38">
        <v>0.02</v>
      </c>
      <c r="BT979" s="38">
        <v>0.35199999999999998</v>
      </c>
      <c r="BU979" s="38">
        <v>8.3000000000000004E-2</v>
      </c>
      <c r="BV979" s="38" t="s">
        <v>101</v>
      </c>
      <c r="BW979" s="38">
        <v>0.39</v>
      </c>
      <c r="BX979" s="38" t="s">
        <v>101</v>
      </c>
      <c r="BY979" s="38">
        <v>0.09</v>
      </c>
      <c r="BZ979" s="38" t="s">
        <v>101</v>
      </c>
      <c r="CA979" s="38">
        <v>0.26100000000000001</v>
      </c>
      <c r="CB979" s="38" t="s">
        <v>101</v>
      </c>
      <c r="CC979" s="38">
        <v>0.41899999999999998</v>
      </c>
      <c r="CD979" s="38">
        <v>5.5229999999999997</v>
      </c>
      <c r="CE979" s="38">
        <v>0.182</v>
      </c>
      <c r="CF979" s="38">
        <v>0.503</v>
      </c>
      <c r="CG979" s="38">
        <v>6.4000000000000001E-2</v>
      </c>
      <c r="CH979" s="38">
        <v>10.117000000000001</v>
      </c>
      <c r="CI979" s="38">
        <v>0.69899999999999995</v>
      </c>
      <c r="CJ979" s="38" t="s">
        <v>101</v>
      </c>
      <c r="CK979" s="38">
        <v>0.105</v>
      </c>
      <c r="CL979" s="38">
        <v>24.076000000000001</v>
      </c>
      <c r="CM979" s="38">
        <v>0.57499999999999996</v>
      </c>
      <c r="CN979" s="38" t="s">
        <v>101</v>
      </c>
      <c r="CO979" s="38">
        <v>3.2000000000000001E-2</v>
      </c>
      <c r="CP979" s="38">
        <v>0.20799999999999999</v>
      </c>
      <c r="CQ979" s="38">
        <v>3.2000000000000001E-2</v>
      </c>
      <c r="CR979" s="38" t="s">
        <v>101</v>
      </c>
      <c r="CS979" s="38">
        <v>1.218</v>
      </c>
      <c r="CT979" s="38">
        <v>99.964000000000013</v>
      </c>
    </row>
    <row r="980" spans="1:98" s="41" customFormat="1" ht="15" thickBot="1" x14ac:dyDescent="0.25">
      <c r="A980" s="721">
        <v>13</v>
      </c>
      <c r="B980" s="41">
        <v>3419</v>
      </c>
      <c r="C980" s="558">
        <v>45028</v>
      </c>
      <c r="D980" s="599">
        <v>0.66527777777777775</v>
      </c>
      <c r="E980" s="41" t="s">
        <v>95</v>
      </c>
      <c r="F980" s="41">
        <v>60</v>
      </c>
      <c r="G980" s="41" t="s">
        <v>96</v>
      </c>
      <c r="H980" s="41" t="s">
        <v>97</v>
      </c>
      <c r="I980" s="41" t="s">
        <v>98</v>
      </c>
      <c r="J980" s="41" t="s">
        <v>1409</v>
      </c>
      <c r="K980" s="41" t="s">
        <v>182</v>
      </c>
      <c r="L980" s="41" t="s">
        <v>125</v>
      </c>
      <c r="M980" s="41" t="s">
        <v>181</v>
      </c>
      <c r="N980" s="41" t="s">
        <v>1488</v>
      </c>
      <c r="O980" s="41" t="s">
        <v>100</v>
      </c>
      <c r="P980" s="41" t="s">
        <v>101</v>
      </c>
      <c r="Q980" s="41">
        <v>6.7000000000000004E-2</v>
      </c>
      <c r="R980" s="41">
        <v>5.7000000000000002E-2</v>
      </c>
      <c r="S980" s="41">
        <v>3.5000000000000003E-2</v>
      </c>
      <c r="T980" s="41" t="s">
        <v>101</v>
      </c>
      <c r="U980" s="41">
        <v>0.04</v>
      </c>
      <c r="V980" s="41" t="s">
        <v>101</v>
      </c>
      <c r="W980" s="41">
        <v>4.5999999999999999E-2</v>
      </c>
      <c r="X980" s="41">
        <v>3.6999999999999998E-2</v>
      </c>
      <c r="Y980" s="41">
        <v>1.7000000000000001E-2</v>
      </c>
      <c r="Z980" s="41" t="s">
        <v>101</v>
      </c>
      <c r="AA980" s="41">
        <v>6.0000000000000001E-3</v>
      </c>
      <c r="AB980" s="41" t="s">
        <v>101</v>
      </c>
      <c r="AC980" s="41">
        <v>7.0000000000000001E-3</v>
      </c>
      <c r="AD980" s="41" t="s">
        <v>101</v>
      </c>
      <c r="AE980" s="41">
        <v>4.0000000000000001E-3</v>
      </c>
      <c r="AF980" s="41" t="s">
        <v>101</v>
      </c>
      <c r="AG980" s="41">
        <v>2E-3</v>
      </c>
      <c r="AH980" s="41">
        <v>58.792000000000002</v>
      </c>
      <c r="AI980" s="41">
        <v>0.45400000000000001</v>
      </c>
      <c r="AJ980" s="41" t="s">
        <v>101</v>
      </c>
      <c r="AK980" s="41">
        <v>2E-3</v>
      </c>
      <c r="AL980" s="41" t="s">
        <v>101</v>
      </c>
      <c r="AM980" s="41">
        <v>2E-3</v>
      </c>
      <c r="AN980" s="41" t="s">
        <v>101</v>
      </c>
      <c r="AO980" s="41">
        <v>2E-3</v>
      </c>
      <c r="AP980" s="41">
        <v>2E-3</v>
      </c>
      <c r="AQ980" s="41">
        <v>1E-3</v>
      </c>
      <c r="AR980" s="41" t="s">
        <v>101</v>
      </c>
      <c r="AS980" s="41">
        <v>2E-3</v>
      </c>
      <c r="AT980" s="41">
        <v>3.2000000000000001E-2</v>
      </c>
      <c r="AU980" s="41">
        <v>1E-3</v>
      </c>
      <c r="AV980" s="41" t="s">
        <v>101</v>
      </c>
      <c r="AW980" s="41">
        <v>2E-3</v>
      </c>
      <c r="AX980" s="41" t="s">
        <v>101</v>
      </c>
      <c r="AY980" s="41">
        <v>2E-3</v>
      </c>
      <c r="AZ980" s="41" t="s">
        <v>101</v>
      </c>
      <c r="BA980" s="41">
        <v>3.0000000000000001E-3</v>
      </c>
      <c r="BB980" s="41" t="s">
        <v>101</v>
      </c>
      <c r="BC980" s="41">
        <v>2E-3</v>
      </c>
      <c r="BD980" s="41" t="s">
        <v>101</v>
      </c>
      <c r="BE980" s="41">
        <v>2E-3</v>
      </c>
      <c r="BF980" s="41" t="s">
        <v>101</v>
      </c>
      <c r="BG980" s="41">
        <v>2E-3</v>
      </c>
      <c r="BH980" s="41" t="s">
        <v>101</v>
      </c>
      <c r="BI980" s="41">
        <v>2E-3</v>
      </c>
      <c r="BJ980" s="41" t="s">
        <v>101</v>
      </c>
      <c r="BK980" s="41">
        <v>1.0999999999999999E-2</v>
      </c>
      <c r="BL980" s="41" t="s">
        <v>101</v>
      </c>
      <c r="BM980" s="41">
        <v>2E-3</v>
      </c>
      <c r="BN980" s="41" t="s">
        <v>101</v>
      </c>
      <c r="BO980" s="41">
        <v>4.0000000000000001E-3</v>
      </c>
      <c r="BP980" s="41" t="s">
        <v>101</v>
      </c>
      <c r="BQ980" s="41">
        <v>7.0000000000000001E-3</v>
      </c>
      <c r="BR980" s="41" t="s">
        <v>101</v>
      </c>
      <c r="BS980" s="41">
        <v>2.1000000000000001E-2</v>
      </c>
      <c r="BT980" s="41">
        <v>0.48499999999999999</v>
      </c>
      <c r="BU980" s="41">
        <v>8.7999999999999995E-2</v>
      </c>
      <c r="BV980" s="41" t="s">
        <v>101</v>
      </c>
      <c r="BW980" s="41">
        <v>0.42699999999999999</v>
      </c>
      <c r="BX980" s="41" t="s">
        <v>101</v>
      </c>
      <c r="BY980" s="41">
        <v>7.9000000000000001E-2</v>
      </c>
      <c r="BZ980" s="41" t="s">
        <v>101</v>
      </c>
      <c r="CA980" s="41">
        <v>0.247</v>
      </c>
      <c r="CB980" s="41" t="s">
        <v>101</v>
      </c>
      <c r="CC980" s="41">
        <v>0.52500000000000002</v>
      </c>
      <c r="CD980" s="41">
        <v>5.64</v>
      </c>
      <c r="CE980" s="41">
        <v>0.187</v>
      </c>
      <c r="CF980" s="41">
        <v>0.61499999999999999</v>
      </c>
      <c r="CG980" s="41">
        <v>6.7000000000000004E-2</v>
      </c>
      <c r="CH980" s="41">
        <v>10.473000000000001</v>
      </c>
      <c r="CI980" s="41">
        <v>0.74299999999999999</v>
      </c>
      <c r="CJ980" s="41" t="s">
        <v>101</v>
      </c>
      <c r="CK980" s="41">
        <v>0.106</v>
      </c>
      <c r="CL980" s="41">
        <v>23.61</v>
      </c>
      <c r="CM980" s="41">
        <v>0.58699999999999997</v>
      </c>
      <c r="CN980" s="41">
        <v>0.10299999999999999</v>
      </c>
      <c r="CO980" s="41">
        <v>2.5000000000000001E-2</v>
      </c>
      <c r="CP980" s="41">
        <v>5.0999999999999997E-2</v>
      </c>
      <c r="CQ980" s="41">
        <v>2.1999999999999999E-2</v>
      </c>
      <c r="CR980" s="41" t="s">
        <v>101</v>
      </c>
      <c r="CS980" s="41">
        <v>1.4379999999999999</v>
      </c>
      <c r="CT980" s="41">
        <v>99.964000000000013</v>
      </c>
    </row>
    <row r="981" spans="1:98" s="36" customFormat="1" x14ac:dyDescent="0.2">
      <c r="A981" s="719">
        <v>13</v>
      </c>
      <c r="B981" s="36">
        <v>3420</v>
      </c>
      <c r="C981" s="556">
        <v>45028</v>
      </c>
      <c r="D981" s="623">
        <v>0.66736111111111107</v>
      </c>
      <c r="E981" s="36" t="s">
        <v>95</v>
      </c>
      <c r="F981" s="36">
        <v>60</v>
      </c>
      <c r="G981" s="36" t="s">
        <v>96</v>
      </c>
      <c r="H981" s="36" t="s">
        <v>97</v>
      </c>
      <c r="I981" s="36" t="s">
        <v>98</v>
      </c>
      <c r="J981" s="36" t="s">
        <v>1410</v>
      </c>
      <c r="K981" s="36" t="s">
        <v>182</v>
      </c>
      <c r="L981" s="36" t="s">
        <v>125</v>
      </c>
      <c r="M981" s="36" t="s">
        <v>181</v>
      </c>
      <c r="N981" s="36" t="s">
        <v>1488</v>
      </c>
      <c r="O981" s="36" t="s">
        <v>100</v>
      </c>
      <c r="P981" s="36">
        <v>0.113</v>
      </c>
      <c r="Q981" s="36">
        <v>3.7999999999999999E-2</v>
      </c>
      <c r="R981" s="36">
        <v>6.0999999999999999E-2</v>
      </c>
      <c r="S981" s="36">
        <v>2.9000000000000001E-2</v>
      </c>
      <c r="T981" s="36">
        <v>3.3000000000000002E-2</v>
      </c>
      <c r="U981" s="36">
        <v>2.1000000000000001E-2</v>
      </c>
      <c r="V981" s="36">
        <v>3.2000000000000001E-2</v>
      </c>
      <c r="W981" s="36">
        <v>1.9E-2</v>
      </c>
      <c r="X981" s="36">
        <v>0.04</v>
      </c>
      <c r="Y981" s="36">
        <v>1.4E-2</v>
      </c>
      <c r="Z981" s="36" t="s">
        <v>101</v>
      </c>
      <c r="AA981" s="36">
        <v>5.0000000000000001E-3</v>
      </c>
      <c r="AB981" s="36" t="s">
        <v>101</v>
      </c>
      <c r="AC981" s="36">
        <v>5.0000000000000001E-3</v>
      </c>
      <c r="AD981" s="36" t="s">
        <v>101</v>
      </c>
      <c r="AE981" s="36">
        <v>3.0000000000000001E-3</v>
      </c>
      <c r="AF981" s="36" t="s">
        <v>101</v>
      </c>
      <c r="AG981" s="36">
        <v>2E-3</v>
      </c>
      <c r="AH981" s="36">
        <v>59.627000000000002</v>
      </c>
      <c r="AI981" s="36">
        <v>0.42699999999999999</v>
      </c>
      <c r="AJ981" s="36" t="s">
        <v>101</v>
      </c>
      <c r="AK981" s="36">
        <v>2E-3</v>
      </c>
      <c r="AL981" s="36" t="s">
        <v>101</v>
      </c>
      <c r="AM981" s="36">
        <v>2E-3</v>
      </c>
      <c r="AN981" s="36" t="s">
        <v>101</v>
      </c>
      <c r="AO981" s="36">
        <v>2E-3</v>
      </c>
      <c r="AP981" s="36" t="s">
        <v>101</v>
      </c>
      <c r="AQ981" s="36">
        <v>2E-3</v>
      </c>
      <c r="AR981" s="36" t="s">
        <v>101</v>
      </c>
      <c r="AS981" s="36">
        <v>2E-3</v>
      </c>
      <c r="AT981" s="36">
        <v>3.5000000000000003E-2</v>
      </c>
      <c r="AU981" s="36">
        <v>1E-3</v>
      </c>
      <c r="AV981" s="36" t="s">
        <v>101</v>
      </c>
      <c r="AW981" s="36">
        <v>2E-3</v>
      </c>
      <c r="AX981" s="36" t="s">
        <v>101</v>
      </c>
      <c r="AY981" s="36">
        <v>2E-3</v>
      </c>
      <c r="AZ981" s="36" t="s">
        <v>101</v>
      </c>
      <c r="BA981" s="36">
        <v>4.0000000000000001E-3</v>
      </c>
      <c r="BB981" s="36" t="s">
        <v>101</v>
      </c>
      <c r="BC981" s="36">
        <v>2E-3</v>
      </c>
      <c r="BD981" s="36" t="s">
        <v>101</v>
      </c>
      <c r="BE981" s="36">
        <v>2E-3</v>
      </c>
      <c r="BF981" s="36" t="s">
        <v>101</v>
      </c>
      <c r="BG981" s="36">
        <v>2E-3</v>
      </c>
      <c r="BH981" s="36" t="s">
        <v>101</v>
      </c>
      <c r="BI981" s="36">
        <v>2E-3</v>
      </c>
      <c r="BJ981" s="36" t="s">
        <v>101</v>
      </c>
      <c r="BK981" s="36">
        <v>1.0999999999999999E-2</v>
      </c>
      <c r="BL981" s="36" t="s">
        <v>101</v>
      </c>
      <c r="BM981" s="36">
        <v>2E-3</v>
      </c>
      <c r="BN981" s="36" t="s">
        <v>101</v>
      </c>
      <c r="BO981" s="36">
        <v>4.0000000000000001E-3</v>
      </c>
      <c r="BP981" s="36" t="s">
        <v>101</v>
      </c>
      <c r="BQ981" s="36">
        <v>7.0000000000000001E-3</v>
      </c>
      <c r="BR981" s="36" t="s">
        <v>101</v>
      </c>
      <c r="BS981" s="36">
        <v>1.9E-2</v>
      </c>
      <c r="BT981" s="36">
        <v>0.27700000000000002</v>
      </c>
      <c r="BU981" s="36">
        <v>8.1000000000000003E-2</v>
      </c>
      <c r="BV981" s="36" t="s">
        <v>101</v>
      </c>
      <c r="BW981" s="36">
        <v>0.38200000000000001</v>
      </c>
      <c r="BX981" s="36" t="s">
        <v>101</v>
      </c>
      <c r="BY981" s="36">
        <v>6.5000000000000002E-2</v>
      </c>
      <c r="BZ981" s="36" t="s">
        <v>101</v>
      </c>
      <c r="CA981" s="36">
        <v>0.20599999999999999</v>
      </c>
      <c r="CB981" s="36" t="s">
        <v>101</v>
      </c>
      <c r="CC981" s="36">
        <v>0.42299999999999999</v>
      </c>
      <c r="CD981" s="36">
        <v>5.5919999999999996</v>
      </c>
      <c r="CE981" s="36">
        <v>0.17599999999999999</v>
      </c>
      <c r="CF981" s="36">
        <v>0.60699999999999998</v>
      </c>
      <c r="CG981" s="36">
        <v>0.06</v>
      </c>
      <c r="CH981" s="36">
        <v>10.307</v>
      </c>
      <c r="CI981" s="36">
        <v>0.86899999999999999</v>
      </c>
      <c r="CJ981" s="36" t="s">
        <v>101</v>
      </c>
      <c r="CK981" s="36">
        <v>0.16400000000000001</v>
      </c>
      <c r="CL981" s="36">
        <v>23.244</v>
      </c>
      <c r="CM981" s="36">
        <v>0.65300000000000002</v>
      </c>
      <c r="CN981" s="36" t="s">
        <v>101</v>
      </c>
      <c r="CO981" s="36">
        <v>4.2999999999999997E-2</v>
      </c>
      <c r="CP981" s="36" t="s">
        <v>101</v>
      </c>
      <c r="CQ981" s="36">
        <v>5.8000000000000003E-2</v>
      </c>
      <c r="CR981" s="36" t="s">
        <v>101</v>
      </c>
      <c r="CS981" s="36">
        <v>1.018</v>
      </c>
      <c r="CT981" s="36">
        <v>99.964000000000013</v>
      </c>
    </row>
    <row r="982" spans="1:98" s="38" customFormat="1" x14ac:dyDescent="0.2">
      <c r="A982" s="720">
        <v>13</v>
      </c>
      <c r="B982" s="38">
        <v>3421</v>
      </c>
      <c r="C982" s="557">
        <v>45028</v>
      </c>
      <c r="D982" s="617">
        <v>0.66875000000000007</v>
      </c>
      <c r="E982" s="38" t="s">
        <v>95</v>
      </c>
      <c r="F982" s="38">
        <v>60</v>
      </c>
      <c r="G982" s="38" t="s">
        <v>96</v>
      </c>
      <c r="H982" s="38" t="s">
        <v>97</v>
      </c>
      <c r="I982" s="38" t="s">
        <v>98</v>
      </c>
      <c r="J982" s="38" t="s">
        <v>1411</v>
      </c>
      <c r="K982" s="38" t="s">
        <v>182</v>
      </c>
      <c r="L982" s="38" t="s">
        <v>125</v>
      </c>
      <c r="M982" s="38" t="s">
        <v>181</v>
      </c>
      <c r="N982" s="38" t="s">
        <v>1488</v>
      </c>
      <c r="O982" s="38" t="s">
        <v>100</v>
      </c>
      <c r="P982" s="38" t="s">
        <v>101</v>
      </c>
      <c r="Q982" s="38">
        <v>0.06</v>
      </c>
      <c r="R982" s="38" t="s">
        <v>101</v>
      </c>
      <c r="S982" s="38">
        <v>4.7E-2</v>
      </c>
      <c r="T982" s="38" t="s">
        <v>101</v>
      </c>
      <c r="U982" s="38">
        <v>3.5000000000000003E-2</v>
      </c>
      <c r="V982" s="38" t="s">
        <v>101</v>
      </c>
      <c r="W982" s="38">
        <v>4.1000000000000002E-2</v>
      </c>
      <c r="X982" s="38">
        <v>2.3E-2</v>
      </c>
      <c r="Y982" s="38">
        <v>1.4999999999999999E-2</v>
      </c>
      <c r="Z982" s="38" t="s">
        <v>101</v>
      </c>
      <c r="AA982" s="38">
        <v>6.0000000000000001E-3</v>
      </c>
      <c r="AB982" s="38" t="s">
        <v>101</v>
      </c>
      <c r="AC982" s="38">
        <v>6.0000000000000001E-3</v>
      </c>
      <c r="AD982" s="38" t="s">
        <v>101</v>
      </c>
      <c r="AE982" s="38">
        <v>3.0000000000000001E-3</v>
      </c>
      <c r="AF982" s="38" t="s">
        <v>101</v>
      </c>
      <c r="AG982" s="38">
        <v>2E-3</v>
      </c>
      <c r="AH982" s="38">
        <v>59.591999999999999</v>
      </c>
      <c r="AI982" s="38">
        <v>0.44700000000000001</v>
      </c>
      <c r="AJ982" s="38" t="s">
        <v>101</v>
      </c>
      <c r="AK982" s="38">
        <v>2E-3</v>
      </c>
      <c r="AL982" s="38" t="s">
        <v>101</v>
      </c>
      <c r="AM982" s="38">
        <v>2E-3</v>
      </c>
      <c r="AN982" s="38" t="s">
        <v>101</v>
      </c>
      <c r="AO982" s="38">
        <v>2E-3</v>
      </c>
      <c r="AP982" s="38" t="s">
        <v>101</v>
      </c>
      <c r="AQ982" s="38">
        <v>2E-3</v>
      </c>
      <c r="AR982" s="38" t="s">
        <v>101</v>
      </c>
      <c r="AS982" s="38">
        <v>2E-3</v>
      </c>
      <c r="AT982" s="38">
        <v>3.4000000000000002E-2</v>
      </c>
      <c r="AU982" s="38">
        <v>1E-3</v>
      </c>
      <c r="AV982" s="38" t="s">
        <v>101</v>
      </c>
      <c r="AW982" s="38">
        <v>2E-3</v>
      </c>
      <c r="AX982" s="38" t="s">
        <v>101</v>
      </c>
      <c r="AY982" s="38">
        <v>2E-3</v>
      </c>
      <c r="AZ982" s="38" t="s">
        <v>101</v>
      </c>
      <c r="BA982" s="38">
        <v>3.0000000000000001E-3</v>
      </c>
      <c r="BB982" s="38" t="s">
        <v>101</v>
      </c>
      <c r="BC982" s="38">
        <v>2E-3</v>
      </c>
      <c r="BD982" s="38" t="s">
        <v>101</v>
      </c>
      <c r="BE982" s="38">
        <v>2E-3</v>
      </c>
      <c r="BF982" s="38" t="s">
        <v>101</v>
      </c>
      <c r="BG982" s="38">
        <v>2E-3</v>
      </c>
      <c r="BH982" s="38" t="s">
        <v>101</v>
      </c>
      <c r="BI982" s="38">
        <v>2E-3</v>
      </c>
      <c r="BJ982" s="38" t="s">
        <v>101</v>
      </c>
      <c r="BK982" s="38">
        <v>8.9999999999999993E-3</v>
      </c>
      <c r="BL982" s="38" t="s">
        <v>101</v>
      </c>
      <c r="BM982" s="38">
        <v>2E-3</v>
      </c>
      <c r="BN982" s="38" t="s">
        <v>101</v>
      </c>
      <c r="BO982" s="38">
        <v>4.0000000000000001E-3</v>
      </c>
      <c r="BP982" s="38" t="s">
        <v>101</v>
      </c>
      <c r="BQ982" s="38">
        <v>8.0000000000000002E-3</v>
      </c>
      <c r="BR982" s="38" t="s">
        <v>101</v>
      </c>
      <c r="BS982" s="38">
        <v>0.02</v>
      </c>
      <c r="BT982" s="38">
        <v>0.251</v>
      </c>
      <c r="BU982" s="38">
        <v>8.4000000000000005E-2</v>
      </c>
      <c r="BV982" s="38" t="s">
        <v>101</v>
      </c>
      <c r="BW982" s="38">
        <v>0.39700000000000002</v>
      </c>
      <c r="BX982" s="38" t="s">
        <v>101</v>
      </c>
      <c r="BY982" s="38">
        <v>7.8E-2</v>
      </c>
      <c r="BZ982" s="38" t="s">
        <v>101</v>
      </c>
      <c r="CA982" s="38">
        <v>0.24399999999999999</v>
      </c>
      <c r="CB982" s="38" t="s">
        <v>101</v>
      </c>
      <c r="CC982" s="38">
        <v>0.51100000000000001</v>
      </c>
      <c r="CD982" s="38">
        <v>5.65</v>
      </c>
      <c r="CE982" s="38">
        <v>0.191</v>
      </c>
      <c r="CF982" s="38">
        <v>0.61499999999999999</v>
      </c>
      <c r="CG982" s="38">
        <v>6.8000000000000005E-2</v>
      </c>
      <c r="CH982" s="38">
        <v>10.169</v>
      </c>
      <c r="CI982" s="38">
        <v>0.67100000000000004</v>
      </c>
      <c r="CJ982" s="38" t="s">
        <v>101</v>
      </c>
      <c r="CK982" s="38">
        <v>0.104</v>
      </c>
      <c r="CL982" s="38">
        <v>23.504000000000001</v>
      </c>
      <c r="CM982" s="38">
        <v>0.58199999999999996</v>
      </c>
      <c r="CN982" s="38" t="s">
        <v>101</v>
      </c>
      <c r="CO982" s="38">
        <v>3.3000000000000002E-2</v>
      </c>
      <c r="CP982" s="38" t="s">
        <v>101</v>
      </c>
      <c r="CQ982" s="38">
        <v>3.3000000000000002E-2</v>
      </c>
      <c r="CR982" s="38" t="s">
        <v>101</v>
      </c>
      <c r="CS982" s="38">
        <v>0.75600000000000001</v>
      </c>
      <c r="CT982" s="38">
        <v>99.964000000000013</v>
      </c>
    </row>
    <row r="983" spans="1:98" s="41" customFormat="1" ht="15" thickBot="1" x14ac:dyDescent="0.25">
      <c r="A983" s="721">
        <v>13</v>
      </c>
      <c r="B983" s="41">
        <v>3423</v>
      </c>
      <c r="C983" s="558">
        <v>45028</v>
      </c>
      <c r="D983" s="599">
        <v>0.67222222222222217</v>
      </c>
      <c r="E983" s="41" t="s">
        <v>95</v>
      </c>
      <c r="F983" s="41">
        <v>60</v>
      </c>
      <c r="G983" s="41" t="s">
        <v>96</v>
      </c>
      <c r="H983" s="41" t="s">
        <v>97</v>
      </c>
      <c r="I983" s="41" t="s">
        <v>98</v>
      </c>
      <c r="J983" s="41" t="s">
        <v>1413</v>
      </c>
      <c r="K983" s="41" t="s">
        <v>182</v>
      </c>
      <c r="L983" s="41" t="s">
        <v>125</v>
      </c>
      <c r="M983" s="41" t="s">
        <v>181</v>
      </c>
      <c r="N983" s="41" t="s">
        <v>1488</v>
      </c>
      <c r="O983" s="41" t="s">
        <v>100</v>
      </c>
      <c r="P983" s="41" t="s">
        <v>101</v>
      </c>
      <c r="Q983" s="41">
        <v>5.8000000000000003E-2</v>
      </c>
      <c r="R983" s="41">
        <v>5.8000000000000003E-2</v>
      </c>
      <c r="S983" s="41">
        <v>3.1E-2</v>
      </c>
      <c r="T983" s="41" t="s">
        <v>101</v>
      </c>
      <c r="U983" s="41">
        <v>3.5000000000000003E-2</v>
      </c>
      <c r="V983" s="41">
        <v>3.9E-2</v>
      </c>
      <c r="W983" s="41">
        <v>2.1000000000000001E-2</v>
      </c>
      <c r="X983" s="41">
        <v>4.8000000000000001E-2</v>
      </c>
      <c r="Y983" s="41">
        <v>1.4999999999999999E-2</v>
      </c>
      <c r="Z983" s="41" t="s">
        <v>101</v>
      </c>
      <c r="AA983" s="41">
        <v>7.0000000000000001E-3</v>
      </c>
      <c r="AB983" s="41" t="s">
        <v>101</v>
      </c>
      <c r="AC983" s="41">
        <v>6.0000000000000001E-3</v>
      </c>
      <c r="AD983" s="41" t="s">
        <v>101</v>
      </c>
      <c r="AE983" s="41">
        <v>3.0000000000000001E-3</v>
      </c>
      <c r="AF983" s="41" t="s">
        <v>101</v>
      </c>
      <c r="AG983" s="41">
        <v>2E-3</v>
      </c>
      <c r="AH983" s="41">
        <v>59.012</v>
      </c>
      <c r="AI983" s="41">
        <v>0.45</v>
      </c>
      <c r="AJ983" s="41" t="s">
        <v>101</v>
      </c>
      <c r="AK983" s="41">
        <v>2E-3</v>
      </c>
      <c r="AL983" s="41" t="s">
        <v>101</v>
      </c>
      <c r="AM983" s="41">
        <v>2E-3</v>
      </c>
      <c r="AN983" s="41" t="s">
        <v>101</v>
      </c>
      <c r="AO983" s="41">
        <v>2E-3</v>
      </c>
      <c r="AP983" s="41" t="s">
        <v>101</v>
      </c>
      <c r="AQ983" s="41">
        <v>2E-3</v>
      </c>
      <c r="AR983" s="41" t="s">
        <v>101</v>
      </c>
      <c r="AS983" s="41">
        <v>2E-3</v>
      </c>
      <c r="AT983" s="41">
        <v>3.5000000000000003E-2</v>
      </c>
      <c r="AU983" s="41">
        <v>1E-3</v>
      </c>
      <c r="AV983" s="41" t="s">
        <v>101</v>
      </c>
      <c r="AW983" s="41">
        <v>2E-3</v>
      </c>
      <c r="AX983" s="41" t="s">
        <v>101</v>
      </c>
      <c r="AY983" s="41">
        <v>2E-3</v>
      </c>
      <c r="AZ983" s="41" t="s">
        <v>101</v>
      </c>
      <c r="BA983" s="41">
        <v>4.0000000000000001E-3</v>
      </c>
      <c r="BB983" s="41" t="s">
        <v>101</v>
      </c>
      <c r="BC983" s="41">
        <v>3.0000000000000001E-3</v>
      </c>
      <c r="BD983" s="41" t="s">
        <v>101</v>
      </c>
      <c r="BE983" s="41">
        <v>2E-3</v>
      </c>
      <c r="BF983" s="41" t="s">
        <v>101</v>
      </c>
      <c r="BG983" s="41">
        <v>2E-3</v>
      </c>
      <c r="BH983" s="41" t="s">
        <v>101</v>
      </c>
      <c r="BI983" s="41">
        <v>2E-3</v>
      </c>
      <c r="BJ983" s="41" t="s">
        <v>101</v>
      </c>
      <c r="BK983" s="41">
        <v>0.01</v>
      </c>
      <c r="BL983" s="41" t="s">
        <v>101</v>
      </c>
      <c r="BM983" s="41">
        <v>2E-3</v>
      </c>
      <c r="BN983" s="41" t="s">
        <v>101</v>
      </c>
      <c r="BO983" s="41">
        <v>4.0000000000000001E-3</v>
      </c>
      <c r="BP983" s="41" t="s">
        <v>101</v>
      </c>
      <c r="BQ983" s="41">
        <v>8.0000000000000002E-3</v>
      </c>
      <c r="BR983" s="41" t="s">
        <v>101</v>
      </c>
      <c r="BS983" s="41">
        <v>1.9E-2</v>
      </c>
      <c r="BT983" s="41">
        <v>0.218</v>
      </c>
      <c r="BU983" s="41">
        <v>8.2000000000000003E-2</v>
      </c>
      <c r="BV983" s="41" t="s">
        <v>101</v>
      </c>
      <c r="BW983" s="41">
        <v>0.38900000000000001</v>
      </c>
      <c r="BX983" s="41" t="s">
        <v>101</v>
      </c>
      <c r="BY983" s="41">
        <v>6.9000000000000006E-2</v>
      </c>
      <c r="BZ983" s="41" t="s">
        <v>101</v>
      </c>
      <c r="CA983" s="41">
        <v>0.214</v>
      </c>
      <c r="CB983" s="41" t="s">
        <v>101</v>
      </c>
      <c r="CC983" s="41">
        <v>0.54500000000000004</v>
      </c>
      <c r="CD983" s="41">
        <v>5.6029999999999998</v>
      </c>
      <c r="CE983" s="41">
        <v>0.187</v>
      </c>
      <c r="CF983" s="41">
        <v>0.95699999999999996</v>
      </c>
      <c r="CG983" s="41">
        <v>6.9000000000000006E-2</v>
      </c>
      <c r="CH983" s="41">
        <v>10.375999999999999</v>
      </c>
      <c r="CI983" s="41">
        <v>0.85599999999999998</v>
      </c>
      <c r="CJ983" s="41" t="s">
        <v>101</v>
      </c>
      <c r="CK983" s="41">
        <v>0.14899999999999999</v>
      </c>
      <c r="CL983" s="41">
        <v>23.327000000000002</v>
      </c>
      <c r="CM983" s="41">
        <v>0.66200000000000003</v>
      </c>
      <c r="CN983" s="41">
        <v>0.14299999999999999</v>
      </c>
      <c r="CO983" s="41">
        <v>3.4000000000000002E-2</v>
      </c>
      <c r="CP983" s="41">
        <v>9.1999999999999998E-2</v>
      </c>
      <c r="CQ983" s="41">
        <v>3.2000000000000001E-2</v>
      </c>
      <c r="CR983" s="41" t="s">
        <v>101</v>
      </c>
      <c r="CS983" s="41">
        <v>0.90500000000000003</v>
      </c>
      <c r="CT983" s="41">
        <v>99.964000000000013</v>
      </c>
    </row>
    <row r="984" spans="1:98" s="620" customFormat="1" x14ac:dyDescent="0.2">
      <c r="A984" s="723">
        <v>13</v>
      </c>
      <c r="B984" s="620">
        <v>3422</v>
      </c>
      <c r="C984" s="621">
        <v>45028</v>
      </c>
      <c r="D984" s="622">
        <v>0.67013888888888884</v>
      </c>
      <c r="E984" s="620" t="s">
        <v>95</v>
      </c>
      <c r="F984" s="620">
        <v>60</v>
      </c>
      <c r="G984" s="620" t="s">
        <v>96</v>
      </c>
      <c r="H984" s="620" t="s">
        <v>97</v>
      </c>
      <c r="I984" s="620" t="s">
        <v>98</v>
      </c>
      <c r="J984" s="620" t="s">
        <v>1412</v>
      </c>
      <c r="K984" s="620" t="s">
        <v>182</v>
      </c>
      <c r="L984" s="620" t="s">
        <v>125</v>
      </c>
      <c r="M984" s="620" t="s">
        <v>181</v>
      </c>
      <c r="N984" s="620" t="s">
        <v>1488</v>
      </c>
      <c r="O984" s="620" t="s">
        <v>100</v>
      </c>
      <c r="P984" s="620">
        <v>5.5E-2</v>
      </c>
      <c r="Q984" s="620">
        <v>3.4000000000000002E-2</v>
      </c>
      <c r="R984" s="620" t="s">
        <v>101</v>
      </c>
      <c r="S984" s="620">
        <v>0.04</v>
      </c>
      <c r="T984" s="620" t="s">
        <v>101</v>
      </c>
      <c r="U984" s="620">
        <v>4.8000000000000001E-2</v>
      </c>
      <c r="V984" s="620" t="s">
        <v>101</v>
      </c>
      <c r="W984" s="620">
        <v>2.7E-2</v>
      </c>
      <c r="X984" s="620">
        <v>3.4000000000000002E-2</v>
      </c>
      <c r="Y984" s="620">
        <v>1.2999999999999999E-2</v>
      </c>
      <c r="Z984" s="620" t="s">
        <v>101</v>
      </c>
      <c r="AA984" s="620">
        <v>7.0000000000000001E-3</v>
      </c>
      <c r="AB984" s="620" t="s">
        <v>101</v>
      </c>
      <c r="AC984" s="620">
        <v>5.0000000000000001E-3</v>
      </c>
      <c r="AD984" s="620" t="s">
        <v>101</v>
      </c>
      <c r="AE984" s="620">
        <v>3.0000000000000001E-3</v>
      </c>
      <c r="AF984" s="620" t="s">
        <v>101</v>
      </c>
      <c r="AG984" s="620">
        <v>3.0000000000000001E-3</v>
      </c>
      <c r="AH984" s="620">
        <v>58.345999999999997</v>
      </c>
      <c r="AI984" s="620">
        <v>0.438</v>
      </c>
      <c r="AJ984" s="620" t="s">
        <v>101</v>
      </c>
      <c r="AK984" s="620">
        <v>2E-3</v>
      </c>
      <c r="AL984" s="620" t="s">
        <v>101</v>
      </c>
      <c r="AM984" s="620">
        <v>2E-3</v>
      </c>
      <c r="AN984" s="620" t="s">
        <v>101</v>
      </c>
      <c r="AO984" s="620">
        <v>2E-3</v>
      </c>
      <c r="AP984" s="620" t="s">
        <v>101</v>
      </c>
      <c r="AQ984" s="620">
        <v>2E-3</v>
      </c>
      <c r="AR984" s="620" t="s">
        <v>101</v>
      </c>
      <c r="AS984" s="620">
        <v>2E-3</v>
      </c>
      <c r="AT984" s="620">
        <v>3.6999999999999998E-2</v>
      </c>
      <c r="AU984" s="620">
        <v>1E-3</v>
      </c>
      <c r="AV984" s="620" t="s">
        <v>101</v>
      </c>
      <c r="AW984" s="620">
        <v>2E-3</v>
      </c>
      <c r="AX984" s="620" t="s">
        <v>101</v>
      </c>
      <c r="AY984" s="620">
        <v>2E-3</v>
      </c>
      <c r="AZ984" s="620" t="s">
        <v>101</v>
      </c>
      <c r="BA984" s="620">
        <v>4.0000000000000001E-3</v>
      </c>
      <c r="BB984" s="620" t="s">
        <v>101</v>
      </c>
      <c r="BC984" s="620">
        <v>2E-3</v>
      </c>
      <c r="BD984" s="620" t="s">
        <v>101</v>
      </c>
      <c r="BE984" s="620">
        <v>2E-3</v>
      </c>
      <c r="BF984" s="620" t="s">
        <v>101</v>
      </c>
      <c r="BG984" s="620">
        <v>2E-3</v>
      </c>
      <c r="BH984" s="620" t="s">
        <v>101</v>
      </c>
      <c r="BI984" s="620">
        <v>2E-3</v>
      </c>
      <c r="BJ984" s="620" t="s">
        <v>101</v>
      </c>
      <c r="BK984" s="620">
        <v>8.9999999999999993E-3</v>
      </c>
      <c r="BL984" s="620" t="s">
        <v>101</v>
      </c>
      <c r="BM984" s="620">
        <v>3.0000000000000001E-3</v>
      </c>
      <c r="BN984" s="620" t="s">
        <v>101</v>
      </c>
      <c r="BO984" s="620">
        <v>4.0000000000000001E-3</v>
      </c>
      <c r="BP984" s="620" t="s">
        <v>101</v>
      </c>
      <c r="BQ984" s="620">
        <v>7.0000000000000001E-3</v>
      </c>
      <c r="BR984" s="620" t="s">
        <v>101</v>
      </c>
      <c r="BS984" s="620">
        <v>1.9E-2</v>
      </c>
      <c r="BT984" s="620">
        <v>0.27100000000000002</v>
      </c>
      <c r="BU984" s="620">
        <v>8.1000000000000003E-2</v>
      </c>
      <c r="BV984" s="620" t="s">
        <v>101</v>
      </c>
      <c r="BW984" s="620">
        <v>0.39200000000000002</v>
      </c>
      <c r="BX984" s="620" t="s">
        <v>101</v>
      </c>
      <c r="BY984" s="620">
        <v>0.13</v>
      </c>
      <c r="BZ984" s="620" t="s">
        <v>101</v>
      </c>
      <c r="CA984" s="620">
        <v>0.39500000000000002</v>
      </c>
      <c r="CB984" s="620" t="s">
        <v>101</v>
      </c>
      <c r="CC984" s="620">
        <v>0.56899999999999995</v>
      </c>
      <c r="CD984" s="620">
        <v>5.7130000000000001</v>
      </c>
      <c r="CE984" s="620">
        <v>0.21</v>
      </c>
      <c r="CF984" s="620">
        <v>0.432</v>
      </c>
      <c r="CG984" s="620">
        <v>8.2000000000000003E-2</v>
      </c>
      <c r="CH984" s="620">
        <v>10.536</v>
      </c>
      <c r="CI984" s="620">
        <v>0.64500000000000002</v>
      </c>
      <c r="CJ984" s="620" t="s">
        <v>101</v>
      </c>
      <c r="CK984" s="620">
        <v>9.9000000000000005E-2</v>
      </c>
      <c r="CL984" s="620">
        <v>24.462</v>
      </c>
      <c r="CM984" s="620">
        <v>0.58799999999999997</v>
      </c>
      <c r="CN984" s="620" t="s">
        <v>101</v>
      </c>
      <c r="CO984" s="620">
        <v>2.7E-2</v>
      </c>
      <c r="CP984" s="620">
        <v>6.8000000000000005E-2</v>
      </c>
      <c r="CQ984" s="620">
        <v>0.02</v>
      </c>
      <c r="CR984" s="620" t="s">
        <v>101</v>
      </c>
      <c r="CS984" s="620">
        <v>0.97299999999999998</v>
      </c>
      <c r="CT984" s="620">
        <v>99.964000000000013</v>
      </c>
    </row>
    <row r="985" spans="1:98" s="38" customFormat="1" x14ac:dyDescent="0.2">
      <c r="A985" s="724">
        <v>13</v>
      </c>
      <c r="B985" s="38">
        <v>3424</v>
      </c>
      <c r="C985" s="557">
        <v>45028</v>
      </c>
      <c r="D985" s="617">
        <v>0.67361111111111116</v>
      </c>
      <c r="E985" s="38" t="s">
        <v>95</v>
      </c>
      <c r="F985" s="38">
        <v>60</v>
      </c>
      <c r="G985" s="38" t="s">
        <v>96</v>
      </c>
      <c r="H985" s="38" t="s">
        <v>97</v>
      </c>
      <c r="I985" s="38" t="s">
        <v>98</v>
      </c>
      <c r="J985" s="38" t="s">
        <v>1414</v>
      </c>
      <c r="K985" s="38" t="s">
        <v>182</v>
      </c>
      <c r="L985" s="38" t="s">
        <v>125</v>
      </c>
      <c r="M985" s="38" t="s">
        <v>181</v>
      </c>
      <c r="N985" s="38" t="s">
        <v>1488</v>
      </c>
      <c r="O985" s="38" t="s">
        <v>100</v>
      </c>
      <c r="P985" s="38">
        <v>7.0000000000000007E-2</v>
      </c>
      <c r="Q985" s="38">
        <v>3.9E-2</v>
      </c>
      <c r="R985" s="38">
        <v>4.9000000000000002E-2</v>
      </c>
      <c r="S985" s="38">
        <v>3.1E-2</v>
      </c>
      <c r="T985" s="38" t="s">
        <v>101</v>
      </c>
      <c r="U985" s="38">
        <v>4.4999999999999998E-2</v>
      </c>
      <c r="V985" s="38" t="s">
        <v>101</v>
      </c>
      <c r="W985" s="38">
        <v>0.03</v>
      </c>
      <c r="X985" s="38">
        <v>2.8000000000000001E-2</v>
      </c>
      <c r="Y985" s="38">
        <v>1.4E-2</v>
      </c>
      <c r="Z985" s="38" t="s">
        <v>101</v>
      </c>
      <c r="AA985" s="38">
        <v>6.0000000000000001E-3</v>
      </c>
      <c r="AB985" s="38" t="s">
        <v>101</v>
      </c>
      <c r="AC985" s="38">
        <v>6.0000000000000001E-3</v>
      </c>
      <c r="AD985" s="38" t="s">
        <v>101</v>
      </c>
      <c r="AE985" s="38">
        <v>3.0000000000000001E-3</v>
      </c>
      <c r="AF985" s="38" t="s">
        <v>101</v>
      </c>
      <c r="AG985" s="38">
        <v>2E-3</v>
      </c>
      <c r="AH985" s="38">
        <v>59.37</v>
      </c>
      <c r="AI985" s="38">
        <v>0.42799999999999999</v>
      </c>
      <c r="AJ985" s="38" t="s">
        <v>101</v>
      </c>
      <c r="AK985" s="38">
        <v>2E-3</v>
      </c>
      <c r="AL985" s="38" t="s">
        <v>101</v>
      </c>
      <c r="AM985" s="38">
        <v>2E-3</v>
      </c>
      <c r="AN985" s="38" t="s">
        <v>101</v>
      </c>
      <c r="AO985" s="38">
        <v>2E-3</v>
      </c>
      <c r="AP985" s="38" t="s">
        <v>101</v>
      </c>
      <c r="AQ985" s="38">
        <v>2E-3</v>
      </c>
      <c r="AR985" s="38" t="s">
        <v>101</v>
      </c>
      <c r="AS985" s="38">
        <v>2E-3</v>
      </c>
      <c r="AT985" s="38">
        <v>3.4000000000000002E-2</v>
      </c>
      <c r="AU985" s="38">
        <v>1E-3</v>
      </c>
      <c r="AV985" s="38" t="s">
        <v>101</v>
      </c>
      <c r="AW985" s="38">
        <v>2E-3</v>
      </c>
      <c r="AX985" s="38" t="s">
        <v>101</v>
      </c>
      <c r="AY985" s="38">
        <v>2E-3</v>
      </c>
      <c r="AZ985" s="38" t="s">
        <v>101</v>
      </c>
      <c r="BA985" s="38">
        <v>3.0000000000000001E-3</v>
      </c>
      <c r="BB985" s="38" t="s">
        <v>101</v>
      </c>
      <c r="BC985" s="38">
        <v>2E-3</v>
      </c>
      <c r="BD985" s="38" t="s">
        <v>101</v>
      </c>
      <c r="BE985" s="38">
        <v>2E-3</v>
      </c>
      <c r="BF985" s="38" t="s">
        <v>101</v>
      </c>
      <c r="BG985" s="38">
        <v>2E-3</v>
      </c>
      <c r="BH985" s="38" t="s">
        <v>101</v>
      </c>
      <c r="BI985" s="38">
        <v>2E-3</v>
      </c>
      <c r="BJ985" s="38" t="s">
        <v>101</v>
      </c>
      <c r="BK985" s="38">
        <v>0.01</v>
      </c>
      <c r="BL985" s="38" t="s">
        <v>101</v>
      </c>
      <c r="BM985" s="38">
        <v>2E-3</v>
      </c>
      <c r="BN985" s="38" t="s">
        <v>101</v>
      </c>
      <c r="BO985" s="38">
        <v>4.0000000000000001E-3</v>
      </c>
      <c r="BP985" s="38" t="s">
        <v>101</v>
      </c>
      <c r="BQ985" s="38">
        <v>7.0000000000000001E-3</v>
      </c>
      <c r="BR985" s="38" t="s">
        <v>101</v>
      </c>
      <c r="BS985" s="38">
        <v>1.9E-2</v>
      </c>
      <c r="BT985" s="38">
        <v>0.23699999999999999</v>
      </c>
      <c r="BU985" s="38">
        <v>8.2000000000000003E-2</v>
      </c>
      <c r="BV985" s="38" t="s">
        <v>101</v>
      </c>
      <c r="BW985" s="38">
        <v>0.432</v>
      </c>
      <c r="BX985" s="38" t="s">
        <v>101</v>
      </c>
      <c r="BY985" s="38">
        <v>8.3000000000000004E-2</v>
      </c>
      <c r="BZ985" s="38" t="s">
        <v>101</v>
      </c>
      <c r="CA985" s="38">
        <v>0.26100000000000001</v>
      </c>
      <c r="CB985" s="38" t="s">
        <v>101</v>
      </c>
      <c r="CC985" s="38">
        <v>0.54800000000000004</v>
      </c>
      <c r="CD985" s="38">
        <v>6.1050000000000004</v>
      </c>
      <c r="CE985" s="38">
        <v>0.20300000000000001</v>
      </c>
      <c r="CF985" s="38">
        <v>0.54500000000000004</v>
      </c>
      <c r="CG985" s="38">
        <v>6.8000000000000005E-2</v>
      </c>
      <c r="CH985" s="38">
        <v>10.281000000000001</v>
      </c>
      <c r="CI985" s="38">
        <v>0.73799999999999999</v>
      </c>
      <c r="CJ985" s="38" t="s">
        <v>101</v>
      </c>
      <c r="CK985" s="38">
        <v>0.104</v>
      </c>
      <c r="CL985" s="38">
        <v>23.233000000000001</v>
      </c>
      <c r="CM985" s="38">
        <v>0.58699999999999997</v>
      </c>
      <c r="CN985" s="38" t="s">
        <v>101</v>
      </c>
      <c r="CO985" s="38">
        <v>2.8000000000000001E-2</v>
      </c>
      <c r="CP985" s="38" t="s">
        <v>101</v>
      </c>
      <c r="CQ985" s="38">
        <v>2.8000000000000001E-2</v>
      </c>
      <c r="CR985" s="38" t="s">
        <v>101</v>
      </c>
      <c r="CS985" s="38">
        <v>1.4279999999999999</v>
      </c>
      <c r="CT985" s="38">
        <v>99.964000000000013</v>
      </c>
    </row>
    <row r="986" spans="1:98" s="50" customFormat="1" ht="15" thickBot="1" x14ac:dyDescent="0.25">
      <c r="A986" s="725">
        <v>13</v>
      </c>
      <c r="B986" s="50">
        <v>3425</v>
      </c>
      <c r="C986" s="560">
        <v>45028</v>
      </c>
      <c r="D986" s="619">
        <v>0.67569444444444438</v>
      </c>
      <c r="E986" s="50" t="s">
        <v>95</v>
      </c>
      <c r="F986" s="50">
        <v>60</v>
      </c>
      <c r="G986" s="50" t="s">
        <v>96</v>
      </c>
      <c r="H986" s="50" t="s">
        <v>97</v>
      </c>
      <c r="I986" s="50" t="s">
        <v>98</v>
      </c>
      <c r="J986" s="50" t="s">
        <v>1415</v>
      </c>
      <c r="K986" s="50" t="s">
        <v>182</v>
      </c>
      <c r="L986" s="50" t="s">
        <v>125</v>
      </c>
      <c r="M986" s="50" t="s">
        <v>181</v>
      </c>
      <c r="N986" s="50" t="s">
        <v>1488</v>
      </c>
      <c r="O986" s="50" t="s">
        <v>100</v>
      </c>
      <c r="P986" s="50" t="s">
        <v>101</v>
      </c>
      <c r="Q986" s="50">
        <v>5.2999999999999999E-2</v>
      </c>
      <c r="R986" s="50" t="s">
        <v>101</v>
      </c>
      <c r="S986" s="50">
        <v>4.2000000000000003E-2</v>
      </c>
      <c r="T986" s="50" t="s">
        <v>101</v>
      </c>
      <c r="U986" s="50">
        <v>4.4999999999999998E-2</v>
      </c>
      <c r="V986" s="50" t="s">
        <v>101</v>
      </c>
      <c r="W986" s="50">
        <v>3.2000000000000001E-2</v>
      </c>
      <c r="X986" s="50">
        <v>2.8000000000000001E-2</v>
      </c>
      <c r="Y986" s="50">
        <v>1.2999999999999999E-2</v>
      </c>
      <c r="Z986" s="50" t="s">
        <v>101</v>
      </c>
      <c r="AA986" s="50">
        <v>5.0000000000000001E-3</v>
      </c>
      <c r="AB986" s="50" t="s">
        <v>101</v>
      </c>
      <c r="AC986" s="50">
        <v>5.0000000000000001E-3</v>
      </c>
      <c r="AD986" s="50" t="s">
        <v>101</v>
      </c>
      <c r="AE986" s="50">
        <v>3.0000000000000001E-3</v>
      </c>
      <c r="AF986" s="50" t="s">
        <v>101</v>
      </c>
      <c r="AG986" s="50">
        <v>2E-3</v>
      </c>
      <c r="AH986" s="50">
        <v>58.558999999999997</v>
      </c>
      <c r="AI986" s="50">
        <v>0.45300000000000001</v>
      </c>
      <c r="AJ986" s="50" t="s">
        <v>101</v>
      </c>
      <c r="AK986" s="50">
        <v>2E-3</v>
      </c>
      <c r="AL986" s="50" t="s">
        <v>101</v>
      </c>
      <c r="AM986" s="50">
        <v>2E-3</v>
      </c>
      <c r="AN986" s="50" t="s">
        <v>101</v>
      </c>
      <c r="AO986" s="50">
        <v>2E-3</v>
      </c>
      <c r="AP986" s="50" t="s">
        <v>101</v>
      </c>
      <c r="AQ986" s="50">
        <v>2E-3</v>
      </c>
      <c r="AR986" s="50" t="s">
        <v>101</v>
      </c>
      <c r="AS986" s="50">
        <v>2E-3</v>
      </c>
      <c r="AT986" s="50">
        <v>3.5000000000000003E-2</v>
      </c>
      <c r="AU986" s="50">
        <v>1E-3</v>
      </c>
      <c r="AV986" s="50" t="s">
        <v>101</v>
      </c>
      <c r="AW986" s="50">
        <v>2E-3</v>
      </c>
      <c r="AX986" s="50" t="s">
        <v>101</v>
      </c>
      <c r="AY986" s="50">
        <v>2E-3</v>
      </c>
      <c r="AZ986" s="50" t="s">
        <v>101</v>
      </c>
      <c r="BA986" s="50">
        <v>3.0000000000000001E-3</v>
      </c>
      <c r="BB986" s="50" t="s">
        <v>101</v>
      </c>
      <c r="BC986" s="50">
        <v>2E-3</v>
      </c>
      <c r="BD986" s="50" t="s">
        <v>101</v>
      </c>
      <c r="BE986" s="50">
        <v>2E-3</v>
      </c>
      <c r="BF986" s="50" t="s">
        <v>101</v>
      </c>
      <c r="BG986" s="50">
        <v>2E-3</v>
      </c>
      <c r="BH986" s="50" t="s">
        <v>101</v>
      </c>
      <c r="BI986" s="50">
        <v>2E-3</v>
      </c>
      <c r="BJ986" s="50" t="s">
        <v>101</v>
      </c>
      <c r="BK986" s="50">
        <v>8.9999999999999993E-3</v>
      </c>
      <c r="BL986" s="50" t="s">
        <v>101</v>
      </c>
      <c r="BM986" s="50">
        <v>2E-3</v>
      </c>
      <c r="BN986" s="50" t="s">
        <v>101</v>
      </c>
      <c r="BO986" s="50">
        <v>4.0000000000000001E-3</v>
      </c>
      <c r="BP986" s="50" t="s">
        <v>101</v>
      </c>
      <c r="BQ986" s="50">
        <v>7.0000000000000001E-3</v>
      </c>
      <c r="BR986" s="50" t="s">
        <v>101</v>
      </c>
      <c r="BS986" s="50">
        <v>1.7999999999999999E-2</v>
      </c>
      <c r="BT986" s="50">
        <v>0.312</v>
      </c>
      <c r="BU986" s="50">
        <v>7.6999999999999999E-2</v>
      </c>
      <c r="BV986" s="50" t="s">
        <v>101</v>
      </c>
      <c r="BW986" s="50">
        <v>0.35899999999999999</v>
      </c>
      <c r="BX986" s="50" t="s">
        <v>101</v>
      </c>
      <c r="BY986" s="50">
        <v>9.2999999999999999E-2</v>
      </c>
      <c r="BZ986" s="50" t="s">
        <v>101</v>
      </c>
      <c r="CA986" s="50">
        <v>0.24099999999999999</v>
      </c>
      <c r="CB986" s="50" t="s">
        <v>101</v>
      </c>
      <c r="CC986" s="50">
        <v>0.39800000000000002</v>
      </c>
      <c r="CD986" s="50">
        <v>6.0759999999999996</v>
      </c>
      <c r="CE986" s="50">
        <v>0.189</v>
      </c>
      <c r="CF986" s="50">
        <v>0.316</v>
      </c>
      <c r="CG986" s="50">
        <v>5.7000000000000002E-2</v>
      </c>
      <c r="CH986" s="50">
        <v>11.387</v>
      </c>
      <c r="CI986" s="50">
        <v>0.72</v>
      </c>
      <c r="CJ986" s="50" t="s">
        <v>101</v>
      </c>
      <c r="CK986" s="50">
        <v>0.104</v>
      </c>
      <c r="CL986" s="50">
        <v>23.021999999999998</v>
      </c>
      <c r="CM986" s="50">
        <v>0.55100000000000005</v>
      </c>
      <c r="CN986" s="50">
        <v>7.8E-2</v>
      </c>
      <c r="CO986" s="50">
        <v>2.5000000000000001E-2</v>
      </c>
      <c r="CP986" s="50">
        <v>0.105</v>
      </c>
      <c r="CQ986" s="50">
        <v>2.5999999999999999E-2</v>
      </c>
      <c r="CR986" s="50" t="s">
        <v>101</v>
      </c>
      <c r="CS986" s="50">
        <v>0.86199999999999999</v>
      </c>
      <c r="CT986" s="50">
        <v>99.964000000000013</v>
      </c>
    </row>
    <row r="987" spans="1:98" s="36" customFormat="1" x14ac:dyDescent="0.2">
      <c r="A987" s="719">
        <v>13</v>
      </c>
      <c r="B987" s="36">
        <v>3426</v>
      </c>
      <c r="C987" s="556">
        <v>45028</v>
      </c>
      <c r="D987" s="623">
        <v>0.6791666666666667</v>
      </c>
      <c r="E987" s="36" t="s">
        <v>95</v>
      </c>
      <c r="F987" s="36">
        <v>60</v>
      </c>
      <c r="G987" s="36" t="s">
        <v>96</v>
      </c>
      <c r="H987" s="36" t="s">
        <v>97</v>
      </c>
      <c r="I987" s="36" t="s">
        <v>98</v>
      </c>
      <c r="J987" s="36" t="s">
        <v>1416</v>
      </c>
      <c r="K987" s="36" t="s">
        <v>182</v>
      </c>
      <c r="L987" s="36" t="s">
        <v>125</v>
      </c>
      <c r="M987" s="36" t="s">
        <v>181</v>
      </c>
      <c r="N987" s="36" t="s">
        <v>1488</v>
      </c>
      <c r="O987" s="36" t="s">
        <v>100</v>
      </c>
      <c r="P987" s="36" t="s">
        <v>101</v>
      </c>
      <c r="Q987" s="36">
        <v>5.2999999999999999E-2</v>
      </c>
      <c r="R987" s="36">
        <v>5.1999999999999998E-2</v>
      </c>
      <c r="S987" s="36">
        <v>2.8000000000000001E-2</v>
      </c>
      <c r="T987" s="36" t="s">
        <v>101</v>
      </c>
      <c r="U987" s="36">
        <v>4.7E-2</v>
      </c>
      <c r="V987" s="36" t="s">
        <v>101</v>
      </c>
      <c r="W987" s="36">
        <v>2.8000000000000001E-2</v>
      </c>
      <c r="X987" s="36">
        <v>4.1000000000000002E-2</v>
      </c>
      <c r="Y987" s="36">
        <v>1.2999999999999999E-2</v>
      </c>
      <c r="Z987" s="36" t="s">
        <v>101</v>
      </c>
      <c r="AA987" s="36">
        <v>7.0000000000000001E-3</v>
      </c>
      <c r="AB987" s="36" t="s">
        <v>101</v>
      </c>
      <c r="AC987" s="36">
        <v>5.0000000000000001E-3</v>
      </c>
      <c r="AD987" s="36" t="s">
        <v>101</v>
      </c>
      <c r="AE987" s="36">
        <v>3.0000000000000001E-3</v>
      </c>
      <c r="AF987" s="36" t="s">
        <v>101</v>
      </c>
      <c r="AG987" s="36">
        <v>2E-3</v>
      </c>
      <c r="AH987" s="36">
        <v>58.204000000000001</v>
      </c>
      <c r="AI987" s="36">
        <v>0.42799999999999999</v>
      </c>
      <c r="AJ987" s="36" t="s">
        <v>101</v>
      </c>
      <c r="AK987" s="36">
        <v>2E-3</v>
      </c>
      <c r="AL987" s="36" t="s">
        <v>101</v>
      </c>
      <c r="AM987" s="36">
        <v>2E-3</v>
      </c>
      <c r="AN987" s="36" t="s">
        <v>101</v>
      </c>
      <c r="AO987" s="36">
        <v>2E-3</v>
      </c>
      <c r="AP987" s="36" t="s">
        <v>101</v>
      </c>
      <c r="AQ987" s="36">
        <v>2E-3</v>
      </c>
      <c r="AR987" s="36" t="s">
        <v>101</v>
      </c>
      <c r="AS987" s="36">
        <v>2E-3</v>
      </c>
      <c r="AT987" s="36">
        <v>3.6999999999999998E-2</v>
      </c>
      <c r="AU987" s="36">
        <v>1E-3</v>
      </c>
      <c r="AV987" s="36" t="s">
        <v>101</v>
      </c>
      <c r="AW987" s="36">
        <v>2E-3</v>
      </c>
      <c r="AX987" s="36" t="s">
        <v>101</v>
      </c>
      <c r="AY987" s="36">
        <v>2E-3</v>
      </c>
      <c r="AZ987" s="36" t="s">
        <v>101</v>
      </c>
      <c r="BA987" s="36">
        <v>4.0000000000000001E-3</v>
      </c>
      <c r="BB987" s="36" t="s">
        <v>101</v>
      </c>
      <c r="BC987" s="36">
        <v>2E-3</v>
      </c>
      <c r="BD987" s="36" t="s">
        <v>101</v>
      </c>
      <c r="BE987" s="36">
        <v>2E-3</v>
      </c>
      <c r="BF987" s="36" t="s">
        <v>101</v>
      </c>
      <c r="BG987" s="36">
        <v>2E-3</v>
      </c>
      <c r="BH987" s="36" t="s">
        <v>101</v>
      </c>
      <c r="BI987" s="36">
        <v>2E-3</v>
      </c>
      <c r="BJ987" s="36" t="s">
        <v>101</v>
      </c>
      <c r="BK987" s="36">
        <v>8.9999999999999993E-3</v>
      </c>
      <c r="BL987" s="36" t="s">
        <v>101</v>
      </c>
      <c r="BM987" s="36">
        <v>2E-3</v>
      </c>
      <c r="BN987" s="36" t="s">
        <v>101</v>
      </c>
      <c r="BO987" s="36">
        <v>4.0000000000000001E-3</v>
      </c>
      <c r="BP987" s="36" t="s">
        <v>101</v>
      </c>
      <c r="BQ987" s="36">
        <v>7.0000000000000001E-3</v>
      </c>
      <c r="BR987" s="36" t="s">
        <v>101</v>
      </c>
      <c r="BS987" s="36">
        <v>1.7999999999999999E-2</v>
      </c>
      <c r="BT987" s="36">
        <v>0.36699999999999999</v>
      </c>
      <c r="BU987" s="36">
        <v>7.8E-2</v>
      </c>
      <c r="BV987" s="36" t="s">
        <v>101</v>
      </c>
      <c r="BW987" s="36">
        <v>0.36499999999999999</v>
      </c>
      <c r="BX987" s="36" t="s">
        <v>101</v>
      </c>
      <c r="BY987" s="36">
        <v>0.104</v>
      </c>
      <c r="BZ987" s="36" t="s">
        <v>101</v>
      </c>
      <c r="CA987" s="36">
        <v>0.32700000000000001</v>
      </c>
      <c r="CB987" s="36" t="s">
        <v>101</v>
      </c>
      <c r="CC987" s="36">
        <v>0.47</v>
      </c>
      <c r="CD987" s="36">
        <v>5.2380000000000004</v>
      </c>
      <c r="CE987" s="36">
        <v>0.192</v>
      </c>
      <c r="CF987" s="36">
        <v>1.633</v>
      </c>
      <c r="CG987" s="36">
        <v>9.6000000000000002E-2</v>
      </c>
      <c r="CH987" s="36">
        <v>10.272</v>
      </c>
      <c r="CI987" s="36">
        <v>0.69599999999999995</v>
      </c>
      <c r="CJ987" s="36" t="s">
        <v>101</v>
      </c>
      <c r="CK987" s="36">
        <v>0.109</v>
      </c>
      <c r="CL987" s="36">
        <v>23.911999999999999</v>
      </c>
      <c r="CM987" s="36">
        <v>0.56899999999999995</v>
      </c>
      <c r="CN987" s="36">
        <v>8.5000000000000006E-2</v>
      </c>
      <c r="CO987" s="36">
        <v>2.5000000000000001E-2</v>
      </c>
      <c r="CP987" s="36">
        <v>8.5999999999999993E-2</v>
      </c>
      <c r="CQ987" s="36">
        <v>2.4E-2</v>
      </c>
      <c r="CR987" s="36" t="s">
        <v>101</v>
      </c>
      <c r="CS987" s="36">
        <v>1.075</v>
      </c>
      <c r="CT987" s="36">
        <v>99.964000000000013</v>
      </c>
    </row>
    <row r="988" spans="1:98" s="38" customFormat="1" x14ac:dyDescent="0.2">
      <c r="A988" s="720">
        <v>13</v>
      </c>
      <c r="B988" s="38">
        <v>3427</v>
      </c>
      <c r="C988" s="557">
        <v>45028</v>
      </c>
      <c r="D988" s="617">
        <v>0.68125000000000002</v>
      </c>
      <c r="E988" s="38" t="s">
        <v>95</v>
      </c>
      <c r="F988" s="38">
        <v>60</v>
      </c>
      <c r="G988" s="38" t="s">
        <v>96</v>
      </c>
      <c r="H988" s="38" t="s">
        <v>97</v>
      </c>
      <c r="I988" s="38" t="s">
        <v>98</v>
      </c>
      <c r="J988" s="38" t="s">
        <v>1417</v>
      </c>
      <c r="K988" s="38" t="s">
        <v>182</v>
      </c>
      <c r="L988" s="38" t="s">
        <v>125</v>
      </c>
      <c r="M988" s="38" t="s">
        <v>181</v>
      </c>
      <c r="N988" s="38" t="s">
        <v>1488</v>
      </c>
      <c r="O988" s="38" t="s">
        <v>100</v>
      </c>
      <c r="P988" s="38">
        <v>6.2E-2</v>
      </c>
      <c r="Q988" s="38">
        <v>3.9E-2</v>
      </c>
      <c r="R988" s="38">
        <v>6.0999999999999999E-2</v>
      </c>
      <c r="S988" s="38">
        <v>3.1E-2</v>
      </c>
      <c r="T988" s="38" t="s">
        <v>101</v>
      </c>
      <c r="U988" s="38">
        <v>5.5E-2</v>
      </c>
      <c r="V988" s="38">
        <v>3.2000000000000001E-2</v>
      </c>
      <c r="W988" s="38">
        <v>0.02</v>
      </c>
      <c r="X988" s="38">
        <v>4.2999999999999997E-2</v>
      </c>
      <c r="Y988" s="38">
        <v>1.4999999999999999E-2</v>
      </c>
      <c r="Z988" s="38" t="s">
        <v>101</v>
      </c>
      <c r="AA988" s="38">
        <v>6.0000000000000001E-3</v>
      </c>
      <c r="AB988" s="38" t="s">
        <v>101</v>
      </c>
      <c r="AC988" s="38">
        <v>7.0000000000000001E-3</v>
      </c>
      <c r="AD988" s="38" t="s">
        <v>101</v>
      </c>
      <c r="AE988" s="38">
        <v>3.0000000000000001E-3</v>
      </c>
      <c r="AF988" s="38" t="s">
        <v>101</v>
      </c>
      <c r="AG988" s="38">
        <v>3.0000000000000001E-3</v>
      </c>
      <c r="AH988" s="38">
        <v>57.119</v>
      </c>
      <c r="AI988" s="38">
        <v>0.46600000000000003</v>
      </c>
      <c r="AJ988" s="38" t="s">
        <v>101</v>
      </c>
      <c r="AK988" s="38">
        <v>2E-3</v>
      </c>
      <c r="AL988" s="38" t="s">
        <v>101</v>
      </c>
      <c r="AM988" s="38">
        <v>2E-3</v>
      </c>
      <c r="AN988" s="38" t="s">
        <v>101</v>
      </c>
      <c r="AO988" s="38">
        <v>2E-3</v>
      </c>
      <c r="AP988" s="38" t="s">
        <v>101</v>
      </c>
      <c r="AQ988" s="38">
        <v>2E-3</v>
      </c>
      <c r="AR988" s="38" t="s">
        <v>101</v>
      </c>
      <c r="AS988" s="38">
        <v>2E-3</v>
      </c>
      <c r="AT988" s="38">
        <v>3.5999999999999997E-2</v>
      </c>
      <c r="AU988" s="38">
        <v>1E-3</v>
      </c>
      <c r="AV988" s="38" t="s">
        <v>101</v>
      </c>
      <c r="AW988" s="38">
        <v>2E-3</v>
      </c>
      <c r="AX988" s="38" t="s">
        <v>101</v>
      </c>
      <c r="AY988" s="38">
        <v>2E-3</v>
      </c>
      <c r="AZ988" s="38" t="s">
        <v>101</v>
      </c>
      <c r="BA988" s="38">
        <v>3.0000000000000001E-3</v>
      </c>
      <c r="BB988" s="38" t="s">
        <v>101</v>
      </c>
      <c r="BC988" s="38">
        <v>2E-3</v>
      </c>
      <c r="BD988" s="38" t="s">
        <v>101</v>
      </c>
      <c r="BE988" s="38">
        <v>2E-3</v>
      </c>
      <c r="BF988" s="38" t="s">
        <v>101</v>
      </c>
      <c r="BG988" s="38">
        <v>2E-3</v>
      </c>
      <c r="BH988" s="38" t="s">
        <v>101</v>
      </c>
      <c r="BI988" s="38">
        <v>2E-3</v>
      </c>
      <c r="BJ988" s="38" t="s">
        <v>101</v>
      </c>
      <c r="BK988" s="38">
        <v>0.01</v>
      </c>
      <c r="BL988" s="38" t="s">
        <v>101</v>
      </c>
      <c r="BM988" s="38">
        <v>2E-3</v>
      </c>
      <c r="BN988" s="38" t="s">
        <v>101</v>
      </c>
      <c r="BO988" s="38">
        <v>4.0000000000000001E-3</v>
      </c>
      <c r="BP988" s="38" t="s">
        <v>101</v>
      </c>
      <c r="BQ988" s="38">
        <v>7.0000000000000001E-3</v>
      </c>
      <c r="BR988" s="38" t="s">
        <v>101</v>
      </c>
      <c r="BS988" s="38">
        <v>2.1000000000000001E-2</v>
      </c>
      <c r="BT988" s="38">
        <v>0.47099999999999997</v>
      </c>
      <c r="BU988" s="38">
        <v>8.6999999999999994E-2</v>
      </c>
      <c r="BV988" s="38" t="s">
        <v>101</v>
      </c>
      <c r="BW988" s="38">
        <v>0.44500000000000001</v>
      </c>
      <c r="BX988" s="38" t="s">
        <v>101</v>
      </c>
      <c r="BY988" s="38">
        <v>0.13200000000000001</v>
      </c>
      <c r="BZ988" s="38" t="s">
        <v>101</v>
      </c>
      <c r="CA988" s="38">
        <v>0.40200000000000002</v>
      </c>
      <c r="CB988" s="38" t="s">
        <v>101</v>
      </c>
      <c r="CC988" s="38">
        <v>0.58299999999999996</v>
      </c>
      <c r="CD988" s="38">
        <v>5.4969999999999999</v>
      </c>
      <c r="CE988" s="38">
        <v>0.21299999999999999</v>
      </c>
      <c r="CF988" s="38">
        <v>1.649</v>
      </c>
      <c r="CG988" s="38">
        <v>0.108</v>
      </c>
      <c r="CH988" s="38">
        <v>10.23</v>
      </c>
      <c r="CI988" s="38">
        <v>0.66200000000000003</v>
      </c>
      <c r="CJ988" s="38">
        <v>0.14000000000000001</v>
      </c>
      <c r="CK988" s="38">
        <v>7.0999999999999994E-2</v>
      </c>
      <c r="CL988" s="38">
        <v>24.516999999999999</v>
      </c>
      <c r="CM988" s="38">
        <v>0.59399999999999997</v>
      </c>
      <c r="CN988" s="38">
        <v>0.10199999999999999</v>
      </c>
      <c r="CO988" s="38">
        <v>2.3E-2</v>
      </c>
      <c r="CP988" s="38">
        <v>4.1000000000000002E-2</v>
      </c>
      <c r="CQ988" s="38">
        <v>0.02</v>
      </c>
      <c r="CR988" s="38" t="s">
        <v>101</v>
      </c>
      <c r="CS988" s="38">
        <v>1.167</v>
      </c>
      <c r="CT988" s="38">
        <v>99.964000000000013</v>
      </c>
    </row>
    <row r="989" spans="1:98" s="41" customFormat="1" ht="15" thickBot="1" x14ac:dyDescent="0.25">
      <c r="A989" s="721">
        <v>13</v>
      </c>
      <c r="B989" s="41">
        <v>3428</v>
      </c>
      <c r="C989" s="558">
        <v>45028</v>
      </c>
      <c r="D989" s="599">
        <v>0.68333333333333324</v>
      </c>
      <c r="E989" s="41" t="s">
        <v>95</v>
      </c>
      <c r="F989" s="41">
        <v>60</v>
      </c>
      <c r="G989" s="41" t="s">
        <v>96</v>
      </c>
      <c r="H989" s="41" t="s">
        <v>97</v>
      </c>
      <c r="I989" s="41" t="s">
        <v>98</v>
      </c>
      <c r="J989" s="41" t="s">
        <v>1418</v>
      </c>
      <c r="K989" s="41" t="s">
        <v>182</v>
      </c>
      <c r="L989" s="41" t="s">
        <v>125</v>
      </c>
      <c r="M989" s="41" t="s">
        <v>181</v>
      </c>
      <c r="N989" s="41" t="s">
        <v>1488</v>
      </c>
      <c r="O989" s="41" t="s">
        <v>100</v>
      </c>
      <c r="P989" s="41">
        <v>7.6999999999999999E-2</v>
      </c>
      <c r="Q989" s="41">
        <v>3.3000000000000002E-2</v>
      </c>
      <c r="R989" s="41">
        <v>6.4000000000000001E-2</v>
      </c>
      <c r="S989" s="41">
        <v>2.5999999999999999E-2</v>
      </c>
      <c r="T989" s="41" t="s">
        <v>101</v>
      </c>
      <c r="U989" s="41">
        <v>2.9000000000000001E-2</v>
      </c>
      <c r="V989" s="41">
        <v>0.04</v>
      </c>
      <c r="W989" s="41">
        <v>1.7000000000000001E-2</v>
      </c>
      <c r="X989" s="41">
        <v>3.7999999999999999E-2</v>
      </c>
      <c r="Y989" s="41">
        <v>1.2E-2</v>
      </c>
      <c r="Z989" s="41" t="s">
        <v>101</v>
      </c>
      <c r="AA989" s="41">
        <v>7.0000000000000001E-3</v>
      </c>
      <c r="AB989" s="41" t="s">
        <v>101</v>
      </c>
      <c r="AC989" s="41">
        <v>6.0000000000000001E-3</v>
      </c>
      <c r="AD989" s="41" t="s">
        <v>101</v>
      </c>
      <c r="AE989" s="41">
        <v>3.0000000000000001E-3</v>
      </c>
      <c r="AF989" s="41" t="s">
        <v>101</v>
      </c>
      <c r="AG989" s="41">
        <v>2E-3</v>
      </c>
      <c r="AH989" s="41">
        <v>60.24</v>
      </c>
      <c r="AI989" s="41">
        <v>0.40500000000000003</v>
      </c>
      <c r="AJ989" s="41" t="s">
        <v>101</v>
      </c>
      <c r="AK989" s="41">
        <v>2E-3</v>
      </c>
      <c r="AL989" s="41" t="s">
        <v>101</v>
      </c>
      <c r="AM989" s="41">
        <v>2E-3</v>
      </c>
      <c r="AN989" s="41" t="s">
        <v>101</v>
      </c>
      <c r="AO989" s="41">
        <v>2E-3</v>
      </c>
      <c r="AP989" s="41" t="s">
        <v>101</v>
      </c>
      <c r="AQ989" s="41">
        <v>2E-3</v>
      </c>
      <c r="AR989" s="41" t="s">
        <v>101</v>
      </c>
      <c r="AS989" s="41">
        <v>2E-3</v>
      </c>
      <c r="AT989" s="41">
        <v>3.5000000000000003E-2</v>
      </c>
      <c r="AU989" s="41">
        <v>1E-3</v>
      </c>
      <c r="AV989" s="41" t="s">
        <v>101</v>
      </c>
      <c r="AW989" s="41">
        <v>2E-3</v>
      </c>
      <c r="AX989" s="41" t="s">
        <v>101</v>
      </c>
      <c r="AY989" s="41">
        <v>2E-3</v>
      </c>
      <c r="AZ989" s="41" t="s">
        <v>101</v>
      </c>
      <c r="BA989" s="41">
        <v>3.0000000000000001E-3</v>
      </c>
      <c r="BB989" s="41" t="s">
        <v>101</v>
      </c>
      <c r="BC989" s="41">
        <v>2E-3</v>
      </c>
      <c r="BD989" s="41" t="s">
        <v>101</v>
      </c>
      <c r="BE989" s="41">
        <v>2E-3</v>
      </c>
      <c r="BF989" s="41" t="s">
        <v>101</v>
      </c>
      <c r="BG989" s="41">
        <v>2E-3</v>
      </c>
      <c r="BH989" s="41" t="s">
        <v>101</v>
      </c>
      <c r="BI989" s="41">
        <v>2E-3</v>
      </c>
      <c r="BJ989" s="41" t="s">
        <v>101</v>
      </c>
      <c r="BK989" s="41">
        <v>1.0999999999999999E-2</v>
      </c>
      <c r="BL989" s="41" t="s">
        <v>101</v>
      </c>
      <c r="BM989" s="41">
        <v>2E-3</v>
      </c>
      <c r="BN989" s="41" t="s">
        <v>101</v>
      </c>
      <c r="BO989" s="41">
        <v>4.0000000000000001E-3</v>
      </c>
      <c r="BP989" s="41" t="s">
        <v>101</v>
      </c>
      <c r="BQ989" s="41">
        <v>7.0000000000000001E-3</v>
      </c>
      <c r="BR989" s="41" t="s">
        <v>101</v>
      </c>
      <c r="BS989" s="41">
        <v>1.9E-2</v>
      </c>
      <c r="BT989" s="41">
        <v>0.44600000000000001</v>
      </c>
      <c r="BU989" s="41">
        <v>7.6999999999999999E-2</v>
      </c>
      <c r="BV989" s="41" t="s">
        <v>101</v>
      </c>
      <c r="BW989" s="41">
        <v>0.36199999999999999</v>
      </c>
      <c r="BX989" s="41" t="s">
        <v>101</v>
      </c>
      <c r="BY989" s="41">
        <v>0.112</v>
      </c>
      <c r="BZ989" s="41" t="s">
        <v>101</v>
      </c>
      <c r="CA989" s="41">
        <v>0.35199999999999998</v>
      </c>
      <c r="CB989" s="41" t="s">
        <v>101</v>
      </c>
      <c r="CC989" s="41">
        <v>0.51200000000000001</v>
      </c>
      <c r="CD989" s="41">
        <v>5.181</v>
      </c>
      <c r="CE989" s="41">
        <v>0.192</v>
      </c>
      <c r="CF989" s="41">
        <v>0.95899999999999996</v>
      </c>
      <c r="CG989" s="41">
        <v>8.6999999999999994E-2</v>
      </c>
      <c r="CH989" s="41">
        <v>9.3629999999999995</v>
      </c>
      <c r="CI989" s="41">
        <v>0.65400000000000003</v>
      </c>
      <c r="CJ989" s="41" t="s">
        <v>101</v>
      </c>
      <c r="CK989" s="41">
        <v>0.10299999999999999</v>
      </c>
      <c r="CL989" s="41">
        <v>23.231999999999999</v>
      </c>
      <c r="CM989" s="41">
        <v>0.57299999999999995</v>
      </c>
      <c r="CN989" s="41">
        <v>0.18</v>
      </c>
      <c r="CO989" s="41">
        <v>2.8000000000000001E-2</v>
      </c>
      <c r="CP989" s="41">
        <v>0.11799999999999999</v>
      </c>
      <c r="CQ989" s="41">
        <v>2.7E-2</v>
      </c>
      <c r="CR989" s="41" t="s">
        <v>101</v>
      </c>
      <c r="CS989" s="41">
        <v>0.97899999999999998</v>
      </c>
      <c r="CT989" s="41">
        <v>99.964000000000013</v>
      </c>
    </row>
    <row r="990" spans="1:98" s="36" customFormat="1" x14ac:dyDescent="0.2">
      <c r="A990" s="719">
        <v>13</v>
      </c>
      <c r="B990" s="36">
        <v>3429</v>
      </c>
      <c r="C990" s="556">
        <v>45028</v>
      </c>
      <c r="D990" s="623">
        <v>0.68541666666666667</v>
      </c>
      <c r="E990" s="36" t="s">
        <v>95</v>
      </c>
      <c r="F990" s="36">
        <v>60</v>
      </c>
      <c r="G990" s="36" t="s">
        <v>96</v>
      </c>
      <c r="H990" s="36" t="s">
        <v>97</v>
      </c>
      <c r="I990" s="36" t="s">
        <v>98</v>
      </c>
      <c r="J990" s="36" t="s">
        <v>1419</v>
      </c>
      <c r="K990" s="36" t="s">
        <v>182</v>
      </c>
      <c r="L990" s="36" t="s">
        <v>125</v>
      </c>
      <c r="M990" s="36" t="s">
        <v>181</v>
      </c>
      <c r="N990" s="36" t="s">
        <v>1488</v>
      </c>
      <c r="O990" s="36" t="s">
        <v>100</v>
      </c>
      <c r="P990" s="36" t="s">
        <v>101</v>
      </c>
      <c r="Q990" s="36">
        <v>5.5E-2</v>
      </c>
      <c r="R990" s="36" t="s">
        <v>101</v>
      </c>
      <c r="S990" s="36">
        <v>4.3999999999999997E-2</v>
      </c>
      <c r="T990" s="36" t="s">
        <v>101</v>
      </c>
      <c r="U990" s="36">
        <v>3.1E-2</v>
      </c>
      <c r="V990" s="36" t="s">
        <v>101</v>
      </c>
      <c r="W990" s="36">
        <v>4.2999999999999997E-2</v>
      </c>
      <c r="X990" s="36" t="s">
        <v>101</v>
      </c>
      <c r="Y990" s="36">
        <v>3.3000000000000002E-2</v>
      </c>
      <c r="Z990" s="36" t="s">
        <v>101</v>
      </c>
      <c r="AA990" s="36">
        <v>6.0000000000000001E-3</v>
      </c>
      <c r="AB990" s="36" t="s">
        <v>101</v>
      </c>
      <c r="AC990" s="36">
        <v>6.0000000000000001E-3</v>
      </c>
      <c r="AD990" s="36" t="s">
        <v>101</v>
      </c>
      <c r="AE990" s="36">
        <v>5.0000000000000001E-3</v>
      </c>
      <c r="AF990" s="36" t="s">
        <v>101</v>
      </c>
      <c r="AG990" s="36">
        <v>2E-3</v>
      </c>
      <c r="AH990" s="36">
        <v>62.826000000000001</v>
      </c>
      <c r="AI990" s="36">
        <v>0.374</v>
      </c>
      <c r="AJ990" s="36" t="s">
        <v>101</v>
      </c>
      <c r="AK990" s="36">
        <v>2E-3</v>
      </c>
      <c r="AL990" s="36" t="s">
        <v>101</v>
      </c>
      <c r="AM990" s="36">
        <v>2E-3</v>
      </c>
      <c r="AN990" s="36" t="s">
        <v>101</v>
      </c>
      <c r="AO990" s="36">
        <v>2E-3</v>
      </c>
      <c r="AP990" s="36" t="s">
        <v>101</v>
      </c>
      <c r="AQ990" s="36">
        <v>2E-3</v>
      </c>
      <c r="AR990" s="36" t="s">
        <v>101</v>
      </c>
      <c r="AS990" s="36">
        <v>2E-3</v>
      </c>
      <c r="AT990" s="36">
        <v>3.6999999999999998E-2</v>
      </c>
      <c r="AU990" s="36">
        <v>1E-3</v>
      </c>
      <c r="AV990" s="36" t="s">
        <v>101</v>
      </c>
      <c r="AW990" s="36">
        <v>2E-3</v>
      </c>
      <c r="AX990" s="36" t="s">
        <v>101</v>
      </c>
      <c r="AY990" s="36">
        <v>2E-3</v>
      </c>
      <c r="AZ990" s="36" t="s">
        <v>101</v>
      </c>
      <c r="BA990" s="36">
        <v>4.0000000000000001E-3</v>
      </c>
      <c r="BB990" s="36" t="s">
        <v>101</v>
      </c>
      <c r="BC990" s="36">
        <v>2E-3</v>
      </c>
      <c r="BD990" s="36" t="s">
        <v>101</v>
      </c>
      <c r="BE990" s="36">
        <v>2E-3</v>
      </c>
      <c r="BF990" s="36" t="s">
        <v>101</v>
      </c>
      <c r="BG990" s="36">
        <v>2E-3</v>
      </c>
      <c r="BH990" s="36" t="s">
        <v>101</v>
      </c>
      <c r="BI990" s="36">
        <v>2E-3</v>
      </c>
      <c r="BJ990" s="36" t="s">
        <v>101</v>
      </c>
      <c r="BK990" s="36">
        <v>8.0000000000000002E-3</v>
      </c>
      <c r="BL990" s="36" t="s">
        <v>101</v>
      </c>
      <c r="BM990" s="36">
        <v>2E-3</v>
      </c>
      <c r="BN990" s="36" t="s">
        <v>101</v>
      </c>
      <c r="BO990" s="36">
        <v>5.0000000000000001E-3</v>
      </c>
      <c r="BP990" s="36" t="s">
        <v>101</v>
      </c>
      <c r="BQ990" s="36">
        <v>7.0000000000000001E-3</v>
      </c>
      <c r="BR990" s="36" t="s">
        <v>101</v>
      </c>
      <c r="BS990" s="36">
        <v>1.7000000000000001E-2</v>
      </c>
      <c r="BT990" s="36">
        <v>0.191</v>
      </c>
      <c r="BU990" s="36">
        <v>7.2999999999999995E-2</v>
      </c>
      <c r="BV990" s="36" t="s">
        <v>101</v>
      </c>
      <c r="BW990" s="36">
        <v>0.34399999999999997</v>
      </c>
      <c r="BX990" s="36" t="s">
        <v>101</v>
      </c>
      <c r="BY990" s="36">
        <v>6.0999999999999999E-2</v>
      </c>
      <c r="BZ990" s="36" t="s">
        <v>101</v>
      </c>
      <c r="CA990" s="36">
        <v>0.19400000000000001</v>
      </c>
      <c r="CB990" s="36" t="s">
        <v>101</v>
      </c>
      <c r="CC990" s="36">
        <v>0.35899999999999999</v>
      </c>
      <c r="CD990" s="36">
        <v>2.1739999999999999</v>
      </c>
      <c r="CE990" s="36">
        <v>9.9000000000000005E-2</v>
      </c>
      <c r="CF990" s="36">
        <v>0.27700000000000002</v>
      </c>
      <c r="CG990" s="36">
        <v>5.1999999999999998E-2</v>
      </c>
      <c r="CH990" s="36">
        <v>7.5549999999999997</v>
      </c>
      <c r="CI990" s="36">
        <v>0.72199999999999998</v>
      </c>
      <c r="CJ990" s="36" t="s">
        <v>101</v>
      </c>
      <c r="CK990" s="36">
        <v>0.14399999999999999</v>
      </c>
      <c r="CL990" s="36">
        <v>24.216999999999999</v>
      </c>
      <c r="CM990" s="36">
        <v>0.63700000000000001</v>
      </c>
      <c r="CN990" s="36">
        <v>4.1000000000000002E-2</v>
      </c>
      <c r="CO990" s="36">
        <v>2.7E-2</v>
      </c>
      <c r="CP990" s="36">
        <v>2.5950000000000002</v>
      </c>
      <c r="CQ990" s="36">
        <v>0.126</v>
      </c>
      <c r="CR990" s="36" t="s">
        <v>101</v>
      </c>
      <c r="CS990" s="36">
        <v>1.554</v>
      </c>
      <c r="CT990" s="36">
        <v>99.964000000000013</v>
      </c>
    </row>
    <row r="991" spans="1:98" s="38" customFormat="1" x14ac:dyDescent="0.2">
      <c r="A991" s="720">
        <v>13</v>
      </c>
      <c r="B991" s="38">
        <v>3430</v>
      </c>
      <c r="C991" s="557">
        <v>45028</v>
      </c>
      <c r="D991" s="617">
        <v>0.69027777777777777</v>
      </c>
      <c r="E991" s="38" t="s">
        <v>95</v>
      </c>
      <c r="F991" s="38">
        <v>60</v>
      </c>
      <c r="G991" s="38" t="s">
        <v>96</v>
      </c>
      <c r="H991" s="38" t="s">
        <v>97</v>
      </c>
      <c r="I991" s="38" t="s">
        <v>98</v>
      </c>
      <c r="J991" s="38" t="s">
        <v>1420</v>
      </c>
      <c r="K991" s="38" t="s">
        <v>182</v>
      </c>
      <c r="L991" s="38" t="s">
        <v>125</v>
      </c>
      <c r="M991" s="38" t="s">
        <v>181</v>
      </c>
      <c r="N991" s="38" t="s">
        <v>1488</v>
      </c>
      <c r="O991" s="38" t="s">
        <v>100</v>
      </c>
      <c r="P991" s="38" t="s">
        <v>101</v>
      </c>
      <c r="Q991" s="38">
        <v>4.4999999999999998E-2</v>
      </c>
      <c r="R991" s="38" t="s">
        <v>101</v>
      </c>
      <c r="S991" s="38">
        <v>3.5000000000000003E-2</v>
      </c>
      <c r="T991" s="38" t="s">
        <v>101</v>
      </c>
      <c r="U991" s="38">
        <v>2.7E-2</v>
      </c>
      <c r="V991" s="38" t="s">
        <v>101</v>
      </c>
      <c r="W991" s="38">
        <v>3.2000000000000001E-2</v>
      </c>
      <c r="X991" s="38" t="s">
        <v>101</v>
      </c>
      <c r="Y991" s="38">
        <v>1.7000000000000001E-2</v>
      </c>
      <c r="Z991" s="38" t="s">
        <v>101</v>
      </c>
      <c r="AA991" s="38">
        <v>5.0000000000000001E-3</v>
      </c>
      <c r="AB991" s="38" t="s">
        <v>101</v>
      </c>
      <c r="AC991" s="38">
        <v>5.0000000000000001E-3</v>
      </c>
      <c r="AD991" s="38" t="s">
        <v>101</v>
      </c>
      <c r="AE991" s="38">
        <v>2E-3</v>
      </c>
      <c r="AF991" s="38" t="s">
        <v>101</v>
      </c>
      <c r="AG991" s="38">
        <v>2E-3</v>
      </c>
      <c r="AH991" s="38">
        <v>63.768000000000001</v>
      </c>
      <c r="AI991" s="38">
        <v>0.36899999999999999</v>
      </c>
      <c r="AJ991" s="38" t="s">
        <v>101</v>
      </c>
      <c r="AK991" s="38">
        <v>2E-3</v>
      </c>
      <c r="AL991" s="38" t="s">
        <v>101</v>
      </c>
      <c r="AM991" s="38">
        <v>2E-3</v>
      </c>
      <c r="AN991" s="38" t="s">
        <v>101</v>
      </c>
      <c r="AO991" s="38">
        <v>2E-3</v>
      </c>
      <c r="AP991" s="38" t="s">
        <v>101</v>
      </c>
      <c r="AQ991" s="38">
        <v>2E-3</v>
      </c>
      <c r="AR991" s="38" t="s">
        <v>101</v>
      </c>
      <c r="AS991" s="38">
        <v>2E-3</v>
      </c>
      <c r="AT991" s="38">
        <v>3.5999999999999997E-2</v>
      </c>
      <c r="AU991" s="38">
        <v>1E-3</v>
      </c>
      <c r="AV991" s="38" t="s">
        <v>101</v>
      </c>
      <c r="AW991" s="38">
        <v>2E-3</v>
      </c>
      <c r="AX991" s="38" t="s">
        <v>101</v>
      </c>
      <c r="AY991" s="38">
        <v>2E-3</v>
      </c>
      <c r="AZ991" s="38" t="s">
        <v>101</v>
      </c>
      <c r="BA991" s="38">
        <v>3.0000000000000001E-3</v>
      </c>
      <c r="BB991" s="38" t="s">
        <v>101</v>
      </c>
      <c r="BC991" s="38">
        <v>2E-3</v>
      </c>
      <c r="BD991" s="38" t="s">
        <v>101</v>
      </c>
      <c r="BE991" s="38">
        <v>2E-3</v>
      </c>
      <c r="BF991" s="38" t="s">
        <v>101</v>
      </c>
      <c r="BG991" s="38">
        <v>2E-3</v>
      </c>
      <c r="BH991" s="38" t="s">
        <v>101</v>
      </c>
      <c r="BI991" s="38">
        <v>2E-3</v>
      </c>
      <c r="BJ991" s="38" t="s">
        <v>101</v>
      </c>
      <c r="BK991" s="38">
        <v>8.0000000000000002E-3</v>
      </c>
      <c r="BL991" s="38" t="s">
        <v>101</v>
      </c>
      <c r="BM991" s="38">
        <v>2E-3</v>
      </c>
      <c r="BN991" s="38" t="s">
        <v>101</v>
      </c>
      <c r="BO991" s="38">
        <v>4.0000000000000001E-3</v>
      </c>
      <c r="BP991" s="38" t="s">
        <v>101</v>
      </c>
      <c r="BQ991" s="38">
        <v>7.0000000000000001E-3</v>
      </c>
      <c r="BR991" s="38" t="s">
        <v>101</v>
      </c>
      <c r="BS991" s="38">
        <v>1.6E-2</v>
      </c>
      <c r="BT991" s="38">
        <v>0.11700000000000001</v>
      </c>
      <c r="BU991" s="38">
        <v>7.0000000000000007E-2</v>
      </c>
      <c r="BV991" s="38" t="s">
        <v>101</v>
      </c>
      <c r="BW991" s="38">
        <v>0.33100000000000002</v>
      </c>
      <c r="BX991" s="38" t="s">
        <v>101</v>
      </c>
      <c r="BY991" s="38">
        <v>5.8999999999999997E-2</v>
      </c>
      <c r="BZ991" s="38" t="s">
        <v>101</v>
      </c>
      <c r="CA991" s="38">
        <v>0.185</v>
      </c>
      <c r="CB991" s="38" t="s">
        <v>101</v>
      </c>
      <c r="CC991" s="38">
        <v>0.33300000000000002</v>
      </c>
      <c r="CD991" s="38">
        <v>1.8620000000000001</v>
      </c>
      <c r="CE991" s="38">
        <v>9.5000000000000001E-2</v>
      </c>
      <c r="CF991" s="38">
        <v>0.44900000000000001</v>
      </c>
      <c r="CG991" s="38">
        <v>5.5E-2</v>
      </c>
      <c r="CH991" s="38">
        <v>6.9809999999999999</v>
      </c>
      <c r="CI991" s="38">
        <v>0.54</v>
      </c>
      <c r="CJ991" s="38" t="s">
        <v>101</v>
      </c>
      <c r="CK991" s="38">
        <v>0.11</v>
      </c>
      <c r="CL991" s="38">
        <v>25.698</v>
      </c>
      <c r="CM991" s="38">
        <v>0.57499999999999996</v>
      </c>
      <c r="CN991" s="38">
        <v>0.109</v>
      </c>
      <c r="CO991" s="38">
        <v>2.5000000000000001E-2</v>
      </c>
      <c r="CP991" s="38">
        <v>0.89900000000000002</v>
      </c>
      <c r="CQ991" s="38">
        <v>5.8999999999999997E-2</v>
      </c>
      <c r="CR991" s="38" t="s">
        <v>101</v>
      </c>
      <c r="CS991" s="38">
        <v>1.054</v>
      </c>
      <c r="CT991" s="38">
        <v>99.964000000000013</v>
      </c>
    </row>
    <row r="992" spans="1:98" s="41" customFormat="1" ht="15" thickBot="1" x14ac:dyDescent="0.25">
      <c r="A992" s="721">
        <v>13</v>
      </c>
      <c r="B992" s="41">
        <v>3431</v>
      </c>
      <c r="C992" s="558">
        <v>45028</v>
      </c>
      <c r="D992" s="599">
        <v>0.69236111111111109</v>
      </c>
      <c r="E992" s="41" t="s">
        <v>95</v>
      </c>
      <c r="F992" s="41">
        <v>60</v>
      </c>
      <c r="G992" s="41" t="s">
        <v>96</v>
      </c>
      <c r="H992" s="41" t="s">
        <v>97</v>
      </c>
      <c r="I992" s="41" t="s">
        <v>98</v>
      </c>
      <c r="J992" s="41" t="s">
        <v>1421</v>
      </c>
      <c r="K992" s="41" t="s">
        <v>182</v>
      </c>
      <c r="L992" s="41" t="s">
        <v>125</v>
      </c>
      <c r="M992" s="41" t="s">
        <v>181</v>
      </c>
      <c r="N992" s="41" t="s">
        <v>1488</v>
      </c>
      <c r="O992" s="41" t="s">
        <v>100</v>
      </c>
      <c r="P992" s="41" t="s">
        <v>101</v>
      </c>
      <c r="Q992" s="41">
        <v>6.5000000000000002E-2</v>
      </c>
      <c r="R992" s="41" t="s">
        <v>101</v>
      </c>
      <c r="S992" s="41">
        <v>3.5999999999999997E-2</v>
      </c>
      <c r="T992" s="41" t="s">
        <v>101</v>
      </c>
      <c r="U992" s="41">
        <v>3.5999999999999997E-2</v>
      </c>
      <c r="V992" s="41" t="s">
        <v>101</v>
      </c>
      <c r="W992" s="41">
        <v>3.5999999999999997E-2</v>
      </c>
      <c r="X992" s="41" t="s">
        <v>101</v>
      </c>
      <c r="Y992" s="41">
        <v>1.7000000000000001E-2</v>
      </c>
      <c r="Z992" s="41" t="s">
        <v>101</v>
      </c>
      <c r="AA992" s="41">
        <v>5.0000000000000001E-3</v>
      </c>
      <c r="AB992" s="41" t="s">
        <v>101</v>
      </c>
      <c r="AC992" s="41">
        <v>5.0000000000000001E-3</v>
      </c>
      <c r="AD992" s="41" t="s">
        <v>101</v>
      </c>
      <c r="AE992" s="41">
        <v>2E-3</v>
      </c>
      <c r="AF992" s="41" t="s">
        <v>101</v>
      </c>
      <c r="AG992" s="41">
        <v>2E-3</v>
      </c>
      <c r="AH992" s="41">
        <v>65.323999999999998</v>
      </c>
      <c r="AI992" s="41">
        <v>0.376</v>
      </c>
      <c r="AJ992" s="41" t="s">
        <v>101</v>
      </c>
      <c r="AK992" s="41">
        <v>2E-3</v>
      </c>
      <c r="AL992" s="41" t="s">
        <v>101</v>
      </c>
      <c r="AM992" s="41">
        <v>2E-3</v>
      </c>
      <c r="AN992" s="41" t="s">
        <v>101</v>
      </c>
      <c r="AO992" s="41">
        <v>2E-3</v>
      </c>
      <c r="AP992" s="41">
        <v>4.0000000000000001E-3</v>
      </c>
      <c r="AQ992" s="41">
        <v>1E-3</v>
      </c>
      <c r="AR992" s="41" t="s">
        <v>101</v>
      </c>
      <c r="AS992" s="41">
        <v>2E-3</v>
      </c>
      <c r="AT992" s="41">
        <v>3.9E-2</v>
      </c>
      <c r="AU992" s="41">
        <v>1E-3</v>
      </c>
      <c r="AV992" s="41" t="s">
        <v>101</v>
      </c>
      <c r="AW992" s="41">
        <v>2E-3</v>
      </c>
      <c r="AX992" s="41" t="s">
        <v>101</v>
      </c>
      <c r="AY992" s="41">
        <v>2E-3</v>
      </c>
      <c r="AZ992" s="41" t="s">
        <v>101</v>
      </c>
      <c r="BA992" s="41">
        <v>4.0000000000000001E-3</v>
      </c>
      <c r="BB992" s="41" t="s">
        <v>101</v>
      </c>
      <c r="BC992" s="41">
        <v>2E-3</v>
      </c>
      <c r="BD992" s="41" t="s">
        <v>101</v>
      </c>
      <c r="BE992" s="41">
        <v>2E-3</v>
      </c>
      <c r="BF992" s="41" t="s">
        <v>101</v>
      </c>
      <c r="BG992" s="41">
        <v>2E-3</v>
      </c>
      <c r="BH992" s="41" t="s">
        <v>101</v>
      </c>
      <c r="BI992" s="41">
        <v>2E-3</v>
      </c>
      <c r="BJ992" s="41" t="s">
        <v>101</v>
      </c>
      <c r="BK992" s="41">
        <v>8.9999999999999993E-3</v>
      </c>
      <c r="BL992" s="41" t="s">
        <v>101</v>
      </c>
      <c r="BM992" s="41">
        <v>2E-3</v>
      </c>
      <c r="BN992" s="41" t="s">
        <v>101</v>
      </c>
      <c r="BO992" s="41">
        <v>5.0000000000000001E-3</v>
      </c>
      <c r="BP992" s="41" t="s">
        <v>101</v>
      </c>
      <c r="BQ992" s="41">
        <v>7.0000000000000001E-3</v>
      </c>
      <c r="BR992" s="41" t="s">
        <v>101</v>
      </c>
      <c r="BS992" s="41">
        <v>1.7000000000000001E-2</v>
      </c>
      <c r="BT992" s="41">
        <v>0.26300000000000001</v>
      </c>
      <c r="BU992" s="41">
        <v>7.3999999999999996E-2</v>
      </c>
      <c r="BV992" s="41" t="s">
        <v>101</v>
      </c>
      <c r="BW992" s="41">
        <v>0.35199999999999998</v>
      </c>
      <c r="BX992" s="41" t="s">
        <v>101</v>
      </c>
      <c r="BY992" s="41">
        <v>0.124</v>
      </c>
      <c r="BZ992" s="41" t="s">
        <v>101</v>
      </c>
      <c r="CA992" s="41">
        <v>0.41199999999999998</v>
      </c>
      <c r="CB992" s="41" t="s">
        <v>101</v>
      </c>
      <c r="CC992" s="41">
        <v>0.505</v>
      </c>
      <c r="CD992" s="41">
        <v>1.9650000000000001</v>
      </c>
      <c r="CE992" s="41">
        <v>0.109</v>
      </c>
      <c r="CF992" s="41">
        <v>0.34100000000000003</v>
      </c>
      <c r="CG992" s="41">
        <v>7.5999999999999998E-2</v>
      </c>
      <c r="CH992" s="41">
        <v>6.7560000000000002</v>
      </c>
      <c r="CI992" s="41">
        <v>0.52800000000000002</v>
      </c>
      <c r="CJ992" s="41" t="s">
        <v>101</v>
      </c>
      <c r="CK992" s="41">
        <v>0.104</v>
      </c>
      <c r="CL992" s="41">
        <v>24.236000000000001</v>
      </c>
      <c r="CM992" s="41">
        <v>0.628</v>
      </c>
      <c r="CN992" s="41">
        <v>3.2000000000000001E-2</v>
      </c>
      <c r="CO992" s="41">
        <v>0.02</v>
      </c>
      <c r="CP992" s="41">
        <v>0.99</v>
      </c>
      <c r="CQ992" s="41">
        <v>6.2E-2</v>
      </c>
      <c r="CR992" s="41" t="s">
        <v>101</v>
      </c>
      <c r="CS992" s="41">
        <v>1.19</v>
      </c>
      <c r="CT992" s="41">
        <v>99.964000000000013</v>
      </c>
    </row>
    <row r="993" spans="1:98" s="36" customFormat="1" x14ac:dyDescent="0.2">
      <c r="A993" s="719">
        <v>13</v>
      </c>
      <c r="B993" s="36">
        <v>3432</v>
      </c>
      <c r="C993" s="556">
        <v>45028</v>
      </c>
      <c r="D993" s="623">
        <v>0.69652777777777775</v>
      </c>
      <c r="E993" s="36" t="s">
        <v>95</v>
      </c>
      <c r="F993" s="36">
        <v>60</v>
      </c>
      <c r="G993" s="36" t="s">
        <v>96</v>
      </c>
      <c r="H993" s="36" t="s">
        <v>97</v>
      </c>
      <c r="I993" s="36" t="s">
        <v>98</v>
      </c>
      <c r="J993" s="36" t="s">
        <v>1422</v>
      </c>
      <c r="K993" s="36" t="s">
        <v>182</v>
      </c>
      <c r="L993" s="36" t="s">
        <v>125</v>
      </c>
      <c r="M993" s="36" t="s">
        <v>181</v>
      </c>
      <c r="N993" s="36" t="s">
        <v>1488</v>
      </c>
      <c r="O993" s="36" t="s">
        <v>100</v>
      </c>
      <c r="P993" s="36">
        <v>6.7000000000000004E-2</v>
      </c>
      <c r="Q993" s="36">
        <v>3.6999999999999998E-2</v>
      </c>
      <c r="R993" s="36">
        <v>4.5999999999999999E-2</v>
      </c>
      <c r="S993" s="36">
        <v>2.9000000000000001E-2</v>
      </c>
      <c r="T993" s="36" t="s">
        <v>101</v>
      </c>
      <c r="U993" s="36">
        <v>3.3000000000000002E-2</v>
      </c>
      <c r="V993" s="36">
        <v>3.1E-2</v>
      </c>
      <c r="W993" s="36">
        <v>1.9E-2</v>
      </c>
      <c r="X993" s="36">
        <v>4.2999999999999997E-2</v>
      </c>
      <c r="Y993" s="36">
        <v>1.4E-2</v>
      </c>
      <c r="Z993" s="36" t="s">
        <v>101</v>
      </c>
      <c r="AA993" s="36">
        <v>7.0000000000000001E-3</v>
      </c>
      <c r="AB993" s="36" t="s">
        <v>101</v>
      </c>
      <c r="AC993" s="36">
        <v>8.9999999999999993E-3</v>
      </c>
      <c r="AD993" s="36" t="s">
        <v>101</v>
      </c>
      <c r="AE993" s="36">
        <v>3.0000000000000001E-3</v>
      </c>
      <c r="AF993" s="36" t="s">
        <v>101</v>
      </c>
      <c r="AG993" s="36">
        <v>2E-3</v>
      </c>
      <c r="AH993" s="36">
        <v>58.313000000000002</v>
      </c>
      <c r="AI993" s="36">
        <v>0.45500000000000002</v>
      </c>
      <c r="AJ993" s="36" t="s">
        <v>101</v>
      </c>
      <c r="AK993" s="36">
        <v>2E-3</v>
      </c>
      <c r="AL993" s="36" t="s">
        <v>101</v>
      </c>
      <c r="AM993" s="36">
        <v>2E-3</v>
      </c>
      <c r="AN993" s="36" t="s">
        <v>101</v>
      </c>
      <c r="AO993" s="36">
        <v>2E-3</v>
      </c>
      <c r="AP993" s="36" t="s">
        <v>101</v>
      </c>
      <c r="AQ993" s="36">
        <v>2E-3</v>
      </c>
      <c r="AR993" s="36" t="s">
        <v>101</v>
      </c>
      <c r="AS993" s="36">
        <v>2E-3</v>
      </c>
      <c r="AT993" s="36">
        <v>7.2999999999999995E-2</v>
      </c>
      <c r="AU993" s="36">
        <v>2E-3</v>
      </c>
      <c r="AV993" s="36" t="s">
        <v>101</v>
      </c>
      <c r="AW993" s="36">
        <v>2E-3</v>
      </c>
      <c r="AX993" s="36" t="s">
        <v>101</v>
      </c>
      <c r="AY993" s="36">
        <v>2E-3</v>
      </c>
      <c r="AZ993" s="36" t="s">
        <v>101</v>
      </c>
      <c r="BA993" s="36">
        <v>5.0000000000000001E-3</v>
      </c>
      <c r="BB993" s="36" t="s">
        <v>101</v>
      </c>
      <c r="BC993" s="36">
        <v>2E-3</v>
      </c>
      <c r="BD993" s="36" t="s">
        <v>101</v>
      </c>
      <c r="BE993" s="36">
        <v>2E-3</v>
      </c>
      <c r="BF993" s="36" t="s">
        <v>101</v>
      </c>
      <c r="BG993" s="36">
        <v>2E-3</v>
      </c>
      <c r="BH993" s="36" t="s">
        <v>101</v>
      </c>
      <c r="BI993" s="36">
        <v>2E-3</v>
      </c>
      <c r="BJ993" s="36" t="s">
        <v>101</v>
      </c>
      <c r="BK993" s="36">
        <v>0.01</v>
      </c>
      <c r="BL993" s="36" t="s">
        <v>101</v>
      </c>
      <c r="BM993" s="36">
        <v>2E-3</v>
      </c>
      <c r="BN993" s="36" t="s">
        <v>101</v>
      </c>
      <c r="BO993" s="36">
        <v>4.0000000000000001E-3</v>
      </c>
      <c r="BP993" s="36" t="s">
        <v>101</v>
      </c>
      <c r="BQ993" s="36">
        <v>8.0000000000000002E-3</v>
      </c>
      <c r="BR993" s="36" t="s">
        <v>101</v>
      </c>
      <c r="BS993" s="36">
        <v>2.5000000000000001E-2</v>
      </c>
      <c r="BT993" s="36">
        <v>1.75</v>
      </c>
      <c r="BU993" s="36">
        <v>0.09</v>
      </c>
      <c r="BV993" s="36" t="s">
        <v>101</v>
      </c>
      <c r="BW993" s="36">
        <v>0.38500000000000001</v>
      </c>
      <c r="BX993" s="36" t="s">
        <v>101</v>
      </c>
      <c r="BY993" s="36">
        <v>0.13700000000000001</v>
      </c>
      <c r="BZ993" s="36" t="s">
        <v>101</v>
      </c>
      <c r="CA993" s="36">
        <v>0.43</v>
      </c>
      <c r="CB993" s="36" t="s">
        <v>101</v>
      </c>
      <c r="CC993" s="36">
        <v>1.006</v>
      </c>
      <c r="CD993" s="36">
        <v>4.8920000000000003</v>
      </c>
      <c r="CE993" s="36">
        <v>0.20699999999999999</v>
      </c>
      <c r="CF993" s="36">
        <v>0.54700000000000004</v>
      </c>
      <c r="CG993" s="36">
        <v>0.10299999999999999</v>
      </c>
      <c r="CH993" s="36">
        <v>9.8209999999999997</v>
      </c>
      <c r="CI993" s="36">
        <v>0.89800000000000002</v>
      </c>
      <c r="CJ993" s="36" t="s">
        <v>101</v>
      </c>
      <c r="CK993" s="36">
        <v>0.14499999999999999</v>
      </c>
      <c r="CL993" s="36">
        <v>24.143000000000001</v>
      </c>
      <c r="CM993" s="36">
        <v>0.77700000000000002</v>
      </c>
      <c r="CN993" s="36">
        <v>0.152</v>
      </c>
      <c r="CO993" s="36">
        <v>3.5999999999999997E-2</v>
      </c>
      <c r="CP993" s="36">
        <v>8.5999999999999993E-2</v>
      </c>
      <c r="CQ993" s="36">
        <v>3.3000000000000002E-2</v>
      </c>
      <c r="CR993" s="36" t="s">
        <v>101</v>
      </c>
      <c r="CS993" s="36">
        <v>1.2230000000000001</v>
      </c>
      <c r="CT993" s="36">
        <v>99.964000000000013</v>
      </c>
    </row>
    <row r="994" spans="1:98" s="38" customFormat="1" x14ac:dyDescent="0.2">
      <c r="A994" s="720">
        <v>13</v>
      </c>
      <c r="B994" s="38">
        <v>3433</v>
      </c>
      <c r="C994" s="557">
        <v>45028</v>
      </c>
      <c r="D994" s="617">
        <v>0.69791666666666663</v>
      </c>
      <c r="E994" s="38" t="s">
        <v>95</v>
      </c>
      <c r="F994" s="38">
        <v>60</v>
      </c>
      <c r="G994" s="38" t="s">
        <v>96</v>
      </c>
      <c r="H994" s="38" t="s">
        <v>97</v>
      </c>
      <c r="I994" s="38" t="s">
        <v>98</v>
      </c>
      <c r="J994" s="38" t="s">
        <v>1423</v>
      </c>
      <c r="K994" s="38" t="s">
        <v>182</v>
      </c>
      <c r="L994" s="38" t="s">
        <v>125</v>
      </c>
      <c r="M994" s="38" t="s">
        <v>181</v>
      </c>
      <c r="N994" s="38" t="s">
        <v>1488</v>
      </c>
      <c r="O994" s="38" t="s">
        <v>100</v>
      </c>
      <c r="P994" s="38" t="s">
        <v>101</v>
      </c>
      <c r="Q994" s="38">
        <v>4.7E-2</v>
      </c>
      <c r="R994" s="38" t="s">
        <v>101</v>
      </c>
      <c r="S994" s="38">
        <v>5.6000000000000001E-2</v>
      </c>
      <c r="T994" s="38" t="s">
        <v>101</v>
      </c>
      <c r="U994" s="38">
        <v>3.9E-2</v>
      </c>
      <c r="V994" s="38" t="s">
        <v>101</v>
      </c>
      <c r="W994" s="38">
        <v>3.9E-2</v>
      </c>
      <c r="X994" s="38">
        <v>2.1999999999999999E-2</v>
      </c>
      <c r="Y994" s="38">
        <v>1.2E-2</v>
      </c>
      <c r="Z994" s="38" t="s">
        <v>101</v>
      </c>
      <c r="AA994" s="38">
        <v>8.0000000000000002E-3</v>
      </c>
      <c r="AB994" s="38" t="s">
        <v>101</v>
      </c>
      <c r="AC994" s="38">
        <v>5.0000000000000001E-3</v>
      </c>
      <c r="AD994" s="38" t="s">
        <v>101</v>
      </c>
      <c r="AE994" s="38">
        <v>3.0000000000000001E-3</v>
      </c>
      <c r="AF994" s="38" t="s">
        <v>101</v>
      </c>
      <c r="AG994" s="38">
        <v>3.0000000000000001E-3</v>
      </c>
      <c r="AH994" s="38">
        <v>56.982999999999997</v>
      </c>
      <c r="AI994" s="38">
        <v>0.41399999999999998</v>
      </c>
      <c r="AJ994" s="38" t="s">
        <v>101</v>
      </c>
      <c r="AK994" s="38">
        <v>2E-3</v>
      </c>
      <c r="AL994" s="38" t="s">
        <v>101</v>
      </c>
      <c r="AM994" s="38">
        <v>2E-3</v>
      </c>
      <c r="AN994" s="38" t="s">
        <v>101</v>
      </c>
      <c r="AO994" s="38">
        <v>2E-3</v>
      </c>
      <c r="AP994" s="38">
        <v>2E-3</v>
      </c>
      <c r="AQ994" s="38">
        <v>1E-3</v>
      </c>
      <c r="AR994" s="38" t="s">
        <v>101</v>
      </c>
      <c r="AS994" s="38">
        <v>2E-3</v>
      </c>
      <c r="AT994" s="38">
        <v>0.03</v>
      </c>
      <c r="AU994" s="38">
        <v>1E-3</v>
      </c>
      <c r="AV994" s="38" t="s">
        <v>101</v>
      </c>
      <c r="AW994" s="38">
        <v>2E-3</v>
      </c>
      <c r="AX994" s="38" t="s">
        <v>101</v>
      </c>
      <c r="AY994" s="38">
        <v>2E-3</v>
      </c>
      <c r="AZ994" s="38" t="s">
        <v>101</v>
      </c>
      <c r="BA994" s="38">
        <v>3.0000000000000001E-3</v>
      </c>
      <c r="BB994" s="38" t="s">
        <v>101</v>
      </c>
      <c r="BC994" s="38">
        <v>2E-3</v>
      </c>
      <c r="BD994" s="38" t="s">
        <v>101</v>
      </c>
      <c r="BE994" s="38">
        <v>2E-3</v>
      </c>
      <c r="BF994" s="38" t="s">
        <v>101</v>
      </c>
      <c r="BG994" s="38">
        <v>2E-3</v>
      </c>
      <c r="BH994" s="38" t="s">
        <v>101</v>
      </c>
      <c r="BI994" s="38">
        <v>2E-3</v>
      </c>
      <c r="BJ994" s="38" t="s">
        <v>101</v>
      </c>
      <c r="BK994" s="38">
        <v>8.9999999999999993E-3</v>
      </c>
      <c r="BL994" s="38" t="s">
        <v>101</v>
      </c>
      <c r="BM994" s="38">
        <v>2E-3</v>
      </c>
      <c r="BN994" s="38" t="s">
        <v>101</v>
      </c>
      <c r="BO994" s="38">
        <v>4.0000000000000001E-3</v>
      </c>
      <c r="BP994" s="38" t="s">
        <v>101</v>
      </c>
      <c r="BQ994" s="38">
        <v>8.0000000000000002E-3</v>
      </c>
      <c r="BR994" s="38" t="s">
        <v>101</v>
      </c>
      <c r="BS994" s="38">
        <v>1.7999999999999999E-2</v>
      </c>
      <c r="BT994" s="38">
        <v>0.25700000000000001</v>
      </c>
      <c r="BU994" s="38">
        <v>0.08</v>
      </c>
      <c r="BV994" s="38" t="s">
        <v>101</v>
      </c>
      <c r="BW994" s="38">
        <v>0.378</v>
      </c>
      <c r="BX994" s="38" t="s">
        <v>101</v>
      </c>
      <c r="BY994" s="38">
        <v>5.7000000000000002E-2</v>
      </c>
      <c r="BZ994" s="38" t="s">
        <v>101</v>
      </c>
      <c r="CA994" s="38">
        <v>0.17799999999999999</v>
      </c>
      <c r="CB994" s="38" t="s">
        <v>101</v>
      </c>
      <c r="CC994" s="38">
        <v>0.34799999999999998</v>
      </c>
      <c r="CD994" s="38">
        <v>0.97699999999999998</v>
      </c>
      <c r="CE994" s="38">
        <v>6.9000000000000006E-2</v>
      </c>
      <c r="CF994" s="38">
        <v>0.23799999999999999</v>
      </c>
      <c r="CG994" s="38">
        <v>0.05</v>
      </c>
      <c r="CH994" s="38">
        <v>2.69</v>
      </c>
      <c r="CI994" s="38">
        <v>0.32800000000000001</v>
      </c>
      <c r="CJ994" s="38" t="s">
        <v>101</v>
      </c>
      <c r="CK994" s="38">
        <v>0.123</v>
      </c>
      <c r="CL994" s="38">
        <v>38.579000000000001</v>
      </c>
      <c r="CM994" s="38">
        <v>0.70799999999999996</v>
      </c>
      <c r="CN994" s="38">
        <v>9.5000000000000001E-2</v>
      </c>
      <c r="CO994" s="38">
        <v>0.02</v>
      </c>
      <c r="CP994" s="38">
        <v>9.2999999999999999E-2</v>
      </c>
      <c r="CQ994" s="38">
        <v>2.1000000000000001E-2</v>
      </c>
      <c r="CR994" s="38" t="s">
        <v>101</v>
      </c>
      <c r="CS994" s="38">
        <v>1.109</v>
      </c>
      <c r="CT994" s="38">
        <v>99.964000000000013</v>
      </c>
    </row>
    <row r="995" spans="1:98" s="38" customFormat="1" x14ac:dyDescent="0.2">
      <c r="A995" s="720">
        <v>13</v>
      </c>
      <c r="B995" s="38">
        <v>3434</v>
      </c>
      <c r="C995" s="557">
        <v>45028</v>
      </c>
      <c r="D995" s="617">
        <v>0.70000000000000007</v>
      </c>
      <c r="E995" s="38" t="s">
        <v>95</v>
      </c>
      <c r="F995" s="38">
        <v>60</v>
      </c>
      <c r="G995" s="38" t="s">
        <v>96</v>
      </c>
      <c r="H995" s="38" t="s">
        <v>97</v>
      </c>
      <c r="I995" s="38" t="s">
        <v>98</v>
      </c>
      <c r="J995" s="38" t="s">
        <v>1424</v>
      </c>
      <c r="K995" s="38" t="s">
        <v>182</v>
      </c>
      <c r="L995" s="38" t="s">
        <v>125</v>
      </c>
      <c r="M995" s="38" t="s">
        <v>181</v>
      </c>
      <c r="N995" s="38" t="s">
        <v>1488</v>
      </c>
      <c r="O995" s="38" t="s">
        <v>100</v>
      </c>
      <c r="P995" s="38" t="s">
        <v>101</v>
      </c>
      <c r="Q995" s="38">
        <v>7.6999999999999999E-2</v>
      </c>
      <c r="R995" s="38" t="s">
        <v>101</v>
      </c>
      <c r="S995" s="38">
        <v>4.2000000000000003E-2</v>
      </c>
      <c r="T995" s="38" t="s">
        <v>101</v>
      </c>
      <c r="U995" s="38">
        <v>0.03</v>
      </c>
      <c r="V995" s="38" t="s">
        <v>101</v>
      </c>
      <c r="W995" s="38">
        <v>2.8000000000000001E-2</v>
      </c>
      <c r="X995" s="38">
        <v>2.1999999999999999E-2</v>
      </c>
      <c r="Y995" s="38">
        <v>1.2999999999999999E-2</v>
      </c>
      <c r="Z995" s="38" t="s">
        <v>101</v>
      </c>
      <c r="AA995" s="38">
        <v>5.0000000000000001E-3</v>
      </c>
      <c r="AB995" s="38" t="s">
        <v>101</v>
      </c>
      <c r="AC995" s="38">
        <v>7.0000000000000001E-3</v>
      </c>
      <c r="AD995" s="38" t="s">
        <v>101</v>
      </c>
      <c r="AE995" s="38">
        <v>5.0000000000000001E-3</v>
      </c>
      <c r="AF995" s="38" t="s">
        <v>101</v>
      </c>
      <c r="AG995" s="38">
        <v>2E-3</v>
      </c>
      <c r="AH995" s="38">
        <v>56.975000000000001</v>
      </c>
      <c r="AI995" s="38">
        <v>0.46899999999999997</v>
      </c>
      <c r="AJ995" s="38" t="s">
        <v>101</v>
      </c>
      <c r="AK995" s="38">
        <v>2E-3</v>
      </c>
      <c r="AL995" s="38" t="s">
        <v>101</v>
      </c>
      <c r="AM995" s="38">
        <v>2E-3</v>
      </c>
      <c r="AN995" s="38" t="s">
        <v>101</v>
      </c>
      <c r="AO995" s="38">
        <v>2E-3</v>
      </c>
      <c r="AP995" s="38" t="s">
        <v>101</v>
      </c>
      <c r="AQ995" s="38">
        <v>2E-3</v>
      </c>
      <c r="AR995" s="38" t="s">
        <v>101</v>
      </c>
      <c r="AS995" s="38">
        <v>2E-3</v>
      </c>
      <c r="AT995" s="38">
        <v>6.7000000000000004E-2</v>
      </c>
      <c r="AU995" s="38">
        <v>2E-3</v>
      </c>
      <c r="AV995" s="38" t="s">
        <v>101</v>
      </c>
      <c r="AW995" s="38">
        <v>2E-3</v>
      </c>
      <c r="AX995" s="38" t="s">
        <v>101</v>
      </c>
      <c r="AY995" s="38">
        <v>2E-3</v>
      </c>
      <c r="AZ995" s="38" t="s">
        <v>101</v>
      </c>
      <c r="BA995" s="38">
        <v>3.0000000000000001E-3</v>
      </c>
      <c r="BB995" s="38" t="s">
        <v>101</v>
      </c>
      <c r="BC995" s="38">
        <v>2E-3</v>
      </c>
      <c r="BD995" s="38" t="s">
        <v>101</v>
      </c>
      <c r="BE995" s="38">
        <v>2E-3</v>
      </c>
      <c r="BF995" s="38" t="s">
        <v>101</v>
      </c>
      <c r="BG995" s="38">
        <v>2E-3</v>
      </c>
      <c r="BH995" s="38" t="s">
        <v>101</v>
      </c>
      <c r="BI995" s="38">
        <v>2E-3</v>
      </c>
      <c r="BJ995" s="38" t="s">
        <v>101</v>
      </c>
      <c r="BK995" s="38">
        <v>1.2999999999999999E-2</v>
      </c>
      <c r="BL995" s="38" t="s">
        <v>101</v>
      </c>
      <c r="BM995" s="38">
        <v>2E-3</v>
      </c>
      <c r="BN995" s="38" t="s">
        <v>101</v>
      </c>
      <c r="BO995" s="38">
        <v>4.0000000000000001E-3</v>
      </c>
      <c r="BP995" s="38" t="s">
        <v>101</v>
      </c>
      <c r="BQ995" s="38">
        <v>7.0000000000000001E-3</v>
      </c>
      <c r="BR995" s="38" t="s">
        <v>101</v>
      </c>
      <c r="BS995" s="38">
        <v>0.02</v>
      </c>
      <c r="BT995" s="38">
        <v>0.66100000000000003</v>
      </c>
      <c r="BU995" s="38">
        <v>7.8E-2</v>
      </c>
      <c r="BV995" s="38" t="s">
        <v>101</v>
      </c>
      <c r="BW995" s="38">
        <v>0.35899999999999999</v>
      </c>
      <c r="BX995" s="38" t="s">
        <v>101</v>
      </c>
      <c r="BY995" s="38">
        <v>8.5000000000000006E-2</v>
      </c>
      <c r="BZ995" s="38" t="s">
        <v>101</v>
      </c>
      <c r="CA995" s="38">
        <v>0.26600000000000001</v>
      </c>
      <c r="CB995" s="38" t="s">
        <v>101</v>
      </c>
      <c r="CC995" s="38">
        <v>0.59</v>
      </c>
      <c r="CD995" s="38">
        <v>5.7050000000000001</v>
      </c>
      <c r="CE995" s="38">
        <v>0.19800000000000001</v>
      </c>
      <c r="CF995" s="38">
        <v>0.47399999999999998</v>
      </c>
      <c r="CG995" s="38">
        <v>7.0000000000000007E-2</v>
      </c>
      <c r="CH995" s="38">
        <v>11.427</v>
      </c>
      <c r="CI995" s="38">
        <v>0.82899999999999996</v>
      </c>
      <c r="CJ995" s="38" t="s">
        <v>101</v>
      </c>
      <c r="CK995" s="38">
        <v>0.13200000000000001</v>
      </c>
      <c r="CL995" s="38">
        <v>24.454999999999998</v>
      </c>
      <c r="CM995" s="38">
        <v>0.6</v>
      </c>
      <c r="CN995" s="38" t="s">
        <v>101</v>
      </c>
      <c r="CO995" s="38">
        <v>3.5999999999999997E-2</v>
      </c>
      <c r="CP995" s="38">
        <v>0.14099999999999999</v>
      </c>
      <c r="CQ995" s="38">
        <v>2.9000000000000001E-2</v>
      </c>
      <c r="CR995" s="38" t="s">
        <v>101</v>
      </c>
      <c r="CS995" s="38">
        <v>1.7030000000000001</v>
      </c>
      <c r="CT995" s="38">
        <v>99.964000000000013</v>
      </c>
    </row>
    <row r="996" spans="1:98" s="41" customFormat="1" ht="15" thickBot="1" x14ac:dyDescent="0.25">
      <c r="A996" s="721">
        <v>13</v>
      </c>
      <c r="B996" s="41">
        <v>3435</v>
      </c>
      <c r="C996" s="558">
        <v>45028</v>
      </c>
      <c r="D996" s="599">
        <v>0.70208333333333339</v>
      </c>
      <c r="E996" s="41" t="s">
        <v>95</v>
      </c>
      <c r="F996" s="41">
        <v>60</v>
      </c>
      <c r="G996" s="41" t="s">
        <v>96</v>
      </c>
      <c r="H996" s="41" t="s">
        <v>97</v>
      </c>
      <c r="I996" s="41" t="s">
        <v>98</v>
      </c>
      <c r="J996" s="41" t="s">
        <v>1425</v>
      </c>
      <c r="K996" s="41" t="s">
        <v>182</v>
      </c>
      <c r="L996" s="41" t="s">
        <v>125</v>
      </c>
      <c r="M996" s="41" t="s">
        <v>181</v>
      </c>
      <c r="N996" s="41" t="s">
        <v>1488</v>
      </c>
      <c r="O996" s="41" t="s">
        <v>100</v>
      </c>
      <c r="P996" s="41" t="s">
        <v>101</v>
      </c>
      <c r="Q996" s="41">
        <v>0.06</v>
      </c>
      <c r="R996" s="41" t="s">
        <v>101</v>
      </c>
      <c r="S996" s="41">
        <v>4.7E-2</v>
      </c>
      <c r="T996" s="41" t="s">
        <v>101</v>
      </c>
      <c r="U996" s="41">
        <v>4.1000000000000002E-2</v>
      </c>
      <c r="V996" s="41" t="s">
        <v>101</v>
      </c>
      <c r="W996" s="41">
        <v>3.2000000000000001E-2</v>
      </c>
      <c r="X996" s="41" t="s">
        <v>101</v>
      </c>
      <c r="Y996" s="41">
        <v>2.1999999999999999E-2</v>
      </c>
      <c r="Z996" s="41" t="s">
        <v>101</v>
      </c>
      <c r="AA996" s="41">
        <v>6.0000000000000001E-3</v>
      </c>
      <c r="AB996" s="41" t="s">
        <v>101</v>
      </c>
      <c r="AC996" s="41">
        <v>8.9999999999999993E-3</v>
      </c>
      <c r="AD996" s="41" t="s">
        <v>101</v>
      </c>
      <c r="AE996" s="41">
        <v>3.0000000000000001E-3</v>
      </c>
      <c r="AF996" s="41" t="s">
        <v>101</v>
      </c>
      <c r="AG996" s="41">
        <v>2E-3</v>
      </c>
      <c r="AH996" s="41">
        <v>60.804000000000002</v>
      </c>
      <c r="AI996" s="41">
        <v>0.41399999999999998</v>
      </c>
      <c r="AJ996" s="41" t="s">
        <v>101</v>
      </c>
      <c r="AK996" s="41">
        <v>2E-3</v>
      </c>
      <c r="AL996" s="41" t="s">
        <v>101</v>
      </c>
      <c r="AM996" s="41">
        <v>2E-3</v>
      </c>
      <c r="AN996" s="41" t="s">
        <v>101</v>
      </c>
      <c r="AO996" s="41">
        <v>2E-3</v>
      </c>
      <c r="AP996" s="41" t="s">
        <v>101</v>
      </c>
      <c r="AQ996" s="41">
        <v>2E-3</v>
      </c>
      <c r="AR996" s="41" t="s">
        <v>101</v>
      </c>
      <c r="AS996" s="41">
        <v>2E-3</v>
      </c>
      <c r="AT996" s="41">
        <v>5.0999999999999997E-2</v>
      </c>
      <c r="AU996" s="41">
        <v>1E-3</v>
      </c>
      <c r="AV996" s="41" t="s">
        <v>101</v>
      </c>
      <c r="AW996" s="41">
        <v>2E-3</v>
      </c>
      <c r="AX996" s="41" t="s">
        <v>101</v>
      </c>
      <c r="AY996" s="41">
        <v>2E-3</v>
      </c>
      <c r="AZ996" s="41" t="s">
        <v>101</v>
      </c>
      <c r="BA996" s="41">
        <v>5.0000000000000001E-3</v>
      </c>
      <c r="BB996" s="41" t="s">
        <v>101</v>
      </c>
      <c r="BC996" s="41">
        <v>2E-3</v>
      </c>
      <c r="BD996" s="41" t="s">
        <v>101</v>
      </c>
      <c r="BE996" s="41">
        <v>2E-3</v>
      </c>
      <c r="BF996" s="41" t="s">
        <v>101</v>
      </c>
      <c r="BG996" s="41">
        <v>2E-3</v>
      </c>
      <c r="BH996" s="41" t="s">
        <v>101</v>
      </c>
      <c r="BI996" s="41">
        <v>2E-3</v>
      </c>
      <c r="BJ996" s="41" t="s">
        <v>101</v>
      </c>
      <c r="BK996" s="41">
        <v>1.0999999999999999E-2</v>
      </c>
      <c r="BL996" s="41" t="s">
        <v>101</v>
      </c>
      <c r="BM996" s="41">
        <v>2E-3</v>
      </c>
      <c r="BN996" s="41" t="s">
        <v>101</v>
      </c>
      <c r="BO996" s="41">
        <v>4.0000000000000001E-3</v>
      </c>
      <c r="BP996" s="41" t="s">
        <v>101</v>
      </c>
      <c r="BQ996" s="41">
        <v>7.0000000000000001E-3</v>
      </c>
      <c r="BR996" s="41" t="s">
        <v>101</v>
      </c>
      <c r="BS996" s="41">
        <v>2.3E-2</v>
      </c>
      <c r="BT996" s="41">
        <v>1.4890000000000001</v>
      </c>
      <c r="BU996" s="41">
        <v>8.3000000000000004E-2</v>
      </c>
      <c r="BV996" s="41" t="s">
        <v>101</v>
      </c>
      <c r="BW996" s="41">
        <v>0.35899999999999999</v>
      </c>
      <c r="BX996" s="41" t="s">
        <v>101</v>
      </c>
      <c r="BY996" s="41">
        <v>0.1</v>
      </c>
      <c r="BZ996" s="41" t="s">
        <v>101</v>
      </c>
      <c r="CA996" s="41">
        <v>0.314</v>
      </c>
      <c r="CB996" s="41" t="s">
        <v>101</v>
      </c>
      <c r="CC996" s="41">
        <v>0.78500000000000003</v>
      </c>
      <c r="CD996" s="41">
        <v>4.8849999999999998</v>
      </c>
      <c r="CE996" s="41">
        <v>0.182</v>
      </c>
      <c r="CF996" s="41">
        <v>0.72</v>
      </c>
      <c r="CG996" s="41">
        <v>8.3000000000000004E-2</v>
      </c>
      <c r="CH996" s="41">
        <v>8.8680000000000003</v>
      </c>
      <c r="CI996" s="41">
        <v>0.88400000000000001</v>
      </c>
      <c r="CJ996" s="41" t="s">
        <v>101</v>
      </c>
      <c r="CK996" s="41">
        <v>0.13600000000000001</v>
      </c>
      <c r="CL996" s="41">
        <v>22.931000000000001</v>
      </c>
      <c r="CM996" s="41">
        <v>0.70799999999999996</v>
      </c>
      <c r="CN996" s="41">
        <v>7.0999999999999994E-2</v>
      </c>
      <c r="CO996" s="41">
        <v>3.2000000000000001E-2</v>
      </c>
      <c r="CP996" s="41">
        <v>4.7E-2</v>
      </c>
      <c r="CQ996" s="41">
        <v>2.8000000000000001E-2</v>
      </c>
      <c r="CR996" s="41" t="s">
        <v>101</v>
      </c>
      <c r="CS996" s="41">
        <v>1.8520000000000001</v>
      </c>
      <c r="CT996" s="41">
        <v>99.964000000000013</v>
      </c>
    </row>
    <row r="997" spans="1:98" s="36" customFormat="1" x14ac:dyDescent="0.2">
      <c r="A997" s="719">
        <v>13</v>
      </c>
      <c r="B997" s="36">
        <v>3439</v>
      </c>
      <c r="C997" s="556">
        <v>45028</v>
      </c>
      <c r="D997" s="623">
        <v>0.71111111111111114</v>
      </c>
      <c r="E997" s="36" t="s">
        <v>95</v>
      </c>
      <c r="F997" s="36">
        <v>60</v>
      </c>
      <c r="G997" s="36" t="s">
        <v>96</v>
      </c>
      <c r="H997" s="36" t="s">
        <v>97</v>
      </c>
      <c r="I997" s="36" t="s">
        <v>98</v>
      </c>
      <c r="J997" s="36" t="s">
        <v>1426</v>
      </c>
      <c r="K997" s="36" t="s">
        <v>182</v>
      </c>
      <c r="L997" s="36" t="s">
        <v>125</v>
      </c>
      <c r="M997" s="36" t="s">
        <v>181</v>
      </c>
      <c r="N997" s="36" t="s">
        <v>1488</v>
      </c>
      <c r="O997" s="36" t="s">
        <v>100</v>
      </c>
      <c r="P997" s="36">
        <v>7.8E-2</v>
      </c>
      <c r="Q997" s="36">
        <v>0.04</v>
      </c>
      <c r="R997" s="36">
        <v>5.3999999999999999E-2</v>
      </c>
      <c r="S997" s="36">
        <v>3.1E-2</v>
      </c>
      <c r="T997" s="36">
        <v>3.9E-2</v>
      </c>
      <c r="U997" s="36">
        <v>2.4E-2</v>
      </c>
      <c r="V997" s="36">
        <v>3.2000000000000001E-2</v>
      </c>
      <c r="W997" s="36">
        <v>2.1000000000000001E-2</v>
      </c>
      <c r="X997" s="36">
        <v>4.9000000000000002E-2</v>
      </c>
      <c r="Y997" s="36">
        <v>1.4999999999999999E-2</v>
      </c>
      <c r="Z997" s="36" t="s">
        <v>101</v>
      </c>
      <c r="AA997" s="36">
        <v>6.0000000000000001E-3</v>
      </c>
      <c r="AB997" s="36" t="s">
        <v>101</v>
      </c>
      <c r="AC997" s="36">
        <v>6.0000000000000001E-3</v>
      </c>
      <c r="AD997" s="36" t="s">
        <v>101</v>
      </c>
      <c r="AE997" s="36">
        <v>4.0000000000000001E-3</v>
      </c>
      <c r="AF997" s="36" t="s">
        <v>101</v>
      </c>
      <c r="AG997" s="36">
        <v>2E-3</v>
      </c>
      <c r="AH997" s="36">
        <v>56.607999999999997</v>
      </c>
      <c r="AI997" s="36">
        <v>0.48099999999999998</v>
      </c>
      <c r="AJ997" s="36" t="s">
        <v>101</v>
      </c>
      <c r="AK997" s="36">
        <v>2E-3</v>
      </c>
      <c r="AL997" s="36" t="s">
        <v>101</v>
      </c>
      <c r="AM997" s="36">
        <v>2E-3</v>
      </c>
      <c r="AN997" s="36" t="s">
        <v>101</v>
      </c>
      <c r="AO997" s="36">
        <v>3.0000000000000001E-3</v>
      </c>
      <c r="AP997" s="36">
        <v>2E-3</v>
      </c>
      <c r="AQ997" s="36">
        <v>1E-3</v>
      </c>
      <c r="AR997" s="36" t="s">
        <v>101</v>
      </c>
      <c r="AS997" s="36">
        <v>2E-3</v>
      </c>
      <c r="AT997" s="36">
        <v>3.4000000000000002E-2</v>
      </c>
      <c r="AU997" s="36">
        <v>1E-3</v>
      </c>
      <c r="AV997" s="36" t="s">
        <v>101</v>
      </c>
      <c r="AW997" s="36">
        <v>2E-3</v>
      </c>
      <c r="AX997" s="36" t="s">
        <v>101</v>
      </c>
      <c r="AY997" s="36">
        <v>2E-3</v>
      </c>
      <c r="AZ997" s="36" t="s">
        <v>101</v>
      </c>
      <c r="BA997" s="36">
        <v>3.0000000000000001E-3</v>
      </c>
      <c r="BB997" s="36" t="s">
        <v>101</v>
      </c>
      <c r="BC997" s="36">
        <v>2E-3</v>
      </c>
      <c r="BD997" s="36" t="s">
        <v>101</v>
      </c>
      <c r="BE997" s="36">
        <v>2E-3</v>
      </c>
      <c r="BF997" s="36" t="s">
        <v>101</v>
      </c>
      <c r="BG997" s="36">
        <v>2E-3</v>
      </c>
      <c r="BH997" s="36" t="s">
        <v>101</v>
      </c>
      <c r="BI997" s="36">
        <v>2E-3</v>
      </c>
      <c r="BJ997" s="36" t="s">
        <v>101</v>
      </c>
      <c r="BK997" s="36">
        <v>8.9999999999999993E-3</v>
      </c>
      <c r="BL997" s="36" t="s">
        <v>101</v>
      </c>
      <c r="BM997" s="36">
        <v>2E-3</v>
      </c>
      <c r="BN997" s="36" t="s">
        <v>101</v>
      </c>
      <c r="BO997" s="36">
        <v>4.0000000000000001E-3</v>
      </c>
      <c r="BP997" s="36" t="s">
        <v>101</v>
      </c>
      <c r="BQ997" s="36">
        <v>8.0000000000000002E-3</v>
      </c>
      <c r="BR997" s="36" t="s">
        <v>101</v>
      </c>
      <c r="BS997" s="36">
        <v>0.02</v>
      </c>
      <c r="BT997" s="36">
        <v>0.41</v>
      </c>
      <c r="BU997" s="36">
        <v>8.3000000000000004E-2</v>
      </c>
      <c r="BV997" s="36" t="s">
        <v>101</v>
      </c>
      <c r="BW997" s="36">
        <v>0.39</v>
      </c>
      <c r="BX997" s="36" t="s">
        <v>101</v>
      </c>
      <c r="BY997" s="36">
        <v>8.5000000000000006E-2</v>
      </c>
      <c r="BZ997" s="36" t="s">
        <v>101</v>
      </c>
      <c r="CA997" s="36">
        <v>0.26700000000000002</v>
      </c>
      <c r="CB997" s="36" t="s">
        <v>101</v>
      </c>
      <c r="CC997" s="36">
        <v>0.61299999999999999</v>
      </c>
      <c r="CD997" s="36">
        <v>6.0270000000000001</v>
      </c>
      <c r="CE997" s="36">
        <v>0.20100000000000001</v>
      </c>
      <c r="CF997" s="36">
        <v>0.88600000000000001</v>
      </c>
      <c r="CG997" s="36">
        <v>7.5999999999999998E-2</v>
      </c>
      <c r="CH997" s="36">
        <v>11.044</v>
      </c>
      <c r="CI997" s="36">
        <v>0.751</v>
      </c>
      <c r="CJ997" s="36" t="s">
        <v>101</v>
      </c>
      <c r="CK997" s="36">
        <v>0.125</v>
      </c>
      <c r="CL997" s="36">
        <v>24.736999999999998</v>
      </c>
      <c r="CM997" s="36">
        <v>0.61199999999999999</v>
      </c>
      <c r="CN997" s="36" t="s">
        <v>101</v>
      </c>
      <c r="CO997" s="36">
        <v>3.3000000000000002E-2</v>
      </c>
      <c r="CP997" s="36" t="s">
        <v>101</v>
      </c>
      <c r="CQ997" s="36">
        <v>2.5000000000000001E-2</v>
      </c>
      <c r="CR997" s="36" t="s">
        <v>101</v>
      </c>
      <c r="CS997" s="36">
        <v>1.042</v>
      </c>
      <c r="CT997" s="36">
        <v>99.964000000000013</v>
      </c>
    </row>
    <row r="998" spans="1:98" s="38" customFormat="1" x14ac:dyDescent="0.2">
      <c r="A998" s="720">
        <v>13</v>
      </c>
      <c r="B998" s="38">
        <v>3440</v>
      </c>
      <c r="C998" s="557">
        <v>45028</v>
      </c>
      <c r="D998" s="617">
        <v>0.71250000000000002</v>
      </c>
      <c r="E998" s="38" t="s">
        <v>95</v>
      </c>
      <c r="F998" s="38">
        <v>60</v>
      </c>
      <c r="G998" s="38" t="s">
        <v>96</v>
      </c>
      <c r="H998" s="38" t="s">
        <v>97</v>
      </c>
      <c r="I998" s="38" t="s">
        <v>98</v>
      </c>
      <c r="J998" s="38" t="s">
        <v>1427</v>
      </c>
      <c r="K998" s="38" t="s">
        <v>182</v>
      </c>
      <c r="L998" s="38" t="s">
        <v>125</v>
      </c>
      <c r="M998" s="38" t="s">
        <v>181</v>
      </c>
      <c r="N998" s="38" t="s">
        <v>1488</v>
      </c>
      <c r="O998" s="38" t="s">
        <v>100</v>
      </c>
      <c r="P998" s="38">
        <v>6.6000000000000003E-2</v>
      </c>
      <c r="Q998" s="38">
        <v>3.6999999999999998E-2</v>
      </c>
      <c r="R998" s="38">
        <v>4.3999999999999997E-2</v>
      </c>
      <c r="S998" s="38">
        <v>2.9000000000000001E-2</v>
      </c>
      <c r="T998" s="38" t="s">
        <v>101</v>
      </c>
      <c r="U998" s="38">
        <v>3.2000000000000001E-2</v>
      </c>
      <c r="V998" s="38" t="s">
        <v>101</v>
      </c>
      <c r="W998" s="38">
        <v>2.9000000000000001E-2</v>
      </c>
      <c r="X998" s="38">
        <v>0.03</v>
      </c>
      <c r="Y998" s="38">
        <v>1.4E-2</v>
      </c>
      <c r="Z998" s="38" t="s">
        <v>101</v>
      </c>
      <c r="AA998" s="38">
        <v>5.0000000000000001E-3</v>
      </c>
      <c r="AB998" s="38" t="s">
        <v>101</v>
      </c>
      <c r="AC998" s="38">
        <v>8.0000000000000002E-3</v>
      </c>
      <c r="AD998" s="38" t="s">
        <v>101</v>
      </c>
      <c r="AE998" s="38">
        <v>5.0000000000000001E-3</v>
      </c>
      <c r="AF998" s="38" t="s">
        <v>101</v>
      </c>
      <c r="AG998" s="38">
        <v>4.0000000000000001E-3</v>
      </c>
      <c r="AH998" s="38">
        <v>57.850999999999999</v>
      </c>
      <c r="AI998" s="38">
        <v>0.48799999999999999</v>
      </c>
      <c r="AJ998" s="38" t="s">
        <v>101</v>
      </c>
      <c r="AK998" s="38">
        <v>2E-3</v>
      </c>
      <c r="AL998" s="38" t="s">
        <v>101</v>
      </c>
      <c r="AM998" s="38">
        <v>2E-3</v>
      </c>
      <c r="AN998" s="38" t="s">
        <v>101</v>
      </c>
      <c r="AO998" s="38">
        <v>2E-3</v>
      </c>
      <c r="AP998" s="38" t="s">
        <v>101</v>
      </c>
      <c r="AQ998" s="38">
        <v>2E-3</v>
      </c>
      <c r="AR998" s="38" t="s">
        <v>101</v>
      </c>
      <c r="AS998" s="38">
        <v>2E-3</v>
      </c>
      <c r="AT998" s="38">
        <v>3.5000000000000003E-2</v>
      </c>
      <c r="AU998" s="38">
        <v>1E-3</v>
      </c>
      <c r="AV998" s="38" t="s">
        <v>101</v>
      </c>
      <c r="AW998" s="38">
        <v>2E-3</v>
      </c>
      <c r="AX998" s="38" t="s">
        <v>101</v>
      </c>
      <c r="AY998" s="38">
        <v>2E-3</v>
      </c>
      <c r="AZ998" s="38" t="s">
        <v>101</v>
      </c>
      <c r="BA998" s="38">
        <v>3.0000000000000001E-3</v>
      </c>
      <c r="BB998" s="38" t="s">
        <v>101</v>
      </c>
      <c r="BC998" s="38">
        <v>2E-3</v>
      </c>
      <c r="BD998" s="38" t="s">
        <v>101</v>
      </c>
      <c r="BE998" s="38">
        <v>2E-3</v>
      </c>
      <c r="BF998" s="38" t="s">
        <v>101</v>
      </c>
      <c r="BG998" s="38">
        <v>2E-3</v>
      </c>
      <c r="BH998" s="38" t="s">
        <v>101</v>
      </c>
      <c r="BI998" s="38">
        <v>2E-3</v>
      </c>
      <c r="BJ998" s="38" t="s">
        <v>101</v>
      </c>
      <c r="BK998" s="38">
        <v>0.01</v>
      </c>
      <c r="BL998" s="38" t="s">
        <v>101</v>
      </c>
      <c r="BM998" s="38">
        <v>2E-3</v>
      </c>
      <c r="BN998" s="38" t="s">
        <v>101</v>
      </c>
      <c r="BO998" s="38">
        <v>4.0000000000000001E-3</v>
      </c>
      <c r="BP998" s="38" t="s">
        <v>101</v>
      </c>
      <c r="BQ998" s="38">
        <v>8.0000000000000002E-3</v>
      </c>
      <c r="BR998" s="38" t="s">
        <v>101</v>
      </c>
      <c r="BS998" s="38">
        <v>2.1999999999999999E-2</v>
      </c>
      <c r="BT998" s="38">
        <v>0.73599999999999999</v>
      </c>
      <c r="BU998" s="38">
        <v>0.09</v>
      </c>
      <c r="BV998" s="38" t="s">
        <v>101</v>
      </c>
      <c r="BW998" s="38">
        <v>0.41199999999999998</v>
      </c>
      <c r="BX998" s="38" t="s">
        <v>101</v>
      </c>
      <c r="BY998" s="38">
        <v>7.8E-2</v>
      </c>
      <c r="BZ998" s="38" t="s">
        <v>101</v>
      </c>
      <c r="CA998" s="38">
        <v>0.247</v>
      </c>
      <c r="CB998" s="38" t="s">
        <v>101</v>
      </c>
      <c r="CC998" s="38">
        <v>0.49099999999999999</v>
      </c>
      <c r="CD998" s="38">
        <v>6.0209999999999999</v>
      </c>
      <c r="CE998" s="38">
        <v>0.19700000000000001</v>
      </c>
      <c r="CF998" s="38">
        <v>0.56399999999999995</v>
      </c>
      <c r="CG998" s="38">
        <v>6.6000000000000003E-2</v>
      </c>
      <c r="CH998" s="38">
        <v>10.24</v>
      </c>
      <c r="CI998" s="38">
        <v>0.69799999999999995</v>
      </c>
      <c r="CJ998" s="38" t="s">
        <v>101</v>
      </c>
      <c r="CK998" s="38">
        <v>0.107</v>
      </c>
      <c r="CL998" s="38">
        <v>23.667000000000002</v>
      </c>
      <c r="CM998" s="38">
        <v>0.57599999999999996</v>
      </c>
      <c r="CN998" s="38">
        <v>0.63</v>
      </c>
      <c r="CO998" s="38">
        <v>4.2000000000000003E-2</v>
      </c>
      <c r="CP998" s="38">
        <v>6.9000000000000006E-2</v>
      </c>
      <c r="CQ998" s="38">
        <v>2.5000000000000001E-2</v>
      </c>
      <c r="CR998" s="38" t="s">
        <v>101</v>
      </c>
      <c r="CS998" s="38">
        <v>0.94299999999999995</v>
      </c>
      <c r="CT998" s="38">
        <v>99.964000000000013</v>
      </c>
    </row>
    <row r="999" spans="1:98" s="41" customFormat="1" ht="15" thickBot="1" x14ac:dyDescent="0.25">
      <c r="A999" s="721">
        <v>13</v>
      </c>
      <c r="B999" s="41">
        <v>3441</v>
      </c>
      <c r="C999" s="558">
        <v>45028</v>
      </c>
      <c r="D999" s="599">
        <v>0.71666666666666667</v>
      </c>
      <c r="E999" s="41" t="s">
        <v>95</v>
      </c>
      <c r="F999" s="41">
        <v>60</v>
      </c>
      <c r="G999" s="41" t="s">
        <v>96</v>
      </c>
      <c r="H999" s="41" t="s">
        <v>97</v>
      </c>
      <c r="I999" s="41" t="s">
        <v>98</v>
      </c>
      <c r="J999" s="41" t="s">
        <v>1428</v>
      </c>
      <c r="K999" s="41" t="s">
        <v>182</v>
      </c>
      <c r="L999" s="41" t="s">
        <v>125</v>
      </c>
      <c r="M999" s="41" t="s">
        <v>181</v>
      </c>
      <c r="N999" s="41" t="s">
        <v>1488</v>
      </c>
      <c r="O999" s="41" t="s">
        <v>100</v>
      </c>
      <c r="P999" s="41">
        <v>0.08</v>
      </c>
      <c r="Q999" s="41">
        <v>3.9E-2</v>
      </c>
      <c r="R999" s="41">
        <v>7.8E-2</v>
      </c>
      <c r="S999" s="41">
        <v>3.1E-2</v>
      </c>
      <c r="T999" s="41" t="s">
        <v>101</v>
      </c>
      <c r="U999" s="41">
        <v>3.3000000000000002E-2</v>
      </c>
      <c r="V999" s="41" t="s">
        <v>101</v>
      </c>
      <c r="W999" s="41">
        <v>4.5999999999999999E-2</v>
      </c>
      <c r="X999" s="41">
        <v>0.04</v>
      </c>
      <c r="Y999" s="41">
        <v>1.4E-2</v>
      </c>
      <c r="Z999" s="41" t="s">
        <v>101</v>
      </c>
      <c r="AA999" s="41">
        <v>6.0000000000000001E-3</v>
      </c>
      <c r="AB999" s="41" t="s">
        <v>101</v>
      </c>
      <c r="AC999" s="41">
        <v>7.0000000000000001E-3</v>
      </c>
      <c r="AD999" s="41" t="s">
        <v>101</v>
      </c>
      <c r="AE999" s="41">
        <v>3.0000000000000001E-3</v>
      </c>
      <c r="AF999" s="41" t="s">
        <v>101</v>
      </c>
      <c r="AG999" s="41">
        <v>2E-3</v>
      </c>
      <c r="AH999" s="41">
        <v>56.456000000000003</v>
      </c>
      <c r="AI999" s="41">
        <v>0.48199999999999998</v>
      </c>
      <c r="AJ999" s="41" t="s">
        <v>101</v>
      </c>
      <c r="AK999" s="41">
        <v>2E-3</v>
      </c>
      <c r="AL999" s="41" t="s">
        <v>101</v>
      </c>
      <c r="AM999" s="41">
        <v>2E-3</v>
      </c>
      <c r="AN999" s="41" t="s">
        <v>101</v>
      </c>
      <c r="AO999" s="41">
        <v>2E-3</v>
      </c>
      <c r="AP999" s="41">
        <v>3.0000000000000001E-3</v>
      </c>
      <c r="AQ999" s="41">
        <v>1E-3</v>
      </c>
      <c r="AR999" s="41" t="s">
        <v>101</v>
      </c>
      <c r="AS999" s="41">
        <v>2E-3</v>
      </c>
      <c r="AT999" s="41">
        <v>3.4000000000000002E-2</v>
      </c>
      <c r="AU999" s="41">
        <v>1E-3</v>
      </c>
      <c r="AV999" s="41" t="s">
        <v>101</v>
      </c>
      <c r="AW999" s="41">
        <v>2E-3</v>
      </c>
      <c r="AX999" s="41" t="s">
        <v>101</v>
      </c>
      <c r="AY999" s="41">
        <v>2E-3</v>
      </c>
      <c r="AZ999" s="41" t="s">
        <v>101</v>
      </c>
      <c r="BA999" s="41">
        <v>4.0000000000000001E-3</v>
      </c>
      <c r="BB999" s="41" t="s">
        <v>101</v>
      </c>
      <c r="BC999" s="41">
        <v>2E-3</v>
      </c>
      <c r="BD999" s="41" t="s">
        <v>101</v>
      </c>
      <c r="BE999" s="41">
        <v>2E-3</v>
      </c>
      <c r="BF999" s="41" t="s">
        <v>101</v>
      </c>
      <c r="BG999" s="41">
        <v>2E-3</v>
      </c>
      <c r="BH999" s="41" t="s">
        <v>101</v>
      </c>
      <c r="BI999" s="41">
        <v>2E-3</v>
      </c>
      <c r="BJ999" s="41" t="s">
        <v>101</v>
      </c>
      <c r="BK999" s="41">
        <v>0.01</v>
      </c>
      <c r="BL999" s="41" t="s">
        <v>101</v>
      </c>
      <c r="BM999" s="41">
        <v>3.0000000000000001E-3</v>
      </c>
      <c r="BN999" s="41" t="s">
        <v>101</v>
      </c>
      <c r="BO999" s="41">
        <v>5.0000000000000001E-3</v>
      </c>
      <c r="BP999" s="41" t="s">
        <v>101</v>
      </c>
      <c r="BQ999" s="41">
        <v>8.0000000000000002E-3</v>
      </c>
      <c r="BR999" s="41" t="s">
        <v>101</v>
      </c>
      <c r="BS999" s="41">
        <v>2.1999999999999999E-2</v>
      </c>
      <c r="BT999" s="41">
        <v>0.66600000000000004</v>
      </c>
      <c r="BU999" s="41">
        <v>9.0999999999999998E-2</v>
      </c>
      <c r="BV999" s="41" t="s">
        <v>101</v>
      </c>
      <c r="BW999" s="41">
        <v>0.42099999999999999</v>
      </c>
      <c r="BX999" s="41" t="s">
        <v>101</v>
      </c>
      <c r="BY999" s="41">
        <v>0.112</v>
      </c>
      <c r="BZ999" s="41" t="s">
        <v>101</v>
      </c>
      <c r="CA999" s="41">
        <v>0.35199999999999998</v>
      </c>
      <c r="CB999" s="41" t="s">
        <v>101</v>
      </c>
      <c r="CC999" s="41">
        <v>0.77100000000000002</v>
      </c>
      <c r="CD999" s="41">
        <v>6.3460000000000001</v>
      </c>
      <c r="CE999" s="41">
        <v>0.23300000000000001</v>
      </c>
      <c r="CF999" s="41">
        <v>0.93200000000000005</v>
      </c>
      <c r="CG999" s="41">
        <v>9.4E-2</v>
      </c>
      <c r="CH999" s="41">
        <v>10.565</v>
      </c>
      <c r="CI999" s="41">
        <v>0.65500000000000003</v>
      </c>
      <c r="CJ999" s="41" t="s">
        <v>101</v>
      </c>
      <c r="CK999" s="41">
        <v>0.104</v>
      </c>
      <c r="CL999" s="41">
        <v>24.582999999999998</v>
      </c>
      <c r="CM999" s="41">
        <v>0.60599999999999998</v>
      </c>
      <c r="CN999" s="41">
        <v>0.05</v>
      </c>
      <c r="CO999" s="41">
        <v>2.1000000000000001E-2</v>
      </c>
      <c r="CP999" s="41">
        <v>3.5999999999999997E-2</v>
      </c>
      <c r="CQ999" s="41">
        <v>1.9E-2</v>
      </c>
      <c r="CR999" s="41" t="s">
        <v>101</v>
      </c>
      <c r="CS999" s="41">
        <v>1.0509999999999999</v>
      </c>
      <c r="CT999" s="41">
        <v>99.964000000000013</v>
      </c>
    </row>
    <row r="1000" spans="1:98" s="36" customFormat="1" x14ac:dyDescent="0.2">
      <c r="A1000" s="719">
        <v>13</v>
      </c>
      <c r="B1000" s="36">
        <v>3442</v>
      </c>
      <c r="C1000" s="556">
        <v>45028</v>
      </c>
      <c r="D1000" s="623">
        <v>0.71875</v>
      </c>
      <c r="E1000" s="36" t="s">
        <v>95</v>
      </c>
      <c r="F1000" s="36">
        <v>60</v>
      </c>
      <c r="G1000" s="36" t="s">
        <v>96</v>
      </c>
      <c r="H1000" s="36" t="s">
        <v>97</v>
      </c>
      <c r="I1000" s="36" t="s">
        <v>98</v>
      </c>
      <c r="J1000" s="36" t="s">
        <v>1429</v>
      </c>
      <c r="K1000" s="36" t="s">
        <v>182</v>
      </c>
      <c r="L1000" s="36" t="s">
        <v>125</v>
      </c>
      <c r="M1000" s="36" t="s">
        <v>181</v>
      </c>
      <c r="N1000" s="36" t="s">
        <v>1488</v>
      </c>
      <c r="O1000" s="36" t="s">
        <v>100</v>
      </c>
      <c r="P1000" s="36" t="s">
        <v>101</v>
      </c>
      <c r="Q1000" s="36">
        <v>4.8000000000000001E-2</v>
      </c>
      <c r="R1000" s="36" t="s">
        <v>101</v>
      </c>
      <c r="S1000" s="36">
        <v>3.7999999999999999E-2</v>
      </c>
      <c r="T1000" s="36" t="s">
        <v>101</v>
      </c>
      <c r="U1000" s="36">
        <v>0.03</v>
      </c>
      <c r="V1000" s="36" t="s">
        <v>101</v>
      </c>
      <c r="W1000" s="36">
        <v>0.04</v>
      </c>
      <c r="X1000" s="36">
        <v>2.1999999999999999E-2</v>
      </c>
      <c r="Y1000" s="36">
        <v>1.2E-2</v>
      </c>
      <c r="Z1000" s="36" t="s">
        <v>101</v>
      </c>
      <c r="AA1000" s="36">
        <v>5.0000000000000001E-3</v>
      </c>
      <c r="AB1000" s="36" t="s">
        <v>101</v>
      </c>
      <c r="AC1000" s="36">
        <v>5.0000000000000001E-3</v>
      </c>
      <c r="AD1000" s="36" t="s">
        <v>101</v>
      </c>
      <c r="AE1000" s="36">
        <v>2E-3</v>
      </c>
      <c r="AF1000" s="36" t="s">
        <v>101</v>
      </c>
      <c r="AG1000" s="36">
        <v>2E-3</v>
      </c>
      <c r="AH1000" s="36">
        <v>56.712000000000003</v>
      </c>
      <c r="AI1000" s="36">
        <v>0.46700000000000003</v>
      </c>
      <c r="AJ1000" s="36" t="s">
        <v>101</v>
      </c>
      <c r="AK1000" s="36">
        <v>2E-3</v>
      </c>
      <c r="AL1000" s="36" t="s">
        <v>101</v>
      </c>
      <c r="AM1000" s="36">
        <v>2E-3</v>
      </c>
      <c r="AN1000" s="36" t="s">
        <v>101</v>
      </c>
      <c r="AO1000" s="36">
        <v>2E-3</v>
      </c>
      <c r="AP1000" s="36" t="s">
        <v>101</v>
      </c>
      <c r="AQ1000" s="36">
        <v>2E-3</v>
      </c>
      <c r="AR1000" s="36" t="s">
        <v>101</v>
      </c>
      <c r="AS1000" s="36">
        <v>2E-3</v>
      </c>
      <c r="AT1000" s="36">
        <v>3.4000000000000002E-2</v>
      </c>
      <c r="AU1000" s="36">
        <v>1E-3</v>
      </c>
      <c r="AV1000" s="36" t="s">
        <v>101</v>
      </c>
      <c r="AW1000" s="36">
        <v>2E-3</v>
      </c>
      <c r="AX1000" s="36" t="s">
        <v>101</v>
      </c>
      <c r="AY1000" s="36">
        <v>2E-3</v>
      </c>
      <c r="AZ1000" s="36" t="s">
        <v>101</v>
      </c>
      <c r="BA1000" s="36">
        <v>3.0000000000000001E-3</v>
      </c>
      <c r="BB1000" s="36" t="s">
        <v>101</v>
      </c>
      <c r="BC1000" s="36">
        <v>2E-3</v>
      </c>
      <c r="BD1000" s="36" t="s">
        <v>101</v>
      </c>
      <c r="BE1000" s="36">
        <v>2E-3</v>
      </c>
      <c r="BF1000" s="36" t="s">
        <v>101</v>
      </c>
      <c r="BG1000" s="36">
        <v>2E-3</v>
      </c>
      <c r="BH1000" s="36" t="s">
        <v>101</v>
      </c>
      <c r="BI1000" s="36">
        <v>2E-3</v>
      </c>
      <c r="BJ1000" s="36" t="s">
        <v>101</v>
      </c>
      <c r="BK1000" s="36">
        <v>0.01</v>
      </c>
      <c r="BL1000" s="36" t="s">
        <v>101</v>
      </c>
      <c r="BM1000" s="36">
        <v>2E-3</v>
      </c>
      <c r="BN1000" s="36" t="s">
        <v>101</v>
      </c>
      <c r="BO1000" s="36">
        <v>4.0000000000000001E-3</v>
      </c>
      <c r="BP1000" s="36" t="s">
        <v>101</v>
      </c>
      <c r="BQ1000" s="36">
        <v>7.0000000000000001E-3</v>
      </c>
      <c r="BR1000" s="36" t="s">
        <v>101</v>
      </c>
      <c r="BS1000" s="36">
        <v>1.9E-2</v>
      </c>
      <c r="BT1000" s="36">
        <v>0.26500000000000001</v>
      </c>
      <c r="BU1000" s="36">
        <v>8.2000000000000003E-2</v>
      </c>
      <c r="BV1000" s="36" t="s">
        <v>101</v>
      </c>
      <c r="BW1000" s="36">
        <v>0.39400000000000002</v>
      </c>
      <c r="BX1000" s="36" t="s">
        <v>101</v>
      </c>
      <c r="BY1000" s="36">
        <v>8.6999999999999994E-2</v>
      </c>
      <c r="BZ1000" s="36" t="s">
        <v>101</v>
      </c>
      <c r="CA1000" s="36">
        <v>0.219</v>
      </c>
      <c r="CB1000" s="36" t="s">
        <v>101</v>
      </c>
      <c r="CC1000" s="36">
        <v>0.44400000000000001</v>
      </c>
      <c r="CD1000" s="36">
        <v>6.3659999999999997</v>
      </c>
      <c r="CE1000" s="36">
        <v>0.19800000000000001</v>
      </c>
      <c r="CF1000" s="36">
        <v>0.47599999999999998</v>
      </c>
      <c r="CG1000" s="36">
        <v>0.06</v>
      </c>
      <c r="CH1000" s="36">
        <v>11.683999999999999</v>
      </c>
      <c r="CI1000" s="36">
        <v>0.65800000000000003</v>
      </c>
      <c r="CJ1000" s="36" t="s">
        <v>101</v>
      </c>
      <c r="CK1000" s="36">
        <v>9.4E-2</v>
      </c>
      <c r="CL1000" s="36">
        <v>24.359000000000002</v>
      </c>
      <c r="CM1000" s="36">
        <v>0.53800000000000003</v>
      </c>
      <c r="CN1000" s="36" t="s">
        <v>101</v>
      </c>
      <c r="CO1000" s="36">
        <v>2.4E-2</v>
      </c>
      <c r="CP1000" s="36" t="s">
        <v>101</v>
      </c>
      <c r="CQ1000" s="36">
        <v>2.1999999999999999E-2</v>
      </c>
      <c r="CR1000" s="36" t="s">
        <v>101</v>
      </c>
      <c r="CS1000" s="36">
        <v>0.77200000000000002</v>
      </c>
      <c r="CT1000" s="36">
        <v>99.964000000000013</v>
      </c>
    </row>
    <row r="1001" spans="1:98" s="38" customFormat="1" x14ac:dyDescent="0.2">
      <c r="A1001" s="720">
        <v>13</v>
      </c>
      <c r="B1001" s="38">
        <v>3443</v>
      </c>
      <c r="C1001" s="557">
        <v>45028</v>
      </c>
      <c r="D1001" s="617">
        <v>0.72152777777777777</v>
      </c>
      <c r="E1001" s="38" t="s">
        <v>95</v>
      </c>
      <c r="F1001" s="38">
        <v>60</v>
      </c>
      <c r="G1001" s="38" t="s">
        <v>96</v>
      </c>
      <c r="H1001" s="38" t="s">
        <v>97</v>
      </c>
      <c r="I1001" s="38" t="s">
        <v>98</v>
      </c>
      <c r="J1001" s="38" t="s">
        <v>1430</v>
      </c>
      <c r="K1001" s="38" t="s">
        <v>182</v>
      </c>
      <c r="L1001" s="38" t="s">
        <v>125</v>
      </c>
      <c r="M1001" s="38" t="s">
        <v>181</v>
      </c>
      <c r="N1001" s="38" t="s">
        <v>1488</v>
      </c>
      <c r="O1001" s="38" t="s">
        <v>100</v>
      </c>
      <c r="P1001" s="38">
        <v>7.5999999999999998E-2</v>
      </c>
      <c r="Q1001" s="38">
        <v>0.04</v>
      </c>
      <c r="R1001" s="38">
        <v>4.7E-2</v>
      </c>
      <c r="S1001" s="38">
        <v>3.1E-2</v>
      </c>
      <c r="T1001" s="38" t="s">
        <v>101</v>
      </c>
      <c r="U1001" s="38">
        <v>3.4000000000000002E-2</v>
      </c>
      <c r="V1001" s="38" t="s">
        <v>101</v>
      </c>
      <c r="W1001" s="38">
        <v>3.1E-2</v>
      </c>
      <c r="X1001" s="38">
        <v>3.1E-2</v>
      </c>
      <c r="Y1001" s="38">
        <v>1.4999999999999999E-2</v>
      </c>
      <c r="Z1001" s="38" t="s">
        <v>101</v>
      </c>
      <c r="AA1001" s="38">
        <v>6.0000000000000001E-3</v>
      </c>
      <c r="AB1001" s="38" t="s">
        <v>101</v>
      </c>
      <c r="AC1001" s="38">
        <v>6.0000000000000001E-3</v>
      </c>
      <c r="AD1001" s="38" t="s">
        <v>101</v>
      </c>
      <c r="AE1001" s="38">
        <v>4.0000000000000001E-3</v>
      </c>
      <c r="AF1001" s="38" t="s">
        <v>101</v>
      </c>
      <c r="AG1001" s="38">
        <v>2E-3</v>
      </c>
      <c r="AH1001" s="38">
        <v>56.844000000000001</v>
      </c>
      <c r="AI1001" s="38">
        <v>0.46400000000000002</v>
      </c>
      <c r="AJ1001" s="38" t="s">
        <v>101</v>
      </c>
      <c r="AK1001" s="38">
        <v>2E-3</v>
      </c>
      <c r="AL1001" s="38" t="s">
        <v>101</v>
      </c>
      <c r="AM1001" s="38">
        <v>2E-3</v>
      </c>
      <c r="AN1001" s="38" t="s">
        <v>101</v>
      </c>
      <c r="AO1001" s="38">
        <v>2E-3</v>
      </c>
      <c r="AP1001" s="38" t="s">
        <v>101</v>
      </c>
      <c r="AQ1001" s="38">
        <v>2E-3</v>
      </c>
      <c r="AR1001" s="38" t="s">
        <v>101</v>
      </c>
      <c r="AS1001" s="38">
        <v>2E-3</v>
      </c>
      <c r="AT1001" s="38">
        <v>3.5999999999999997E-2</v>
      </c>
      <c r="AU1001" s="38">
        <v>1E-3</v>
      </c>
      <c r="AV1001" s="38" t="s">
        <v>101</v>
      </c>
      <c r="AW1001" s="38">
        <v>2E-3</v>
      </c>
      <c r="AX1001" s="38" t="s">
        <v>101</v>
      </c>
      <c r="AY1001" s="38">
        <v>2E-3</v>
      </c>
      <c r="AZ1001" s="38" t="s">
        <v>101</v>
      </c>
      <c r="BA1001" s="38">
        <v>3.0000000000000001E-3</v>
      </c>
      <c r="BB1001" s="38" t="s">
        <v>101</v>
      </c>
      <c r="BC1001" s="38">
        <v>2E-3</v>
      </c>
      <c r="BD1001" s="38" t="s">
        <v>101</v>
      </c>
      <c r="BE1001" s="38">
        <v>2E-3</v>
      </c>
      <c r="BF1001" s="38" t="s">
        <v>101</v>
      </c>
      <c r="BG1001" s="38">
        <v>2E-3</v>
      </c>
      <c r="BH1001" s="38" t="s">
        <v>101</v>
      </c>
      <c r="BI1001" s="38">
        <v>2E-3</v>
      </c>
      <c r="BJ1001" s="38" t="s">
        <v>101</v>
      </c>
      <c r="BK1001" s="38">
        <v>8.9999999999999993E-3</v>
      </c>
      <c r="BL1001" s="38" t="s">
        <v>101</v>
      </c>
      <c r="BM1001" s="38">
        <v>2E-3</v>
      </c>
      <c r="BN1001" s="38" t="s">
        <v>101</v>
      </c>
      <c r="BO1001" s="38">
        <v>4.0000000000000001E-3</v>
      </c>
      <c r="BP1001" s="38" t="s">
        <v>101</v>
      </c>
      <c r="BQ1001" s="38">
        <v>8.0000000000000002E-3</v>
      </c>
      <c r="BR1001" s="38" t="s">
        <v>101</v>
      </c>
      <c r="BS1001" s="38">
        <v>2.1000000000000001E-2</v>
      </c>
      <c r="BT1001" s="38">
        <v>0.35599999999999998</v>
      </c>
      <c r="BU1001" s="38">
        <v>8.7999999999999995E-2</v>
      </c>
      <c r="BV1001" s="38" t="s">
        <v>101</v>
      </c>
      <c r="BW1001" s="38">
        <v>0.41299999999999998</v>
      </c>
      <c r="BX1001" s="38" t="s">
        <v>101</v>
      </c>
      <c r="BY1001" s="38">
        <v>8.5000000000000006E-2</v>
      </c>
      <c r="BZ1001" s="38" t="s">
        <v>101</v>
      </c>
      <c r="CA1001" s="38">
        <v>0.26700000000000002</v>
      </c>
      <c r="CB1001" s="38" t="s">
        <v>101</v>
      </c>
      <c r="CC1001" s="38">
        <v>0.59299999999999997</v>
      </c>
      <c r="CD1001" s="38">
        <v>5.7759999999999998</v>
      </c>
      <c r="CE1001" s="38">
        <v>0.186</v>
      </c>
      <c r="CF1001" s="38">
        <v>0.74</v>
      </c>
      <c r="CG1001" s="38">
        <v>7.0000000000000007E-2</v>
      </c>
      <c r="CH1001" s="38">
        <v>11.336</v>
      </c>
      <c r="CI1001" s="38">
        <v>0.74</v>
      </c>
      <c r="CJ1001" s="38" t="s">
        <v>101</v>
      </c>
      <c r="CK1001" s="38">
        <v>0.11</v>
      </c>
      <c r="CL1001" s="38">
        <v>24.710999999999999</v>
      </c>
      <c r="CM1001" s="38">
        <v>0.60899999999999999</v>
      </c>
      <c r="CN1001" s="38" t="s">
        <v>101</v>
      </c>
      <c r="CO1001" s="38">
        <v>2.7E-2</v>
      </c>
      <c r="CP1001" s="38" t="s">
        <v>101</v>
      </c>
      <c r="CQ1001" s="38">
        <v>3.5000000000000003E-2</v>
      </c>
      <c r="CR1001" s="38" t="s">
        <v>101</v>
      </c>
      <c r="CS1001" s="38">
        <v>0.93799999999999994</v>
      </c>
      <c r="CT1001" s="38">
        <v>99.964000000000013</v>
      </c>
    </row>
    <row r="1002" spans="1:98" s="41" customFormat="1" ht="15" thickBot="1" x14ac:dyDescent="0.25">
      <c r="A1002" s="721">
        <v>13</v>
      </c>
      <c r="B1002" s="41">
        <v>3444</v>
      </c>
      <c r="C1002" s="558">
        <v>45028</v>
      </c>
      <c r="D1002" s="599">
        <v>0.72291666666666676</v>
      </c>
      <c r="E1002" s="41" t="s">
        <v>95</v>
      </c>
      <c r="F1002" s="41">
        <v>60</v>
      </c>
      <c r="G1002" s="41" t="s">
        <v>96</v>
      </c>
      <c r="H1002" s="41" t="s">
        <v>97</v>
      </c>
      <c r="I1002" s="41" t="s">
        <v>98</v>
      </c>
      <c r="J1002" s="41" t="s">
        <v>1431</v>
      </c>
      <c r="K1002" s="41" t="s">
        <v>182</v>
      </c>
      <c r="L1002" s="41" t="s">
        <v>125</v>
      </c>
      <c r="M1002" s="41" t="s">
        <v>181</v>
      </c>
      <c r="N1002" s="41" t="s">
        <v>1488</v>
      </c>
      <c r="O1002" s="41" t="s">
        <v>100</v>
      </c>
      <c r="P1002" s="41">
        <v>6.3E-2</v>
      </c>
      <c r="Q1002" s="41">
        <v>3.5999999999999997E-2</v>
      </c>
      <c r="R1002" s="41">
        <v>4.8000000000000001E-2</v>
      </c>
      <c r="S1002" s="41">
        <v>2.8000000000000001E-2</v>
      </c>
      <c r="T1002" s="41" t="s">
        <v>101</v>
      </c>
      <c r="U1002" s="41">
        <v>3.3000000000000002E-2</v>
      </c>
      <c r="V1002" s="41" t="s">
        <v>101</v>
      </c>
      <c r="W1002" s="41">
        <v>3.4000000000000002E-2</v>
      </c>
      <c r="X1002" s="41">
        <v>0.03</v>
      </c>
      <c r="Y1002" s="41">
        <v>1.2999999999999999E-2</v>
      </c>
      <c r="Z1002" s="41" t="s">
        <v>101</v>
      </c>
      <c r="AA1002" s="41">
        <v>5.0000000000000001E-3</v>
      </c>
      <c r="AB1002" s="41" t="s">
        <v>101</v>
      </c>
      <c r="AC1002" s="41">
        <v>5.0000000000000001E-3</v>
      </c>
      <c r="AD1002" s="41" t="s">
        <v>101</v>
      </c>
      <c r="AE1002" s="41">
        <v>3.0000000000000001E-3</v>
      </c>
      <c r="AF1002" s="41" t="s">
        <v>101</v>
      </c>
      <c r="AG1002" s="41">
        <v>2E-3</v>
      </c>
      <c r="AH1002" s="41">
        <v>57.094000000000001</v>
      </c>
      <c r="AI1002" s="41">
        <v>0.46200000000000002</v>
      </c>
      <c r="AJ1002" s="41" t="s">
        <v>101</v>
      </c>
      <c r="AK1002" s="41">
        <v>2E-3</v>
      </c>
      <c r="AL1002" s="41" t="s">
        <v>101</v>
      </c>
      <c r="AM1002" s="41">
        <v>2E-3</v>
      </c>
      <c r="AN1002" s="41" t="s">
        <v>101</v>
      </c>
      <c r="AO1002" s="41">
        <v>2E-3</v>
      </c>
      <c r="AP1002" s="41" t="s">
        <v>101</v>
      </c>
      <c r="AQ1002" s="41">
        <v>2E-3</v>
      </c>
      <c r="AR1002" s="41" t="s">
        <v>101</v>
      </c>
      <c r="AS1002" s="41">
        <v>2E-3</v>
      </c>
      <c r="AT1002" s="41">
        <v>3.5000000000000003E-2</v>
      </c>
      <c r="AU1002" s="41">
        <v>1E-3</v>
      </c>
      <c r="AV1002" s="41" t="s">
        <v>101</v>
      </c>
      <c r="AW1002" s="41">
        <v>2E-3</v>
      </c>
      <c r="AX1002" s="41" t="s">
        <v>101</v>
      </c>
      <c r="AY1002" s="41">
        <v>2E-3</v>
      </c>
      <c r="AZ1002" s="41" t="s">
        <v>101</v>
      </c>
      <c r="BA1002" s="41">
        <v>4.0000000000000001E-3</v>
      </c>
      <c r="BB1002" s="41" t="s">
        <v>101</v>
      </c>
      <c r="BC1002" s="41">
        <v>2E-3</v>
      </c>
      <c r="BD1002" s="41" t="s">
        <v>101</v>
      </c>
      <c r="BE1002" s="41">
        <v>2E-3</v>
      </c>
      <c r="BF1002" s="41" t="s">
        <v>101</v>
      </c>
      <c r="BG1002" s="41">
        <v>2E-3</v>
      </c>
      <c r="BH1002" s="41" t="s">
        <v>101</v>
      </c>
      <c r="BI1002" s="41">
        <v>2E-3</v>
      </c>
      <c r="BJ1002" s="41" t="s">
        <v>101</v>
      </c>
      <c r="BK1002" s="41">
        <v>0.01</v>
      </c>
      <c r="BL1002" s="41" t="s">
        <v>101</v>
      </c>
      <c r="BM1002" s="41">
        <v>2E-3</v>
      </c>
      <c r="BN1002" s="41" t="s">
        <v>101</v>
      </c>
      <c r="BO1002" s="41">
        <v>4.0000000000000001E-3</v>
      </c>
      <c r="BP1002" s="41" t="s">
        <v>101</v>
      </c>
      <c r="BQ1002" s="41">
        <v>7.0000000000000001E-3</v>
      </c>
      <c r="BR1002" s="41" t="s">
        <v>101</v>
      </c>
      <c r="BS1002" s="41">
        <v>1.9E-2</v>
      </c>
      <c r="BT1002" s="41">
        <v>0.32500000000000001</v>
      </c>
      <c r="BU1002" s="41">
        <v>8.3000000000000004E-2</v>
      </c>
      <c r="BV1002" s="41" t="s">
        <v>101</v>
      </c>
      <c r="BW1002" s="41">
        <v>0.39100000000000001</v>
      </c>
      <c r="BX1002" s="41" t="s">
        <v>101</v>
      </c>
      <c r="BY1002" s="41">
        <v>7.8E-2</v>
      </c>
      <c r="BZ1002" s="41" t="s">
        <v>101</v>
      </c>
      <c r="CA1002" s="41">
        <v>0.249</v>
      </c>
      <c r="CB1002" s="41" t="s">
        <v>101</v>
      </c>
      <c r="CC1002" s="41">
        <v>0.44400000000000001</v>
      </c>
      <c r="CD1002" s="41">
        <v>6.3949999999999996</v>
      </c>
      <c r="CE1002" s="41">
        <v>0.20100000000000001</v>
      </c>
      <c r="CF1002" s="41">
        <v>0.51600000000000001</v>
      </c>
      <c r="CG1002" s="41">
        <v>6.5000000000000002E-2</v>
      </c>
      <c r="CH1002" s="41">
        <v>11.44</v>
      </c>
      <c r="CI1002" s="41">
        <v>0.66300000000000003</v>
      </c>
      <c r="CJ1002" s="41" t="s">
        <v>101</v>
      </c>
      <c r="CK1002" s="41">
        <v>9.1999999999999998E-2</v>
      </c>
      <c r="CL1002" s="41">
        <v>24.053999999999998</v>
      </c>
      <c r="CM1002" s="41">
        <v>0.53100000000000003</v>
      </c>
      <c r="CN1002" s="41" t="s">
        <v>101</v>
      </c>
      <c r="CO1002" s="41">
        <v>2.1999999999999999E-2</v>
      </c>
      <c r="CP1002" s="41" t="s">
        <v>101</v>
      </c>
      <c r="CQ1002" s="41">
        <v>0.02</v>
      </c>
      <c r="CR1002" s="41" t="s">
        <v>101</v>
      </c>
      <c r="CS1002" s="41">
        <v>1.022</v>
      </c>
      <c r="CT1002" s="41">
        <v>99.964000000000013</v>
      </c>
    </row>
    <row r="1003" spans="1:98" s="36" customFormat="1" x14ac:dyDescent="0.2">
      <c r="A1003" s="719">
        <v>13</v>
      </c>
      <c r="B1003" s="36">
        <v>3445</v>
      </c>
      <c r="C1003" s="556">
        <v>45028</v>
      </c>
      <c r="D1003" s="623">
        <v>0.72499999999999998</v>
      </c>
      <c r="E1003" s="36" t="s">
        <v>95</v>
      </c>
      <c r="F1003" s="36">
        <v>60</v>
      </c>
      <c r="G1003" s="36" t="s">
        <v>96</v>
      </c>
      <c r="H1003" s="36" t="s">
        <v>97</v>
      </c>
      <c r="I1003" s="36" t="s">
        <v>98</v>
      </c>
      <c r="J1003" s="36" t="s">
        <v>1432</v>
      </c>
      <c r="K1003" s="36" t="s">
        <v>182</v>
      </c>
      <c r="L1003" s="36" t="s">
        <v>125</v>
      </c>
      <c r="M1003" s="36" t="s">
        <v>181</v>
      </c>
      <c r="N1003" s="36" t="s">
        <v>1488</v>
      </c>
      <c r="O1003" s="36" t="s">
        <v>100</v>
      </c>
      <c r="P1003" s="36" t="s">
        <v>101</v>
      </c>
      <c r="Q1003" s="36">
        <v>9.5000000000000001E-2</v>
      </c>
      <c r="R1003" s="36" t="s">
        <v>101</v>
      </c>
      <c r="S1003" s="36">
        <v>6.6000000000000003E-2</v>
      </c>
      <c r="T1003" s="36" t="s">
        <v>101</v>
      </c>
      <c r="U1003" s="36">
        <v>4.8000000000000001E-2</v>
      </c>
      <c r="V1003" s="36" t="s">
        <v>101</v>
      </c>
      <c r="W1003" s="36">
        <v>5.0999999999999997E-2</v>
      </c>
      <c r="X1003" s="36">
        <v>2.5000000000000001E-2</v>
      </c>
      <c r="Y1003" s="36">
        <v>1.4999999999999999E-2</v>
      </c>
      <c r="Z1003" s="36" t="s">
        <v>101</v>
      </c>
      <c r="AA1003" s="36">
        <v>6.0000000000000001E-3</v>
      </c>
      <c r="AB1003" s="36" t="s">
        <v>101</v>
      </c>
      <c r="AC1003" s="36">
        <v>6.0000000000000001E-3</v>
      </c>
      <c r="AD1003" s="36" t="s">
        <v>101</v>
      </c>
      <c r="AE1003" s="36">
        <v>3.0000000000000001E-3</v>
      </c>
      <c r="AF1003" s="36" t="s">
        <v>101</v>
      </c>
      <c r="AG1003" s="36">
        <v>2E-3</v>
      </c>
      <c r="AH1003" s="36">
        <v>57.006</v>
      </c>
      <c r="AI1003" s="36">
        <v>0.45700000000000002</v>
      </c>
      <c r="AJ1003" s="36" t="s">
        <v>101</v>
      </c>
      <c r="AK1003" s="36">
        <v>2E-3</v>
      </c>
      <c r="AL1003" s="36" t="s">
        <v>101</v>
      </c>
      <c r="AM1003" s="36">
        <v>2E-3</v>
      </c>
      <c r="AN1003" s="36" t="s">
        <v>101</v>
      </c>
      <c r="AO1003" s="36">
        <v>2E-3</v>
      </c>
      <c r="AP1003" s="36" t="s">
        <v>101</v>
      </c>
      <c r="AQ1003" s="36">
        <v>2E-3</v>
      </c>
      <c r="AR1003" s="36" t="s">
        <v>101</v>
      </c>
      <c r="AS1003" s="36">
        <v>2E-3</v>
      </c>
      <c r="AT1003" s="36">
        <v>3.6999999999999998E-2</v>
      </c>
      <c r="AU1003" s="36">
        <v>1E-3</v>
      </c>
      <c r="AV1003" s="36" t="s">
        <v>101</v>
      </c>
      <c r="AW1003" s="36">
        <v>2E-3</v>
      </c>
      <c r="AX1003" s="36" t="s">
        <v>101</v>
      </c>
      <c r="AY1003" s="36">
        <v>2E-3</v>
      </c>
      <c r="AZ1003" s="36" t="s">
        <v>101</v>
      </c>
      <c r="BA1003" s="36">
        <v>3.0000000000000001E-3</v>
      </c>
      <c r="BB1003" s="36" t="s">
        <v>101</v>
      </c>
      <c r="BC1003" s="36">
        <v>2E-3</v>
      </c>
      <c r="BD1003" s="36" t="s">
        <v>101</v>
      </c>
      <c r="BE1003" s="36">
        <v>2E-3</v>
      </c>
      <c r="BF1003" s="36" t="s">
        <v>101</v>
      </c>
      <c r="BG1003" s="36">
        <v>2E-3</v>
      </c>
      <c r="BH1003" s="36" t="s">
        <v>101</v>
      </c>
      <c r="BI1003" s="36">
        <v>2E-3</v>
      </c>
      <c r="BJ1003" s="36" t="s">
        <v>101</v>
      </c>
      <c r="BK1003" s="36">
        <v>0.01</v>
      </c>
      <c r="BL1003" s="36" t="s">
        <v>101</v>
      </c>
      <c r="BM1003" s="36">
        <v>2E-3</v>
      </c>
      <c r="BN1003" s="36" t="s">
        <v>101</v>
      </c>
      <c r="BO1003" s="36">
        <v>4.0000000000000001E-3</v>
      </c>
      <c r="BP1003" s="36" t="s">
        <v>101</v>
      </c>
      <c r="BQ1003" s="36">
        <v>7.0000000000000001E-3</v>
      </c>
      <c r="BR1003" s="36" t="s">
        <v>101</v>
      </c>
      <c r="BS1003" s="36">
        <v>1.9E-2</v>
      </c>
      <c r="BT1003" s="36">
        <v>0.224</v>
      </c>
      <c r="BU1003" s="36">
        <v>8.2000000000000003E-2</v>
      </c>
      <c r="BV1003" s="36" t="s">
        <v>101</v>
      </c>
      <c r="BW1003" s="36">
        <v>0.38600000000000001</v>
      </c>
      <c r="BX1003" s="36" t="s">
        <v>101</v>
      </c>
      <c r="BY1003" s="36">
        <v>6.6000000000000003E-2</v>
      </c>
      <c r="BZ1003" s="36" t="s">
        <v>101</v>
      </c>
      <c r="CA1003" s="36">
        <v>0.20699999999999999</v>
      </c>
      <c r="CB1003" s="36" t="s">
        <v>101</v>
      </c>
      <c r="CC1003" s="36">
        <v>0.46600000000000003</v>
      </c>
      <c r="CD1003" s="36">
        <v>6.1870000000000003</v>
      </c>
      <c r="CE1003" s="36">
        <v>0.19800000000000001</v>
      </c>
      <c r="CF1003" s="36">
        <v>0.61099999999999999</v>
      </c>
      <c r="CG1003" s="36">
        <v>6.0999999999999999E-2</v>
      </c>
      <c r="CH1003" s="36">
        <v>11.698</v>
      </c>
      <c r="CI1003" s="36">
        <v>0.746</v>
      </c>
      <c r="CJ1003" s="36" t="s">
        <v>101</v>
      </c>
      <c r="CK1003" s="36">
        <v>0.10299999999999999</v>
      </c>
      <c r="CL1003" s="36">
        <v>24.212</v>
      </c>
      <c r="CM1003" s="36">
        <v>0.57299999999999995</v>
      </c>
      <c r="CN1003" s="36" t="s">
        <v>101</v>
      </c>
      <c r="CO1003" s="36">
        <v>2.5999999999999999E-2</v>
      </c>
      <c r="CP1003" s="36" t="s">
        <v>101</v>
      </c>
      <c r="CQ1003" s="36">
        <v>3.4000000000000002E-2</v>
      </c>
      <c r="CR1003" s="36" t="s">
        <v>101</v>
      </c>
      <c r="CS1003" s="36">
        <v>1.0660000000000001</v>
      </c>
      <c r="CT1003" s="36">
        <v>99.964000000000013</v>
      </c>
    </row>
    <row r="1004" spans="1:98" s="38" customFormat="1" x14ac:dyDescent="0.2">
      <c r="A1004" s="720">
        <v>13</v>
      </c>
      <c r="B1004" s="38">
        <v>3446</v>
      </c>
      <c r="C1004" s="557">
        <v>45028</v>
      </c>
      <c r="D1004" s="617">
        <v>0.72638888888888886</v>
      </c>
      <c r="E1004" s="38" t="s">
        <v>95</v>
      </c>
      <c r="F1004" s="38">
        <v>60</v>
      </c>
      <c r="G1004" s="38" t="s">
        <v>96</v>
      </c>
      <c r="H1004" s="38" t="s">
        <v>97</v>
      </c>
      <c r="I1004" s="38" t="s">
        <v>98</v>
      </c>
      <c r="J1004" s="38" t="s">
        <v>1433</v>
      </c>
      <c r="K1004" s="38" t="s">
        <v>182</v>
      </c>
      <c r="L1004" s="38" t="s">
        <v>125</v>
      </c>
      <c r="M1004" s="38" t="s">
        <v>181</v>
      </c>
      <c r="N1004" s="38" t="s">
        <v>1488</v>
      </c>
      <c r="O1004" s="38" t="s">
        <v>100</v>
      </c>
      <c r="P1004" s="38" t="s">
        <v>101</v>
      </c>
      <c r="Q1004" s="38">
        <v>6.0999999999999999E-2</v>
      </c>
      <c r="R1004" s="38" t="s">
        <v>101</v>
      </c>
      <c r="S1004" s="38">
        <v>4.8000000000000001E-2</v>
      </c>
      <c r="T1004" s="38" t="s">
        <v>101</v>
      </c>
      <c r="U1004" s="38">
        <v>3.4000000000000002E-2</v>
      </c>
      <c r="V1004" s="38" t="s">
        <v>101</v>
      </c>
      <c r="W1004" s="38">
        <v>0.04</v>
      </c>
      <c r="X1004" s="38" t="s">
        <v>101</v>
      </c>
      <c r="Y1004" s="38">
        <v>2.1999999999999999E-2</v>
      </c>
      <c r="Z1004" s="38" t="s">
        <v>101</v>
      </c>
      <c r="AA1004" s="38">
        <v>6.0000000000000001E-3</v>
      </c>
      <c r="AB1004" s="38" t="s">
        <v>101</v>
      </c>
      <c r="AC1004" s="38">
        <v>6.0000000000000001E-3</v>
      </c>
      <c r="AD1004" s="38" t="s">
        <v>101</v>
      </c>
      <c r="AE1004" s="38">
        <v>3.0000000000000001E-3</v>
      </c>
      <c r="AF1004" s="38" t="s">
        <v>101</v>
      </c>
      <c r="AG1004" s="38">
        <v>2E-3</v>
      </c>
      <c r="AH1004" s="38">
        <v>57.317999999999998</v>
      </c>
      <c r="AI1004" s="38">
        <v>0.44900000000000001</v>
      </c>
      <c r="AJ1004" s="38" t="s">
        <v>101</v>
      </c>
      <c r="AK1004" s="38">
        <v>2E-3</v>
      </c>
      <c r="AL1004" s="38" t="s">
        <v>101</v>
      </c>
      <c r="AM1004" s="38">
        <v>2E-3</v>
      </c>
      <c r="AN1004" s="38" t="s">
        <v>101</v>
      </c>
      <c r="AO1004" s="38">
        <v>2E-3</v>
      </c>
      <c r="AP1004" s="38" t="s">
        <v>101</v>
      </c>
      <c r="AQ1004" s="38">
        <v>2E-3</v>
      </c>
      <c r="AR1004" s="38" t="s">
        <v>101</v>
      </c>
      <c r="AS1004" s="38">
        <v>2E-3</v>
      </c>
      <c r="AT1004" s="38">
        <v>3.7999999999999999E-2</v>
      </c>
      <c r="AU1004" s="38">
        <v>1E-3</v>
      </c>
      <c r="AV1004" s="38" t="s">
        <v>101</v>
      </c>
      <c r="AW1004" s="38">
        <v>2E-3</v>
      </c>
      <c r="AX1004" s="38" t="s">
        <v>101</v>
      </c>
      <c r="AY1004" s="38">
        <v>2E-3</v>
      </c>
      <c r="AZ1004" s="38" t="s">
        <v>101</v>
      </c>
      <c r="BA1004" s="38">
        <v>3.0000000000000001E-3</v>
      </c>
      <c r="BB1004" s="38" t="s">
        <v>101</v>
      </c>
      <c r="BC1004" s="38">
        <v>2E-3</v>
      </c>
      <c r="BD1004" s="38" t="s">
        <v>101</v>
      </c>
      <c r="BE1004" s="38">
        <v>2E-3</v>
      </c>
      <c r="BF1004" s="38" t="s">
        <v>101</v>
      </c>
      <c r="BG1004" s="38">
        <v>2E-3</v>
      </c>
      <c r="BH1004" s="38" t="s">
        <v>101</v>
      </c>
      <c r="BI1004" s="38">
        <v>2E-3</v>
      </c>
      <c r="BJ1004" s="38" t="s">
        <v>101</v>
      </c>
      <c r="BK1004" s="38">
        <v>8.9999999999999993E-3</v>
      </c>
      <c r="BL1004" s="38" t="s">
        <v>101</v>
      </c>
      <c r="BM1004" s="38">
        <v>2E-3</v>
      </c>
      <c r="BN1004" s="38" t="s">
        <v>101</v>
      </c>
      <c r="BO1004" s="38">
        <v>4.0000000000000001E-3</v>
      </c>
      <c r="BP1004" s="38" t="s">
        <v>101</v>
      </c>
      <c r="BQ1004" s="38">
        <v>7.0000000000000001E-3</v>
      </c>
      <c r="BR1004" s="38" t="s">
        <v>101</v>
      </c>
      <c r="BS1004" s="38">
        <v>1.7999999999999999E-2</v>
      </c>
      <c r="BT1004" s="38">
        <v>0.187</v>
      </c>
      <c r="BU1004" s="38">
        <v>8.1000000000000003E-2</v>
      </c>
      <c r="BV1004" s="38" t="s">
        <v>101</v>
      </c>
      <c r="BW1004" s="38">
        <v>0.38300000000000001</v>
      </c>
      <c r="BX1004" s="38" t="s">
        <v>101</v>
      </c>
      <c r="BY1004" s="38">
        <v>6.7000000000000004E-2</v>
      </c>
      <c r="BZ1004" s="38" t="s">
        <v>101</v>
      </c>
      <c r="CA1004" s="38">
        <v>0.21199999999999999</v>
      </c>
      <c r="CB1004" s="38" t="s">
        <v>101</v>
      </c>
      <c r="CC1004" s="38">
        <v>0.48299999999999998</v>
      </c>
      <c r="CD1004" s="38">
        <v>6.2160000000000002</v>
      </c>
      <c r="CE1004" s="38">
        <v>0.19400000000000001</v>
      </c>
      <c r="CF1004" s="38">
        <v>0.61499999999999999</v>
      </c>
      <c r="CG1004" s="38">
        <v>6.2E-2</v>
      </c>
      <c r="CH1004" s="38">
        <v>11.304</v>
      </c>
      <c r="CI1004" s="38">
        <v>0.71899999999999997</v>
      </c>
      <c r="CJ1004" s="38" t="s">
        <v>101</v>
      </c>
      <c r="CK1004" s="38">
        <v>0.106</v>
      </c>
      <c r="CL1004" s="38">
        <v>24.2</v>
      </c>
      <c r="CM1004" s="38">
        <v>0.57199999999999995</v>
      </c>
      <c r="CN1004" s="38" t="s">
        <v>101</v>
      </c>
      <c r="CO1004" s="38">
        <v>2.8000000000000001E-2</v>
      </c>
      <c r="CP1004" s="38" t="s">
        <v>101</v>
      </c>
      <c r="CQ1004" s="38">
        <v>2.1999999999999999E-2</v>
      </c>
      <c r="CR1004" s="38" t="s">
        <v>101</v>
      </c>
      <c r="CS1004" s="38">
        <v>0.83799999999999997</v>
      </c>
      <c r="CT1004" s="38">
        <v>99.964000000000013</v>
      </c>
    </row>
    <row r="1005" spans="1:98" s="41" customFormat="1" ht="15" thickBot="1" x14ac:dyDescent="0.25">
      <c r="A1005" s="721">
        <v>13</v>
      </c>
      <c r="B1005" s="41">
        <v>3447</v>
      </c>
      <c r="C1005" s="558">
        <v>45028</v>
      </c>
      <c r="D1005" s="599">
        <v>0.72777777777777775</v>
      </c>
      <c r="E1005" s="41" t="s">
        <v>95</v>
      </c>
      <c r="F1005" s="41">
        <v>60</v>
      </c>
      <c r="G1005" s="41" t="s">
        <v>96</v>
      </c>
      <c r="H1005" s="41" t="s">
        <v>97</v>
      </c>
      <c r="I1005" s="41" t="s">
        <v>98</v>
      </c>
      <c r="J1005" s="41" t="s">
        <v>1434</v>
      </c>
      <c r="K1005" s="41" t="s">
        <v>182</v>
      </c>
      <c r="L1005" s="41" t="s">
        <v>125</v>
      </c>
      <c r="M1005" s="41" t="s">
        <v>181</v>
      </c>
      <c r="N1005" s="41" t="s">
        <v>1488</v>
      </c>
      <c r="O1005" s="41" t="s">
        <v>100</v>
      </c>
      <c r="P1005" s="41" t="s">
        <v>101</v>
      </c>
      <c r="Q1005" s="41">
        <v>5.0999999999999997E-2</v>
      </c>
      <c r="R1005" s="41">
        <v>4.8000000000000001E-2</v>
      </c>
      <c r="S1005" s="41">
        <v>2.7E-2</v>
      </c>
      <c r="T1005" s="41" t="s">
        <v>101</v>
      </c>
      <c r="U1005" s="41">
        <v>3.4000000000000002E-2</v>
      </c>
      <c r="V1005" s="41" t="s">
        <v>101</v>
      </c>
      <c r="W1005" s="41">
        <v>0.04</v>
      </c>
      <c r="X1005" s="41">
        <v>2.5999999999999999E-2</v>
      </c>
      <c r="Y1005" s="41">
        <v>1.2999999999999999E-2</v>
      </c>
      <c r="Z1005" s="41" t="s">
        <v>101</v>
      </c>
      <c r="AA1005" s="41">
        <v>5.0000000000000001E-3</v>
      </c>
      <c r="AB1005" s="41" t="s">
        <v>101</v>
      </c>
      <c r="AC1005" s="41">
        <v>5.0000000000000001E-3</v>
      </c>
      <c r="AD1005" s="41" t="s">
        <v>101</v>
      </c>
      <c r="AE1005" s="41">
        <v>3.0000000000000001E-3</v>
      </c>
      <c r="AF1005" s="41" t="s">
        <v>101</v>
      </c>
      <c r="AG1005" s="41">
        <v>2E-3</v>
      </c>
      <c r="AH1005" s="41">
        <v>57.125</v>
      </c>
      <c r="AI1005" s="41">
        <v>0.45700000000000002</v>
      </c>
      <c r="AJ1005" s="41" t="s">
        <v>101</v>
      </c>
      <c r="AK1005" s="41">
        <v>2E-3</v>
      </c>
      <c r="AL1005" s="41" t="s">
        <v>101</v>
      </c>
      <c r="AM1005" s="41">
        <v>2E-3</v>
      </c>
      <c r="AN1005" s="41" t="s">
        <v>101</v>
      </c>
      <c r="AO1005" s="41">
        <v>2E-3</v>
      </c>
      <c r="AP1005" s="41" t="s">
        <v>101</v>
      </c>
      <c r="AQ1005" s="41">
        <v>2E-3</v>
      </c>
      <c r="AR1005" s="41" t="s">
        <v>101</v>
      </c>
      <c r="AS1005" s="41">
        <v>2E-3</v>
      </c>
      <c r="AT1005" s="41">
        <v>3.6999999999999998E-2</v>
      </c>
      <c r="AU1005" s="41">
        <v>1E-3</v>
      </c>
      <c r="AV1005" s="41" t="s">
        <v>101</v>
      </c>
      <c r="AW1005" s="41">
        <v>2E-3</v>
      </c>
      <c r="AX1005" s="41" t="s">
        <v>101</v>
      </c>
      <c r="AY1005" s="41">
        <v>2E-3</v>
      </c>
      <c r="AZ1005" s="41" t="s">
        <v>101</v>
      </c>
      <c r="BA1005" s="41">
        <v>4.0000000000000001E-3</v>
      </c>
      <c r="BB1005" s="41" t="s">
        <v>101</v>
      </c>
      <c r="BC1005" s="41">
        <v>2E-3</v>
      </c>
      <c r="BD1005" s="41" t="s">
        <v>101</v>
      </c>
      <c r="BE1005" s="41">
        <v>2E-3</v>
      </c>
      <c r="BF1005" s="41" t="s">
        <v>101</v>
      </c>
      <c r="BG1005" s="41">
        <v>2E-3</v>
      </c>
      <c r="BH1005" s="41" t="s">
        <v>101</v>
      </c>
      <c r="BI1005" s="41">
        <v>2E-3</v>
      </c>
      <c r="BJ1005" s="41" t="s">
        <v>101</v>
      </c>
      <c r="BK1005" s="41">
        <v>8.9999999999999993E-3</v>
      </c>
      <c r="BL1005" s="41" t="s">
        <v>101</v>
      </c>
      <c r="BM1005" s="41">
        <v>2E-3</v>
      </c>
      <c r="BN1005" s="41" t="s">
        <v>101</v>
      </c>
      <c r="BO1005" s="41">
        <v>4.0000000000000001E-3</v>
      </c>
      <c r="BP1005" s="41" t="s">
        <v>101</v>
      </c>
      <c r="BQ1005" s="41">
        <v>7.0000000000000001E-3</v>
      </c>
      <c r="BR1005" s="41" t="s">
        <v>101</v>
      </c>
      <c r="BS1005" s="41">
        <v>1.7999999999999999E-2</v>
      </c>
      <c r="BT1005" s="41">
        <v>0.20599999999999999</v>
      </c>
      <c r="BU1005" s="41">
        <v>7.9000000000000001E-2</v>
      </c>
      <c r="BV1005" s="41" t="s">
        <v>101</v>
      </c>
      <c r="BW1005" s="41">
        <v>0.375</v>
      </c>
      <c r="BX1005" s="41" t="s">
        <v>101</v>
      </c>
      <c r="BY1005" s="41">
        <v>6.7000000000000004E-2</v>
      </c>
      <c r="BZ1005" s="41" t="s">
        <v>101</v>
      </c>
      <c r="CA1005" s="41">
        <v>0.21</v>
      </c>
      <c r="CB1005" s="41" t="s">
        <v>101</v>
      </c>
      <c r="CC1005" s="41">
        <v>0.47</v>
      </c>
      <c r="CD1005" s="41">
        <v>6.2190000000000003</v>
      </c>
      <c r="CE1005" s="41">
        <v>0.191</v>
      </c>
      <c r="CF1005" s="41">
        <v>0.45</v>
      </c>
      <c r="CG1005" s="41">
        <v>5.7000000000000002E-2</v>
      </c>
      <c r="CH1005" s="41">
        <v>11.387</v>
      </c>
      <c r="CI1005" s="41">
        <v>0.72099999999999997</v>
      </c>
      <c r="CJ1005" s="41" t="s">
        <v>101</v>
      </c>
      <c r="CK1005" s="41">
        <v>0.106</v>
      </c>
      <c r="CL1005" s="41">
        <v>24.449000000000002</v>
      </c>
      <c r="CM1005" s="41">
        <v>0.56899999999999995</v>
      </c>
      <c r="CN1005" s="41" t="s">
        <v>101</v>
      </c>
      <c r="CO1005" s="41">
        <v>2.8000000000000001E-2</v>
      </c>
      <c r="CP1005" s="41" t="s">
        <v>101</v>
      </c>
      <c r="CQ1005" s="41">
        <v>2.3E-2</v>
      </c>
      <c r="CR1005" s="41" t="s">
        <v>101</v>
      </c>
      <c r="CS1005" s="41">
        <v>0.89400000000000002</v>
      </c>
      <c r="CT1005" s="41">
        <v>99.964000000000013</v>
      </c>
    </row>
    <row r="1006" spans="1:98" s="36" customFormat="1" x14ac:dyDescent="0.2">
      <c r="A1006" s="719">
        <v>13</v>
      </c>
      <c r="B1006" s="36">
        <v>3448</v>
      </c>
      <c r="C1006" s="556">
        <v>45028</v>
      </c>
      <c r="D1006" s="623">
        <v>0.72986111111111107</v>
      </c>
      <c r="E1006" s="36" t="s">
        <v>95</v>
      </c>
      <c r="F1006" s="36">
        <v>60</v>
      </c>
      <c r="G1006" s="36" t="s">
        <v>96</v>
      </c>
      <c r="H1006" s="36" t="s">
        <v>97</v>
      </c>
      <c r="I1006" s="36" t="s">
        <v>98</v>
      </c>
      <c r="J1006" s="36" t="s">
        <v>1435</v>
      </c>
      <c r="K1006" s="36" t="s">
        <v>182</v>
      </c>
      <c r="L1006" s="36" t="s">
        <v>125</v>
      </c>
      <c r="M1006" s="36" t="s">
        <v>181</v>
      </c>
      <c r="N1006" s="36" t="s">
        <v>1488</v>
      </c>
      <c r="O1006" s="36" t="s">
        <v>100</v>
      </c>
      <c r="P1006" s="36" t="s">
        <v>101</v>
      </c>
      <c r="Q1006" s="36">
        <v>5.5E-2</v>
      </c>
      <c r="R1006" s="36" t="s">
        <v>101</v>
      </c>
      <c r="S1006" s="36">
        <v>4.3999999999999997E-2</v>
      </c>
      <c r="T1006" s="36" t="s">
        <v>101</v>
      </c>
      <c r="U1006" s="36">
        <v>4.1000000000000002E-2</v>
      </c>
      <c r="V1006" s="36" t="s">
        <v>101</v>
      </c>
      <c r="W1006" s="36">
        <v>2.9000000000000001E-2</v>
      </c>
      <c r="X1006" s="36" t="s">
        <v>101</v>
      </c>
      <c r="Y1006" s="36">
        <v>0.02</v>
      </c>
      <c r="Z1006" s="36" t="s">
        <v>101</v>
      </c>
      <c r="AA1006" s="36">
        <v>5.0000000000000001E-3</v>
      </c>
      <c r="AB1006" s="36" t="s">
        <v>101</v>
      </c>
      <c r="AC1006" s="36">
        <v>7.0000000000000001E-3</v>
      </c>
      <c r="AD1006" s="36" t="s">
        <v>101</v>
      </c>
      <c r="AE1006" s="36">
        <v>3.0000000000000001E-3</v>
      </c>
      <c r="AF1006" s="36" t="s">
        <v>101</v>
      </c>
      <c r="AG1006" s="36">
        <v>2E-3</v>
      </c>
      <c r="AH1006" s="36">
        <v>60.271000000000001</v>
      </c>
      <c r="AI1006" s="36">
        <v>0.43099999999999999</v>
      </c>
      <c r="AJ1006" s="36" t="s">
        <v>101</v>
      </c>
      <c r="AK1006" s="36">
        <v>2E-3</v>
      </c>
      <c r="AL1006" s="36" t="s">
        <v>101</v>
      </c>
      <c r="AM1006" s="36">
        <v>2E-3</v>
      </c>
      <c r="AN1006" s="36" t="s">
        <v>101</v>
      </c>
      <c r="AO1006" s="36">
        <v>2E-3</v>
      </c>
      <c r="AP1006" s="36" t="s">
        <v>101</v>
      </c>
      <c r="AQ1006" s="36">
        <v>2E-3</v>
      </c>
      <c r="AR1006" s="36" t="s">
        <v>101</v>
      </c>
      <c r="AS1006" s="36">
        <v>2E-3</v>
      </c>
      <c r="AT1006" s="36">
        <v>3.1E-2</v>
      </c>
      <c r="AU1006" s="36">
        <v>1E-3</v>
      </c>
      <c r="AV1006" s="36" t="s">
        <v>101</v>
      </c>
      <c r="AW1006" s="36">
        <v>2E-3</v>
      </c>
      <c r="AX1006" s="36" t="s">
        <v>101</v>
      </c>
      <c r="AY1006" s="36">
        <v>2E-3</v>
      </c>
      <c r="AZ1006" s="36" t="s">
        <v>101</v>
      </c>
      <c r="BA1006" s="36">
        <v>5.0000000000000001E-3</v>
      </c>
      <c r="BB1006" s="36" t="s">
        <v>101</v>
      </c>
      <c r="BC1006" s="36">
        <v>2E-3</v>
      </c>
      <c r="BD1006" s="36" t="s">
        <v>101</v>
      </c>
      <c r="BE1006" s="36">
        <v>2E-3</v>
      </c>
      <c r="BF1006" s="36" t="s">
        <v>101</v>
      </c>
      <c r="BG1006" s="36">
        <v>2E-3</v>
      </c>
      <c r="BH1006" s="36" t="s">
        <v>101</v>
      </c>
      <c r="BI1006" s="36">
        <v>2E-3</v>
      </c>
      <c r="BJ1006" s="36" t="s">
        <v>101</v>
      </c>
      <c r="BK1006" s="36">
        <v>0.01</v>
      </c>
      <c r="BL1006" s="36" t="s">
        <v>101</v>
      </c>
      <c r="BM1006" s="36">
        <v>3.0000000000000001E-3</v>
      </c>
      <c r="BN1006" s="36" t="s">
        <v>101</v>
      </c>
      <c r="BO1006" s="36">
        <v>5.0000000000000001E-3</v>
      </c>
      <c r="BP1006" s="36" t="s">
        <v>101</v>
      </c>
      <c r="BQ1006" s="36">
        <v>7.0000000000000001E-3</v>
      </c>
      <c r="BR1006" s="36" t="s">
        <v>101</v>
      </c>
      <c r="BS1006" s="36">
        <v>2.5999999999999999E-2</v>
      </c>
      <c r="BT1006" s="36">
        <v>2.2050000000000001</v>
      </c>
      <c r="BU1006" s="36">
        <v>9.0999999999999998E-2</v>
      </c>
      <c r="BV1006" s="36" t="s">
        <v>101</v>
      </c>
      <c r="BW1006" s="36">
        <v>0.38300000000000001</v>
      </c>
      <c r="BX1006" s="36" t="s">
        <v>101</v>
      </c>
      <c r="BY1006" s="36">
        <v>9.9000000000000005E-2</v>
      </c>
      <c r="BZ1006" s="36" t="s">
        <v>101</v>
      </c>
      <c r="CA1006" s="36">
        <v>0.311</v>
      </c>
      <c r="CB1006" s="36" t="s">
        <v>101</v>
      </c>
      <c r="CC1006" s="36">
        <v>0.61799999999999999</v>
      </c>
      <c r="CD1006" s="36">
        <v>5.9119999999999999</v>
      </c>
      <c r="CE1006" s="36">
        <v>0.21</v>
      </c>
      <c r="CF1006" s="36">
        <v>0.41099999999999998</v>
      </c>
      <c r="CG1006" s="36">
        <v>7.8E-2</v>
      </c>
      <c r="CH1006" s="36">
        <v>8.9550000000000001</v>
      </c>
      <c r="CI1006" s="36">
        <v>0.63600000000000001</v>
      </c>
      <c r="CJ1006" s="36">
        <v>0.23599999999999999</v>
      </c>
      <c r="CK1006" s="36">
        <v>7.0000000000000007E-2</v>
      </c>
      <c r="CL1006" s="36">
        <v>21.581</v>
      </c>
      <c r="CM1006" s="36">
        <v>0.52700000000000002</v>
      </c>
      <c r="CN1006" s="36">
        <v>8.5000000000000006E-2</v>
      </c>
      <c r="CO1006" s="36">
        <v>2.1999999999999999E-2</v>
      </c>
      <c r="CP1006" s="36">
        <v>0.183</v>
      </c>
      <c r="CQ1006" s="36">
        <v>2.8000000000000001E-2</v>
      </c>
      <c r="CR1006" s="36" t="s">
        <v>101</v>
      </c>
      <c r="CS1006" s="36">
        <v>1.494</v>
      </c>
      <c r="CT1006" s="36">
        <v>99.964000000000013</v>
      </c>
    </row>
    <row r="1007" spans="1:98" s="38" customFormat="1" x14ac:dyDescent="0.2">
      <c r="A1007" s="720">
        <v>13</v>
      </c>
      <c r="B1007" s="38">
        <v>3449</v>
      </c>
      <c r="C1007" s="557">
        <v>45028</v>
      </c>
      <c r="D1007" s="617">
        <v>0.7319444444444444</v>
      </c>
      <c r="E1007" s="38" t="s">
        <v>95</v>
      </c>
      <c r="F1007" s="38">
        <v>60</v>
      </c>
      <c r="G1007" s="38" t="s">
        <v>96</v>
      </c>
      <c r="H1007" s="38" t="s">
        <v>97</v>
      </c>
      <c r="I1007" s="38" t="s">
        <v>98</v>
      </c>
      <c r="J1007" s="38" t="s">
        <v>1436</v>
      </c>
      <c r="K1007" s="38" t="s">
        <v>182</v>
      </c>
      <c r="L1007" s="38" t="s">
        <v>125</v>
      </c>
      <c r="M1007" s="38" t="s">
        <v>181</v>
      </c>
      <c r="N1007" s="38" t="s">
        <v>1488</v>
      </c>
      <c r="O1007" s="38" t="s">
        <v>100</v>
      </c>
      <c r="P1007" s="38" t="s">
        <v>101</v>
      </c>
      <c r="Q1007" s="38">
        <v>5.6000000000000001E-2</v>
      </c>
      <c r="R1007" s="38">
        <v>5.0999999999999997E-2</v>
      </c>
      <c r="S1007" s="38">
        <v>0.03</v>
      </c>
      <c r="T1007" s="38" t="s">
        <v>101</v>
      </c>
      <c r="U1007" s="38">
        <v>3.6999999999999998E-2</v>
      </c>
      <c r="V1007" s="38" t="s">
        <v>101</v>
      </c>
      <c r="W1007" s="38">
        <v>4.2000000000000003E-2</v>
      </c>
      <c r="X1007" s="38" t="s">
        <v>101</v>
      </c>
      <c r="Y1007" s="38">
        <v>2.7E-2</v>
      </c>
      <c r="Z1007" s="38" t="s">
        <v>101</v>
      </c>
      <c r="AA1007" s="38">
        <v>6.0000000000000001E-3</v>
      </c>
      <c r="AB1007" s="38" t="s">
        <v>101</v>
      </c>
      <c r="AC1007" s="38">
        <v>6.0000000000000001E-3</v>
      </c>
      <c r="AD1007" s="38" t="s">
        <v>101</v>
      </c>
      <c r="AE1007" s="38">
        <v>4.0000000000000001E-3</v>
      </c>
      <c r="AF1007" s="38" t="s">
        <v>101</v>
      </c>
      <c r="AG1007" s="38">
        <v>3.0000000000000001E-3</v>
      </c>
      <c r="AH1007" s="38">
        <v>57.61</v>
      </c>
      <c r="AI1007" s="38">
        <v>0.46100000000000002</v>
      </c>
      <c r="AJ1007" s="38" t="s">
        <v>101</v>
      </c>
      <c r="AK1007" s="38">
        <v>2E-3</v>
      </c>
      <c r="AL1007" s="38" t="s">
        <v>101</v>
      </c>
      <c r="AM1007" s="38">
        <v>2E-3</v>
      </c>
      <c r="AN1007" s="38" t="s">
        <v>101</v>
      </c>
      <c r="AO1007" s="38">
        <v>2E-3</v>
      </c>
      <c r="AP1007" s="38" t="s">
        <v>101</v>
      </c>
      <c r="AQ1007" s="38">
        <v>2E-3</v>
      </c>
      <c r="AR1007" s="38" t="s">
        <v>101</v>
      </c>
      <c r="AS1007" s="38">
        <v>2E-3</v>
      </c>
      <c r="AT1007" s="38">
        <v>3.5000000000000003E-2</v>
      </c>
      <c r="AU1007" s="38">
        <v>1E-3</v>
      </c>
      <c r="AV1007" s="38" t="s">
        <v>101</v>
      </c>
      <c r="AW1007" s="38">
        <v>2E-3</v>
      </c>
      <c r="AX1007" s="38" t="s">
        <v>101</v>
      </c>
      <c r="AY1007" s="38">
        <v>2E-3</v>
      </c>
      <c r="AZ1007" s="38" t="s">
        <v>101</v>
      </c>
      <c r="BA1007" s="38">
        <v>3.0000000000000001E-3</v>
      </c>
      <c r="BB1007" s="38" t="s">
        <v>101</v>
      </c>
      <c r="BC1007" s="38">
        <v>2E-3</v>
      </c>
      <c r="BD1007" s="38" t="s">
        <v>101</v>
      </c>
      <c r="BE1007" s="38">
        <v>2E-3</v>
      </c>
      <c r="BF1007" s="38" t="s">
        <v>101</v>
      </c>
      <c r="BG1007" s="38">
        <v>2E-3</v>
      </c>
      <c r="BH1007" s="38" t="s">
        <v>101</v>
      </c>
      <c r="BI1007" s="38">
        <v>2E-3</v>
      </c>
      <c r="BJ1007" s="38" t="s">
        <v>101</v>
      </c>
      <c r="BK1007" s="38">
        <v>8.9999999999999993E-3</v>
      </c>
      <c r="BL1007" s="38" t="s">
        <v>101</v>
      </c>
      <c r="BM1007" s="38">
        <v>2E-3</v>
      </c>
      <c r="BN1007" s="38" t="s">
        <v>101</v>
      </c>
      <c r="BO1007" s="38">
        <v>4.0000000000000001E-3</v>
      </c>
      <c r="BP1007" s="38" t="s">
        <v>101</v>
      </c>
      <c r="BQ1007" s="38">
        <v>7.0000000000000001E-3</v>
      </c>
      <c r="BR1007" s="38" t="s">
        <v>101</v>
      </c>
      <c r="BS1007" s="38">
        <v>2.1000000000000001E-2</v>
      </c>
      <c r="BT1007" s="38">
        <v>0.68600000000000005</v>
      </c>
      <c r="BU1007" s="38">
        <v>8.3000000000000004E-2</v>
      </c>
      <c r="BV1007" s="38" t="s">
        <v>101</v>
      </c>
      <c r="BW1007" s="38">
        <v>0.42499999999999999</v>
      </c>
      <c r="BX1007" s="38" t="s">
        <v>101</v>
      </c>
      <c r="BY1007" s="38">
        <v>8.8999999999999996E-2</v>
      </c>
      <c r="BZ1007" s="38" t="s">
        <v>101</v>
      </c>
      <c r="CA1007" s="38">
        <v>0.28000000000000003</v>
      </c>
      <c r="CB1007" s="38" t="s">
        <v>101</v>
      </c>
      <c r="CC1007" s="38">
        <v>0.625</v>
      </c>
      <c r="CD1007" s="38">
        <v>6.4729999999999999</v>
      </c>
      <c r="CE1007" s="38">
        <v>0.217</v>
      </c>
      <c r="CF1007" s="38">
        <v>0.47799999999999998</v>
      </c>
      <c r="CG1007" s="38">
        <v>7.0999999999999994E-2</v>
      </c>
      <c r="CH1007" s="38">
        <v>10.523999999999999</v>
      </c>
      <c r="CI1007" s="38">
        <v>0.83299999999999996</v>
      </c>
      <c r="CJ1007" s="38" t="s">
        <v>101</v>
      </c>
      <c r="CK1007" s="38">
        <v>0.113</v>
      </c>
      <c r="CL1007" s="38">
        <v>24.041</v>
      </c>
      <c r="CM1007" s="38">
        <v>0.624</v>
      </c>
      <c r="CN1007" s="38" t="s">
        <v>101</v>
      </c>
      <c r="CO1007" s="38">
        <v>4.5999999999999999E-2</v>
      </c>
      <c r="CP1007" s="38">
        <v>5.1999999999999998E-2</v>
      </c>
      <c r="CQ1007" s="38">
        <v>2.5000000000000001E-2</v>
      </c>
      <c r="CR1007" s="38" t="s">
        <v>101</v>
      </c>
      <c r="CS1007" s="38">
        <v>1.7909999999999999</v>
      </c>
      <c r="CT1007" s="38">
        <v>99.964000000000013</v>
      </c>
    </row>
    <row r="1008" spans="1:98" s="41" customFormat="1" ht="15" thickBot="1" x14ac:dyDescent="0.25">
      <c r="A1008" s="721">
        <v>13</v>
      </c>
      <c r="B1008" s="41">
        <v>3450</v>
      </c>
      <c r="C1008" s="558">
        <v>45028</v>
      </c>
      <c r="D1008" s="599">
        <v>0.73749999999999993</v>
      </c>
      <c r="E1008" s="41" t="s">
        <v>95</v>
      </c>
      <c r="F1008" s="41">
        <v>60</v>
      </c>
      <c r="G1008" s="41" t="s">
        <v>96</v>
      </c>
      <c r="H1008" s="41" t="s">
        <v>97</v>
      </c>
      <c r="I1008" s="41" t="s">
        <v>98</v>
      </c>
      <c r="J1008" s="41" t="s">
        <v>1437</v>
      </c>
      <c r="K1008" s="41" t="s">
        <v>182</v>
      </c>
      <c r="L1008" s="41" t="s">
        <v>125</v>
      </c>
      <c r="M1008" s="41" t="s">
        <v>181</v>
      </c>
      <c r="N1008" s="41" t="s">
        <v>1488</v>
      </c>
      <c r="O1008" s="41" t="s">
        <v>100</v>
      </c>
      <c r="P1008" s="41" t="s">
        <v>101</v>
      </c>
      <c r="Q1008" s="41">
        <v>5.8999999999999997E-2</v>
      </c>
      <c r="R1008" s="41" t="s">
        <v>101</v>
      </c>
      <c r="S1008" s="41">
        <v>7.5999999999999998E-2</v>
      </c>
      <c r="T1008" s="41" t="s">
        <v>101</v>
      </c>
      <c r="U1008" s="41">
        <v>4.2000000000000003E-2</v>
      </c>
      <c r="V1008" s="41" t="s">
        <v>101</v>
      </c>
      <c r="W1008" s="41">
        <v>3.9E-2</v>
      </c>
      <c r="X1008" s="41" t="s">
        <v>101</v>
      </c>
      <c r="Y1008" s="41">
        <v>2.1999999999999999E-2</v>
      </c>
      <c r="Z1008" s="41" t="s">
        <v>101</v>
      </c>
      <c r="AA1008" s="41">
        <v>6.0000000000000001E-3</v>
      </c>
      <c r="AB1008" s="41" t="s">
        <v>101</v>
      </c>
      <c r="AC1008" s="41">
        <v>6.0000000000000001E-3</v>
      </c>
      <c r="AD1008" s="41" t="s">
        <v>101</v>
      </c>
      <c r="AE1008" s="41">
        <v>5.0000000000000001E-3</v>
      </c>
      <c r="AF1008" s="41" t="s">
        <v>101</v>
      </c>
      <c r="AG1008" s="41">
        <v>2E-3</v>
      </c>
      <c r="AH1008" s="41">
        <v>61.152999999999999</v>
      </c>
      <c r="AI1008" s="41">
        <v>0.434</v>
      </c>
      <c r="AJ1008" s="41" t="s">
        <v>101</v>
      </c>
      <c r="AK1008" s="41">
        <v>2E-3</v>
      </c>
      <c r="AL1008" s="41" t="s">
        <v>101</v>
      </c>
      <c r="AM1008" s="41">
        <v>2E-3</v>
      </c>
      <c r="AN1008" s="41" t="s">
        <v>101</v>
      </c>
      <c r="AO1008" s="41">
        <v>3.0000000000000001E-3</v>
      </c>
      <c r="AP1008" s="41" t="s">
        <v>101</v>
      </c>
      <c r="AQ1008" s="41">
        <v>2E-3</v>
      </c>
      <c r="AR1008" s="41" t="s">
        <v>101</v>
      </c>
      <c r="AS1008" s="41">
        <v>2E-3</v>
      </c>
      <c r="AT1008" s="41">
        <v>3.4000000000000002E-2</v>
      </c>
      <c r="AU1008" s="41">
        <v>1E-3</v>
      </c>
      <c r="AV1008" s="41" t="s">
        <v>101</v>
      </c>
      <c r="AW1008" s="41">
        <v>2E-3</v>
      </c>
      <c r="AX1008" s="41" t="s">
        <v>101</v>
      </c>
      <c r="AY1008" s="41">
        <v>2E-3</v>
      </c>
      <c r="AZ1008" s="41" t="s">
        <v>101</v>
      </c>
      <c r="BA1008" s="41">
        <v>3.0000000000000001E-3</v>
      </c>
      <c r="BB1008" s="41" t="s">
        <v>101</v>
      </c>
      <c r="BC1008" s="41">
        <v>3.0000000000000001E-3</v>
      </c>
      <c r="BD1008" s="41" t="s">
        <v>101</v>
      </c>
      <c r="BE1008" s="41">
        <v>2E-3</v>
      </c>
      <c r="BF1008" s="41" t="s">
        <v>101</v>
      </c>
      <c r="BG1008" s="41">
        <v>2E-3</v>
      </c>
      <c r="BH1008" s="41" t="s">
        <v>101</v>
      </c>
      <c r="BI1008" s="41">
        <v>2E-3</v>
      </c>
      <c r="BJ1008" s="41" t="s">
        <v>101</v>
      </c>
      <c r="BK1008" s="41">
        <v>8.9999999999999993E-3</v>
      </c>
      <c r="BL1008" s="41" t="s">
        <v>101</v>
      </c>
      <c r="BM1008" s="41">
        <v>2E-3</v>
      </c>
      <c r="BN1008" s="41" t="s">
        <v>101</v>
      </c>
      <c r="BO1008" s="41">
        <v>4.0000000000000001E-3</v>
      </c>
      <c r="BP1008" s="41" t="s">
        <v>101</v>
      </c>
      <c r="BQ1008" s="41">
        <v>7.0000000000000001E-3</v>
      </c>
      <c r="BR1008" s="41" t="s">
        <v>101</v>
      </c>
      <c r="BS1008" s="41">
        <v>0.02</v>
      </c>
      <c r="BT1008" s="41">
        <v>0.51800000000000002</v>
      </c>
      <c r="BU1008" s="41">
        <v>8.1000000000000003E-2</v>
      </c>
      <c r="BV1008" s="41" t="s">
        <v>101</v>
      </c>
      <c r="BW1008" s="41">
        <v>0.379</v>
      </c>
      <c r="BX1008" s="41" t="s">
        <v>101</v>
      </c>
      <c r="BY1008" s="41">
        <v>6.8000000000000005E-2</v>
      </c>
      <c r="BZ1008" s="41" t="s">
        <v>101</v>
      </c>
      <c r="CA1008" s="41">
        <v>0.215</v>
      </c>
      <c r="CB1008" s="41" t="s">
        <v>101</v>
      </c>
      <c r="CC1008" s="41">
        <v>0.437</v>
      </c>
      <c r="CD1008" s="41">
        <v>6.3289999999999997</v>
      </c>
      <c r="CE1008" s="41">
        <v>0.19900000000000001</v>
      </c>
      <c r="CF1008" s="41">
        <v>0.311</v>
      </c>
      <c r="CG1008" s="41">
        <v>5.6000000000000001E-2</v>
      </c>
      <c r="CH1008" s="41">
        <v>10.108000000000001</v>
      </c>
      <c r="CI1008" s="41">
        <v>0.73799999999999999</v>
      </c>
      <c r="CJ1008" s="41" t="s">
        <v>101</v>
      </c>
      <c r="CK1008" s="41">
        <v>0.13900000000000001</v>
      </c>
      <c r="CL1008" s="41">
        <v>21.22</v>
      </c>
      <c r="CM1008" s="41">
        <v>0.54600000000000004</v>
      </c>
      <c r="CN1008" s="41">
        <v>4.7E-2</v>
      </c>
      <c r="CO1008" s="41">
        <v>2.4E-2</v>
      </c>
      <c r="CP1008" s="41">
        <v>0.20899999999999999</v>
      </c>
      <c r="CQ1008" s="41">
        <v>3.3000000000000002E-2</v>
      </c>
      <c r="CR1008" s="41" t="s">
        <v>101</v>
      </c>
      <c r="CS1008" s="41">
        <v>1.4430000000000001</v>
      </c>
      <c r="CT1008" s="41">
        <v>99.964000000000013</v>
      </c>
    </row>
    <row r="1009" spans="1:98" s="36" customFormat="1" x14ac:dyDescent="0.2">
      <c r="A1009" s="719">
        <v>13</v>
      </c>
      <c r="B1009" s="36">
        <v>3451</v>
      </c>
      <c r="C1009" s="556">
        <v>45028</v>
      </c>
      <c r="D1009" s="623">
        <v>0.74097222222222225</v>
      </c>
      <c r="E1009" s="36" t="s">
        <v>95</v>
      </c>
      <c r="F1009" s="36">
        <v>60</v>
      </c>
      <c r="G1009" s="36" t="s">
        <v>96</v>
      </c>
      <c r="H1009" s="36" t="s">
        <v>97</v>
      </c>
      <c r="I1009" s="36" t="s">
        <v>98</v>
      </c>
      <c r="J1009" s="36" t="s">
        <v>1438</v>
      </c>
      <c r="K1009" s="36" t="s">
        <v>182</v>
      </c>
      <c r="L1009" s="36" t="s">
        <v>125</v>
      </c>
      <c r="M1009" s="36" t="s">
        <v>181</v>
      </c>
      <c r="N1009" s="36" t="s">
        <v>1488</v>
      </c>
      <c r="O1009" s="36" t="s">
        <v>100</v>
      </c>
      <c r="P1009" s="36">
        <v>6.9000000000000006E-2</v>
      </c>
      <c r="Q1009" s="36">
        <v>0.04</v>
      </c>
      <c r="R1009" s="36" t="s">
        <v>101</v>
      </c>
      <c r="S1009" s="36">
        <v>4.7E-2</v>
      </c>
      <c r="T1009" s="36" t="s">
        <v>101</v>
      </c>
      <c r="U1009" s="36">
        <v>5.2999999999999999E-2</v>
      </c>
      <c r="V1009" s="36" t="s">
        <v>101</v>
      </c>
      <c r="W1009" s="36">
        <v>4.3999999999999997E-2</v>
      </c>
      <c r="X1009" s="36">
        <v>2.9000000000000001E-2</v>
      </c>
      <c r="Y1009" s="36">
        <v>1.4999999999999999E-2</v>
      </c>
      <c r="Z1009" s="36" t="s">
        <v>101</v>
      </c>
      <c r="AA1009" s="36">
        <v>6.0000000000000001E-3</v>
      </c>
      <c r="AB1009" s="36" t="s">
        <v>101</v>
      </c>
      <c r="AC1009" s="36">
        <v>7.0000000000000001E-3</v>
      </c>
      <c r="AD1009" s="36" t="s">
        <v>101</v>
      </c>
      <c r="AE1009" s="36">
        <v>3.0000000000000001E-3</v>
      </c>
      <c r="AF1009" s="36" t="s">
        <v>101</v>
      </c>
      <c r="AG1009" s="36">
        <v>2E-3</v>
      </c>
      <c r="AH1009" s="36">
        <v>57.427</v>
      </c>
      <c r="AI1009" s="36">
        <v>0.45800000000000002</v>
      </c>
      <c r="AJ1009" s="36" t="s">
        <v>101</v>
      </c>
      <c r="AK1009" s="36">
        <v>2E-3</v>
      </c>
      <c r="AL1009" s="36" t="s">
        <v>101</v>
      </c>
      <c r="AM1009" s="36">
        <v>2E-3</v>
      </c>
      <c r="AN1009" s="36" t="s">
        <v>101</v>
      </c>
      <c r="AO1009" s="36">
        <v>2E-3</v>
      </c>
      <c r="AP1009" s="36" t="s">
        <v>101</v>
      </c>
      <c r="AQ1009" s="36">
        <v>2E-3</v>
      </c>
      <c r="AR1009" s="36" t="s">
        <v>101</v>
      </c>
      <c r="AS1009" s="36">
        <v>2E-3</v>
      </c>
      <c r="AT1009" s="36">
        <v>3.6999999999999998E-2</v>
      </c>
      <c r="AU1009" s="36">
        <v>1E-3</v>
      </c>
      <c r="AV1009" s="36" t="s">
        <v>101</v>
      </c>
      <c r="AW1009" s="36">
        <v>2E-3</v>
      </c>
      <c r="AX1009" s="36" t="s">
        <v>101</v>
      </c>
      <c r="AY1009" s="36">
        <v>2E-3</v>
      </c>
      <c r="AZ1009" s="36" t="s">
        <v>101</v>
      </c>
      <c r="BA1009" s="36">
        <v>3.0000000000000001E-3</v>
      </c>
      <c r="BB1009" s="36" t="s">
        <v>101</v>
      </c>
      <c r="BC1009" s="36">
        <v>2E-3</v>
      </c>
      <c r="BD1009" s="36" t="s">
        <v>101</v>
      </c>
      <c r="BE1009" s="36">
        <v>2E-3</v>
      </c>
      <c r="BF1009" s="36" t="s">
        <v>101</v>
      </c>
      <c r="BG1009" s="36">
        <v>2E-3</v>
      </c>
      <c r="BH1009" s="36" t="s">
        <v>101</v>
      </c>
      <c r="BI1009" s="36">
        <v>2E-3</v>
      </c>
      <c r="BJ1009" s="36" t="s">
        <v>101</v>
      </c>
      <c r="BK1009" s="36">
        <v>1.2999999999999999E-2</v>
      </c>
      <c r="BL1009" s="36" t="s">
        <v>101</v>
      </c>
      <c r="BM1009" s="36">
        <v>2E-3</v>
      </c>
      <c r="BN1009" s="36" t="s">
        <v>101</v>
      </c>
      <c r="BO1009" s="36">
        <v>4.0000000000000001E-3</v>
      </c>
      <c r="BP1009" s="36" t="s">
        <v>101</v>
      </c>
      <c r="BQ1009" s="36">
        <v>8.0000000000000002E-3</v>
      </c>
      <c r="BR1009" s="36" t="s">
        <v>101</v>
      </c>
      <c r="BS1009" s="36">
        <v>2.1999999999999999E-2</v>
      </c>
      <c r="BT1009" s="36">
        <v>1.026</v>
      </c>
      <c r="BU1009" s="36">
        <v>8.4000000000000005E-2</v>
      </c>
      <c r="BV1009" s="36" t="s">
        <v>101</v>
      </c>
      <c r="BW1009" s="36">
        <v>0.40100000000000002</v>
      </c>
      <c r="BX1009" s="36" t="s">
        <v>101</v>
      </c>
      <c r="BY1009" s="36">
        <v>0.11600000000000001</v>
      </c>
      <c r="BZ1009" s="36" t="s">
        <v>101</v>
      </c>
      <c r="CA1009" s="36">
        <v>0.36599999999999999</v>
      </c>
      <c r="CB1009" s="36" t="s">
        <v>101</v>
      </c>
      <c r="CC1009" s="36">
        <v>0.56899999999999995</v>
      </c>
      <c r="CD1009" s="36">
        <v>6.0179999999999998</v>
      </c>
      <c r="CE1009" s="36">
        <v>0.216</v>
      </c>
      <c r="CF1009" s="36">
        <v>0.85299999999999998</v>
      </c>
      <c r="CG1009" s="36">
        <v>0.09</v>
      </c>
      <c r="CH1009" s="36">
        <v>10.865</v>
      </c>
      <c r="CI1009" s="36">
        <v>0.75700000000000001</v>
      </c>
      <c r="CJ1009" s="36" t="s">
        <v>101</v>
      </c>
      <c r="CK1009" s="36">
        <v>0.108</v>
      </c>
      <c r="CL1009" s="36">
        <v>23.527999999999999</v>
      </c>
      <c r="CM1009" s="36">
        <v>0.59299999999999997</v>
      </c>
      <c r="CN1009" s="36">
        <v>5.6000000000000001E-2</v>
      </c>
      <c r="CO1009" s="36">
        <v>2.5000000000000001E-2</v>
      </c>
      <c r="CP1009" s="36">
        <v>4.7E-2</v>
      </c>
      <c r="CQ1009" s="36">
        <v>2.1999999999999999E-2</v>
      </c>
      <c r="CR1009" s="36" t="s">
        <v>101</v>
      </c>
      <c r="CS1009" s="36">
        <v>1.282</v>
      </c>
      <c r="CT1009" s="36">
        <v>99.964000000000013</v>
      </c>
    </row>
    <row r="1010" spans="1:98" s="38" customFormat="1" x14ac:dyDescent="0.2">
      <c r="A1010" s="720">
        <v>13</v>
      </c>
      <c r="B1010" s="38">
        <v>3452</v>
      </c>
      <c r="C1010" s="557">
        <v>45028</v>
      </c>
      <c r="D1010" s="617">
        <v>0.74236111111111114</v>
      </c>
      <c r="E1010" s="38" t="s">
        <v>95</v>
      </c>
      <c r="F1010" s="38">
        <v>60</v>
      </c>
      <c r="G1010" s="38" t="s">
        <v>96</v>
      </c>
      <c r="H1010" s="38" t="s">
        <v>97</v>
      </c>
      <c r="I1010" s="38" t="s">
        <v>98</v>
      </c>
      <c r="J1010" s="38" t="s">
        <v>1439</v>
      </c>
      <c r="K1010" s="38" t="s">
        <v>182</v>
      </c>
      <c r="L1010" s="38" t="s">
        <v>125</v>
      </c>
      <c r="M1010" s="38" t="s">
        <v>181</v>
      </c>
      <c r="N1010" s="38" t="s">
        <v>1488</v>
      </c>
      <c r="O1010" s="38" t="s">
        <v>100</v>
      </c>
      <c r="P1010" s="38" t="s">
        <v>101</v>
      </c>
      <c r="Q1010" s="38">
        <v>5.5E-2</v>
      </c>
      <c r="R1010" s="38" t="s">
        <v>101</v>
      </c>
      <c r="S1010" s="38">
        <v>4.3999999999999997E-2</v>
      </c>
      <c r="T1010" s="38" t="s">
        <v>101</v>
      </c>
      <c r="U1010" s="38">
        <v>3.3000000000000002E-2</v>
      </c>
      <c r="V1010" s="38" t="s">
        <v>101</v>
      </c>
      <c r="W1010" s="38">
        <v>4.3999999999999997E-2</v>
      </c>
      <c r="X1010" s="38">
        <v>3.6999999999999998E-2</v>
      </c>
      <c r="Y1010" s="38">
        <v>1.4E-2</v>
      </c>
      <c r="Z1010" s="38" t="s">
        <v>101</v>
      </c>
      <c r="AA1010" s="38">
        <v>5.0000000000000001E-3</v>
      </c>
      <c r="AB1010" s="38" t="s">
        <v>101</v>
      </c>
      <c r="AC1010" s="38">
        <v>5.0000000000000001E-3</v>
      </c>
      <c r="AD1010" s="38" t="s">
        <v>101</v>
      </c>
      <c r="AE1010" s="38">
        <v>4.0000000000000001E-3</v>
      </c>
      <c r="AF1010" s="38" t="s">
        <v>101</v>
      </c>
      <c r="AG1010" s="38">
        <v>3.0000000000000001E-3</v>
      </c>
      <c r="AH1010" s="38">
        <v>57.593000000000004</v>
      </c>
      <c r="AI1010" s="38">
        <v>0.45900000000000002</v>
      </c>
      <c r="AJ1010" s="38" t="s">
        <v>101</v>
      </c>
      <c r="AK1010" s="38">
        <v>2E-3</v>
      </c>
      <c r="AL1010" s="38" t="s">
        <v>101</v>
      </c>
      <c r="AM1010" s="38">
        <v>2E-3</v>
      </c>
      <c r="AN1010" s="38" t="s">
        <v>101</v>
      </c>
      <c r="AO1010" s="38">
        <v>2E-3</v>
      </c>
      <c r="AP1010" s="38" t="s">
        <v>101</v>
      </c>
      <c r="AQ1010" s="38">
        <v>2E-3</v>
      </c>
      <c r="AR1010" s="38" t="s">
        <v>101</v>
      </c>
      <c r="AS1010" s="38">
        <v>2E-3</v>
      </c>
      <c r="AT1010" s="38">
        <v>3.9E-2</v>
      </c>
      <c r="AU1010" s="38">
        <v>1E-3</v>
      </c>
      <c r="AV1010" s="38" t="s">
        <v>101</v>
      </c>
      <c r="AW1010" s="38">
        <v>2E-3</v>
      </c>
      <c r="AX1010" s="38" t="s">
        <v>101</v>
      </c>
      <c r="AY1010" s="38">
        <v>2E-3</v>
      </c>
      <c r="AZ1010" s="38" t="s">
        <v>101</v>
      </c>
      <c r="BA1010" s="38">
        <v>3.0000000000000001E-3</v>
      </c>
      <c r="BB1010" s="38" t="s">
        <v>101</v>
      </c>
      <c r="BC1010" s="38">
        <v>2E-3</v>
      </c>
      <c r="BD1010" s="38" t="s">
        <v>101</v>
      </c>
      <c r="BE1010" s="38">
        <v>2E-3</v>
      </c>
      <c r="BF1010" s="38" t="s">
        <v>101</v>
      </c>
      <c r="BG1010" s="38">
        <v>2E-3</v>
      </c>
      <c r="BH1010" s="38" t="s">
        <v>101</v>
      </c>
      <c r="BI1010" s="38">
        <v>2E-3</v>
      </c>
      <c r="BJ1010" s="38" t="s">
        <v>101</v>
      </c>
      <c r="BK1010" s="38">
        <v>0.01</v>
      </c>
      <c r="BL1010" s="38" t="s">
        <v>101</v>
      </c>
      <c r="BM1010" s="38">
        <v>2E-3</v>
      </c>
      <c r="BN1010" s="38" t="s">
        <v>101</v>
      </c>
      <c r="BO1010" s="38">
        <v>4.0000000000000001E-3</v>
      </c>
      <c r="BP1010" s="38" t="s">
        <v>101</v>
      </c>
      <c r="BQ1010" s="38">
        <v>8.0000000000000002E-3</v>
      </c>
      <c r="BR1010" s="38" t="s">
        <v>101</v>
      </c>
      <c r="BS1010" s="38">
        <v>1.9E-2</v>
      </c>
      <c r="BT1010" s="38">
        <v>0.33900000000000002</v>
      </c>
      <c r="BU1010" s="38">
        <v>0.08</v>
      </c>
      <c r="BV1010" s="38" t="s">
        <v>101</v>
      </c>
      <c r="BW1010" s="38">
        <v>0.377</v>
      </c>
      <c r="BX1010" s="38" t="s">
        <v>101</v>
      </c>
      <c r="BY1010" s="38">
        <v>6.9000000000000006E-2</v>
      </c>
      <c r="BZ1010" s="38" t="s">
        <v>101</v>
      </c>
      <c r="CA1010" s="38">
        <v>0.218</v>
      </c>
      <c r="CB1010" s="38" t="s">
        <v>101</v>
      </c>
      <c r="CC1010" s="38">
        <v>0.48899999999999999</v>
      </c>
      <c r="CD1010" s="38">
        <v>6.3710000000000004</v>
      </c>
      <c r="CE1010" s="38">
        <v>0.19400000000000001</v>
      </c>
      <c r="CF1010" s="38">
        <v>0.378</v>
      </c>
      <c r="CG1010" s="38">
        <v>5.7000000000000002E-2</v>
      </c>
      <c r="CH1010" s="38">
        <v>10.951000000000001</v>
      </c>
      <c r="CI1010" s="38">
        <v>0.72199999999999998</v>
      </c>
      <c r="CJ1010" s="38" t="s">
        <v>101</v>
      </c>
      <c r="CK1010" s="38">
        <v>0.104</v>
      </c>
      <c r="CL1010" s="38">
        <v>23.954000000000001</v>
      </c>
      <c r="CM1010" s="38">
        <v>0.56799999999999995</v>
      </c>
      <c r="CN1010" s="38" t="s">
        <v>101</v>
      </c>
      <c r="CO1010" s="38">
        <v>3.2000000000000001E-2</v>
      </c>
      <c r="CP1010" s="38">
        <v>0.24</v>
      </c>
      <c r="CQ1010" s="38">
        <v>3.4000000000000002E-2</v>
      </c>
      <c r="CR1010" s="38" t="s">
        <v>101</v>
      </c>
      <c r="CS1010" s="38">
        <v>1.016</v>
      </c>
      <c r="CT1010" s="38">
        <v>99.964000000000013</v>
      </c>
    </row>
    <row r="1011" spans="1:98" s="41" customFormat="1" ht="15" thickBot="1" x14ac:dyDescent="0.25">
      <c r="A1011" s="721">
        <v>13</v>
      </c>
      <c r="B1011" s="41">
        <v>3453</v>
      </c>
      <c r="C1011" s="558">
        <v>45028</v>
      </c>
      <c r="D1011" s="599">
        <v>0.74375000000000002</v>
      </c>
      <c r="E1011" s="41" t="s">
        <v>95</v>
      </c>
      <c r="F1011" s="41">
        <v>60</v>
      </c>
      <c r="G1011" s="41" t="s">
        <v>96</v>
      </c>
      <c r="H1011" s="41" t="s">
        <v>97</v>
      </c>
      <c r="I1011" s="41" t="s">
        <v>98</v>
      </c>
      <c r="J1011" s="41" t="s">
        <v>1440</v>
      </c>
      <c r="K1011" s="41" t="s">
        <v>182</v>
      </c>
      <c r="L1011" s="41" t="s">
        <v>125</v>
      </c>
      <c r="M1011" s="41" t="s">
        <v>181</v>
      </c>
      <c r="N1011" s="41" t="s">
        <v>1488</v>
      </c>
      <c r="O1011" s="41" t="s">
        <v>100</v>
      </c>
      <c r="P1011" s="41" t="s">
        <v>101</v>
      </c>
      <c r="Q1011" s="41">
        <v>5.7000000000000002E-2</v>
      </c>
      <c r="R1011" s="41" t="s">
        <v>101</v>
      </c>
      <c r="S1011" s="41">
        <v>4.4999999999999998E-2</v>
      </c>
      <c r="T1011" s="41" t="s">
        <v>101</v>
      </c>
      <c r="U1011" s="41">
        <v>3.4000000000000002E-2</v>
      </c>
      <c r="V1011" s="41" t="s">
        <v>101</v>
      </c>
      <c r="W1011" s="41">
        <v>4.2999999999999997E-2</v>
      </c>
      <c r="X1011" s="41">
        <v>2.7E-2</v>
      </c>
      <c r="Y1011" s="41">
        <v>1.4E-2</v>
      </c>
      <c r="Z1011" s="41" t="s">
        <v>101</v>
      </c>
      <c r="AA1011" s="41">
        <v>6.0000000000000001E-3</v>
      </c>
      <c r="AB1011" s="41" t="s">
        <v>101</v>
      </c>
      <c r="AC1011" s="41">
        <v>6.0000000000000001E-3</v>
      </c>
      <c r="AD1011" s="41" t="s">
        <v>101</v>
      </c>
      <c r="AE1011" s="41">
        <v>3.0000000000000001E-3</v>
      </c>
      <c r="AF1011" s="41" t="s">
        <v>101</v>
      </c>
      <c r="AG1011" s="41">
        <v>2E-3</v>
      </c>
      <c r="AH1011" s="41">
        <v>57.798999999999999</v>
      </c>
      <c r="AI1011" s="41">
        <v>0.47299999999999998</v>
      </c>
      <c r="AJ1011" s="41" t="s">
        <v>101</v>
      </c>
      <c r="AK1011" s="41">
        <v>2E-3</v>
      </c>
      <c r="AL1011" s="41" t="s">
        <v>101</v>
      </c>
      <c r="AM1011" s="41">
        <v>2E-3</v>
      </c>
      <c r="AN1011" s="41" t="s">
        <v>101</v>
      </c>
      <c r="AO1011" s="41">
        <v>2E-3</v>
      </c>
      <c r="AP1011" s="41" t="s">
        <v>101</v>
      </c>
      <c r="AQ1011" s="41">
        <v>2E-3</v>
      </c>
      <c r="AR1011" s="41" t="s">
        <v>101</v>
      </c>
      <c r="AS1011" s="41">
        <v>2E-3</v>
      </c>
      <c r="AT1011" s="41">
        <v>0.04</v>
      </c>
      <c r="AU1011" s="41">
        <v>1E-3</v>
      </c>
      <c r="AV1011" s="41" t="s">
        <v>101</v>
      </c>
      <c r="AW1011" s="41">
        <v>2E-3</v>
      </c>
      <c r="AX1011" s="41" t="s">
        <v>101</v>
      </c>
      <c r="AY1011" s="41">
        <v>2E-3</v>
      </c>
      <c r="AZ1011" s="41" t="s">
        <v>101</v>
      </c>
      <c r="BA1011" s="41">
        <v>4.0000000000000001E-3</v>
      </c>
      <c r="BB1011" s="41" t="s">
        <v>101</v>
      </c>
      <c r="BC1011" s="41">
        <v>2E-3</v>
      </c>
      <c r="BD1011" s="41" t="s">
        <v>101</v>
      </c>
      <c r="BE1011" s="41">
        <v>2E-3</v>
      </c>
      <c r="BF1011" s="41" t="s">
        <v>101</v>
      </c>
      <c r="BG1011" s="41">
        <v>2E-3</v>
      </c>
      <c r="BH1011" s="41" t="s">
        <v>101</v>
      </c>
      <c r="BI1011" s="41">
        <v>2E-3</v>
      </c>
      <c r="BJ1011" s="41" t="s">
        <v>101</v>
      </c>
      <c r="BK1011" s="41">
        <v>0.01</v>
      </c>
      <c r="BL1011" s="41" t="s">
        <v>101</v>
      </c>
      <c r="BM1011" s="41">
        <v>2E-3</v>
      </c>
      <c r="BN1011" s="41" t="s">
        <v>101</v>
      </c>
      <c r="BO1011" s="41">
        <v>4.0000000000000001E-3</v>
      </c>
      <c r="BP1011" s="41" t="s">
        <v>101</v>
      </c>
      <c r="BQ1011" s="41">
        <v>8.0000000000000002E-3</v>
      </c>
      <c r="BR1011" s="41" t="s">
        <v>101</v>
      </c>
      <c r="BS1011" s="41">
        <v>2.1000000000000001E-2</v>
      </c>
      <c r="BT1011" s="41">
        <v>0.32500000000000001</v>
      </c>
      <c r="BU1011" s="41">
        <v>8.5999999999999993E-2</v>
      </c>
      <c r="BV1011" s="41" t="s">
        <v>101</v>
      </c>
      <c r="BW1011" s="41">
        <v>0.40699999999999997</v>
      </c>
      <c r="BX1011" s="41" t="s">
        <v>101</v>
      </c>
      <c r="BY1011" s="41">
        <v>7.9000000000000001E-2</v>
      </c>
      <c r="BZ1011" s="41" t="s">
        <v>101</v>
      </c>
      <c r="CA1011" s="41">
        <v>0.246</v>
      </c>
      <c r="CB1011" s="41" t="s">
        <v>101</v>
      </c>
      <c r="CC1011" s="41">
        <v>0.40799999999999997</v>
      </c>
      <c r="CD1011" s="41">
        <v>6.351</v>
      </c>
      <c r="CE1011" s="41">
        <v>0.19500000000000001</v>
      </c>
      <c r="CF1011" s="41">
        <v>0.39300000000000002</v>
      </c>
      <c r="CG1011" s="41">
        <v>5.8999999999999997E-2</v>
      </c>
      <c r="CH1011" s="41">
        <v>10.625</v>
      </c>
      <c r="CI1011" s="41">
        <v>0.90500000000000003</v>
      </c>
      <c r="CJ1011" s="41" t="s">
        <v>101</v>
      </c>
      <c r="CK1011" s="41">
        <v>0.13800000000000001</v>
      </c>
      <c r="CL1011" s="41">
        <v>24.271999999999998</v>
      </c>
      <c r="CM1011" s="41">
        <v>0.67100000000000004</v>
      </c>
      <c r="CN1011" s="41" t="s">
        <v>101</v>
      </c>
      <c r="CO1011" s="41">
        <v>3.9E-2</v>
      </c>
      <c r="CP1011" s="41">
        <v>6.3E-2</v>
      </c>
      <c r="CQ1011" s="41">
        <v>2.9000000000000001E-2</v>
      </c>
      <c r="CR1011" s="41" t="s">
        <v>101</v>
      </c>
      <c r="CS1011" s="41">
        <v>1.2050000000000001</v>
      </c>
      <c r="CT1011" s="41">
        <v>99.964000000000013</v>
      </c>
    </row>
    <row r="1012" spans="1:98" s="36" customFormat="1" x14ac:dyDescent="0.2">
      <c r="A1012" s="719">
        <v>13</v>
      </c>
      <c r="B1012" s="36">
        <v>3459</v>
      </c>
      <c r="C1012" s="556">
        <v>45028</v>
      </c>
      <c r="D1012" s="623">
        <v>0.76597222222222217</v>
      </c>
      <c r="E1012" s="36" t="s">
        <v>95</v>
      </c>
      <c r="F1012" s="36">
        <v>60</v>
      </c>
      <c r="G1012" s="36" t="s">
        <v>96</v>
      </c>
      <c r="H1012" s="36" t="s">
        <v>97</v>
      </c>
      <c r="I1012" s="36" t="s">
        <v>98</v>
      </c>
      <c r="J1012" s="36" t="s">
        <v>1441</v>
      </c>
      <c r="K1012" s="36" t="s">
        <v>182</v>
      </c>
      <c r="L1012" s="36" t="s">
        <v>125</v>
      </c>
      <c r="M1012" s="36" t="s">
        <v>181</v>
      </c>
      <c r="N1012" s="36" t="s">
        <v>1488</v>
      </c>
      <c r="O1012" s="36" t="s">
        <v>100</v>
      </c>
      <c r="P1012" s="36" t="s">
        <v>101</v>
      </c>
      <c r="Q1012" s="36">
        <v>5.8000000000000003E-2</v>
      </c>
      <c r="R1012" s="36" t="s">
        <v>101</v>
      </c>
      <c r="S1012" s="36">
        <v>4.5999999999999999E-2</v>
      </c>
      <c r="T1012" s="36" t="s">
        <v>101</v>
      </c>
      <c r="U1012" s="36">
        <v>0.05</v>
      </c>
      <c r="V1012" s="36" t="s">
        <v>101</v>
      </c>
      <c r="W1012" s="36">
        <v>4.9000000000000002E-2</v>
      </c>
      <c r="X1012" s="36">
        <v>3.2000000000000001E-2</v>
      </c>
      <c r="Y1012" s="36">
        <v>1.4E-2</v>
      </c>
      <c r="Z1012" s="36" t="s">
        <v>101</v>
      </c>
      <c r="AA1012" s="36">
        <v>6.0000000000000001E-3</v>
      </c>
      <c r="AB1012" s="36" t="s">
        <v>101</v>
      </c>
      <c r="AC1012" s="36">
        <v>6.0000000000000001E-3</v>
      </c>
      <c r="AD1012" s="36" t="s">
        <v>101</v>
      </c>
      <c r="AE1012" s="36">
        <v>4.0000000000000001E-3</v>
      </c>
      <c r="AF1012" s="36" t="s">
        <v>101</v>
      </c>
      <c r="AG1012" s="36">
        <v>2E-3</v>
      </c>
      <c r="AH1012" s="36">
        <v>56.435000000000002</v>
      </c>
      <c r="AI1012" s="36">
        <v>0.495</v>
      </c>
      <c r="AJ1012" s="36" t="s">
        <v>101</v>
      </c>
      <c r="AK1012" s="36">
        <v>2E-3</v>
      </c>
      <c r="AL1012" s="36" t="s">
        <v>101</v>
      </c>
      <c r="AM1012" s="36">
        <v>2E-3</v>
      </c>
      <c r="AN1012" s="36" t="s">
        <v>101</v>
      </c>
      <c r="AO1012" s="36">
        <v>2E-3</v>
      </c>
      <c r="AP1012" s="36" t="s">
        <v>101</v>
      </c>
      <c r="AQ1012" s="36">
        <v>2E-3</v>
      </c>
      <c r="AR1012" s="36" t="s">
        <v>101</v>
      </c>
      <c r="AS1012" s="36">
        <v>2E-3</v>
      </c>
      <c r="AT1012" s="36">
        <v>3.6999999999999998E-2</v>
      </c>
      <c r="AU1012" s="36">
        <v>1E-3</v>
      </c>
      <c r="AV1012" s="36" t="s">
        <v>101</v>
      </c>
      <c r="AW1012" s="36">
        <v>2E-3</v>
      </c>
      <c r="AX1012" s="36" t="s">
        <v>101</v>
      </c>
      <c r="AY1012" s="36">
        <v>2E-3</v>
      </c>
      <c r="AZ1012" s="36" t="s">
        <v>101</v>
      </c>
      <c r="BA1012" s="36">
        <v>3.0000000000000001E-3</v>
      </c>
      <c r="BB1012" s="36" t="s">
        <v>101</v>
      </c>
      <c r="BC1012" s="36">
        <v>2E-3</v>
      </c>
      <c r="BD1012" s="36" t="s">
        <v>101</v>
      </c>
      <c r="BE1012" s="36">
        <v>2E-3</v>
      </c>
      <c r="BF1012" s="36" t="s">
        <v>101</v>
      </c>
      <c r="BG1012" s="36">
        <v>2E-3</v>
      </c>
      <c r="BH1012" s="36" t="s">
        <v>101</v>
      </c>
      <c r="BI1012" s="36">
        <v>2E-3</v>
      </c>
      <c r="BJ1012" s="36" t="s">
        <v>101</v>
      </c>
      <c r="BK1012" s="36">
        <v>1.4E-2</v>
      </c>
      <c r="BL1012" s="36" t="s">
        <v>101</v>
      </c>
      <c r="BM1012" s="36">
        <v>2E-3</v>
      </c>
      <c r="BN1012" s="36" t="s">
        <v>101</v>
      </c>
      <c r="BO1012" s="36">
        <v>5.0000000000000001E-3</v>
      </c>
      <c r="BP1012" s="36" t="s">
        <v>101</v>
      </c>
      <c r="BQ1012" s="36">
        <v>7.0000000000000001E-3</v>
      </c>
      <c r="BR1012" s="36" t="s">
        <v>101</v>
      </c>
      <c r="BS1012" s="36">
        <v>0.02</v>
      </c>
      <c r="BT1012" s="36">
        <v>0.22</v>
      </c>
      <c r="BU1012" s="36">
        <v>8.8999999999999996E-2</v>
      </c>
      <c r="BV1012" s="36" t="s">
        <v>101</v>
      </c>
      <c r="BW1012" s="36">
        <v>0.46</v>
      </c>
      <c r="BX1012" s="36" t="s">
        <v>101</v>
      </c>
      <c r="BY1012" s="36">
        <v>7.3999999999999996E-2</v>
      </c>
      <c r="BZ1012" s="36" t="s">
        <v>101</v>
      </c>
      <c r="CA1012" s="36">
        <v>0.23300000000000001</v>
      </c>
      <c r="CB1012" s="36" t="s">
        <v>101</v>
      </c>
      <c r="CC1012" s="36">
        <v>0.45500000000000002</v>
      </c>
      <c r="CD1012" s="36">
        <v>5.6619999999999999</v>
      </c>
      <c r="CE1012" s="36">
        <v>0.19400000000000001</v>
      </c>
      <c r="CF1012" s="36">
        <v>1.155</v>
      </c>
      <c r="CG1012" s="36">
        <v>7.6999999999999999E-2</v>
      </c>
      <c r="CH1012" s="36">
        <v>10.989000000000001</v>
      </c>
      <c r="CI1012" s="36">
        <v>0.78200000000000003</v>
      </c>
      <c r="CJ1012" s="36" t="s">
        <v>101</v>
      </c>
      <c r="CK1012" s="36">
        <v>0.111</v>
      </c>
      <c r="CL1012" s="36">
        <v>25.373999999999999</v>
      </c>
      <c r="CM1012" s="36">
        <v>0.60899999999999999</v>
      </c>
      <c r="CN1012" s="36" t="s">
        <v>101</v>
      </c>
      <c r="CO1012" s="36">
        <v>2.7E-2</v>
      </c>
      <c r="CP1012" s="36" t="s">
        <v>101</v>
      </c>
      <c r="CQ1012" s="36">
        <v>2.4E-2</v>
      </c>
      <c r="CR1012" s="36" t="s">
        <v>101</v>
      </c>
      <c r="CS1012" s="36">
        <v>1.52</v>
      </c>
      <c r="CT1012" s="36">
        <v>99.964000000000013</v>
      </c>
    </row>
    <row r="1013" spans="1:98" s="38" customFormat="1" x14ac:dyDescent="0.2">
      <c r="A1013" s="720">
        <v>13</v>
      </c>
      <c r="B1013" s="38">
        <v>3460</v>
      </c>
      <c r="C1013" s="557">
        <v>45028</v>
      </c>
      <c r="D1013" s="617">
        <v>0.7715277777777777</v>
      </c>
      <c r="E1013" s="38" t="s">
        <v>95</v>
      </c>
      <c r="F1013" s="38">
        <v>60</v>
      </c>
      <c r="G1013" s="38" t="s">
        <v>96</v>
      </c>
      <c r="H1013" s="38" t="s">
        <v>97</v>
      </c>
      <c r="I1013" s="38" t="s">
        <v>98</v>
      </c>
      <c r="J1013" s="38" t="s">
        <v>1442</v>
      </c>
      <c r="K1013" s="38" t="s">
        <v>182</v>
      </c>
      <c r="L1013" s="38" t="s">
        <v>125</v>
      </c>
      <c r="M1013" s="38" t="s">
        <v>181</v>
      </c>
      <c r="N1013" s="38" t="s">
        <v>1488</v>
      </c>
      <c r="O1013" s="38" t="s">
        <v>100</v>
      </c>
      <c r="P1013" s="38">
        <v>6.0999999999999999E-2</v>
      </c>
      <c r="Q1013" s="38">
        <v>0.04</v>
      </c>
      <c r="R1013" s="38">
        <v>6.2E-2</v>
      </c>
      <c r="S1013" s="38">
        <v>3.2000000000000001E-2</v>
      </c>
      <c r="T1013" s="38" t="s">
        <v>101</v>
      </c>
      <c r="U1013" s="38">
        <v>4.2999999999999997E-2</v>
      </c>
      <c r="V1013" s="38" t="s">
        <v>101</v>
      </c>
      <c r="W1013" s="38">
        <v>3.1E-2</v>
      </c>
      <c r="X1013" s="38">
        <v>3.5000000000000003E-2</v>
      </c>
      <c r="Y1013" s="38">
        <v>1.4999999999999999E-2</v>
      </c>
      <c r="Z1013" s="38" t="s">
        <v>101</v>
      </c>
      <c r="AA1013" s="38">
        <v>7.0000000000000001E-3</v>
      </c>
      <c r="AB1013" s="38" t="s">
        <v>101</v>
      </c>
      <c r="AC1013" s="38">
        <v>6.0000000000000001E-3</v>
      </c>
      <c r="AD1013" s="38" t="s">
        <v>101</v>
      </c>
      <c r="AE1013" s="38">
        <v>5.0000000000000001E-3</v>
      </c>
      <c r="AF1013" s="38" t="s">
        <v>101</v>
      </c>
      <c r="AG1013" s="38">
        <v>2E-3</v>
      </c>
      <c r="AH1013" s="38">
        <v>57.768000000000001</v>
      </c>
      <c r="AI1013" s="38">
        <v>0.442</v>
      </c>
      <c r="AJ1013" s="38" t="s">
        <v>101</v>
      </c>
      <c r="AK1013" s="38">
        <v>2E-3</v>
      </c>
      <c r="AL1013" s="38" t="s">
        <v>101</v>
      </c>
      <c r="AM1013" s="38">
        <v>2E-3</v>
      </c>
      <c r="AN1013" s="38" t="s">
        <v>101</v>
      </c>
      <c r="AO1013" s="38">
        <v>2E-3</v>
      </c>
      <c r="AP1013" s="38" t="s">
        <v>101</v>
      </c>
      <c r="AQ1013" s="38">
        <v>2E-3</v>
      </c>
      <c r="AR1013" s="38" t="s">
        <v>101</v>
      </c>
      <c r="AS1013" s="38">
        <v>2E-3</v>
      </c>
      <c r="AT1013" s="38">
        <v>3.5000000000000003E-2</v>
      </c>
      <c r="AU1013" s="38">
        <v>1E-3</v>
      </c>
      <c r="AV1013" s="38" t="s">
        <v>101</v>
      </c>
      <c r="AW1013" s="38">
        <v>2E-3</v>
      </c>
      <c r="AX1013" s="38" t="s">
        <v>101</v>
      </c>
      <c r="AY1013" s="38">
        <v>2E-3</v>
      </c>
      <c r="AZ1013" s="38" t="s">
        <v>101</v>
      </c>
      <c r="BA1013" s="38">
        <v>4.0000000000000001E-3</v>
      </c>
      <c r="BB1013" s="38" t="s">
        <v>101</v>
      </c>
      <c r="BC1013" s="38">
        <v>2E-3</v>
      </c>
      <c r="BD1013" s="38" t="s">
        <v>101</v>
      </c>
      <c r="BE1013" s="38">
        <v>2E-3</v>
      </c>
      <c r="BF1013" s="38" t="s">
        <v>101</v>
      </c>
      <c r="BG1013" s="38">
        <v>2E-3</v>
      </c>
      <c r="BH1013" s="38" t="s">
        <v>101</v>
      </c>
      <c r="BI1013" s="38">
        <v>2E-3</v>
      </c>
      <c r="BJ1013" s="38" t="s">
        <v>101</v>
      </c>
      <c r="BK1013" s="38">
        <v>1.4E-2</v>
      </c>
      <c r="BL1013" s="38" t="s">
        <v>101</v>
      </c>
      <c r="BM1013" s="38">
        <v>2E-3</v>
      </c>
      <c r="BN1013" s="38" t="s">
        <v>101</v>
      </c>
      <c r="BO1013" s="38">
        <v>4.0000000000000001E-3</v>
      </c>
      <c r="BP1013" s="38" t="s">
        <v>101</v>
      </c>
      <c r="BQ1013" s="38">
        <v>7.0000000000000001E-3</v>
      </c>
      <c r="BR1013" s="38" t="s">
        <v>101</v>
      </c>
      <c r="BS1013" s="38">
        <v>1.9E-2</v>
      </c>
      <c r="BT1013" s="38">
        <v>0.36499999999999999</v>
      </c>
      <c r="BU1013" s="38">
        <v>8.1000000000000003E-2</v>
      </c>
      <c r="BV1013" s="38" t="s">
        <v>101</v>
      </c>
      <c r="BW1013" s="38">
        <v>0.38</v>
      </c>
      <c r="BX1013" s="38" t="s">
        <v>101</v>
      </c>
      <c r="BY1013" s="38">
        <v>6.8000000000000005E-2</v>
      </c>
      <c r="BZ1013" s="38" t="s">
        <v>101</v>
      </c>
      <c r="CA1013" s="38">
        <v>0.21199999999999999</v>
      </c>
      <c r="CB1013" s="38" t="s">
        <v>101</v>
      </c>
      <c r="CC1013" s="38">
        <v>0.46400000000000002</v>
      </c>
      <c r="CD1013" s="38">
        <v>5.9630000000000001</v>
      </c>
      <c r="CE1013" s="38">
        <v>0.186</v>
      </c>
      <c r="CF1013" s="38">
        <v>0.61099999999999999</v>
      </c>
      <c r="CG1013" s="38">
        <v>6.0999999999999999E-2</v>
      </c>
      <c r="CH1013" s="38">
        <v>11.176</v>
      </c>
      <c r="CI1013" s="38">
        <v>0.95399999999999996</v>
      </c>
      <c r="CJ1013" s="38" t="s">
        <v>101</v>
      </c>
      <c r="CK1013" s="38">
        <v>0.14000000000000001</v>
      </c>
      <c r="CL1013" s="38">
        <v>23.789000000000001</v>
      </c>
      <c r="CM1013" s="38">
        <v>0.66100000000000003</v>
      </c>
      <c r="CN1013" s="38" t="s">
        <v>101</v>
      </c>
      <c r="CO1013" s="38">
        <v>0.04</v>
      </c>
      <c r="CP1013" s="38">
        <v>0.107</v>
      </c>
      <c r="CQ1013" s="38">
        <v>3.3000000000000002E-2</v>
      </c>
      <c r="CR1013" s="38" t="s">
        <v>101</v>
      </c>
      <c r="CS1013" s="38">
        <v>1.5</v>
      </c>
      <c r="CT1013" s="38">
        <v>99.964000000000013</v>
      </c>
    </row>
    <row r="1014" spans="1:98" s="38" customFormat="1" x14ac:dyDescent="0.2">
      <c r="A1014" s="720">
        <v>13</v>
      </c>
      <c r="B1014" s="38">
        <v>3461</v>
      </c>
      <c r="C1014" s="557">
        <v>45028</v>
      </c>
      <c r="D1014" s="617">
        <v>0.77430555555555547</v>
      </c>
      <c r="E1014" s="38" t="s">
        <v>95</v>
      </c>
      <c r="F1014" s="38">
        <v>60</v>
      </c>
      <c r="G1014" s="38" t="s">
        <v>96</v>
      </c>
      <c r="H1014" s="38" t="s">
        <v>97</v>
      </c>
      <c r="I1014" s="38" t="s">
        <v>98</v>
      </c>
      <c r="J1014" s="38" t="s">
        <v>1443</v>
      </c>
      <c r="K1014" s="38" t="s">
        <v>182</v>
      </c>
      <c r="L1014" s="38" t="s">
        <v>125</v>
      </c>
      <c r="M1014" s="38" t="s">
        <v>181</v>
      </c>
      <c r="N1014" s="38" t="s">
        <v>1488</v>
      </c>
      <c r="O1014" s="38" t="s">
        <v>100</v>
      </c>
      <c r="P1014" s="38">
        <v>6.2E-2</v>
      </c>
      <c r="Q1014" s="38">
        <v>3.9E-2</v>
      </c>
      <c r="R1014" s="38">
        <v>7.2999999999999995E-2</v>
      </c>
      <c r="S1014" s="38">
        <v>3.1E-2</v>
      </c>
      <c r="T1014" s="38" t="s">
        <v>101</v>
      </c>
      <c r="U1014" s="38">
        <v>4.9000000000000002E-2</v>
      </c>
      <c r="V1014" s="38">
        <v>0.04</v>
      </c>
      <c r="W1014" s="38">
        <v>2.1000000000000001E-2</v>
      </c>
      <c r="X1014" s="38">
        <v>0.05</v>
      </c>
      <c r="Y1014" s="38">
        <v>1.4999999999999999E-2</v>
      </c>
      <c r="Z1014" s="38" t="s">
        <v>101</v>
      </c>
      <c r="AA1014" s="38">
        <v>8.9999999999999993E-3</v>
      </c>
      <c r="AB1014" s="38" t="s">
        <v>101</v>
      </c>
      <c r="AC1014" s="38">
        <v>6.0000000000000001E-3</v>
      </c>
      <c r="AD1014" s="38" t="s">
        <v>101</v>
      </c>
      <c r="AE1014" s="38">
        <v>4.0000000000000001E-3</v>
      </c>
      <c r="AF1014" s="38" t="s">
        <v>101</v>
      </c>
      <c r="AG1014" s="38">
        <v>2E-3</v>
      </c>
      <c r="AH1014" s="38">
        <v>61.259</v>
      </c>
      <c r="AI1014" s="38">
        <v>0.45</v>
      </c>
      <c r="AJ1014" s="38" t="s">
        <v>101</v>
      </c>
      <c r="AK1014" s="38">
        <v>2E-3</v>
      </c>
      <c r="AL1014" s="38" t="s">
        <v>101</v>
      </c>
      <c r="AM1014" s="38">
        <v>2E-3</v>
      </c>
      <c r="AN1014" s="38" t="s">
        <v>101</v>
      </c>
      <c r="AO1014" s="38">
        <v>2E-3</v>
      </c>
      <c r="AP1014" s="38" t="s">
        <v>101</v>
      </c>
      <c r="AQ1014" s="38">
        <v>2E-3</v>
      </c>
      <c r="AR1014" s="38" t="s">
        <v>101</v>
      </c>
      <c r="AS1014" s="38">
        <v>2E-3</v>
      </c>
      <c r="AT1014" s="38">
        <v>3.4000000000000002E-2</v>
      </c>
      <c r="AU1014" s="38">
        <v>1E-3</v>
      </c>
      <c r="AV1014" s="38" t="s">
        <v>101</v>
      </c>
      <c r="AW1014" s="38">
        <v>2E-3</v>
      </c>
      <c r="AX1014" s="38" t="s">
        <v>101</v>
      </c>
      <c r="AY1014" s="38">
        <v>2E-3</v>
      </c>
      <c r="AZ1014" s="38" t="s">
        <v>101</v>
      </c>
      <c r="BA1014" s="38">
        <v>4.0000000000000001E-3</v>
      </c>
      <c r="BB1014" s="38" t="s">
        <v>101</v>
      </c>
      <c r="BC1014" s="38">
        <v>2E-3</v>
      </c>
      <c r="BD1014" s="38" t="s">
        <v>101</v>
      </c>
      <c r="BE1014" s="38">
        <v>2E-3</v>
      </c>
      <c r="BF1014" s="38" t="s">
        <v>101</v>
      </c>
      <c r="BG1014" s="38">
        <v>2E-3</v>
      </c>
      <c r="BH1014" s="38" t="s">
        <v>101</v>
      </c>
      <c r="BI1014" s="38">
        <v>2E-3</v>
      </c>
      <c r="BJ1014" s="38" t="s">
        <v>101</v>
      </c>
      <c r="BK1014" s="38">
        <v>1.4E-2</v>
      </c>
      <c r="BL1014" s="38" t="s">
        <v>101</v>
      </c>
      <c r="BM1014" s="38">
        <v>2E-3</v>
      </c>
      <c r="BN1014" s="38" t="s">
        <v>101</v>
      </c>
      <c r="BO1014" s="38">
        <v>4.0000000000000001E-3</v>
      </c>
      <c r="BP1014" s="38" t="s">
        <v>101</v>
      </c>
      <c r="BQ1014" s="38">
        <v>8.0000000000000002E-3</v>
      </c>
      <c r="BR1014" s="38" t="s">
        <v>101</v>
      </c>
      <c r="BS1014" s="38">
        <v>2.1999999999999999E-2</v>
      </c>
      <c r="BT1014" s="38">
        <v>0.35299999999999998</v>
      </c>
      <c r="BU1014" s="38">
        <v>8.8999999999999996E-2</v>
      </c>
      <c r="BV1014" s="38" t="s">
        <v>101</v>
      </c>
      <c r="BW1014" s="38">
        <v>0.432</v>
      </c>
      <c r="BX1014" s="38" t="s">
        <v>101</v>
      </c>
      <c r="BY1014" s="38">
        <v>9.5000000000000001E-2</v>
      </c>
      <c r="BZ1014" s="38" t="s">
        <v>101</v>
      </c>
      <c r="CA1014" s="38">
        <v>0.29599999999999999</v>
      </c>
      <c r="CB1014" s="38" t="s">
        <v>101</v>
      </c>
      <c r="CC1014" s="38">
        <v>0.441</v>
      </c>
      <c r="CD1014" s="38">
        <v>5.5839999999999996</v>
      </c>
      <c r="CE1014" s="38">
        <v>0.19400000000000001</v>
      </c>
      <c r="CF1014" s="38">
        <v>0.91400000000000003</v>
      </c>
      <c r="CG1014" s="38">
        <v>7.6999999999999999E-2</v>
      </c>
      <c r="CH1014" s="38">
        <v>9.4329999999999998</v>
      </c>
      <c r="CI1014" s="38">
        <v>0.68899999999999995</v>
      </c>
      <c r="CJ1014" s="38" t="s">
        <v>101</v>
      </c>
      <c r="CK1014" s="38">
        <v>0.106</v>
      </c>
      <c r="CL1014" s="38">
        <v>22.042999999999999</v>
      </c>
      <c r="CM1014" s="38">
        <v>0.57899999999999996</v>
      </c>
      <c r="CN1014" s="38" t="s">
        <v>101</v>
      </c>
      <c r="CO1014" s="38">
        <v>5.5E-2</v>
      </c>
      <c r="CP1014" s="38">
        <v>0.152</v>
      </c>
      <c r="CQ1014" s="38">
        <v>2.9000000000000001E-2</v>
      </c>
      <c r="CR1014" s="38" t="s">
        <v>101</v>
      </c>
      <c r="CS1014" s="38">
        <v>1.1299999999999999</v>
      </c>
      <c r="CT1014" s="38">
        <v>99.964000000000013</v>
      </c>
    </row>
    <row r="1015" spans="1:98" s="38" customFormat="1" x14ac:dyDescent="0.2">
      <c r="A1015" s="720">
        <v>13</v>
      </c>
      <c r="B1015" s="38">
        <v>3462</v>
      </c>
      <c r="C1015" s="557">
        <v>45028</v>
      </c>
      <c r="D1015" s="617">
        <v>0.77986111111111101</v>
      </c>
      <c r="E1015" s="38" t="s">
        <v>95</v>
      </c>
      <c r="F1015" s="38">
        <v>60</v>
      </c>
      <c r="G1015" s="38" t="s">
        <v>96</v>
      </c>
      <c r="H1015" s="38" t="s">
        <v>97</v>
      </c>
      <c r="I1015" s="38" t="s">
        <v>98</v>
      </c>
      <c r="J1015" s="38" t="s">
        <v>1444</v>
      </c>
      <c r="K1015" s="38" t="s">
        <v>182</v>
      </c>
      <c r="L1015" s="38" t="s">
        <v>125</v>
      </c>
      <c r="M1015" s="38" t="s">
        <v>181</v>
      </c>
      <c r="N1015" s="38" t="s">
        <v>203</v>
      </c>
      <c r="O1015" s="38" t="s">
        <v>100</v>
      </c>
      <c r="P1015" s="38">
        <v>7.0999999999999994E-2</v>
      </c>
      <c r="Q1015" s="38">
        <v>4.2999999999999997E-2</v>
      </c>
      <c r="R1015" s="38">
        <v>6.5000000000000002E-2</v>
      </c>
      <c r="S1015" s="38">
        <v>3.4000000000000002E-2</v>
      </c>
      <c r="T1015" s="38" t="s">
        <v>101</v>
      </c>
      <c r="U1015" s="38">
        <v>5.7000000000000002E-2</v>
      </c>
      <c r="V1015" s="38" t="s">
        <v>101</v>
      </c>
      <c r="W1015" s="38">
        <v>5.0999999999999997E-2</v>
      </c>
      <c r="X1015" s="38">
        <v>4.7E-2</v>
      </c>
      <c r="Y1015" s="38">
        <v>1.6E-2</v>
      </c>
      <c r="Z1015" s="38" t="s">
        <v>101</v>
      </c>
      <c r="AA1015" s="38">
        <v>6.0000000000000001E-3</v>
      </c>
      <c r="AB1015" s="38" t="s">
        <v>101</v>
      </c>
      <c r="AC1015" s="38">
        <v>6.0000000000000001E-3</v>
      </c>
      <c r="AD1015" s="38" t="s">
        <v>101</v>
      </c>
      <c r="AE1015" s="38">
        <v>3.0000000000000001E-3</v>
      </c>
      <c r="AF1015" s="38" t="s">
        <v>101</v>
      </c>
      <c r="AG1015" s="38">
        <v>2E-3</v>
      </c>
      <c r="AH1015" s="38">
        <v>60.540999999999997</v>
      </c>
      <c r="AI1015" s="38">
        <v>0.43</v>
      </c>
      <c r="AJ1015" s="38" t="s">
        <v>101</v>
      </c>
      <c r="AK1015" s="38">
        <v>2E-3</v>
      </c>
      <c r="AL1015" s="38" t="s">
        <v>101</v>
      </c>
      <c r="AM1015" s="38">
        <v>2E-3</v>
      </c>
      <c r="AN1015" s="38" t="s">
        <v>101</v>
      </c>
      <c r="AO1015" s="38">
        <v>2E-3</v>
      </c>
      <c r="AP1015" s="38" t="s">
        <v>101</v>
      </c>
      <c r="AQ1015" s="38">
        <v>2E-3</v>
      </c>
      <c r="AR1015" s="38" t="s">
        <v>101</v>
      </c>
      <c r="AS1015" s="38">
        <v>2E-3</v>
      </c>
      <c r="AT1015" s="38">
        <v>2.5999999999999999E-2</v>
      </c>
      <c r="AU1015" s="38">
        <v>1E-3</v>
      </c>
      <c r="AV1015" s="38" t="s">
        <v>101</v>
      </c>
      <c r="AW1015" s="38">
        <v>2E-3</v>
      </c>
      <c r="AX1015" s="38" t="s">
        <v>101</v>
      </c>
      <c r="AY1015" s="38">
        <v>2E-3</v>
      </c>
      <c r="AZ1015" s="38" t="s">
        <v>101</v>
      </c>
      <c r="BA1015" s="38">
        <v>5.0000000000000001E-3</v>
      </c>
      <c r="BB1015" s="38" t="s">
        <v>101</v>
      </c>
      <c r="BC1015" s="38">
        <v>2E-3</v>
      </c>
      <c r="BD1015" s="38" t="s">
        <v>101</v>
      </c>
      <c r="BE1015" s="38">
        <v>2E-3</v>
      </c>
      <c r="BF1015" s="38" t="s">
        <v>101</v>
      </c>
      <c r="BG1015" s="38">
        <v>2E-3</v>
      </c>
      <c r="BH1015" s="38" t="s">
        <v>101</v>
      </c>
      <c r="BI1015" s="38">
        <v>2E-3</v>
      </c>
      <c r="BJ1015" s="38" t="s">
        <v>101</v>
      </c>
      <c r="BK1015" s="38">
        <v>1.2E-2</v>
      </c>
      <c r="BL1015" s="38" t="s">
        <v>101</v>
      </c>
      <c r="BM1015" s="38">
        <v>2E-3</v>
      </c>
      <c r="BN1015" s="38">
        <v>0.03</v>
      </c>
      <c r="BO1015" s="38">
        <v>5.0000000000000001E-3</v>
      </c>
      <c r="BP1015" s="38" t="s">
        <v>101</v>
      </c>
      <c r="BQ1015" s="38">
        <v>8.0000000000000002E-3</v>
      </c>
      <c r="BR1015" s="38" t="s">
        <v>101</v>
      </c>
      <c r="BS1015" s="38">
        <v>2.5999999999999999E-2</v>
      </c>
      <c r="BT1015" s="38">
        <v>1.992</v>
      </c>
      <c r="BU1015" s="38">
        <v>9.4E-2</v>
      </c>
      <c r="BV1015" s="38" t="s">
        <v>101</v>
      </c>
      <c r="BW1015" s="38">
        <v>0.39400000000000002</v>
      </c>
      <c r="BX1015" s="38" t="s">
        <v>101</v>
      </c>
      <c r="BY1015" s="38">
        <v>0.124</v>
      </c>
      <c r="BZ1015" s="38" t="s">
        <v>101</v>
      </c>
      <c r="CA1015" s="38">
        <v>0.39</v>
      </c>
      <c r="CB1015" s="38" t="s">
        <v>101</v>
      </c>
      <c r="CC1015" s="38">
        <v>0.92</v>
      </c>
      <c r="CD1015" s="38">
        <v>5.8929999999999998</v>
      </c>
      <c r="CE1015" s="38">
        <v>0.218</v>
      </c>
      <c r="CF1015" s="38">
        <v>1.611</v>
      </c>
      <c r="CG1015" s="38">
        <v>0.11</v>
      </c>
      <c r="CH1015" s="38">
        <v>8.0570000000000004</v>
      </c>
      <c r="CI1015" s="38">
        <v>0.64800000000000002</v>
      </c>
      <c r="CJ1015" s="38" t="s">
        <v>101</v>
      </c>
      <c r="CK1015" s="38">
        <v>0.10100000000000001</v>
      </c>
      <c r="CL1015" s="38">
        <v>20.036999999999999</v>
      </c>
      <c r="CM1015" s="38">
        <v>0.57699999999999996</v>
      </c>
      <c r="CN1015" s="38">
        <v>0.83499999999999996</v>
      </c>
      <c r="CO1015" s="38">
        <v>4.9000000000000002E-2</v>
      </c>
      <c r="CP1015" s="38">
        <v>0.79500000000000004</v>
      </c>
      <c r="CQ1015" s="38">
        <v>0.06</v>
      </c>
      <c r="CR1015" s="38" t="s">
        <v>101</v>
      </c>
      <c r="CS1015" s="38">
        <v>1.248</v>
      </c>
      <c r="CT1015" s="38">
        <v>99.964000000000013</v>
      </c>
    </row>
    <row r="1016" spans="1:98" s="50" customFormat="1" ht="15" thickBot="1" x14ac:dyDescent="0.25">
      <c r="A1016" s="722">
        <v>13</v>
      </c>
      <c r="B1016" s="50">
        <v>3463</v>
      </c>
      <c r="C1016" s="560">
        <v>45028</v>
      </c>
      <c r="D1016" s="619">
        <v>0.78194444444444444</v>
      </c>
      <c r="E1016" s="50" t="s">
        <v>95</v>
      </c>
      <c r="F1016" s="50">
        <v>60</v>
      </c>
      <c r="G1016" s="50" t="s">
        <v>96</v>
      </c>
      <c r="H1016" s="50" t="s">
        <v>97</v>
      </c>
      <c r="I1016" s="50" t="s">
        <v>98</v>
      </c>
      <c r="J1016" s="50" t="s">
        <v>1445</v>
      </c>
      <c r="K1016" s="50" t="s">
        <v>182</v>
      </c>
      <c r="L1016" s="50" t="s">
        <v>125</v>
      </c>
      <c r="M1016" s="50" t="s">
        <v>181</v>
      </c>
      <c r="N1016" s="50" t="s">
        <v>203</v>
      </c>
      <c r="O1016" s="50" t="s">
        <v>100</v>
      </c>
      <c r="P1016" s="50">
        <v>5.8999999999999997E-2</v>
      </c>
      <c r="Q1016" s="50">
        <v>3.7999999999999999E-2</v>
      </c>
      <c r="R1016" s="50">
        <v>5.2999999999999999E-2</v>
      </c>
      <c r="S1016" s="50">
        <v>0.03</v>
      </c>
      <c r="T1016" s="50" t="s">
        <v>101</v>
      </c>
      <c r="U1016" s="50">
        <v>3.4000000000000002E-2</v>
      </c>
      <c r="V1016" s="50" t="s">
        <v>101</v>
      </c>
      <c r="W1016" s="50">
        <v>4.2000000000000003E-2</v>
      </c>
      <c r="X1016" s="50">
        <v>3.7999999999999999E-2</v>
      </c>
      <c r="Y1016" s="50">
        <v>1.4E-2</v>
      </c>
      <c r="Z1016" s="50" t="s">
        <v>101</v>
      </c>
      <c r="AA1016" s="50">
        <v>6.0000000000000001E-3</v>
      </c>
      <c r="AB1016" s="50" t="s">
        <v>101</v>
      </c>
      <c r="AC1016" s="50">
        <v>6.0000000000000001E-3</v>
      </c>
      <c r="AD1016" s="50" t="s">
        <v>101</v>
      </c>
      <c r="AE1016" s="50">
        <v>3.0000000000000001E-3</v>
      </c>
      <c r="AF1016" s="50" t="s">
        <v>101</v>
      </c>
      <c r="AG1016" s="50">
        <v>2E-3</v>
      </c>
      <c r="AH1016" s="50">
        <v>58.863999999999997</v>
      </c>
      <c r="AI1016" s="50">
        <v>0.44700000000000001</v>
      </c>
      <c r="AJ1016" s="50" t="s">
        <v>101</v>
      </c>
      <c r="AK1016" s="50">
        <v>2E-3</v>
      </c>
      <c r="AL1016" s="50" t="s">
        <v>101</v>
      </c>
      <c r="AM1016" s="50">
        <v>2E-3</v>
      </c>
      <c r="AN1016" s="50" t="s">
        <v>101</v>
      </c>
      <c r="AO1016" s="50">
        <v>2E-3</v>
      </c>
      <c r="AP1016" s="50" t="s">
        <v>101</v>
      </c>
      <c r="AQ1016" s="50">
        <v>2E-3</v>
      </c>
      <c r="AR1016" s="50" t="s">
        <v>101</v>
      </c>
      <c r="AS1016" s="50">
        <v>2E-3</v>
      </c>
      <c r="AT1016" s="50">
        <v>3.2000000000000001E-2</v>
      </c>
      <c r="AU1016" s="50">
        <v>1E-3</v>
      </c>
      <c r="AV1016" s="50" t="s">
        <v>101</v>
      </c>
      <c r="AW1016" s="50">
        <v>2E-3</v>
      </c>
      <c r="AX1016" s="50" t="s">
        <v>101</v>
      </c>
      <c r="AY1016" s="50">
        <v>2E-3</v>
      </c>
      <c r="AZ1016" s="50" t="s">
        <v>101</v>
      </c>
      <c r="BA1016" s="50">
        <v>4.0000000000000001E-3</v>
      </c>
      <c r="BB1016" s="50" t="s">
        <v>101</v>
      </c>
      <c r="BC1016" s="50">
        <v>2E-3</v>
      </c>
      <c r="BD1016" s="50" t="s">
        <v>101</v>
      </c>
      <c r="BE1016" s="50">
        <v>2E-3</v>
      </c>
      <c r="BF1016" s="50" t="s">
        <v>101</v>
      </c>
      <c r="BG1016" s="50">
        <v>2E-3</v>
      </c>
      <c r="BH1016" s="50" t="s">
        <v>101</v>
      </c>
      <c r="BI1016" s="50">
        <v>2E-3</v>
      </c>
      <c r="BJ1016" s="50" t="s">
        <v>101</v>
      </c>
      <c r="BK1016" s="50">
        <v>1.2999999999999999E-2</v>
      </c>
      <c r="BL1016" s="50" t="s">
        <v>101</v>
      </c>
      <c r="BM1016" s="50">
        <v>3.0000000000000001E-3</v>
      </c>
      <c r="BN1016" s="50" t="s">
        <v>101</v>
      </c>
      <c r="BO1016" s="50">
        <v>4.0000000000000001E-3</v>
      </c>
      <c r="BP1016" s="50" t="s">
        <v>101</v>
      </c>
      <c r="BQ1016" s="50">
        <v>8.0000000000000002E-3</v>
      </c>
      <c r="BR1016" s="50" t="s">
        <v>101</v>
      </c>
      <c r="BS1016" s="50">
        <v>2.3E-2</v>
      </c>
      <c r="BT1016" s="50">
        <v>1.0960000000000001</v>
      </c>
      <c r="BU1016" s="50">
        <v>8.6999999999999994E-2</v>
      </c>
      <c r="BV1016" s="50" t="s">
        <v>101</v>
      </c>
      <c r="BW1016" s="50">
        <v>0.39</v>
      </c>
      <c r="BX1016" s="50" t="s">
        <v>101</v>
      </c>
      <c r="BY1016" s="50">
        <v>9.1999999999999998E-2</v>
      </c>
      <c r="BZ1016" s="50" t="s">
        <v>101</v>
      </c>
      <c r="CA1016" s="50">
        <v>0.28899999999999998</v>
      </c>
      <c r="CB1016" s="50" t="s">
        <v>101</v>
      </c>
      <c r="CC1016" s="50">
        <v>0.60799999999999998</v>
      </c>
      <c r="CD1016" s="50">
        <v>5.31</v>
      </c>
      <c r="CE1016" s="50">
        <v>0.20100000000000001</v>
      </c>
      <c r="CF1016" s="50">
        <v>1.264</v>
      </c>
      <c r="CG1016" s="50">
        <v>9.1999999999999998E-2</v>
      </c>
      <c r="CH1016" s="50">
        <v>9.4190000000000005</v>
      </c>
      <c r="CI1016" s="50">
        <v>0.61799999999999999</v>
      </c>
      <c r="CJ1016" s="50" t="s">
        <v>101</v>
      </c>
      <c r="CK1016" s="50">
        <v>9.1999999999999998E-2</v>
      </c>
      <c r="CL1016" s="50">
        <v>22.401</v>
      </c>
      <c r="CM1016" s="50">
        <v>0.53900000000000003</v>
      </c>
      <c r="CN1016" s="50">
        <v>0.39900000000000002</v>
      </c>
      <c r="CO1016" s="50">
        <v>3.2000000000000001E-2</v>
      </c>
      <c r="CP1016" s="50">
        <v>0.26200000000000001</v>
      </c>
      <c r="CQ1016" s="50">
        <v>3.2000000000000001E-2</v>
      </c>
      <c r="CR1016" s="50" t="s">
        <v>101</v>
      </c>
      <c r="CS1016" s="50">
        <v>1.091</v>
      </c>
      <c r="CT1016" s="50">
        <v>99.964000000000013</v>
      </c>
    </row>
    <row r="1017" spans="1:98" s="36" customFormat="1" x14ac:dyDescent="0.2">
      <c r="A1017" s="719">
        <v>13</v>
      </c>
      <c r="B1017" s="36">
        <v>3464</v>
      </c>
      <c r="C1017" s="556">
        <v>45028</v>
      </c>
      <c r="D1017" s="623">
        <v>0.78402777777777777</v>
      </c>
      <c r="E1017" s="36" t="s">
        <v>95</v>
      </c>
      <c r="F1017" s="36">
        <v>60</v>
      </c>
      <c r="G1017" s="36" t="s">
        <v>96</v>
      </c>
      <c r="H1017" s="36" t="s">
        <v>97</v>
      </c>
      <c r="I1017" s="36" t="s">
        <v>98</v>
      </c>
      <c r="J1017" s="36" t="s">
        <v>1446</v>
      </c>
      <c r="K1017" s="36" t="s">
        <v>182</v>
      </c>
      <c r="L1017" s="36" t="s">
        <v>125</v>
      </c>
      <c r="M1017" s="36" t="s">
        <v>181</v>
      </c>
      <c r="N1017" s="36" t="s">
        <v>1488</v>
      </c>
      <c r="O1017" s="36" t="s">
        <v>100</v>
      </c>
      <c r="P1017" s="36" t="s">
        <v>101</v>
      </c>
      <c r="Q1017" s="36">
        <v>4.9000000000000002E-2</v>
      </c>
      <c r="R1017" s="36">
        <v>3.9E-2</v>
      </c>
      <c r="S1017" s="36">
        <v>2.5999999999999999E-2</v>
      </c>
      <c r="T1017" s="36" t="s">
        <v>101</v>
      </c>
      <c r="U1017" s="36">
        <v>2.9000000000000001E-2</v>
      </c>
      <c r="V1017" s="36" t="s">
        <v>101</v>
      </c>
      <c r="W1017" s="36">
        <v>2.5999999999999999E-2</v>
      </c>
      <c r="X1017" s="36">
        <v>2.3E-2</v>
      </c>
      <c r="Y1017" s="36">
        <v>1.2E-2</v>
      </c>
      <c r="Z1017" s="36" t="s">
        <v>101</v>
      </c>
      <c r="AA1017" s="36">
        <v>5.0000000000000001E-3</v>
      </c>
      <c r="AB1017" s="36" t="s">
        <v>101</v>
      </c>
      <c r="AC1017" s="36">
        <v>5.0000000000000001E-3</v>
      </c>
      <c r="AD1017" s="36" t="s">
        <v>101</v>
      </c>
      <c r="AE1017" s="36">
        <v>3.0000000000000001E-3</v>
      </c>
      <c r="AF1017" s="36" t="s">
        <v>101</v>
      </c>
      <c r="AG1017" s="36">
        <v>2E-3</v>
      </c>
      <c r="AH1017" s="36">
        <v>58.079000000000001</v>
      </c>
      <c r="AI1017" s="36">
        <v>0.45100000000000001</v>
      </c>
      <c r="AJ1017" s="36" t="s">
        <v>101</v>
      </c>
      <c r="AK1017" s="36">
        <v>2E-3</v>
      </c>
      <c r="AL1017" s="36" t="s">
        <v>101</v>
      </c>
      <c r="AM1017" s="36">
        <v>2E-3</v>
      </c>
      <c r="AN1017" s="36" t="s">
        <v>101</v>
      </c>
      <c r="AO1017" s="36">
        <v>2E-3</v>
      </c>
      <c r="AP1017" s="36" t="s">
        <v>101</v>
      </c>
      <c r="AQ1017" s="36">
        <v>2E-3</v>
      </c>
      <c r="AR1017" s="36" t="s">
        <v>101</v>
      </c>
      <c r="AS1017" s="36">
        <v>2E-3</v>
      </c>
      <c r="AT1017" s="36">
        <v>3.6999999999999998E-2</v>
      </c>
      <c r="AU1017" s="36">
        <v>1E-3</v>
      </c>
      <c r="AV1017" s="36" t="s">
        <v>101</v>
      </c>
      <c r="AW1017" s="36">
        <v>2E-3</v>
      </c>
      <c r="AX1017" s="36" t="s">
        <v>101</v>
      </c>
      <c r="AY1017" s="36">
        <v>2E-3</v>
      </c>
      <c r="AZ1017" s="36" t="s">
        <v>101</v>
      </c>
      <c r="BA1017" s="36">
        <v>5.0000000000000001E-3</v>
      </c>
      <c r="BB1017" s="36" t="s">
        <v>101</v>
      </c>
      <c r="BC1017" s="36">
        <v>2E-3</v>
      </c>
      <c r="BD1017" s="36" t="s">
        <v>101</v>
      </c>
      <c r="BE1017" s="36">
        <v>2E-3</v>
      </c>
      <c r="BF1017" s="36" t="s">
        <v>101</v>
      </c>
      <c r="BG1017" s="36">
        <v>2E-3</v>
      </c>
      <c r="BH1017" s="36" t="s">
        <v>101</v>
      </c>
      <c r="BI1017" s="36">
        <v>2E-3</v>
      </c>
      <c r="BJ1017" s="36" t="s">
        <v>101</v>
      </c>
      <c r="BK1017" s="36">
        <v>0.01</v>
      </c>
      <c r="BL1017" s="36" t="s">
        <v>101</v>
      </c>
      <c r="BM1017" s="36">
        <v>2E-3</v>
      </c>
      <c r="BN1017" s="36" t="s">
        <v>101</v>
      </c>
      <c r="BO1017" s="36">
        <v>4.0000000000000001E-3</v>
      </c>
      <c r="BP1017" s="36" t="s">
        <v>101</v>
      </c>
      <c r="BQ1017" s="36">
        <v>8.0000000000000002E-3</v>
      </c>
      <c r="BR1017" s="36" t="s">
        <v>101</v>
      </c>
      <c r="BS1017" s="36">
        <v>1.9E-2</v>
      </c>
      <c r="BT1017" s="36">
        <v>0.17499999999999999</v>
      </c>
      <c r="BU1017" s="36">
        <v>8.2000000000000003E-2</v>
      </c>
      <c r="BV1017" s="36" t="s">
        <v>101</v>
      </c>
      <c r="BW1017" s="36">
        <v>0.38800000000000001</v>
      </c>
      <c r="BX1017" s="36" t="s">
        <v>101</v>
      </c>
      <c r="BY1017" s="36">
        <v>0.106</v>
      </c>
      <c r="BZ1017" s="36" t="s">
        <v>101</v>
      </c>
      <c r="CA1017" s="36">
        <v>0.32200000000000001</v>
      </c>
      <c r="CB1017" s="36" t="s">
        <v>101</v>
      </c>
      <c r="CC1017" s="36">
        <v>0.434</v>
      </c>
      <c r="CD1017" s="36">
        <v>6.4619999999999997</v>
      </c>
      <c r="CE1017" s="36">
        <v>0.20200000000000001</v>
      </c>
      <c r="CF1017" s="36">
        <v>0.65700000000000003</v>
      </c>
      <c r="CG1017" s="36">
        <v>6.9000000000000006E-2</v>
      </c>
      <c r="CH1017" s="36">
        <v>10.843999999999999</v>
      </c>
      <c r="CI1017" s="36">
        <v>0.77700000000000002</v>
      </c>
      <c r="CJ1017" s="36" t="s">
        <v>101</v>
      </c>
      <c r="CK1017" s="36">
        <v>0.104</v>
      </c>
      <c r="CL1017" s="36">
        <v>23.533000000000001</v>
      </c>
      <c r="CM1017" s="36">
        <v>0.56999999999999995</v>
      </c>
      <c r="CN1017" s="36" t="s">
        <v>101</v>
      </c>
      <c r="CO1017" s="36">
        <v>2.8000000000000001E-2</v>
      </c>
      <c r="CP1017" s="36">
        <v>6.3E-2</v>
      </c>
      <c r="CQ1017" s="36">
        <v>2.1999999999999999E-2</v>
      </c>
      <c r="CR1017" s="36" t="s">
        <v>101</v>
      </c>
      <c r="CS1017" s="36">
        <v>1.5740000000000001</v>
      </c>
      <c r="CT1017" s="36">
        <v>99.964000000000013</v>
      </c>
    </row>
    <row r="1018" spans="1:98" s="38" customFormat="1" x14ac:dyDescent="0.2">
      <c r="A1018" s="720">
        <v>13</v>
      </c>
      <c r="B1018" s="38">
        <v>3465</v>
      </c>
      <c r="C1018" s="557">
        <v>45028</v>
      </c>
      <c r="D1018" s="617">
        <v>0.78541666666666676</v>
      </c>
      <c r="E1018" s="38" t="s">
        <v>95</v>
      </c>
      <c r="F1018" s="38">
        <v>60</v>
      </c>
      <c r="G1018" s="38" t="s">
        <v>96</v>
      </c>
      <c r="H1018" s="38" t="s">
        <v>97</v>
      </c>
      <c r="I1018" s="38" t="s">
        <v>98</v>
      </c>
      <c r="J1018" s="38" t="s">
        <v>1447</v>
      </c>
      <c r="K1018" s="38" t="s">
        <v>182</v>
      </c>
      <c r="L1018" s="38" t="s">
        <v>125</v>
      </c>
      <c r="M1018" s="38" t="s">
        <v>181</v>
      </c>
      <c r="N1018" s="38" t="s">
        <v>1488</v>
      </c>
      <c r="O1018" s="38" t="s">
        <v>100</v>
      </c>
      <c r="P1018" s="38">
        <v>7.9000000000000001E-2</v>
      </c>
      <c r="Q1018" s="38">
        <v>3.6999999999999998E-2</v>
      </c>
      <c r="R1018" s="38" t="s">
        <v>101</v>
      </c>
      <c r="S1018" s="38">
        <v>4.2999999999999997E-2</v>
      </c>
      <c r="T1018" s="38" t="s">
        <v>101</v>
      </c>
      <c r="U1018" s="38">
        <v>4.2000000000000003E-2</v>
      </c>
      <c r="V1018" s="38" t="s">
        <v>101</v>
      </c>
      <c r="W1018" s="38">
        <v>3.4000000000000002E-2</v>
      </c>
      <c r="X1018" s="38" t="s">
        <v>101</v>
      </c>
      <c r="Y1018" s="38">
        <v>3.1E-2</v>
      </c>
      <c r="Z1018" s="38" t="s">
        <v>101</v>
      </c>
      <c r="AA1018" s="38">
        <v>5.0000000000000001E-3</v>
      </c>
      <c r="AB1018" s="38" t="s">
        <v>101</v>
      </c>
      <c r="AC1018" s="38">
        <v>6.0000000000000001E-3</v>
      </c>
      <c r="AD1018" s="38" t="s">
        <v>101</v>
      </c>
      <c r="AE1018" s="38">
        <v>4.0000000000000001E-3</v>
      </c>
      <c r="AF1018" s="38" t="s">
        <v>101</v>
      </c>
      <c r="AG1018" s="38">
        <v>3.0000000000000001E-3</v>
      </c>
      <c r="AH1018" s="38">
        <v>50.558999999999997</v>
      </c>
      <c r="AI1018" s="38">
        <v>0.55300000000000005</v>
      </c>
      <c r="AJ1018" s="38" t="s">
        <v>101</v>
      </c>
      <c r="AK1018" s="38">
        <v>2E-3</v>
      </c>
      <c r="AL1018" s="38" t="s">
        <v>101</v>
      </c>
      <c r="AM1018" s="38">
        <v>2E-3</v>
      </c>
      <c r="AN1018" s="38" t="s">
        <v>101</v>
      </c>
      <c r="AO1018" s="38">
        <v>3.0000000000000001E-3</v>
      </c>
      <c r="AP1018" s="38" t="s">
        <v>101</v>
      </c>
      <c r="AQ1018" s="38">
        <v>2E-3</v>
      </c>
      <c r="AR1018" s="38" t="s">
        <v>101</v>
      </c>
      <c r="AS1018" s="38">
        <v>2E-3</v>
      </c>
      <c r="AT1018" s="38">
        <v>3.7999999999999999E-2</v>
      </c>
      <c r="AU1018" s="38">
        <v>1E-3</v>
      </c>
      <c r="AV1018" s="38" t="s">
        <v>101</v>
      </c>
      <c r="AW1018" s="38">
        <v>2E-3</v>
      </c>
      <c r="AX1018" s="38" t="s">
        <v>101</v>
      </c>
      <c r="AY1018" s="38">
        <v>2E-3</v>
      </c>
      <c r="AZ1018" s="38" t="s">
        <v>101</v>
      </c>
      <c r="BA1018" s="38">
        <v>3.0000000000000001E-3</v>
      </c>
      <c r="BB1018" s="38" t="s">
        <v>101</v>
      </c>
      <c r="BC1018" s="38">
        <v>2E-3</v>
      </c>
      <c r="BD1018" s="38" t="s">
        <v>101</v>
      </c>
      <c r="BE1018" s="38">
        <v>2E-3</v>
      </c>
      <c r="BF1018" s="38" t="s">
        <v>101</v>
      </c>
      <c r="BG1018" s="38">
        <v>2E-3</v>
      </c>
      <c r="BH1018" s="38" t="s">
        <v>101</v>
      </c>
      <c r="BI1018" s="38">
        <v>2E-3</v>
      </c>
      <c r="BJ1018" s="38" t="s">
        <v>101</v>
      </c>
      <c r="BK1018" s="38">
        <v>1.0999999999999999E-2</v>
      </c>
      <c r="BL1018" s="38" t="s">
        <v>101</v>
      </c>
      <c r="BM1018" s="38">
        <v>2E-3</v>
      </c>
      <c r="BN1018" s="38" t="s">
        <v>101</v>
      </c>
      <c r="BO1018" s="38">
        <v>5.0000000000000001E-3</v>
      </c>
      <c r="BP1018" s="38" t="s">
        <v>101</v>
      </c>
      <c r="BQ1018" s="38">
        <v>0.01</v>
      </c>
      <c r="BR1018" s="38" t="s">
        <v>101</v>
      </c>
      <c r="BS1018" s="38">
        <v>2.1000000000000001E-2</v>
      </c>
      <c r="BT1018" s="38">
        <v>0.44400000000000001</v>
      </c>
      <c r="BU1018" s="38">
        <v>8.4000000000000005E-2</v>
      </c>
      <c r="BV1018" s="38" t="s">
        <v>101</v>
      </c>
      <c r="BW1018" s="38">
        <v>0.39200000000000002</v>
      </c>
      <c r="BX1018" s="38" t="s">
        <v>101</v>
      </c>
      <c r="BY1018" s="38">
        <v>9.6000000000000002E-2</v>
      </c>
      <c r="BZ1018" s="38" t="s">
        <v>101</v>
      </c>
      <c r="CA1018" s="38">
        <v>0.30299999999999999</v>
      </c>
      <c r="CB1018" s="38" t="s">
        <v>101</v>
      </c>
      <c r="CC1018" s="38">
        <v>0.69899999999999995</v>
      </c>
      <c r="CD1018" s="38">
        <v>7.84</v>
      </c>
      <c r="CE1018" s="38">
        <v>0.26200000000000001</v>
      </c>
      <c r="CF1018" s="38">
        <v>0.52900000000000003</v>
      </c>
      <c r="CG1018" s="38">
        <v>7.8E-2</v>
      </c>
      <c r="CH1018" s="38">
        <v>13.381</v>
      </c>
      <c r="CI1018" s="38">
        <v>0.88600000000000001</v>
      </c>
      <c r="CJ1018" s="38" t="s">
        <v>101</v>
      </c>
      <c r="CK1018" s="38">
        <v>0.112</v>
      </c>
      <c r="CL1018" s="38">
        <v>27.059000000000001</v>
      </c>
      <c r="CM1018" s="38">
        <v>0.624</v>
      </c>
      <c r="CN1018" s="38" t="s">
        <v>101</v>
      </c>
      <c r="CO1018" s="38">
        <v>0.03</v>
      </c>
      <c r="CP1018" s="38" t="s">
        <v>101</v>
      </c>
      <c r="CQ1018" s="38">
        <v>3.1E-2</v>
      </c>
      <c r="CR1018" s="38" t="s">
        <v>101</v>
      </c>
      <c r="CS1018" s="38">
        <v>1.629</v>
      </c>
      <c r="CT1018" s="38">
        <v>99.964000000000013</v>
      </c>
    </row>
    <row r="1019" spans="1:98" s="41" customFormat="1" ht="15" thickBot="1" x14ac:dyDescent="0.25">
      <c r="A1019" s="721">
        <v>13</v>
      </c>
      <c r="B1019" s="41">
        <v>3466</v>
      </c>
      <c r="C1019" s="558">
        <v>45028</v>
      </c>
      <c r="D1019" s="599">
        <v>0.7895833333333333</v>
      </c>
      <c r="E1019" s="41" t="s">
        <v>95</v>
      </c>
      <c r="F1019" s="41">
        <v>60</v>
      </c>
      <c r="G1019" s="41" t="s">
        <v>96</v>
      </c>
      <c r="H1019" s="41" t="s">
        <v>97</v>
      </c>
      <c r="I1019" s="41" t="s">
        <v>98</v>
      </c>
      <c r="J1019" s="41" t="s">
        <v>1448</v>
      </c>
      <c r="K1019" s="41" t="s">
        <v>182</v>
      </c>
      <c r="L1019" s="41" t="s">
        <v>125</v>
      </c>
      <c r="M1019" s="41" t="s">
        <v>181</v>
      </c>
      <c r="N1019" s="41" t="s">
        <v>1488</v>
      </c>
      <c r="O1019" s="41" t="s">
        <v>100</v>
      </c>
      <c r="P1019" s="41" t="s">
        <v>101</v>
      </c>
      <c r="Q1019" s="41">
        <v>5.2999999999999999E-2</v>
      </c>
      <c r="R1019" s="41" t="s">
        <v>101</v>
      </c>
      <c r="S1019" s="41">
        <v>5.6000000000000001E-2</v>
      </c>
      <c r="T1019" s="41" t="s">
        <v>101</v>
      </c>
      <c r="U1019" s="41">
        <v>4.4999999999999998E-2</v>
      </c>
      <c r="V1019" s="41" t="s">
        <v>101</v>
      </c>
      <c r="W1019" s="41">
        <v>3.2000000000000001E-2</v>
      </c>
      <c r="X1019" s="41" t="s">
        <v>101</v>
      </c>
      <c r="Y1019" s="41">
        <v>0.02</v>
      </c>
      <c r="Z1019" s="41" t="s">
        <v>101</v>
      </c>
      <c r="AA1019" s="41">
        <v>5.0000000000000001E-3</v>
      </c>
      <c r="AB1019" s="41" t="s">
        <v>101</v>
      </c>
      <c r="AC1019" s="41">
        <v>5.0000000000000001E-3</v>
      </c>
      <c r="AD1019" s="41" t="s">
        <v>101</v>
      </c>
      <c r="AE1019" s="41">
        <v>3.0000000000000001E-3</v>
      </c>
      <c r="AF1019" s="41" t="s">
        <v>101</v>
      </c>
      <c r="AG1019" s="41">
        <v>2E-3</v>
      </c>
      <c r="AH1019" s="41">
        <v>56.238999999999997</v>
      </c>
      <c r="AI1019" s="41">
        <v>0.51100000000000001</v>
      </c>
      <c r="AJ1019" s="41" t="s">
        <v>101</v>
      </c>
      <c r="AK1019" s="41">
        <v>2E-3</v>
      </c>
      <c r="AL1019" s="41" t="s">
        <v>101</v>
      </c>
      <c r="AM1019" s="41">
        <v>2E-3</v>
      </c>
      <c r="AN1019" s="41" t="s">
        <v>101</v>
      </c>
      <c r="AO1019" s="41">
        <v>2E-3</v>
      </c>
      <c r="AP1019" s="41" t="s">
        <v>101</v>
      </c>
      <c r="AQ1019" s="41">
        <v>2E-3</v>
      </c>
      <c r="AR1019" s="41" t="s">
        <v>101</v>
      </c>
      <c r="AS1019" s="41">
        <v>2E-3</v>
      </c>
      <c r="AT1019" s="41">
        <v>3.7999999999999999E-2</v>
      </c>
      <c r="AU1019" s="41">
        <v>1E-3</v>
      </c>
      <c r="AV1019" s="41" t="s">
        <v>101</v>
      </c>
      <c r="AW1019" s="41">
        <v>2E-3</v>
      </c>
      <c r="AX1019" s="41" t="s">
        <v>101</v>
      </c>
      <c r="AY1019" s="41">
        <v>2E-3</v>
      </c>
      <c r="AZ1019" s="41" t="s">
        <v>101</v>
      </c>
      <c r="BA1019" s="41">
        <v>3.0000000000000001E-3</v>
      </c>
      <c r="BB1019" s="41" t="s">
        <v>101</v>
      </c>
      <c r="BC1019" s="41">
        <v>2E-3</v>
      </c>
      <c r="BD1019" s="41" t="s">
        <v>101</v>
      </c>
      <c r="BE1019" s="41">
        <v>2E-3</v>
      </c>
      <c r="BF1019" s="41" t="s">
        <v>101</v>
      </c>
      <c r="BG1019" s="41">
        <v>2E-3</v>
      </c>
      <c r="BH1019" s="41" t="s">
        <v>101</v>
      </c>
      <c r="BI1019" s="41">
        <v>2E-3</v>
      </c>
      <c r="BJ1019" s="41" t="s">
        <v>101</v>
      </c>
      <c r="BK1019" s="41">
        <v>0.01</v>
      </c>
      <c r="BL1019" s="41" t="s">
        <v>101</v>
      </c>
      <c r="BM1019" s="41">
        <v>2E-3</v>
      </c>
      <c r="BN1019" s="41" t="s">
        <v>101</v>
      </c>
      <c r="BO1019" s="41">
        <v>5.0000000000000001E-3</v>
      </c>
      <c r="BP1019" s="41" t="s">
        <v>101</v>
      </c>
      <c r="BQ1019" s="41">
        <v>8.0000000000000002E-3</v>
      </c>
      <c r="BR1019" s="41" t="s">
        <v>101</v>
      </c>
      <c r="BS1019" s="41">
        <v>0.02</v>
      </c>
      <c r="BT1019" s="41">
        <v>0.28499999999999998</v>
      </c>
      <c r="BU1019" s="41">
        <v>8.7999999999999995E-2</v>
      </c>
      <c r="BV1019" s="41" t="s">
        <v>101</v>
      </c>
      <c r="BW1019" s="41">
        <v>0.41599999999999998</v>
      </c>
      <c r="BX1019" s="41" t="s">
        <v>101</v>
      </c>
      <c r="BY1019" s="41">
        <v>0.08</v>
      </c>
      <c r="BZ1019" s="41" t="s">
        <v>101</v>
      </c>
      <c r="CA1019" s="41">
        <v>0.25</v>
      </c>
      <c r="CB1019" s="41" t="s">
        <v>101</v>
      </c>
      <c r="CC1019" s="41">
        <v>0.49399999999999999</v>
      </c>
      <c r="CD1019" s="41">
        <v>6.798</v>
      </c>
      <c r="CE1019" s="41">
        <v>0.22700000000000001</v>
      </c>
      <c r="CF1019" s="41">
        <v>0.59499999999999997</v>
      </c>
      <c r="CG1019" s="41">
        <v>7.0000000000000007E-2</v>
      </c>
      <c r="CH1019" s="41">
        <v>11.994</v>
      </c>
      <c r="CI1019" s="41">
        <v>0.72699999999999998</v>
      </c>
      <c r="CJ1019" s="41" t="s">
        <v>101</v>
      </c>
      <c r="CK1019" s="41">
        <v>9.6000000000000002E-2</v>
      </c>
      <c r="CL1019" s="41">
        <v>23.884</v>
      </c>
      <c r="CM1019" s="41">
        <v>0.55200000000000005</v>
      </c>
      <c r="CN1019" s="41" t="s">
        <v>101</v>
      </c>
      <c r="CO1019" s="41">
        <v>0.03</v>
      </c>
      <c r="CP1019" s="41">
        <v>0.10299999999999999</v>
      </c>
      <c r="CQ1019" s="41">
        <v>2.3E-2</v>
      </c>
      <c r="CR1019" s="41" t="s">
        <v>101</v>
      </c>
      <c r="CS1019" s="41">
        <v>1.276</v>
      </c>
      <c r="CT1019" s="41">
        <v>99.964000000000013</v>
      </c>
    </row>
    <row r="1020" spans="1:98" s="36" customFormat="1" x14ac:dyDescent="0.2">
      <c r="A1020" s="719">
        <v>13</v>
      </c>
      <c r="B1020" s="36">
        <v>3470</v>
      </c>
      <c r="C1020" s="556">
        <v>45028</v>
      </c>
      <c r="D1020" s="623">
        <v>0.79722222222222217</v>
      </c>
      <c r="E1020" s="36" t="s">
        <v>95</v>
      </c>
      <c r="F1020" s="36">
        <v>60</v>
      </c>
      <c r="G1020" s="36" t="s">
        <v>96</v>
      </c>
      <c r="H1020" s="36" t="s">
        <v>97</v>
      </c>
      <c r="I1020" s="36" t="s">
        <v>98</v>
      </c>
      <c r="J1020" s="36" t="s">
        <v>1080</v>
      </c>
      <c r="K1020" s="36" t="s">
        <v>182</v>
      </c>
      <c r="L1020" s="36" t="s">
        <v>125</v>
      </c>
      <c r="M1020" s="36" t="s">
        <v>181</v>
      </c>
      <c r="N1020" s="36" t="s">
        <v>1488</v>
      </c>
      <c r="O1020" s="36" t="s">
        <v>100</v>
      </c>
      <c r="P1020" s="36" t="s">
        <v>101</v>
      </c>
      <c r="Q1020" s="36">
        <v>6.8000000000000005E-2</v>
      </c>
      <c r="R1020" s="36" t="s">
        <v>101</v>
      </c>
      <c r="S1020" s="36">
        <v>5.2999999999999999E-2</v>
      </c>
      <c r="T1020" s="36" t="s">
        <v>101</v>
      </c>
      <c r="U1020" s="36">
        <v>4.2000000000000003E-2</v>
      </c>
      <c r="V1020" s="36" t="s">
        <v>101</v>
      </c>
      <c r="W1020" s="36">
        <v>3.5999999999999997E-2</v>
      </c>
      <c r="X1020" s="36" t="s">
        <v>101</v>
      </c>
      <c r="Y1020" s="36">
        <v>2.5000000000000001E-2</v>
      </c>
      <c r="Z1020" s="36" t="s">
        <v>101</v>
      </c>
      <c r="AA1020" s="36">
        <v>7.0000000000000001E-3</v>
      </c>
      <c r="AB1020" s="36" t="s">
        <v>101</v>
      </c>
      <c r="AC1020" s="36">
        <v>7.0000000000000001E-3</v>
      </c>
      <c r="AD1020" s="36" t="s">
        <v>101</v>
      </c>
      <c r="AE1020" s="36">
        <v>6.0000000000000001E-3</v>
      </c>
      <c r="AF1020" s="36" t="s">
        <v>101</v>
      </c>
      <c r="AG1020" s="36">
        <v>2E-3</v>
      </c>
      <c r="AH1020" s="36">
        <v>59.731000000000002</v>
      </c>
      <c r="AI1020" s="36">
        <v>0.42899999999999999</v>
      </c>
      <c r="AJ1020" s="36" t="s">
        <v>101</v>
      </c>
      <c r="AK1020" s="36">
        <v>2E-3</v>
      </c>
      <c r="AL1020" s="36" t="s">
        <v>101</v>
      </c>
      <c r="AM1020" s="36">
        <v>2E-3</v>
      </c>
      <c r="AN1020" s="36" t="s">
        <v>101</v>
      </c>
      <c r="AO1020" s="36">
        <v>2E-3</v>
      </c>
      <c r="AP1020" s="36" t="s">
        <v>101</v>
      </c>
      <c r="AQ1020" s="36">
        <v>2E-3</v>
      </c>
      <c r="AR1020" s="36" t="s">
        <v>101</v>
      </c>
      <c r="AS1020" s="36">
        <v>2E-3</v>
      </c>
      <c r="AT1020" s="36">
        <v>0.04</v>
      </c>
      <c r="AU1020" s="36">
        <v>1E-3</v>
      </c>
      <c r="AV1020" s="36" t="s">
        <v>101</v>
      </c>
      <c r="AW1020" s="36">
        <v>2E-3</v>
      </c>
      <c r="AX1020" s="36" t="s">
        <v>101</v>
      </c>
      <c r="AY1020" s="36">
        <v>2E-3</v>
      </c>
      <c r="AZ1020" s="36" t="s">
        <v>101</v>
      </c>
      <c r="BA1020" s="36">
        <v>4.0000000000000001E-3</v>
      </c>
      <c r="BB1020" s="36" t="s">
        <v>101</v>
      </c>
      <c r="BC1020" s="36">
        <v>2E-3</v>
      </c>
      <c r="BD1020" s="36" t="s">
        <v>101</v>
      </c>
      <c r="BE1020" s="36">
        <v>2E-3</v>
      </c>
      <c r="BF1020" s="36" t="s">
        <v>101</v>
      </c>
      <c r="BG1020" s="36">
        <v>2E-3</v>
      </c>
      <c r="BH1020" s="36" t="s">
        <v>101</v>
      </c>
      <c r="BI1020" s="36">
        <v>2E-3</v>
      </c>
      <c r="BJ1020" s="36" t="s">
        <v>101</v>
      </c>
      <c r="BK1020" s="36">
        <v>8.9999999999999993E-3</v>
      </c>
      <c r="BL1020" s="36" t="s">
        <v>101</v>
      </c>
      <c r="BM1020" s="36">
        <v>2E-3</v>
      </c>
      <c r="BN1020" s="36" t="s">
        <v>101</v>
      </c>
      <c r="BO1020" s="36">
        <v>4.0000000000000001E-3</v>
      </c>
      <c r="BP1020" s="36" t="s">
        <v>101</v>
      </c>
      <c r="BQ1020" s="36">
        <v>7.0000000000000001E-3</v>
      </c>
      <c r="BR1020" s="36" t="s">
        <v>101</v>
      </c>
      <c r="BS1020" s="36">
        <v>1.9E-2</v>
      </c>
      <c r="BT1020" s="36">
        <v>0.376</v>
      </c>
      <c r="BU1020" s="36">
        <v>0.08</v>
      </c>
      <c r="BV1020" s="36" t="s">
        <v>101</v>
      </c>
      <c r="BW1020" s="36">
        <v>0.375</v>
      </c>
      <c r="BX1020" s="36" t="s">
        <v>101</v>
      </c>
      <c r="BY1020" s="36">
        <v>7.0999999999999994E-2</v>
      </c>
      <c r="BZ1020" s="36" t="s">
        <v>101</v>
      </c>
      <c r="CA1020" s="36">
        <v>0.224</v>
      </c>
      <c r="CB1020" s="36" t="s">
        <v>101</v>
      </c>
      <c r="CC1020" s="36">
        <v>0.46899999999999997</v>
      </c>
      <c r="CD1020" s="36">
        <v>5.7839999999999998</v>
      </c>
      <c r="CE1020" s="36">
        <v>0.184</v>
      </c>
      <c r="CF1020" s="36">
        <v>0.49299999999999999</v>
      </c>
      <c r="CG1020" s="36">
        <v>6.0999999999999999E-2</v>
      </c>
      <c r="CH1020" s="36">
        <v>9.5609999999999999</v>
      </c>
      <c r="CI1020" s="36">
        <v>0.66700000000000004</v>
      </c>
      <c r="CJ1020" s="36" t="s">
        <v>101</v>
      </c>
      <c r="CK1020" s="36">
        <v>0.109</v>
      </c>
      <c r="CL1020" s="36">
        <v>23.221</v>
      </c>
      <c r="CM1020" s="36">
        <v>0.55200000000000005</v>
      </c>
      <c r="CN1020" s="36">
        <v>0.45100000000000001</v>
      </c>
      <c r="CO1020" s="36">
        <v>3.5999999999999997E-2</v>
      </c>
      <c r="CP1020" s="36">
        <v>0.1</v>
      </c>
      <c r="CQ1020" s="36">
        <v>2.5999999999999999E-2</v>
      </c>
      <c r="CR1020" s="36" t="s">
        <v>101</v>
      </c>
      <c r="CS1020" s="36">
        <v>1.202</v>
      </c>
      <c r="CT1020" s="36">
        <v>99.964000000000013</v>
      </c>
    </row>
    <row r="1021" spans="1:98" s="38" customFormat="1" x14ac:dyDescent="0.2">
      <c r="A1021" s="720">
        <v>13</v>
      </c>
      <c r="B1021" s="38">
        <v>3471</v>
      </c>
      <c r="C1021" s="557">
        <v>45028</v>
      </c>
      <c r="D1021" s="617">
        <v>0.7993055555555556</v>
      </c>
      <c r="E1021" s="38" t="s">
        <v>95</v>
      </c>
      <c r="F1021" s="38">
        <v>60</v>
      </c>
      <c r="G1021" s="38" t="s">
        <v>96</v>
      </c>
      <c r="H1021" s="38" t="s">
        <v>97</v>
      </c>
      <c r="I1021" s="38" t="s">
        <v>98</v>
      </c>
      <c r="J1021" s="38" t="s">
        <v>1081</v>
      </c>
      <c r="K1021" s="38" t="s">
        <v>182</v>
      </c>
      <c r="L1021" s="38" t="s">
        <v>125</v>
      </c>
      <c r="M1021" s="38" t="s">
        <v>181</v>
      </c>
      <c r="N1021" s="38" t="s">
        <v>1488</v>
      </c>
      <c r="O1021" s="38" t="s">
        <v>100</v>
      </c>
      <c r="P1021" s="38">
        <v>0.10299999999999999</v>
      </c>
      <c r="Q1021" s="38">
        <v>4.1000000000000002E-2</v>
      </c>
      <c r="R1021" s="38" t="s">
        <v>101</v>
      </c>
      <c r="S1021" s="38">
        <v>7.3999999999999996E-2</v>
      </c>
      <c r="T1021" s="38" t="s">
        <v>101</v>
      </c>
      <c r="U1021" s="38">
        <v>5.6000000000000001E-2</v>
      </c>
      <c r="V1021" s="38" t="s">
        <v>101</v>
      </c>
      <c r="W1021" s="38">
        <v>3.1E-2</v>
      </c>
      <c r="X1021" s="38">
        <v>2.8000000000000001E-2</v>
      </c>
      <c r="Y1021" s="38">
        <v>1.4E-2</v>
      </c>
      <c r="Z1021" s="38" t="s">
        <v>101</v>
      </c>
      <c r="AA1021" s="38">
        <v>6.0000000000000001E-3</v>
      </c>
      <c r="AB1021" s="38" t="s">
        <v>101</v>
      </c>
      <c r="AC1021" s="38">
        <v>6.0000000000000001E-3</v>
      </c>
      <c r="AD1021" s="38" t="s">
        <v>101</v>
      </c>
      <c r="AE1021" s="38">
        <v>4.0000000000000001E-3</v>
      </c>
      <c r="AF1021" s="38" t="s">
        <v>101</v>
      </c>
      <c r="AG1021" s="38">
        <v>2E-3</v>
      </c>
      <c r="AH1021" s="38">
        <v>56.438000000000002</v>
      </c>
      <c r="AI1021" s="38">
        <v>0.47</v>
      </c>
      <c r="AJ1021" s="38" t="s">
        <v>101</v>
      </c>
      <c r="AK1021" s="38">
        <v>2E-3</v>
      </c>
      <c r="AL1021" s="38" t="s">
        <v>101</v>
      </c>
      <c r="AM1021" s="38">
        <v>2E-3</v>
      </c>
      <c r="AN1021" s="38" t="s">
        <v>101</v>
      </c>
      <c r="AO1021" s="38">
        <v>2E-3</v>
      </c>
      <c r="AP1021" s="38" t="s">
        <v>101</v>
      </c>
      <c r="AQ1021" s="38">
        <v>2E-3</v>
      </c>
      <c r="AR1021" s="38" t="s">
        <v>101</v>
      </c>
      <c r="AS1021" s="38">
        <v>2E-3</v>
      </c>
      <c r="AT1021" s="38">
        <v>4.1000000000000002E-2</v>
      </c>
      <c r="AU1021" s="38">
        <v>1E-3</v>
      </c>
      <c r="AV1021" s="38" t="s">
        <v>101</v>
      </c>
      <c r="AW1021" s="38">
        <v>2E-3</v>
      </c>
      <c r="AX1021" s="38" t="s">
        <v>101</v>
      </c>
      <c r="AY1021" s="38">
        <v>2E-3</v>
      </c>
      <c r="AZ1021" s="38" t="s">
        <v>101</v>
      </c>
      <c r="BA1021" s="38">
        <v>3.0000000000000001E-3</v>
      </c>
      <c r="BB1021" s="38" t="s">
        <v>101</v>
      </c>
      <c r="BC1021" s="38">
        <v>2E-3</v>
      </c>
      <c r="BD1021" s="38" t="s">
        <v>101</v>
      </c>
      <c r="BE1021" s="38">
        <v>2E-3</v>
      </c>
      <c r="BF1021" s="38" t="s">
        <v>101</v>
      </c>
      <c r="BG1021" s="38">
        <v>2E-3</v>
      </c>
      <c r="BH1021" s="38" t="s">
        <v>101</v>
      </c>
      <c r="BI1021" s="38">
        <v>2E-3</v>
      </c>
      <c r="BJ1021" s="38" t="s">
        <v>101</v>
      </c>
      <c r="BK1021" s="38">
        <v>1.6E-2</v>
      </c>
      <c r="BL1021" s="38" t="s">
        <v>101</v>
      </c>
      <c r="BM1021" s="38">
        <v>2E-3</v>
      </c>
      <c r="BN1021" s="38" t="s">
        <v>101</v>
      </c>
      <c r="BO1021" s="38">
        <v>5.0000000000000001E-3</v>
      </c>
      <c r="BP1021" s="38" t="s">
        <v>101</v>
      </c>
      <c r="BQ1021" s="38">
        <v>8.0000000000000002E-3</v>
      </c>
      <c r="BR1021" s="38" t="s">
        <v>101</v>
      </c>
      <c r="BS1021" s="38">
        <v>2.1000000000000001E-2</v>
      </c>
      <c r="BT1021" s="38">
        <v>0.72799999999999998</v>
      </c>
      <c r="BU1021" s="38">
        <v>8.4000000000000005E-2</v>
      </c>
      <c r="BV1021" s="38" t="s">
        <v>101</v>
      </c>
      <c r="BW1021" s="38">
        <v>0.39600000000000002</v>
      </c>
      <c r="BX1021" s="38" t="s">
        <v>101</v>
      </c>
      <c r="BY1021" s="38">
        <v>8.5000000000000006E-2</v>
      </c>
      <c r="BZ1021" s="38" t="s">
        <v>101</v>
      </c>
      <c r="CA1021" s="38">
        <v>0.26600000000000001</v>
      </c>
      <c r="CB1021" s="38" t="s">
        <v>101</v>
      </c>
      <c r="CC1021" s="38">
        <v>0.54400000000000004</v>
      </c>
      <c r="CD1021" s="38">
        <v>6.4569999999999999</v>
      </c>
      <c r="CE1021" s="38">
        <v>0.20899999999999999</v>
      </c>
      <c r="CF1021" s="38">
        <v>0.36699999999999999</v>
      </c>
      <c r="CG1021" s="38">
        <v>6.6000000000000003E-2</v>
      </c>
      <c r="CH1021" s="38">
        <v>10.593999999999999</v>
      </c>
      <c r="CI1021" s="38">
        <v>0.73699999999999999</v>
      </c>
      <c r="CJ1021" s="38" t="s">
        <v>101</v>
      </c>
      <c r="CK1021" s="38">
        <v>0.114</v>
      </c>
      <c r="CL1021" s="38">
        <v>24.681999999999999</v>
      </c>
      <c r="CM1021" s="38">
        <v>0.60499999999999998</v>
      </c>
      <c r="CN1021" s="38">
        <v>0.38900000000000001</v>
      </c>
      <c r="CO1021" s="38">
        <v>3.6999999999999998E-2</v>
      </c>
      <c r="CP1021" s="38">
        <v>0.14499999999999999</v>
      </c>
      <c r="CQ1021" s="38">
        <v>3.1E-2</v>
      </c>
      <c r="CR1021" s="38" t="s">
        <v>101</v>
      </c>
      <c r="CS1021" s="38">
        <v>0.81399999999999995</v>
      </c>
      <c r="CT1021" s="38">
        <v>99.964000000000013</v>
      </c>
    </row>
    <row r="1022" spans="1:98" s="41" customFormat="1" ht="15" thickBot="1" x14ac:dyDescent="0.25">
      <c r="A1022" s="721">
        <v>13</v>
      </c>
      <c r="B1022" s="41">
        <v>3472</v>
      </c>
      <c r="C1022" s="558">
        <v>45028</v>
      </c>
      <c r="D1022" s="599">
        <v>0.80486111111111114</v>
      </c>
      <c r="E1022" s="41" t="s">
        <v>95</v>
      </c>
      <c r="F1022" s="41">
        <v>60</v>
      </c>
      <c r="G1022" s="41" t="s">
        <v>96</v>
      </c>
      <c r="H1022" s="41" t="s">
        <v>97</v>
      </c>
      <c r="I1022" s="41" t="s">
        <v>98</v>
      </c>
      <c r="J1022" s="41" t="s">
        <v>1082</v>
      </c>
      <c r="K1022" s="41" t="s">
        <v>182</v>
      </c>
      <c r="L1022" s="41" t="s">
        <v>125</v>
      </c>
      <c r="M1022" s="41" t="s">
        <v>181</v>
      </c>
      <c r="N1022" s="41" t="s">
        <v>1488</v>
      </c>
      <c r="O1022" s="41" t="s">
        <v>100</v>
      </c>
      <c r="P1022" s="41">
        <v>6.9000000000000006E-2</v>
      </c>
      <c r="Q1022" s="41">
        <v>4.1000000000000002E-2</v>
      </c>
      <c r="R1022" s="41" t="s">
        <v>101</v>
      </c>
      <c r="S1022" s="41">
        <v>4.7E-2</v>
      </c>
      <c r="T1022" s="41" t="s">
        <v>101</v>
      </c>
      <c r="U1022" s="41">
        <v>3.5999999999999997E-2</v>
      </c>
      <c r="V1022" s="41" t="s">
        <v>101</v>
      </c>
      <c r="W1022" s="41">
        <v>3.2000000000000001E-2</v>
      </c>
      <c r="X1022" s="41">
        <v>2.5999999999999999E-2</v>
      </c>
      <c r="Y1022" s="41">
        <v>1.4999999999999999E-2</v>
      </c>
      <c r="Z1022" s="41" t="s">
        <v>101</v>
      </c>
      <c r="AA1022" s="41">
        <v>6.0000000000000001E-3</v>
      </c>
      <c r="AB1022" s="41" t="s">
        <v>101</v>
      </c>
      <c r="AC1022" s="41">
        <v>6.0000000000000001E-3</v>
      </c>
      <c r="AD1022" s="41" t="s">
        <v>101</v>
      </c>
      <c r="AE1022" s="41">
        <v>3.0000000000000001E-3</v>
      </c>
      <c r="AF1022" s="41" t="s">
        <v>101</v>
      </c>
      <c r="AG1022" s="41">
        <v>2E-3</v>
      </c>
      <c r="AH1022" s="41">
        <v>57.628999999999998</v>
      </c>
      <c r="AI1022" s="41">
        <v>0.433</v>
      </c>
      <c r="AJ1022" s="41" t="s">
        <v>101</v>
      </c>
      <c r="AK1022" s="41">
        <v>2E-3</v>
      </c>
      <c r="AL1022" s="41" t="s">
        <v>101</v>
      </c>
      <c r="AM1022" s="41">
        <v>2E-3</v>
      </c>
      <c r="AN1022" s="41" t="s">
        <v>101</v>
      </c>
      <c r="AO1022" s="41">
        <v>2E-3</v>
      </c>
      <c r="AP1022" s="41" t="s">
        <v>101</v>
      </c>
      <c r="AQ1022" s="41">
        <v>2E-3</v>
      </c>
      <c r="AR1022" s="41" t="s">
        <v>101</v>
      </c>
      <c r="AS1022" s="41">
        <v>2E-3</v>
      </c>
      <c r="AT1022" s="41">
        <v>4.1000000000000002E-2</v>
      </c>
      <c r="AU1022" s="41">
        <v>1E-3</v>
      </c>
      <c r="AV1022" s="41" t="s">
        <v>101</v>
      </c>
      <c r="AW1022" s="41">
        <v>2E-3</v>
      </c>
      <c r="AX1022" s="41" t="s">
        <v>101</v>
      </c>
      <c r="AY1022" s="41">
        <v>2E-3</v>
      </c>
      <c r="AZ1022" s="41" t="s">
        <v>101</v>
      </c>
      <c r="BA1022" s="41">
        <v>3.0000000000000001E-3</v>
      </c>
      <c r="BB1022" s="41" t="s">
        <v>101</v>
      </c>
      <c r="BC1022" s="41">
        <v>2E-3</v>
      </c>
      <c r="BD1022" s="41" t="s">
        <v>101</v>
      </c>
      <c r="BE1022" s="41">
        <v>2E-3</v>
      </c>
      <c r="BF1022" s="41" t="s">
        <v>101</v>
      </c>
      <c r="BG1022" s="41">
        <v>2E-3</v>
      </c>
      <c r="BH1022" s="41" t="s">
        <v>101</v>
      </c>
      <c r="BI1022" s="41">
        <v>2E-3</v>
      </c>
      <c r="BJ1022" s="41" t="s">
        <v>101</v>
      </c>
      <c r="BK1022" s="41">
        <v>8.9999999999999993E-3</v>
      </c>
      <c r="BL1022" s="41" t="s">
        <v>101</v>
      </c>
      <c r="BM1022" s="41">
        <v>2E-3</v>
      </c>
      <c r="BN1022" s="41" t="s">
        <v>101</v>
      </c>
      <c r="BO1022" s="41">
        <v>4.0000000000000001E-3</v>
      </c>
      <c r="BP1022" s="41" t="s">
        <v>101</v>
      </c>
      <c r="BQ1022" s="41">
        <v>7.0000000000000001E-3</v>
      </c>
      <c r="BR1022" s="41" t="s">
        <v>101</v>
      </c>
      <c r="BS1022" s="41">
        <v>1.9E-2</v>
      </c>
      <c r="BT1022" s="41">
        <v>0.5</v>
      </c>
      <c r="BU1022" s="41">
        <v>0.08</v>
      </c>
      <c r="BV1022" s="41" t="s">
        <v>101</v>
      </c>
      <c r="BW1022" s="41">
        <v>0.373</v>
      </c>
      <c r="BX1022" s="41" t="s">
        <v>101</v>
      </c>
      <c r="BY1022" s="41">
        <v>8.1000000000000003E-2</v>
      </c>
      <c r="BZ1022" s="41" t="s">
        <v>101</v>
      </c>
      <c r="CA1022" s="41">
        <v>0.255</v>
      </c>
      <c r="CB1022" s="41" t="s">
        <v>101</v>
      </c>
      <c r="CC1022" s="41">
        <v>0.52500000000000002</v>
      </c>
      <c r="CD1022" s="41">
        <v>6.1840000000000002</v>
      </c>
      <c r="CE1022" s="41">
        <v>0.193</v>
      </c>
      <c r="CF1022" s="41">
        <v>0.41299999999999998</v>
      </c>
      <c r="CG1022" s="41">
        <v>6.4000000000000001E-2</v>
      </c>
      <c r="CH1022" s="41">
        <v>10.272</v>
      </c>
      <c r="CI1022" s="41">
        <v>0.98299999999999998</v>
      </c>
      <c r="CJ1022" s="41" t="s">
        <v>101</v>
      </c>
      <c r="CK1022" s="41">
        <v>0.16400000000000001</v>
      </c>
      <c r="CL1022" s="41">
        <v>24.57</v>
      </c>
      <c r="CM1022" s="41">
        <v>0.69799999999999995</v>
      </c>
      <c r="CN1022" s="41" t="s">
        <v>101</v>
      </c>
      <c r="CO1022" s="41">
        <v>5.8000000000000003E-2</v>
      </c>
      <c r="CP1022" s="41">
        <v>6.4000000000000001E-2</v>
      </c>
      <c r="CQ1022" s="41">
        <v>3.4000000000000002E-2</v>
      </c>
      <c r="CR1022" s="41" t="s">
        <v>101</v>
      </c>
      <c r="CS1022" s="41">
        <v>1.7310000000000001</v>
      </c>
      <c r="CT1022" s="41">
        <v>99.964000000000013</v>
      </c>
    </row>
    <row r="1023" spans="1:98" s="36" customFormat="1" x14ac:dyDescent="0.2">
      <c r="A1023" s="719">
        <v>13</v>
      </c>
      <c r="B1023" s="36">
        <v>3473</v>
      </c>
      <c r="C1023" s="556">
        <v>45028</v>
      </c>
      <c r="D1023" s="623">
        <v>0.8125</v>
      </c>
      <c r="E1023" s="36" t="s">
        <v>95</v>
      </c>
      <c r="F1023" s="36">
        <v>60</v>
      </c>
      <c r="G1023" s="36" t="s">
        <v>96</v>
      </c>
      <c r="H1023" s="36" t="s">
        <v>97</v>
      </c>
      <c r="I1023" s="36" t="s">
        <v>98</v>
      </c>
      <c r="J1023" s="36" t="s">
        <v>789</v>
      </c>
      <c r="K1023" s="36" t="s">
        <v>182</v>
      </c>
      <c r="L1023" s="36" t="s">
        <v>125</v>
      </c>
      <c r="M1023" s="36" t="s">
        <v>181</v>
      </c>
      <c r="N1023" s="36" t="s">
        <v>1576</v>
      </c>
      <c r="O1023" s="36" t="s">
        <v>100</v>
      </c>
      <c r="P1023" s="36" t="s">
        <v>101</v>
      </c>
      <c r="Q1023" s="36">
        <v>5.5E-2</v>
      </c>
      <c r="R1023" s="36" t="s">
        <v>101</v>
      </c>
      <c r="S1023" s="36">
        <v>4.2999999999999997E-2</v>
      </c>
      <c r="T1023" s="36" t="s">
        <v>101</v>
      </c>
      <c r="U1023" s="36">
        <v>4.2000000000000003E-2</v>
      </c>
      <c r="V1023" s="36" t="s">
        <v>101</v>
      </c>
      <c r="W1023" s="36">
        <v>2.9000000000000001E-2</v>
      </c>
      <c r="X1023" s="36">
        <v>0.08</v>
      </c>
      <c r="Y1023" s="36">
        <v>1.4999999999999999E-2</v>
      </c>
      <c r="Z1023" s="36" t="s">
        <v>101</v>
      </c>
      <c r="AA1023" s="36">
        <v>7.0000000000000001E-3</v>
      </c>
      <c r="AB1023" s="36" t="s">
        <v>101</v>
      </c>
      <c r="AC1023" s="36">
        <v>5.0000000000000001E-3</v>
      </c>
      <c r="AD1023" s="36" t="s">
        <v>101</v>
      </c>
      <c r="AE1023" s="36">
        <v>3.0000000000000001E-3</v>
      </c>
      <c r="AF1023" s="36" t="s">
        <v>101</v>
      </c>
      <c r="AG1023" s="36">
        <v>3.0000000000000001E-3</v>
      </c>
      <c r="AH1023" s="36">
        <v>58.546999999999997</v>
      </c>
      <c r="AI1023" s="36">
        <v>0.42899999999999999</v>
      </c>
      <c r="AJ1023" s="36" t="s">
        <v>101</v>
      </c>
      <c r="AK1023" s="36">
        <v>2E-3</v>
      </c>
      <c r="AL1023" s="36" t="s">
        <v>101</v>
      </c>
      <c r="AM1023" s="36">
        <v>2E-3</v>
      </c>
      <c r="AN1023" s="36" t="s">
        <v>101</v>
      </c>
      <c r="AO1023" s="36">
        <v>3.0000000000000001E-3</v>
      </c>
      <c r="AP1023" s="36" t="s">
        <v>101</v>
      </c>
      <c r="AQ1023" s="36">
        <v>2E-3</v>
      </c>
      <c r="AR1023" s="36" t="s">
        <v>101</v>
      </c>
      <c r="AS1023" s="36">
        <v>2E-3</v>
      </c>
      <c r="AT1023" s="36">
        <v>0.14199999999999999</v>
      </c>
      <c r="AU1023" s="36">
        <v>3.0000000000000001E-3</v>
      </c>
      <c r="AV1023" s="36" t="s">
        <v>101</v>
      </c>
      <c r="AW1023" s="36">
        <v>2E-3</v>
      </c>
      <c r="AX1023" s="36" t="s">
        <v>101</v>
      </c>
      <c r="AY1023" s="36">
        <v>2E-3</v>
      </c>
      <c r="AZ1023" s="36" t="s">
        <v>101</v>
      </c>
      <c r="BA1023" s="36">
        <v>4.0000000000000001E-3</v>
      </c>
      <c r="BB1023" s="36" t="s">
        <v>101</v>
      </c>
      <c r="BC1023" s="36">
        <v>2E-3</v>
      </c>
      <c r="BD1023" s="36" t="s">
        <v>101</v>
      </c>
      <c r="BE1023" s="36">
        <v>2E-3</v>
      </c>
      <c r="BF1023" s="36" t="s">
        <v>101</v>
      </c>
      <c r="BG1023" s="36">
        <v>2E-3</v>
      </c>
      <c r="BH1023" s="36" t="s">
        <v>101</v>
      </c>
      <c r="BI1023" s="36">
        <v>2E-3</v>
      </c>
      <c r="BJ1023" s="36" t="s">
        <v>101</v>
      </c>
      <c r="BK1023" s="36">
        <v>8.9999999999999993E-3</v>
      </c>
      <c r="BL1023" s="36" t="s">
        <v>101</v>
      </c>
      <c r="BM1023" s="36">
        <v>2E-3</v>
      </c>
      <c r="BN1023" s="36" t="s">
        <v>101</v>
      </c>
      <c r="BO1023" s="36">
        <v>4.0000000000000001E-3</v>
      </c>
      <c r="BP1023" s="36" t="s">
        <v>101</v>
      </c>
      <c r="BQ1023" s="36">
        <v>7.0000000000000001E-3</v>
      </c>
      <c r="BR1023" s="36" t="s">
        <v>101</v>
      </c>
      <c r="BS1023" s="36">
        <v>1.9E-2</v>
      </c>
      <c r="BT1023" s="36">
        <v>0.35299999999999998</v>
      </c>
      <c r="BU1023" s="36">
        <v>8.1000000000000003E-2</v>
      </c>
      <c r="BV1023" s="36" t="s">
        <v>101</v>
      </c>
      <c r="BW1023" s="36">
        <v>0.38</v>
      </c>
      <c r="BX1023" s="36" t="s">
        <v>101</v>
      </c>
      <c r="BY1023" s="36">
        <v>8.1000000000000003E-2</v>
      </c>
      <c r="BZ1023" s="36" t="s">
        <v>101</v>
      </c>
      <c r="CA1023" s="36">
        <v>0.255</v>
      </c>
      <c r="CB1023" s="36" t="s">
        <v>101</v>
      </c>
      <c r="CC1023" s="36">
        <v>0.57499999999999996</v>
      </c>
      <c r="CD1023" s="36">
        <v>4.0469999999999997</v>
      </c>
      <c r="CE1023" s="36">
        <v>0.14799999999999999</v>
      </c>
      <c r="CF1023" s="36">
        <v>0.52100000000000002</v>
      </c>
      <c r="CG1023" s="36">
        <v>6.7000000000000004E-2</v>
      </c>
      <c r="CH1023" s="36">
        <v>9.7490000000000006</v>
      </c>
      <c r="CI1023" s="36">
        <v>0.83799999999999997</v>
      </c>
      <c r="CJ1023" s="36" t="s">
        <v>101</v>
      </c>
      <c r="CK1023" s="36">
        <v>0.156</v>
      </c>
      <c r="CL1023" s="36">
        <v>26.216999999999999</v>
      </c>
      <c r="CM1023" s="36">
        <v>0.7</v>
      </c>
      <c r="CN1023" s="36">
        <v>0.187</v>
      </c>
      <c r="CO1023" s="36">
        <v>3.6999999999999998E-2</v>
      </c>
      <c r="CP1023" s="36">
        <v>4.1000000000000002E-2</v>
      </c>
      <c r="CQ1023" s="36">
        <v>2.5999999999999999E-2</v>
      </c>
      <c r="CR1023" s="36" t="s">
        <v>101</v>
      </c>
      <c r="CS1023" s="36">
        <v>1.3460000000000001</v>
      </c>
      <c r="CT1023" s="36">
        <v>99.964000000000013</v>
      </c>
    </row>
    <row r="1024" spans="1:98" s="38" customFormat="1" x14ac:dyDescent="0.2">
      <c r="A1024" s="720">
        <v>13</v>
      </c>
      <c r="B1024" s="38">
        <v>3474</v>
      </c>
      <c r="C1024" s="557">
        <v>45028</v>
      </c>
      <c r="D1024" s="617">
        <v>0.81388888888888899</v>
      </c>
      <c r="E1024" s="38" t="s">
        <v>95</v>
      </c>
      <c r="F1024" s="38">
        <v>60</v>
      </c>
      <c r="G1024" s="38" t="s">
        <v>96</v>
      </c>
      <c r="H1024" s="38" t="s">
        <v>97</v>
      </c>
      <c r="I1024" s="38" t="s">
        <v>98</v>
      </c>
      <c r="J1024" s="38" t="s">
        <v>685</v>
      </c>
      <c r="K1024" s="38" t="s">
        <v>182</v>
      </c>
      <c r="L1024" s="38" t="s">
        <v>125</v>
      </c>
      <c r="M1024" s="38" t="s">
        <v>181</v>
      </c>
      <c r="N1024" s="38" t="s">
        <v>1574</v>
      </c>
      <c r="O1024" s="38" t="s">
        <v>100</v>
      </c>
      <c r="P1024" s="38" t="s">
        <v>101</v>
      </c>
      <c r="Q1024" s="38">
        <v>6.5000000000000002E-2</v>
      </c>
      <c r="R1024" s="38" t="s">
        <v>101</v>
      </c>
      <c r="S1024" s="38">
        <v>5.1999999999999998E-2</v>
      </c>
      <c r="T1024" s="38" t="s">
        <v>101</v>
      </c>
      <c r="U1024" s="38">
        <v>5.0999999999999997E-2</v>
      </c>
      <c r="V1024" s="38" t="s">
        <v>101</v>
      </c>
      <c r="W1024" s="38">
        <v>4.2999999999999997E-2</v>
      </c>
      <c r="X1024" s="38">
        <v>7.1999999999999995E-2</v>
      </c>
      <c r="Y1024" s="38">
        <v>1.7000000000000001E-2</v>
      </c>
      <c r="Z1024" s="38" t="s">
        <v>101</v>
      </c>
      <c r="AA1024" s="38">
        <v>0.01</v>
      </c>
      <c r="AB1024" s="38" t="s">
        <v>101</v>
      </c>
      <c r="AC1024" s="38">
        <v>6.0000000000000001E-3</v>
      </c>
      <c r="AD1024" s="38" t="s">
        <v>101</v>
      </c>
      <c r="AE1024" s="38">
        <v>4.0000000000000001E-3</v>
      </c>
      <c r="AF1024" s="38" t="s">
        <v>101</v>
      </c>
      <c r="AG1024" s="38">
        <v>4.0000000000000001E-3</v>
      </c>
      <c r="AH1024" s="38">
        <v>56.491</v>
      </c>
      <c r="AI1024" s="38">
        <v>0.46800000000000003</v>
      </c>
      <c r="AJ1024" s="38" t="s">
        <v>101</v>
      </c>
      <c r="AK1024" s="38">
        <v>2E-3</v>
      </c>
      <c r="AL1024" s="38" t="s">
        <v>101</v>
      </c>
      <c r="AM1024" s="38">
        <v>2E-3</v>
      </c>
      <c r="AN1024" s="38" t="s">
        <v>101</v>
      </c>
      <c r="AO1024" s="38">
        <v>3.0000000000000001E-3</v>
      </c>
      <c r="AP1024" s="38" t="s">
        <v>101</v>
      </c>
      <c r="AQ1024" s="38">
        <v>2E-3</v>
      </c>
      <c r="AR1024" s="38" t="s">
        <v>101</v>
      </c>
      <c r="AS1024" s="38">
        <v>2E-3</v>
      </c>
      <c r="AT1024" s="38">
        <v>0.152</v>
      </c>
      <c r="AU1024" s="38">
        <v>3.0000000000000001E-3</v>
      </c>
      <c r="AV1024" s="38" t="s">
        <v>101</v>
      </c>
      <c r="AW1024" s="38">
        <v>2E-3</v>
      </c>
      <c r="AX1024" s="38" t="s">
        <v>101</v>
      </c>
      <c r="AY1024" s="38">
        <v>2E-3</v>
      </c>
      <c r="AZ1024" s="38" t="s">
        <v>101</v>
      </c>
      <c r="BA1024" s="38">
        <v>4.0000000000000001E-3</v>
      </c>
      <c r="BB1024" s="38" t="s">
        <v>101</v>
      </c>
      <c r="BC1024" s="38">
        <v>2E-3</v>
      </c>
      <c r="BD1024" s="38" t="s">
        <v>101</v>
      </c>
      <c r="BE1024" s="38">
        <v>2E-3</v>
      </c>
      <c r="BF1024" s="38" t="s">
        <v>101</v>
      </c>
      <c r="BG1024" s="38">
        <v>2E-3</v>
      </c>
      <c r="BH1024" s="38" t="s">
        <v>101</v>
      </c>
      <c r="BI1024" s="38">
        <v>2E-3</v>
      </c>
      <c r="BJ1024" s="38" t="s">
        <v>101</v>
      </c>
      <c r="BK1024" s="38">
        <v>8.9999999999999993E-3</v>
      </c>
      <c r="BL1024" s="38" t="s">
        <v>101</v>
      </c>
      <c r="BM1024" s="38">
        <v>3.0000000000000001E-3</v>
      </c>
      <c r="BN1024" s="38" t="s">
        <v>101</v>
      </c>
      <c r="BO1024" s="38">
        <v>4.0000000000000001E-3</v>
      </c>
      <c r="BP1024" s="38" t="s">
        <v>101</v>
      </c>
      <c r="BQ1024" s="38">
        <v>8.0000000000000002E-3</v>
      </c>
      <c r="BR1024" s="38" t="s">
        <v>101</v>
      </c>
      <c r="BS1024" s="38">
        <v>0.02</v>
      </c>
      <c r="BT1024" s="38">
        <v>0.43</v>
      </c>
      <c r="BU1024" s="38">
        <v>8.3000000000000004E-2</v>
      </c>
      <c r="BV1024" s="38" t="s">
        <v>101</v>
      </c>
      <c r="BW1024" s="38">
        <v>0.38700000000000001</v>
      </c>
      <c r="BX1024" s="38" t="s">
        <v>101</v>
      </c>
      <c r="BY1024" s="38">
        <v>8.5999999999999993E-2</v>
      </c>
      <c r="BZ1024" s="38" t="s">
        <v>101</v>
      </c>
      <c r="CA1024" s="38">
        <v>0.25600000000000001</v>
      </c>
      <c r="CB1024" s="38" t="s">
        <v>101</v>
      </c>
      <c r="CC1024" s="38">
        <v>0.54400000000000004</v>
      </c>
      <c r="CD1024" s="38">
        <v>5.5910000000000002</v>
      </c>
      <c r="CE1024" s="38">
        <v>0.18</v>
      </c>
      <c r="CF1024" s="38">
        <v>0.50800000000000001</v>
      </c>
      <c r="CG1024" s="38">
        <v>6.5000000000000002E-2</v>
      </c>
      <c r="CH1024" s="38">
        <v>11.37</v>
      </c>
      <c r="CI1024" s="38">
        <v>0.754</v>
      </c>
      <c r="CJ1024" s="38" t="s">
        <v>101</v>
      </c>
      <c r="CK1024" s="38">
        <v>0.108</v>
      </c>
      <c r="CL1024" s="38">
        <v>25.068000000000001</v>
      </c>
      <c r="CM1024" s="38">
        <v>0.59399999999999997</v>
      </c>
      <c r="CN1024" s="38">
        <v>0.185</v>
      </c>
      <c r="CO1024" s="38">
        <v>2.9000000000000001E-2</v>
      </c>
      <c r="CP1024" s="38">
        <v>0.03</v>
      </c>
      <c r="CQ1024" s="38">
        <v>0.02</v>
      </c>
      <c r="CR1024" s="38" t="s">
        <v>101</v>
      </c>
      <c r="CS1024" s="38">
        <v>1.2470000000000001</v>
      </c>
      <c r="CT1024" s="38">
        <v>99.964000000000013</v>
      </c>
    </row>
    <row r="1025" spans="1:98" s="38" customFormat="1" x14ac:dyDescent="0.2">
      <c r="A1025" s="720">
        <v>13</v>
      </c>
      <c r="B1025" s="38">
        <v>3475</v>
      </c>
      <c r="C1025" s="557">
        <v>45028</v>
      </c>
      <c r="D1025" s="617">
        <v>0.81527777777777777</v>
      </c>
      <c r="E1025" s="38" t="s">
        <v>95</v>
      </c>
      <c r="F1025" s="38">
        <v>60</v>
      </c>
      <c r="G1025" s="38" t="s">
        <v>96</v>
      </c>
      <c r="H1025" s="38" t="s">
        <v>97</v>
      </c>
      <c r="I1025" s="38" t="s">
        <v>98</v>
      </c>
      <c r="J1025" s="38" t="s">
        <v>787</v>
      </c>
      <c r="K1025" s="38" t="s">
        <v>182</v>
      </c>
      <c r="L1025" s="38" t="s">
        <v>125</v>
      </c>
      <c r="M1025" s="38" t="s">
        <v>181</v>
      </c>
      <c r="N1025" s="38" t="s">
        <v>1537</v>
      </c>
      <c r="O1025" s="38" t="s">
        <v>100</v>
      </c>
      <c r="P1025" s="38" t="s">
        <v>101</v>
      </c>
      <c r="Q1025" s="38">
        <v>5.6000000000000001E-2</v>
      </c>
      <c r="R1025" s="38" t="s">
        <v>101</v>
      </c>
      <c r="S1025" s="38">
        <v>7.0999999999999994E-2</v>
      </c>
      <c r="T1025" s="38" t="s">
        <v>101</v>
      </c>
      <c r="U1025" s="38">
        <v>5.1999999999999998E-2</v>
      </c>
      <c r="V1025" s="38" t="s">
        <v>101</v>
      </c>
      <c r="W1025" s="38">
        <v>4.2999999999999997E-2</v>
      </c>
      <c r="X1025" s="38">
        <v>6.0999999999999999E-2</v>
      </c>
      <c r="Y1025" s="38">
        <v>1.4999999999999999E-2</v>
      </c>
      <c r="Z1025" s="38" t="s">
        <v>101</v>
      </c>
      <c r="AA1025" s="38">
        <v>6.0000000000000001E-3</v>
      </c>
      <c r="AB1025" s="38" t="s">
        <v>101</v>
      </c>
      <c r="AC1025" s="38">
        <v>6.0000000000000001E-3</v>
      </c>
      <c r="AD1025" s="38" t="s">
        <v>101</v>
      </c>
      <c r="AE1025" s="38">
        <v>4.0000000000000001E-3</v>
      </c>
      <c r="AF1025" s="38" t="s">
        <v>101</v>
      </c>
      <c r="AG1025" s="38">
        <v>2E-3</v>
      </c>
      <c r="AH1025" s="38">
        <v>57.884999999999998</v>
      </c>
      <c r="AI1025" s="38">
        <v>0.42099999999999999</v>
      </c>
      <c r="AJ1025" s="38" t="s">
        <v>101</v>
      </c>
      <c r="AK1025" s="38">
        <v>2E-3</v>
      </c>
      <c r="AL1025" s="38" t="s">
        <v>101</v>
      </c>
      <c r="AM1025" s="38">
        <v>2E-3</v>
      </c>
      <c r="AN1025" s="38" t="s">
        <v>101</v>
      </c>
      <c r="AO1025" s="38">
        <v>2E-3</v>
      </c>
      <c r="AP1025" s="38" t="s">
        <v>101</v>
      </c>
      <c r="AQ1025" s="38">
        <v>2E-3</v>
      </c>
      <c r="AR1025" s="38" t="s">
        <v>101</v>
      </c>
      <c r="AS1025" s="38">
        <v>2E-3</v>
      </c>
      <c r="AT1025" s="38">
        <v>4.8000000000000001E-2</v>
      </c>
      <c r="AU1025" s="38">
        <v>1E-3</v>
      </c>
      <c r="AV1025" s="38" t="s">
        <v>101</v>
      </c>
      <c r="AW1025" s="38">
        <v>2E-3</v>
      </c>
      <c r="AX1025" s="38" t="s">
        <v>101</v>
      </c>
      <c r="AY1025" s="38">
        <v>2E-3</v>
      </c>
      <c r="AZ1025" s="38" t="s">
        <v>101</v>
      </c>
      <c r="BA1025" s="38">
        <v>4.0000000000000001E-3</v>
      </c>
      <c r="BB1025" s="38" t="s">
        <v>101</v>
      </c>
      <c r="BC1025" s="38">
        <v>2E-3</v>
      </c>
      <c r="BD1025" s="38" t="s">
        <v>101</v>
      </c>
      <c r="BE1025" s="38">
        <v>2E-3</v>
      </c>
      <c r="BF1025" s="38" t="s">
        <v>101</v>
      </c>
      <c r="BG1025" s="38">
        <v>2E-3</v>
      </c>
      <c r="BH1025" s="38" t="s">
        <v>101</v>
      </c>
      <c r="BI1025" s="38">
        <v>2E-3</v>
      </c>
      <c r="BJ1025" s="38" t="s">
        <v>101</v>
      </c>
      <c r="BK1025" s="38">
        <v>8.0000000000000002E-3</v>
      </c>
      <c r="BL1025" s="38" t="s">
        <v>101</v>
      </c>
      <c r="BM1025" s="38">
        <v>2E-3</v>
      </c>
      <c r="BN1025" s="38" t="s">
        <v>101</v>
      </c>
      <c r="BO1025" s="38">
        <v>4.0000000000000001E-3</v>
      </c>
      <c r="BP1025" s="38" t="s">
        <v>101</v>
      </c>
      <c r="BQ1025" s="38">
        <v>7.0000000000000001E-3</v>
      </c>
      <c r="BR1025" s="38" t="s">
        <v>101</v>
      </c>
      <c r="BS1025" s="38">
        <v>1.7999999999999999E-2</v>
      </c>
      <c r="BT1025" s="38">
        <v>0.23300000000000001</v>
      </c>
      <c r="BU1025" s="38">
        <v>7.8E-2</v>
      </c>
      <c r="BV1025" s="38" t="s">
        <v>101</v>
      </c>
      <c r="BW1025" s="38">
        <v>0.37</v>
      </c>
      <c r="BX1025" s="38" t="s">
        <v>101</v>
      </c>
      <c r="BY1025" s="38">
        <v>0.112</v>
      </c>
      <c r="BZ1025" s="38" t="s">
        <v>101</v>
      </c>
      <c r="CA1025" s="38">
        <v>0.26200000000000001</v>
      </c>
      <c r="CB1025" s="38" t="s">
        <v>101</v>
      </c>
      <c r="CC1025" s="38">
        <v>0.56000000000000005</v>
      </c>
      <c r="CD1025" s="38">
        <v>4.7439999999999998</v>
      </c>
      <c r="CE1025" s="38">
        <v>0.16900000000000001</v>
      </c>
      <c r="CF1025" s="38">
        <v>0.88900000000000001</v>
      </c>
      <c r="CG1025" s="38">
        <v>7.5999999999999998E-2</v>
      </c>
      <c r="CH1025" s="38">
        <v>9.9260000000000002</v>
      </c>
      <c r="CI1025" s="38">
        <v>0.87</v>
      </c>
      <c r="CJ1025" s="38" t="s">
        <v>101</v>
      </c>
      <c r="CK1025" s="38">
        <v>0.17499999999999999</v>
      </c>
      <c r="CL1025" s="38">
        <v>24.465</v>
      </c>
      <c r="CM1025" s="38">
        <v>0.67800000000000005</v>
      </c>
      <c r="CN1025" s="38">
        <v>1.702</v>
      </c>
      <c r="CO1025" s="38">
        <v>8.4000000000000005E-2</v>
      </c>
      <c r="CP1025" s="38" t="s">
        <v>101</v>
      </c>
      <c r="CQ1025" s="38">
        <v>7.5999999999999998E-2</v>
      </c>
      <c r="CR1025" s="38" t="s">
        <v>101</v>
      </c>
      <c r="CS1025" s="38">
        <v>1.244</v>
      </c>
      <c r="CT1025" s="38">
        <v>99.964000000000013</v>
      </c>
    </row>
    <row r="1026" spans="1:98" s="38" customFormat="1" x14ac:dyDescent="0.2">
      <c r="A1026" s="720">
        <v>13</v>
      </c>
      <c r="B1026" s="38">
        <v>3476</v>
      </c>
      <c r="C1026" s="557">
        <v>45028</v>
      </c>
      <c r="D1026" s="617">
        <v>0.81874999999999998</v>
      </c>
      <c r="E1026" s="38" t="s">
        <v>95</v>
      </c>
      <c r="F1026" s="38">
        <v>60</v>
      </c>
      <c r="G1026" s="38" t="s">
        <v>96</v>
      </c>
      <c r="H1026" s="38" t="s">
        <v>97</v>
      </c>
      <c r="I1026" s="38" t="s">
        <v>98</v>
      </c>
      <c r="J1026" s="38" t="s">
        <v>726</v>
      </c>
      <c r="K1026" s="38" t="s">
        <v>182</v>
      </c>
      <c r="L1026" s="38" t="s">
        <v>125</v>
      </c>
      <c r="M1026" s="38" t="s">
        <v>181</v>
      </c>
      <c r="N1026" s="38" t="s">
        <v>1583</v>
      </c>
      <c r="O1026" s="38" t="s">
        <v>100</v>
      </c>
      <c r="P1026" s="38">
        <v>9.7000000000000003E-2</v>
      </c>
      <c r="Q1026" s="38">
        <v>4.3999999999999997E-2</v>
      </c>
      <c r="R1026" s="38">
        <v>5.6000000000000001E-2</v>
      </c>
      <c r="S1026" s="38">
        <v>3.3000000000000002E-2</v>
      </c>
      <c r="T1026" s="38" t="s">
        <v>101</v>
      </c>
      <c r="U1026" s="38">
        <v>3.6999999999999998E-2</v>
      </c>
      <c r="V1026" s="38" t="s">
        <v>101</v>
      </c>
      <c r="W1026" s="38">
        <v>3.3000000000000002E-2</v>
      </c>
      <c r="X1026" s="38">
        <v>3.1E-2</v>
      </c>
      <c r="Y1026" s="38">
        <v>1.4999999999999999E-2</v>
      </c>
      <c r="Z1026" s="38" t="s">
        <v>101</v>
      </c>
      <c r="AA1026" s="38">
        <v>8.0000000000000002E-3</v>
      </c>
      <c r="AB1026" s="38" t="s">
        <v>101</v>
      </c>
      <c r="AC1026" s="38">
        <v>0.01</v>
      </c>
      <c r="AD1026" s="38" t="s">
        <v>101</v>
      </c>
      <c r="AE1026" s="38">
        <v>4.0000000000000001E-3</v>
      </c>
      <c r="AF1026" s="38" t="s">
        <v>101</v>
      </c>
      <c r="AG1026" s="38">
        <v>2E-3</v>
      </c>
      <c r="AH1026" s="38">
        <v>57.889000000000003</v>
      </c>
      <c r="AI1026" s="38">
        <v>0.47799999999999998</v>
      </c>
      <c r="AJ1026" s="38" t="s">
        <v>101</v>
      </c>
      <c r="AK1026" s="38">
        <v>2E-3</v>
      </c>
      <c r="AL1026" s="38" t="s">
        <v>101</v>
      </c>
      <c r="AM1026" s="38">
        <v>2E-3</v>
      </c>
      <c r="AN1026" s="38" t="s">
        <v>101</v>
      </c>
      <c r="AO1026" s="38">
        <v>2E-3</v>
      </c>
      <c r="AP1026" s="38" t="s">
        <v>101</v>
      </c>
      <c r="AQ1026" s="38">
        <v>2E-3</v>
      </c>
      <c r="AR1026" s="38" t="s">
        <v>101</v>
      </c>
      <c r="AS1026" s="38">
        <v>2E-3</v>
      </c>
      <c r="AT1026" s="38">
        <v>5.7000000000000002E-2</v>
      </c>
      <c r="AU1026" s="38">
        <v>2E-3</v>
      </c>
      <c r="AV1026" s="38" t="s">
        <v>101</v>
      </c>
      <c r="AW1026" s="38">
        <v>2E-3</v>
      </c>
      <c r="AX1026" s="38" t="s">
        <v>101</v>
      </c>
      <c r="AY1026" s="38">
        <v>2E-3</v>
      </c>
      <c r="AZ1026" s="38" t="s">
        <v>101</v>
      </c>
      <c r="BA1026" s="38">
        <v>5.0000000000000001E-3</v>
      </c>
      <c r="BB1026" s="38" t="s">
        <v>101</v>
      </c>
      <c r="BC1026" s="38">
        <v>2E-3</v>
      </c>
      <c r="BD1026" s="38" t="s">
        <v>101</v>
      </c>
      <c r="BE1026" s="38">
        <v>2E-3</v>
      </c>
      <c r="BF1026" s="38" t="s">
        <v>101</v>
      </c>
      <c r="BG1026" s="38">
        <v>2E-3</v>
      </c>
      <c r="BH1026" s="38" t="s">
        <v>101</v>
      </c>
      <c r="BI1026" s="38">
        <v>2E-3</v>
      </c>
      <c r="BJ1026" s="38" t="s">
        <v>101</v>
      </c>
      <c r="BK1026" s="38">
        <v>0.01</v>
      </c>
      <c r="BL1026" s="38" t="s">
        <v>101</v>
      </c>
      <c r="BM1026" s="38">
        <v>2E-3</v>
      </c>
      <c r="BN1026" s="38" t="s">
        <v>101</v>
      </c>
      <c r="BO1026" s="38">
        <v>4.0000000000000001E-3</v>
      </c>
      <c r="BP1026" s="38" t="s">
        <v>101</v>
      </c>
      <c r="BQ1026" s="38">
        <v>8.0000000000000002E-3</v>
      </c>
      <c r="BR1026" s="38" t="s">
        <v>101</v>
      </c>
      <c r="BS1026" s="38">
        <v>0.02</v>
      </c>
      <c r="BT1026" s="38">
        <v>0.27600000000000002</v>
      </c>
      <c r="BU1026" s="38">
        <v>8.6999999999999994E-2</v>
      </c>
      <c r="BV1026" s="38" t="s">
        <v>101</v>
      </c>
      <c r="BW1026" s="38">
        <v>0.41199999999999998</v>
      </c>
      <c r="BX1026" s="38" t="s">
        <v>101</v>
      </c>
      <c r="BY1026" s="38">
        <v>6.3E-2</v>
      </c>
      <c r="BZ1026" s="38" t="s">
        <v>101</v>
      </c>
      <c r="CA1026" s="38">
        <v>0.19900000000000001</v>
      </c>
      <c r="CB1026" s="38" t="s">
        <v>101</v>
      </c>
      <c r="CC1026" s="38">
        <v>0.45400000000000001</v>
      </c>
      <c r="CD1026" s="38">
        <v>6.21</v>
      </c>
      <c r="CE1026" s="38">
        <v>0.19400000000000001</v>
      </c>
      <c r="CF1026" s="38">
        <v>0.33800000000000002</v>
      </c>
      <c r="CG1026" s="38">
        <v>5.2999999999999999E-2</v>
      </c>
      <c r="CH1026" s="38">
        <v>11.085000000000001</v>
      </c>
      <c r="CI1026" s="38">
        <v>0.63600000000000001</v>
      </c>
      <c r="CJ1026" s="38" t="s">
        <v>101</v>
      </c>
      <c r="CK1026" s="38">
        <v>9.0999999999999998E-2</v>
      </c>
      <c r="CL1026" s="38">
        <v>23.713999999999999</v>
      </c>
      <c r="CM1026" s="38">
        <v>0.53</v>
      </c>
      <c r="CN1026" s="38">
        <v>0.127</v>
      </c>
      <c r="CO1026" s="38">
        <v>2.1999999999999999E-2</v>
      </c>
      <c r="CP1026" s="38">
        <v>6.6000000000000003E-2</v>
      </c>
      <c r="CQ1026" s="38">
        <v>1.9E-2</v>
      </c>
      <c r="CR1026" s="38" t="s">
        <v>101</v>
      </c>
      <c r="CS1026" s="38">
        <v>1.002</v>
      </c>
      <c r="CT1026" s="38">
        <v>99.964000000000013</v>
      </c>
    </row>
    <row r="1027" spans="1:98" s="38" customFormat="1" x14ac:dyDescent="0.2">
      <c r="A1027" s="720">
        <v>13</v>
      </c>
      <c r="B1027" s="38">
        <v>3477</v>
      </c>
      <c r="C1027" s="557">
        <v>45028</v>
      </c>
      <c r="D1027" s="617">
        <v>0.8208333333333333</v>
      </c>
      <c r="E1027" s="38" t="s">
        <v>95</v>
      </c>
      <c r="F1027" s="38">
        <v>60</v>
      </c>
      <c r="G1027" s="38" t="s">
        <v>96</v>
      </c>
      <c r="H1027" s="38" t="s">
        <v>97</v>
      </c>
      <c r="I1027" s="38" t="s">
        <v>98</v>
      </c>
      <c r="J1027" s="38" t="s">
        <v>786</v>
      </c>
      <c r="K1027" s="38" t="s">
        <v>182</v>
      </c>
      <c r="L1027" s="38" t="s">
        <v>125</v>
      </c>
      <c r="M1027" s="38" t="s">
        <v>181</v>
      </c>
      <c r="N1027" s="38" t="s">
        <v>1584</v>
      </c>
      <c r="O1027" s="38" t="s">
        <v>100</v>
      </c>
      <c r="P1027" s="38">
        <v>6.2E-2</v>
      </c>
      <c r="Q1027" s="38">
        <v>3.9E-2</v>
      </c>
      <c r="R1027" s="38" t="s">
        <v>101</v>
      </c>
      <c r="S1027" s="38">
        <v>7.1999999999999995E-2</v>
      </c>
      <c r="T1027" s="38" t="s">
        <v>101</v>
      </c>
      <c r="U1027" s="38">
        <v>4.4999999999999998E-2</v>
      </c>
      <c r="V1027" s="38" t="s">
        <v>101</v>
      </c>
      <c r="W1027" s="38">
        <v>0.03</v>
      </c>
      <c r="X1027" s="38">
        <v>2.9000000000000001E-2</v>
      </c>
      <c r="Y1027" s="38">
        <v>1.4E-2</v>
      </c>
      <c r="Z1027" s="38" t="s">
        <v>101</v>
      </c>
      <c r="AA1027" s="38">
        <v>6.0000000000000001E-3</v>
      </c>
      <c r="AB1027" s="38" t="s">
        <v>101</v>
      </c>
      <c r="AC1027" s="38">
        <v>6.0000000000000001E-3</v>
      </c>
      <c r="AD1027" s="38" t="s">
        <v>101</v>
      </c>
      <c r="AE1027" s="38">
        <v>4.0000000000000001E-3</v>
      </c>
      <c r="AF1027" s="38" t="s">
        <v>101</v>
      </c>
      <c r="AG1027" s="38">
        <v>3.0000000000000001E-3</v>
      </c>
      <c r="AH1027" s="38">
        <v>57.74</v>
      </c>
      <c r="AI1027" s="38">
        <v>0.44800000000000001</v>
      </c>
      <c r="AJ1027" s="38" t="s">
        <v>101</v>
      </c>
      <c r="AK1027" s="38">
        <v>2E-3</v>
      </c>
      <c r="AL1027" s="38" t="s">
        <v>101</v>
      </c>
      <c r="AM1027" s="38">
        <v>2E-3</v>
      </c>
      <c r="AN1027" s="38" t="s">
        <v>101</v>
      </c>
      <c r="AO1027" s="38">
        <v>2E-3</v>
      </c>
      <c r="AP1027" s="38" t="s">
        <v>101</v>
      </c>
      <c r="AQ1027" s="38">
        <v>2E-3</v>
      </c>
      <c r="AR1027" s="38" t="s">
        <v>101</v>
      </c>
      <c r="AS1027" s="38">
        <v>2E-3</v>
      </c>
      <c r="AT1027" s="38">
        <v>5.7000000000000002E-2</v>
      </c>
      <c r="AU1027" s="38">
        <v>2E-3</v>
      </c>
      <c r="AV1027" s="38" t="s">
        <v>101</v>
      </c>
      <c r="AW1027" s="38">
        <v>2E-3</v>
      </c>
      <c r="AX1027" s="38" t="s">
        <v>101</v>
      </c>
      <c r="AY1027" s="38">
        <v>2E-3</v>
      </c>
      <c r="AZ1027" s="38" t="s">
        <v>101</v>
      </c>
      <c r="BA1027" s="38">
        <v>4.0000000000000001E-3</v>
      </c>
      <c r="BB1027" s="38" t="s">
        <v>101</v>
      </c>
      <c r="BC1027" s="38">
        <v>2E-3</v>
      </c>
      <c r="BD1027" s="38" t="s">
        <v>101</v>
      </c>
      <c r="BE1027" s="38">
        <v>2E-3</v>
      </c>
      <c r="BF1027" s="38" t="s">
        <v>101</v>
      </c>
      <c r="BG1027" s="38">
        <v>2E-3</v>
      </c>
      <c r="BH1027" s="38" t="s">
        <v>101</v>
      </c>
      <c r="BI1027" s="38">
        <v>2E-3</v>
      </c>
      <c r="BJ1027" s="38" t="s">
        <v>101</v>
      </c>
      <c r="BK1027" s="38">
        <v>8.9999999999999993E-3</v>
      </c>
      <c r="BL1027" s="38" t="s">
        <v>101</v>
      </c>
      <c r="BM1027" s="38">
        <v>2E-3</v>
      </c>
      <c r="BN1027" s="38" t="s">
        <v>101</v>
      </c>
      <c r="BO1027" s="38">
        <v>4.0000000000000001E-3</v>
      </c>
      <c r="BP1027" s="38" t="s">
        <v>101</v>
      </c>
      <c r="BQ1027" s="38">
        <v>8.0000000000000002E-3</v>
      </c>
      <c r="BR1027" s="38" t="s">
        <v>101</v>
      </c>
      <c r="BS1027" s="38">
        <v>1.9E-2</v>
      </c>
      <c r="BT1027" s="38">
        <v>0.30199999999999999</v>
      </c>
      <c r="BU1027" s="38">
        <v>0.08</v>
      </c>
      <c r="BV1027" s="38" t="s">
        <v>101</v>
      </c>
      <c r="BW1027" s="38">
        <v>0.38</v>
      </c>
      <c r="BX1027" s="38" t="s">
        <v>101</v>
      </c>
      <c r="BY1027" s="38">
        <v>6.2E-2</v>
      </c>
      <c r="BZ1027" s="38" t="s">
        <v>101</v>
      </c>
      <c r="CA1027" s="38">
        <v>0.187</v>
      </c>
      <c r="CB1027" s="38" t="s">
        <v>101</v>
      </c>
      <c r="CC1027" s="38">
        <v>0.33400000000000002</v>
      </c>
      <c r="CD1027" s="38">
        <v>6.28</v>
      </c>
      <c r="CE1027" s="38">
        <v>0.18099999999999999</v>
      </c>
      <c r="CF1027" s="38">
        <v>0.34</v>
      </c>
      <c r="CG1027" s="38">
        <v>4.8000000000000001E-2</v>
      </c>
      <c r="CH1027" s="38">
        <v>10.688000000000001</v>
      </c>
      <c r="CI1027" s="38">
        <v>0.746</v>
      </c>
      <c r="CJ1027" s="38" t="s">
        <v>101</v>
      </c>
      <c r="CK1027" s="38">
        <v>0.17799999999999999</v>
      </c>
      <c r="CL1027" s="38">
        <v>24.295999999999999</v>
      </c>
      <c r="CM1027" s="38">
        <v>0.55400000000000005</v>
      </c>
      <c r="CN1027" s="38">
        <v>0.11799999999999999</v>
      </c>
      <c r="CO1027" s="38">
        <v>2.5999999999999999E-2</v>
      </c>
      <c r="CP1027" s="38">
        <v>6.6000000000000003E-2</v>
      </c>
      <c r="CQ1027" s="38">
        <v>2.3E-2</v>
      </c>
      <c r="CR1027" s="38" t="s">
        <v>101</v>
      </c>
      <c r="CS1027" s="38">
        <v>1.397</v>
      </c>
      <c r="CT1027" s="38">
        <v>99.964000000000013</v>
      </c>
    </row>
    <row r="1028" spans="1:98" s="38" customFormat="1" x14ac:dyDescent="0.2">
      <c r="A1028" s="720">
        <v>13</v>
      </c>
      <c r="B1028" s="38">
        <v>3478</v>
      </c>
      <c r="C1028" s="557">
        <v>45028</v>
      </c>
      <c r="D1028" s="617">
        <v>0.82361111111111107</v>
      </c>
      <c r="E1028" s="38" t="s">
        <v>95</v>
      </c>
      <c r="F1028" s="38">
        <v>60</v>
      </c>
      <c r="G1028" s="38" t="s">
        <v>96</v>
      </c>
      <c r="H1028" s="38" t="s">
        <v>97</v>
      </c>
      <c r="I1028" s="38" t="s">
        <v>98</v>
      </c>
      <c r="J1028" s="38" t="s">
        <v>788</v>
      </c>
      <c r="K1028" s="38" t="s">
        <v>182</v>
      </c>
      <c r="L1028" s="38" t="s">
        <v>125</v>
      </c>
      <c r="M1028" s="38" t="s">
        <v>181</v>
      </c>
      <c r="N1028" s="38" t="s">
        <v>1538</v>
      </c>
      <c r="O1028" s="38" t="s">
        <v>100</v>
      </c>
      <c r="P1028" s="38" t="s">
        <v>101</v>
      </c>
      <c r="Q1028" s="38">
        <v>5.3999999999999999E-2</v>
      </c>
      <c r="R1028" s="38" t="s">
        <v>101</v>
      </c>
      <c r="S1028" s="38">
        <v>6.9000000000000006E-2</v>
      </c>
      <c r="T1028" s="38" t="s">
        <v>101</v>
      </c>
      <c r="U1028" s="38">
        <v>4.9000000000000002E-2</v>
      </c>
      <c r="V1028" s="38" t="s">
        <v>101</v>
      </c>
      <c r="W1028" s="38">
        <v>2.9000000000000001E-2</v>
      </c>
      <c r="X1028" s="38">
        <v>5.2999999999999999E-2</v>
      </c>
      <c r="Y1028" s="38">
        <v>1.4E-2</v>
      </c>
      <c r="Z1028" s="38" t="s">
        <v>101</v>
      </c>
      <c r="AA1028" s="38">
        <v>5.0000000000000001E-3</v>
      </c>
      <c r="AB1028" s="38" t="s">
        <v>101</v>
      </c>
      <c r="AC1028" s="38">
        <v>7.0000000000000001E-3</v>
      </c>
      <c r="AD1028" s="38" t="s">
        <v>101</v>
      </c>
      <c r="AE1028" s="38">
        <v>3.0000000000000001E-3</v>
      </c>
      <c r="AF1028" s="38" t="s">
        <v>101</v>
      </c>
      <c r="AG1028" s="38">
        <v>2E-3</v>
      </c>
      <c r="AH1028" s="38">
        <v>58.106000000000002</v>
      </c>
      <c r="AI1028" s="38">
        <v>0.433</v>
      </c>
      <c r="AJ1028" s="38" t="s">
        <v>101</v>
      </c>
      <c r="AK1028" s="38">
        <v>2E-3</v>
      </c>
      <c r="AL1028" s="38" t="s">
        <v>101</v>
      </c>
      <c r="AM1028" s="38">
        <v>2E-3</v>
      </c>
      <c r="AN1028" s="38" t="s">
        <v>101</v>
      </c>
      <c r="AO1028" s="38">
        <v>2E-3</v>
      </c>
      <c r="AP1028" s="38" t="s">
        <v>101</v>
      </c>
      <c r="AQ1028" s="38">
        <v>2E-3</v>
      </c>
      <c r="AR1028" s="38" t="s">
        <v>101</v>
      </c>
      <c r="AS1028" s="38">
        <v>2E-3</v>
      </c>
      <c r="AT1028" s="38">
        <v>4.7E-2</v>
      </c>
      <c r="AU1028" s="38">
        <v>1E-3</v>
      </c>
      <c r="AV1028" s="38" t="s">
        <v>101</v>
      </c>
      <c r="AW1028" s="38">
        <v>2E-3</v>
      </c>
      <c r="AX1028" s="38" t="s">
        <v>101</v>
      </c>
      <c r="AY1028" s="38">
        <v>2E-3</v>
      </c>
      <c r="AZ1028" s="38" t="s">
        <v>101</v>
      </c>
      <c r="BA1028" s="38">
        <v>3.0000000000000001E-3</v>
      </c>
      <c r="BB1028" s="38" t="s">
        <v>101</v>
      </c>
      <c r="BC1028" s="38">
        <v>2E-3</v>
      </c>
      <c r="BD1028" s="38" t="s">
        <v>101</v>
      </c>
      <c r="BE1028" s="38">
        <v>2E-3</v>
      </c>
      <c r="BF1028" s="38" t="s">
        <v>101</v>
      </c>
      <c r="BG1028" s="38">
        <v>2E-3</v>
      </c>
      <c r="BH1028" s="38" t="s">
        <v>101</v>
      </c>
      <c r="BI1028" s="38">
        <v>2E-3</v>
      </c>
      <c r="BJ1028" s="38" t="s">
        <v>101</v>
      </c>
      <c r="BK1028" s="38">
        <v>8.9999999999999993E-3</v>
      </c>
      <c r="BL1028" s="38" t="s">
        <v>101</v>
      </c>
      <c r="BM1028" s="38">
        <v>2E-3</v>
      </c>
      <c r="BN1028" s="38" t="s">
        <v>101</v>
      </c>
      <c r="BO1028" s="38">
        <v>4.0000000000000001E-3</v>
      </c>
      <c r="BP1028" s="38" t="s">
        <v>101</v>
      </c>
      <c r="BQ1028" s="38">
        <v>7.0000000000000001E-3</v>
      </c>
      <c r="BR1028" s="38" t="s">
        <v>101</v>
      </c>
      <c r="BS1028" s="38">
        <v>1.7999999999999999E-2</v>
      </c>
      <c r="BT1028" s="38">
        <v>0.25700000000000001</v>
      </c>
      <c r="BU1028" s="38">
        <v>7.8E-2</v>
      </c>
      <c r="BV1028" s="38" t="s">
        <v>101</v>
      </c>
      <c r="BW1028" s="38">
        <v>0.37</v>
      </c>
      <c r="BX1028" s="38" t="s">
        <v>101</v>
      </c>
      <c r="BY1028" s="38">
        <v>0.11600000000000001</v>
      </c>
      <c r="BZ1028" s="38" t="s">
        <v>101</v>
      </c>
      <c r="CA1028" s="38">
        <v>0.30399999999999999</v>
      </c>
      <c r="CB1028" s="38" t="s">
        <v>101</v>
      </c>
      <c r="CC1028" s="38">
        <v>0.58199999999999996</v>
      </c>
      <c r="CD1028" s="38">
        <v>4.9429999999999996</v>
      </c>
      <c r="CE1028" s="38">
        <v>0.19700000000000001</v>
      </c>
      <c r="CF1028" s="38">
        <v>0.77400000000000002</v>
      </c>
      <c r="CG1028" s="38">
        <v>8.5999999999999993E-2</v>
      </c>
      <c r="CH1028" s="38">
        <v>10.081</v>
      </c>
      <c r="CI1028" s="38">
        <v>0.68300000000000005</v>
      </c>
      <c r="CJ1028" s="38" t="s">
        <v>101</v>
      </c>
      <c r="CK1028" s="38">
        <v>0.108</v>
      </c>
      <c r="CL1028" s="38">
        <v>24.344000000000001</v>
      </c>
      <c r="CM1028" s="38">
        <v>0.59699999999999998</v>
      </c>
      <c r="CN1028" s="38">
        <v>1.325</v>
      </c>
      <c r="CO1028" s="38">
        <v>6.0999999999999999E-2</v>
      </c>
      <c r="CP1028" s="38" t="s">
        <v>101</v>
      </c>
      <c r="CQ1028" s="38">
        <v>5.1999999999999998E-2</v>
      </c>
      <c r="CR1028" s="38" t="s">
        <v>101</v>
      </c>
      <c r="CS1028" s="38">
        <v>0.94299999999999995</v>
      </c>
      <c r="CT1028" s="38">
        <v>99.964000000000013</v>
      </c>
    </row>
    <row r="1029" spans="1:98" s="38" customFormat="1" x14ac:dyDescent="0.2">
      <c r="A1029" s="720">
        <v>13</v>
      </c>
      <c r="B1029" s="38">
        <v>3479</v>
      </c>
      <c r="C1029" s="557">
        <v>45028</v>
      </c>
      <c r="D1029" s="617">
        <v>0.82847222222222217</v>
      </c>
      <c r="E1029" s="38" t="s">
        <v>95</v>
      </c>
      <c r="F1029" s="38">
        <v>60</v>
      </c>
      <c r="G1029" s="38" t="s">
        <v>96</v>
      </c>
      <c r="H1029" s="38" t="s">
        <v>97</v>
      </c>
      <c r="I1029" s="38" t="s">
        <v>98</v>
      </c>
      <c r="J1029" s="38" t="s">
        <v>686</v>
      </c>
      <c r="K1029" s="38" t="s">
        <v>182</v>
      </c>
      <c r="L1029" s="38" t="s">
        <v>125</v>
      </c>
      <c r="M1029" s="38" t="s">
        <v>181</v>
      </c>
      <c r="N1029" s="38" t="s">
        <v>1575</v>
      </c>
      <c r="O1029" s="38" t="s">
        <v>100</v>
      </c>
      <c r="P1029" s="38" t="s">
        <v>101</v>
      </c>
      <c r="Q1029" s="38">
        <v>0.06</v>
      </c>
      <c r="R1029" s="38" t="s">
        <v>101</v>
      </c>
      <c r="S1029" s="38">
        <v>6.2E-2</v>
      </c>
      <c r="T1029" s="38" t="s">
        <v>101</v>
      </c>
      <c r="U1029" s="38">
        <v>5.5E-2</v>
      </c>
      <c r="V1029" s="38" t="s">
        <v>101</v>
      </c>
      <c r="W1029" s="38">
        <v>3.9E-2</v>
      </c>
      <c r="X1029" s="38">
        <v>6.5000000000000002E-2</v>
      </c>
      <c r="Y1029" s="38">
        <v>1.6E-2</v>
      </c>
      <c r="Z1029" s="38" t="s">
        <v>101</v>
      </c>
      <c r="AA1029" s="38">
        <v>6.0000000000000001E-3</v>
      </c>
      <c r="AB1029" s="38" t="s">
        <v>101</v>
      </c>
      <c r="AC1029" s="38">
        <v>7.0000000000000001E-3</v>
      </c>
      <c r="AD1029" s="38" t="s">
        <v>101</v>
      </c>
      <c r="AE1029" s="38">
        <v>3.0000000000000001E-3</v>
      </c>
      <c r="AF1029" s="38" t="s">
        <v>101</v>
      </c>
      <c r="AG1029" s="38">
        <v>2E-3</v>
      </c>
      <c r="AH1029" s="38">
        <v>56.866</v>
      </c>
      <c r="AI1029" s="38">
        <v>0.41699999999999998</v>
      </c>
      <c r="AJ1029" s="38" t="s">
        <v>101</v>
      </c>
      <c r="AK1029" s="38">
        <v>2E-3</v>
      </c>
      <c r="AL1029" s="38" t="s">
        <v>101</v>
      </c>
      <c r="AM1029" s="38">
        <v>2E-3</v>
      </c>
      <c r="AN1029" s="38" t="s">
        <v>101</v>
      </c>
      <c r="AO1029" s="38">
        <v>3.0000000000000001E-3</v>
      </c>
      <c r="AP1029" s="38" t="s">
        <v>101</v>
      </c>
      <c r="AQ1029" s="38">
        <v>2E-3</v>
      </c>
      <c r="AR1029" s="38" t="s">
        <v>101</v>
      </c>
      <c r="AS1029" s="38">
        <v>2E-3</v>
      </c>
      <c r="AT1029" s="38">
        <v>0.153</v>
      </c>
      <c r="AU1029" s="38">
        <v>3.0000000000000001E-3</v>
      </c>
      <c r="AV1029" s="38" t="s">
        <v>101</v>
      </c>
      <c r="AW1029" s="38">
        <v>2E-3</v>
      </c>
      <c r="AX1029" s="38" t="s">
        <v>101</v>
      </c>
      <c r="AY1029" s="38">
        <v>2E-3</v>
      </c>
      <c r="AZ1029" s="38" t="s">
        <v>101</v>
      </c>
      <c r="BA1029" s="38">
        <v>4.0000000000000001E-3</v>
      </c>
      <c r="BB1029" s="38" t="s">
        <v>101</v>
      </c>
      <c r="BC1029" s="38">
        <v>2E-3</v>
      </c>
      <c r="BD1029" s="38" t="s">
        <v>101</v>
      </c>
      <c r="BE1029" s="38">
        <v>2E-3</v>
      </c>
      <c r="BF1029" s="38" t="s">
        <v>101</v>
      </c>
      <c r="BG1029" s="38">
        <v>2E-3</v>
      </c>
      <c r="BH1029" s="38" t="s">
        <v>101</v>
      </c>
      <c r="BI1029" s="38">
        <v>2E-3</v>
      </c>
      <c r="BJ1029" s="38" t="s">
        <v>101</v>
      </c>
      <c r="BK1029" s="38">
        <v>8.9999999999999993E-3</v>
      </c>
      <c r="BL1029" s="38" t="s">
        <v>101</v>
      </c>
      <c r="BM1029" s="38">
        <v>2E-3</v>
      </c>
      <c r="BN1029" s="38" t="s">
        <v>101</v>
      </c>
      <c r="BO1029" s="38">
        <v>4.0000000000000001E-3</v>
      </c>
      <c r="BP1029" s="38" t="s">
        <v>101</v>
      </c>
      <c r="BQ1029" s="38">
        <v>7.0000000000000001E-3</v>
      </c>
      <c r="BR1029" s="38" t="s">
        <v>101</v>
      </c>
      <c r="BS1029" s="38">
        <v>1.7999999999999999E-2</v>
      </c>
      <c r="BT1029" s="38">
        <v>0.39200000000000002</v>
      </c>
      <c r="BU1029" s="38">
        <v>7.3999999999999996E-2</v>
      </c>
      <c r="BV1029" s="38" t="s">
        <v>101</v>
      </c>
      <c r="BW1029" s="38">
        <v>0.34699999999999998</v>
      </c>
      <c r="BX1029" s="38" t="s">
        <v>101</v>
      </c>
      <c r="BY1029" s="38">
        <v>0.14000000000000001</v>
      </c>
      <c r="BZ1029" s="38" t="s">
        <v>101</v>
      </c>
      <c r="CA1029" s="38">
        <v>0.40799999999999997</v>
      </c>
      <c r="CB1029" s="38" t="s">
        <v>101</v>
      </c>
      <c r="CC1029" s="38">
        <v>0.67600000000000005</v>
      </c>
      <c r="CD1029" s="38">
        <v>5.5970000000000004</v>
      </c>
      <c r="CE1029" s="38">
        <v>0.216</v>
      </c>
      <c r="CF1029" s="38">
        <v>0.44900000000000001</v>
      </c>
      <c r="CG1029" s="38">
        <v>9.4E-2</v>
      </c>
      <c r="CH1029" s="38">
        <v>10.641999999999999</v>
      </c>
      <c r="CI1029" s="38">
        <v>0.753</v>
      </c>
      <c r="CJ1029" s="38" t="s">
        <v>101</v>
      </c>
      <c r="CK1029" s="38">
        <v>0.11600000000000001</v>
      </c>
      <c r="CL1029" s="38">
        <v>25.698</v>
      </c>
      <c r="CM1029" s="38">
        <v>0.64800000000000002</v>
      </c>
      <c r="CN1029" s="38">
        <v>0.09</v>
      </c>
      <c r="CO1029" s="38">
        <v>0.03</v>
      </c>
      <c r="CP1029" s="38" t="s">
        <v>101</v>
      </c>
      <c r="CQ1029" s="38">
        <v>4.1000000000000002E-2</v>
      </c>
      <c r="CR1029" s="38" t="s">
        <v>101</v>
      </c>
      <c r="CS1029" s="38">
        <v>1.196</v>
      </c>
      <c r="CT1029" s="38">
        <v>99.964000000000013</v>
      </c>
    </row>
    <row r="1030" spans="1:98" s="41" customFormat="1" ht="15" thickBot="1" x14ac:dyDescent="0.25">
      <c r="A1030" s="721">
        <v>13</v>
      </c>
      <c r="B1030" s="41">
        <v>3480</v>
      </c>
      <c r="C1030" s="558">
        <v>45028</v>
      </c>
      <c r="D1030" s="599">
        <v>0.8305555555555556</v>
      </c>
      <c r="E1030" s="41" t="s">
        <v>95</v>
      </c>
      <c r="F1030" s="41">
        <v>60</v>
      </c>
      <c r="G1030" s="41" t="s">
        <v>96</v>
      </c>
      <c r="H1030" s="41" t="s">
        <v>97</v>
      </c>
      <c r="I1030" s="41" t="s">
        <v>98</v>
      </c>
      <c r="J1030" s="41" t="s">
        <v>790</v>
      </c>
      <c r="K1030" s="41" t="s">
        <v>182</v>
      </c>
      <c r="L1030" s="41" t="s">
        <v>125</v>
      </c>
      <c r="M1030" s="41" t="s">
        <v>181</v>
      </c>
      <c r="N1030" s="41" t="s">
        <v>1577</v>
      </c>
      <c r="O1030" s="41" t="s">
        <v>100</v>
      </c>
      <c r="P1030" s="41">
        <v>7.4999999999999997E-2</v>
      </c>
      <c r="Q1030" s="41">
        <v>3.5999999999999997E-2</v>
      </c>
      <c r="R1030" s="41">
        <v>5.6000000000000001E-2</v>
      </c>
      <c r="S1030" s="41">
        <v>2.8000000000000001E-2</v>
      </c>
      <c r="T1030" s="41" t="s">
        <v>101</v>
      </c>
      <c r="U1030" s="41">
        <v>3.1E-2</v>
      </c>
      <c r="V1030" s="41" t="s">
        <v>101</v>
      </c>
      <c r="W1030" s="41">
        <v>2.7E-2</v>
      </c>
      <c r="X1030" s="41">
        <v>9.1999999999999998E-2</v>
      </c>
      <c r="Y1030" s="41">
        <v>1.4E-2</v>
      </c>
      <c r="Z1030" s="41" t="s">
        <v>101</v>
      </c>
      <c r="AA1030" s="41">
        <v>5.0000000000000001E-3</v>
      </c>
      <c r="AB1030" s="41" t="s">
        <v>101</v>
      </c>
      <c r="AC1030" s="41">
        <v>5.0000000000000001E-3</v>
      </c>
      <c r="AD1030" s="41" t="s">
        <v>101</v>
      </c>
      <c r="AE1030" s="41">
        <v>4.0000000000000001E-3</v>
      </c>
      <c r="AF1030" s="41" t="s">
        <v>101</v>
      </c>
      <c r="AG1030" s="41">
        <v>2E-3</v>
      </c>
      <c r="AH1030" s="41">
        <v>58.164999999999999</v>
      </c>
      <c r="AI1030" s="41">
        <v>0.438</v>
      </c>
      <c r="AJ1030" s="41" t="s">
        <v>101</v>
      </c>
      <c r="AK1030" s="41">
        <v>2E-3</v>
      </c>
      <c r="AL1030" s="41" t="s">
        <v>101</v>
      </c>
      <c r="AM1030" s="41">
        <v>2E-3</v>
      </c>
      <c r="AN1030" s="41" t="s">
        <v>101</v>
      </c>
      <c r="AO1030" s="41">
        <v>2E-3</v>
      </c>
      <c r="AP1030" s="41" t="s">
        <v>101</v>
      </c>
      <c r="AQ1030" s="41">
        <v>2E-3</v>
      </c>
      <c r="AR1030" s="41" t="s">
        <v>101</v>
      </c>
      <c r="AS1030" s="41">
        <v>2E-3</v>
      </c>
      <c r="AT1030" s="41">
        <v>0.13900000000000001</v>
      </c>
      <c r="AU1030" s="41">
        <v>3.0000000000000001E-3</v>
      </c>
      <c r="AV1030" s="41" t="s">
        <v>101</v>
      </c>
      <c r="AW1030" s="41">
        <v>2E-3</v>
      </c>
      <c r="AX1030" s="41" t="s">
        <v>101</v>
      </c>
      <c r="AY1030" s="41">
        <v>2E-3</v>
      </c>
      <c r="AZ1030" s="41" t="s">
        <v>101</v>
      </c>
      <c r="BA1030" s="41">
        <v>5.0000000000000001E-3</v>
      </c>
      <c r="BB1030" s="41" t="s">
        <v>101</v>
      </c>
      <c r="BC1030" s="41">
        <v>2E-3</v>
      </c>
      <c r="BD1030" s="41" t="s">
        <v>101</v>
      </c>
      <c r="BE1030" s="41">
        <v>2E-3</v>
      </c>
      <c r="BF1030" s="41" t="s">
        <v>101</v>
      </c>
      <c r="BG1030" s="41">
        <v>2E-3</v>
      </c>
      <c r="BH1030" s="41" t="s">
        <v>101</v>
      </c>
      <c r="BI1030" s="41">
        <v>2E-3</v>
      </c>
      <c r="BJ1030" s="41" t="s">
        <v>101</v>
      </c>
      <c r="BK1030" s="41">
        <v>0.01</v>
      </c>
      <c r="BL1030" s="41" t="s">
        <v>101</v>
      </c>
      <c r="BM1030" s="41">
        <v>2E-3</v>
      </c>
      <c r="BN1030" s="41" t="s">
        <v>101</v>
      </c>
      <c r="BO1030" s="41">
        <v>4.0000000000000001E-3</v>
      </c>
      <c r="BP1030" s="41" t="s">
        <v>101</v>
      </c>
      <c r="BQ1030" s="41">
        <v>7.0000000000000001E-3</v>
      </c>
      <c r="BR1030" s="41" t="s">
        <v>101</v>
      </c>
      <c r="BS1030" s="41">
        <v>1.9E-2</v>
      </c>
      <c r="BT1030" s="41">
        <v>0.47299999999999998</v>
      </c>
      <c r="BU1030" s="41">
        <v>7.9000000000000001E-2</v>
      </c>
      <c r="BV1030" s="41" t="s">
        <v>101</v>
      </c>
      <c r="BW1030" s="41">
        <v>0.36799999999999999</v>
      </c>
      <c r="BX1030" s="41" t="s">
        <v>101</v>
      </c>
      <c r="BY1030" s="41">
        <v>7.8E-2</v>
      </c>
      <c r="BZ1030" s="41" t="s">
        <v>101</v>
      </c>
      <c r="CA1030" s="41">
        <v>0.245</v>
      </c>
      <c r="CB1030" s="41" t="s">
        <v>101</v>
      </c>
      <c r="CC1030" s="41">
        <v>0.57899999999999996</v>
      </c>
      <c r="CD1030" s="41">
        <v>3.8519999999999999</v>
      </c>
      <c r="CE1030" s="41">
        <v>0.13800000000000001</v>
      </c>
      <c r="CF1030" s="41">
        <v>0.53400000000000003</v>
      </c>
      <c r="CG1030" s="41">
        <v>6.4000000000000001E-2</v>
      </c>
      <c r="CH1030" s="41">
        <v>9.9209999999999994</v>
      </c>
      <c r="CI1030" s="41">
        <v>0.85499999999999998</v>
      </c>
      <c r="CJ1030" s="41" t="s">
        <v>101</v>
      </c>
      <c r="CK1030" s="41">
        <v>0.20300000000000001</v>
      </c>
      <c r="CL1030" s="41">
        <v>25.356999999999999</v>
      </c>
      <c r="CM1030" s="41">
        <v>0.68200000000000005</v>
      </c>
      <c r="CN1030" s="41">
        <v>0.19700000000000001</v>
      </c>
      <c r="CO1030" s="41">
        <v>3.5000000000000003E-2</v>
      </c>
      <c r="CP1030" s="41" t="s">
        <v>101</v>
      </c>
      <c r="CQ1030" s="41">
        <v>4.9000000000000002E-2</v>
      </c>
      <c r="CR1030" s="41" t="s">
        <v>101</v>
      </c>
      <c r="CS1030" s="41">
        <v>1.4870000000000001</v>
      </c>
      <c r="CT1030" s="41">
        <v>99.964000000000013</v>
      </c>
    </row>
    <row r="1031" spans="1:98" s="36" customFormat="1" x14ac:dyDescent="0.2">
      <c r="A1031" s="719">
        <v>13</v>
      </c>
      <c r="B1031" s="36">
        <v>3485</v>
      </c>
      <c r="C1031" s="556">
        <v>45028</v>
      </c>
      <c r="D1031" s="623">
        <v>0.84027777777777779</v>
      </c>
      <c r="E1031" s="36" t="s">
        <v>95</v>
      </c>
      <c r="F1031" s="36">
        <v>60</v>
      </c>
      <c r="G1031" s="36" t="s">
        <v>96</v>
      </c>
      <c r="H1031" s="36" t="s">
        <v>97</v>
      </c>
      <c r="I1031" s="36" t="s">
        <v>98</v>
      </c>
      <c r="J1031" s="36" t="s">
        <v>1449</v>
      </c>
      <c r="K1031" s="36" t="s">
        <v>182</v>
      </c>
      <c r="L1031" s="36" t="s">
        <v>870</v>
      </c>
      <c r="M1031" s="36" t="s">
        <v>181</v>
      </c>
      <c r="N1031" s="36" t="s">
        <v>1488</v>
      </c>
      <c r="O1031" s="36" t="s">
        <v>100</v>
      </c>
      <c r="P1031" s="36">
        <v>6.3E-2</v>
      </c>
      <c r="Q1031" s="36">
        <v>3.9E-2</v>
      </c>
      <c r="R1031" s="36" t="s">
        <v>101</v>
      </c>
      <c r="S1031" s="36">
        <v>4.4999999999999998E-2</v>
      </c>
      <c r="T1031" s="36" t="s">
        <v>101</v>
      </c>
      <c r="U1031" s="36">
        <v>3.4000000000000002E-2</v>
      </c>
      <c r="V1031" s="36" t="s">
        <v>101</v>
      </c>
      <c r="W1031" s="36">
        <v>0.05</v>
      </c>
      <c r="X1031" s="36">
        <v>7.5999999999999998E-2</v>
      </c>
      <c r="Y1031" s="36">
        <v>1.4999999999999999E-2</v>
      </c>
      <c r="Z1031" s="36" t="s">
        <v>101</v>
      </c>
      <c r="AA1031" s="36">
        <v>6.0000000000000001E-3</v>
      </c>
      <c r="AB1031" s="36" t="s">
        <v>101</v>
      </c>
      <c r="AC1031" s="36">
        <v>6.0000000000000001E-3</v>
      </c>
      <c r="AD1031" s="36" t="s">
        <v>101</v>
      </c>
      <c r="AE1031" s="36">
        <v>4.0000000000000001E-3</v>
      </c>
      <c r="AF1031" s="36" t="s">
        <v>101</v>
      </c>
      <c r="AG1031" s="36">
        <v>2E-3</v>
      </c>
      <c r="AH1031" s="36">
        <v>60.79</v>
      </c>
      <c r="AI1031" s="36">
        <v>0.41699999999999998</v>
      </c>
      <c r="AJ1031" s="36" t="s">
        <v>101</v>
      </c>
      <c r="AK1031" s="36">
        <v>2E-3</v>
      </c>
      <c r="AL1031" s="36" t="s">
        <v>101</v>
      </c>
      <c r="AM1031" s="36">
        <v>2E-3</v>
      </c>
      <c r="AN1031" s="36" t="s">
        <v>101</v>
      </c>
      <c r="AO1031" s="36">
        <v>2E-3</v>
      </c>
      <c r="AP1031" s="36" t="s">
        <v>101</v>
      </c>
      <c r="AQ1031" s="36">
        <v>2E-3</v>
      </c>
      <c r="AR1031" s="36" t="s">
        <v>101</v>
      </c>
      <c r="AS1031" s="36">
        <v>2E-3</v>
      </c>
      <c r="AT1031" s="36">
        <v>3.7999999999999999E-2</v>
      </c>
      <c r="AU1031" s="36">
        <v>1E-3</v>
      </c>
      <c r="AV1031" s="36" t="s">
        <v>101</v>
      </c>
      <c r="AW1031" s="36">
        <v>2E-3</v>
      </c>
      <c r="AX1031" s="36">
        <v>2E-3</v>
      </c>
      <c r="AY1031" s="36">
        <v>1E-3</v>
      </c>
      <c r="AZ1031" s="36" t="s">
        <v>101</v>
      </c>
      <c r="BA1031" s="36">
        <v>4.0000000000000001E-3</v>
      </c>
      <c r="BB1031" s="36" t="s">
        <v>101</v>
      </c>
      <c r="BC1031" s="36">
        <v>2E-3</v>
      </c>
      <c r="BD1031" s="36" t="s">
        <v>101</v>
      </c>
      <c r="BE1031" s="36">
        <v>2E-3</v>
      </c>
      <c r="BF1031" s="36" t="s">
        <v>101</v>
      </c>
      <c r="BG1031" s="36">
        <v>2E-3</v>
      </c>
      <c r="BH1031" s="36" t="s">
        <v>101</v>
      </c>
      <c r="BI1031" s="36">
        <v>2E-3</v>
      </c>
      <c r="BJ1031" s="36">
        <v>1.2999999999999999E-2</v>
      </c>
      <c r="BK1031" s="36">
        <v>7.0000000000000001E-3</v>
      </c>
      <c r="BL1031" s="36" t="s">
        <v>101</v>
      </c>
      <c r="BM1031" s="36">
        <v>2E-3</v>
      </c>
      <c r="BN1031" s="36" t="s">
        <v>101</v>
      </c>
      <c r="BO1031" s="36">
        <v>4.0000000000000001E-3</v>
      </c>
      <c r="BP1031" s="36" t="s">
        <v>101</v>
      </c>
      <c r="BQ1031" s="36">
        <v>8.0000000000000002E-3</v>
      </c>
      <c r="BR1031" s="36" t="s">
        <v>101</v>
      </c>
      <c r="BS1031" s="36">
        <v>0.02</v>
      </c>
      <c r="BT1031" s="36">
        <v>0.55900000000000005</v>
      </c>
      <c r="BU1031" s="36">
        <v>0.08</v>
      </c>
      <c r="BV1031" s="36" t="s">
        <v>101</v>
      </c>
      <c r="BW1031" s="36">
        <v>0.373</v>
      </c>
      <c r="BX1031" s="36" t="s">
        <v>101</v>
      </c>
      <c r="BY1031" s="36">
        <v>0.106</v>
      </c>
      <c r="BZ1031" s="36" t="s">
        <v>101</v>
      </c>
      <c r="CA1031" s="36">
        <v>0.33</v>
      </c>
      <c r="CB1031" s="36" t="s">
        <v>101</v>
      </c>
      <c r="CC1031" s="36">
        <v>0.61699999999999999</v>
      </c>
      <c r="CD1031" s="36">
        <v>3.2610000000000001</v>
      </c>
      <c r="CE1031" s="36">
        <v>0.16500000000000001</v>
      </c>
      <c r="CF1031" s="36">
        <v>2.1419999999999999</v>
      </c>
      <c r="CG1031" s="36">
        <v>0.122</v>
      </c>
      <c r="CH1031" s="36">
        <v>9.7520000000000007</v>
      </c>
      <c r="CI1031" s="36">
        <v>0.69899999999999995</v>
      </c>
      <c r="CJ1031" s="36" t="s">
        <v>101</v>
      </c>
      <c r="CK1031" s="36">
        <v>0.129</v>
      </c>
      <c r="CL1031" s="36">
        <v>23.09</v>
      </c>
      <c r="CM1031" s="36">
        <v>0.61399999999999999</v>
      </c>
      <c r="CN1031" s="36">
        <v>0.11799999999999999</v>
      </c>
      <c r="CO1031" s="36">
        <v>2.8000000000000001E-2</v>
      </c>
      <c r="CP1031" s="36">
        <v>3.5999999999999997E-2</v>
      </c>
      <c r="CQ1031" s="36">
        <v>2.1999999999999999E-2</v>
      </c>
      <c r="CR1031" s="36" t="s">
        <v>101</v>
      </c>
      <c r="CS1031" s="36">
        <v>1.0429999999999999</v>
      </c>
      <c r="CT1031" s="36">
        <v>99.964000000000013</v>
      </c>
    </row>
    <row r="1032" spans="1:98" s="38" customFormat="1" x14ac:dyDescent="0.2">
      <c r="A1032" s="720">
        <v>13</v>
      </c>
      <c r="B1032" s="38">
        <v>3486</v>
      </c>
      <c r="C1032" s="557">
        <v>45028</v>
      </c>
      <c r="D1032" s="617">
        <v>0.84305555555555556</v>
      </c>
      <c r="E1032" s="38" t="s">
        <v>95</v>
      </c>
      <c r="F1032" s="38">
        <v>60</v>
      </c>
      <c r="G1032" s="38" t="s">
        <v>96</v>
      </c>
      <c r="H1032" s="38" t="s">
        <v>97</v>
      </c>
      <c r="I1032" s="38" t="s">
        <v>98</v>
      </c>
      <c r="J1032" s="38" t="s">
        <v>1450</v>
      </c>
      <c r="K1032" s="38" t="s">
        <v>182</v>
      </c>
      <c r="L1032" s="38" t="s">
        <v>870</v>
      </c>
      <c r="M1032" s="38" t="s">
        <v>181</v>
      </c>
      <c r="N1032" s="38" t="s">
        <v>1488</v>
      </c>
      <c r="O1032" s="38" t="s">
        <v>100</v>
      </c>
      <c r="P1032" s="38">
        <v>8.4000000000000005E-2</v>
      </c>
      <c r="Q1032" s="38">
        <v>3.7999999999999999E-2</v>
      </c>
      <c r="R1032" s="38">
        <v>4.7E-2</v>
      </c>
      <c r="S1032" s="38">
        <v>2.9000000000000001E-2</v>
      </c>
      <c r="T1032" s="38" t="s">
        <v>101</v>
      </c>
      <c r="U1032" s="38">
        <v>3.3000000000000002E-2</v>
      </c>
      <c r="V1032" s="38" t="s">
        <v>101</v>
      </c>
      <c r="W1032" s="38">
        <v>4.3999999999999997E-2</v>
      </c>
      <c r="X1032" s="38">
        <v>7.3999999999999996E-2</v>
      </c>
      <c r="Y1032" s="38">
        <v>1.4999999999999999E-2</v>
      </c>
      <c r="Z1032" s="38" t="s">
        <v>101</v>
      </c>
      <c r="AA1032" s="38">
        <v>5.0000000000000001E-3</v>
      </c>
      <c r="AB1032" s="38" t="s">
        <v>101</v>
      </c>
      <c r="AC1032" s="38">
        <v>6.0000000000000001E-3</v>
      </c>
      <c r="AD1032" s="38" t="s">
        <v>101</v>
      </c>
      <c r="AE1032" s="38">
        <v>3.0000000000000001E-3</v>
      </c>
      <c r="AF1032" s="38" t="s">
        <v>101</v>
      </c>
      <c r="AG1032" s="38">
        <v>2E-3</v>
      </c>
      <c r="AH1032" s="38">
        <v>60.148000000000003</v>
      </c>
      <c r="AI1032" s="38">
        <v>0.42299999999999999</v>
      </c>
      <c r="AJ1032" s="38" t="s">
        <v>101</v>
      </c>
      <c r="AK1032" s="38">
        <v>2E-3</v>
      </c>
      <c r="AL1032" s="38" t="s">
        <v>101</v>
      </c>
      <c r="AM1032" s="38">
        <v>2E-3</v>
      </c>
      <c r="AN1032" s="38" t="s">
        <v>101</v>
      </c>
      <c r="AO1032" s="38">
        <v>2E-3</v>
      </c>
      <c r="AP1032" s="38" t="s">
        <v>101</v>
      </c>
      <c r="AQ1032" s="38">
        <v>2E-3</v>
      </c>
      <c r="AR1032" s="38" t="s">
        <v>101</v>
      </c>
      <c r="AS1032" s="38">
        <v>2E-3</v>
      </c>
      <c r="AT1032" s="38">
        <v>3.7999999999999999E-2</v>
      </c>
      <c r="AU1032" s="38">
        <v>1E-3</v>
      </c>
      <c r="AV1032" s="38" t="s">
        <v>101</v>
      </c>
      <c r="AW1032" s="38">
        <v>2E-3</v>
      </c>
      <c r="AX1032" s="38">
        <v>2E-3</v>
      </c>
      <c r="AY1032" s="38">
        <v>1E-3</v>
      </c>
      <c r="AZ1032" s="38" t="s">
        <v>101</v>
      </c>
      <c r="BA1032" s="38">
        <v>3.0000000000000001E-3</v>
      </c>
      <c r="BB1032" s="38" t="s">
        <v>101</v>
      </c>
      <c r="BC1032" s="38">
        <v>2E-3</v>
      </c>
      <c r="BD1032" s="38" t="s">
        <v>101</v>
      </c>
      <c r="BE1032" s="38">
        <v>2E-3</v>
      </c>
      <c r="BF1032" s="38" t="s">
        <v>101</v>
      </c>
      <c r="BG1032" s="38">
        <v>2E-3</v>
      </c>
      <c r="BH1032" s="38" t="s">
        <v>101</v>
      </c>
      <c r="BI1032" s="38">
        <v>2E-3</v>
      </c>
      <c r="BJ1032" s="38">
        <v>1.2999999999999999E-2</v>
      </c>
      <c r="BK1032" s="38">
        <v>7.0000000000000001E-3</v>
      </c>
      <c r="BL1032" s="38" t="s">
        <v>101</v>
      </c>
      <c r="BM1032" s="38">
        <v>2E-3</v>
      </c>
      <c r="BN1032" s="38" t="s">
        <v>101</v>
      </c>
      <c r="BO1032" s="38">
        <v>4.0000000000000001E-3</v>
      </c>
      <c r="BP1032" s="38" t="s">
        <v>101</v>
      </c>
      <c r="BQ1032" s="38">
        <v>1.2999999999999999E-2</v>
      </c>
      <c r="BR1032" s="38" t="s">
        <v>101</v>
      </c>
      <c r="BS1032" s="38">
        <v>1.9E-2</v>
      </c>
      <c r="BT1032" s="38">
        <v>0.28199999999999997</v>
      </c>
      <c r="BU1032" s="38">
        <v>8.3000000000000004E-2</v>
      </c>
      <c r="BV1032" s="38" t="s">
        <v>101</v>
      </c>
      <c r="BW1032" s="38">
        <v>0.39500000000000002</v>
      </c>
      <c r="BX1032" s="38" t="s">
        <v>101</v>
      </c>
      <c r="BY1032" s="38">
        <v>0.112</v>
      </c>
      <c r="BZ1032" s="38" t="s">
        <v>101</v>
      </c>
      <c r="CA1032" s="38">
        <v>0.34799999999999998</v>
      </c>
      <c r="CB1032" s="38" t="s">
        <v>101</v>
      </c>
      <c r="CC1032" s="38">
        <v>0.53500000000000003</v>
      </c>
      <c r="CD1032" s="38">
        <v>3.694</v>
      </c>
      <c r="CE1032" s="38">
        <v>0.16600000000000001</v>
      </c>
      <c r="CF1032" s="38">
        <v>1.907</v>
      </c>
      <c r="CG1032" s="38">
        <v>0.111</v>
      </c>
      <c r="CH1032" s="38">
        <v>10.590999999999999</v>
      </c>
      <c r="CI1032" s="38">
        <v>0.61899999999999999</v>
      </c>
      <c r="CJ1032" s="38" t="s">
        <v>101</v>
      </c>
      <c r="CK1032" s="38">
        <v>9.1999999999999998E-2</v>
      </c>
      <c r="CL1032" s="38">
        <v>22.891999999999999</v>
      </c>
      <c r="CM1032" s="38">
        <v>0.56100000000000005</v>
      </c>
      <c r="CN1032" s="38">
        <v>0.13800000000000001</v>
      </c>
      <c r="CO1032" s="38">
        <v>2.5000000000000001E-2</v>
      </c>
      <c r="CP1032" s="38">
        <v>5.8999999999999997E-2</v>
      </c>
      <c r="CQ1032" s="38">
        <v>0.02</v>
      </c>
      <c r="CR1032" s="38" t="s">
        <v>101</v>
      </c>
      <c r="CS1032" s="38">
        <v>0.73799999999999999</v>
      </c>
      <c r="CT1032" s="38">
        <v>99.964000000000013</v>
      </c>
    </row>
    <row r="1033" spans="1:98" s="38" customFormat="1" ht="15" thickBot="1" x14ac:dyDescent="0.25">
      <c r="A1033" s="720">
        <v>13</v>
      </c>
      <c r="B1033" s="38">
        <v>3487</v>
      </c>
      <c r="C1033" s="557">
        <v>45028</v>
      </c>
      <c r="D1033" s="617">
        <v>0.84444444444444444</v>
      </c>
      <c r="E1033" s="38" t="s">
        <v>95</v>
      </c>
      <c r="F1033" s="38">
        <v>60</v>
      </c>
      <c r="G1033" s="38" t="s">
        <v>96</v>
      </c>
      <c r="H1033" s="38" t="s">
        <v>97</v>
      </c>
      <c r="I1033" s="38" t="s">
        <v>98</v>
      </c>
      <c r="J1033" s="38" t="s">
        <v>1451</v>
      </c>
      <c r="K1033" s="38" t="s">
        <v>182</v>
      </c>
      <c r="L1033" s="38" t="s">
        <v>870</v>
      </c>
      <c r="M1033" s="38" t="s">
        <v>181</v>
      </c>
      <c r="N1033" s="38" t="s">
        <v>1488</v>
      </c>
      <c r="O1033" s="38" t="s">
        <v>100</v>
      </c>
      <c r="P1033" s="38">
        <v>0.06</v>
      </c>
      <c r="Q1033" s="38">
        <v>3.7999999999999999E-2</v>
      </c>
      <c r="R1033" s="38">
        <v>0.06</v>
      </c>
      <c r="S1033" s="38">
        <v>0.03</v>
      </c>
      <c r="T1033" s="38" t="s">
        <v>101</v>
      </c>
      <c r="U1033" s="38">
        <v>3.9E-2</v>
      </c>
      <c r="V1033" s="38" t="s">
        <v>101</v>
      </c>
      <c r="W1033" s="38">
        <v>0.04</v>
      </c>
      <c r="X1033" s="38">
        <v>7.2999999999999995E-2</v>
      </c>
      <c r="Y1033" s="38">
        <v>1.4999999999999999E-2</v>
      </c>
      <c r="Z1033" s="38" t="s">
        <v>101</v>
      </c>
      <c r="AA1033" s="38">
        <v>6.0000000000000001E-3</v>
      </c>
      <c r="AB1033" s="38" t="s">
        <v>101</v>
      </c>
      <c r="AC1033" s="38">
        <v>6.0000000000000001E-3</v>
      </c>
      <c r="AD1033" s="38" t="s">
        <v>101</v>
      </c>
      <c r="AE1033" s="38">
        <v>3.0000000000000001E-3</v>
      </c>
      <c r="AF1033" s="38" t="s">
        <v>101</v>
      </c>
      <c r="AG1033" s="38">
        <v>2E-3</v>
      </c>
      <c r="AH1033" s="38">
        <v>59.38</v>
      </c>
      <c r="AI1033" s="38">
        <v>0.4</v>
      </c>
      <c r="AJ1033" s="38" t="s">
        <v>101</v>
      </c>
      <c r="AK1033" s="38">
        <v>2E-3</v>
      </c>
      <c r="AL1033" s="38" t="s">
        <v>101</v>
      </c>
      <c r="AM1033" s="38">
        <v>2E-3</v>
      </c>
      <c r="AN1033" s="38" t="s">
        <v>101</v>
      </c>
      <c r="AO1033" s="38">
        <v>2E-3</v>
      </c>
      <c r="AP1033" s="38" t="s">
        <v>101</v>
      </c>
      <c r="AQ1033" s="38">
        <v>2E-3</v>
      </c>
      <c r="AR1033" s="38" t="s">
        <v>101</v>
      </c>
      <c r="AS1033" s="38">
        <v>2E-3</v>
      </c>
      <c r="AT1033" s="38">
        <v>4.1000000000000002E-2</v>
      </c>
      <c r="AU1033" s="38">
        <v>1E-3</v>
      </c>
      <c r="AV1033" s="38" t="s">
        <v>101</v>
      </c>
      <c r="AW1033" s="38">
        <v>2E-3</v>
      </c>
      <c r="AX1033" s="38" t="s">
        <v>101</v>
      </c>
      <c r="AY1033" s="38">
        <v>2E-3</v>
      </c>
      <c r="AZ1033" s="38" t="s">
        <v>101</v>
      </c>
      <c r="BA1033" s="38">
        <v>3.0000000000000001E-3</v>
      </c>
      <c r="BB1033" s="38" t="s">
        <v>101</v>
      </c>
      <c r="BC1033" s="38">
        <v>2E-3</v>
      </c>
      <c r="BD1033" s="38" t="s">
        <v>101</v>
      </c>
      <c r="BE1033" s="38">
        <v>2E-3</v>
      </c>
      <c r="BF1033" s="38" t="s">
        <v>101</v>
      </c>
      <c r="BG1033" s="38">
        <v>2E-3</v>
      </c>
      <c r="BH1033" s="38" t="s">
        <v>101</v>
      </c>
      <c r="BI1033" s="38">
        <v>2E-3</v>
      </c>
      <c r="BJ1033" s="38" t="s">
        <v>101</v>
      </c>
      <c r="BK1033" s="38">
        <v>0.01</v>
      </c>
      <c r="BL1033" s="38" t="s">
        <v>101</v>
      </c>
      <c r="BM1033" s="38">
        <v>2E-3</v>
      </c>
      <c r="BN1033" s="38" t="s">
        <v>101</v>
      </c>
      <c r="BO1033" s="38">
        <v>4.0000000000000001E-3</v>
      </c>
      <c r="BP1033" s="38" t="s">
        <v>101</v>
      </c>
      <c r="BQ1033" s="38">
        <v>1.0999999999999999E-2</v>
      </c>
      <c r="BR1033" s="38" t="s">
        <v>101</v>
      </c>
      <c r="BS1033" s="38">
        <v>1.7000000000000001E-2</v>
      </c>
      <c r="BT1033" s="38">
        <v>0.247</v>
      </c>
      <c r="BU1033" s="38">
        <v>7.4999999999999997E-2</v>
      </c>
      <c r="BV1033" s="38" t="s">
        <v>101</v>
      </c>
      <c r="BW1033" s="38">
        <v>0.35699999999999998</v>
      </c>
      <c r="BX1033" s="38" t="s">
        <v>101</v>
      </c>
      <c r="BY1033" s="38">
        <v>0.121</v>
      </c>
      <c r="BZ1033" s="38" t="s">
        <v>101</v>
      </c>
      <c r="CA1033" s="38">
        <v>0.379</v>
      </c>
      <c r="CB1033" s="38" t="s">
        <v>101</v>
      </c>
      <c r="CC1033" s="38">
        <v>0.751</v>
      </c>
      <c r="CD1033" s="38">
        <v>3.17</v>
      </c>
      <c r="CE1033" s="38">
        <v>0.156</v>
      </c>
      <c r="CF1033" s="38">
        <v>2.1379999999999999</v>
      </c>
      <c r="CG1033" s="38">
        <v>0.125</v>
      </c>
      <c r="CH1033" s="38">
        <v>10.677</v>
      </c>
      <c r="CI1033" s="38">
        <v>0.70499999999999996</v>
      </c>
      <c r="CJ1033" s="38" t="s">
        <v>101</v>
      </c>
      <c r="CK1033" s="38">
        <v>0.107</v>
      </c>
      <c r="CL1033" s="38">
        <v>24.143000000000001</v>
      </c>
      <c r="CM1033" s="38">
        <v>0.64500000000000002</v>
      </c>
      <c r="CN1033" s="38" t="s">
        <v>101</v>
      </c>
      <c r="CO1033" s="38">
        <v>0.03</v>
      </c>
      <c r="CP1033" s="38" t="s">
        <v>101</v>
      </c>
      <c r="CQ1033" s="38">
        <v>2.3E-2</v>
      </c>
      <c r="CR1033" s="38" t="s">
        <v>101</v>
      </c>
      <c r="CS1033" s="38">
        <v>0.95899999999999996</v>
      </c>
      <c r="CT1033" s="38">
        <v>99.964000000000013</v>
      </c>
    </row>
    <row r="1034" spans="1:98" s="36" customFormat="1" x14ac:dyDescent="0.2">
      <c r="A1034" s="719">
        <v>13</v>
      </c>
      <c r="B1034" s="36">
        <v>3492</v>
      </c>
      <c r="C1034" s="556">
        <v>45028</v>
      </c>
      <c r="D1034" s="623">
        <v>0.8520833333333333</v>
      </c>
      <c r="E1034" s="36" t="s">
        <v>95</v>
      </c>
      <c r="F1034" s="36">
        <v>60</v>
      </c>
      <c r="G1034" s="36" t="s">
        <v>96</v>
      </c>
      <c r="H1034" s="36" t="s">
        <v>97</v>
      </c>
      <c r="I1034" s="36" t="s">
        <v>98</v>
      </c>
      <c r="J1034" s="36" t="s">
        <v>1452</v>
      </c>
      <c r="K1034" s="36" t="s">
        <v>182</v>
      </c>
      <c r="L1034" s="36" t="s">
        <v>870</v>
      </c>
      <c r="M1034" s="36" t="s">
        <v>181</v>
      </c>
      <c r="N1034" s="36" t="s">
        <v>1488</v>
      </c>
      <c r="O1034" s="36" t="s">
        <v>100</v>
      </c>
      <c r="P1034" s="36">
        <v>8.7999999999999995E-2</v>
      </c>
      <c r="Q1034" s="36">
        <v>4.1000000000000002E-2</v>
      </c>
      <c r="R1034" s="36">
        <v>5.8000000000000003E-2</v>
      </c>
      <c r="S1034" s="36">
        <v>3.2000000000000001E-2</v>
      </c>
      <c r="T1034" s="36" t="s">
        <v>101</v>
      </c>
      <c r="U1034" s="36">
        <v>5.7000000000000002E-2</v>
      </c>
      <c r="V1034" s="36">
        <v>0.04</v>
      </c>
      <c r="W1034" s="36">
        <v>2.1000000000000001E-2</v>
      </c>
      <c r="X1034" s="36">
        <v>2.9000000000000001E-2</v>
      </c>
      <c r="Y1034" s="36">
        <v>1.4999999999999999E-2</v>
      </c>
      <c r="Z1034" s="36" t="s">
        <v>101</v>
      </c>
      <c r="AA1034" s="36">
        <v>6.0000000000000001E-3</v>
      </c>
      <c r="AB1034" s="36" t="s">
        <v>101</v>
      </c>
      <c r="AC1034" s="36">
        <v>7.0000000000000001E-3</v>
      </c>
      <c r="AD1034" s="36" t="s">
        <v>101</v>
      </c>
      <c r="AE1034" s="36">
        <v>5.0000000000000001E-3</v>
      </c>
      <c r="AF1034" s="36" t="s">
        <v>101</v>
      </c>
      <c r="AG1034" s="36">
        <v>3.0000000000000001E-3</v>
      </c>
      <c r="AH1034" s="36">
        <v>57.552</v>
      </c>
      <c r="AI1034" s="36">
        <v>0.42799999999999999</v>
      </c>
      <c r="AJ1034" s="36" t="s">
        <v>101</v>
      </c>
      <c r="AK1034" s="36">
        <v>2E-3</v>
      </c>
      <c r="AL1034" s="36" t="s">
        <v>101</v>
      </c>
      <c r="AM1034" s="36">
        <v>2E-3</v>
      </c>
      <c r="AN1034" s="36" t="s">
        <v>101</v>
      </c>
      <c r="AO1034" s="36">
        <v>2E-3</v>
      </c>
      <c r="AP1034" s="36" t="s">
        <v>101</v>
      </c>
      <c r="AQ1034" s="36">
        <v>2E-3</v>
      </c>
      <c r="AR1034" s="36" t="s">
        <v>101</v>
      </c>
      <c r="AS1034" s="36">
        <v>2E-3</v>
      </c>
      <c r="AT1034" s="36">
        <v>4.5999999999999999E-2</v>
      </c>
      <c r="AU1034" s="36">
        <v>1E-3</v>
      </c>
      <c r="AV1034" s="36" t="s">
        <v>101</v>
      </c>
      <c r="AW1034" s="36">
        <v>2E-3</v>
      </c>
      <c r="AX1034" s="36" t="s">
        <v>101</v>
      </c>
      <c r="AY1034" s="36">
        <v>2E-3</v>
      </c>
      <c r="AZ1034" s="36" t="s">
        <v>101</v>
      </c>
      <c r="BA1034" s="36">
        <v>4.0000000000000001E-3</v>
      </c>
      <c r="BB1034" s="36" t="s">
        <v>101</v>
      </c>
      <c r="BC1034" s="36">
        <v>2E-3</v>
      </c>
      <c r="BD1034" s="36" t="s">
        <v>101</v>
      </c>
      <c r="BE1034" s="36">
        <v>2E-3</v>
      </c>
      <c r="BF1034" s="36" t="s">
        <v>101</v>
      </c>
      <c r="BG1034" s="36">
        <v>2E-3</v>
      </c>
      <c r="BH1034" s="36" t="s">
        <v>101</v>
      </c>
      <c r="BI1034" s="36">
        <v>2E-3</v>
      </c>
      <c r="BJ1034" s="36" t="s">
        <v>101</v>
      </c>
      <c r="BK1034" s="36">
        <v>0.01</v>
      </c>
      <c r="BL1034" s="36" t="s">
        <v>101</v>
      </c>
      <c r="BM1034" s="36">
        <v>2E-3</v>
      </c>
      <c r="BN1034" s="36" t="s">
        <v>101</v>
      </c>
      <c r="BO1034" s="36">
        <v>4.0000000000000001E-3</v>
      </c>
      <c r="BP1034" s="36" t="s">
        <v>101</v>
      </c>
      <c r="BQ1034" s="36">
        <v>7.0000000000000001E-3</v>
      </c>
      <c r="BR1034" s="36" t="s">
        <v>101</v>
      </c>
      <c r="BS1034" s="36">
        <v>1.7999999999999999E-2</v>
      </c>
      <c r="BT1034" s="36">
        <v>0.46400000000000002</v>
      </c>
      <c r="BU1034" s="36">
        <v>7.3999999999999996E-2</v>
      </c>
      <c r="BV1034" s="36" t="s">
        <v>101</v>
      </c>
      <c r="BW1034" s="36">
        <v>0.34599999999999997</v>
      </c>
      <c r="BX1034" s="36" t="s">
        <v>101</v>
      </c>
      <c r="BY1034" s="36">
        <v>7.1999999999999995E-2</v>
      </c>
      <c r="BZ1034" s="36" t="s">
        <v>101</v>
      </c>
      <c r="CA1034" s="36">
        <v>0.22700000000000001</v>
      </c>
      <c r="CB1034" s="36" t="s">
        <v>101</v>
      </c>
      <c r="CC1034" s="36">
        <v>0.433</v>
      </c>
      <c r="CD1034" s="36">
        <v>4.9669999999999996</v>
      </c>
      <c r="CE1034" s="36">
        <v>0.17399999999999999</v>
      </c>
      <c r="CF1034" s="36">
        <v>0.41599999999999998</v>
      </c>
      <c r="CG1034" s="36">
        <v>6.2E-2</v>
      </c>
      <c r="CH1034" s="36">
        <v>11.010999999999999</v>
      </c>
      <c r="CI1034" s="36">
        <v>0.79800000000000004</v>
      </c>
      <c r="CJ1034" s="36" t="s">
        <v>101</v>
      </c>
      <c r="CK1034" s="36">
        <v>0.11</v>
      </c>
      <c r="CL1034" s="36">
        <v>25.216999999999999</v>
      </c>
      <c r="CM1034" s="36">
        <v>0.57999999999999996</v>
      </c>
      <c r="CN1034" s="36" t="s">
        <v>101</v>
      </c>
      <c r="CO1034" s="36">
        <v>2.9000000000000001E-2</v>
      </c>
      <c r="CP1034" s="36">
        <v>9.9000000000000005E-2</v>
      </c>
      <c r="CQ1034" s="36">
        <v>2.5000000000000001E-2</v>
      </c>
      <c r="CR1034" s="36" t="s">
        <v>101</v>
      </c>
      <c r="CS1034" s="36">
        <v>1.6619999999999999</v>
      </c>
      <c r="CT1034" s="36">
        <v>99.964000000000013</v>
      </c>
    </row>
    <row r="1035" spans="1:98" s="38" customFormat="1" x14ac:dyDescent="0.2">
      <c r="A1035" s="720">
        <v>13</v>
      </c>
      <c r="B1035" s="38">
        <v>3493</v>
      </c>
      <c r="C1035" s="557">
        <v>45028</v>
      </c>
      <c r="D1035" s="617">
        <v>0.8534722222222223</v>
      </c>
      <c r="E1035" s="38" t="s">
        <v>95</v>
      </c>
      <c r="F1035" s="38">
        <v>60</v>
      </c>
      <c r="G1035" s="38" t="s">
        <v>96</v>
      </c>
      <c r="H1035" s="38" t="s">
        <v>97</v>
      </c>
      <c r="I1035" s="38" t="s">
        <v>98</v>
      </c>
      <c r="J1035" s="38" t="s">
        <v>1453</v>
      </c>
      <c r="K1035" s="38" t="s">
        <v>182</v>
      </c>
      <c r="L1035" s="38" t="s">
        <v>870</v>
      </c>
      <c r="M1035" s="38" t="s">
        <v>181</v>
      </c>
      <c r="N1035" s="38" t="s">
        <v>1488</v>
      </c>
      <c r="O1035" s="38" t="s">
        <v>100</v>
      </c>
      <c r="P1035" s="38">
        <v>7.0000000000000007E-2</v>
      </c>
      <c r="Q1035" s="38">
        <v>3.4000000000000002E-2</v>
      </c>
      <c r="R1035" s="38">
        <v>5.0999999999999997E-2</v>
      </c>
      <c r="S1035" s="38">
        <v>2.7E-2</v>
      </c>
      <c r="T1035" s="38" t="s">
        <v>101</v>
      </c>
      <c r="U1035" s="38">
        <v>2.9000000000000001E-2</v>
      </c>
      <c r="V1035" s="38">
        <v>3.2000000000000001E-2</v>
      </c>
      <c r="W1035" s="38">
        <v>1.7999999999999999E-2</v>
      </c>
      <c r="X1035" s="38">
        <v>0.03</v>
      </c>
      <c r="Y1035" s="38">
        <v>1.2E-2</v>
      </c>
      <c r="Z1035" s="38" t="s">
        <v>101</v>
      </c>
      <c r="AA1035" s="38">
        <v>5.0000000000000001E-3</v>
      </c>
      <c r="AB1035" s="38" t="s">
        <v>101</v>
      </c>
      <c r="AC1035" s="38">
        <v>6.0000000000000001E-3</v>
      </c>
      <c r="AD1035" s="38" t="s">
        <v>101</v>
      </c>
      <c r="AE1035" s="38">
        <v>3.0000000000000001E-3</v>
      </c>
      <c r="AF1035" s="38" t="s">
        <v>101</v>
      </c>
      <c r="AG1035" s="38">
        <v>2E-3</v>
      </c>
      <c r="AH1035" s="38">
        <v>58.566000000000003</v>
      </c>
      <c r="AI1035" s="38">
        <v>0.41</v>
      </c>
      <c r="AJ1035" s="38" t="s">
        <v>101</v>
      </c>
      <c r="AK1035" s="38">
        <v>2E-3</v>
      </c>
      <c r="AL1035" s="38" t="s">
        <v>101</v>
      </c>
      <c r="AM1035" s="38">
        <v>2E-3</v>
      </c>
      <c r="AN1035" s="38" t="s">
        <v>101</v>
      </c>
      <c r="AO1035" s="38">
        <v>2E-3</v>
      </c>
      <c r="AP1035" s="38" t="s">
        <v>101</v>
      </c>
      <c r="AQ1035" s="38">
        <v>2E-3</v>
      </c>
      <c r="AR1035" s="38" t="s">
        <v>101</v>
      </c>
      <c r="AS1035" s="38">
        <v>2E-3</v>
      </c>
      <c r="AT1035" s="38">
        <v>3.7999999999999999E-2</v>
      </c>
      <c r="AU1035" s="38">
        <v>1E-3</v>
      </c>
      <c r="AV1035" s="38" t="s">
        <v>101</v>
      </c>
      <c r="AW1035" s="38">
        <v>2E-3</v>
      </c>
      <c r="AX1035" s="38" t="s">
        <v>101</v>
      </c>
      <c r="AY1035" s="38">
        <v>2E-3</v>
      </c>
      <c r="AZ1035" s="38" t="s">
        <v>101</v>
      </c>
      <c r="BA1035" s="38">
        <v>4.0000000000000001E-3</v>
      </c>
      <c r="BB1035" s="38" t="s">
        <v>101</v>
      </c>
      <c r="BC1035" s="38">
        <v>2E-3</v>
      </c>
      <c r="BD1035" s="38" t="s">
        <v>101</v>
      </c>
      <c r="BE1035" s="38">
        <v>2E-3</v>
      </c>
      <c r="BF1035" s="38" t="s">
        <v>101</v>
      </c>
      <c r="BG1035" s="38">
        <v>2E-3</v>
      </c>
      <c r="BH1035" s="38" t="s">
        <v>101</v>
      </c>
      <c r="BI1035" s="38">
        <v>2E-3</v>
      </c>
      <c r="BJ1035" s="38" t="s">
        <v>101</v>
      </c>
      <c r="BK1035" s="38">
        <v>8.9999999999999993E-3</v>
      </c>
      <c r="BL1035" s="38" t="s">
        <v>101</v>
      </c>
      <c r="BM1035" s="38">
        <v>2E-3</v>
      </c>
      <c r="BN1035" s="38" t="s">
        <v>101</v>
      </c>
      <c r="BO1035" s="38">
        <v>6.0000000000000001E-3</v>
      </c>
      <c r="BP1035" s="38" t="s">
        <v>101</v>
      </c>
      <c r="BQ1035" s="38">
        <v>8.9999999999999993E-3</v>
      </c>
      <c r="BR1035" s="38" t="s">
        <v>101</v>
      </c>
      <c r="BS1035" s="38">
        <v>1.7999999999999999E-2</v>
      </c>
      <c r="BT1035" s="38">
        <v>0.27800000000000002</v>
      </c>
      <c r="BU1035" s="38">
        <v>7.5999999999999998E-2</v>
      </c>
      <c r="BV1035" s="38" t="s">
        <v>101</v>
      </c>
      <c r="BW1035" s="38">
        <v>0.36099999999999999</v>
      </c>
      <c r="BX1035" s="38" t="s">
        <v>101</v>
      </c>
      <c r="BY1035" s="38">
        <v>9.5000000000000001E-2</v>
      </c>
      <c r="BZ1035" s="38" t="s">
        <v>101</v>
      </c>
      <c r="CA1035" s="38">
        <v>0.30199999999999999</v>
      </c>
      <c r="CB1035" s="38" t="s">
        <v>101</v>
      </c>
      <c r="CC1035" s="38">
        <v>0.48799999999999999</v>
      </c>
      <c r="CD1035" s="38">
        <v>5.915</v>
      </c>
      <c r="CE1035" s="38">
        <v>0.20399999999999999</v>
      </c>
      <c r="CF1035" s="38">
        <v>0.32900000000000001</v>
      </c>
      <c r="CG1035" s="38">
        <v>7.0000000000000007E-2</v>
      </c>
      <c r="CH1035" s="38">
        <v>10.935</v>
      </c>
      <c r="CI1035" s="38">
        <v>0.66800000000000004</v>
      </c>
      <c r="CJ1035" s="38" t="s">
        <v>101</v>
      </c>
      <c r="CK1035" s="38">
        <v>0.09</v>
      </c>
      <c r="CL1035" s="38">
        <v>23.721</v>
      </c>
      <c r="CM1035" s="38">
        <v>0.53400000000000003</v>
      </c>
      <c r="CN1035" s="38" t="s">
        <v>101</v>
      </c>
      <c r="CO1035" s="38">
        <v>2.1999999999999999E-2</v>
      </c>
      <c r="CP1035" s="38" t="s">
        <v>101</v>
      </c>
      <c r="CQ1035" s="38">
        <v>1.7999999999999999E-2</v>
      </c>
      <c r="CR1035" s="38" t="s">
        <v>101</v>
      </c>
      <c r="CS1035" s="38">
        <v>1.254</v>
      </c>
      <c r="CT1035" s="38">
        <v>99.964000000000013</v>
      </c>
    </row>
    <row r="1036" spans="1:98" s="38" customFormat="1" x14ac:dyDescent="0.2">
      <c r="A1036" s="720">
        <v>13</v>
      </c>
      <c r="B1036" s="38">
        <v>3494</v>
      </c>
      <c r="C1036" s="557">
        <v>45028</v>
      </c>
      <c r="D1036" s="617">
        <v>0.85486111111111107</v>
      </c>
      <c r="E1036" s="38" t="s">
        <v>95</v>
      </c>
      <c r="F1036" s="38">
        <v>60</v>
      </c>
      <c r="G1036" s="38" t="s">
        <v>96</v>
      </c>
      <c r="H1036" s="38" t="s">
        <v>97</v>
      </c>
      <c r="I1036" s="38" t="s">
        <v>98</v>
      </c>
      <c r="J1036" s="38" t="s">
        <v>1454</v>
      </c>
      <c r="K1036" s="38" t="s">
        <v>182</v>
      </c>
      <c r="L1036" s="38" t="s">
        <v>870</v>
      </c>
      <c r="M1036" s="38" t="s">
        <v>181</v>
      </c>
      <c r="N1036" s="38" t="s">
        <v>1488</v>
      </c>
      <c r="O1036" s="38" t="s">
        <v>100</v>
      </c>
      <c r="P1036" s="38" t="s">
        <v>101</v>
      </c>
      <c r="Q1036" s="38">
        <v>6.0999999999999999E-2</v>
      </c>
      <c r="R1036" s="38" t="s">
        <v>101</v>
      </c>
      <c r="S1036" s="38">
        <v>3.7999999999999999E-2</v>
      </c>
      <c r="T1036" s="38" t="s">
        <v>101</v>
      </c>
      <c r="U1036" s="38">
        <v>2.8000000000000001E-2</v>
      </c>
      <c r="V1036" s="38" t="s">
        <v>101</v>
      </c>
      <c r="W1036" s="38">
        <v>3.7999999999999999E-2</v>
      </c>
      <c r="X1036" s="38">
        <v>2.5999999999999999E-2</v>
      </c>
      <c r="Y1036" s="38">
        <v>1.2999999999999999E-2</v>
      </c>
      <c r="Z1036" s="38" t="s">
        <v>101</v>
      </c>
      <c r="AA1036" s="38">
        <v>5.0000000000000001E-3</v>
      </c>
      <c r="AB1036" s="38" t="s">
        <v>101</v>
      </c>
      <c r="AC1036" s="38">
        <v>5.0000000000000001E-3</v>
      </c>
      <c r="AD1036" s="38" t="s">
        <v>101</v>
      </c>
      <c r="AE1036" s="38">
        <v>4.0000000000000001E-3</v>
      </c>
      <c r="AF1036" s="38" t="s">
        <v>101</v>
      </c>
      <c r="AG1036" s="38">
        <v>2E-3</v>
      </c>
      <c r="AH1036" s="38">
        <v>58.142000000000003</v>
      </c>
      <c r="AI1036" s="38">
        <v>0.45500000000000002</v>
      </c>
      <c r="AJ1036" s="38" t="s">
        <v>101</v>
      </c>
      <c r="AK1036" s="38">
        <v>2E-3</v>
      </c>
      <c r="AL1036" s="38" t="s">
        <v>101</v>
      </c>
      <c r="AM1036" s="38">
        <v>2E-3</v>
      </c>
      <c r="AN1036" s="38" t="s">
        <v>101</v>
      </c>
      <c r="AO1036" s="38">
        <v>2E-3</v>
      </c>
      <c r="AP1036" s="38">
        <v>2E-3</v>
      </c>
      <c r="AQ1036" s="38">
        <v>1E-3</v>
      </c>
      <c r="AR1036" s="38" t="s">
        <v>101</v>
      </c>
      <c r="AS1036" s="38">
        <v>2E-3</v>
      </c>
      <c r="AT1036" s="38">
        <v>4.2999999999999997E-2</v>
      </c>
      <c r="AU1036" s="38">
        <v>1E-3</v>
      </c>
      <c r="AV1036" s="38" t="s">
        <v>101</v>
      </c>
      <c r="AW1036" s="38">
        <v>2E-3</v>
      </c>
      <c r="AX1036" s="38" t="s">
        <v>101</v>
      </c>
      <c r="AY1036" s="38">
        <v>2E-3</v>
      </c>
      <c r="AZ1036" s="38" t="s">
        <v>101</v>
      </c>
      <c r="BA1036" s="38">
        <v>5.0000000000000001E-3</v>
      </c>
      <c r="BB1036" s="38" t="s">
        <v>101</v>
      </c>
      <c r="BC1036" s="38">
        <v>2E-3</v>
      </c>
      <c r="BD1036" s="38" t="s">
        <v>101</v>
      </c>
      <c r="BE1036" s="38">
        <v>2E-3</v>
      </c>
      <c r="BF1036" s="38" t="s">
        <v>101</v>
      </c>
      <c r="BG1036" s="38">
        <v>2E-3</v>
      </c>
      <c r="BH1036" s="38" t="s">
        <v>101</v>
      </c>
      <c r="BI1036" s="38">
        <v>2E-3</v>
      </c>
      <c r="BJ1036" s="38" t="s">
        <v>101</v>
      </c>
      <c r="BK1036" s="38">
        <v>1.2E-2</v>
      </c>
      <c r="BL1036" s="38" t="s">
        <v>101</v>
      </c>
      <c r="BM1036" s="38">
        <v>2E-3</v>
      </c>
      <c r="BN1036" s="38" t="s">
        <v>101</v>
      </c>
      <c r="BO1036" s="38">
        <v>4.0000000000000001E-3</v>
      </c>
      <c r="BP1036" s="38" t="s">
        <v>101</v>
      </c>
      <c r="BQ1036" s="38">
        <v>8.0000000000000002E-3</v>
      </c>
      <c r="BR1036" s="38" t="s">
        <v>101</v>
      </c>
      <c r="BS1036" s="38">
        <v>1.9E-2</v>
      </c>
      <c r="BT1036" s="38">
        <v>0.41199999999999998</v>
      </c>
      <c r="BU1036" s="38">
        <v>7.9000000000000001E-2</v>
      </c>
      <c r="BV1036" s="38" t="s">
        <v>101</v>
      </c>
      <c r="BW1036" s="38">
        <v>0.372</v>
      </c>
      <c r="BX1036" s="38" t="s">
        <v>101</v>
      </c>
      <c r="BY1036" s="38">
        <v>8.8999999999999996E-2</v>
      </c>
      <c r="BZ1036" s="38" t="s">
        <v>101</v>
      </c>
      <c r="CA1036" s="38">
        <v>0.27100000000000002</v>
      </c>
      <c r="CB1036" s="38" t="s">
        <v>101</v>
      </c>
      <c r="CC1036" s="38">
        <v>0.52500000000000002</v>
      </c>
      <c r="CD1036" s="38">
        <v>5.0330000000000004</v>
      </c>
      <c r="CE1036" s="38">
        <v>0.19700000000000001</v>
      </c>
      <c r="CF1036" s="38">
        <v>0.53500000000000003</v>
      </c>
      <c r="CG1036" s="38">
        <v>7.4999999999999997E-2</v>
      </c>
      <c r="CH1036" s="38">
        <v>10.539</v>
      </c>
      <c r="CI1036" s="38">
        <v>0.63500000000000001</v>
      </c>
      <c r="CJ1036" s="38">
        <v>0.13600000000000001</v>
      </c>
      <c r="CK1036" s="38">
        <v>7.0999999999999994E-2</v>
      </c>
      <c r="CL1036" s="38">
        <v>24.963000000000001</v>
      </c>
      <c r="CM1036" s="38">
        <v>0.57599999999999996</v>
      </c>
      <c r="CN1036" s="38" t="s">
        <v>101</v>
      </c>
      <c r="CO1036" s="38">
        <v>2.9000000000000001E-2</v>
      </c>
      <c r="CP1036" s="38">
        <v>0.16800000000000001</v>
      </c>
      <c r="CQ1036" s="38">
        <v>2.7E-2</v>
      </c>
      <c r="CR1036" s="38" t="s">
        <v>101</v>
      </c>
      <c r="CS1036" s="38">
        <v>0.79800000000000004</v>
      </c>
      <c r="CT1036" s="38">
        <v>99.964000000000013</v>
      </c>
    </row>
    <row r="1037" spans="1:98" s="38" customFormat="1" x14ac:dyDescent="0.2">
      <c r="A1037" s="720">
        <v>13</v>
      </c>
      <c r="B1037" s="38">
        <v>3495</v>
      </c>
      <c r="C1037" s="557">
        <v>45028</v>
      </c>
      <c r="D1037" s="617">
        <v>0.85625000000000007</v>
      </c>
      <c r="E1037" s="38" t="s">
        <v>95</v>
      </c>
      <c r="F1037" s="38">
        <v>60</v>
      </c>
      <c r="G1037" s="38" t="s">
        <v>96</v>
      </c>
      <c r="H1037" s="38" t="s">
        <v>97</v>
      </c>
      <c r="I1037" s="38" t="s">
        <v>98</v>
      </c>
      <c r="J1037" s="38" t="s">
        <v>1455</v>
      </c>
      <c r="K1037" s="38" t="s">
        <v>182</v>
      </c>
      <c r="L1037" s="38" t="s">
        <v>870</v>
      </c>
      <c r="M1037" s="38" t="s">
        <v>181</v>
      </c>
      <c r="N1037" s="38" t="s">
        <v>723</v>
      </c>
      <c r="O1037" s="38" t="s">
        <v>100</v>
      </c>
      <c r="P1037" s="38" t="s">
        <v>101</v>
      </c>
      <c r="Q1037" s="38">
        <v>7.0000000000000007E-2</v>
      </c>
      <c r="R1037" s="38" t="s">
        <v>101</v>
      </c>
      <c r="S1037" s="38">
        <v>4.8000000000000001E-2</v>
      </c>
      <c r="T1037" s="38" t="s">
        <v>101</v>
      </c>
      <c r="U1037" s="38">
        <v>3.6999999999999998E-2</v>
      </c>
      <c r="V1037" s="38" t="s">
        <v>101</v>
      </c>
      <c r="W1037" s="38">
        <v>4.3999999999999997E-2</v>
      </c>
      <c r="X1037" s="38" t="s">
        <v>101</v>
      </c>
      <c r="Y1037" s="38">
        <v>2.8000000000000001E-2</v>
      </c>
      <c r="Z1037" s="38" t="s">
        <v>101</v>
      </c>
      <c r="AA1037" s="38">
        <v>6.0000000000000001E-3</v>
      </c>
      <c r="AB1037" s="38" t="s">
        <v>101</v>
      </c>
      <c r="AC1037" s="38">
        <v>6.0000000000000001E-3</v>
      </c>
      <c r="AD1037" s="38" t="s">
        <v>101</v>
      </c>
      <c r="AE1037" s="38">
        <v>3.0000000000000001E-3</v>
      </c>
      <c r="AF1037" s="38" t="s">
        <v>101</v>
      </c>
      <c r="AG1037" s="38">
        <v>2E-3</v>
      </c>
      <c r="AH1037" s="38">
        <v>58.095999999999997</v>
      </c>
      <c r="AI1037" s="38">
        <v>0.42499999999999999</v>
      </c>
      <c r="AJ1037" s="38" t="s">
        <v>101</v>
      </c>
      <c r="AK1037" s="38">
        <v>2E-3</v>
      </c>
      <c r="AL1037" s="38" t="s">
        <v>101</v>
      </c>
      <c r="AM1037" s="38">
        <v>2E-3</v>
      </c>
      <c r="AN1037" s="38" t="s">
        <v>101</v>
      </c>
      <c r="AO1037" s="38">
        <v>2E-3</v>
      </c>
      <c r="AP1037" s="38" t="s">
        <v>101</v>
      </c>
      <c r="AQ1037" s="38">
        <v>2E-3</v>
      </c>
      <c r="AR1037" s="38" t="s">
        <v>101</v>
      </c>
      <c r="AS1037" s="38">
        <v>2E-3</v>
      </c>
      <c r="AT1037" s="38">
        <v>0.04</v>
      </c>
      <c r="AU1037" s="38">
        <v>1E-3</v>
      </c>
      <c r="AV1037" s="38" t="s">
        <v>101</v>
      </c>
      <c r="AW1037" s="38">
        <v>2E-3</v>
      </c>
      <c r="AX1037" s="38" t="s">
        <v>101</v>
      </c>
      <c r="AY1037" s="38">
        <v>2E-3</v>
      </c>
      <c r="AZ1037" s="38" t="s">
        <v>101</v>
      </c>
      <c r="BA1037" s="38">
        <v>3.0000000000000001E-3</v>
      </c>
      <c r="BB1037" s="38" t="s">
        <v>101</v>
      </c>
      <c r="BC1037" s="38">
        <v>2E-3</v>
      </c>
      <c r="BD1037" s="38" t="s">
        <v>101</v>
      </c>
      <c r="BE1037" s="38">
        <v>2E-3</v>
      </c>
      <c r="BF1037" s="38" t="s">
        <v>101</v>
      </c>
      <c r="BG1037" s="38">
        <v>2E-3</v>
      </c>
      <c r="BH1037" s="38" t="s">
        <v>101</v>
      </c>
      <c r="BI1037" s="38">
        <v>2E-3</v>
      </c>
      <c r="BJ1037" s="38" t="s">
        <v>101</v>
      </c>
      <c r="BK1037" s="38">
        <v>0.01</v>
      </c>
      <c r="BL1037" s="38" t="s">
        <v>101</v>
      </c>
      <c r="BM1037" s="38">
        <v>2E-3</v>
      </c>
      <c r="BN1037" s="38" t="s">
        <v>101</v>
      </c>
      <c r="BO1037" s="38">
        <v>4.0000000000000001E-3</v>
      </c>
      <c r="BP1037" s="38" t="s">
        <v>101</v>
      </c>
      <c r="BQ1037" s="38">
        <v>1.2999999999999999E-2</v>
      </c>
      <c r="BR1037" s="38" t="s">
        <v>101</v>
      </c>
      <c r="BS1037" s="38">
        <v>1.7999999999999999E-2</v>
      </c>
      <c r="BT1037" s="38">
        <v>0.27900000000000003</v>
      </c>
      <c r="BU1037" s="38">
        <v>7.6999999999999999E-2</v>
      </c>
      <c r="BV1037" s="38" t="s">
        <v>101</v>
      </c>
      <c r="BW1037" s="38">
        <v>0.36299999999999999</v>
      </c>
      <c r="BX1037" s="38" t="s">
        <v>101</v>
      </c>
      <c r="BY1037" s="38">
        <v>8.4000000000000005E-2</v>
      </c>
      <c r="BZ1037" s="38" t="s">
        <v>101</v>
      </c>
      <c r="CA1037" s="38">
        <v>0.25600000000000001</v>
      </c>
      <c r="CB1037" s="38" t="s">
        <v>101</v>
      </c>
      <c r="CC1037" s="38">
        <v>0.50800000000000001</v>
      </c>
      <c r="CD1037" s="38">
        <v>5.7450000000000001</v>
      </c>
      <c r="CE1037" s="38">
        <v>0.187</v>
      </c>
      <c r="CF1037" s="38">
        <v>0.36799999999999999</v>
      </c>
      <c r="CG1037" s="38">
        <v>6.4000000000000001E-2</v>
      </c>
      <c r="CH1037" s="38">
        <v>10.67</v>
      </c>
      <c r="CI1037" s="38">
        <v>0.70599999999999996</v>
      </c>
      <c r="CJ1037" s="38" t="s">
        <v>101</v>
      </c>
      <c r="CK1037" s="38">
        <v>0.111</v>
      </c>
      <c r="CL1037" s="38">
        <v>24.792999999999999</v>
      </c>
      <c r="CM1037" s="38">
        <v>0.59099999999999997</v>
      </c>
      <c r="CN1037" s="38" t="s">
        <v>101</v>
      </c>
      <c r="CO1037" s="38">
        <v>2.7E-2</v>
      </c>
      <c r="CP1037" s="38" t="s">
        <v>101</v>
      </c>
      <c r="CQ1037" s="38">
        <v>2.1999999999999999E-2</v>
      </c>
      <c r="CR1037" s="38" t="s">
        <v>101</v>
      </c>
      <c r="CS1037" s="38">
        <v>0.86199999999999999</v>
      </c>
      <c r="CT1037" s="38">
        <v>99.964000000000013</v>
      </c>
    </row>
    <row r="1038" spans="1:98" s="38" customFormat="1" x14ac:dyDescent="0.2">
      <c r="A1038" s="720">
        <v>13</v>
      </c>
      <c r="B1038" s="38">
        <v>3496</v>
      </c>
      <c r="C1038" s="557">
        <v>45028</v>
      </c>
      <c r="D1038" s="617">
        <v>0.85833333333333339</v>
      </c>
      <c r="E1038" s="38" t="s">
        <v>95</v>
      </c>
      <c r="F1038" s="38">
        <v>60</v>
      </c>
      <c r="G1038" s="38" t="s">
        <v>96</v>
      </c>
      <c r="H1038" s="38" t="s">
        <v>97</v>
      </c>
      <c r="I1038" s="38" t="s">
        <v>98</v>
      </c>
      <c r="J1038" s="38" t="s">
        <v>1456</v>
      </c>
      <c r="K1038" s="38" t="s">
        <v>182</v>
      </c>
      <c r="L1038" s="38" t="s">
        <v>870</v>
      </c>
      <c r="M1038" s="38" t="s">
        <v>181</v>
      </c>
      <c r="N1038" s="38" t="s">
        <v>723</v>
      </c>
      <c r="O1038" s="38" t="s">
        <v>100</v>
      </c>
      <c r="P1038" s="38">
        <v>7.1999999999999995E-2</v>
      </c>
      <c r="Q1038" s="38">
        <v>3.7999999999999999E-2</v>
      </c>
      <c r="R1038" s="38">
        <v>5.5E-2</v>
      </c>
      <c r="S1038" s="38">
        <v>0.03</v>
      </c>
      <c r="T1038" s="38">
        <v>3.5000000000000003E-2</v>
      </c>
      <c r="U1038" s="38">
        <v>2.1999999999999999E-2</v>
      </c>
      <c r="V1038" s="38">
        <v>3.3000000000000002E-2</v>
      </c>
      <c r="W1038" s="38">
        <v>0.02</v>
      </c>
      <c r="X1038" s="38">
        <v>3.5999999999999997E-2</v>
      </c>
      <c r="Y1038" s="38">
        <v>1.4E-2</v>
      </c>
      <c r="Z1038" s="38" t="s">
        <v>101</v>
      </c>
      <c r="AA1038" s="38">
        <v>5.0000000000000001E-3</v>
      </c>
      <c r="AB1038" s="38" t="s">
        <v>101</v>
      </c>
      <c r="AC1038" s="38">
        <v>7.0000000000000001E-3</v>
      </c>
      <c r="AD1038" s="38" t="s">
        <v>101</v>
      </c>
      <c r="AE1038" s="38">
        <v>3.0000000000000001E-3</v>
      </c>
      <c r="AF1038" s="38" t="s">
        <v>101</v>
      </c>
      <c r="AG1038" s="38">
        <v>3.0000000000000001E-3</v>
      </c>
      <c r="AH1038" s="38">
        <v>58.862000000000002</v>
      </c>
      <c r="AI1038" s="38">
        <v>0.441</v>
      </c>
      <c r="AJ1038" s="38" t="s">
        <v>101</v>
      </c>
      <c r="AK1038" s="38">
        <v>2E-3</v>
      </c>
      <c r="AL1038" s="38" t="s">
        <v>101</v>
      </c>
      <c r="AM1038" s="38">
        <v>2E-3</v>
      </c>
      <c r="AN1038" s="38" t="s">
        <v>101</v>
      </c>
      <c r="AO1038" s="38">
        <v>2E-3</v>
      </c>
      <c r="AP1038" s="38" t="s">
        <v>101</v>
      </c>
      <c r="AQ1038" s="38">
        <v>2E-3</v>
      </c>
      <c r="AR1038" s="38" t="s">
        <v>101</v>
      </c>
      <c r="AS1038" s="38">
        <v>2E-3</v>
      </c>
      <c r="AT1038" s="38">
        <v>3.7999999999999999E-2</v>
      </c>
      <c r="AU1038" s="38">
        <v>1E-3</v>
      </c>
      <c r="AV1038" s="38" t="s">
        <v>101</v>
      </c>
      <c r="AW1038" s="38">
        <v>2E-3</v>
      </c>
      <c r="AX1038" s="38" t="s">
        <v>101</v>
      </c>
      <c r="AY1038" s="38">
        <v>2E-3</v>
      </c>
      <c r="AZ1038" s="38" t="s">
        <v>101</v>
      </c>
      <c r="BA1038" s="38">
        <v>3.0000000000000001E-3</v>
      </c>
      <c r="BB1038" s="38" t="s">
        <v>101</v>
      </c>
      <c r="BC1038" s="38">
        <v>2E-3</v>
      </c>
      <c r="BD1038" s="38" t="s">
        <v>101</v>
      </c>
      <c r="BE1038" s="38">
        <v>2E-3</v>
      </c>
      <c r="BF1038" s="38" t="s">
        <v>101</v>
      </c>
      <c r="BG1038" s="38">
        <v>2E-3</v>
      </c>
      <c r="BH1038" s="38" t="s">
        <v>101</v>
      </c>
      <c r="BI1038" s="38">
        <v>2E-3</v>
      </c>
      <c r="BJ1038" s="38">
        <v>1.2999999999999999E-2</v>
      </c>
      <c r="BK1038" s="38">
        <v>7.0000000000000001E-3</v>
      </c>
      <c r="BL1038" s="38" t="s">
        <v>101</v>
      </c>
      <c r="BM1038" s="38">
        <v>2E-3</v>
      </c>
      <c r="BN1038" s="38" t="s">
        <v>101</v>
      </c>
      <c r="BO1038" s="38">
        <v>4.0000000000000001E-3</v>
      </c>
      <c r="BP1038" s="38" t="s">
        <v>101</v>
      </c>
      <c r="BQ1038" s="38">
        <v>8.0000000000000002E-3</v>
      </c>
      <c r="BR1038" s="38" t="s">
        <v>101</v>
      </c>
      <c r="BS1038" s="38">
        <v>1.9E-2</v>
      </c>
      <c r="BT1038" s="38">
        <v>0.28499999999999998</v>
      </c>
      <c r="BU1038" s="38">
        <v>8.2000000000000003E-2</v>
      </c>
      <c r="BV1038" s="38" t="s">
        <v>101</v>
      </c>
      <c r="BW1038" s="38">
        <v>0.42</v>
      </c>
      <c r="BX1038" s="38" t="s">
        <v>101</v>
      </c>
      <c r="BY1038" s="38">
        <v>8.8999999999999996E-2</v>
      </c>
      <c r="BZ1038" s="38" t="s">
        <v>101</v>
      </c>
      <c r="CA1038" s="38">
        <v>0.28199999999999997</v>
      </c>
      <c r="CB1038" s="38" t="s">
        <v>101</v>
      </c>
      <c r="CC1038" s="38">
        <v>0.44700000000000001</v>
      </c>
      <c r="CD1038" s="38">
        <v>5.6790000000000003</v>
      </c>
      <c r="CE1038" s="38">
        <v>0.19800000000000001</v>
      </c>
      <c r="CF1038" s="38">
        <v>0.54900000000000004</v>
      </c>
      <c r="CG1038" s="38">
        <v>7.0000000000000007E-2</v>
      </c>
      <c r="CH1038" s="38">
        <v>10.962999999999999</v>
      </c>
      <c r="CI1038" s="38">
        <v>0.66900000000000004</v>
      </c>
      <c r="CJ1038" s="38" t="s">
        <v>101</v>
      </c>
      <c r="CK1038" s="38">
        <v>9.4E-2</v>
      </c>
      <c r="CL1038" s="38">
        <v>23.279</v>
      </c>
      <c r="CM1038" s="38">
        <v>0.54700000000000004</v>
      </c>
      <c r="CN1038" s="38" t="s">
        <v>101</v>
      </c>
      <c r="CO1038" s="38">
        <v>2.7E-2</v>
      </c>
      <c r="CP1038" s="38">
        <v>9.2999999999999999E-2</v>
      </c>
      <c r="CQ1038" s="38">
        <v>2.1999999999999999E-2</v>
      </c>
      <c r="CR1038" s="38" t="s">
        <v>101</v>
      </c>
      <c r="CS1038" s="38">
        <v>1.0640000000000001</v>
      </c>
      <c r="CT1038" s="38">
        <v>99.964000000000013</v>
      </c>
    </row>
    <row r="1039" spans="1:98" s="38" customFormat="1" ht="15" thickBot="1" x14ac:dyDescent="0.25">
      <c r="A1039" s="720">
        <v>13</v>
      </c>
      <c r="B1039" s="38">
        <v>3497</v>
      </c>
      <c r="C1039" s="557">
        <v>45028</v>
      </c>
      <c r="D1039" s="617">
        <v>0.86041666666666661</v>
      </c>
      <c r="E1039" s="38" t="s">
        <v>95</v>
      </c>
      <c r="F1039" s="38">
        <v>60</v>
      </c>
      <c r="G1039" s="38" t="s">
        <v>96</v>
      </c>
      <c r="H1039" s="38" t="s">
        <v>97</v>
      </c>
      <c r="I1039" s="38" t="s">
        <v>98</v>
      </c>
      <c r="J1039" s="38" t="s">
        <v>1457</v>
      </c>
      <c r="K1039" s="38" t="s">
        <v>182</v>
      </c>
      <c r="L1039" s="38" t="s">
        <v>870</v>
      </c>
      <c r="M1039" s="38" t="s">
        <v>181</v>
      </c>
      <c r="N1039" s="38" t="s">
        <v>723</v>
      </c>
      <c r="O1039" s="38" t="s">
        <v>100</v>
      </c>
      <c r="P1039" s="38" t="s">
        <v>101</v>
      </c>
      <c r="Q1039" s="38">
        <v>0.05</v>
      </c>
      <c r="R1039" s="38">
        <v>4.2999999999999997E-2</v>
      </c>
      <c r="S1039" s="38">
        <v>2.5999999999999999E-2</v>
      </c>
      <c r="T1039" s="38" t="s">
        <v>101</v>
      </c>
      <c r="U1039" s="38">
        <v>4.7E-2</v>
      </c>
      <c r="V1039" s="38" t="s">
        <v>101</v>
      </c>
      <c r="W1039" s="38">
        <v>2.5999999999999999E-2</v>
      </c>
      <c r="X1039" s="38">
        <v>2.9000000000000001E-2</v>
      </c>
      <c r="Y1039" s="38">
        <v>1.2E-2</v>
      </c>
      <c r="Z1039" s="38" t="s">
        <v>101</v>
      </c>
      <c r="AA1039" s="38">
        <v>5.0000000000000001E-3</v>
      </c>
      <c r="AB1039" s="38" t="s">
        <v>101</v>
      </c>
      <c r="AC1039" s="38">
        <v>5.0000000000000001E-3</v>
      </c>
      <c r="AD1039" s="38" t="s">
        <v>101</v>
      </c>
      <c r="AE1039" s="38">
        <v>3.0000000000000001E-3</v>
      </c>
      <c r="AF1039" s="38" t="s">
        <v>101</v>
      </c>
      <c r="AG1039" s="38">
        <v>2E-3</v>
      </c>
      <c r="AH1039" s="38">
        <v>58.558</v>
      </c>
      <c r="AI1039" s="38">
        <v>0.41499999999999998</v>
      </c>
      <c r="AJ1039" s="38" t="s">
        <v>101</v>
      </c>
      <c r="AK1039" s="38">
        <v>2E-3</v>
      </c>
      <c r="AL1039" s="38" t="s">
        <v>101</v>
      </c>
      <c r="AM1039" s="38">
        <v>2E-3</v>
      </c>
      <c r="AN1039" s="38" t="s">
        <v>101</v>
      </c>
      <c r="AO1039" s="38">
        <v>2E-3</v>
      </c>
      <c r="AP1039" s="38" t="s">
        <v>101</v>
      </c>
      <c r="AQ1039" s="38">
        <v>2E-3</v>
      </c>
      <c r="AR1039" s="38" t="s">
        <v>101</v>
      </c>
      <c r="AS1039" s="38">
        <v>2E-3</v>
      </c>
      <c r="AT1039" s="38">
        <v>3.5999999999999997E-2</v>
      </c>
      <c r="AU1039" s="38">
        <v>1E-3</v>
      </c>
      <c r="AV1039" s="38" t="s">
        <v>101</v>
      </c>
      <c r="AW1039" s="38">
        <v>2E-3</v>
      </c>
      <c r="AX1039" s="38" t="s">
        <v>101</v>
      </c>
      <c r="AY1039" s="38">
        <v>2E-3</v>
      </c>
      <c r="AZ1039" s="38" t="s">
        <v>101</v>
      </c>
      <c r="BA1039" s="38">
        <v>3.0000000000000001E-3</v>
      </c>
      <c r="BB1039" s="38" t="s">
        <v>101</v>
      </c>
      <c r="BC1039" s="38">
        <v>2E-3</v>
      </c>
      <c r="BD1039" s="38" t="s">
        <v>101</v>
      </c>
      <c r="BE1039" s="38">
        <v>2E-3</v>
      </c>
      <c r="BF1039" s="38" t="s">
        <v>101</v>
      </c>
      <c r="BG1039" s="38">
        <v>2E-3</v>
      </c>
      <c r="BH1039" s="38" t="s">
        <v>101</v>
      </c>
      <c r="BI1039" s="38">
        <v>2E-3</v>
      </c>
      <c r="BJ1039" s="38" t="s">
        <v>101</v>
      </c>
      <c r="BK1039" s="38">
        <v>8.9999999999999993E-3</v>
      </c>
      <c r="BL1039" s="38" t="s">
        <v>101</v>
      </c>
      <c r="BM1039" s="38">
        <v>2E-3</v>
      </c>
      <c r="BN1039" s="38" t="s">
        <v>101</v>
      </c>
      <c r="BO1039" s="38">
        <v>4.0000000000000001E-3</v>
      </c>
      <c r="BP1039" s="38" t="s">
        <v>101</v>
      </c>
      <c r="BQ1039" s="38">
        <v>7.0000000000000001E-3</v>
      </c>
      <c r="BR1039" s="38" t="s">
        <v>101</v>
      </c>
      <c r="BS1039" s="38">
        <v>1.7000000000000001E-2</v>
      </c>
      <c r="BT1039" s="38">
        <v>0.28299999999999997</v>
      </c>
      <c r="BU1039" s="38">
        <v>7.4999999999999997E-2</v>
      </c>
      <c r="BV1039" s="38" t="s">
        <v>101</v>
      </c>
      <c r="BW1039" s="38">
        <v>0.35299999999999998</v>
      </c>
      <c r="BX1039" s="38" t="s">
        <v>101</v>
      </c>
      <c r="BY1039" s="38">
        <v>0.127</v>
      </c>
      <c r="BZ1039" s="38" t="s">
        <v>101</v>
      </c>
      <c r="CA1039" s="38">
        <v>0.371</v>
      </c>
      <c r="CB1039" s="38" t="s">
        <v>101</v>
      </c>
      <c r="CC1039" s="38">
        <v>0.51600000000000001</v>
      </c>
      <c r="CD1039" s="38">
        <v>5.8959999999999999</v>
      </c>
      <c r="CE1039" s="38">
        <v>0.224</v>
      </c>
      <c r="CF1039" s="38">
        <v>0.47699999999999998</v>
      </c>
      <c r="CG1039" s="38">
        <v>0.08</v>
      </c>
      <c r="CH1039" s="38">
        <v>11.141999999999999</v>
      </c>
      <c r="CI1039" s="38">
        <v>0.73699999999999999</v>
      </c>
      <c r="CJ1039" s="38" t="s">
        <v>101</v>
      </c>
      <c r="CK1039" s="38">
        <v>0.11700000000000001</v>
      </c>
      <c r="CL1039" s="38">
        <v>23.356999999999999</v>
      </c>
      <c r="CM1039" s="38">
        <v>0.55000000000000004</v>
      </c>
      <c r="CN1039" s="38" t="s">
        <v>101</v>
      </c>
      <c r="CO1039" s="38">
        <v>2.8000000000000001E-2</v>
      </c>
      <c r="CP1039" s="38">
        <v>0.1</v>
      </c>
      <c r="CQ1039" s="38">
        <v>2.1999999999999999E-2</v>
      </c>
      <c r="CR1039" s="38" t="s">
        <v>101</v>
      </c>
      <c r="CS1039" s="38">
        <v>1.6379999999999999</v>
      </c>
      <c r="CT1039" s="38">
        <v>99.964000000000013</v>
      </c>
    </row>
    <row r="1040" spans="1:98" s="36" customFormat="1" x14ac:dyDescent="0.2">
      <c r="A1040" s="719">
        <v>13</v>
      </c>
      <c r="B1040" s="36">
        <v>3501</v>
      </c>
      <c r="C1040" s="556">
        <v>45028</v>
      </c>
      <c r="D1040" s="623">
        <v>0.8666666666666667</v>
      </c>
      <c r="E1040" s="36" t="s">
        <v>95</v>
      </c>
      <c r="F1040" s="36">
        <v>60</v>
      </c>
      <c r="G1040" s="36" t="s">
        <v>96</v>
      </c>
      <c r="H1040" s="36" t="s">
        <v>97</v>
      </c>
      <c r="I1040" s="36" t="s">
        <v>98</v>
      </c>
      <c r="J1040" s="36" t="s">
        <v>1458</v>
      </c>
      <c r="K1040" s="36" t="s">
        <v>182</v>
      </c>
      <c r="L1040" s="36" t="s">
        <v>870</v>
      </c>
      <c r="M1040" s="36" t="s">
        <v>181</v>
      </c>
      <c r="N1040" s="36" t="s">
        <v>1488</v>
      </c>
      <c r="O1040" s="36" t="s">
        <v>100</v>
      </c>
      <c r="P1040" s="36">
        <v>7.1999999999999995E-2</v>
      </c>
      <c r="Q1040" s="36">
        <v>3.9E-2</v>
      </c>
      <c r="R1040" s="36">
        <v>6.7000000000000004E-2</v>
      </c>
      <c r="S1040" s="36">
        <v>3.1E-2</v>
      </c>
      <c r="T1040" s="36" t="s">
        <v>101</v>
      </c>
      <c r="U1040" s="36">
        <v>5.2999999999999999E-2</v>
      </c>
      <c r="V1040" s="36" t="s">
        <v>101</v>
      </c>
      <c r="W1040" s="36">
        <v>0.03</v>
      </c>
      <c r="X1040" s="36">
        <v>0.04</v>
      </c>
      <c r="Y1040" s="36">
        <v>1.4999999999999999E-2</v>
      </c>
      <c r="Z1040" s="36" t="s">
        <v>101</v>
      </c>
      <c r="AA1040" s="36">
        <v>6.0000000000000001E-3</v>
      </c>
      <c r="AB1040" s="36" t="s">
        <v>101</v>
      </c>
      <c r="AC1040" s="36">
        <v>6.0000000000000001E-3</v>
      </c>
      <c r="AD1040" s="36" t="s">
        <v>101</v>
      </c>
      <c r="AE1040" s="36">
        <v>3.0000000000000001E-3</v>
      </c>
      <c r="AF1040" s="36" t="s">
        <v>101</v>
      </c>
      <c r="AG1040" s="36">
        <v>2E-3</v>
      </c>
      <c r="AH1040" s="36">
        <v>58.311999999999998</v>
      </c>
      <c r="AI1040" s="36">
        <v>0.43</v>
      </c>
      <c r="AJ1040" s="36" t="s">
        <v>101</v>
      </c>
      <c r="AK1040" s="36">
        <v>2E-3</v>
      </c>
      <c r="AL1040" s="36" t="s">
        <v>101</v>
      </c>
      <c r="AM1040" s="36">
        <v>2E-3</v>
      </c>
      <c r="AN1040" s="36" t="s">
        <v>101</v>
      </c>
      <c r="AO1040" s="36">
        <v>2E-3</v>
      </c>
      <c r="AP1040" s="36" t="s">
        <v>101</v>
      </c>
      <c r="AQ1040" s="36">
        <v>2E-3</v>
      </c>
      <c r="AR1040" s="36" t="s">
        <v>101</v>
      </c>
      <c r="AS1040" s="36">
        <v>2E-3</v>
      </c>
      <c r="AT1040" s="36">
        <v>4.3999999999999997E-2</v>
      </c>
      <c r="AU1040" s="36">
        <v>1E-3</v>
      </c>
      <c r="AV1040" s="36" t="s">
        <v>101</v>
      </c>
      <c r="AW1040" s="36">
        <v>2E-3</v>
      </c>
      <c r="AX1040" s="36" t="s">
        <v>101</v>
      </c>
      <c r="AY1040" s="36">
        <v>2E-3</v>
      </c>
      <c r="AZ1040" s="36" t="s">
        <v>101</v>
      </c>
      <c r="BA1040" s="36">
        <v>4.0000000000000001E-3</v>
      </c>
      <c r="BB1040" s="36" t="s">
        <v>101</v>
      </c>
      <c r="BC1040" s="36">
        <v>2E-3</v>
      </c>
      <c r="BD1040" s="36" t="s">
        <v>101</v>
      </c>
      <c r="BE1040" s="36">
        <v>2E-3</v>
      </c>
      <c r="BF1040" s="36" t="s">
        <v>101</v>
      </c>
      <c r="BG1040" s="36">
        <v>2E-3</v>
      </c>
      <c r="BH1040" s="36" t="s">
        <v>101</v>
      </c>
      <c r="BI1040" s="36">
        <v>2E-3</v>
      </c>
      <c r="BJ1040" s="36">
        <v>1.7000000000000001E-2</v>
      </c>
      <c r="BK1040" s="36">
        <v>7.0000000000000001E-3</v>
      </c>
      <c r="BL1040" s="36" t="s">
        <v>101</v>
      </c>
      <c r="BM1040" s="36">
        <v>2E-3</v>
      </c>
      <c r="BN1040" s="36" t="s">
        <v>101</v>
      </c>
      <c r="BO1040" s="36">
        <v>4.0000000000000001E-3</v>
      </c>
      <c r="BP1040" s="36" t="s">
        <v>101</v>
      </c>
      <c r="BQ1040" s="36">
        <v>0.01</v>
      </c>
      <c r="BR1040" s="36" t="s">
        <v>101</v>
      </c>
      <c r="BS1040" s="36">
        <v>1.7999999999999999E-2</v>
      </c>
      <c r="BT1040" s="36">
        <v>0.17799999999999999</v>
      </c>
      <c r="BU1040" s="36">
        <v>7.9000000000000001E-2</v>
      </c>
      <c r="BV1040" s="36" t="s">
        <v>101</v>
      </c>
      <c r="BW1040" s="36">
        <v>0.372</v>
      </c>
      <c r="BX1040" s="36" t="s">
        <v>101</v>
      </c>
      <c r="BY1040" s="36">
        <v>8.5000000000000006E-2</v>
      </c>
      <c r="BZ1040" s="36" t="s">
        <v>101</v>
      </c>
      <c r="CA1040" s="36">
        <v>0.26900000000000002</v>
      </c>
      <c r="CB1040" s="36" t="s">
        <v>101</v>
      </c>
      <c r="CC1040" s="36">
        <v>0.55800000000000005</v>
      </c>
      <c r="CD1040" s="36">
        <v>5.89</v>
      </c>
      <c r="CE1040" s="36">
        <v>0.19800000000000001</v>
      </c>
      <c r="CF1040" s="36">
        <v>0.95599999999999996</v>
      </c>
      <c r="CG1040" s="36">
        <v>7.9000000000000001E-2</v>
      </c>
      <c r="CH1040" s="36">
        <v>10.396000000000001</v>
      </c>
      <c r="CI1040" s="36">
        <v>0.72299999999999998</v>
      </c>
      <c r="CJ1040" s="36" t="s">
        <v>101</v>
      </c>
      <c r="CK1040" s="36">
        <v>0.108</v>
      </c>
      <c r="CL1040" s="36">
        <v>24.004999999999999</v>
      </c>
      <c r="CM1040" s="36">
        <v>0.59899999999999998</v>
      </c>
      <c r="CN1040" s="36" t="s">
        <v>101</v>
      </c>
      <c r="CO1040" s="36">
        <v>2.9000000000000001E-2</v>
      </c>
      <c r="CP1040" s="36" t="s">
        <v>101</v>
      </c>
      <c r="CQ1040" s="36">
        <v>4.3999999999999997E-2</v>
      </c>
      <c r="CR1040" s="36" t="s">
        <v>101</v>
      </c>
      <c r="CS1040" s="36">
        <v>0.89</v>
      </c>
      <c r="CT1040" s="36">
        <v>99.964000000000013</v>
      </c>
    </row>
    <row r="1041" spans="1:98" s="38" customFormat="1" x14ac:dyDescent="0.2">
      <c r="A1041" s="720">
        <v>13</v>
      </c>
      <c r="B1041" s="38">
        <v>3502</v>
      </c>
      <c r="C1041" s="557">
        <v>45028</v>
      </c>
      <c r="D1041" s="617">
        <v>0.86805555555555547</v>
      </c>
      <c r="E1041" s="38" t="s">
        <v>95</v>
      </c>
      <c r="F1041" s="38">
        <v>60</v>
      </c>
      <c r="G1041" s="38" t="s">
        <v>96</v>
      </c>
      <c r="H1041" s="38" t="s">
        <v>97</v>
      </c>
      <c r="I1041" s="38" t="s">
        <v>98</v>
      </c>
      <c r="J1041" s="38" t="s">
        <v>1459</v>
      </c>
      <c r="K1041" s="38" t="s">
        <v>182</v>
      </c>
      <c r="L1041" s="38" t="s">
        <v>870</v>
      </c>
      <c r="M1041" s="38" t="s">
        <v>181</v>
      </c>
      <c r="N1041" s="38" t="s">
        <v>1488</v>
      </c>
      <c r="O1041" s="38" t="s">
        <v>100</v>
      </c>
      <c r="P1041" s="38">
        <v>6.7000000000000004E-2</v>
      </c>
      <c r="Q1041" s="38">
        <v>3.4000000000000002E-2</v>
      </c>
      <c r="R1041" s="38">
        <v>5.5E-2</v>
      </c>
      <c r="S1041" s="38">
        <v>2.7E-2</v>
      </c>
      <c r="T1041" s="38">
        <v>3.5000000000000003E-2</v>
      </c>
      <c r="U1041" s="38">
        <v>0.02</v>
      </c>
      <c r="V1041" s="38">
        <v>0.03</v>
      </c>
      <c r="W1041" s="38">
        <v>1.7999999999999999E-2</v>
      </c>
      <c r="X1041" s="38">
        <v>4.9000000000000002E-2</v>
      </c>
      <c r="Y1041" s="38">
        <v>1.2999999999999999E-2</v>
      </c>
      <c r="Z1041" s="38" t="s">
        <v>101</v>
      </c>
      <c r="AA1041" s="38">
        <v>6.0000000000000001E-3</v>
      </c>
      <c r="AB1041" s="38" t="s">
        <v>101</v>
      </c>
      <c r="AC1041" s="38">
        <v>5.0000000000000001E-3</v>
      </c>
      <c r="AD1041" s="38" t="s">
        <v>101</v>
      </c>
      <c r="AE1041" s="38">
        <v>3.0000000000000001E-3</v>
      </c>
      <c r="AF1041" s="38" t="s">
        <v>101</v>
      </c>
      <c r="AG1041" s="38">
        <v>2E-3</v>
      </c>
      <c r="AH1041" s="38">
        <v>58.116</v>
      </c>
      <c r="AI1041" s="38">
        <v>0.46300000000000002</v>
      </c>
      <c r="AJ1041" s="38" t="s">
        <v>101</v>
      </c>
      <c r="AK1041" s="38">
        <v>2E-3</v>
      </c>
      <c r="AL1041" s="38" t="s">
        <v>101</v>
      </c>
      <c r="AM1041" s="38">
        <v>2E-3</v>
      </c>
      <c r="AN1041" s="38" t="s">
        <v>101</v>
      </c>
      <c r="AO1041" s="38">
        <v>2E-3</v>
      </c>
      <c r="AP1041" s="38" t="s">
        <v>101</v>
      </c>
      <c r="AQ1041" s="38">
        <v>2E-3</v>
      </c>
      <c r="AR1041" s="38" t="s">
        <v>101</v>
      </c>
      <c r="AS1041" s="38">
        <v>2E-3</v>
      </c>
      <c r="AT1041" s="38">
        <v>4.2000000000000003E-2</v>
      </c>
      <c r="AU1041" s="38">
        <v>1E-3</v>
      </c>
      <c r="AV1041" s="38" t="s">
        <v>101</v>
      </c>
      <c r="AW1041" s="38">
        <v>2E-3</v>
      </c>
      <c r="AX1041" s="38" t="s">
        <v>101</v>
      </c>
      <c r="AY1041" s="38">
        <v>2E-3</v>
      </c>
      <c r="AZ1041" s="38" t="s">
        <v>101</v>
      </c>
      <c r="BA1041" s="38">
        <v>3.0000000000000001E-3</v>
      </c>
      <c r="BB1041" s="38" t="s">
        <v>101</v>
      </c>
      <c r="BC1041" s="38">
        <v>2E-3</v>
      </c>
      <c r="BD1041" s="38" t="s">
        <v>101</v>
      </c>
      <c r="BE1041" s="38">
        <v>2E-3</v>
      </c>
      <c r="BF1041" s="38" t="s">
        <v>101</v>
      </c>
      <c r="BG1041" s="38">
        <v>2E-3</v>
      </c>
      <c r="BH1041" s="38" t="s">
        <v>101</v>
      </c>
      <c r="BI1041" s="38">
        <v>2E-3</v>
      </c>
      <c r="BJ1041" s="38" t="s">
        <v>101</v>
      </c>
      <c r="BK1041" s="38">
        <v>0.01</v>
      </c>
      <c r="BL1041" s="38" t="s">
        <v>101</v>
      </c>
      <c r="BM1041" s="38">
        <v>2E-3</v>
      </c>
      <c r="BN1041" s="38" t="s">
        <v>101</v>
      </c>
      <c r="BO1041" s="38">
        <v>5.0000000000000001E-3</v>
      </c>
      <c r="BP1041" s="38">
        <v>8.9999999999999993E-3</v>
      </c>
      <c r="BQ1041" s="38">
        <v>6.0000000000000001E-3</v>
      </c>
      <c r="BR1041" s="38" t="s">
        <v>101</v>
      </c>
      <c r="BS1041" s="38">
        <v>1.9E-2</v>
      </c>
      <c r="BT1041" s="38">
        <v>0.16600000000000001</v>
      </c>
      <c r="BU1041" s="38">
        <v>8.4000000000000005E-2</v>
      </c>
      <c r="BV1041" s="38" t="s">
        <v>101</v>
      </c>
      <c r="BW1041" s="38">
        <v>0.4</v>
      </c>
      <c r="BX1041" s="38" t="s">
        <v>101</v>
      </c>
      <c r="BY1041" s="38">
        <v>8.4000000000000005E-2</v>
      </c>
      <c r="BZ1041" s="38" t="s">
        <v>101</v>
      </c>
      <c r="CA1041" s="38">
        <v>0.26500000000000001</v>
      </c>
      <c r="CB1041" s="38" t="s">
        <v>101</v>
      </c>
      <c r="CC1041" s="38">
        <v>0.503</v>
      </c>
      <c r="CD1041" s="38">
        <v>5.7930000000000001</v>
      </c>
      <c r="CE1041" s="38">
        <v>0.19500000000000001</v>
      </c>
      <c r="CF1041" s="38">
        <v>0.46800000000000003</v>
      </c>
      <c r="CG1041" s="38">
        <v>6.8000000000000005E-2</v>
      </c>
      <c r="CH1041" s="38">
        <v>10.984999999999999</v>
      </c>
      <c r="CI1041" s="38">
        <v>0.64500000000000002</v>
      </c>
      <c r="CJ1041" s="38" t="s">
        <v>101</v>
      </c>
      <c r="CK1041" s="38">
        <v>9.5000000000000001E-2</v>
      </c>
      <c r="CL1041" s="38">
        <v>24.178000000000001</v>
      </c>
      <c r="CM1041" s="38">
        <v>0.55900000000000005</v>
      </c>
      <c r="CN1041" s="38" t="s">
        <v>101</v>
      </c>
      <c r="CO1041" s="38">
        <v>2.3E-2</v>
      </c>
      <c r="CP1041" s="38" t="s">
        <v>101</v>
      </c>
      <c r="CQ1041" s="38">
        <v>3.5000000000000003E-2</v>
      </c>
      <c r="CR1041" s="38" t="s">
        <v>101</v>
      </c>
      <c r="CS1041" s="38">
        <v>0.85599999999999998</v>
      </c>
      <c r="CT1041" s="38">
        <v>99.964000000000013</v>
      </c>
    </row>
    <row r="1042" spans="1:98" s="41" customFormat="1" ht="15" thickBot="1" x14ac:dyDescent="0.25">
      <c r="A1042" s="721">
        <v>13</v>
      </c>
      <c r="B1042" s="41">
        <v>3503</v>
      </c>
      <c r="C1042" s="558">
        <v>45028</v>
      </c>
      <c r="D1042" s="599">
        <v>0.86944444444444446</v>
      </c>
      <c r="E1042" s="41" t="s">
        <v>95</v>
      </c>
      <c r="F1042" s="41">
        <v>60</v>
      </c>
      <c r="G1042" s="41" t="s">
        <v>96</v>
      </c>
      <c r="H1042" s="41" t="s">
        <v>97</v>
      </c>
      <c r="I1042" s="41" t="s">
        <v>98</v>
      </c>
      <c r="J1042" s="41" t="s">
        <v>1460</v>
      </c>
      <c r="K1042" s="41" t="s">
        <v>182</v>
      </c>
      <c r="L1042" s="41" t="s">
        <v>870</v>
      </c>
      <c r="M1042" s="41" t="s">
        <v>181</v>
      </c>
      <c r="N1042" s="41" t="s">
        <v>1488</v>
      </c>
      <c r="O1042" s="41" t="s">
        <v>100</v>
      </c>
      <c r="P1042" s="41">
        <v>7.9000000000000001E-2</v>
      </c>
      <c r="Q1042" s="41">
        <v>4.1000000000000002E-2</v>
      </c>
      <c r="R1042" s="41" t="s">
        <v>101</v>
      </c>
      <c r="S1042" s="41">
        <v>4.7E-2</v>
      </c>
      <c r="T1042" s="41" t="s">
        <v>101</v>
      </c>
      <c r="U1042" s="41">
        <v>3.5000000000000003E-2</v>
      </c>
      <c r="V1042" s="41">
        <v>3.5999999999999997E-2</v>
      </c>
      <c r="W1042" s="41">
        <v>2.1000000000000001E-2</v>
      </c>
      <c r="X1042" s="41">
        <v>4.9000000000000002E-2</v>
      </c>
      <c r="Y1042" s="41">
        <v>1.4999999999999999E-2</v>
      </c>
      <c r="Z1042" s="41" t="s">
        <v>101</v>
      </c>
      <c r="AA1042" s="41">
        <v>6.0000000000000001E-3</v>
      </c>
      <c r="AB1042" s="41" t="s">
        <v>101</v>
      </c>
      <c r="AC1042" s="41">
        <v>6.0000000000000001E-3</v>
      </c>
      <c r="AD1042" s="41" t="s">
        <v>101</v>
      </c>
      <c r="AE1042" s="41">
        <v>4.0000000000000001E-3</v>
      </c>
      <c r="AF1042" s="41" t="s">
        <v>101</v>
      </c>
      <c r="AG1042" s="41">
        <v>2E-3</v>
      </c>
      <c r="AH1042" s="41">
        <v>58.627000000000002</v>
      </c>
      <c r="AI1042" s="41">
        <v>0.41799999999999998</v>
      </c>
      <c r="AJ1042" s="41" t="s">
        <v>101</v>
      </c>
      <c r="AK1042" s="41">
        <v>2E-3</v>
      </c>
      <c r="AL1042" s="41" t="s">
        <v>101</v>
      </c>
      <c r="AM1042" s="41">
        <v>2E-3</v>
      </c>
      <c r="AN1042" s="41" t="s">
        <v>101</v>
      </c>
      <c r="AO1042" s="41">
        <v>2E-3</v>
      </c>
      <c r="AP1042" s="41" t="s">
        <v>101</v>
      </c>
      <c r="AQ1042" s="41">
        <v>2E-3</v>
      </c>
      <c r="AR1042" s="41" t="s">
        <v>101</v>
      </c>
      <c r="AS1042" s="41">
        <v>2E-3</v>
      </c>
      <c r="AT1042" s="41">
        <v>4.1000000000000002E-2</v>
      </c>
      <c r="AU1042" s="41">
        <v>1E-3</v>
      </c>
      <c r="AV1042" s="41" t="s">
        <v>101</v>
      </c>
      <c r="AW1042" s="41">
        <v>2E-3</v>
      </c>
      <c r="AX1042" s="41" t="s">
        <v>101</v>
      </c>
      <c r="AY1042" s="41">
        <v>2E-3</v>
      </c>
      <c r="AZ1042" s="41" t="s">
        <v>101</v>
      </c>
      <c r="BA1042" s="41">
        <v>3.0000000000000001E-3</v>
      </c>
      <c r="BB1042" s="41" t="s">
        <v>101</v>
      </c>
      <c r="BC1042" s="41">
        <v>2E-3</v>
      </c>
      <c r="BD1042" s="41" t="s">
        <v>101</v>
      </c>
      <c r="BE1042" s="41">
        <v>2E-3</v>
      </c>
      <c r="BF1042" s="41" t="s">
        <v>101</v>
      </c>
      <c r="BG1042" s="41">
        <v>2E-3</v>
      </c>
      <c r="BH1042" s="41" t="s">
        <v>101</v>
      </c>
      <c r="BI1042" s="41">
        <v>2E-3</v>
      </c>
      <c r="BJ1042" s="41" t="s">
        <v>101</v>
      </c>
      <c r="BK1042" s="41">
        <v>0.01</v>
      </c>
      <c r="BL1042" s="41" t="s">
        <v>101</v>
      </c>
      <c r="BM1042" s="41">
        <v>2E-3</v>
      </c>
      <c r="BN1042" s="41" t="s">
        <v>101</v>
      </c>
      <c r="BO1042" s="41">
        <v>6.0000000000000001E-3</v>
      </c>
      <c r="BP1042" s="41" t="s">
        <v>101</v>
      </c>
      <c r="BQ1042" s="41">
        <v>1.0999999999999999E-2</v>
      </c>
      <c r="BR1042" s="41" t="s">
        <v>101</v>
      </c>
      <c r="BS1042" s="41">
        <v>1.9E-2</v>
      </c>
      <c r="BT1042" s="41">
        <v>0.23799999999999999</v>
      </c>
      <c r="BU1042" s="41">
        <v>8.3000000000000004E-2</v>
      </c>
      <c r="BV1042" s="41" t="s">
        <v>101</v>
      </c>
      <c r="BW1042" s="41">
        <v>0.39100000000000001</v>
      </c>
      <c r="BX1042" s="41" t="s">
        <v>101</v>
      </c>
      <c r="BY1042" s="41">
        <v>9.5000000000000001E-2</v>
      </c>
      <c r="BZ1042" s="41" t="s">
        <v>101</v>
      </c>
      <c r="CA1042" s="41">
        <v>0.29799999999999999</v>
      </c>
      <c r="CB1042" s="41" t="s">
        <v>101</v>
      </c>
      <c r="CC1042" s="41">
        <v>0.58099999999999996</v>
      </c>
      <c r="CD1042" s="41">
        <v>5.8280000000000003</v>
      </c>
      <c r="CE1042" s="41">
        <v>0.20699999999999999</v>
      </c>
      <c r="CF1042" s="41">
        <v>0.72199999999999998</v>
      </c>
      <c r="CG1042" s="41">
        <v>8.1000000000000003E-2</v>
      </c>
      <c r="CH1042" s="41">
        <v>10.625</v>
      </c>
      <c r="CI1042" s="41">
        <v>0.83599999999999997</v>
      </c>
      <c r="CJ1042" s="41" t="s">
        <v>101</v>
      </c>
      <c r="CK1042" s="41">
        <v>0.10100000000000001</v>
      </c>
      <c r="CL1042" s="41">
        <v>23.616</v>
      </c>
      <c r="CM1042" s="41">
        <v>0.57199999999999995</v>
      </c>
      <c r="CN1042" s="41" t="s">
        <v>101</v>
      </c>
      <c r="CO1042" s="41">
        <v>3.2000000000000001E-2</v>
      </c>
      <c r="CP1042" s="41">
        <v>5.8999999999999997E-2</v>
      </c>
      <c r="CQ1042" s="41">
        <v>2.1000000000000001E-2</v>
      </c>
      <c r="CR1042" s="41" t="s">
        <v>101</v>
      </c>
      <c r="CS1042" s="41">
        <v>2.2930000000000001</v>
      </c>
      <c r="CT1042" s="41">
        <v>99.964000000000013</v>
      </c>
    </row>
    <row r="1043" spans="1:98" s="36" customFormat="1" x14ac:dyDescent="0.2">
      <c r="A1043" s="719">
        <v>13</v>
      </c>
      <c r="B1043" s="36">
        <v>3504</v>
      </c>
      <c r="C1043" s="556">
        <v>45028</v>
      </c>
      <c r="D1043" s="623">
        <v>0.87083333333333324</v>
      </c>
      <c r="E1043" s="36" t="s">
        <v>95</v>
      </c>
      <c r="F1043" s="36">
        <v>60</v>
      </c>
      <c r="G1043" s="36" t="s">
        <v>96</v>
      </c>
      <c r="H1043" s="36" t="s">
        <v>97</v>
      </c>
      <c r="I1043" s="36" t="s">
        <v>98</v>
      </c>
      <c r="J1043" s="36" t="s">
        <v>1461</v>
      </c>
      <c r="K1043" s="36" t="s">
        <v>182</v>
      </c>
      <c r="L1043" s="36" t="s">
        <v>870</v>
      </c>
      <c r="M1043" s="36" t="s">
        <v>181</v>
      </c>
      <c r="N1043" s="36" t="s">
        <v>1488</v>
      </c>
      <c r="O1043" s="36" t="s">
        <v>100</v>
      </c>
      <c r="P1043" s="36">
        <v>8.4000000000000005E-2</v>
      </c>
      <c r="Q1043" s="36">
        <v>3.9E-2</v>
      </c>
      <c r="R1043" s="36">
        <v>4.8000000000000001E-2</v>
      </c>
      <c r="S1043" s="36">
        <v>0.03</v>
      </c>
      <c r="T1043" s="36" t="s">
        <v>101</v>
      </c>
      <c r="U1043" s="36">
        <v>5.1999999999999998E-2</v>
      </c>
      <c r="V1043" s="36" t="s">
        <v>101</v>
      </c>
      <c r="W1043" s="36">
        <v>0.03</v>
      </c>
      <c r="X1043" s="36">
        <v>4.3999999999999997E-2</v>
      </c>
      <c r="Y1043" s="36">
        <v>1.4E-2</v>
      </c>
      <c r="Z1043" s="36" t="s">
        <v>101</v>
      </c>
      <c r="AA1043" s="36">
        <v>8.9999999999999993E-3</v>
      </c>
      <c r="AB1043" s="36" t="s">
        <v>101</v>
      </c>
      <c r="AC1043" s="36">
        <v>8.0000000000000002E-3</v>
      </c>
      <c r="AD1043" s="36" t="s">
        <v>101</v>
      </c>
      <c r="AE1043" s="36">
        <v>3.0000000000000001E-3</v>
      </c>
      <c r="AF1043" s="36" t="s">
        <v>101</v>
      </c>
      <c r="AG1043" s="36">
        <v>2E-3</v>
      </c>
      <c r="AH1043" s="36">
        <v>58.963000000000001</v>
      </c>
      <c r="AI1043" s="36">
        <v>0.4</v>
      </c>
      <c r="AJ1043" s="36" t="s">
        <v>101</v>
      </c>
      <c r="AK1043" s="36">
        <v>2E-3</v>
      </c>
      <c r="AL1043" s="36" t="s">
        <v>101</v>
      </c>
      <c r="AM1043" s="36">
        <v>2E-3</v>
      </c>
      <c r="AN1043" s="36" t="s">
        <v>101</v>
      </c>
      <c r="AO1043" s="36">
        <v>2E-3</v>
      </c>
      <c r="AP1043" s="36" t="s">
        <v>101</v>
      </c>
      <c r="AQ1043" s="36">
        <v>2E-3</v>
      </c>
      <c r="AR1043" s="36" t="s">
        <v>101</v>
      </c>
      <c r="AS1043" s="36">
        <v>2E-3</v>
      </c>
      <c r="AT1043" s="36">
        <v>4.1000000000000002E-2</v>
      </c>
      <c r="AU1043" s="36">
        <v>1E-3</v>
      </c>
      <c r="AV1043" s="36" t="s">
        <v>101</v>
      </c>
      <c r="AW1043" s="36">
        <v>2E-3</v>
      </c>
      <c r="AX1043" s="36" t="s">
        <v>101</v>
      </c>
      <c r="AY1043" s="36">
        <v>2E-3</v>
      </c>
      <c r="AZ1043" s="36" t="s">
        <v>101</v>
      </c>
      <c r="BA1043" s="36">
        <v>4.0000000000000001E-3</v>
      </c>
      <c r="BB1043" s="36" t="s">
        <v>101</v>
      </c>
      <c r="BC1043" s="36">
        <v>2E-3</v>
      </c>
      <c r="BD1043" s="36" t="s">
        <v>101</v>
      </c>
      <c r="BE1043" s="36">
        <v>2E-3</v>
      </c>
      <c r="BF1043" s="36" t="s">
        <v>101</v>
      </c>
      <c r="BG1043" s="36">
        <v>2E-3</v>
      </c>
      <c r="BH1043" s="36">
        <v>2E-3</v>
      </c>
      <c r="BI1043" s="36">
        <v>1E-3</v>
      </c>
      <c r="BJ1043" s="36" t="s">
        <v>101</v>
      </c>
      <c r="BK1043" s="36">
        <v>8.9999999999999993E-3</v>
      </c>
      <c r="BL1043" s="36" t="s">
        <v>101</v>
      </c>
      <c r="BM1043" s="36">
        <v>2E-3</v>
      </c>
      <c r="BN1043" s="36" t="s">
        <v>101</v>
      </c>
      <c r="BO1043" s="36">
        <v>6.0000000000000001E-3</v>
      </c>
      <c r="BP1043" s="36" t="s">
        <v>101</v>
      </c>
      <c r="BQ1043" s="36">
        <v>7.0000000000000001E-3</v>
      </c>
      <c r="BR1043" s="36" t="s">
        <v>101</v>
      </c>
      <c r="BS1043" s="36">
        <v>1.7999999999999999E-2</v>
      </c>
      <c r="BT1043" s="36">
        <v>0.41399999999999998</v>
      </c>
      <c r="BU1043" s="36">
        <v>7.5999999999999998E-2</v>
      </c>
      <c r="BV1043" s="36" t="s">
        <v>101</v>
      </c>
      <c r="BW1043" s="36">
        <v>0.35899999999999999</v>
      </c>
      <c r="BX1043" s="36" t="s">
        <v>101</v>
      </c>
      <c r="BY1043" s="36">
        <v>0.129</v>
      </c>
      <c r="BZ1043" s="36" t="s">
        <v>101</v>
      </c>
      <c r="CA1043" s="36">
        <v>0.41</v>
      </c>
      <c r="CB1043" s="36" t="s">
        <v>101</v>
      </c>
      <c r="CC1043" s="36">
        <v>0.55700000000000005</v>
      </c>
      <c r="CD1043" s="36">
        <v>5.077</v>
      </c>
      <c r="CE1043" s="36">
        <v>0.192</v>
      </c>
      <c r="CF1043" s="36">
        <v>0.218</v>
      </c>
      <c r="CG1043" s="36">
        <v>7.6999999999999999E-2</v>
      </c>
      <c r="CH1043" s="36">
        <v>10.494999999999999</v>
      </c>
      <c r="CI1043" s="36">
        <v>0.73299999999999998</v>
      </c>
      <c r="CJ1043" s="36" t="s">
        <v>101</v>
      </c>
      <c r="CK1043" s="36">
        <v>0.105</v>
      </c>
      <c r="CL1043" s="36">
        <v>24.446000000000002</v>
      </c>
      <c r="CM1043" s="36">
        <v>0.61399999999999999</v>
      </c>
      <c r="CN1043" s="36" t="s">
        <v>101</v>
      </c>
      <c r="CO1043" s="36">
        <v>0.03</v>
      </c>
      <c r="CP1043" s="36">
        <v>0.124</v>
      </c>
      <c r="CQ1043" s="36">
        <v>2.8000000000000001E-2</v>
      </c>
      <c r="CR1043" s="36" t="s">
        <v>101</v>
      </c>
      <c r="CS1043" s="36">
        <v>1.2769999999999999</v>
      </c>
      <c r="CT1043" s="36">
        <v>99.964000000000013</v>
      </c>
    </row>
    <row r="1044" spans="1:98" s="38" customFormat="1" x14ac:dyDescent="0.2">
      <c r="A1044" s="720">
        <v>13</v>
      </c>
      <c r="B1044" s="38">
        <v>3505</v>
      </c>
      <c r="C1044" s="557">
        <v>45028</v>
      </c>
      <c r="D1044" s="617">
        <v>0.87222222222222223</v>
      </c>
      <c r="E1044" s="38" t="s">
        <v>95</v>
      </c>
      <c r="F1044" s="38">
        <v>60</v>
      </c>
      <c r="G1044" s="38" t="s">
        <v>96</v>
      </c>
      <c r="H1044" s="38" t="s">
        <v>97</v>
      </c>
      <c r="I1044" s="38" t="s">
        <v>98</v>
      </c>
      <c r="J1044" s="38" t="s">
        <v>1462</v>
      </c>
      <c r="K1044" s="38" t="s">
        <v>182</v>
      </c>
      <c r="L1044" s="38" t="s">
        <v>870</v>
      </c>
      <c r="M1044" s="38" t="s">
        <v>181</v>
      </c>
      <c r="N1044" s="38" t="s">
        <v>1488</v>
      </c>
      <c r="O1044" s="38" t="s">
        <v>100</v>
      </c>
      <c r="P1044" s="38" t="s">
        <v>101</v>
      </c>
      <c r="Q1044" s="38">
        <v>0.107</v>
      </c>
      <c r="R1044" s="38" t="s">
        <v>101</v>
      </c>
      <c r="S1044" s="38">
        <v>7.8E-2</v>
      </c>
      <c r="T1044" s="38" t="s">
        <v>101</v>
      </c>
      <c r="U1044" s="38">
        <v>5.1999999999999998E-2</v>
      </c>
      <c r="V1044" s="38" t="s">
        <v>101</v>
      </c>
      <c r="W1044" s="38">
        <v>3.5000000000000003E-2</v>
      </c>
      <c r="X1044" s="38">
        <v>4.9000000000000002E-2</v>
      </c>
      <c r="Y1044" s="38">
        <v>1.7000000000000001E-2</v>
      </c>
      <c r="Z1044" s="38" t="s">
        <v>101</v>
      </c>
      <c r="AA1044" s="38">
        <v>6.0000000000000001E-3</v>
      </c>
      <c r="AB1044" s="38" t="s">
        <v>101</v>
      </c>
      <c r="AC1044" s="38">
        <v>7.0000000000000001E-3</v>
      </c>
      <c r="AD1044" s="38" t="s">
        <v>101</v>
      </c>
      <c r="AE1044" s="38">
        <v>3.0000000000000001E-3</v>
      </c>
      <c r="AF1044" s="38" t="s">
        <v>101</v>
      </c>
      <c r="AG1044" s="38">
        <v>2E-3</v>
      </c>
      <c r="AH1044" s="38">
        <v>59.39</v>
      </c>
      <c r="AI1044" s="38">
        <v>0.40500000000000003</v>
      </c>
      <c r="AJ1044" s="38" t="s">
        <v>101</v>
      </c>
      <c r="AK1044" s="38">
        <v>2E-3</v>
      </c>
      <c r="AL1044" s="38" t="s">
        <v>101</v>
      </c>
      <c r="AM1044" s="38">
        <v>2E-3</v>
      </c>
      <c r="AN1044" s="38" t="s">
        <v>101</v>
      </c>
      <c r="AO1044" s="38">
        <v>2E-3</v>
      </c>
      <c r="AP1044" s="38" t="s">
        <v>101</v>
      </c>
      <c r="AQ1044" s="38">
        <v>2E-3</v>
      </c>
      <c r="AR1044" s="38" t="s">
        <v>101</v>
      </c>
      <c r="AS1044" s="38">
        <v>2E-3</v>
      </c>
      <c r="AT1044" s="38">
        <v>4.2999999999999997E-2</v>
      </c>
      <c r="AU1044" s="38">
        <v>1E-3</v>
      </c>
      <c r="AV1044" s="38" t="s">
        <v>101</v>
      </c>
      <c r="AW1044" s="38">
        <v>2E-3</v>
      </c>
      <c r="AX1044" s="38" t="s">
        <v>101</v>
      </c>
      <c r="AY1044" s="38">
        <v>2E-3</v>
      </c>
      <c r="AZ1044" s="38" t="s">
        <v>101</v>
      </c>
      <c r="BA1044" s="38">
        <v>3.0000000000000001E-3</v>
      </c>
      <c r="BB1044" s="38" t="s">
        <v>101</v>
      </c>
      <c r="BC1044" s="38">
        <v>2E-3</v>
      </c>
      <c r="BD1044" s="38" t="s">
        <v>101</v>
      </c>
      <c r="BE1044" s="38">
        <v>2E-3</v>
      </c>
      <c r="BF1044" s="38" t="s">
        <v>101</v>
      </c>
      <c r="BG1044" s="38">
        <v>2E-3</v>
      </c>
      <c r="BH1044" s="38" t="s">
        <v>101</v>
      </c>
      <c r="BI1044" s="38">
        <v>2E-3</v>
      </c>
      <c r="BJ1044" s="38" t="s">
        <v>101</v>
      </c>
      <c r="BK1044" s="38">
        <v>1.4E-2</v>
      </c>
      <c r="BL1044" s="38" t="s">
        <v>101</v>
      </c>
      <c r="BM1044" s="38">
        <v>2E-3</v>
      </c>
      <c r="BN1044" s="38" t="s">
        <v>101</v>
      </c>
      <c r="BO1044" s="38">
        <v>4.0000000000000001E-3</v>
      </c>
      <c r="BP1044" s="38" t="s">
        <v>101</v>
      </c>
      <c r="BQ1044" s="38">
        <v>1.2E-2</v>
      </c>
      <c r="BR1044" s="38" t="s">
        <v>101</v>
      </c>
      <c r="BS1044" s="38">
        <v>1.9E-2</v>
      </c>
      <c r="BT1044" s="38">
        <v>0.47599999999999998</v>
      </c>
      <c r="BU1044" s="38">
        <v>7.9000000000000001E-2</v>
      </c>
      <c r="BV1044" s="38" t="s">
        <v>101</v>
      </c>
      <c r="BW1044" s="38">
        <v>0.372</v>
      </c>
      <c r="BX1044" s="38" t="s">
        <v>101</v>
      </c>
      <c r="BY1044" s="38">
        <v>9.5000000000000001E-2</v>
      </c>
      <c r="BZ1044" s="38" t="s">
        <v>101</v>
      </c>
      <c r="CA1044" s="38">
        <v>0.29799999999999999</v>
      </c>
      <c r="CB1044" s="38" t="s">
        <v>101</v>
      </c>
      <c r="CC1044" s="38">
        <v>0.64200000000000002</v>
      </c>
      <c r="CD1044" s="38">
        <v>5.1989999999999998</v>
      </c>
      <c r="CE1044" s="38">
        <v>0.19</v>
      </c>
      <c r="CF1044" s="38">
        <v>0.30099999999999999</v>
      </c>
      <c r="CG1044" s="38">
        <v>7.1999999999999995E-2</v>
      </c>
      <c r="CH1044" s="38">
        <v>9.7230000000000008</v>
      </c>
      <c r="CI1044" s="38">
        <v>0.64</v>
      </c>
      <c r="CJ1044" s="38" t="s">
        <v>101</v>
      </c>
      <c r="CK1044" s="38">
        <v>0.1</v>
      </c>
      <c r="CL1044" s="38">
        <v>24.719000000000001</v>
      </c>
      <c r="CM1044" s="38">
        <v>0.59699999999999998</v>
      </c>
      <c r="CN1044" s="38" t="s">
        <v>101</v>
      </c>
      <c r="CO1044" s="38">
        <v>3.1E-2</v>
      </c>
      <c r="CP1044" s="38">
        <v>7.0999999999999994E-2</v>
      </c>
      <c r="CQ1044" s="38">
        <v>2.1999999999999999E-2</v>
      </c>
      <c r="CR1044" s="38" t="s">
        <v>101</v>
      </c>
      <c r="CS1044" s="38">
        <v>1.2250000000000001</v>
      </c>
      <c r="CT1044" s="38">
        <v>99.964000000000013</v>
      </c>
    </row>
    <row r="1045" spans="1:98" s="41" customFormat="1" ht="15" thickBot="1" x14ac:dyDescent="0.25">
      <c r="A1045" s="721">
        <v>13</v>
      </c>
      <c r="B1045" s="41">
        <v>3506</v>
      </c>
      <c r="C1045" s="558">
        <v>45028</v>
      </c>
      <c r="D1045" s="599">
        <v>0.87361111111111101</v>
      </c>
      <c r="E1045" s="41" t="s">
        <v>95</v>
      </c>
      <c r="F1045" s="41">
        <v>60</v>
      </c>
      <c r="G1045" s="41" t="s">
        <v>96</v>
      </c>
      <c r="H1045" s="41" t="s">
        <v>97</v>
      </c>
      <c r="I1045" s="41" t="s">
        <v>98</v>
      </c>
      <c r="J1045" s="41" t="s">
        <v>1463</v>
      </c>
      <c r="K1045" s="41" t="s">
        <v>182</v>
      </c>
      <c r="L1045" s="41" t="s">
        <v>870</v>
      </c>
      <c r="M1045" s="41" t="s">
        <v>181</v>
      </c>
      <c r="N1045" s="41" t="s">
        <v>1488</v>
      </c>
      <c r="O1045" s="41" t="s">
        <v>100</v>
      </c>
      <c r="P1045" s="41" t="s">
        <v>101</v>
      </c>
      <c r="Q1045" s="41">
        <v>0.05</v>
      </c>
      <c r="R1045" s="41" t="s">
        <v>101</v>
      </c>
      <c r="S1045" s="41">
        <v>3.9E-2</v>
      </c>
      <c r="T1045" s="41" t="s">
        <v>101</v>
      </c>
      <c r="U1045" s="41">
        <v>2.9000000000000001E-2</v>
      </c>
      <c r="V1045" s="41" t="s">
        <v>101</v>
      </c>
      <c r="W1045" s="41">
        <v>3.7999999999999999E-2</v>
      </c>
      <c r="X1045" s="41">
        <v>2.9000000000000001E-2</v>
      </c>
      <c r="Y1045" s="41">
        <v>1.2999999999999999E-2</v>
      </c>
      <c r="Z1045" s="41" t="s">
        <v>101</v>
      </c>
      <c r="AA1045" s="41">
        <v>5.0000000000000001E-3</v>
      </c>
      <c r="AB1045" s="41" t="s">
        <v>101</v>
      </c>
      <c r="AC1045" s="41">
        <v>5.0000000000000001E-3</v>
      </c>
      <c r="AD1045" s="41" t="s">
        <v>101</v>
      </c>
      <c r="AE1045" s="41">
        <v>3.0000000000000001E-3</v>
      </c>
      <c r="AF1045" s="41" t="s">
        <v>101</v>
      </c>
      <c r="AG1045" s="41">
        <v>2E-3</v>
      </c>
      <c r="AH1045" s="41">
        <v>59.219000000000001</v>
      </c>
      <c r="AI1045" s="41">
        <v>0.39800000000000002</v>
      </c>
      <c r="AJ1045" s="41" t="s">
        <v>101</v>
      </c>
      <c r="AK1045" s="41">
        <v>2E-3</v>
      </c>
      <c r="AL1045" s="41" t="s">
        <v>101</v>
      </c>
      <c r="AM1045" s="41">
        <v>2E-3</v>
      </c>
      <c r="AN1045" s="41" t="s">
        <v>101</v>
      </c>
      <c r="AO1045" s="41">
        <v>2E-3</v>
      </c>
      <c r="AP1045" s="41" t="s">
        <v>101</v>
      </c>
      <c r="AQ1045" s="41">
        <v>2E-3</v>
      </c>
      <c r="AR1045" s="41" t="s">
        <v>101</v>
      </c>
      <c r="AS1045" s="41">
        <v>2E-3</v>
      </c>
      <c r="AT1045" s="41">
        <v>5.0999999999999997E-2</v>
      </c>
      <c r="AU1045" s="41">
        <v>1E-3</v>
      </c>
      <c r="AV1045" s="41" t="s">
        <v>101</v>
      </c>
      <c r="AW1045" s="41">
        <v>2E-3</v>
      </c>
      <c r="AX1045" s="41" t="s">
        <v>101</v>
      </c>
      <c r="AY1045" s="41">
        <v>2E-3</v>
      </c>
      <c r="AZ1045" s="41" t="s">
        <v>101</v>
      </c>
      <c r="BA1045" s="41">
        <v>3.0000000000000001E-3</v>
      </c>
      <c r="BB1045" s="41" t="s">
        <v>101</v>
      </c>
      <c r="BC1045" s="41">
        <v>2E-3</v>
      </c>
      <c r="BD1045" s="41" t="s">
        <v>101</v>
      </c>
      <c r="BE1045" s="41">
        <v>2E-3</v>
      </c>
      <c r="BF1045" s="41" t="s">
        <v>101</v>
      </c>
      <c r="BG1045" s="41">
        <v>2E-3</v>
      </c>
      <c r="BH1045" s="41" t="s">
        <v>101</v>
      </c>
      <c r="BI1045" s="41">
        <v>2E-3</v>
      </c>
      <c r="BJ1045" s="41" t="s">
        <v>101</v>
      </c>
      <c r="BK1045" s="41">
        <v>8.9999999999999993E-3</v>
      </c>
      <c r="BL1045" s="41" t="s">
        <v>101</v>
      </c>
      <c r="BM1045" s="41">
        <v>2E-3</v>
      </c>
      <c r="BN1045" s="41" t="s">
        <v>101</v>
      </c>
      <c r="BO1045" s="41">
        <v>5.0000000000000001E-3</v>
      </c>
      <c r="BP1045" s="41" t="s">
        <v>101</v>
      </c>
      <c r="BQ1045" s="41">
        <v>8.9999999999999993E-3</v>
      </c>
      <c r="BR1045" s="41" t="s">
        <v>101</v>
      </c>
      <c r="BS1045" s="41">
        <v>1.7999999999999999E-2</v>
      </c>
      <c r="BT1045" s="41">
        <v>0.56299999999999994</v>
      </c>
      <c r="BU1045" s="41">
        <v>7.3999999999999996E-2</v>
      </c>
      <c r="BV1045" s="41" t="s">
        <v>101</v>
      </c>
      <c r="BW1045" s="41">
        <v>0.34599999999999997</v>
      </c>
      <c r="BX1045" s="41" t="s">
        <v>101</v>
      </c>
      <c r="BY1045" s="41">
        <v>0.14099999999999999</v>
      </c>
      <c r="BZ1045" s="41" t="s">
        <v>101</v>
      </c>
      <c r="CA1045" s="41">
        <v>0.443</v>
      </c>
      <c r="CB1045" s="41" t="s">
        <v>101</v>
      </c>
      <c r="CC1045" s="41">
        <v>0.92800000000000005</v>
      </c>
      <c r="CD1045" s="41">
        <v>5.1079999999999997</v>
      </c>
      <c r="CE1045" s="41">
        <v>0.22900000000000001</v>
      </c>
      <c r="CF1045" s="41">
        <v>0.29099999999999998</v>
      </c>
      <c r="CG1045" s="41">
        <v>0.104</v>
      </c>
      <c r="CH1045" s="41">
        <v>10.092000000000001</v>
      </c>
      <c r="CI1045" s="41">
        <v>0.626</v>
      </c>
      <c r="CJ1045" s="41" t="s">
        <v>101</v>
      </c>
      <c r="CK1045" s="41">
        <v>9.5000000000000001E-2</v>
      </c>
      <c r="CL1045" s="41">
        <v>24.439</v>
      </c>
      <c r="CM1045" s="41">
        <v>0.65500000000000003</v>
      </c>
      <c r="CN1045" s="41">
        <v>8.5000000000000006E-2</v>
      </c>
      <c r="CO1045" s="41">
        <v>2.1000000000000001E-2</v>
      </c>
      <c r="CP1045" s="41">
        <v>3.3000000000000002E-2</v>
      </c>
      <c r="CQ1045" s="41">
        <v>1.7000000000000001E-2</v>
      </c>
      <c r="CR1045" s="41" t="s">
        <v>101</v>
      </c>
      <c r="CS1045" s="41">
        <v>1.038</v>
      </c>
      <c r="CT1045" s="41">
        <v>99.964000000000013</v>
      </c>
    </row>
    <row r="1046" spans="1:98" s="36" customFormat="1" x14ac:dyDescent="0.2">
      <c r="A1046" s="719">
        <v>13</v>
      </c>
      <c r="B1046" s="36">
        <v>3507</v>
      </c>
      <c r="C1046" s="556">
        <v>45028</v>
      </c>
      <c r="D1046" s="623">
        <v>0.87708333333333333</v>
      </c>
      <c r="E1046" s="36" t="s">
        <v>95</v>
      </c>
      <c r="F1046" s="36">
        <v>60</v>
      </c>
      <c r="G1046" s="36" t="s">
        <v>96</v>
      </c>
      <c r="H1046" s="36" t="s">
        <v>97</v>
      </c>
      <c r="I1046" s="36" t="s">
        <v>98</v>
      </c>
      <c r="J1046" s="36" t="s">
        <v>1111</v>
      </c>
      <c r="K1046" s="36" t="s">
        <v>182</v>
      </c>
      <c r="L1046" s="36" t="s">
        <v>125</v>
      </c>
      <c r="M1046" s="36" t="s">
        <v>181</v>
      </c>
      <c r="N1046" s="36" t="s">
        <v>1581</v>
      </c>
      <c r="O1046" s="36" t="s">
        <v>100</v>
      </c>
      <c r="P1046" s="36" t="s">
        <v>101</v>
      </c>
      <c r="Q1046" s="36">
        <v>5.3999999999999999E-2</v>
      </c>
      <c r="R1046" s="36">
        <v>4.7E-2</v>
      </c>
      <c r="S1046" s="36">
        <v>2.9000000000000001E-2</v>
      </c>
      <c r="T1046" s="36" t="s">
        <v>101</v>
      </c>
      <c r="U1046" s="36">
        <v>0.05</v>
      </c>
      <c r="V1046" s="36" t="s">
        <v>101</v>
      </c>
      <c r="W1046" s="36">
        <v>4.5999999999999999E-2</v>
      </c>
      <c r="X1046" s="36">
        <v>7.4999999999999997E-2</v>
      </c>
      <c r="Y1046" s="36">
        <v>1.4999999999999999E-2</v>
      </c>
      <c r="Z1046" s="36" t="s">
        <v>101</v>
      </c>
      <c r="AA1046" s="36">
        <v>5.0000000000000001E-3</v>
      </c>
      <c r="AB1046" s="36" t="s">
        <v>101</v>
      </c>
      <c r="AC1046" s="36">
        <v>7.0000000000000001E-3</v>
      </c>
      <c r="AD1046" s="36" t="s">
        <v>101</v>
      </c>
      <c r="AE1046" s="36">
        <v>3.0000000000000001E-3</v>
      </c>
      <c r="AF1046" s="36" t="s">
        <v>101</v>
      </c>
      <c r="AG1046" s="36">
        <v>2E-3</v>
      </c>
      <c r="AH1046" s="36">
        <v>58.19</v>
      </c>
      <c r="AI1046" s="36">
        <v>0.41699999999999998</v>
      </c>
      <c r="AJ1046" s="36" t="s">
        <v>101</v>
      </c>
      <c r="AK1046" s="36">
        <v>2E-3</v>
      </c>
      <c r="AL1046" s="36" t="s">
        <v>101</v>
      </c>
      <c r="AM1046" s="36">
        <v>2E-3</v>
      </c>
      <c r="AN1046" s="36" t="s">
        <v>101</v>
      </c>
      <c r="AO1046" s="36">
        <v>3.0000000000000001E-3</v>
      </c>
      <c r="AP1046" s="36" t="s">
        <v>101</v>
      </c>
      <c r="AQ1046" s="36">
        <v>2E-3</v>
      </c>
      <c r="AR1046" s="36" t="s">
        <v>101</v>
      </c>
      <c r="AS1046" s="36">
        <v>2E-3</v>
      </c>
      <c r="AT1046" s="36">
        <v>0.14199999999999999</v>
      </c>
      <c r="AU1046" s="36">
        <v>3.0000000000000001E-3</v>
      </c>
      <c r="AV1046" s="36" t="s">
        <v>101</v>
      </c>
      <c r="AW1046" s="36">
        <v>2E-3</v>
      </c>
      <c r="AX1046" s="36" t="s">
        <v>101</v>
      </c>
      <c r="AY1046" s="36">
        <v>2E-3</v>
      </c>
      <c r="AZ1046" s="36" t="s">
        <v>101</v>
      </c>
      <c r="BA1046" s="36">
        <v>4.0000000000000001E-3</v>
      </c>
      <c r="BB1046" s="36" t="s">
        <v>101</v>
      </c>
      <c r="BC1046" s="36">
        <v>2E-3</v>
      </c>
      <c r="BD1046" s="36" t="s">
        <v>101</v>
      </c>
      <c r="BE1046" s="36">
        <v>2E-3</v>
      </c>
      <c r="BF1046" s="36" t="s">
        <v>101</v>
      </c>
      <c r="BG1046" s="36">
        <v>2E-3</v>
      </c>
      <c r="BH1046" s="36" t="s">
        <v>101</v>
      </c>
      <c r="BI1046" s="36">
        <v>2E-3</v>
      </c>
      <c r="BJ1046" s="36" t="s">
        <v>101</v>
      </c>
      <c r="BK1046" s="36">
        <v>1.2E-2</v>
      </c>
      <c r="BL1046" s="36" t="s">
        <v>101</v>
      </c>
      <c r="BM1046" s="36">
        <v>2E-3</v>
      </c>
      <c r="BN1046" s="36" t="s">
        <v>101</v>
      </c>
      <c r="BO1046" s="36">
        <v>4.0000000000000001E-3</v>
      </c>
      <c r="BP1046" s="36" t="s">
        <v>101</v>
      </c>
      <c r="BQ1046" s="36">
        <v>7.0000000000000001E-3</v>
      </c>
      <c r="BR1046" s="36" t="s">
        <v>101</v>
      </c>
      <c r="BS1046" s="36">
        <v>1.7999999999999999E-2</v>
      </c>
      <c r="BT1046" s="36">
        <v>0.39500000000000002</v>
      </c>
      <c r="BU1046" s="36">
        <v>7.3999999999999996E-2</v>
      </c>
      <c r="BV1046" s="36" t="s">
        <v>101</v>
      </c>
      <c r="BW1046" s="36">
        <v>0.34799999999999998</v>
      </c>
      <c r="BX1046" s="36" t="s">
        <v>101</v>
      </c>
      <c r="BY1046" s="36">
        <v>9.6000000000000002E-2</v>
      </c>
      <c r="BZ1046" s="36" t="s">
        <v>101</v>
      </c>
      <c r="CA1046" s="36">
        <v>0.30099999999999999</v>
      </c>
      <c r="CB1046" s="36" t="s">
        <v>101</v>
      </c>
      <c r="CC1046" s="36">
        <v>0.56899999999999995</v>
      </c>
      <c r="CD1046" s="36">
        <v>4.1379999999999999</v>
      </c>
      <c r="CE1046" s="36">
        <v>0.16200000000000001</v>
      </c>
      <c r="CF1046" s="36">
        <v>0.48199999999999998</v>
      </c>
      <c r="CG1046" s="36">
        <v>7.6999999999999999E-2</v>
      </c>
      <c r="CH1046" s="36">
        <v>9.6760000000000002</v>
      </c>
      <c r="CI1046" s="36">
        <v>0.90900000000000003</v>
      </c>
      <c r="CJ1046" s="36" t="s">
        <v>101</v>
      </c>
      <c r="CK1046" s="36">
        <v>0.17799999999999999</v>
      </c>
      <c r="CL1046" s="36">
        <v>26.535</v>
      </c>
      <c r="CM1046" s="36">
        <v>0.70099999999999996</v>
      </c>
      <c r="CN1046" s="36">
        <v>0.23599999999999999</v>
      </c>
      <c r="CO1046" s="36">
        <v>3.7999999999999999E-2</v>
      </c>
      <c r="CP1046" s="36">
        <v>4.2999999999999997E-2</v>
      </c>
      <c r="CQ1046" s="36">
        <v>2.7E-2</v>
      </c>
      <c r="CR1046" s="36" t="s">
        <v>101</v>
      </c>
      <c r="CS1046" s="36">
        <v>2.113</v>
      </c>
      <c r="CT1046" s="36">
        <v>99.964000000000013</v>
      </c>
    </row>
    <row r="1047" spans="1:98" s="38" customFormat="1" x14ac:dyDescent="0.2">
      <c r="A1047" s="720">
        <v>13</v>
      </c>
      <c r="B1047" s="38">
        <v>3508</v>
      </c>
      <c r="C1047" s="557">
        <v>45028</v>
      </c>
      <c r="D1047" s="617">
        <v>0.87847222222222221</v>
      </c>
      <c r="E1047" s="38" t="s">
        <v>95</v>
      </c>
      <c r="F1047" s="38">
        <v>60</v>
      </c>
      <c r="G1047" s="38" t="s">
        <v>96</v>
      </c>
      <c r="H1047" s="38" t="s">
        <v>97</v>
      </c>
      <c r="I1047" s="38" t="s">
        <v>98</v>
      </c>
      <c r="J1047" s="38" t="s">
        <v>1113</v>
      </c>
      <c r="K1047" s="38" t="s">
        <v>182</v>
      </c>
      <c r="L1047" s="38" t="s">
        <v>125</v>
      </c>
      <c r="M1047" s="38" t="s">
        <v>181</v>
      </c>
      <c r="N1047" s="38" t="s">
        <v>1582</v>
      </c>
      <c r="O1047" s="38" t="s">
        <v>100</v>
      </c>
      <c r="P1047" s="38" t="s">
        <v>101</v>
      </c>
      <c r="Q1047" s="38">
        <v>8.8999999999999996E-2</v>
      </c>
      <c r="R1047" s="38">
        <v>4.5999999999999999E-2</v>
      </c>
      <c r="S1047" s="38">
        <v>0.03</v>
      </c>
      <c r="T1047" s="38" t="s">
        <v>101</v>
      </c>
      <c r="U1047" s="38">
        <v>3.3000000000000002E-2</v>
      </c>
      <c r="V1047" s="38" t="s">
        <v>101</v>
      </c>
      <c r="W1047" s="38">
        <v>0.03</v>
      </c>
      <c r="X1047" s="38">
        <v>8.5999999999999993E-2</v>
      </c>
      <c r="Y1047" s="38">
        <v>1.4999999999999999E-2</v>
      </c>
      <c r="Z1047" s="38" t="s">
        <v>101</v>
      </c>
      <c r="AA1047" s="38">
        <v>6.0000000000000001E-3</v>
      </c>
      <c r="AB1047" s="38" t="s">
        <v>101</v>
      </c>
      <c r="AC1047" s="38">
        <v>8.0000000000000002E-3</v>
      </c>
      <c r="AD1047" s="38" t="s">
        <v>101</v>
      </c>
      <c r="AE1047" s="38">
        <v>4.0000000000000001E-3</v>
      </c>
      <c r="AF1047" s="38" t="s">
        <v>101</v>
      </c>
      <c r="AG1047" s="38">
        <v>3.0000000000000001E-3</v>
      </c>
      <c r="AH1047" s="38">
        <v>58.765999999999998</v>
      </c>
      <c r="AI1047" s="38">
        <v>0.432</v>
      </c>
      <c r="AJ1047" s="38" t="s">
        <v>101</v>
      </c>
      <c r="AK1047" s="38">
        <v>2E-3</v>
      </c>
      <c r="AL1047" s="38" t="s">
        <v>101</v>
      </c>
      <c r="AM1047" s="38">
        <v>2E-3</v>
      </c>
      <c r="AN1047" s="38" t="s">
        <v>101</v>
      </c>
      <c r="AO1047" s="38">
        <v>2E-3</v>
      </c>
      <c r="AP1047" s="38" t="s">
        <v>101</v>
      </c>
      <c r="AQ1047" s="38">
        <v>2E-3</v>
      </c>
      <c r="AR1047" s="38" t="s">
        <v>101</v>
      </c>
      <c r="AS1047" s="38">
        <v>2E-3</v>
      </c>
      <c r="AT1047" s="38">
        <v>0.14099999999999999</v>
      </c>
      <c r="AU1047" s="38">
        <v>3.0000000000000001E-3</v>
      </c>
      <c r="AV1047" s="38" t="s">
        <v>101</v>
      </c>
      <c r="AW1047" s="38">
        <v>2E-3</v>
      </c>
      <c r="AX1047" s="38" t="s">
        <v>101</v>
      </c>
      <c r="AY1047" s="38">
        <v>2E-3</v>
      </c>
      <c r="AZ1047" s="38" t="s">
        <v>101</v>
      </c>
      <c r="BA1047" s="38">
        <v>4.0000000000000001E-3</v>
      </c>
      <c r="BB1047" s="38" t="s">
        <v>101</v>
      </c>
      <c r="BC1047" s="38">
        <v>2E-3</v>
      </c>
      <c r="BD1047" s="38" t="s">
        <v>101</v>
      </c>
      <c r="BE1047" s="38">
        <v>2E-3</v>
      </c>
      <c r="BF1047" s="38" t="s">
        <v>101</v>
      </c>
      <c r="BG1047" s="38">
        <v>2E-3</v>
      </c>
      <c r="BH1047" s="38" t="s">
        <v>101</v>
      </c>
      <c r="BI1047" s="38">
        <v>2E-3</v>
      </c>
      <c r="BJ1047" s="38" t="s">
        <v>101</v>
      </c>
      <c r="BK1047" s="38">
        <v>1.2E-2</v>
      </c>
      <c r="BL1047" s="38" t="s">
        <v>101</v>
      </c>
      <c r="BM1047" s="38">
        <v>2E-3</v>
      </c>
      <c r="BN1047" s="38" t="s">
        <v>101</v>
      </c>
      <c r="BO1047" s="38">
        <v>4.0000000000000001E-3</v>
      </c>
      <c r="BP1047" s="38" t="s">
        <v>101</v>
      </c>
      <c r="BQ1047" s="38">
        <v>7.0000000000000001E-3</v>
      </c>
      <c r="BR1047" s="38" t="s">
        <v>101</v>
      </c>
      <c r="BS1047" s="38">
        <v>0.02</v>
      </c>
      <c r="BT1047" s="38">
        <v>0.39300000000000002</v>
      </c>
      <c r="BU1047" s="38">
        <v>8.2000000000000003E-2</v>
      </c>
      <c r="BV1047" s="38" t="s">
        <v>101</v>
      </c>
      <c r="BW1047" s="38">
        <v>0.38700000000000001</v>
      </c>
      <c r="BX1047" s="38" t="s">
        <v>101</v>
      </c>
      <c r="BY1047" s="38">
        <v>8.5999999999999993E-2</v>
      </c>
      <c r="BZ1047" s="38" t="s">
        <v>101</v>
      </c>
      <c r="CA1047" s="38">
        <v>0.27100000000000002</v>
      </c>
      <c r="CB1047" s="38" t="s">
        <v>101</v>
      </c>
      <c r="CC1047" s="38">
        <v>0.52700000000000002</v>
      </c>
      <c r="CD1047" s="38">
        <v>4.0270000000000001</v>
      </c>
      <c r="CE1047" s="38">
        <v>0.158</v>
      </c>
      <c r="CF1047" s="38">
        <v>0.48499999999999999</v>
      </c>
      <c r="CG1047" s="38">
        <v>7.0999999999999994E-2</v>
      </c>
      <c r="CH1047" s="38">
        <v>10.032</v>
      </c>
      <c r="CI1047" s="38">
        <v>0.67</v>
      </c>
      <c r="CJ1047" s="38" t="s">
        <v>101</v>
      </c>
      <c r="CK1047" s="38">
        <v>0.17</v>
      </c>
      <c r="CL1047" s="38">
        <v>25.652999999999999</v>
      </c>
      <c r="CM1047" s="38">
        <v>0.61299999999999999</v>
      </c>
      <c r="CN1047" s="38">
        <v>0.26600000000000001</v>
      </c>
      <c r="CO1047" s="38">
        <v>3.1E-2</v>
      </c>
      <c r="CP1047" s="38">
        <v>5.0999999999999997E-2</v>
      </c>
      <c r="CQ1047" s="38">
        <v>2.1000000000000001E-2</v>
      </c>
      <c r="CR1047" s="38" t="s">
        <v>101</v>
      </c>
      <c r="CS1047" s="38">
        <v>1.006</v>
      </c>
      <c r="CT1047" s="38">
        <v>99.964000000000013</v>
      </c>
    </row>
    <row r="1048" spans="1:98" s="38" customFormat="1" x14ac:dyDescent="0.2">
      <c r="A1048" s="720">
        <v>13</v>
      </c>
      <c r="B1048" s="38">
        <v>3509</v>
      </c>
      <c r="C1048" s="557">
        <v>45028</v>
      </c>
      <c r="D1048" s="617">
        <v>0.87986111111111109</v>
      </c>
      <c r="E1048" s="38" t="s">
        <v>95</v>
      </c>
      <c r="F1048" s="38">
        <v>60</v>
      </c>
      <c r="G1048" s="38" t="s">
        <v>96</v>
      </c>
      <c r="H1048" s="38" t="s">
        <v>97</v>
      </c>
      <c r="I1048" s="38" t="s">
        <v>98</v>
      </c>
      <c r="J1048" s="38" t="s">
        <v>985</v>
      </c>
      <c r="K1048" s="38" t="s">
        <v>182</v>
      </c>
      <c r="L1048" s="38" t="s">
        <v>125</v>
      </c>
      <c r="M1048" s="38" t="s">
        <v>181</v>
      </c>
      <c r="N1048" s="38" t="s">
        <v>1578</v>
      </c>
      <c r="O1048" s="38" t="s">
        <v>100</v>
      </c>
      <c r="P1048" s="38">
        <v>5.8000000000000003E-2</v>
      </c>
      <c r="Q1048" s="38">
        <v>3.4000000000000002E-2</v>
      </c>
      <c r="R1048" s="38">
        <v>4.7E-2</v>
      </c>
      <c r="S1048" s="38">
        <v>2.7E-2</v>
      </c>
      <c r="T1048" s="38" t="s">
        <v>101</v>
      </c>
      <c r="U1048" s="38">
        <v>4.8000000000000001E-2</v>
      </c>
      <c r="V1048" s="38" t="s">
        <v>101</v>
      </c>
      <c r="W1048" s="38">
        <v>2.5999999999999999E-2</v>
      </c>
      <c r="X1048" s="38">
        <v>7.9000000000000001E-2</v>
      </c>
      <c r="Y1048" s="38">
        <v>1.4E-2</v>
      </c>
      <c r="Z1048" s="38" t="s">
        <v>101</v>
      </c>
      <c r="AA1048" s="38">
        <v>5.0000000000000001E-3</v>
      </c>
      <c r="AB1048" s="38" t="s">
        <v>101</v>
      </c>
      <c r="AC1048" s="38">
        <v>5.0000000000000001E-3</v>
      </c>
      <c r="AD1048" s="38" t="s">
        <v>101</v>
      </c>
      <c r="AE1048" s="38">
        <v>3.0000000000000001E-3</v>
      </c>
      <c r="AF1048" s="38" t="s">
        <v>101</v>
      </c>
      <c r="AG1048" s="38">
        <v>2E-3</v>
      </c>
      <c r="AH1048" s="38">
        <v>56.482999999999997</v>
      </c>
      <c r="AI1048" s="38">
        <v>0.46</v>
      </c>
      <c r="AJ1048" s="38" t="s">
        <v>101</v>
      </c>
      <c r="AK1048" s="38">
        <v>2E-3</v>
      </c>
      <c r="AL1048" s="38" t="s">
        <v>101</v>
      </c>
      <c r="AM1048" s="38">
        <v>2E-3</v>
      </c>
      <c r="AN1048" s="38" t="s">
        <v>101</v>
      </c>
      <c r="AO1048" s="38">
        <v>2E-3</v>
      </c>
      <c r="AP1048" s="38">
        <v>2E-3</v>
      </c>
      <c r="AQ1048" s="38">
        <v>1E-3</v>
      </c>
      <c r="AR1048" s="38" t="s">
        <v>101</v>
      </c>
      <c r="AS1048" s="38">
        <v>2E-3</v>
      </c>
      <c r="AT1048" s="38">
        <v>0.15</v>
      </c>
      <c r="AU1048" s="38">
        <v>3.0000000000000001E-3</v>
      </c>
      <c r="AV1048" s="38" t="s">
        <v>101</v>
      </c>
      <c r="AW1048" s="38">
        <v>2E-3</v>
      </c>
      <c r="AX1048" s="38" t="s">
        <v>101</v>
      </c>
      <c r="AY1048" s="38">
        <v>2E-3</v>
      </c>
      <c r="AZ1048" s="38" t="s">
        <v>101</v>
      </c>
      <c r="BA1048" s="38">
        <v>5.0000000000000001E-3</v>
      </c>
      <c r="BB1048" s="38" t="s">
        <v>101</v>
      </c>
      <c r="BC1048" s="38">
        <v>2E-3</v>
      </c>
      <c r="BD1048" s="38" t="s">
        <v>101</v>
      </c>
      <c r="BE1048" s="38">
        <v>2E-3</v>
      </c>
      <c r="BF1048" s="38" t="s">
        <v>101</v>
      </c>
      <c r="BG1048" s="38">
        <v>2E-3</v>
      </c>
      <c r="BH1048" s="38" t="s">
        <v>101</v>
      </c>
      <c r="BI1048" s="38">
        <v>2E-3</v>
      </c>
      <c r="BJ1048" s="38" t="s">
        <v>101</v>
      </c>
      <c r="BK1048" s="38">
        <v>1.4999999999999999E-2</v>
      </c>
      <c r="BL1048" s="38" t="s">
        <v>101</v>
      </c>
      <c r="BM1048" s="38">
        <v>2E-3</v>
      </c>
      <c r="BN1048" s="38" t="s">
        <v>101</v>
      </c>
      <c r="BO1048" s="38">
        <v>5.0000000000000001E-3</v>
      </c>
      <c r="BP1048" s="38" t="s">
        <v>101</v>
      </c>
      <c r="BQ1048" s="38">
        <v>7.0000000000000001E-3</v>
      </c>
      <c r="BR1048" s="38" t="s">
        <v>101</v>
      </c>
      <c r="BS1048" s="38">
        <v>2.3E-2</v>
      </c>
      <c r="BT1048" s="38">
        <v>0.40899999999999997</v>
      </c>
      <c r="BU1048" s="38">
        <v>8.5000000000000006E-2</v>
      </c>
      <c r="BV1048" s="38" t="s">
        <v>101</v>
      </c>
      <c r="BW1048" s="38">
        <v>0.49199999999999999</v>
      </c>
      <c r="BX1048" s="38" t="s">
        <v>101</v>
      </c>
      <c r="BY1048" s="38">
        <v>0.114</v>
      </c>
      <c r="BZ1048" s="38" t="s">
        <v>101</v>
      </c>
      <c r="CA1048" s="38">
        <v>0.36099999999999999</v>
      </c>
      <c r="CB1048" s="38" t="s">
        <v>101</v>
      </c>
      <c r="CC1048" s="38">
        <v>0.67200000000000004</v>
      </c>
      <c r="CD1048" s="38">
        <v>5.5609999999999999</v>
      </c>
      <c r="CE1048" s="38">
        <v>0.20799999999999999</v>
      </c>
      <c r="CF1048" s="38">
        <v>0.52900000000000003</v>
      </c>
      <c r="CG1048" s="38">
        <v>8.6999999999999994E-2</v>
      </c>
      <c r="CH1048" s="38">
        <v>11.202</v>
      </c>
      <c r="CI1048" s="38">
        <v>0.748</v>
      </c>
      <c r="CJ1048" s="38" t="s">
        <v>101</v>
      </c>
      <c r="CK1048" s="38">
        <v>0.17100000000000001</v>
      </c>
      <c r="CL1048" s="38">
        <v>25.428000000000001</v>
      </c>
      <c r="CM1048" s="38">
        <v>0.65600000000000003</v>
      </c>
      <c r="CN1048" s="38" t="s">
        <v>101</v>
      </c>
      <c r="CO1048" s="38">
        <v>4.2999999999999997E-2</v>
      </c>
      <c r="CP1048" s="38" t="s">
        <v>101</v>
      </c>
      <c r="CQ1048" s="38">
        <v>4.2000000000000003E-2</v>
      </c>
      <c r="CR1048" s="38" t="s">
        <v>101</v>
      </c>
      <c r="CS1048" s="38">
        <v>1.107</v>
      </c>
      <c r="CT1048" s="38">
        <v>99.964000000000013</v>
      </c>
    </row>
    <row r="1049" spans="1:98" s="38" customFormat="1" x14ac:dyDescent="0.2">
      <c r="A1049" s="720">
        <v>13</v>
      </c>
      <c r="B1049" s="38">
        <v>3510</v>
      </c>
      <c r="C1049" s="557">
        <v>45028</v>
      </c>
      <c r="D1049" s="617">
        <v>0.88124999999999998</v>
      </c>
      <c r="E1049" s="38" t="s">
        <v>95</v>
      </c>
      <c r="F1049" s="38">
        <v>60</v>
      </c>
      <c r="G1049" s="38" t="s">
        <v>96</v>
      </c>
      <c r="H1049" s="38" t="s">
        <v>97</v>
      </c>
      <c r="I1049" s="38" t="s">
        <v>98</v>
      </c>
      <c r="J1049" s="38" t="s">
        <v>1109</v>
      </c>
      <c r="K1049" s="38" t="s">
        <v>182</v>
      </c>
      <c r="L1049" s="38" t="s">
        <v>125</v>
      </c>
      <c r="M1049" s="38" t="s">
        <v>181</v>
      </c>
      <c r="N1049" s="38" t="s">
        <v>1580</v>
      </c>
      <c r="O1049" s="38" t="s">
        <v>100</v>
      </c>
      <c r="P1049" s="38" t="s">
        <v>101</v>
      </c>
      <c r="Q1049" s="38">
        <v>6.8000000000000005E-2</v>
      </c>
      <c r="R1049" s="38" t="s">
        <v>101</v>
      </c>
      <c r="S1049" s="38">
        <v>5.3999999999999999E-2</v>
      </c>
      <c r="T1049" s="38" t="s">
        <v>101</v>
      </c>
      <c r="U1049" s="38">
        <v>4.7E-2</v>
      </c>
      <c r="V1049" s="38" t="s">
        <v>101</v>
      </c>
      <c r="W1049" s="38">
        <v>3.2000000000000001E-2</v>
      </c>
      <c r="X1049" s="38">
        <v>7.0000000000000007E-2</v>
      </c>
      <c r="Y1049" s="38">
        <v>1.4999999999999999E-2</v>
      </c>
      <c r="Z1049" s="38" t="s">
        <v>101</v>
      </c>
      <c r="AA1049" s="38">
        <v>6.0000000000000001E-3</v>
      </c>
      <c r="AB1049" s="38" t="s">
        <v>101</v>
      </c>
      <c r="AC1049" s="38">
        <v>6.0000000000000001E-3</v>
      </c>
      <c r="AD1049" s="38" t="s">
        <v>101</v>
      </c>
      <c r="AE1049" s="38">
        <v>3.0000000000000001E-3</v>
      </c>
      <c r="AF1049" s="38" t="s">
        <v>101</v>
      </c>
      <c r="AG1049" s="38">
        <v>2E-3</v>
      </c>
      <c r="AH1049" s="38">
        <v>56.442</v>
      </c>
      <c r="AI1049" s="38">
        <v>0.47699999999999998</v>
      </c>
      <c r="AJ1049" s="38" t="s">
        <v>101</v>
      </c>
      <c r="AK1049" s="38">
        <v>2E-3</v>
      </c>
      <c r="AL1049" s="38" t="s">
        <v>101</v>
      </c>
      <c r="AM1049" s="38">
        <v>2E-3</v>
      </c>
      <c r="AN1049" s="38" t="s">
        <v>101</v>
      </c>
      <c r="AO1049" s="38">
        <v>4.0000000000000001E-3</v>
      </c>
      <c r="AP1049" s="38" t="s">
        <v>101</v>
      </c>
      <c r="AQ1049" s="38">
        <v>2E-3</v>
      </c>
      <c r="AR1049" s="38" t="s">
        <v>101</v>
      </c>
      <c r="AS1049" s="38">
        <v>2E-3</v>
      </c>
      <c r="AT1049" s="38">
        <v>0.152</v>
      </c>
      <c r="AU1049" s="38">
        <v>3.0000000000000001E-3</v>
      </c>
      <c r="AV1049" s="38" t="s">
        <v>101</v>
      </c>
      <c r="AW1049" s="38">
        <v>2E-3</v>
      </c>
      <c r="AX1049" s="38" t="s">
        <v>101</v>
      </c>
      <c r="AY1049" s="38">
        <v>2E-3</v>
      </c>
      <c r="AZ1049" s="38" t="s">
        <v>101</v>
      </c>
      <c r="BA1049" s="38">
        <v>4.0000000000000001E-3</v>
      </c>
      <c r="BB1049" s="38" t="s">
        <v>101</v>
      </c>
      <c r="BC1049" s="38">
        <v>2E-3</v>
      </c>
      <c r="BD1049" s="38" t="s">
        <v>101</v>
      </c>
      <c r="BE1049" s="38">
        <v>2E-3</v>
      </c>
      <c r="BF1049" s="38" t="s">
        <v>101</v>
      </c>
      <c r="BG1049" s="38">
        <v>2E-3</v>
      </c>
      <c r="BH1049" s="38" t="s">
        <v>101</v>
      </c>
      <c r="BI1049" s="38">
        <v>2E-3</v>
      </c>
      <c r="BJ1049" s="38" t="s">
        <v>101</v>
      </c>
      <c r="BK1049" s="38">
        <v>0.01</v>
      </c>
      <c r="BL1049" s="38" t="s">
        <v>101</v>
      </c>
      <c r="BM1049" s="38">
        <v>2E-3</v>
      </c>
      <c r="BN1049" s="38" t="s">
        <v>101</v>
      </c>
      <c r="BO1049" s="38">
        <v>4.0000000000000001E-3</v>
      </c>
      <c r="BP1049" s="38" t="s">
        <v>101</v>
      </c>
      <c r="BQ1049" s="38">
        <v>8.0000000000000002E-3</v>
      </c>
      <c r="BR1049" s="38" t="s">
        <v>101</v>
      </c>
      <c r="BS1049" s="38">
        <v>0.02</v>
      </c>
      <c r="BT1049" s="38">
        <v>0.50900000000000001</v>
      </c>
      <c r="BU1049" s="38">
        <v>8.3000000000000004E-2</v>
      </c>
      <c r="BV1049" s="38" t="s">
        <v>101</v>
      </c>
      <c r="BW1049" s="38">
        <v>0.38600000000000001</v>
      </c>
      <c r="BX1049" s="38" t="s">
        <v>101</v>
      </c>
      <c r="BY1049" s="38">
        <v>0.11799999999999999</v>
      </c>
      <c r="BZ1049" s="38" t="s">
        <v>101</v>
      </c>
      <c r="CA1049" s="38">
        <v>0.37</v>
      </c>
      <c r="CB1049" s="38" t="s">
        <v>101</v>
      </c>
      <c r="CC1049" s="38">
        <v>0.66300000000000003</v>
      </c>
      <c r="CD1049" s="38">
        <v>5.5810000000000004</v>
      </c>
      <c r="CE1049" s="38">
        <v>0.20799999999999999</v>
      </c>
      <c r="CF1049" s="38">
        <v>0.50800000000000001</v>
      </c>
      <c r="CG1049" s="38">
        <v>8.7999999999999995E-2</v>
      </c>
      <c r="CH1049" s="38">
        <v>11.025</v>
      </c>
      <c r="CI1049" s="38">
        <v>0.78700000000000003</v>
      </c>
      <c r="CJ1049" s="38" t="s">
        <v>101</v>
      </c>
      <c r="CK1049" s="38">
        <v>0.123</v>
      </c>
      <c r="CL1049" s="38">
        <v>25.655000000000001</v>
      </c>
      <c r="CM1049" s="38">
        <v>0.64700000000000002</v>
      </c>
      <c r="CN1049" s="38" t="s">
        <v>101</v>
      </c>
      <c r="CO1049" s="38">
        <v>4.3999999999999997E-2</v>
      </c>
      <c r="CP1049" s="38" t="s">
        <v>101</v>
      </c>
      <c r="CQ1049" s="38">
        <v>3.2000000000000001E-2</v>
      </c>
      <c r="CR1049" s="38" t="s">
        <v>101</v>
      </c>
      <c r="CS1049" s="38">
        <v>1.458</v>
      </c>
      <c r="CT1049" s="38">
        <v>99.964000000000013</v>
      </c>
    </row>
    <row r="1050" spans="1:98" s="38" customFormat="1" x14ac:dyDescent="0.2">
      <c r="A1050" s="720">
        <v>13</v>
      </c>
      <c r="B1050" s="38">
        <v>3511</v>
      </c>
      <c r="C1050" s="557">
        <v>45028</v>
      </c>
      <c r="D1050" s="617">
        <v>0.88263888888888886</v>
      </c>
      <c r="E1050" s="38" t="s">
        <v>95</v>
      </c>
      <c r="F1050" s="38">
        <v>60</v>
      </c>
      <c r="G1050" s="38" t="s">
        <v>96</v>
      </c>
      <c r="H1050" s="38" t="s">
        <v>97</v>
      </c>
      <c r="I1050" s="38" t="s">
        <v>98</v>
      </c>
      <c r="J1050" s="38" t="s">
        <v>1103</v>
      </c>
      <c r="K1050" s="38" t="s">
        <v>182</v>
      </c>
      <c r="L1050" s="38" t="s">
        <v>125</v>
      </c>
      <c r="M1050" s="38" t="s">
        <v>181</v>
      </c>
      <c r="N1050" s="38" t="s">
        <v>1535</v>
      </c>
      <c r="O1050" s="38" t="s">
        <v>100</v>
      </c>
      <c r="P1050" s="38" t="s">
        <v>101</v>
      </c>
      <c r="Q1050" s="38">
        <v>7.8E-2</v>
      </c>
      <c r="R1050" s="38" t="s">
        <v>101</v>
      </c>
      <c r="S1050" s="38">
        <v>4.2000000000000003E-2</v>
      </c>
      <c r="T1050" s="38" t="s">
        <v>101</v>
      </c>
      <c r="U1050" s="38">
        <v>3.2000000000000001E-2</v>
      </c>
      <c r="V1050" s="38" t="s">
        <v>101</v>
      </c>
      <c r="W1050" s="38">
        <v>2.8000000000000001E-2</v>
      </c>
      <c r="X1050" s="38">
        <v>6.6000000000000003E-2</v>
      </c>
      <c r="Y1050" s="38">
        <v>1.4E-2</v>
      </c>
      <c r="Z1050" s="38" t="s">
        <v>101</v>
      </c>
      <c r="AA1050" s="38">
        <v>7.0000000000000001E-3</v>
      </c>
      <c r="AB1050" s="38" t="s">
        <v>101</v>
      </c>
      <c r="AC1050" s="38">
        <v>5.0000000000000001E-3</v>
      </c>
      <c r="AD1050" s="38" t="s">
        <v>101</v>
      </c>
      <c r="AE1050" s="38">
        <v>3.0000000000000001E-3</v>
      </c>
      <c r="AF1050" s="38" t="s">
        <v>101</v>
      </c>
      <c r="AG1050" s="38">
        <v>2E-3</v>
      </c>
      <c r="AH1050" s="38">
        <v>57.99</v>
      </c>
      <c r="AI1050" s="38">
        <v>0.42499999999999999</v>
      </c>
      <c r="AJ1050" s="38" t="s">
        <v>101</v>
      </c>
      <c r="AK1050" s="38">
        <v>2E-3</v>
      </c>
      <c r="AL1050" s="38" t="s">
        <v>101</v>
      </c>
      <c r="AM1050" s="38">
        <v>2E-3</v>
      </c>
      <c r="AN1050" s="38" t="s">
        <v>101</v>
      </c>
      <c r="AO1050" s="38">
        <v>2E-3</v>
      </c>
      <c r="AP1050" s="38" t="s">
        <v>101</v>
      </c>
      <c r="AQ1050" s="38">
        <v>2E-3</v>
      </c>
      <c r="AR1050" s="38" t="s">
        <v>101</v>
      </c>
      <c r="AS1050" s="38">
        <v>2E-3</v>
      </c>
      <c r="AT1050" s="38">
        <v>4.8000000000000001E-2</v>
      </c>
      <c r="AU1050" s="38">
        <v>1E-3</v>
      </c>
      <c r="AV1050" s="38" t="s">
        <v>101</v>
      </c>
      <c r="AW1050" s="38">
        <v>2E-3</v>
      </c>
      <c r="AX1050" s="38" t="s">
        <v>101</v>
      </c>
      <c r="AY1050" s="38">
        <v>2E-3</v>
      </c>
      <c r="AZ1050" s="38" t="s">
        <v>101</v>
      </c>
      <c r="BA1050" s="38">
        <v>3.0000000000000001E-3</v>
      </c>
      <c r="BB1050" s="38" t="s">
        <v>101</v>
      </c>
      <c r="BC1050" s="38">
        <v>2E-3</v>
      </c>
      <c r="BD1050" s="38" t="s">
        <v>101</v>
      </c>
      <c r="BE1050" s="38">
        <v>2E-3</v>
      </c>
      <c r="BF1050" s="38" t="s">
        <v>101</v>
      </c>
      <c r="BG1050" s="38">
        <v>2E-3</v>
      </c>
      <c r="BH1050" s="38" t="s">
        <v>101</v>
      </c>
      <c r="BI1050" s="38">
        <v>2E-3</v>
      </c>
      <c r="BJ1050" s="38" t="s">
        <v>101</v>
      </c>
      <c r="BK1050" s="38">
        <v>8.0000000000000002E-3</v>
      </c>
      <c r="BL1050" s="38" t="s">
        <v>101</v>
      </c>
      <c r="BM1050" s="38">
        <v>2E-3</v>
      </c>
      <c r="BN1050" s="38" t="s">
        <v>101</v>
      </c>
      <c r="BO1050" s="38">
        <v>4.0000000000000001E-3</v>
      </c>
      <c r="BP1050" s="38" t="s">
        <v>101</v>
      </c>
      <c r="BQ1050" s="38">
        <v>7.0000000000000001E-3</v>
      </c>
      <c r="BR1050" s="38" t="s">
        <v>101</v>
      </c>
      <c r="BS1050" s="38">
        <v>1.7999999999999999E-2</v>
      </c>
      <c r="BT1050" s="38">
        <v>0.21</v>
      </c>
      <c r="BU1050" s="38">
        <v>7.8E-2</v>
      </c>
      <c r="BV1050" s="38" t="s">
        <v>101</v>
      </c>
      <c r="BW1050" s="38">
        <v>0.36799999999999999</v>
      </c>
      <c r="BX1050" s="38" t="s">
        <v>101</v>
      </c>
      <c r="BY1050" s="38">
        <v>0.10299999999999999</v>
      </c>
      <c r="BZ1050" s="38" t="s">
        <v>101</v>
      </c>
      <c r="CA1050" s="38">
        <v>0.26500000000000001</v>
      </c>
      <c r="CB1050" s="38" t="s">
        <v>101</v>
      </c>
      <c r="CC1050" s="38">
        <v>0.46700000000000003</v>
      </c>
      <c r="CD1050" s="38">
        <v>4.8410000000000002</v>
      </c>
      <c r="CE1050" s="38">
        <v>0.17</v>
      </c>
      <c r="CF1050" s="38">
        <v>0.85099999999999998</v>
      </c>
      <c r="CG1050" s="38">
        <v>7.4999999999999997E-2</v>
      </c>
      <c r="CH1050" s="38">
        <v>10.170999999999999</v>
      </c>
      <c r="CI1050" s="38">
        <v>0.69899999999999995</v>
      </c>
      <c r="CJ1050" s="38" t="s">
        <v>101</v>
      </c>
      <c r="CK1050" s="38">
        <v>0.107</v>
      </c>
      <c r="CL1050" s="38">
        <v>24.917999999999999</v>
      </c>
      <c r="CM1050" s="38">
        <v>0.57799999999999996</v>
      </c>
      <c r="CN1050" s="38">
        <v>0.81399999999999995</v>
      </c>
      <c r="CO1050" s="38">
        <v>4.5999999999999999E-2</v>
      </c>
      <c r="CP1050" s="38" t="s">
        <v>101</v>
      </c>
      <c r="CQ1050" s="38">
        <v>5.2999999999999999E-2</v>
      </c>
      <c r="CR1050" s="38" t="s">
        <v>101</v>
      </c>
      <c r="CS1050" s="38">
        <v>1.2090000000000001</v>
      </c>
      <c r="CT1050" s="38">
        <v>99.964000000000013</v>
      </c>
    </row>
    <row r="1051" spans="1:98" s="38" customFormat="1" x14ac:dyDescent="0.2">
      <c r="A1051" s="720">
        <v>13</v>
      </c>
      <c r="B1051" s="38">
        <v>3512</v>
      </c>
      <c r="C1051" s="557">
        <v>45028</v>
      </c>
      <c r="D1051" s="617">
        <v>0.88541666666666663</v>
      </c>
      <c r="E1051" s="38" t="s">
        <v>95</v>
      </c>
      <c r="F1051" s="38">
        <v>60</v>
      </c>
      <c r="G1051" s="38" t="s">
        <v>96</v>
      </c>
      <c r="H1051" s="38" t="s">
        <v>97</v>
      </c>
      <c r="I1051" s="38" t="s">
        <v>98</v>
      </c>
      <c r="J1051" s="38" t="s">
        <v>1105</v>
      </c>
      <c r="K1051" s="38" t="s">
        <v>182</v>
      </c>
      <c r="L1051" s="38" t="s">
        <v>125</v>
      </c>
      <c r="M1051" s="38" t="s">
        <v>181</v>
      </c>
      <c r="N1051" s="38" t="s">
        <v>1536</v>
      </c>
      <c r="O1051" s="38" t="s">
        <v>100</v>
      </c>
      <c r="P1051" s="38" t="s">
        <v>101</v>
      </c>
      <c r="Q1051" s="38">
        <v>7.3999999999999996E-2</v>
      </c>
      <c r="R1051" s="38" t="s">
        <v>101</v>
      </c>
      <c r="S1051" s="38">
        <v>3.9E-2</v>
      </c>
      <c r="T1051" s="38" t="s">
        <v>101</v>
      </c>
      <c r="U1051" s="38">
        <v>3.3000000000000002E-2</v>
      </c>
      <c r="V1051" s="38" t="s">
        <v>101</v>
      </c>
      <c r="W1051" s="38">
        <v>2.5999999999999999E-2</v>
      </c>
      <c r="X1051" s="38">
        <v>6.5000000000000002E-2</v>
      </c>
      <c r="Y1051" s="38">
        <v>1.2999999999999999E-2</v>
      </c>
      <c r="Z1051" s="38" t="s">
        <v>101</v>
      </c>
      <c r="AA1051" s="38">
        <v>5.0000000000000001E-3</v>
      </c>
      <c r="AB1051" s="38" t="s">
        <v>101</v>
      </c>
      <c r="AC1051" s="38">
        <v>5.0000000000000001E-3</v>
      </c>
      <c r="AD1051" s="38" t="s">
        <v>101</v>
      </c>
      <c r="AE1051" s="38">
        <v>3.0000000000000001E-3</v>
      </c>
      <c r="AF1051" s="38" t="s">
        <v>101</v>
      </c>
      <c r="AG1051" s="38">
        <v>2E-3</v>
      </c>
      <c r="AH1051" s="38">
        <v>57.417000000000002</v>
      </c>
      <c r="AI1051" s="38">
        <v>0.439</v>
      </c>
      <c r="AJ1051" s="38" t="s">
        <v>101</v>
      </c>
      <c r="AK1051" s="38">
        <v>2E-3</v>
      </c>
      <c r="AL1051" s="38" t="s">
        <v>101</v>
      </c>
      <c r="AM1051" s="38">
        <v>2E-3</v>
      </c>
      <c r="AN1051" s="38" t="s">
        <v>101</v>
      </c>
      <c r="AO1051" s="38">
        <v>2E-3</v>
      </c>
      <c r="AP1051" s="38" t="s">
        <v>101</v>
      </c>
      <c r="AQ1051" s="38">
        <v>2E-3</v>
      </c>
      <c r="AR1051" s="38" t="s">
        <v>101</v>
      </c>
      <c r="AS1051" s="38">
        <v>2E-3</v>
      </c>
      <c r="AT1051" s="38">
        <v>4.8000000000000001E-2</v>
      </c>
      <c r="AU1051" s="38">
        <v>1E-3</v>
      </c>
      <c r="AV1051" s="38" t="s">
        <v>101</v>
      </c>
      <c r="AW1051" s="38">
        <v>2E-3</v>
      </c>
      <c r="AX1051" s="38" t="s">
        <v>101</v>
      </c>
      <c r="AY1051" s="38">
        <v>2E-3</v>
      </c>
      <c r="AZ1051" s="38" t="s">
        <v>101</v>
      </c>
      <c r="BA1051" s="38">
        <v>3.0000000000000001E-3</v>
      </c>
      <c r="BB1051" s="38" t="s">
        <v>101</v>
      </c>
      <c r="BC1051" s="38">
        <v>2E-3</v>
      </c>
      <c r="BD1051" s="38" t="s">
        <v>101</v>
      </c>
      <c r="BE1051" s="38">
        <v>2E-3</v>
      </c>
      <c r="BF1051" s="38" t="s">
        <v>101</v>
      </c>
      <c r="BG1051" s="38">
        <v>2E-3</v>
      </c>
      <c r="BH1051" s="38" t="s">
        <v>101</v>
      </c>
      <c r="BI1051" s="38">
        <v>2E-3</v>
      </c>
      <c r="BJ1051" s="38" t="s">
        <v>101</v>
      </c>
      <c r="BK1051" s="38">
        <v>8.9999999999999993E-3</v>
      </c>
      <c r="BL1051" s="38" t="s">
        <v>101</v>
      </c>
      <c r="BM1051" s="38">
        <v>2E-3</v>
      </c>
      <c r="BN1051" s="38" t="s">
        <v>101</v>
      </c>
      <c r="BO1051" s="38">
        <v>4.0000000000000001E-3</v>
      </c>
      <c r="BP1051" s="38" t="s">
        <v>101</v>
      </c>
      <c r="BQ1051" s="38">
        <v>7.0000000000000001E-3</v>
      </c>
      <c r="BR1051" s="38" t="s">
        <v>101</v>
      </c>
      <c r="BS1051" s="38">
        <v>1.7000000000000001E-2</v>
      </c>
      <c r="BT1051" s="38">
        <v>0.184</v>
      </c>
      <c r="BU1051" s="38">
        <v>7.3999999999999996E-2</v>
      </c>
      <c r="BV1051" s="38" t="s">
        <v>101</v>
      </c>
      <c r="BW1051" s="38">
        <v>0.35099999999999998</v>
      </c>
      <c r="BX1051" s="38" t="s">
        <v>101</v>
      </c>
      <c r="BY1051" s="38">
        <v>8.6999999999999994E-2</v>
      </c>
      <c r="BZ1051" s="38" t="s">
        <v>101</v>
      </c>
      <c r="CA1051" s="38">
        <v>0.25700000000000001</v>
      </c>
      <c r="CB1051" s="38" t="s">
        <v>101</v>
      </c>
      <c r="CC1051" s="38">
        <v>0.54500000000000004</v>
      </c>
      <c r="CD1051" s="38">
        <v>4.944</v>
      </c>
      <c r="CE1051" s="38">
        <v>0.17399999999999999</v>
      </c>
      <c r="CF1051" s="38">
        <v>0.82299999999999995</v>
      </c>
      <c r="CG1051" s="38">
        <v>7.3999999999999996E-2</v>
      </c>
      <c r="CH1051" s="38">
        <v>10.492000000000001</v>
      </c>
      <c r="CI1051" s="38">
        <v>0.7</v>
      </c>
      <c r="CJ1051" s="38" t="s">
        <v>101</v>
      </c>
      <c r="CK1051" s="38">
        <v>0.13800000000000001</v>
      </c>
      <c r="CL1051" s="38">
        <v>25.163</v>
      </c>
      <c r="CM1051" s="38">
        <v>0.58599999999999997</v>
      </c>
      <c r="CN1051" s="38">
        <v>0.81200000000000006</v>
      </c>
      <c r="CO1051" s="38">
        <v>4.5999999999999999E-2</v>
      </c>
      <c r="CP1051" s="38" t="s">
        <v>101</v>
      </c>
      <c r="CQ1051" s="38">
        <v>5.5E-2</v>
      </c>
      <c r="CR1051" s="38" t="s">
        <v>101</v>
      </c>
      <c r="CS1051" s="38">
        <v>1.1259999999999999</v>
      </c>
      <c r="CT1051" s="38">
        <v>99.964000000000013</v>
      </c>
    </row>
    <row r="1052" spans="1:98" s="38" customFormat="1" x14ac:dyDescent="0.2">
      <c r="A1052" s="720">
        <v>13</v>
      </c>
      <c r="B1052" s="38">
        <v>3513</v>
      </c>
      <c r="C1052" s="557">
        <v>45028</v>
      </c>
      <c r="D1052" s="617">
        <v>0.88680555555555562</v>
      </c>
      <c r="E1052" s="38" t="s">
        <v>95</v>
      </c>
      <c r="F1052" s="38">
        <v>60</v>
      </c>
      <c r="G1052" s="38" t="s">
        <v>96</v>
      </c>
      <c r="H1052" s="38" t="s">
        <v>97</v>
      </c>
      <c r="I1052" s="38" t="s">
        <v>98</v>
      </c>
      <c r="J1052" s="38" t="s">
        <v>1101</v>
      </c>
      <c r="K1052" s="38" t="s">
        <v>182</v>
      </c>
      <c r="L1052" s="38" t="s">
        <v>125</v>
      </c>
      <c r="M1052" s="38" t="s">
        <v>181</v>
      </c>
      <c r="N1052" s="38" t="s">
        <v>1546</v>
      </c>
      <c r="O1052" s="38" t="s">
        <v>100</v>
      </c>
      <c r="P1052" s="38" t="s">
        <v>101</v>
      </c>
      <c r="Q1052" s="38">
        <v>6.0999999999999999E-2</v>
      </c>
      <c r="R1052" s="38">
        <v>5.2999999999999999E-2</v>
      </c>
      <c r="S1052" s="38">
        <v>3.3000000000000002E-2</v>
      </c>
      <c r="T1052" s="38" t="s">
        <v>101</v>
      </c>
      <c r="U1052" s="38">
        <v>5.6000000000000001E-2</v>
      </c>
      <c r="V1052" s="38" t="s">
        <v>101</v>
      </c>
      <c r="W1052" s="38">
        <v>3.2000000000000001E-2</v>
      </c>
      <c r="X1052" s="38">
        <v>3.2000000000000001E-2</v>
      </c>
      <c r="Y1052" s="38">
        <v>1.4999999999999999E-2</v>
      </c>
      <c r="Z1052" s="38" t="s">
        <v>101</v>
      </c>
      <c r="AA1052" s="38">
        <v>6.0000000000000001E-3</v>
      </c>
      <c r="AB1052" s="38" t="s">
        <v>101</v>
      </c>
      <c r="AC1052" s="38">
        <v>7.0000000000000001E-3</v>
      </c>
      <c r="AD1052" s="38" t="s">
        <v>101</v>
      </c>
      <c r="AE1052" s="38">
        <v>6.0000000000000001E-3</v>
      </c>
      <c r="AF1052" s="38" t="s">
        <v>101</v>
      </c>
      <c r="AG1052" s="38">
        <v>2E-3</v>
      </c>
      <c r="AH1052" s="38">
        <v>57.255000000000003</v>
      </c>
      <c r="AI1052" s="38">
        <v>0.42899999999999999</v>
      </c>
      <c r="AJ1052" s="38" t="s">
        <v>101</v>
      </c>
      <c r="AK1052" s="38">
        <v>2E-3</v>
      </c>
      <c r="AL1052" s="38" t="s">
        <v>101</v>
      </c>
      <c r="AM1052" s="38">
        <v>2E-3</v>
      </c>
      <c r="AN1052" s="38" t="s">
        <v>101</v>
      </c>
      <c r="AO1052" s="38">
        <v>2E-3</v>
      </c>
      <c r="AP1052" s="38" t="s">
        <v>101</v>
      </c>
      <c r="AQ1052" s="38">
        <v>2E-3</v>
      </c>
      <c r="AR1052" s="38" t="s">
        <v>101</v>
      </c>
      <c r="AS1052" s="38">
        <v>2E-3</v>
      </c>
      <c r="AT1052" s="38">
        <v>5.6000000000000001E-2</v>
      </c>
      <c r="AU1052" s="38">
        <v>1E-3</v>
      </c>
      <c r="AV1052" s="38" t="s">
        <v>101</v>
      </c>
      <c r="AW1052" s="38">
        <v>2E-3</v>
      </c>
      <c r="AX1052" s="38" t="s">
        <v>101</v>
      </c>
      <c r="AY1052" s="38">
        <v>2E-3</v>
      </c>
      <c r="AZ1052" s="38" t="s">
        <v>101</v>
      </c>
      <c r="BA1052" s="38">
        <v>4.0000000000000001E-3</v>
      </c>
      <c r="BB1052" s="38" t="s">
        <v>101</v>
      </c>
      <c r="BC1052" s="38">
        <v>2E-3</v>
      </c>
      <c r="BD1052" s="38" t="s">
        <v>101</v>
      </c>
      <c r="BE1052" s="38">
        <v>2E-3</v>
      </c>
      <c r="BF1052" s="38" t="s">
        <v>101</v>
      </c>
      <c r="BG1052" s="38">
        <v>2E-3</v>
      </c>
      <c r="BH1052" s="38" t="s">
        <v>101</v>
      </c>
      <c r="BI1052" s="38">
        <v>2E-3</v>
      </c>
      <c r="BJ1052" s="38" t="s">
        <v>101</v>
      </c>
      <c r="BK1052" s="38">
        <v>8.9999999999999993E-3</v>
      </c>
      <c r="BL1052" s="38" t="s">
        <v>101</v>
      </c>
      <c r="BM1052" s="38">
        <v>2E-3</v>
      </c>
      <c r="BN1052" s="38" t="s">
        <v>101</v>
      </c>
      <c r="BO1052" s="38">
        <v>4.0000000000000001E-3</v>
      </c>
      <c r="BP1052" s="38" t="s">
        <v>101</v>
      </c>
      <c r="BQ1052" s="38">
        <v>8.0000000000000002E-3</v>
      </c>
      <c r="BR1052" s="38" t="s">
        <v>101</v>
      </c>
      <c r="BS1052" s="38">
        <v>1.7999999999999999E-2</v>
      </c>
      <c r="BT1052" s="38">
        <v>0.24199999999999999</v>
      </c>
      <c r="BU1052" s="38">
        <v>7.9000000000000001E-2</v>
      </c>
      <c r="BV1052" s="38" t="s">
        <v>101</v>
      </c>
      <c r="BW1052" s="38">
        <v>0.371</v>
      </c>
      <c r="BX1052" s="38" t="s">
        <v>101</v>
      </c>
      <c r="BY1052" s="38">
        <v>6.6000000000000003E-2</v>
      </c>
      <c r="BZ1052" s="38" t="s">
        <v>101</v>
      </c>
      <c r="CA1052" s="38">
        <v>0.20699999999999999</v>
      </c>
      <c r="CB1052" s="38" t="s">
        <v>101</v>
      </c>
      <c r="CC1052" s="38">
        <v>0.47599999999999998</v>
      </c>
      <c r="CD1052" s="38">
        <v>6.3380000000000001</v>
      </c>
      <c r="CE1052" s="38">
        <v>0.2</v>
      </c>
      <c r="CF1052" s="38">
        <v>0.371</v>
      </c>
      <c r="CG1052" s="38">
        <v>5.6000000000000001E-2</v>
      </c>
      <c r="CH1052" s="38">
        <v>11.041</v>
      </c>
      <c r="CI1052" s="38">
        <v>0.89400000000000002</v>
      </c>
      <c r="CJ1052" s="38" t="s">
        <v>101</v>
      </c>
      <c r="CK1052" s="38">
        <v>0.13600000000000001</v>
      </c>
      <c r="CL1052" s="38">
        <v>24.367999999999999</v>
      </c>
      <c r="CM1052" s="38">
        <v>0.65200000000000002</v>
      </c>
      <c r="CN1052" s="38">
        <v>0.11</v>
      </c>
      <c r="CO1052" s="38">
        <v>3.2000000000000001E-2</v>
      </c>
      <c r="CP1052" s="38">
        <v>5.0999999999999997E-2</v>
      </c>
      <c r="CQ1052" s="38">
        <v>2.7E-2</v>
      </c>
      <c r="CR1052" s="38" t="s">
        <v>101</v>
      </c>
      <c r="CS1052" s="38">
        <v>1.133</v>
      </c>
      <c r="CT1052" s="38">
        <v>99.964000000000013</v>
      </c>
    </row>
    <row r="1053" spans="1:98" s="41" customFormat="1" ht="15" thickBot="1" x14ac:dyDescent="0.25">
      <c r="A1053" s="721">
        <v>13</v>
      </c>
      <c r="B1053" s="41">
        <v>3514</v>
      </c>
      <c r="C1053" s="558">
        <v>45028</v>
      </c>
      <c r="D1053" s="599">
        <v>0.88888888888888884</v>
      </c>
      <c r="E1053" s="41" t="s">
        <v>95</v>
      </c>
      <c r="F1053" s="41">
        <v>60</v>
      </c>
      <c r="G1053" s="41" t="s">
        <v>96</v>
      </c>
      <c r="H1053" s="41" t="s">
        <v>97</v>
      </c>
      <c r="I1053" s="41" t="s">
        <v>98</v>
      </c>
      <c r="J1053" s="41" t="s">
        <v>1102</v>
      </c>
      <c r="K1053" s="41" t="s">
        <v>182</v>
      </c>
      <c r="L1053" s="41" t="s">
        <v>125</v>
      </c>
      <c r="M1053" s="41" t="s">
        <v>181</v>
      </c>
      <c r="N1053" s="41" t="s">
        <v>1547</v>
      </c>
      <c r="O1053" s="41" t="s">
        <v>100</v>
      </c>
      <c r="P1053" s="41">
        <v>6.5000000000000002E-2</v>
      </c>
      <c r="Q1053" s="41">
        <v>3.6999999999999998E-2</v>
      </c>
      <c r="R1053" s="41" t="s">
        <v>101</v>
      </c>
      <c r="S1053" s="41">
        <v>4.2999999999999997E-2</v>
      </c>
      <c r="T1053" s="41" t="s">
        <v>101</v>
      </c>
      <c r="U1053" s="41">
        <v>4.2000000000000003E-2</v>
      </c>
      <c r="V1053" s="41" t="s">
        <v>101</v>
      </c>
      <c r="W1053" s="41">
        <v>2.9000000000000001E-2</v>
      </c>
      <c r="X1053" s="41">
        <v>2.8000000000000001E-2</v>
      </c>
      <c r="Y1053" s="41">
        <v>1.2999999999999999E-2</v>
      </c>
      <c r="Z1053" s="41" t="s">
        <v>101</v>
      </c>
      <c r="AA1053" s="41">
        <v>5.0000000000000001E-3</v>
      </c>
      <c r="AB1053" s="41" t="s">
        <v>101</v>
      </c>
      <c r="AC1053" s="41">
        <v>5.0000000000000001E-3</v>
      </c>
      <c r="AD1053" s="41" t="s">
        <v>101</v>
      </c>
      <c r="AE1053" s="41">
        <v>3.0000000000000001E-3</v>
      </c>
      <c r="AF1053" s="41" t="s">
        <v>101</v>
      </c>
      <c r="AG1053" s="41">
        <v>2E-3</v>
      </c>
      <c r="AH1053" s="41">
        <v>56.545000000000002</v>
      </c>
      <c r="AI1053" s="41">
        <v>0.44800000000000001</v>
      </c>
      <c r="AJ1053" s="41" t="s">
        <v>101</v>
      </c>
      <c r="AK1053" s="41">
        <v>2E-3</v>
      </c>
      <c r="AL1053" s="41" t="s">
        <v>101</v>
      </c>
      <c r="AM1053" s="41">
        <v>2E-3</v>
      </c>
      <c r="AN1053" s="41" t="s">
        <v>101</v>
      </c>
      <c r="AO1053" s="41">
        <v>2E-3</v>
      </c>
      <c r="AP1053" s="41" t="s">
        <v>101</v>
      </c>
      <c r="AQ1053" s="41">
        <v>2E-3</v>
      </c>
      <c r="AR1053" s="41" t="s">
        <v>101</v>
      </c>
      <c r="AS1053" s="41">
        <v>2E-3</v>
      </c>
      <c r="AT1053" s="41">
        <v>5.6000000000000001E-2</v>
      </c>
      <c r="AU1053" s="41">
        <v>1E-3</v>
      </c>
      <c r="AV1053" s="41" t="s">
        <v>101</v>
      </c>
      <c r="AW1053" s="41">
        <v>2E-3</v>
      </c>
      <c r="AX1053" s="41" t="s">
        <v>101</v>
      </c>
      <c r="AY1053" s="41">
        <v>2E-3</v>
      </c>
      <c r="AZ1053" s="41" t="s">
        <v>101</v>
      </c>
      <c r="BA1053" s="41">
        <v>4.0000000000000001E-3</v>
      </c>
      <c r="BB1053" s="41" t="s">
        <v>101</v>
      </c>
      <c r="BC1053" s="41">
        <v>2E-3</v>
      </c>
      <c r="BD1053" s="41" t="s">
        <v>101</v>
      </c>
      <c r="BE1053" s="41">
        <v>2E-3</v>
      </c>
      <c r="BF1053" s="41" t="s">
        <v>101</v>
      </c>
      <c r="BG1053" s="41">
        <v>2E-3</v>
      </c>
      <c r="BH1053" s="41" t="s">
        <v>101</v>
      </c>
      <c r="BI1053" s="41">
        <v>2E-3</v>
      </c>
      <c r="BJ1053" s="41" t="s">
        <v>101</v>
      </c>
      <c r="BK1053" s="41">
        <v>8.9999999999999993E-3</v>
      </c>
      <c r="BL1053" s="41" t="s">
        <v>101</v>
      </c>
      <c r="BM1053" s="41">
        <v>2E-3</v>
      </c>
      <c r="BN1053" s="41" t="s">
        <v>101</v>
      </c>
      <c r="BO1053" s="41">
        <v>4.0000000000000001E-3</v>
      </c>
      <c r="BP1053" s="41" t="s">
        <v>101</v>
      </c>
      <c r="BQ1053" s="41">
        <v>7.0000000000000001E-3</v>
      </c>
      <c r="BR1053" s="41" t="s">
        <v>101</v>
      </c>
      <c r="BS1053" s="41">
        <v>1.7999999999999999E-2</v>
      </c>
      <c r="BT1053" s="41">
        <v>0.26900000000000002</v>
      </c>
      <c r="BU1053" s="41">
        <v>7.6999999999999999E-2</v>
      </c>
      <c r="BV1053" s="41" t="s">
        <v>101</v>
      </c>
      <c r="BW1053" s="41">
        <v>0.36199999999999999</v>
      </c>
      <c r="BX1053" s="41" t="s">
        <v>101</v>
      </c>
      <c r="BY1053" s="41">
        <v>6.4000000000000001E-2</v>
      </c>
      <c r="BZ1053" s="41" t="s">
        <v>101</v>
      </c>
      <c r="CA1053" s="41">
        <v>0.19800000000000001</v>
      </c>
      <c r="CB1053" s="41" t="s">
        <v>101</v>
      </c>
      <c r="CC1053" s="41">
        <v>0.53700000000000003</v>
      </c>
      <c r="CD1053" s="41">
        <v>6.3659999999999997</v>
      </c>
      <c r="CE1053" s="41">
        <v>0.19700000000000001</v>
      </c>
      <c r="CF1053" s="41">
        <v>0.373</v>
      </c>
      <c r="CG1053" s="41">
        <v>5.3999999999999999E-2</v>
      </c>
      <c r="CH1053" s="41">
        <v>11.417999999999999</v>
      </c>
      <c r="CI1053" s="41">
        <v>0.69199999999999995</v>
      </c>
      <c r="CJ1053" s="41" t="s">
        <v>101</v>
      </c>
      <c r="CK1053" s="41">
        <v>0.10299999999999999</v>
      </c>
      <c r="CL1053" s="41">
        <v>24.648</v>
      </c>
      <c r="CM1053" s="41">
        <v>0.55900000000000005</v>
      </c>
      <c r="CN1053" s="41">
        <v>0.115</v>
      </c>
      <c r="CO1053" s="41">
        <v>2.5000000000000001E-2</v>
      </c>
      <c r="CP1053" s="41">
        <v>5.1999999999999998E-2</v>
      </c>
      <c r="CQ1053" s="41">
        <v>2.1000000000000001E-2</v>
      </c>
      <c r="CR1053" s="41" t="s">
        <v>101</v>
      </c>
      <c r="CS1053" s="41">
        <v>0.82099999999999995</v>
      </c>
      <c r="CT1053" s="41">
        <v>99.964000000000013</v>
      </c>
    </row>
    <row r="1054" spans="1:98" ht="15" x14ac:dyDescent="0.25">
      <c r="C1054" s="616"/>
      <c r="D1054" s="615"/>
    </row>
  </sheetData>
  <sortState xmlns:xlrd2="http://schemas.microsoft.com/office/spreadsheetml/2017/richdata2" ref="B3:CT24">
    <sortCondition ref="J3:J24"/>
  </sortState>
  <mergeCells count="13">
    <mergeCell ref="A1:XFD1"/>
    <mergeCell ref="CU3:CU24"/>
    <mergeCell ref="CU25:CU81"/>
    <mergeCell ref="CU813:CU912"/>
    <mergeCell ref="CU82:CU138"/>
    <mergeCell ref="CU139:CU197"/>
    <mergeCell ref="CU198:CU258"/>
    <mergeCell ref="CU259:CU324"/>
    <mergeCell ref="CU325:CU438"/>
    <mergeCell ref="CU439:CU544"/>
    <mergeCell ref="CU545:CU620"/>
    <mergeCell ref="CU621:CU687"/>
    <mergeCell ref="CU688:CU812"/>
  </mergeCells>
  <phoneticPr fontId="7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1D7B8-C1A1-4766-8E69-2D4E543C2D00}">
  <sheetPr>
    <tabColor rgb="FFFFC000"/>
  </sheetPr>
  <dimension ref="A1:BW1131"/>
  <sheetViews>
    <sheetView zoomScale="50" zoomScaleNormal="50" workbookViewId="0">
      <pane xSplit="8" ySplit="2" topLeftCell="I886" activePane="bottomRight" state="frozen"/>
      <selection pane="topRight" activeCell="G1" sqref="G1"/>
      <selection pane="bottomLeft" activeCell="A2" sqref="A2"/>
      <selection pane="bottomRight" sqref="A1:XFD1"/>
    </sheetView>
  </sheetViews>
  <sheetFormatPr baseColWidth="10" defaultColWidth="8.75" defaultRowHeight="15.75" x14ac:dyDescent="0.2"/>
  <cols>
    <col min="1" max="1" width="14.5" style="80" customWidth="1"/>
    <col min="2" max="2" width="12.375" style="681" customWidth="1"/>
    <col min="3" max="3" width="14.625" style="1051" customWidth="1"/>
    <col min="4" max="4" width="15.125" style="737" customWidth="1"/>
    <col min="5" max="5" width="14.125" style="929" customWidth="1"/>
    <col min="6" max="7" width="14.125" style="737" customWidth="1"/>
    <col min="8" max="8" width="25.375" style="737" customWidth="1"/>
    <col min="9" max="9" width="10.25" style="294" customWidth="1"/>
    <col min="10" max="10" width="10.25" style="963" customWidth="1"/>
    <col min="11" max="11" width="8.125" style="294" customWidth="1"/>
    <col min="12" max="12" width="9.75" style="963" customWidth="1"/>
    <col min="13" max="13" width="8.125" style="294" customWidth="1"/>
    <col min="14" max="14" width="8.875" style="963" customWidth="1"/>
    <col min="15" max="15" width="8.125" style="294" customWidth="1"/>
    <col min="16" max="16" width="9.25" style="963" customWidth="1"/>
    <col min="17" max="17" width="8.125" style="294" customWidth="1"/>
    <col min="18" max="18" width="9.25" style="963" customWidth="1"/>
    <col min="19" max="19" width="9.875" style="294" customWidth="1"/>
    <col min="20" max="20" width="7.625" style="963" customWidth="1"/>
    <col min="21" max="21" width="8.125" style="294" customWidth="1"/>
    <col min="22" max="22" width="9" style="963" customWidth="1"/>
    <col min="23" max="23" width="8.125" style="294" customWidth="1"/>
    <col min="24" max="24" width="8.125" style="963" customWidth="1"/>
    <col min="25" max="25" width="9.75" style="294" customWidth="1"/>
    <col min="26" max="26" width="8.125" style="963" customWidth="1"/>
    <col min="27" max="27" width="8.125" style="294" customWidth="1"/>
    <col min="28" max="28" width="8.125" style="963" customWidth="1"/>
    <col min="29" max="29" width="8.125" style="294" customWidth="1"/>
    <col min="30" max="30" width="8.125" style="963" customWidth="1"/>
    <col min="31" max="31" width="8.125" style="294" customWidth="1"/>
    <col min="32" max="32" width="8.125" style="963" customWidth="1"/>
    <col min="33" max="33" width="7.25" style="942" customWidth="1"/>
    <col min="34" max="34" width="9.25" style="943" customWidth="1"/>
    <col min="35" max="35" width="1.625" style="944" customWidth="1"/>
    <col min="36" max="36" width="8.125" style="294" customWidth="1"/>
    <col min="37" max="37" width="0.75" style="294" customWidth="1"/>
    <col min="38" max="38" width="8.125" style="294" customWidth="1"/>
    <col min="39" max="39" width="0.875" style="294" customWidth="1"/>
    <col min="40" max="40" width="8.125" style="294" customWidth="1"/>
    <col min="41" max="41" width="0.75" style="294" customWidth="1"/>
    <col min="42" max="42" width="9.125" style="294" customWidth="1"/>
    <col min="43" max="43" width="0.75" style="294" customWidth="1"/>
    <col min="44" max="44" width="8.125" style="294" customWidth="1"/>
    <col min="45" max="45" width="0.75" style="294" customWidth="1"/>
    <col min="46" max="46" width="8.125" style="294" customWidth="1"/>
    <col min="47" max="47" width="1.875" style="294" customWidth="1"/>
    <col min="48" max="48" width="8.875" style="294" customWidth="1"/>
    <col min="49" max="49" width="9.25" style="294" customWidth="1"/>
    <col min="50" max="50" width="2.75" style="294" customWidth="1"/>
    <col min="51" max="51" width="13.875" style="934" customWidth="1"/>
    <col min="52" max="52" width="14.625" style="926" customWidth="1"/>
    <col min="53" max="54" width="15.125" style="946" customWidth="1"/>
    <col min="55" max="55" width="14.125" style="728" customWidth="1"/>
    <col min="56" max="56" width="14.125" style="80" customWidth="1"/>
    <col min="57" max="57" width="14" style="294" customWidth="1"/>
    <col min="58" max="58" width="17.75" style="294" customWidth="1"/>
    <col min="59" max="59" width="4.625" style="737" customWidth="1"/>
    <col min="60" max="60" width="15.5" style="934" customWidth="1"/>
    <col min="61" max="61" width="9.75" style="737" bestFit="1" customWidth="1"/>
    <col min="62" max="62" width="15.625" style="737" bestFit="1" customWidth="1"/>
    <col min="63" max="63" width="15.625" style="762" customWidth="1"/>
    <col min="64" max="64" width="15.625" style="763" customWidth="1"/>
    <col min="65" max="65" width="15.625" style="764" customWidth="1"/>
    <col min="66" max="66" width="15.625" style="762" customWidth="1"/>
    <col min="67" max="67" width="15.625" style="763" customWidth="1"/>
    <col min="68" max="68" width="15.625" style="764" customWidth="1"/>
    <col min="69" max="69" width="15.625" style="762" customWidth="1"/>
    <col min="70" max="70" width="15.625" style="763" customWidth="1"/>
    <col min="71" max="71" width="15.625" style="764" customWidth="1"/>
    <col min="72" max="72" width="15.625" style="762" customWidth="1"/>
    <col min="73" max="73" width="15.625" style="763" customWidth="1"/>
    <col min="74" max="74" width="15.625" style="737" customWidth="1"/>
    <col min="75" max="75" width="8.75" style="315"/>
    <col min="76" max="16384" width="8.75" style="294"/>
  </cols>
  <sheetData>
    <row r="1" spans="1:75" s="1809" customFormat="1" ht="31.15" customHeight="1" thickBot="1" x14ac:dyDescent="0.6">
      <c r="A1" s="1809" t="s">
        <v>1608</v>
      </c>
    </row>
    <row r="2" spans="1:75" s="296" customFormat="1" ht="14.45" customHeight="1" thickBot="1" x14ac:dyDescent="0.25">
      <c r="A2" s="928" t="s">
        <v>1603</v>
      </c>
      <c r="B2" s="928" t="s">
        <v>102</v>
      </c>
      <c r="C2" s="928" t="s">
        <v>1314</v>
      </c>
      <c r="D2" s="928" t="s">
        <v>183</v>
      </c>
      <c r="E2" s="928" t="s">
        <v>816</v>
      </c>
      <c r="F2" s="928" t="s">
        <v>103</v>
      </c>
      <c r="G2" s="928" t="s">
        <v>230</v>
      </c>
      <c r="H2" s="928" t="s">
        <v>197</v>
      </c>
      <c r="I2" s="330" t="s">
        <v>87</v>
      </c>
      <c r="J2" s="930" t="s">
        <v>88</v>
      </c>
      <c r="K2" s="330" t="s">
        <v>83</v>
      </c>
      <c r="L2" s="930" t="s">
        <v>84</v>
      </c>
      <c r="M2" s="330" t="s">
        <v>79</v>
      </c>
      <c r="N2" s="930" t="s">
        <v>80</v>
      </c>
      <c r="O2" s="330" t="s">
        <v>81</v>
      </c>
      <c r="P2" s="930" t="s">
        <v>82</v>
      </c>
      <c r="Q2" s="330" t="s">
        <v>21</v>
      </c>
      <c r="R2" s="930" t="s">
        <v>22</v>
      </c>
      <c r="S2" s="330" t="s">
        <v>43</v>
      </c>
      <c r="T2" s="930" t="s">
        <v>44</v>
      </c>
      <c r="U2" s="330" t="s">
        <v>69</v>
      </c>
      <c r="V2" s="930" t="s">
        <v>70</v>
      </c>
      <c r="W2" s="330" t="s">
        <v>85</v>
      </c>
      <c r="X2" s="930" t="s">
        <v>86</v>
      </c>
      <c r="Y2" s="330" t="s">
        <v>89</v>
      </c>
      <c r="Z2" s="930" t="s">
        <v>90</v>
      </c>
      <c r="AA2" s="330" t="s">
        <v>91</v>
      </c>
      <c r="AB2" s="930" t="s">
        <v>92</v>
      </c>
      <c r="AC2" s="330" t="s">
        <v>47</v>
      </c>
      <c r="AD2" s="930" t="s">
        <v>48</v>
      </c>
      <c r="AE2" s="330" t="s">
        <v>77</v>
      </c>
      <c r="AF2" s="930" t="s">
        <v>78</v>
      </c>
      <c r="AG2" s="931" t="s">
        <v>93</v>
      </c>
      <c r="AH2" s="932" t="s">
        <v>94</v>
      </c>
      <c r="AI2" s="933"/>
      <c r="AJ2" s="330" t="s">
        <v>87</v>
      </c>
      <c r="AK2" s="330"/>
      <c r="AL2" s="330" t="s">
        <v>83</v>
      </c>
      <c r="AM2" s="330"/>
      <c r="AN2" s="330" t="s">
        <v>79</v>
      </c>
      <c r="AO2" s="330"/>
      <c r="AP2" s="330" t="s">
        <v>81</v>
      </c>
      <c r="AQ2" s="330"/>
      <c r="AR2" s="330" t="s">
        <v>21</v>
      </c>
      <c r="AS2" s="330"/>
      <c r="AT2" s="330" t="s">
        <v>43</v>
      </c>
      <c r="AV2" s="1059" t="s">
        <v>118</v>
      </c>
      <c r="AW2" s="1059" t="s">
        <v>119</v>
      </c>
      <c r="AX2" s="1059"/>
      <c r="AY2" s="934" t="s">
        <v>120</v>
      </c>
      <c r="AZ2" s="532" t="s">
        <v>102</v>
      </c>
      <c r="BA2" s="523" t="s">
        <v>836</v>
      </c>
      <c r="BB2" s="523" t="s">
        <v>835</v>
      </c>
      <c r="BC2" s="981" t="s">
        <v>816</v>
      </c>
      <c r="BD2" s="330" t="s">
        <v>230</v>
      </c>
      <c r="BE2" s="329" t="s">
        <v>103</v>
      </c>
      <c r="BF2" s="330" t="s">
        <v>232</v>
      </c>
      <c r="BG2" s="852" t="s">
        <v>678</v>
      </c>
      <c r="BH2" s="934" t="s">
        <v>105</v>
      </c>
      <c r="BI2" s="919" t="s">
        <v>121</v>
      </c>
      <c r="BJ2" s="920" t="s">
        <v>106</v>
      </c>
      <c r="BK2" s="868" t="s">
        <v>680</v>
      </c>
      <c r="BL2" s="869" t="s">
        <v>121</v>
      </c>
      <c r="BM2" s="870" t="s">
        <v>106</v>
      </c>
      <c r="BN2" s="868" t="s">
        <v>1311</v>
      </c>
      <c r="BO2" s="869" t="s">
        <v>121</v>
      </c>
      <c r="BP2" s="870" t="s">
        <v>106</v>
      </c>
      <c r="BQ2" s="868" t="s">
        <v>1312</v>
      </c>
      <c r="BR2" s="869" t="s">
        <v>121</v>
      </c>
      <c r="BS2" s="870" t="s">
        <v>106</v>
      </c>
      <c r="BT2" s="871" t="s">
        <v>1310</v>
      </c>
      <c r="BU2" s="872" t="s">
        <v>121</v>
      </c>
      <c r="BV2" s="873" t="s">
        <v>106</v>
      </c>
      <c r="BW2" s="311"/>
    </row>
    <row r="3" spans="1:75" ht="16.5" thickBot="1" x14ac:dyDescent="0.25">
      <c r="B3" s="935"/>
      <c r="C3" s="936"/>
      <c r="D3" s="937"/>
      <c r="F3" s="937"/>
      <c r="G3" s="937"/>
      <c r="H3" s="937"/>
      <c r="I3" s="938" t="s">
        <v>107</v>
      </c>
      <c r="J3" s="939"/>
      <c r="K3" s="940"/>
      <c r="L3" s="941"/>
      <c r="M3" s="940"/>
      <c r="N3" s="941"/>
      <c r="O3" s="940"/>
      <c r="P3" s="941"/>
      <c r="Q3" s="940"/>
      <c r="R3" s="941"/>
      <c r="S3" s="940"/>
      <c r="T3" s="941"/>
      <c r="U3" s="940"/>
      <c r="V3" s="941"/>
      <c r="W3" s="940"/>
      <c r="X3" s="941"/>
      <c r="Y3" s="940"/>
      <c r="Z3" s="941"/>
      <c r="AA3" s="940"/>
      <c r="AB3" s="941"/>
      <c r="AC3" s="940"/>
      <c r="AD3" s="941"/>
      <c r="AE3" s="940"/>
      <c r="AF3" s="941"/>
      <c r="AJ3" s="938" t="s">
        <v>108</v>
      </c>
      <c r="AK3" s="938"/>
      <c r="AL3" s="945"/>
      <c r="AM3" s="945"/>
      <c r="AN3" s="945"/>
      <c r="AO3" s="945"/>
      <c r="AP3" s="945"/>
      <c r="AQ3" s="945"/>
      <c r="AR3" s="940"/>
      <c r="AS3" s="940"/>
      <c r="AT3" s="940"/>
      <c r="AV3" s="315" t="s">
        <v>109</v>
      </c>
      <c r="AW3" s="294" t="s">
        <v>110</v>
      </c>
      <c r="AY3" s="934">
        <v>38.340888689343402</v>
      </c>
      <c r="BC3" s="947"/>
      <c r="BE3" s="304"/>
      <c r="BF3" s="305"/>
      <c r="BG3" s="850"/>
      <c r="BN3" s="762" t="s">
        <v>669</v>
      </c>
      <c r="BQ3" s="762" t="s">
        <v>1313</v>
      </c>
      <c r="BT3" s="762" t="s">
        <v>91</v>
      </c>
    </row>
    <row r="4" spans="1:75" s="297" customFormat="1" ht="16.5" thickBot="1" x14ac:dyDescent="0.25">
      <c r="A4" s="80"/>
      <c r="B4" s="948">
        <v>44721</v>
      </c>
      <c r="C4" s="949"/>
      <c r="D4" s="950"/>
      <c r="E4" s="929"/>
      <c r="F4" s="950" t="s">
        <v>601</v>
      </c>
      <c r="G4" s="950"/>
      <c r="H4" s="950" t="s">
        <v>105</v>
      </c>
      <c r="I4" s="951">
        <v>24.146999999999998</v>
      </c>
      <c r="J4" s="952">
        <v>0.57250000000000001</v>
      </c>
      <c r="K4" s="951">
        <v>11.527000000000001</v>
      </c>
      <c r="L4" s="952">
        <v>0.75449999999999995</v>
      </c>
      <c r="M4" s="951">
        <v>6.2965</v>
      </c>
      <c r="N4" s="952">
        <v>0.19550000000000001</v>
      </c>
      <c r="O4" s="951">
        <v>0.39750000000000002</v>
      </c>
      <c r="P4" s="952">
        <v>5.3999999999999999E-2</v>
      </c>
      <c r="Q4" s="951">
        <v>2.6499999999999999E-2</v>
      </c>
      <c r="R4" s="953">
        <v>1.9E-2</v>
      </c>
      <c r="S4" s="951">
        <v>5.7000000000000002E-2</v>
      </c>
      <c r="T4" s="952">
        <v>1.5E-3</v>
      </c>
      <c r="U4" s="951">
        <v>0.22900000000000001</v>
      </c>
      <c r="V4" s="952">
        <v>0.22900000000000001</v>
      </c>
      <c r="W4" s="951"/>
      <c r="X4" s="952"/>
      <c r="Y4" s="951"/>
      <c r="Z4" s="952"/>
      <c r="AA4" s="954"/>
      <c r="AB4" s="952"/>
      <c r="AC4" s="951"/>
      <c r="AD4" s="952"/>
      <c r="AE4" s="951"/>
      <c r="AF4" s="952"/>
      <c r="AG4" s="955"/>
      <c r="AH4" s="956"/>
      <c r="AI4" s="957"/>
      <c r="AJ4" s="958">
        <v>25.814313920315275</v>
      </c>
      <c r="AK4" s="958"/>
      <c r="AL4" s="958">
        <v>15.279972636698378</v>
      </c>
      <c r="AM4" s="958">
        <v>15.279972636698378</v>
      </c>
      <c r="AN4" s="958">
        <v>7.6253516519582245</v>
      </c>
      <c r="AO4" s="958"/>
      <c r="AP4" s="958">
        <v>1.5327258764744429</v>
      </c>
      <c r="AQ4" s="958">
        <v>0</v>
      </c>
      <c r="AR4" s="958">
        <v>7.1536434808792529E-2</v>
      </c>
      <c r="AS4" s="958">
        <v>0</v>
      </c>
      <c r="AT4" s="958">
        <v>8.6250000000000007E-2</v>
      </c>
      <c r="AV4" s="307" t="s">
        <v>111</v>
      </c>
      <c r="AW4" s="297" t="s">
        <v>112</v>
      </c>
      <c r="AY4" s="934">
        <v>56.383721306482272</v>
      </c>
      <c r="AZ4" s="926"/>
      <c r="BA4" s="946"/>
      <c r="BB4" s="946"/>
      <c r="BC4" s="947"/>
      <c r="BD4" s="80"/>
      <c r="BE4" s="830"/>
      <c r="BF4" s="784"/>
      <c r="BG4" s="851"/>
      <c r="BH4" s="934"/>
      <c r="BI4" s="730"/>
      <c r="BJ4" s="730"/>
      <c r="BK4" s="731"/>
      <c r="BL4" s="760"/>
      <c r="BM4" s="761"/>
      <c r="BN4" s="731"/>
      <c r="BO4" s="760"/>
      <c r="BP4" s="761"/>
      <c r="BQ4" s="731"/>
      <c r="BR4" s="760"/>
      <c r="BS4" s="761"/>
      <c r="BT4" s="731"/>
      <c r="BU4" s="760"/>
      <c r="BV4" s="730"/>
      <c r="BW4" s="307"/>
    </row>
    <row r="5" spans="1:75" x14ac:dyDescent="0.2">
      <c r="B5" s="731" t="s">
        <v>196</v>
      </c>
      <c r="C5" s="959"/>
      <c r="D5" s="960" t="s">
        <v>813</v>
      </c>
      <c r="E5" s="929">
        <v>6</v>
      </c>
      <c r="F5" s="960" t="s">
        <v>1118</v>
      </c>
      <c r="G5" s="961">
        <f>E5/2</f>
        <v>3</v>
      </c>
      <c r="H5" s="737" t="s">
        <v>113</v>
      </c>
      <c r="I5" s="312">
        <v>0.32838595179046975</v>
      </c>
      <c r="J5" s="962">
        <v>1.7644640357154694E-2</v>
      </c>
      <c r="K5" s="312">
        <v>0.16379127978416133</v>
      </c>
      <c r="L5" s="962">
        <v>3.8317750455891884E-2</v>
      </c>
      <c r="M5" s="312">
        <v>5.210886041100244E-2</v>
      </c>
      <c r="N5" s="962">
        <v>6.8495741960114985E-3</v>
      </c>
      <c r="O5" s="312">
        <v>1.6217274740226842E-2</v>
      </c>
      <c r="P5" s="962">
        <v>3.696845502136472E-3</v>
      </c>
      <c r="Q5" s="312">
        <v>7.0710678118654816E-4</v>
      </c>
      <c r="R5" s="963">
        <v>4.7609522856952302E-3</v>
      </c>
      <c r="S5" s="312">
        <v>0</v>
      </c>
      <c r="T5" s="962">
        <v>5.7735026918962569E-4</v>
      </c>
      <c r="U5" s="312">
        <v>6.9462219947248986E-3</v>
      </c>
      <c r="V5" s="962">
        <v>6.9462219947248986E-3</v>
      </c>
      <c r="W5" s="312"/>
      <c r="X5" s="962"/>
      <c r="Y5" s="312"/>
      <c r="Z5" s="962"/>
      <c r="AB5" s="962"/>
      <c r="AC5" s="312"/>
      <c r="AD5" s="962"/>
      <c r="AE5" s="312"/>
      <c r="AF5" s="962"/>
      <c r="AJ5" s="964">
        <v>0.35106050633787655</v>
      </c>
      <c r="AK5" s="964"/>
      <c r="AL5" s="964">
        <v>0.21711861483749401</v>
      </c>
      <c r="AM5" s="964">
        <v>0.21711861483749401</v>
      </c>
      <c r="AN5" s="964">
        <v>6.310623121046581E-2</v>
      </c>
      <c r="AO5" s="964"/>
      <c r="AP5" s="964">
        <v>6.2532419220732147E-2</v>
      </c>
      <c r="AQ5" s="964">
        <v>0</v>
      </c>
      <c r="AR5" s="964">
        <v>1.9088263454794955E-3</v>
      </c>
      <c r="AS5" s="964">
        <v>0</v>
      </c>
      <c r="AT5" s="964">
        <v>0</v>
      </c>
      <c r="AV5" s="315"/>
      <c r="AW5" s="294" t="s">
        <v>114</v>
      </c>
      <c r="BC5" s="947"/>
    </row>
    <row r="6" spans="1:75" x14ac:dyDescent="0.2">
      <c r="B6" s="762" t="s">
        <v>115</v>
      </c>
      <c r="C6" s="965"/>
      <c r="D6" s="966" t="s">
        <v>810</v>
      </c>
      <c r="E6" s="929">
        <v>16</v>
      </c>
      <c r="F6" s="966"/>
      <c r="G6" s="967"/>
      <c r="H6" s="737" t="s">
        <v>106</v>
      </c>
      <c r="I6" s="312">
        <v>1.3599451351740166</v>
      </c>
      <c r="J6" s="962">
        <v>3.0820332501580254</v>
      </c>
      <c r="K6" s="312">
        <v>1.4209358877779241</v>
      </c>
      <c r="L6" s="962">
        <v>5.078562021986996</v>
      </c>
      <c r="M6" s="312">
        <v>0.82758453761617479</v>
      </c>
      <c r="N6" s="962">
        <v>3.5036185145838865</v>
      </c>
      <c r="O6" s="312">
        <v>4.0798175447111547</v>
      </c>
      <c r="P6" s="962">
        <v>6.846010189141615</v>
      </c>
      <c r="Q6" s="312">
        <v>2.6683274761756537</v>
      </c>
      <c r="R6" s="963">
        <v>25.057643608922266</v>
      </c>
      <c r="S6" s="312">
        <v>0</v>
      </c>
      <c r="T6" s="962">
        <v>38.490017945975048</v>
      </c>
      <c r="U6" s="312">
        <v>3.0332847138536674</v>
      </c>
      <c r="V6" s="962">
        <v>3.0332847138536674</v>
      </c>
      <c r="W6" s="312"/>
      <c r="X6" s="962"/>
      <c r="Y6" s="312"/>
      <c r="Z6" s="962"/>
      <c r="AB6" s="962"/>
      <c r="AC6" s="312"/>
      <c r="AD6" s="962"/>
      <c r="AE6" s="312"/>
      <c r="AF6" s="962"/>
      <c r="AJ6" s="964">
        <v>1.4538472950589165</v>
      </c>
      <c r="AK6" s="964"/>
      <c r="AL6" s="964">
        <v>1.8835656704909689</v>
      </c>
      <c r="AM6" s="964">
        <v>1.8835656704909689</v>
      </c>
      <c r="AN6" s="964">
        <v>1.002243011362913</v>
      </c>
      <c r="AO6" s="964"/>
      <c r="AP6" s="964">
        <v>15.731426219052111</v>
      </c>
      <c r="AQ6" s="964">
        <v>0</v>
      </c>
      <c r="AR6" s="964">
        <v>7.2031182848282853</v>
      </c>
      <c r="AS6" s="964">
        <v>0</v>
      </c>
      <c r="AT6" s="964">
        <v>0</v>
      </c>
      <c r="AV6" s="315"/>
      <c r="BC6" s="947"/>
    </row>
    <row r="7" spans="1:75" s="295" customFormat="1" ht="16.5" thickBot="1" x14ac:dyDescent="0.25">
      <c r="A7" s="80"/>
      <c r="B7" s="744" t="s">
        <v>116</v>
      </c>
      <c r="C7" s="968"/>
      <c r="D7" s="969" t="s">
        <v>811</v>
      </c>
      <c r="E7" s="929">
        <f>E6/2</f>
        <v>8</v>
      </c>
      <c r="F7" s="969"/>
      <c r="G7" s="970"/>
      <c r="H7" s="743" t="s">
        <v>122</v>
      </c>
      <c r="I7" s="971">
        <v>3.1291946308724778</v>
      </c>
      <c r="J7" s="972">
        <v>-3.0456852791878202</v>
      </c>
      <c r="K7" s="971">
        <v>1.7452161587526502</v>
      </c>
      <c r="L7" s="972">
        <v>-3.0379746835443062</v>
      </c>
      <c r="M7" s="971">
        <v>1.7782761935277118</v>
      </c>
      <c r="N7" s="972">
        <v>0</v>
      </c>
      <c r="O7" s="971">
        <v>9.5115681233933103</v>
      </c>
      <c r="P7" s="972">
        <v>1.8867924528301905</v>
      </c>
      <c r="Q7" s="971">
        <v>-3.7037037037037068</v>
      </c>
      <c r="R7" s="972">
        <v>-41.666666666666664</v>
      </c>
      <c r="S7" s="971">
        <v>0</v>
      </c>
      <c r="T7" s="972">
        <v>-50</v>
      </c>
      <c r="U7" s="971">
        <v>-1.6877637130801586</v>
      </c>
      <c r="V7" s="972">
        <v>-1.6877637130801586</v>
      </c>
      <c r="W7" s="971"/>
      <c r="X7" s="972"/>
      <c r="Y7" s="971"/>
      <c r="Z7" s="972"/>
      <c r="AA7" s="971"/>
      <c r="AB7" s="972"/>
      <c r="AC7" s="971"/>
      <c r="AD7" s="972"/>
      <c r="AE7" s="971"/>
      <c r="AF7" s="972"/>
      <c r="AG7" s="973"/>
      <c r="AH7" s="974"/>
      <c r="AI7" s="975"/>
      <c r="AJ7" s="971">
        <v>3.1291946308724712</v>
      </c>
      <c r="AK7" s="971"/>
      <c r="AL7" s="971">
        <v>1.7452161587526591</v>
      </c>
      <c r="AM7" s="971"/>
      <c r="AN7" s="971">
        <v>1.7782761935277154</v>
      </c>
      <c r="AO7" s="971"/>
      <c r="AP7" s="971">
        <v>9.5115681233933014</v>
      </c>
      <c r="AQ7" s="971"/>
      <c r="AR7" s="971">
        <v>-3.7037037037037095</v>
      </c>
      <c r="AS7" s="971"/>
      <c r="AT7" s="971">
        <v>0</v>
      </c>
      <c r="AV7" s="314"/>
      <c r="AY7" s="934"/>
      <c r="AZ7" s="926"/>
      <c r="BA7" s="946"/>
      <c r="BB7" s="946"/>
      <c r="BC7" s="947"/>
      <c r="BD7" s="80"/>
      <c r="BG7" s="743"/>
      <c r="BH7" s="934" t="s">
        <v>117</v>
      </c>
      <c r="BI7" s="743"/>
      <c r="BJ7" s="743"/>
      <c r="BK7" s="744"/>
      <c r="BL7" s="755"/>
      <c r="BM7" s="756"/>
      <c r="BN7" s="744"/>
      <c r="BO7" s="755"/>
      <c r="BP7" s="756"/>
      <c r="BQ7" s="744"/>
      <c r="BR7" s="755"/>
      <c r="BS7" s="756"/>
      <c r="BT7" s="744"/>
      <c r="BU7" s="755"/>
      <c r="BV7" s="743"/>
      <c r="BW7" s="314"/>
    </row>
    <row r="8" spans="1:75" s="296" customFormat="1" ht="32.25" thickBot="1" x14ac:dyDescent="0.25">
      <c r="A8" s="80"/>
      <c r="B8" s="780"/>
      <c r="C8" s="976"/>
      <c r="D8" s="743"/>
      <c r="E8" s="929"/>
      <c r="F8" s="831" t="s">
        <v>587</v>
      </c>
      <c r="G8" s="831"/>
      <c r="H8" s="832"/>
      <c r="I8" s="833">
        <v>1.0690484913370306</v>
      </c>
      <c r="J8" s="834"/>
      <c r="K8" s="833">
        <v>1.3255810390126119</v>
      </c>
      <c r="L8" s="834"/>
      <c r="M8" s="833">
        <v>1.2110460814671999</v>
      </c>
      <c r="N8" s="834"/>
      <c r="O8" s="835">
        <v>3.8559141546526865</v>
      </c>
      <c r="P8" s="836"/>
      <c r="Q8" s="835">
        <v>2.6994881059921711</v>
      </c>
      <c r="R8" s="836"/>
      <c r="S8" s="835">
        <v>1.5131578947368423</v>
      </c>
      <c r="T8" s="834"/>
      <c r="U8" s="833"/>
      <c r="V8" s="834"/>
      <c r="W8" s="833"/>
      <c r="X8" s="834"/>
      <c r="Y8" s="833"/>
      <c r="Z8" s="834"/>
      <c r="AA8" s="833"/>
      <c r="AB8" s="834"/>
      <c r="AC8" s="833"/>
      <c r="AD8" s="834"/>
      <c r="AE8" s="833"/>
      <c r="AF8" s="834"/>
      <c r="AG8" s="837"/>
      <c r="AH8" s="838"/>
      <c r="AI8" s="977"/>
      <c r="AJ8" s="978" t="s">
        <v>108</v>
      </c>
      <c r="AK8" s="978"/>
      <c r="AL8" s="979"/>
      <c r="AM8" s="979"/>
      <c r="AN8" s="979"/>
      <c r="AO8" s="979"/>
      <c r="AP8" s="979"/>
      <c r="AQ8" s="979"/>
      <c r="AR8" s="309"/>
      <c r="AS8" s="309"/>
      <c r="AT8" s="309"/>
      <c r="AV8" s="980" t="s">
        <v>118</v>
      </c>
      <c r="AW8" s="331" t="s">
        <v>119</v>
      </c>
      <c r="AX8" s="331"/>
      <c r="AY8" s="934" t="s">
        <v>120</v>
      </c>
      <c r="AZ8" s="532" t="s">
        <v>102</v>
      </c>
      <c r="BA8" s="523" t="s">
        <v>836</v>
      </c>
      <c r="BB8" s="523" t="s">
        <v>835</v>
      </c>
      <c r="BC8" s="981" t="s">
        <v>816</v>
      </c>
      <c r="BD8" s="330" t="s">
        <v>230</v>
      </c>
      <c r="BE8" s="329" t="s">
        <v>103</v>
      </c>
      <c r="BF8" s="330" t="s">
        <v>232</v>
      </c>
      <c r="BG8" s="852" t="s">
        <v>678</v>
      </c>
      <c r="BH8" s="934" t="s">
        <v>105</v>
      </c>
      <c r="BI8" s="874" t="s">
        <v>121</v>
      </c>
      <c r="BJ8" s="874" t="s">
        <v>106</v>
      </c>
      <c r="BK8" s="875" t="s">
        <v>680</v>
      </c>
      <c r="BL8" s="869" t="s">
        <v>121</v>
      </c>
      <c r="BM8" s="870" t="s">
        <v>106</v>
      </c>
      <c r="BN8" s="868" t="s">
        <v>1311</v>
      </c>
      <c r="BO8" s="869" t="s">
        <v>121</v>
      </c>
      <c r="BP8" s="870" t="s">
        <v>106</v>
      </c>
      <c r="BQ8" s="868" t="s">
        <v>1312</v>
      </c>
      <c r="BR8" s="869" t="s">
        <v>121</v>
      </c>
      <c r="BS8" s="870" t="s">
        <v>106</v>
      </c>
      <c r="BT8" s="871" t="s">
        <v>1310</v>
      </c>
      <c r="BU8" s="872" t="s">
        <v>121</v>
      </c>
      <c r="BV8" s="873" t="s">
        <v>106</v>
      </c>
      <c r="BW8" s="311"/>
    </row>
    <row r="9" spans="1:75" ht="16.5" thickBot="1" x14ac:dyDescent="0.25">
      <c r="A9" s="982">
        <v>1</v>
      </c>
      <c r="B9" s="983">
        <v>44721.536805555559</v>
      </c>
      <c r="C9" s="984">
        <v>44721.536805555559</v>
      </c>
      <c r="D9" s="737">
        <v>1626</v>
      </c>
      <c r="E9" s="929" t="s">
        <v>328</v>
      </c>
      <c r="F9" s="737" t="s">
        <v>223</v>
      </c>
      <c r="G9" s="737" t="s">
        <v>438</v>
      </c>
      <c r="H9" s="812" t="s">
        <v>1488</v>
      </c>
      <c r="I9" s="294">
        <v>24.161000000000001</v>
      </c>
      <c r="J9" s="963">
        <v>0.56299999999999994</v>
      </c>
      <c r="K9" s="294">
        <v>10.888999999999999</v>
      </c>
      <c r="L9" s="963">
        <v>0.73899999999999999</v>
      </c>
      <c r="M9" s="294">
        <v>5.8490000000000002</v>
      </c>
      <c r="N9" s="963">
        <v>0.19400000000000001</v>
      </c>
      <c r="O9" s="294">
        <v>0.40200000000000002</v>
      </c>
      <c r="P9" s="963">
        <v>6.3E-2</v>
      </c>
      <c r="Q9" s="294">
        <v>2.1999999999999999E-2</v>
      </c>
      <c r="R9" s="963">
        <v>1.2999999999999999E-2</v>
      </c>
      <c r="S9" s="294">
        <v>4.2999999999999997E-2</v>
      </c>
      <c r="T9" s="963">
        <v>1E-3</v>
      </c>
      <c r="U9" s="294">
        <v>0.63900000000000001</v>
      </c>
      <c r="V9" s="963">
        <v>7.6999999999999999E-2</v>
      </c>
      <c r="W9" s="294" t="s">
        <v>101</v>
      </c>
      <c r="X9" s="963">
        <v>0.16600000000000001</v>
      </c>
      <c r="Z9" s="963">
        <v>2.4E-2</v>
      </c>
      <c r="AA9" s="294">
        <v>0.13900000000000001</v>
      </c>
      <c r="AB9" s="963">
        <v>2.7E-2</v>
      </c>
      <c r="AC9" s="294" t="s">
        <v>101</v>
      </c>
      <c r="AD9" s="963">
        <v>2E-3</v>
      </c>
      <c r="AE9" s="294" t="s">
        <v>101</v>
      </c>
      <c r="AF9" s="963">
        <v>0.45</v>
      </c>
      <c r="AG9" s="985" t="s">
        <v>101</v>
      </c>
      <c r="AH9" s="986">
        <v>1.1839999999999999</v>
      </c>
      <c r="AI9" s="987"/>
      <c r="AJ9" s="294">
        <v>25.829280599193996</v>
      </c>
      <c r="AL9" s="294">
        <v>14.43425193380833</v>
      </c>
      <c r="AM9" s="294">
        <v>0</v>
      </c>
      <c r="AN9" s="294">
        <v>7.0834085305016528</v>
      </c>
      <c r="AP9" s="294">
        <v>1.55007749017038</v>
      </c>
      <c r="AQ9" s="294">
        <v>0</v>
      </c>
      <c r="AR9" s="294">
        <v>5.9388738331827763E-2</v>
      </c>
      <c r="AS9" s="294">
        <v>0</v>
      </c>
      <c r="AT9" s="294">
        <v>6.5065789473684216E-2</v>
      </c>
      <c r="AV9" s="315">
        <v>0.2742394819437089</v>
      </c>
      <c r="AW9" s="294">
        <v>0.49073610208442353</v>
      </c>
      <c r="AX9" s="300"/>
      <c r="AY9" s="934">
        <v>49.09039122055286</v>
      </c>
      <c r="AZ9" s="983">
        <v>44721.536805555559</v>
      </c>
      <c r="BA9" s="988">
        <v>1626</v>
      </c>
      <c r="BB9" s="773">
        <v>1628</v>
      </c>
      <c r="BC9" s="989" t="s">
        <v>328</v>
      </c>
      <c r="BD9" s="809" t="s">
        <v>438</v>
      </c>
      <c r="BE9" s="765" t="s">
        <v>226</v>
      </c>
      <c r="BF9" s="743" t="s">
        <v>268</v>
      </c>
      <c r="BG9" s="743">
        <v>2</v>
      </c>
      <c r="BH9" s="990">
        <v>48.570755477055428</v>
      </c>
      <c r="BI9" s="757">
        <v>0.7348759159478897</v>
      </c>
      <c r="BJ9" s="750">
        <v>1.5130007938522622E-2</v>
      </c>
      <c r="BK9" s="757">
        <v>2.2942689220183485</v>
      </c>
      <c r="BL9" s="758">
        <v>1.0524456159212503</v>
      </c>
      <c r="BM9" s="759">
        <v>0.45872809670253351</v>
      </c>
      <c r="BN9" s="757">
        <v>9.7181571815718154E-2</v>
      </c>
      <c r="BO9" s="758">
        <v>2.8864753361131635E-2</v>
      </c>
      <c r="BP9" s="759">
        <v>0.29701879504343487</v>
      </c>
      <c r="BQ9" s="757">
        <v>6.0526315789473692E-2</v>
      </c>
      <c r="BR9" s="758">
        <v>1.3730049322051475E-2</v>
      </c>
      <c r="BS9" s="759">
        <v>0.22684429314693738</v>
      </c>
      <c r="BT9" s="757">
        <v>0.63900000000000001</v>
      </c>
      <c r="BU9" s="758">
        <v>0.69490311075237943</v>
      </c>
      <c r="BV9" s="750">
        <v>1.0874853063417518</v>
      </c>
    </row>
    <row r="10" spans="1:75" ht="16.5" thickBot="1" x14ac:dyDescent="0.25">
      <c r="A10" s="991">
        <v>1</v>
      </c>
      <c r="B10" s="983">
        <v>44721.544444444444</v>
      </c>
      <c r="C10" s="984">
        <v>44721.544444444444</v>
      </c>
      <c r="D10" s="737">
        <v>1627</v>
      </c>
      <c r="E10" s="929" t="s">
        <v>328</v>
      </c>
      <c r="F10" s="737" t="s">
        <v>224</v>
      </c>
      <c r="G10" s="737" t="s">
        <v>438</v>
      </c>
      <c r="H10" s="812" t="s">
        <v>1488</v>
      </c>
      <c r="I10" s="294">
        <v>4.0679999999999996</v>
      </c>
      <c r="J10" s="963">
        <v>0.28899999999999998</v>
      </c>
      <c r="K10" s="294" t="s">
        <v>101</v>
      </c>
      <c r="L10" s="963">
        <v>0.61499999999999999</v>
      </c>
      <c r="M10" s="294">
        <v>33.814</v>
      </c>
      <c r="N10" s="963">
        <v>0.72499999999999998</v>
      </c>
      <c r="O10" s="294" t="s">
        <v>101</v>
      </c>
      <c r="P10" s="963">
        <v>0.14599999999999999</v>
      </c>
      <c r="Q10" s="294">
        <v>4.2999999999999997E-2</v>
      </c>
      <c r="R10" s="963">
        <v>2.1000000000000001E-2</v>
      </c>
      <c r="S10" s="294">
        <v>2.5999999999999999E-2</v>
      </c>
      <c r="T10" s="963">
        <v>1E-3</v>
      </c>
      <c r="U10" s="294">
        <v>1.6</v>
      </c>
      <c r="V10" s="963">
        <v>0.13</v>
      </c>
      <c r="W10" s="294">
        <v>17.698</v>
      </c>
      <c r="X10" s="963">
        <v>0.36499999999999999</v>
      </c>
      <c r="Y10" s="294">
        <v>0.314</v>
      </c>
      <c r="Z10" s="963">
        <v>3.3000000000000002E-2</v>
      </c>
      <c r="AA10" s="294">
        <v>0.14599999999999999</v>
      </c>
      <c r="AB10" s="963">
        <v>0.05</v>
      </c>
      <c r="AC10" s="294" t="s">
        <v>101</v>
      </c>
      <c r="AD10" s="963">
        <v>2E-3</v>
      </c>
      <c r="AE10" s="294" t="s">
        <v>101</v>
      </c>
      <c r="AF10" s="963">
        <v>0.99</v>
      </c>
      <c r="AG10" s="985" t="s">
        <v>101</v>
      </c>
      <c r="AH10" s="986">
        <v>4.2300000000000004</v>
      </c>
      <c r="AI10" s="987"/>
      <c r="AJ10" s="294">
        <v>4.3488892627590401</v>
      </c>
      <c r="AL10" s="294" t="e">
        <v>#VALUE!</v>
      </c>
      <c r="AM10" s="294">
        <v>0</v>
      </c>
      <c r="AN10" s="294">
        <v>40.950312198731901</v>
      </c>
      <c r="AQ10" s="294">
        <v>0</v>
      </c>
      <c r="AR10" s="294">
        <v>0.11607798855766335</v>
      </c>
      <c r="AS10" s="294">
        <v>0</v>
      </c>
      <c r="AT10" s="294">
        <v>3.9342105263157894E-2</v>
      </c>
      <c r="AV10" s="315">
        <v>9.4162692412986466</v>
      </c>
      <c r="AW10" s="294" t="e">
        <v>#VALUE!</v>
      </c>
      <c r="AX10" s="300"/>
      <c r="AZ10" s="766">
        <v>44721.536805555559</v>
      </c>
      <c r="BA10" s="767">
        <v>1617</v>
      </c>
      <c r="BB10" s="767"/>
      <c r="BC10" s="989" t="s">
        <v>328</v>
      </c>
      <c r="BD10" s="810" t="s">
        <v>439</v>
      </c>
      <c r="BE10" s="768" t="s">
        <v>233</v>
      </c>
      <c r="BF10" s="750" t="s">
        <v>268</v>
      </c>
      <c r="BG10" s="750">
        <v>1</v>
      </c>
      <c r="BH10" s="990">
        <v>43.12203498245092</v>
      </c>
      <c r="BI10" s="757" t="e">
        <v>#DIV/0!</v>
      </c>
      <c r="BJ10" s="750" t="e">
        <v>#DIV/0!</v>
      </c>
      <c r="BK10" s="757">
        <v>3.6823980176933153</v>
      </c>
      <c r="BL10" s="758" t="e">
        <v>#DIV/0!</v>
      </c>
      <c r="BM10" s="759" t="e">
        <v>#DIV/0!</v>
      </c>
      <c r="BN10" s="757"/>
      <c r="BO10" s="758" t="e">
        <v>#DIV/0!</v>
      </c>
      <c r="BP10" s="759" t="e">
        <v>#DIV/0!</v>
      </c>
      <c r="BQ10" s="757">
        <v>5.9769736842105271E-2</v>
      </c>
      <c r="BR10" s="758" t="e">
        <v>#DIV/0!</v>
      </c>
      <c r="BS10" s="759" t="e">
        <v>#DIV/0!</v>
      </c>
      <c r="BT10" s="757">
        <v>1.2989999999999999</v>
      </c>
      <c r="BU10" s="758" t="e">
        <v>#DIV/0!</v>
      </c>
      <c r="BV10" s="750" t="e">
        <v>#DIV/0!</v>
      </c>
    </row>
    <row r="11" spans="1:75" ht="16.5" thickBot="1" x14ac:dyDescent="0.25">
      <c r="A11" s="992">
        <v>1</v>
      </c>
      <c r="B11" s="983">
        <v>44721.546527777777</v>
      </c>
      <c r="C11" s="984">
        <v>44721.546527777777</v>
      </c>
      <c r="D11" s="737">
        <v>1628</v>
      </c>
      <c r="E11" s="929" t="s">
        <v>328</v>
      </c>
      <c r="F11" s="737" t="s">
        <v>225</v>
      </c>
      <c r="G11" s="737" t="s">
        <v>438</v>
      </c>
      <c r="H11" s="812" t="s">
        <v>1488</v>
      </c>
      <c r="I11" s="294">
        <v>24.350999999999999</v>
      </c>
      <c r="J11" s="963">
        <v>0.55400000000000005</v>
      </c>
      <c r="K11" s="294">
        <v>10.569000000000001</v>
      </c>
      <c r="L11" s="963">
        <v>0.70499999999999996</v>
      </c>
      <c r="M11" s="294">
        <v>5.7450000000000001</v>
      </c>
      <c r="N11" s="963">
        <v>0.2</v>
      </c>
      <c r="O11" s="294">
        <v>0.78800000000000003</v>
      </c>
      <c r="P11" s="963">
        <v>7.6999999999999999E-2</v>
      </c>
      <c r="Q11" s="294">
        <v>3.5999999999999997E-2</v>
      </c>
      <c r="R11" s="963">
        <v>1.2999999999999999E-2</v>
      </c>
      <c r="S11" s="294">
        <v>0.04</v>
      </c>
      <c r="T11" s="963">
        <v>1E-3</v>
      </c>
      <c r="U11" s="294">
        <v>0.25</v>
      </c>
      <c r="V11" s="963">
        <v>7.9000000000000001E-2</v>
      </c>
      <c r="W11" s="294" t="s">
        <v>101</v>
      </c>
      <c r="X11" s="963">
        <v>0.113</v>
      </c>
      <c r="Z11" s="963">
        <v>0.02</v>
      </c>
      <c r="AA11" s="294">
        <v>4.2000000000000003E-2</v>
      </c>
      <c r="AB11" s="963">
        <v>1.7999999999999999E-2</v>
      </c>
      <c r="AC11" s="294" t="s">
        <v>101</v>
      </c>
      <c r="AD11" s="963">
        <v>2E-3</v>
      </c>
      <c r="AE11" s="294" t="s">
        <v>101</v>
      </c>
      <c r="AF11" s="963">
        <v>0.45600000000000002</v>
      </c>
      <c r="AG11" s="985" t="s">
        <v>101</v>
      </c>
      <c r="AH11" s="986">
        <v>1.484</v>
      </c>
      <c r="AI11" s="987"/>
      <c r="AJ11" s="294">
        <v>26.032399812548032</v>
      </c>
      <c r="AL11" s="294">
        <v>14.010066001324297</v>
      </c>
      <c r="AM11" s="294">
        <v>0</v>
      </c>
      <c r="AN11" s="294">
        <v>6.9574597380290637</v>
      </c>
      <c r="AP11" s="294">
        <v>3.0384603538663173</v>
      </c>
      <c r="AQ11" s="294">
        <v>0</v>
      </c>
      <c r="AR11" s="294">
        <v>9.7181571815718154E-2</v>
      </c>
      <c r="AS11" s="294">
        <v>0</v>
      </c>
      <c r="AT11" s="294">
        <v>6.0526315789473692E-2</v>
      </c>
      <c r="AV11" s="315">
        <v>0.26726155821698228</v>
      </c>
      <c r="AW11" s="294">
        <v>0.49660435128367075</v>
      </c>
      <c r="AX11" s="300"/>
      <c r="AY11" s="934">
        <v>48.051119733558004</v>
      </c>
      <c r="AZ11" s="766">
        <v>44721.536805555559</v>
      </c>
      <c r="BA11" s="767">
        <v>1619</v>
      </c>
      <c r="BB11" s="767">
        <v>1622</v>
      </c>
      <c r="BC11" s="989" t="s">
        <v>328</v>
      </c>
      <c r="BD11" s="810" t="s">
        <v>438</v>
      </c>
      <c r="BE11" s="768" t="s">
        <v>227</v>
      </c>
      <c r="BF11" s="750" t="s">
        <v>268</v>
      </c>
      <c r="BG11" s="750">
        <v>3</v>
      </c>
      <c r="BH11" s="990">
        <v>49.306885047502519</v>
      </c>
      <c r="BI11" s="757">
        <v>2.227288030748813</v>
      </c>
      <c r="BJ11" s="750">
        <v>4.5171947662137481E-2</v>
      </c>
      <c r="BK11" s="757">
        <v>0.51669249672346007</v>
      </c>
      <c r="BL11" s="758">
        <v>1.3123880114817132</v>
      </c>
      <c r="BM11" s="759">
        <v>2.5399788458397508</v>
      </c>
      <c r="BN11" s="757">
        <v>6.4787714543812103E-2</v>
      </c>
      <c r="BO11" s="758">
        <v>5.398976211984343E-3</v>
      </c>
      <c r="BP11" s="759">
        <v>8.3333333333333356E-2</v>
      </c>
      <c r="BQ11" s="757">
        <v>6.3552631578947374E-2</v>
      </c>
      <c r="BR11" s="758">
        <v>3.149889341297436E-3</v>
      </c>
      <c r="BS11" s="759">
        <v>4.9563476177765034E-2</v>
      </c>
      <c r="BT11" s="757">
        <v>0.46</v>
      </c>
      <c r="BU11" s="758">
        <v>6.0069404303133594E-2</v>
      </c>
      <c r="BV11" s="750">
        <v>0.13058566152855128</v>
      </c>
    </row>
    <row r="12" spans="1:75" ht="16.5" thickBot="1" x14ac:dyDescent="0.25">
      <c r="A12" s="982">
        <v>1</v>
      </c>
      <c r="B12" s="993">
        <v>44721.518055555556</v>
      </c>
      <c r="C12" s="994">
        <v>44721.518055555556</v>
      </c>
      <c r="D12" s="730">
        <v>1617</v>
      </c>
      <c r="E12" s="929" t="s">
        <v>328</v>
      </c>
      <c r="F12" s="730" t="s">
        <v>218</v>
      </c>
      <c r="G12" s="730" t="s">
        <v>439</v>
      </c>
      <c r="H12" s="811" t="s">
        <v>723</v>
      </c>
      <c r="I12" s="297">
        <v>24.675999999999998</v>
      </c>
      <c r="J12" s="995">
        <v>0.56999999999999995</v>
      </c>
      <c r="K12" s="297">
        <v>11.106999999999999</v>
      </c>
      <c r="L12" s="995">
        <v>0.71</v>
      </c>
      <c r="M12" s="297">
        <v>5.12</v>
      </c>
      <c r="N12" s="995">
        <v>0.19900000000000001</v>
      </c>
      <c r="O12" s="297">
        <v>0.95499999999999996</v>
      </c>
      <c r="P12" s="995">
        <v>8.4000000000000005E-2</v>
      </c>
      <c r="Q12" s="297" t="s">
        <v>101</v>
      </c>
      <c r="R12" s="995">
        <v>2.4E-2</v>
      </c>
      <c r="S12" s="297">
        <v>3.9E-2</v>
      </c>
      <c r="T12" s="995">
        <v>1E-3</v>
      </c>
      <c r="U12" s="297">
        <v>1.8979999999999999</v>
      </c>
      <c r="V12" s="995">
        <v>0.09</v>
      </c>
      <c r="W12" s="297" t="s">
        <v>101</v>
      </c>
      <c r="X12" s="995">
        <v>0.10100000000000001</v>
      </c>
      <c r="Y12" s="297"/>
      <c r="Z12" s="995">
        <v>1.9E-2</v>
      </c>
      <c r="AA12" s="297">
        <v>0.28899999999999998</v>
      </c>
      <c r="AB12" s="995">
        <v>3.3000000000000002E-2</v>
      </c>
      <c r="AC12" s="297" t="s">
        <v>101</v>
      </c>
      <c r="AD12" s="995">
        <v>2E-3</v>
      </c>
      <c r="AE12" s="297" t="s">
        <v>101</v>
      </c>
      <c r="AF12" s="995">
        <v>0.629</v>
      </c>
      <c r="AG12" s="996" t="s">
        <v>101</v>
      </c>
      <c r="AH12" s="997">
        <v>1.2789999999999999</v>
      </c>
      <c r="AI12" s="998"/>
      <c r="AJ12" s="297">
        <v>26.379840572232567</v>
      </c>
      <c r="AK12" s="297"/>
      <c r="AL12" s="297">
        <v>14.72322860031308</v>
      </c>
      <c r="AM12" s="297">
        <v>0</v>
      </c>
      <c r="AN12" s="297">
        <v>6.200555937112064</v>
      </c>
      <c r="AO12" s="297"/>
      <c r="AP12" s="297">
        <v>3.6823980176933153</v>
      </c>
      <c r="AQ12" s="297">
        <v>0</v>
      </c>
      <c r="AR12" s="297"/>
      <c r="AS12" s="297">
        <v>0</v>
      </c>
      <c r="AT12" s="297">
        <v>5.9013157894736851E-2</v>
      </c>
      <c r="AU12" s="297"/>
      <c r="AV12" s="307">
        <v>0.23504902996414512</v>
      </c>
      <c r="AW12" s="297">
        <v>0.42114104898026328</v>
      </c>
      <c r="AX12" s="302"/>
      <c r="AY12" s="934">
        <v>43.12203498245092</v>
      </c>
      <c r="AZ12" s="766">
        <v>44721.536805555559</v>
      </c>
      <c r="BA12" s="767">
        <v>1623</v>
      </c>
      <c r="BB12" s="767">
        <v>1625</v>
      </c>
      <c r="BC12" s="989" t="s">
        <v>329</v>
      </c>
      <c r="BD12" s="810" t="s">
        <v>439</v>
      </c>
      <c r="BE12" s="768" t="s">
        <v>228</v>
      </c>
      <c r="BF12" s="750" t="s">
        <v>268</v>
      </c>
      <c r="BG12" s="750">
        <v>3</v>
      </c>
      <c r="BH12" s="990">
        <v>44.107777659528729</v>
      </c>
      <c r="BI12" s="757">
        <v>1.9585171726041988</v>
      </c>
      <c r="BJ12" s="750">
        <v>4.4402989144502837E-2</v>
      </c>
      <c r="BK12" s="757">
        <v>2.9690538990825686</v>
      </c>
      <c r="BL12" s="758">
        <v>0.37464593189177564</v>
      </c>
      <c r="BM12" s="759">
        <v>0.12618360751468352</v>
      </c>
      <c r="BN12" s="757">
        <v>0.1214769647696477</v>
      </c>
      <c r="BO12" s="758">
        <v>2.2958877872283699E-2</v>
      </c>
      <c r="BP12" s="759">
        <v>0.188997789958119</v>
      </c>
      <c r="BQ12" s="757">
        <v>6.0526315789473692E-2</v>
      </c>
      <c r="BR12" s="758">
        <v>3.026315789473686E-3</v>
      </c>
      <c r="BS12" s="759">
        <v>5.0000000000000024E-2</v>
      </c>
      <c r="BT12" s="757">
        <v>0.247</v>
      </c>
      <c r="BU12" s="758">
        <v>4.085747585611877E-2</v>
      </c>
      <c r="BV12" s="750">
        <v>0.16541488200857801</v>
      </c>
    </row>
    <row r="13" spans="1:75" ht="16.5" thickBot="1" x14ac:dyDescent="0.25">
      <c r="A13" s="982">
        <v>1</v>
      </c>
      <c r="B13" s="993">
        <v>44721.520138888889</v>
      </c>
      <c r="C13" s="994">
        <v>44721.520138888889</v>
      </c>
      <c r="D13" s="730">
        <v>1619</v>
      </c>
      <c r="E13" s="929" t="s">
        <v>328</v>
      </c>
      <c r="F13" s="730" t="s">
        <v>215</v>
      </c>
      <c r="G13" s="730" t="s">
        <v>438</v>
      </c>
      <c r="H13" s="811" t="s">
        <v>1488</v>
      </c>
      <c r="I13" s="297">
        <v>21.773</v>
      </c>
      <c r="J13" s="995">
        <v>0.56399999999999995</v>
      </c>
      <c r="K13" s="297">
        <v>9.5220000000000002</v>
      </c>
      <c r="L13" s="995">
        <v>0.68400000000000005</v>
      </c>
      <c r="M13" s="297">
        <v>5.7160000000000002</v>
      </c>
      <c r="N13" s="995">
        <v>0.19800000000000001</v>
      </c>
      <c r="O13" s="297">
        <v>0.72099999999999997</v>
      </c>
      <c r="P13" s="995">
        <v>7.0000000000000007E-2</v>
      </c>
      <c r="Q13" s="297">
        <v>2.5999999999999999E-2</v>
      </c>
      <c r="R13" s="995">
        <v>1.2999999999999999E-2</v>
      </c>
      <c r="S13" s="297">
        <v>3.9E-2</v>
      </c>
      <c r="T13" s="995">
        <v>1E-3</v>
      </c>
      <c r="U13" s="297">
        <v>0.46</v>
      </c>
      <c r="V13" s="995">
        <v>9.1999999999999998E-2</v>
      </c>
      <c r="W13" s="297" t="s">
        <v>101</v>
      </c>
      <c r="X13" s="995">
        <v>0.106</v>
      </c>
      <c r="Y13" s="297"/>
      <c r="Z13" s="995">
        <v>2.1999999999999999E-2</v>
      </c>
      <c r="AA13" s="297">
        <v>1.361</v>
      </c>
      <c r="AB13" s="995">
        <v>7.5999999999999998E-2</v>
      </c>
      <c r="AC13" s="297" t="s">
        <v>101</v>
      </c>
      <c r="AD13" s="995">
        <v>2E-3</v>
      </c>
      <c r="AE13" s="297" t="s">
        <v>101</v>
      </c>
      <c r="AF13" s="995">
        <v>0.45200000000000001</v>
      </c>
      <c r="AG13" s="996" t="s">
        <v>101</v>
      </c>
      <c r="AH13" s="997">
        <v>1.181</v>
      </c>
      <c r="AI13" s="998"/>
      <c r="AJ13" s="297">
        <v>23.276392801881169</v>
      </c>
      <c r="AK13" s="297"/>
      <c r="AL13" s="297">
        <v>12.622182653478092</v>
      </c>
      <c r="AM13" s="297">
        <v>0</v>
      </c>
      <c r="AN13" s="297">
        <v>6.9223394016665152</v>
      </c>
      <c r="AO13" s="297"/>
      <c r="AP13" s="297">
        <v>2.780114105504587</v>
      </c>
      <c r="AQ13" s="297">
        <v>0</v>
      </c>
      <c r="AR13" s="297">
        <v>7.0186690755796449E-2</v>
      </c>
      <c r="AS13" s="297">
        <v>0</v>
      </c>
      <c r="AT13" s="297">
        <v>5.9013157894736851E-2</v>
      </c>
      <c r="AU13" s="297"/>
      <c r="AV13" s="307">
        <v>0.29739743011670866</v>
      </c>
      <c r="AW13" s="297">
        <v>0.54842649577401237</v>
      </c>
      <c r="AX13" s="302"/>
      <c r="AY13" s="934">
        <v>52.472648586145823</v>
      </c>
      <c r="AZ13" s="769">
        <v>44721.536805555559</v>
      </c>
      <c r="BA13" s="770">
        <v>1614</v>
      </c>
      <c r="BB13" s="770">
        <v>1616</v>
      </c>
      <c r="BC13" s="989" t="s">
        <v>329</v>
      </c>
      <c r="BD13" s="811" t="s">
        <v>439</v>
      </c>
      <c r="BE13" s="771" t="s">
        <v>229</v>
      </c>
      <c r="BF13" s="730" t="s">
        <v>268</v>
      </c>
      <c r="BG13" s="730">
        <v>3</v>
      </c>
      <c r="BH13" s="990">
        <v>44.337647959690223</v>
      </c>
      <c r="BI13" s="731">
        <v>1.0582351088959872</v>
      </c>
      <c r="BJ13" s="730">
        <v>2.3867642006136332E-2</v>
      </c>
      <c r="BK13" s="731">
        <v>2.965197984927916</v>
      </c>
      <c r="BL13" s="760">
        <v>4.4468571348209231E-2</v>
      </c>
      <c r="BM13" s="761">
        <v>1.4996830422198692E-2</v>
      </c>
      <c r="BN13" s="731">
        <v>0.11337850045167119</v>
      </c>
      <c r="BO13" s="760">
        <v>7.6353053819179714E-3</v>
      </c>
      <c r="BP13" s="761">
        <v>6.7343502970147351E-2</v>
      </c>
      <c r="BQ13" s="731">
        <v>6.2039473684210533E-2</v>
      </c>
      <c r="BR13" s="760">
        <v>8.736221178527227E-4</v>
      </c>
      <c r="BS13" s="761">
        <v>1.4081713882673789E-2</v>
      </c>
      <c r="BT13" s="731">
        <v>0.186</v>
      </c>
      <c r="BU13" s="760">
        <v>5.5365452525318923E-2</v>
      </c>
      <c r="BV13" s="730">
        <v>0.29766372325440282</v>
      </c>
    </row>
    <row r="14" spans="1:75" x14ac:dyDescent="0.2">
      <c r="A14" s="991">
        <v>1</v>
      </c>
      <c r="B14" s="983">
        <v>44721.523611111108</v>
      </c>
      <c r="C14" s="984">
        <v>44721.523611111108</v>
      </c>
      <c r="D14" s="737">
        <v>1620</v>
      </c>
      <c r="E14" s="929" t="s">
        <v>328</v>
      </c>
      <c r="F14" s="737" t="s">
        <v>219</v>
      </c>
      <c r="G14" s="737" t="s">
        <v>438</v>
      </c>
      <c r="H14" s="812" t="s">
        <v>1488</v>
      </c>
      <c r="I14" s="294">
        <v>24.457000000000001</v>
      </c>
      <c r="J14" s="963">
        <v>0.60199999999999998</v>
      </c>
      <c r="K14" s="294">
        <v>10.555999999999999</v>
      </c>
      <c r="L14" s="963">
        <v>0.73399999999999999</v>
      </c>
      <c r="M14" s="294">
        <v>5.7880000000000003</v>
      </c>
      <c r="N14" s="963">
        <v>0.188</v>
      </c>
      <c r="O14" s="294">
        <v>0.13400000000000001</v>
      </c>
      <c r="P14" s="963">
        <v>5.8000000000000003E-2</v>
      </c>
      <c r="Q14" s="294">
        <v>2.4E-2</v>
      </c>
      <c r="R14" s="963">
        <v>1.4999999999999999E-2</v>
      </c>
      <c r="S14" s="294">
        <v>4.2000000000000003E-2</v>
      </c>
      <c r="T14" s="963">
        <v>1E-3</v>
      </c>
      <c r="U14" s="294">
        <v>0.39500000000000002</v>
      </c>
      <c r="V14" s="963">
        <v>8.8999999999999996E-2</v>
      </c>
      <c r="W14" s="294" t="s">
        <v>101</v>
      </c>
      <c r="X14" s="963">
        <v>0.108</v>
      </c>
      <c r="Z14" s="963">
        <v>2.1000000000000001E-2</v>
      </c>
      <c r="AA14" s="294">
        <v>4.9000000000000002E-2</v>
      </c>
      <c r="AB14" s="963">
        <v>0.02</v>
      </c>
      <c r="AC14" s="294" t="s">
        <v>101</v>
      </c>
      <c r="AD14" s="963">
        <v>2E-3</v>
      </c>
      <c r="AE14" s="294" t="s">
        <v>101</v>
      </c>
      <c r="AF14" s="963">
        <v>0.42699999999999999</v>
      </c>
      <c r="AG14" s="985" t="s">
        <v>101</v>
      </c>
      <c r="AH14" s="986">
        <v>1.3580000000000001</v>
      </c>
      <c r="AI14" s="987"/>
      <c r="AJ14" s="294">
        <v>26.145718952629757</v>
      </c>
      <c r="AL14" s="294">
        <v>13.99283344781713</v>
      </c>
      <c r="AM14" s="294">
        <v>0</v>
      </c>
      <c r="AN14" s="294">
        <v>7.0095347195321533</v>
      </c>
      <c r="AP14" s="294">
        <v>0.51669249672346007</v>
      </c>
      <c r="AQ14" s="294">
        <v>0</v>
      </c>
      <c r="AR14" s="294">
        <v>6.4787714543812103E-2</v>
      </c>
      <c r="AS14" s="294">
        <v>0</v>
      </c>
      <c r="AT14" s="294">
        <v>6.3552631578947374E-2</v>
      </c>
      <c r="AV14" s="315">
        <v>0.26809493103753906</v>
      </c>
      <c r="AW14" s="294">
        <v>0.50093747957999424</v>
      </c>
      <c r="AX14" s="300"/>
      <c r="AY14" s="934">
        <v>48.175749162349859</v>
      </c>
      <c r="AZ14" s="769">
        <v>44721.536805555559</v>
      </c>
      <c r="BA14" s="770">
        <v>1606</v>
      </c>
      <c r="BB14" s="770"/>
      <c r="BC14" s="989" t="s">
        <v>817</v>
      </c>
      <c r="BD14" s="811" t="s">
        <v>443</v>
      </c>
      <c r="BE14" s="771" t="s">
        <v>206</v>
      </c>
      <c r="BF14" s="730" t="s">
        <v>209</v>
      </c>
      <c r="BG14" s="730">
        <v>1</v>
      </c>
      <c r="BH14" s="990">
        <v>50.264709841900356</v>
      </c>
      <c r="BI14" s="731" t="e">
        <v>#DIV/0!</v>
      </c>
      <c r="BJ14" s="730" t="e">
        <v>#DIV/0!</v>
      </c>
      <c r="BK14" s="731">
        <v>2.0282108453473131</v>
      </c>
      <c r="BL14" s="760" t="e">
        <v>#DIV/0!</v>
      </c>
      <c r="BM14" s="761" t="e">
        <v>#DIV/0!</v>
      </c>
      <c r="BN14" s="731">
        <v>8.9083107497741648E-2</v>
      </c>
      <c r="BO14" s="760" t="e">
        <v>#DIV/0!</v>
      </c>
      <c r="BP14" s="761" t="e">
        <v>#DIV/0!</v>
      </c>
      <c r="BQ14" s="731">
        <v>8.7763157894736848E-2</v>
      </c>
      <c r="BR14" s="760" t="e">
        <v>#DIV/0!</v>
      </c>
      <c r="BS14" s="761" t="e">
        <v>#DIV/0!</v>
      </c>
      <c r="BT14" s="731">
        <v>0.20200000000000001</v>
      </c>
      <c r="BU14" s="760" t="e">
        <v>#DIV/0!</v>
      </c>
      <c r="BV14" s="730" t="e">
        <v>#DIV/0!</v>
      </c>
    </row>
    <row r="15" spans="1:75" ht="16.5" thickBot="1" x14ac:dyDescent="0.25">
      <c r="A15" s="992">
        <v>1</v>
      </c>
      <c r="B15" s="999">
        <v>44721.527777777781</v>
      </c>
      <c r="C15" s="1000">
        <v>44721.527777777781</v>
      </c>
      <c r="D15" s="743">
        <v>1622</v>
      </c>
      <c r="E15" s="929" t="s">
        <v>328</v>
      </c>
      <c r="F15" s="743" t="s">
        <v>220</v>
      </c>
      <c r="G15" s="743" t="s">
        <v>438</v>
      </c>
      <c r="H15" s="809" t="s">
        <v>1488</v>
      </c>
      <c r="I15" s="295">
        <v>23.847999999999999</v>
      </c>
      <c r="J15" s="1001">
        <v>0.54700000000000004</v>
      </c>
      <c r="K15" s="295">
        <v>10.702</v>
      </c>
      <c r="L15" s="1001">
        <v>0.60299999999999998</v>
      </c>
      <c r="M15" s="295">
        <v>5.8040000000000003</v>
      </c>
      <c r="N15" s="1001">
        <v>0.218</v>
      </c>
      <c r="O15" s="295">
        <v>0.129</v>
      </c>
      <c r="P15" s="1001">
        <v>7.0000000000000007E-2</v>
      </c>
      <c r="Q15" s="295">
        <v>2.1999999999999999E-2</v>
      </c>
      <c r="R15" s="1001">
        <v>1.4E-2</v>
      </c>
      <c r="S15" s="295">
        <v>4.2999999999999997E-2</v>
      </c>
      <c r="T15" s="1001">
        <v>1E-3</v>
      </c>
      <c r="U15" s="295">
        <v>0.51500000000000001</v>
      </c>
      <c r="V15" s="1001">
        <v>7.6999999999999999E-2</v>
      </c>
      <c r="W15" s="295" t="s">
        <v>101</v>
      </c>
      <c r="X15" s="1001">
        <v>9.2999999999999999E-2</v>
      </c>
      <c r="Y15" s="295"/>
      <c r="Z15" s="1001">
        <v>2.1000000000000001E-2</v>
      </c>
      <c r="AA15" s="295">
        <v>4.4999999999999998E-2</v>
      </c>
      <c r="AB15" s="1001">
        <v>1.7000000000000001E-2</v>
      </c>
      <c r="AC15" s="295" t="s">
        <v>101</v>
      </c>
      <c r="AD15" s="1001">
        <v>2E-3</v>
      </c>
      <c r="AE15" s="295" t="s">
        <v>101</v>
      </c>
      <c r="AF15" s="1001">
        <v>0.50600000000000001</v>
      </c>
      <c r="AG15" s="1002" t="s">
        <v>101</v>
      </c>
      <c r="AH15" s="1003">
        <v>0.60499999999999998</v>
      </c>
      <c r="AI15" s="1004"/>
      <c r="AJ15" s="295">
        <v>25.494668421405503</v>
      </c>
      <c r="AK15" s="295"/>
      <c r="AL15" s="295">
        <v>14.186368279512973</v>
      </c>
      <c r="AM15" s="295">
        <v>0</v>
      </c>
      <c r="AN15" s="295">
        <v>7.0289114568356288</v>
      </c>
      <c r="AO15" s="295"/>
      <c r="AP15" s="295">
        <v>0.49741292595019659</v>
      </c>
      <c r="AQ15" s="295">
        <v>0</v>
      </c>
      <c r="AR15" s="295">
        <v>5.9388738331827763E-2</v>
      </c>
      <c r="AS15" s="295">
        <v>0</v>
      </c>
      <c r="AT15" s="295">
        <v>6.5065789473684216E-2</v>
      </c>
      <c r="AU15" s="295"/>
      <c r="AV15" s="314">
        <v>0.27570123057313839</v>
      </c>
      <c r="AW15" s="295">
        <v>0.49546940544228812</v>
      </c>
      <c r="AX15" s="301"/>
      <c r="AY15" s="934">
        <v>49.306885047502519</v>
      </c>
      <c r="AZ15" s="772">
        <v>44721.536805555559</v>
      </c>
      <c r="BA15" s="773">
        <v>1607</v>
      </c>
      <c r="BB15" s="773">
        <v>1631</v>
      </c>
      <c r="BC15" s="989" t="s">
        <v>817</v>
      </c>
      <c r="BD15" s="812" t="s">
        <v>443</v>
      </c>
      <c r="BE15" s="774" t="s">
        <v>210</v>
      </c>
      <c r="BF15" s="737" t="s">
        <v>211</v>
      </c>
      <c r="BG15" s="737">
        <v>2</v>
      </c>
      <c r="BH15" s="990">
        <v>41.113345698943419</v>
      </c>
      <c r="BI15" s="762">
        <v>0.9142758482251766</v>
      </c>
      <c r="BJ15" s="737">
        <v>2.2237933514826374E-2</v>
      </c>
      <c r="BK15" s="762">
        <v>3.1599216497378766</v>
      </c>
      <c r="BL15" s="763">
        <v>0.56984749670347301</v>
      </c>
      <c r="BM15" s="764">
        <v>0.18033595761804513</v>
      </c>
      <c r="BN15" s="762">
        <v>0.19031391147244808</v>
      </c>
      <c r="BO15" s="763">
        <v>2.099708980027442E-2</v>
      </c>
      <c r="BP15" s="764">
        <v>0.11032871763194352</v>
      </c>
      <c r="BQ15" s="762">
        <v>7.2631578947368436E-2</v>
      </c>
      <c r="BR15" s="763">
        <v>0</v>
      </c>
      <c r="BS15" s="764">
        <v>0</v>
      </c>
      <c r="BT15" s="762">
        <v>0.19550000000000001</v>
      </c>
      <c r="BU15" s="763">
        <v>3.5355339059327407E-3</v>
      </c>
      <c r="BV15" s="737">
        <v>1.8084572408863124E-2</v>
      </c>
    </row>
    <row r="16" spans="1:75" x14ac:dyDescent="0.2">
      <c r="A16" s="982">
        <v>1</v>
      </c>
      <c r="B16" s="993">
        <v>44721.52847222222</v>
      </c>
      <c r="C16" s="994">
        <v>44721.52847222222</v>
      </c>
      <c r="D16" s="730">
        <v>1623</v>
      </c>
      <c r="E16" s="929" t="s">
        <v>329</v>
      </c>
      <c r="F16" s="730" t="s">
        <v>214</v>
      </c>
      <c r="G16" s="737" t="s">
        <v>439</v>
      </c>
      <c r="H16" s="811" t="s">
        <v>1488</v>
      </c>
      <c r="I16" s="297">
        <v>23.501999999999999</v>
      </c>
      <c r="J16" s="995">
        <v>0.57799999999999996</v>
      </c>
      <c r="K16" s="297">
        <v>9.8140000000000001</v>
      </c>
      <c r="L16" s="995">
        <v>0.68799999999999994</v>
      </c>
      <c r="M16" s="297">
        <v>5.4420000000000002</v>
      </c>
      <c r="N16" s="995">
        <v>0.19600000000000001</v>
      </c>
      <c r="O16" s="297">
        <v>0.72899999999999998</v>
      </c>
      <c r="P16" s="995">
        <v>0.08</v>
      </c>
      <c r="Q16" s="297">
        <v>4.4999999999999998E-2</v>
      </c>
      <c r="R16" s="995">
        <v>1.2999999999999999E-2</v>
      </c>
      <c r="S16" s="297">
        <v>0.04</v>
      </c>
      <c r="T16" s="995">
        <v>1E-3</v>
      </c>
      <c r="U16" s="297">
        <v>0.25900000000000001</v>
      </c>
      <c r="V16" s="995">
        <v>7.4999999999999997E-2</v>
      </c>
      <c r="W16" s="297" t="s">
        <v>101</v>
      </c>
      <c r="X16" s="995">
        <v>0.109</v>
      </c>
      <c r="Y16" s="297"/>
      <c r="Z16" s="995">
        <v>2.3E-2</v>
      </c>
      <c r="AA16" s="297">
        <v>1.081</v>
      </c>
      <c r="AB16" s="995">
        <v>6.7000000000000004E-2</v>
      </c>
      <c r="AC16" s="297" t="s">
        <v>101</v>
      </c>
      <c r="AD16" s="995">
        <v>2E-3</v>
      </c>
      <c r="AE16" s="297" t="s">
        <v>101</v>
      </c>
      <c r="AF16" s="995">
        <v>0.504</v>
      </c>
      <c r="AG16" s="996" t="s">
        <v>101</v>
      </c>
      <c r="AH16" s="997">
        <v>1.105</v>
      </c>
      <c r="AI16" s="998"/>
      <c r="AJ16" s="297">
        <v>25.124777643402894</v>
      </c>
      <c r="AK16" s="297"/>
      <c r="AL16" s="297">
        <v>13.009252316869773</v>
      </c>
      <c r="AM16" s="297">
        <v>0</v>
      </c>
      <c r="AN16" s="297">
        <v>6.5905127753445019</v>
      </c>
      <c r="AO16" s="297"/>
      <c r="AP16" s="297">
        <v>2.8109614187418086</v>
      </c>
      <c r="AQ16" s="297">
        <v>0</v>
      </c>
      <c r="AR16" s="297">
        <v>0.1214769647696477</v>
      </c>
      <c r="AS16" s="297">
        <v>0</v>
      </c>
      <c r="AT16" s="297">
        <v>6.0526315789473692E-2</v>
      </c>
      <c r="AU16" s="297"/>
      <c r="AV16" s="307">
        <v>0.26231128764138523</v>
      </c>
      <c r="AW16" s="297">
        <v>0.50660196411120739</v>
      </c>
      <c r="AX16" s="302"/>
      <c r="AY16" s="934">
        <v>47.307921928092341</v>
      </c>
      <c r="AZ16" s="772">
        <v>44721.536805555559</v>
      </c>
      <c r="BA16" s="773">
        <v>1609</v>
      </c>
      <c r="BB16" s="773">
        <v>1629</v>
      </c>
      <c r="BC16" s="989" t="s">
        <v>332</v>
      </c>
      <c r="BD16" s="812" t="s">
        <v>443</v>
      </c>
      <c r="BE16" s="774" t="s">
        <v>212</v>
      </c>
      <c r="BF16" s="737" t="s">
        <v>209</v>
      </c>
      <c r="BG16" s="737">
        <v>2</v>
      </c>
      <c r="BH16" s="990">
        <v>45.252228836128296</v>
      </c>
      <c r="BI16" s="762">
        <v>2.3642814675009793E-2</v>
      </c>
      <c r="BJ16" s="737">
        <v>5.2246740730997837E-4</v>
      </c>
      <c r="BK16" s="762">
        <v>1.4324721084534731</v>
      </c>
      <c r="BL16" s="763">
        <v>0.10633517881069623</v>
      </c>
      <c r="BM16" s="764">
        <v>7.4231936652154384E-2</v>
      </c>
      <c r="BN16" s="762">
        <v>6.883694670280037E-2</v>
      </c>
      <c r="BO16" s="763">
        <v>1.3361784418356421E-2</v>
      </c>
      <c r="BP16" s="764">
        <v>0.19410774385513016</v>
      </c>
      <c r="BQ16" s="762">
        <v>0.13088815789473685</v>
      </c>
      <c r="BR16" s="763">
        <v>1.0699642083743708E-3</v>
      </c>
      <c r="BS16" s="764">
        <v>8.1746448692085628E-3</v>
      </c>
      <c r="BT16" s="762">
        <v>0.32400000000000001</v>
      </c>
      <c r="BU16" s="763">
        <v>2.6870057685088829E-2</v>
      </c>
      <c r="BV16" s="737">
        <v>8.2932276805829722E-2</v>
      </c>
    </row>
    <row r="17" spans="1:75" ht="16.5" thickBot="1" x14ac:dyDescent="0.25">
      <c r="A17" s="991">
        <v>1</v>
      </c>
      <c r="B17" s="983">
        <v>44721.529861111114</v>
      </c>
      <c r="C17" s="984">
        <v>44721.529861111114</v>
      </c>
      <c r="D17" s="737">
        <v>1624</v>
      </c>
      <c r="E17" s="929" t="s">
        <v>329</v>
      </c>
      <c r="F17" s="737" t="s">
        <v>221</v>
      </c>
      <c r="G17" s="737" t="s">
        <v>439</v>
      </c>
      <c r="H17" s="812" t="s">
        <v>1488</v>
      </c>
      <c r="I17" s="294">
        <v>24.616</v>
      </c>
      <c r="J17" s="963">
        <v>0.54</v>
      </c>
      <c r="K17" s="294">
        <v>10.042</v>
      </c>
      <c r="L17" s="963">
        <v>0.60599999999999998</v>
      </c>
      <c r="M17" s="294">
        <v>5.2450000000000001</v>
      </c>
      <c r="N17" s="963">
        <v>0.187</v>
      </c>
      <c r="O17" s="294">
        <v>0.77</v>
      </c>
      <c r="P17" s="963">
        <v>7.3999999999999996E-2</v>
      </c>
      <c r="Q17" s="294">
        <v>3.2000000000000001E-2</v>
      </c>
      <c r="R17" s="963">
        <v>1.2999999999999999E-2</v>
      </c>
      <c r="S17" s="294">
        <v>3.7999999999999999E-2</v>
      </c>
      <c r="T17" s="963">
        <v>1E-3</v>
      </c>
      <c r="U17" s="294">
        <v>0.183</v>
      </c>
      <c r="V17" s="963">
        <v>7.3999999999999996E-2</v>
      </c>
      <c r="W17" s="294" t="s">
        <v>101</v>
      </c>
      <c r="X17" s="963">
        <v>9.6000000000000002E-2</v>
      </c>
      <c r="Z17" s="963">
        <v>0.02</v>
      </c>
      <c r="AA17" s="294">
        <v>0.19700000000000001</v>
      </c>
      <c r="AB17" s="963">
        <v>2.7E-2</v>
      </c>
      <c r="AC17" s="294" t="s">
        <v>101</v>
      </c>
      <c r="AD17" s="963">
        <v>2E-3</v>
      </c>
      <c r="AE17" s="294" t="s">
        <v>101</v>
      </c>
      <c r="AF17" s="963">
        <v>0.496</v>
      </c>
      <c r="AG17" s="985" t="s">
        <v>101</v>
      </c>
      <c r="AH17" s="986">
        <v>0.82699999999999996</v>
      </c>
      <c r="AI17" s="987"/>
      <c r="AJ17" s="294">
        <v>26.315697662752346</v>
      </c>
      <c r="AL17" s="294">
        <v>13.311484793764649</v>
      </c>
      <c r="AM17" s="294">
        <v>0</v>
      </c>
      <c r="AN17" s="294">
        <v>6.3519366972954634</v>
      </c>
      <c r="AP17" s="294">
        <v>2.9690538990825686</v>
      </c>
      <c r="AQ17" s="294">
        <v>0</v>
      </c>
      <c r="AR17" s="294">
        <v>8.6383619391749475E-2</v>
      </c>
      <c r="AS17" s="294">
        <v>0</v>
      </c>
      <c r="AT17" s="294">
        <v>5.7500000000000002E-2</v>
      </c>
      <c r="AV17" s="315">
        <v>0.24137443660808183</v>
      </c>
      <c r="AW17" s="294">
        <v>0.47717717412492033</v>
      </c>
      <c r="AX17" s="300"/>
      <c r="AY17" s="934">
        <v>44.107777659528729</v>
      </c>
      <c r="AZ17" s="775">
        <v>44721.536805555559</v>
      </c>
      <c r="BA17" s="776">
        <v>1610</v>
      </c>
      <c r="BB17" s="776">
        <v>1630</v>
      </c>
      <c r="BC17" s="989" t="s">
        <v>818</v>
      </c>
      <c r="BD17" s="809" t="s">
        <v>443</v>
      </c>
      <c r="BE17" s="765" t="s">
        <v>398</v>
      </c>
      <c r="BF17" s="743" t="s">
        <v>209</v>
      </c>
      <c r="BG17" s="743">
        <v>4</v>
      </c>
      <c r="BH17" s="990">
        <v>52.078232043675897</v>
      </c>
      <c r="BI17" s="744">
        <v>0.44814976265169931</v>
      </c>
      <c r="BJ17" s="777">
        <v>8.6053182887593869E-3</v>
      </c>
      <c r="BK17" s="778">
        <v>0.20821936435124508</v>
      </c>
      <c r="BL17" s="755">
        <v>1.4254718899252134E-2</v>
      </c>
      <c r="BM17" s="779">
        <v>6.8460101891416117E-2</v>
      </c>
      <c r="BN17" s="778">
        <v>0</v>
      </c>
      <c r="BO17" s="755">
        <v>0</v>
      </c>
      <c r="BP17" s="779" t="e">
        <v>#DIV/0!</v>
      </c>
      <c r="BQ17" s="778">
        <v>8.6250000000000007E-2</v>
      </c>
      <c r="BR17" s="755" t="e">
        <v>#DIV/0!</v>
      </c>
      <c r="BS17" s="779" t="e">
        <v>#DIV/0!</v>
      </c>
      <c r="BT17" s="778">
        <v>0.22900000000000001</v>
      </c>
      <c r="BU17" s="755" t="e">
        <v>#DIV/0!</v>
      </c>
      <c r="BV17" s="777" t="e">
        <v>#DIV/0!</v>
      </c>
    </row>
    <row r="18" spans="1:75" ht="16.5" thickBot="1" x14ac:dyDescent="0.25">
      <c r="A18" s="992">
        <v>1</v>
      </c>
      <c r="B18" s="999">
        <v>44721.531944444447</v>
      </c>
      <c r="C18" s="1000">
        <v>44721.531944444447</v>
      </c>
      <c r="D18" s="743">
        <v>1625</v>
      </c>
      <c r="E18" s="929" t="s">
        <v>329</v>
      </c>
      <c r="F18" s="743" t="s">
        <v>222</v>
      </c>
      <c r="G18" s="743" t="s">
        <v>439</v>
      </c>
      <c r="H18" s="809" t="s">
        <v>1488</v>
      </c>
      <c r="I18" s="295">
        <v>24.942</v>
      </c>
      <c r="J18" s="1001">
        <v>0.61</v>
      </c>
      <c r="K18" s="295">
        <v>10.564</v>
      </c>
      <c r="L18" s="1001">
        <v>0.69799999999999995</v>
      </c>
      <c r="M18" s="295">
        <v>5.2640000000000002</v>
      </c>
      <c r="N18" s="1001">
        <v>0.185</v>
      </c>
      <c r="O18" s="295">
        <v>0.91400000000000003</v>
      </c>
      <c r="P18" s="1001">
        <v>7.8E-2</v>
      </c>
      <c r="Q18" s="295">
        <v>4.8000000000000001E-2</v>
      </c>
      <c r="R18" s="1001">
        <v>1.4E-2</v>
      </c>
      <c r="S18" s="295">
        <v>4.2000000000000003E-2</v>
      </c>
      <c r="T18" s="1001">
        <v>1E-3</v>
      </c>
      <c r="U18" s="295">
        <v>0.247</v>
      </c>
      <c r="V18" s="1001">
        <v>0.08</v>
      </c>
      <c r="W18" s="295" t="s">
        <v>101</v>
      </c>
      <c r="X18" s="1001">
        <v>0.114</v>
      </c>
      <c r="Y18" s="295"/>
      <c r="Z18" s="1001">
        <v>2.1999999999999999E-2</v>
      </c>
      <c r="AA18" s="295">
        <v>0.21299999999999999</v>
      </c>
      <c r="AB18" s="1001">
        <v>3.2000000000000001E-2</v>
      </c>
      <c r="AC18" s="295" t="s">
        <v>101</v>
      </c>
      <c r="AD18" s="1001">
        <v>2E-3</v>
      </c>
      <c r="AE18" s="295" t="s">
        <v>101</v>
      </c>
      <c r="AF18" s="1001">
        <v>0.45200000000000001</v>
      </c>
      <c r="AG18" s="1002" t="s">
        <v>101</v>
      </c>
      <c r="AH18" s="1003">
        <v>0.80600000000000005</v>
      </c>
      <c r="AI18" s="1004"/>
      <c r="AJ18" s="295">
        <v>26.664207470928218</v>
      </c>
      <c r="AK18" s="295"/>
      <c r="AL18" s="295">
        <v>14.003438096129232</v>
      </c>
      <c r="AM18" s="295">
        <v>0</v>
      </c>
      <c r="AN18" s="295">
        <v>6.3749465728433412</v>
      </c>
      <c r="AO18" s="295"/>
      <c r="AP18" s="295">
        <v>3.5243055373525558</v>
      </c>
      <c r="AQ18" s="295">
        <v>0</v>
      </c>
      <c r="AR18" s="295">
        <v>0.12957542908762421</v>
      </c>
      <c r="AS18" s="295">
        <v>0</v>
      </c>
      <c r="AT18" s="295">
        <v>6.3552631578947374E-2</v>
      </c>
      <c r="AU18" s="295"/>
      <c r="AV18" s="314">
        <v>0.23908254463568424</v>
      </c>
      <c r="AW18" s="295">
        <v>0.45524152919313976</v>
      </c>
      <c r="AX18" s="301"/>
      <c r="AY18" s="934">
        <v>43.751660630809873</v>
      </c>
      <c r="BC18" s="1005"/>
      <c r="BE18" s="298"/>
      <c r="BJ18" s="812"/>
      <c r="BK18" s="774"/>
      <c r="BL18" s="876"/>
      <c r="BM18" s="877"/>
      <c r="BN18" s="774"/>
      <c r="BO18" s="876"/>
      <c r="BP18" s="877"/>
      <c r="BQ18" s="774"/>
      <c r="BR18" s="876"/>
      <c r="BS18" s="877"/>
      <c r="BT18" s="774"/>
      <c r="BU18" s="876"/>
      <c r="BV18" s="812"/>
    </row>
    <row r="19" spans="1:75" x14ac:dyDescent="0.2">
      <c r="A19" s="982">
        <v>1</v>
      </c>
      <c r="B19" s="993">
        <v>44721.508333333331</v>
      </c>
      <c r="C19" s="994">
        <v>44721.508333333331</v>
      </c>
      <c r="D19" s="730">
        <v>1614</v>
      </c>
      <c r="E19" s="929" t="s">
        <v>329</v>
      </c>
      <c r="F19" s="730" t="s">
        <v>213</v>
      </c>
      <c r="G19" s="730" t="s">
        <v>439</v>
      </c>
      <c r="H19" s="811" t="s">
        <v>1488</v>
      </c>
      <c r="I19" s="297">
        <v>24.405000000000001</v>
      </c>
      <c r="J19" s="995">
        <v>0.56200000000000006</v>
      </c>
      <c r="K19" s="297">
        <v>10.077999999999999</v>
      </c>
      <c r="L19" s="995">
        <v>0.61199999999999999</v>
      </c>
      <c r="M19" s="297">
        <v>5.2320000000000002</v>
      </c>
      <c r="N19" s="995">
        <v>0.189</v>
      </c>
      <c r="O19" s="297">
        <v>0.752</v>
      </c>
      <c r="P19" s="995">
        <v>7.5999999999999998E-2</v>
      </c>
      <c r="Q19" s="297">
        <v>4.3999999999999997E-2</v>
      </c>
      <c r="R19" s="995">
        <v>1.4E-2</v>
      </c>
      <c r="S19" s="297">
        <v>4.1000000000000002E-2</v>
      </c>
      <c r="T19" s="995">
        <v>1E-3</v>
      </c>
      <c r="U19" s="297">
        <v>0.186</v>
      </c>
      <c r="V19" s="995">
        <v>7.9000000000000001E-2</v>
      </c>
      <c r="W19" s="297" t="s">
        <v>101</v>
      </c>
      <c r="X19" s="995">
        <v>9.6000000000000002E-2</v>
      </c>
      <c r="Y19" s="297"/>
      <c r="Z19" s="995">
        <v>1.9E-2</v>
      </c>
      <c r="AA19" s="297">
        <v>0.11600000000000001</v>
      </c>
      <c r="AB19" s="995">
        <v>2.3E-2</v>
      </c>
      <c r="AC19" s="297" t="s">
        <v>101</v>
      </c>
      <c r="AD19" s="995">
        <v>2E-3</v>
      </c>
      <c r="AE19" s="297" t="s">
        <v>101</v>
      </c>
      <c r="AF19" s="995">
        <v>0.622</v>
      </c>
      <c r="AG19" s="996" t="s">
        <v>101</v>
      </c>
      <c r="AH19" s="997">
        <v>0.77100000000000002</v>
      </c>
      <c r="AI19" s="998"/>
      <c r="AJ19" s="297">
        <v>26.090128431080235</v>
      </c>
      <c r="AK19" s="297"/>
      <c r="AL19" s="297">
        <v>13.359205711169102</v>
      </c>
      <c r="AM19" s="297">
        <v>0</v>
      </c>
      <c r="AN19" s="297">
        <v>6.3361930982363903</v>
      </c>
      <c r="AO19" s="297"/>
      <c r="AP19" s="297">
        <v>2.8996474442988203</v>
      </c>
      <c r="AQ19" s="297">
        <v>0</v>
      </c>
      <c r="AR19" s="297">
        <v>0.11877747666365553</v>
      </c>
      <c r="AS19" s="297">
        <v>0</v>
      </c>
      <c r="AT19" s="297">
        <v>6.2039473684210533E-2</v>
      </c>
      <c r="AU19" s="297"/>
      <c r="AV19" s="307">
        <v>0.24285787304474557</v>
      </c>
      <c r="AW19" s="297">
        <v>0.47429414856146357</v>
      </c>
      <c r="AX19" s="302"/>
      <c r="AY19" s="934">
        <v>44.337647959690223</v>
      </c>
      <c r="BC19" s="1005"/>
      <c r="BE19" s="298"/>
      <c r="BJ19" s="812"/>
      <c r="BK19" s="774"/>
      <c r="BL19" s="876"/>
      <c r="BM19" s="877"/>
      <c r="BN19" s="774"/>
      <c r="BO19" s="876"/>
      <c r="BP19" s="877"/>
      <c r="BQ19" s="774"/>
      <c r="BR19" s="876"/>
      <c r="BS19" s="877"/>
      <c r="BT19" s="774"/>
      <c r="BU19" s="876"/>
      <c r="BV19" s="812"/>
    </row>
    <row r="20" spans="1:75" x14ac:dyDescent="0.2">
      <c r="A20" s="991">
        <v>1</v>
      </c>
      <c r="B20" s="983">
        <v>44721.509722222225</v>
      </c>
      <c r="C20" s="984">
        <v>44721.509722222225</v>
      </c>
      <c r="D20" s="737">
        <v>1615</v>
      </c>
      <c r="E20" s="929" t="s">
        <v>329</v>
      </c>
      <c r="F20" s="737" t="s">
        <v>216</v>
      </c>
      <c r="G20" s="737" t="s">
        <v>439</v>
      </c>
      <c r="H20" s="812" t="s">
        <v>1488</v>
      </c>
      <c r="I20" s="294">
        <v>25.236999999999998</v>
      </c>
      <c r="J20" s="963">
        <v>0.58499999999999996</v>
      </c>
      <c r="K20" s="294">
        <v>10.382999999999999</v>
      </c>
      <c r="L20" s="963">
        <v>0.73199999999999998</v>
      </c>
      <c r="M20" s="294">
        <v>5.2039999999999997</v>
      </c>
      <c r="N20" s="963">
        <v>0.17599999999999999</v>
      </c>
      <c r="O20" s="294">
        <v>0.77400000000000002</v>
      </c>
      <c r="P20" s="963">
        <v>6.8000000000000005E-2</v>
      </c>
      <c r="Q20" s="294">
        <v>0.04</v>
      </c>
      <c r="R20" s="963">
        <v>1.4999999999999999E-2</v>
      </c>
      <c r="S20" s="294">
        <v>4.1000000000000002E-2</v>
      </c>
      <c r="T20" s="963">
        <v>1E-3</v>
      </c>
      <c r="U20" s="294">
        <v>0.14199999999999999</v>
      </c>
      <c r="V20" s="963">
        <v>7.5999999999999998E-2</v>
      </c>
      <c r="W20" s="294" t="s">
        <v>101</v>
      </c>
      <c r="X20" s="963">
        <v>0.13700000000000001</v>
      </c>
      <c r="Z20" s="963">
        <v>2.1000000000000001E-2</v>
      </c>
      <c r="AA20" s="294">
        <v>0.182</v>
      </c>
      <c r="AB20" s="963">
        <v>0.03</v>
      </c>
      <c r="AC20" s="294" t="s">
        <v>101</v>
      </c>
      <c r="AD20" s="963">
        <v>2E-3</v>
      </c>
      <c r="AE20" s="294" t="s">
        <v>101</v>
      </c>
      <c r="AF20" s="963">
        <v>0.49099999999999999</v>
      </c>
      <c r="AG20" s="985" t="s">
        <v>101</v>
      </c>
      <c r="AH20" s="986">
        <v>1.353</v>
      </c>
      <c r="AI20" s="987"/>
      <c r="AJ20" s="294">
        <v>26.979576775872641</v>
      </c>
      <c r="AL20" s="294">
        <v>13.763507928067948</v>
      </c>
      <c r="AM20" s="294">
        <v>0</v>
      </c>
      <c r="AN20" s="294">
        <v>6.3022838079553081</v>
      </c>
      <c r="AP20" s="294">
        <v>2.9844775557011793</v>
      </c>
      <c r="AQ20" s="294">
        <v>0</v>
      </c>
      <c r="AR20" s="294">
        <v>0.10797952423968685</v>
      </c>
      <c r="AS20" s="294">
        <v>0</v>
      </c>
      <c r="AT20" s="294">
        <v>6.2039473684210533E-2</v>
      </c>
      <c r="AV20" s="315">
        <v>0.23359461344817423</v>
      </c>
      <c r="AW20" s="294">
        <v>0.4578980766308165</v>
      </c>
      <c r="AX20" s="300"/>
      <c r="AY20" s="934">
        <v>42.894087292025539</v>
      </c>
      <c r="BC20" s="1005"/>
      <c r="BE20" s="298"/>
      <c r="BJ20" s="812"/>
      <c r="BK20" s="774"/>
      <c r="BL20" s="876"/>
      <c r="BM20" s="877"/>
      <c r="BN20" s="774"/>
      <c r="BO20" s="876"/>
      <c r="BP20" s="877"/>
      <c r="BQ20" s="774"/>
      <c r="BR20" s="876"/>
      <c r="BS20" s="877"/>
      <c r="BT20" s="774"/>
      <c r="BU20" s="876"/>
      <c r="BV20" s="812"/>
    </row>
    <row r="21" spans="1:75" ht="16.5" thickBot="1" x14ac:dyDescent="0.25">
      <c r="A21" s="991">
        <v>1</v>
      </c>
      <c r="B21" s="999">
        <v>44721.512499999997</v>
      </c>
      <c r="C21" s="1000">
        <v>44721.512499999997</v>
      </c>
      <c r="D21" s="743">
        <v>1616</v>
      </c>
      <c r="E21" s="929" t="s">
        <v>329</v>
      </c>
      <c r="F21" s="743" t="s">
        <v>217</v>
      </c>
      <c r="G21" s="743" t="s">
        <v>439</v>
      </c>
      <c r="H21" s="809" t="s">
        <v>1488</v>
      </c>
      <c r="I21" s="295">
        <v>25.725000000000001</v>
      </c>
      <c r="J21" s="1001">
        <v>0.58699999999999997</v>
      </c>
      <c r="K21" s="295">
        <v>10.913</v>
      </c>
      <c r="L21" s="1001">
        <v>0.71799999999999997</v>
      </c>
      <c r="M21" s="295">
        <v>5.6059999999999999</v>
      </c>
      <c r="N21" s="1001">
        <v>0.19</v>
      </c>
      <c r="O21" s="295">
        <v>0.76900000000000002</v>
      </c>
      <c r="P21" s="1001">
        <v>7.1999999999999995E-2</v>
      </c>
      <c r="Q21" s="295" t="s">
        <v>101</v>
      </c>
      <c r="R21" s="1001">
        <v>0.02</v>
      </c>
      <c r="S21" s="295">
        <v>4.2000000000000003E-2</v>
      </c>
      <c r="T21" s="1001">
        <v>1E-3</v>
      </c>
      <c r="U21" s="295">
        <v>0.252</v>
      </c>
      <c r="V21" s="1001">
        <v>7.3999999999999996E-2</v>
      </c>
      <c r="W21" s="295" t="s">
        <v>101</v>
      </c>
      <c r="X21" s="1001">
        <v>0.115</v>
      </c>
      <c r="Y21" s="295"/>
      <c r="Z21" s="1001">
        <v>2.3E-2</v>
      </c>
      <c r="AA21" s="295">
        <v>0.19900000000000001</v>
      </c>
      <c r="AB21" s="1001">
        <v>3.1E-2</v>
      </c>
      <c r="AC21" s="295" t="s">
        <v>101</v>
      </c>
      <c r="AD21" s="1001">
        <v>2E-3</v>
      </c>
      <c r="AE21" s="295" t="s">
        <v>101</v>
      </c>
      <c r="AF21" s="1001">
        <v>0.40699999999999997</v>
      </c>
      <c r="AG21" s="1002" t="s">
        <v>101</v>
      </c>
      <c r="AH21" s="1003">
        <v>0.90500000000000003</v>
      </c>
      <c r="AI21" s="1004"/>
      <c r="AJ21" s="295">
        <v>27.501272439645113</v>
      </c>
      <c r="AK21" s="295"/>
      <c r="AL21" s="295">
        <v>14.466065878744635</v>
      </c>
      <c r="AM21" s="295">
        <v>0</v>
      </c>
      <c r="AN21" s="295">
        <v>6.7891243327051223</v>
      </c>
      <c r="AO21" s="295"/>
      <c r="AP21" s="295">
        <v>2.965197984927916</v>
      </c>
      <c r="AQ21" s="295">
        <v>0</v>
      </c>
      <c r="AR21" s="295" t="e">
        <v>#VALUE!</v>
      </c>
      <c r="AS21" s="295">
        <v>0</v>
      </c>
      <c r="AT21" s="295">
        <v>6.3552631578947374E-2</v>
      </c>
      <c r="AU21" s="295"/>
      <c r="AV21" s="314">
        <v>0.24686582584877415</v>
      </c>
      <c r="AW21" s="295">
        <v>0.4693137989009547</v>
      </c>
      <c r="AX21" s="301"/>
      <c r="AY21" s="934">
        <v>44.956272074589279</v>
      </c>
      <c r="BC21" s="1005"/>
      <c r="BE21" s="298"/>
      <c r="BJ21" s="812"/>
      <c r="BK21" s="774"/>
      <c r="BL21" s="876"/>
      <c r="BM21" s="877"/>
      <c r="BN21" s="774"/>
      <c r="BO21" s="876"/>
      <c r="BP21" s="877"/>
      <c r="BQ21" s="774"/>
      <c r="BR21" s="876"/>
      <c r="BS21" s="877"/>
      <c r="BT21" s="774"/>
      <c r="BU21" s="876"/>
      <c r="BV21" s="812"/>
    </row>
    <row r="22" spans="1:75" ht="16.5" thickBot="1" x14ac:dyDescent="0.25">
      <c r="A22" s="1006">
        <v>1</v>
      </c>
      <c r="B22" s="993">
        <v>44721.490277777775</v>
      </c>
      <c r="C22" s="994">
        <v>44721.490277777775</v>
      </c>
      <c r="D22" s="730">
        <v>1606</v>
      </c>
      <c r="E22" s="929" t="s">
        <v>817</v>
      </c>
      <c r="F22" s="730" t="s">
        <v>838</v>
      </c>
      <c r="G22" s="730" t="s">
        <v>443</v>
      </c>
      <c r="H22" s="811" t="s">
        <v>1490</v>
      </c>
      <c r="I22" s="297">
        <v>23.402999999999999</v>
      </c>
      <c r="J22" s="995">
        <v>0.58699999999999997</v>
      </c>
      <c r="K22" s="297">
        <v>10.643000000000001</v>
      </c>
      <c r="L22" s="995">
        <v>0.71</v>
      </c>
      <c r="M22" s="297">
        <v>5.83</v>
      </c>
      <c r="N22" s="995">
        <v>0.19600000000000001</v>
      </c>
      <c r="O22" s="297">
        <v>0.52600000000000002</v>
      </c>
      <c r="P22" s="995">
        <v>7.0000000000000007E-2</v>
      </c>
      <c r="Q22" s="297">
        <v>3.3000000000000002E-2</v>
      </c>
      <c r="R22" s="995">
        <v>1.4E-2</v>
      </c>
      <c r="S22" s="297">
        <v>5.8000000000000003E-2</v>
      </c>
      <c r="T22" s="995">
        <v>1E-3</v>
      </c>
      <c r="U22" s="297">
        <v>0.20200000000000001</v>
      </c>
      <c r="V22" s="995">
        <v>8.2000000000000003E-2</v>
      </c>
      <c r="W22" s="297" t="s">
        <v>101</v>
      </c>
      <c r="X22" s="995">
        <v>0.107</v>
      </c>
      <c r="Y22" s="297">
        <v>0.58699999999999997</v>
      </c>
      <c r="Z22" s="995">
        <v>2.5000000000000001E-2</v>
      </c>
      <c r="AA22" s="297" t="s">
        <v>101</v>
      </c>
      <c r="AB22" s="995">
        <v>2.1999999999999999E-2</v>
      </c>
      <c r="AC22" s="297" t="s">
        <v>101</v>
      </c>
      <c r="AD22" s="995">
        <v>2E-3</v>
      </c>
      <c r="AE22" s="297" t="s">
        <v>101</v>
      </c>
      <c r="AF22" s="995">
        <v>1.819</v>
      </c>
      <c r="AG22" s="996" t="s">
        <v>101</v>
      </c>
      <c r="AH22" s="997">
        <v>0.98799999999999999</v>
      </c>
      <c r="AI22" s="998"/>
      <c r="AJ22" s="297">
        <v>25.018941842760526</v>
      </c>
      <c r="AK22" s="297"/>
      <c r="AL22" s="297">
        <v>14.108158998211231</v>
      </c>
      <c r="AM22" s="297">
        <v>0</v>
      </c>
      <c r="AN22" s="297">
        <v>7.0603986549537758</v>
      </c>
      <c r="AO22" s="297"/>
      <c r="AP22" s="297">
        <v>2.0282108453473131</v>
      </c>
      <c r="AQ22" s="297">
        <v>0</v>
      </c>
      <c r="AR22" s="297">
        <v>8.9083107497741648E-2</v>
      </c>
      <c r="AS22" s="297">
        <v>0</v>
      </c>
      <c r="AT22" s="297">
        <v>8.7763157894736848E-2</v>
      </c>
      <c r="AU22" s="297"/>
      <c r="AV22" s="311">
        <v>0.28220212906393444</v>
      </c>
      <c r="AW22" s="296">
        <v>0.50044790789846938</v>
      </c>
      <c r="AX22" s="1007"/>
      <c r="AY22" s="934">
        <v>50.264709841900356</v>
      </c>
      <c r="BC22" s="1008"/>
      <c r="BE22" s="299"/>
      <c r="BF22" s="295"/>
      <c r="BG22" s="743"/>
      <c r="BI22" s="743"/>
      <c r="BJ22" s="809"/>
      <c r="BK22" s="765"/>
      <c r="BL22" s="878"/>
      <c r="BM22" s="879"/>
      <c r="BN22" s="765"/>
      <c r="BO22" s="878"/>
      <c r="BP22" s="879"/>
      <c r="BQ22" s="765"/>
      <c r="BR22" s="878"/>
      <c r="BS22" s="879"/>
      <c r="BT22" s="765"/>
      <c r="BU22" s="878"/>
      <c r="BV22" s="809"/>
    </row>
    <row r="23" spans="1:75" s="297" customFormat="1" x14ac:dyDescent="0.2">
      <c r="A23" s="982">
        <v>1</v>
      </c>
      <c r="B23" s="993">
        <v>44721.493055555555</v>
      </c>
      <c r="C23" s="994">
        <v>44721.493055555555</v>
      </c>
      <c r="D23" s="730">
        <v>1607</v>
      </c>
      <c r="E23" s="929" t="s">
        <v>817</v>
      </c>
      <c r="F23" s="730" t="s">
        <v>275</v>
      </c>
      <c r="G23" s="730" t="s">
        <v>443</v>
      </c>
      <c r="H23" s="811" t="s">
        <v>1539</v>
      </c>
      <c r="I23" s="297">
        <v>23.84</v>
      </c>
      <c r="J23" s="995">
        <v>0.59099999999999997</v>
      </c>
      <c r="K23" s="297">
        <v>0.79</v>
      </c>
      <c r="L23" s="995">
        <v>0.79</v>
      </c>
      <c r="M23" s="297">
        <v>6.242</v>
      </c>
      <c r="N23" s="995">
        <v>0.19500000000000001</v>
      </c>
      <c r="O23" s="297">
        <v>5.2999999999999999E-2</v>
      </c>
      <c r="P23" s="995">
        <v>5.2999999999999999E-2</v>
      </c>
      <c r="Q23" s="297" t="s">
        <v>101</v>
      </c>
      <c r="R23" s="995">
        <v>2.4E-2</v>
      </c>
      <c r="S23" s="297">
        <v>5.7000000000000002E-2</v>
      </c>
      <c r="T23" s="995">
        <v>2E-3</v>
      </c>
      <c r="U23" s="297">
        <v>0.23699999999999999</v>
      </c>
      <c r="V23" s="995">
        <v>8.5999999999999993E-2</v>
      </c>
      <c r="W23" s="297" t="s">
        <v>101</v>
      </c>
      <c r="X23" s="995">
        <v>0.106</v>
      </c>
      <c r="Y23" s="297">
        <v>0.59099999999999997</v>
      </c>
      <c r="Z23" s="995">
        <v>3.2000000000000001E-2</v>
      </c>
      <c r="AA23" s="297" t="s">
        <v>101</v>
      </c>
      <c r="AB23" s="995">
        <v>2.9000000000000001E-2</v>
      </c>
      <c r="AC23" s="297" t="s">
        <v>101</v>
      </c>
      <c r="AD23" s="995">
        <v>2E-3</v>
      </c>
      <c r="AE23" s="297" t="s">
        <v>101</v>
      </c>
      <c r="AF23" s="995">
        <v>10.473000000000001</v>
      </c>
      <c r="AG23" s="996" t="s">
        <v>101</v>
      </c>
      <c r="AH23" s="997">
        <v>1.5069999999999999</v>
      </c>
      <c r="AI23" s="998"/>
      <c r="AJ23" s="297">
        <v>25.486116033474811</v>
      </c>
      <c r="AL23" s="297">
        <v>1.0472090208199634</v>
      </c>
      <c r="AM23" s="297">
        <v>0</v>
      </c>
      <c r="AN23" s="297">
        <v>7.5593496405182616</v>
      </c>
      <c r="AP23" s="297">
        <v>0.20436345019659238</v>
      </c>
      <c r="AQ23" s="297">
        <v>0</v>
      </c>
      <c r="AR23" s="297" t="e">
        <v>#VALUE!</v>
      </c>
      <c r="AS23" s="297">
        <v>0</v>
      </c>
      <c r="AT23" s="297">
        <v>8.6250000000000007E-2</v>
      </c>
      <c r="AV23" s="297">
        <v>0.29660657711003952</v>
      </c>
      <c r="AW23" s="297">
        <v>7.2185681083985509</v>
      </c>
      <c r="AX23" s="302"/>
      <c r="AY23" s="934">
        <v>52.358773923150515</v>
      </c>
      <c r="AZ23" s="926"/>
      <c r="BA23" s="946"/>
      <c r="BB23" s="946"/>
      <c r="BC23" s="1008"/>
      <c r="BD23" s="80"/>
      <c r="BE23" s="302"/>
      <c r="BG23" s="730"/>
      <c r="BH23" s="934"/>
      <c r="BI23" s="730"/>
      <c r="BJ23" s="811"/>
      <c r="BK23" s="771"/>
      <c r="BL23" s="880"/>
      <c r="BM23" s="881"/>
      <c r="BN23" s="771"/>
      <c r="BO23" s="880"/>
      <c r="BP23" s="881"/>
      <c r="BQ23" s="771"/>
      <c r="BR23" s="880"/>
      <c r="BS23" s="881"/>
      <c r="BT23" s="771"/>
      <c r="BU23" s="880"/>
      <c r="BV23" s="811"/>
      <c r="BW23" s="307"/>
    </row>
    <row r="24" spans="1:75" x14ac:dyDescent="0.2">
      <c r="A24" s="991">
        <v>1</v>
      </c>
      <c r="B24" s="983">
        <v>44721.557638888888</v>
      </c>
      <c r="C24" s="984">
        <v>44721.557638888888</v>
      </c>
      <c r="D24" s="737">
        <v>1632</v>
      </c>
      <c r="E24" s="929" t="s">
        <v>817</v>
      </c>
      <c r="F24" s="737" t="s">
        <v>275</v>
      </c>
      <c r="G24" s="737" t="s">
        <v>443</v>
      </c>
      <c r="H24" s="812" t="s">
        <v>1539</v>
      </c>
      <c r="I24" s="294">
        <v>24.29</v>
      </c>
      <c r="J24" s="963">
        <v>0.57199999999999995</v>
      </c>
      <c r="K24" s="294">
        <v>0.74299999999999999</v>
      </c>
      <c r="L24" s="963">
        <v>0.74299999999999999</v>
      </c>
      <c r="M24" s="294">
        <v>6.2649999999999997</v>
      </c>
      <c r="N24" s="963">
        <v>0.19600000000000001</v>
      </c>
      <c r="O24" s="294">
        <v>5.3999999999999999E-2</v>
      </c>
      <c r="P24" s="963">
        <v>5.3999999999999999E-2</v>
      </c>
      <c r="Q24" s="294">
        <v>2.7E-2</v>
      </c>
      <c r="R24" s="963">
        <v>1.6E-2</v>
      </c>
      <c r="S24" s="294">
        <v>5.7000000000000002E-2</v>
      </c>
      <c r="T24" s="963">
        <v>2E-3</v>
      </c>
      <c r="U24" s="294">
        <v>0.222</v>
      </c>
      <c r="V24" s="963">
        <v>8.4000000000000005E-2</v>
      </c>
      <c r="W24" s="294" t="s">
        <v>101</v>
      </c>
      <c r="X24" s="963">
        <v>0.108</v>
      </c>
      <c r="Y24" s="294">
        <v>0.57199999999999995</v>
      </c>
      <c r="Z24" s="963">
        <v>2.3E-2</v>
      </c>
      <c r="AA24" s="294">
        <v>3.9E-2</v>
      </c>
      <c r="AB24" s="963">
        <v>0.02</v>
      </c>
      <c r="AC24" s="294" t="s">
        <v>101</v>
      </c>
      <c r="AD24" s="963">
        <v>2E-3</v>
      </c>
      <c r="AE24" s="294" t="s">
        <v>101</v>
      </c>
      <c r="AF24" s="963">
        <v>11.09</v>
      </c>
      <c r="AG24" s="985" t="s">
        <v>101</v>
      </c>
      <c r="AH24" s="986">
        <v>1.08</v>
      </c>
      <c r="AI24" s="987"/>
      <c r="AJ24" s="294">
        <v>25.967187854576473</v>
      </c>
      <c r="AL24" s="294">
        <v>0.9849067119863707</v>
      </c>
      <c r="AM24" s="294">
        <v>0</v>
      </c>
      <c r="AN24" s="294">
        <v>7.5872037003920072</v>
      </c>
      <c r="AP24" s="294">
        <v>0.20821936435124508</v>
      </c>
      <c r="AQ24" s="294">
        <v>0</v>
      </c>
      <c r="AR24" s="294">
        <v>7.2886178861788622E-2</v>
      </c>
      <c r="AS24" s="294">
        <v>0</v>
      </c>
      <c r="AT24" s="294">
        <v>8.6250000000000007E-2</v>
      </c>
      <c r="AV24" s="294">
        <v>0.29218426511497791</v>
      </c>
      <c r="AW24" s="294">
        <v>7.7034744591089765</v>
      </c>
      <c r="AX24" s="300"/>
      <c r="AY24" s="934">
        <v>51.719929469641414</v>
      </c>
      <c r="BC24" s="1008"/>
      <c r="BE24" s="300"/>
      <c r="BJ24" s="812"/>
      <c r="BK24" s="774"/>
      <c r="BL24" s="876"/>
      <c r="BM24" s="877"/>
      <c r="BN24" s="774"/>
      <c r="BO24" s="876"/>
      <c r="BP24" s="877"/>
      <c r="BQ24" s="774"/>
      <c r="BR24" s="876"/>
      <c r="BS24" s="877"/>
      <c r="BT24" s="774"/>
      <c r="BU24" s="876"/>
      <c r="BV24" s="812"/>
    </row>
    <row r="25" spans="1:75" x14ac:dyDescent="0.2">
      <c r="A25" s="991">
        <v>1</v>
      </c>
      <c r="B25" s="983">
        <v>44721.495138888888</v>
      </c>
      <c r="C25" s="984">
        <v>44721.495138888888</v>
      </c>
      <c r="D25" s="737">
        <v>1608</v>
      </c>
      <c r="E25" s="929" t="s">
        <v>817</v>
      </c>
      <c r="F25" s="737" t="s">
        <v>275</v>
      </c>
      <c r="G25" s="737" t="s">
        <v>443</v>
      </c>
      <c r="H25" s="812" t="s">
        <v>1539</v>
      </c>
      <c r="I25" s="294">
        <v>24.004000000000001</v>
      </c>
      <c r="J25" s="963">
        <v>0.54800000000000004</v>
      </c>
      <c r="K25" s="294">
        <v>0.7</v>
      </c>
      <c r="L25" s="963">
        <v>0.7</v>
      </c>
      <c r="M25" s="294">
        <v>6.3280000000000003</v>
      </c>
      <c r="N25" s="963">
        <v>0.20899999999999999</v>
      </c>
      <c r="O25" s="294">
        <v>6.0999999999999999E-2</v>
      </c>
      <c r="P25" s="963">
        <v>6.0999999999999999E-2</v>
      </c>
      <c r="Q25" s="294" t="s">
        <v>101</v>
      </c>
      <c r="R25" s="963">
        <v>2.1999999999999999E-2</v>
      </c>
      <c r="S25" s="294">
        <v>5.7000000000000002E-2</v>
      </c>
      <c r="T25" s="963">
        <v>1E-3</v>
      </c>
      <c r="U25" s="294">
        <v>0.22500000000000001</v>
      </c>
      <c r="V25" s="963">
        <v>7.9000000000000001E-2</v>
      </c>
      <c r="W25" s="294" t="s">
        <v>101</v>
      </c>
      <c r="X25" s="963">
        <v>9.7000000000000003E-2</v>
      </c>
      <c r="Y25" s="294">
        <v>0.54800000000000004</v>
      </c>
      <c r="Z25" s="963">
        <v>3.1E-2</v>
      </c>
      <c r="AA25" s="294">
        <v>3.3000000000000002E-2</v>
      </c>
      <c r="AB25" s="963">
        <v>1.7000000000000001E-2</v>
      </c>
      <c r="AC25" s="294" t="s">
        <v>101</v>
      </c>
      <c r="AD25" s="963">
        <v>2E-3</v>
      </c>
      <c r="AE25" s="294" t="s">
        <v>101</v>
      </c>
      <c r="AF25" s="963">
        <v>0.53700000000000003</v>
      </c>
      <c r="AG25" s="985" t="s">
        <v>101</v>
      </c>
      <c r="AH25" s="986">
        <v>1.1839999999999999</v>
      </c>
      <c r="AI25" s="987"/>
      <c r="AJ25" s="294">
        <v>25.661439986054084</v>
      </c>
      <c r="AL25" s="294">
        <v>0.92790672730882828</v>
      </c>
      <c r="AM25" s="294">
        <v>0</v>
      </c>
      <c r="AN25" s="294">
        <v>7.6634996035244418</v>
      </c>
      <c r="AP25" s="294">
        <v>0.23521076343381386</v>
      </c>
      <c r="AQ25" s="294">
        <v>0</v>
      </c>
      <c r="AR25" s="294" t="e">
        <v>#VALUE!</v>
      </c>
      <c r="AS25" s="294">
        <v>0</v>
      </c>
      <c r="AT25" s="294">
        <v>8.6250000000000007E-2</v>
      </c>
      <c r="AV25" s="294">
        <v>0.29863872049616985</v>
      </c>
      <c r="AW25" s="294">
        <v>8.2589115672763693</v>
      </c>
      <c r="AX25" s="300"/>
      <c r="AY25" s="934">
        <v>52.651156122441627</v>
      </c>
      <c r="BC25" s="1008"/>
      <c r="BE25" s="300"/>
      <c r="BJ25" s="812"/>
      <c r="BK25" s="774"/>
      <c r="BL25" s="876"/>
      <c r="BM25" s="877"/>
      <c r="BN25" s="774"/>
      <c r="BO25" s="876"/>
      <c r="BP25" s="877"/>
      <c r="BQ25" s="774"/>
      <c r="BR25" s="876"/>
      <c r="BS25" s="877"/>
      <c r="BT25" s="774"/>
      <c r="BU25" s="876"/>
      <c r="BV25" s="812"/>
    </row>
    <row r="26" spans="1:75" s="295" customFormat="1" ht="16.5" thickBot="1" x14ac:dyDescent="0.25">
      <c r="A26" s="992">
        <v>1</v>
      </c>
      <c r="B26" s="999">
        <v>44721.556250000001</v>
      </c>
      <c r="C26" s="1000">
        <v>44721.556250000001</v>
      </c>
      <c r="D26" s="743">
        <v>1631</v>
      </c>
      <c r="E26" s="929" t="s">
        <v>817</v>
      </c>
      <c r="F26" s="743" t="s">
        <v>275</v>
      </c>
      <c r="G26" s="743" t="s">
        <v>443</v>
      </c>
      <c r="H26" s="809" t="s">
        <v>1539</v>
      </c>
      <c r="I26" s="295">
        <v>24.585999999999999</v>
      </c>
      <c r="J26" s="1001">
        <v>0.57299999999999995</v>
      </c>
      <c r="K26" s="295">
        <v>0.76600000000000001</v>
      </c>
      <c r="L26" s="1001">
        <v>0.76600000000000001</v>
      </c>
      <c r="M26" s="295">
        <v>6.3529999999999998</v>
      </c>
      <c r="N26" s="1001">
        <v>0.19500000000000001</v>
      </c>
      <c r="O26" s="295">
        <v>5.3999999999999999E-2</v>
      </c>
      <c r="P26" s="1001">
        <v>5.3999999999999999E-2</v>
      </c>
      <c r="Q26" s="295">
        <v>2.5999999999999999E-2</v>
      </c>
      <c r="R26" s="1001">
        <v>1.4E-2</v>
      </c>
      <c r="S26" s="295">
        <v>5.7000000000000002E-2</v>
      </c>
      <c r="T26" s="1001">
        <v>1E-3</v>
      </c>
      <c r="U26" s="295">
        <v>0.23300000000000001</v>
      </c>
      <c r="V26" s="1001">
        <v>8.1000000000000003E-2</v>
      </c>
      <c r="W26" s="295" t="s">
        <v>101</v>
      </c>
      <c r="X26" s="1001">
        <v>0.11</v>
      </c>
      <c r="Y26" s="295">
        <v>0.57299999999999995</v>
      </c>
      <c r="Z26" s="1001">
        <v>2.4E-2</v>
      </c>
      <c r="AA26" s="295">
        <v>3.9E-2</v>
      </c>
      <c r="AB26" s="1001">
        <v>0.02</v>
      </c>
      <c r="AC26" s="295" t="s">
        <v>101</v>
      </c>
      <c r="AD26" s="1001">
        <v>2E-3</v>
      </c>
      <c r="AE26" s="295" t="s">
        <v>101</v>
      </c>
      <c r="AF26" s="1001">
        <v>0.54800000000000004</v>
      </c>
      <c r="AG26" s="1002" t="s">
        <v>101</v>
      </c>
      <c r="AH26" s="1003">
        <v>1.2030000000000001</v>
      </c>
      <c r="AI26" s="1004"/>
      <c r="AJ26" s="295">
        <v>26.283626208012233</v>
      </c>
      <c r="AL26" s="295">
        <v>1.0153950758836607</v>
      </c>
      <c r="AM26" s="295">
        <v>0</v>
      </c>
      <c r="AN26" s="295">
        <v>7.6937757555611208</v>
      </c>
      <c r="AP26" s="295">
        <v>0.20821936435124508</v>
      </c>
      <c r="AQ26" s="295">
        <v>0</v>
      </c>
      <c r="AR26" s="295">
        <v>7.0186690755796449E-2</v>
      </c>
      <c r="AS26" s="295">
        <v>0</v>
      </c>
      <c r="AT26" s="295">
        <v>8.6250000000000007E-2</v>
      </c>
      <c r="AV26" s="295">
        <v>0.29272124381436265</v>
      </c>
      <c r="AW26" s="295">
        <v>7.5771253360328865</v>
      </c>
      <c r="AX26" s="301"/>
      <c r="AY26" s="934">
        <v>51.797690164201278</v>
      </c>
      <c r="AZ26" s="926"/>
      <c r="BA26" s="946"/>
      <c r="BB26" s="946"/>
      <c r="BC26" s="1008"/>
      <c r="BD26" s="80"/>
      <c r="BE26" s="301"/>
      <c r="BG26" s="743"/>
      <c r="BH26" s="934"/>
      <c r="BI26" s="743"/>
      <c r="BJ26" s="809"/>
      <c r="BK26" s="765"/>
      <c r="BL26" s="878"/>
      <c r="BM26" s="879"/>
      <c r="BN26" s="765"/>
      <c r="BO26" s="878"/>
      <c r="BP26" s="879"/>
      <c r="BQ26" s="765"/>
      <c r="BR26" s="878"/>
      <c r="BS26" s="879"/>
      <c r="BT26" s="765"/>
      <c r="BU26" s="878"/>
      <c r="BV26" s="809"/>
      <c r="BW26" s="314"/>
    </row>
    <row r="27" spans="1:75" x14ac:dyDescent="0.2">
      <c r="A27" s="982">
        <v>1</v>
      </c>
      <c r="B27" s="983">
        <v>44721.497916666667</v>
      </c>
      <c r="C27" s="984">
        <v>44721.497916666667</v>
      </c>
      <c r="D27" s="737">
        <v>1609</v>
      </c>
      <c r="E27" s="929" t="s">
        <v>332</v>
      </c>
      <c r="F27" s="737" t="s">
        <v>127</v>
      </c>
      <c r="G27" s="737" t="s">
        <v>443</v>
      </c>
      <c r="H27" s="812" t="s">
        <v>1490</v>
      </c>
      <c r="I27" s="294">
        <v>25.085000000000001</v>
      </c>
      <c r="J27" s="963">
        <v>0.61199999999999999</v>
      </c>
      <c r="K27" s="294">
        <v>10.452999999999999</v>
      </c>
      <c r="L27" s="963">
        <v>0.73</v>
      </c>
      <c r="M27" s="294">
        <v>4.8339999999999996</v>
      </c>
      <c r="N27" s="963">
        <v>0.183</v>
      </c>
      <c r="O27" s="294">
        <v>0.92400000000000004</v>
      </c>
      <c r="P27" s="963">
        <v>8.3000000000000004E-2</v>
      </c>
      <c r="Q27" s="294">
        <v>7.5999999999999998E-2</v>
      </c>
      <c r="R27" s="963">
        <v>1.7000000000000001E-2</v>
      </c>
      <c r="S27" s="294">
        <v>4.8000000000000001E-2</v>
      </c>
      <c r="T27" s="963">
        <v>1E-3</v>
      </c>
      <c r="U27" s="294">
        <v>0.193</v>
      </c>
      <c r="V27" s="963">
        <v>7.6999999999999999E-2</v>
      </c>
      <c r="W27" s="294" t="s">
        <v>101</v>
      </c>
      <c r="X27" s="963">
        <v>0.11</v>
      </c>
      <c r="Y27" s="294">
        <v>0.61199999999999999</v>
      </c>
      <c r="Z27" s="963">
        <v>4.5999999999999999E-2</v>
      </c>
      <c r="AA27" s="294" t="s">
        <v>101</v>
      </c>
      <c r="AB27" s="963">
        <v>3.5999999999999997E-2</v>
      </c>
      <c r="AC27" s="294" t="s">
        <v>101</v>
      </c>
      <c r="AD27" s="963">
        <v>2E-3</v>
      </c>
      <c r="AE27" s="294" t="s">
        <v>101</v>
      </c>
      <c r="AF27" s="963">
        <v>0.48399999999999999</v>
      </c>
      <c r="AG27" s="985" t="s">
        <v>101</v>
      </c>
      <c r="AH27" s="986">
        <v>1.2729999999999999</v>
      </c>
      <c r="AI27" s="987"/>
      <c r="AJ27" s="294">
        <v>26.817081405189413</v>
      </c>
      <c r="AL27" s="294">
        <v>13.856298600798832</v>
      </c>
      <c r="AM27" s="294">
        <v>0</v>
      </c>
      <c r="AN27" s="294">
        <v>5.8541967578124439</v>
      </c>
      <c r="AP27" s="294">
        <v>3.5628646788990825</v>
      </c>
      <c r="AQ27" s="294">
        <v>0</v>
      </c>
      <c r="AR27" s="294">
        <v>0.205161096055405</v>
      </c>
      <c r="AS27" s="294">
        <v>0</v>
      </c>
      <c r="AT27" s="294">
        <v>7.2631578947368436E-2</v>
      </c>
      <c r="AV27" s="294">
        <v>0.21830103989912897</v>
      </c>
      <c r="AW27" s="294">
        <v>0.4224935479865411</v>
      </c>
      <c r="AX27" s="300"/>
      <c r="AY27" s="934">
        <v>40.466855046788318</v>
      </c>
      <c r="BC27" s="1008"/>
      <c r="BE27" s="298"/>
      <c r="BJ27" s="812"/>
      <c r="BK27" s="774"/>
      <c r="BL27" s="876"/>
      <c r="BM27" s="877"/>
      <c r="BN27" s="774"/>
      <c r="BO27" s="876"/>
      <c r="BP27" s="877"/>
      <c r="BQ27" s="774"/>
      <c r="BR27" s="876"/>
      <c r="BS27" s="877"/>
      <c r="BT27" s="774"/>
      <c r="BU27" s="876"/>
      <c r="BV27" s="812"/>
    </row>
    <row r="28" spans="1:75" ht="16.5" thickBot="1" x14ac:dyDescent="0.25">
      <c r="A28" s="992">
        <v>1</v>
      </c>
      <c r="B28" s="999">
        <v>44721.551388888889</v>
      </c>
      <c r="C28" s="1000">
        <v>44721.551388888889</v>
      </c>
      <c r="D28" s="743">
        <v>1629</v>
      </c>
      <c r="E28" s="929" t="s">
        <v>332</v>
      </c>
      <c r="F28" s="743" t="s">
        <v>127</v>
      </c>
      <c r="G28" s="743" t="s">
        <v>443</v>
      </c>
      <c r="H28" s="809" t="s">
        <v>1490</v>
      </c>
      <c r="I28" s="295">
        <v>25.277999999999999</v>
      </c>
      <c r="J28" s="1001">
        <v>0.58499999999999996</v>
      </c>
      <c r="K28" s="295">
        <v>10.69</v>
      </c>
      <c r="L28" s="1001">
        <v>0.72199999999999998</v>
      </c>
      <c r="M28" s="295">
        <v>5.0519999999999996</v>
      </c>
      <c r="N28" s="1001">
        <v>0.17</v>
      </c>
      <c r="O28" s="295">
        <v>0.71499999999999997</v>
      </c>
      <c r="P28" s="1001">
        <v>6.9000000000000006E-2</v>
      </c>
      <c r="Q28" s="295">
        <v>6.5000000000000002E-2</v>
      </c>
      <c r="R28" s="1001">
        <v>1.4999999999999999E-2</v>
      </c>
      <c r="S28" s="295">
        <v>4.8000000000000001E-2</v>
      </c>
      <c r="T28" s="1001">
        <v>1E-3</v>
      </c>
      <c r="U28" s="295">
        <v>0.19800000000000001</v>
      </c>
      <c r="V28" s="1001">
        <v>8.3000000000000004E-2</v>
      </c>
      <c r="W28" s="295" t="s">
        <v>101</v>
      </c>
      <c r="X28" s="1001">
        <v>0.11899999999999999</v>
      </c>
      <c r="Y28" s="295">
        <v>0.58499999999999996</v>
      </c>
      <c r="Z28" s="1001">
        <v>5.7000000000000002E-2</v>
      </c>
      <c r="AA28" s="295" t="s">
        <v>101</v>
      </c>
      <c r="AB28" s="1001">
        <v>4.2999999999999997E-2</v>
      </c>
      <c r="AC28" s="295" t="s">
        <v>101</v>
      </c>
      <c r="AD28" s="1001">
        <v>2E-3</v>
      </c>
      <c r="AE28" s="295" t="s">
        <v>101</v>
      </c>
      <c r="AF28" s="1001">
        <v>0.54300000000000004</v>
      </c>
      <c r="AG28" s="1002" t="s">
        <v>101</v>
      </c>
      <c r="AH28" s="1003">
        <v>1.208</v>
      </c>
      <c r="AI28" s="1004"/>
      <c r="AJ28" s="295">
        <v>27.02340776401746</v>
      </c>
      <c r="AK28" s="295"/>
      <c r="AL28" s="295">
        <v>14.170461307044821</v>
      </c>
      <c r="AM28" s="295">
        <v>0</v>
      </c>
      <c r="AN28" s="295">
        <v>6.1182048035722936</v>
      </c>
      <c r="AO28" s="295"/>
      <c r="AP28" s="295">
        <v>2.7569786205766706</v>
      </c>
      <c r="AQ28" s="295">
        <v>0</v>
      </c>
      <c r="AR28" s="295">
        <v>0.17546672688949114</v>
      </c>
      <c r="AS28" s="295">
        <v>0</v>
      </c>
      <c r="AT28" s="295">
        <v>7.2631578947368436E-2</v>
      </c>
      <c r="AU28" s="295"/>
      <c r="AV28" s="295">
        <v>0.2264038960962903</v>
      </c>
      <c r="AW28" s="295">
        <v>0.43175763096227771</v>
      </c>
      <c r="AX28" s="301"/>
      <c r="AY28" s="934">
        <v>41.759836351098528</v>
      </c>
      <c r="BC28" s="1008"/>
      <c r="BE28" s="298"/>
      <c r="BJ28" s="812"/>
      <c r="BK28" s="774"/>
      <c r="BL28" s="876"/>
      <c r="BM28" s="877"/>
      <c r="BN28" s="774"/>
      <c r="BO28" s="876"/>
      <c r="BP28" s="877"/>
      <c r="BQ28" s="774"/>
      <c r="BR28" s="876"/>
      <c r="BS28" s="877"/>
      <c r="BT28" s="774"/>
      <c r="BU28" s="876"/>
      <c r="BV28" s="812"/>
    </row>
    <row r="29" spans="1:75" x14ac:dyDescent="0.2">
      <c r="A29" s="982">
        <v>1</v>
      </c>
      <c r="B29" s="993">
        <v>44721.502083333333</v>
      </c>
      <c r="C29" s="994">
        <v>44721.502083333333</v>
      </c>
      <c r="D29" s="730">
        <v>1610</v>
      </c>
      <c r="E29" s="929" t="s">
        <v>818</v>
      </c>
      <c r="F29" s="730" t="s">
        <v>276</v>
      </c>
      <c r="G29" s="730" t="s">
        <v>443</v>
      </c>
      <c r="H29" s="811" t="s">
        <v>1490</v>
      </c>
      <c r="I29" s="297">
        <v>24.872</v>
      </c>
      <c r="J29" s="995">
        <v>0.58499999999999996</v>
      </c>
      <c r="K29" s="297">
        <v>10.907999999999999</v>
      </c>
      <c r="L29" s="995">
        <v>0.67800000000000005</v>
      </c>
      <c r="M29" s="297">
        <v>5.46</v>
      </c>
      <c r="N29" s="995">
        <v>0.19900000000000001</v>
      </c>
      <c r="O29" s="297">
        <v>0.35199999999999998</v>
      </c>
      <c r="P29" s="995">
        <v>8.3000000000000004E-2</v>
      </c>
      <c r="Q29" s="297">
        <v>2.9000000000000001E-2</v>
      </c>
      <c r="R29" s="995">
        <v>1.2999999999999999E-2</v>
      </c>
      <c r="S29" s="297">
        <v>8.6999999999999994E-2</v>
      </c>
      <c r="T29" s="995">
        <v>2E-3</v>
      </c>
      <c r="U29" s="297">
        <v>0.30499999999999999</v>
      </c>
      <c r="V29" s="995">
        <v>7.5999999999999998E-2</v>
      </c>
      <c r="W29" s="297" t="s">
        <v>101</v>
      </c>
      <c r="X29" s="995">
        <v>9.8000000000000004E-2</v>
      </c>
      <c r="Y29" s="297">
        <v>0.58499999999999996</v>
      </c>
      <c r="Z29" s="995">
        <v>0.02</v>
      </c>
      <c r="AA29" s="297" t="s">
        <v>101</v>
      </c>
      <c r="AB29" s="995">
        <v>2.1999999999999999E-2</v>
      </c>
      <c r="AC29" s="297" t="s">
        <v>101</v>
      </c>
      <c r="AD29" s="995">
        <v>2E-3</v>
      </c>
      <c r="AE29" s="297" t="s">
        <v>101</v>
      </c>
      <c r="AF29" s="995">
        <v>0.45300000000000001</v>
      </c>
      <c r="AG29" s="996" t="s">
        <v>101</v>
      </c>
      <c r="AH29" s="997">
        <v>1.2470000000000001</v>
      </c>
      <c r="AI29" s="998"/>
      <c r="AJ29" s="297">
        <v>26.589374076534625</v>
      </c>
      <c r="AK29" s="297"/>
      <c r="AL29" s="297">
        <v>14.459437973549571</v>
      </c>
      <c r="AM29" s="297">
        <v>0</v>
      </c>
      <c r="AN29" s="297">
        <v>6.6123116048109116</v>
      </c>
      <c r="AO29" s="297"/>
      <c r="AP29" s="297">
        <v>1.3572817824377457</v>
      </c>
      <c r="AQ29" s="297">
        <v>0</v>
      </c>
      <c r="AR29" s="297">
        <v>7.8285155073772969E-2</v>
      </c>
      <c r="AS29" s="297">
        <v>0</v>
      </c>
      <c r="AT29" s="297">
        <v>0.13164473684210526</v>
      </c>
      <c r="AU29" s="297"/>
      <c r="AV29" s="297">
        <v>0.24868248443073879</v>
      </c>
      <c r="AW29" s="297">
        <v>0.45730073443426444</v>
      </c>
      <c r="AX29" s="302"/>
      <c r="AY29" s="934">
        <v>45.235510841545263</v>
      </c>
      <c r="BC29" s="1008"/>
      <c r="BE29" s="298"/>
      <c r="BJ29" s="812"/>
      <c r="BK29" s="774"/>
      <c r="BL29" s="876"/>
      <c r="BM29" s="877"/>
      <c r="BN29" s="774"/>
      <c r="BO29" s="876"/>
      <c r="BP29" s="877"/>
      <c r="BQ29" s="774"/>
      <c r="BR29" s="876"/>
      <c r="BS29" s="877"/>
      <c r="BT29" s="774"/>
      <c r="BU29" s="876"/>
      <c r="BV29" s="812"/>
    </row>
    <row r="30" spans="1:75" ht="16.5" thickBot="1" x14ac:dyDescent="0.25">
      <c r="A30" s="1009">
        <v>1</v>
      </c>
      <c r="B30" s="983">
        <v>44721.553472222222</v>
      </c>
      <c r="C30" s="984">
        <v>44721.553472222222</v>
      </c>
      <c r="D30" s="737">
        <v>1630</v>
      </c>
      <c r="E30" s="929" t="s">
        <v>818</v>
      </c>
      <c r="F30" s="737" t="s">
        <v>276</v>
      </c>
      <c r="G30" s="737" t="s">
        <v>443</v>
      </c>
      <c r="H30" s="812" t="s">
        <v>1490</v>
      </c>
      <c r="I30" s="294">
        <v>24.741</v>
      </c>
      <c r="J30" s="963">
        <v>0.61799999999999999</v>
      </c>
      <c r="K30" s="294">
        <v>10.645</v>
      </c>
      <c r="L30" s="963">
        <v>0.71699999999999997</v>
      </c>
      <c r="M30" s="294">
        <v>5.4359999999999999</v>
      </c>
      <c r="N30" s="963">
        <v>0.19800000000000001</v>
      </c>
      <c r="O30" s="294">
        <v>0.39100000000000001</v>
      </c>
      <c r="P30" s="963">
        <v>7.1999999999999995E-2</v>
      </c>
      <c r="Q30" s="294">
        <v>2.1999999999999999E-2</v>
      </c>
      <c r="R30" s="963">
        <v>1.2999999999999999E-2</v>
      </c>
      <c r="S30" s="294">
        <v>8.5999999999999993E-2</v>
      </c>
      <c r="T30" s="963">
        <v>2E-3</v>
      </c>
      <c r="U30" s="294">
        <v>0.34300000000000003</v>
      </c>
      <c r="V30" s="963">
        <v>8.1000000000000003E-2</v>
      </c>
      <c r="W30" s="294" t="s">
        <v>101</v>
      </c>
      <c r="X30" s="963">
        <v>0.111</v>
      </c>
      <c r="Y30" s="294">
        <v>0.61799999999999999</v>
      </c>
      <c r="Z30" s="963">
        <v>2.4E-2</v>
      </c>
      <c r="AA30" s="294" t="s">
        <v>101</v>
      </c>
      <c r="AB30" s="963">
        <v>2.5000000000000001E-2</v>
      </c>
      <c r="AC30" s="294" t="s">
        <v>101</v>
      </c>
      <c r="AD30" s="963">
        <v>2E-3</v>
      </c>
      <c r="AE30" s="294" t="s">
        <v>101</v>
      </c>
      <c r="AF30" s="963">
        <v>0.59599999999999997</v>
      </c>
      <c r="AG30" s="985" t="s">
        <v>101</v>
      </c>
      <c r="AH30" s="986">
        <v>1.01</v>
      </c>
      <c r="AI30" s="987"/>
      <c r="AJ30" s="294">
        <v>26.449328724169472</v>
      </c>
      <c r="AL30" s="294">
        <v>14.110810160289253</v>
      </c>
      <c r="AM30" s="294">
        <v>0</v>
      </c>
      <c r="AN30" s="294">
        <v>6.5832464988556989</v>
      </c>
      <c r="AP30" s="294">
        <v>1.5076624344692005</v>
      </c>
      <c r="AQ30" s="294">
        <v>0</v>
      </c>
      <c r="AR30" s="294">
        <v>5.9388738331827763E-2</v>
      </c>
      <c r="AS30" s="294">
        <v>0</v>
      </c>
      <c r="AT30" s="294">
        <v>0.13013157894736843</v>
      </c>
      <c r="AV30" s="294">
        <v>0.24890032437155615</v>
      </c>
      <c r="AW30" s="294">
        <v>0.46653922943292941</v>
      </c>
      <c r="AX30" s="300"/>
      <c r="AY30" s="934">
        <v>45.268946830711336</v>
      </c>
      <c r="BC30" s="1008"/>
      <c r="BE30" s="298"/>
      <c r="BJ30" s="812"/>
      <c r="BK30" s="774"/>
      <c r="BL30" s="876"/>
      <c r="BM30" s="877"/>
      <c r="BN30" s="774"/>
      <c r="BO30" s="876"/>
      <c r="BP30" s="877"/>
      <c r="BQ30" s="774"/>
      <c r="BR30" s="876"/>
      <c r="BS30" s="877"/>
      <c r="BT30" s="774"/>
      <c r="BU30" s="876"/>
      <c r="BV30" s="812"/>
    </row>
    <row r="31" spans="1:75" s="303" customFormat="1" ht="16.5" thickTop="1" x14ac:dyDescent="0.2">
      <c r="A31" s="80"/>
      <c r="B31" s="1010" t="s">
        <v>102</v>
      </c>
      <c r="C31" s="1011"/>
      <c r="D31" s="853" t="s">
        <v>183</v>
      </c>
      <c r="E31" s="929"/>
      <c r="F31" s="853" t="s">
        <v>103</v>
      </c>
      <c r="G31" s="853"/>
      <c r="H31" s="853" t="s">
        <v>197</v>
      </c>
      <c r="I31" s="1012" t="s">
        <v>87</v>
      </c>
      <c r="J31" s="1013" t="s">
        <v>88</v>
      </c>
      <c r="K31" s="1012" t="s">
        <v>83</v>
      </c>
      <c r="L31" s="1013" t="s">
        <v>84</v>
      </c>
      <c r="M31" s="1012" t="s">
        <v>79</v>
      </c>
      <c r="N31" s="1013" t="s">
        <v>80</v>
      </c>
      <c r="O31" s="1012" t="s">
        <v>81</v>
      </c>
      <c r="P31" s="1013" t="s">
        <v>82</v>
      </c>
      <c r="Q31" s="1012" t="s">
        <v>21</v>
      </c>
      <c r="R31" s="1013" t="s">
        <v>22</v>
      </c>
      <c r="S31" s="1012" t="s">
        <v>43</v>
      </c>
      <c r="T31" s="1013" t="s">
        <v>44</v>
      </c>
      <c r="U31" s="1012" t="s">
        <v>69</v>
      </c>
      <c r="V31" s="1013" t="s">
        <v>70</v>
      </c>
      <c r="W31" s="1012" t="s">
        <v>85</v>
      </c>
      <c r="X31" s="1013" t="s">
        <v>86</v>
      </c>
      <c r="Y31" s="1012" t="s">
        <v>89</v>
      </c>
      <c r="Z31" s="1013" t="s">
        <v>90</v>
      </c>
      <c r="AA31" s="1012" t="s">
        <v>91</v>
      </c>
      <c r="AB31" s="1013" t="s">
        <v>92</v>
      </c>
      <c r="AC31" s="1012" t="s">
        <v>47</v>
      </c>
      <c r="AD31" s="1013" t="s">
        <v>48</v>
      </c>
      <c r="AE31" s="1012" t="s">
        <v>77</v>
      </c>
      <c r="AF31" s="1013" t="s">
        <v>78</v>
      </c>
      <c r="AG31" s="1014" t="s">
        <v>93</v>
      </c>
      <c r="AH31" s="1015" t="s">
        <v>94</v>
      </c>
      <c r="AI31" s="1016"/>
      <c r="AJ31" s="1012" t="s">
        <v>87</v>
      </c>
      <c r="AK31" s="1012"/>
      <c r="AL31" s="1012" t="s">
        <v>83</v>
      </c>
      <c r="AM31" s="1012"/>
      <c r="AN31" s="1012" t="s">
        <v>79</v>
      </c>
      <c r="AO31" s="1012"/>
      <c r="AP31" s="1012" t="s">
        <v>81</v>
      </c>
      <c r="AQ31" s="1012"/>
      <c r="AR31" s="1012" t="s">
        <v>21</v>
      </c>
      <c r="AS31" s="1012"/>
      <c r="AT31" s="1012" t="s">
        <v>43</v>
      </c>
      <c r="AW31" s="303" t="s">
        <v>104</v>
      </c>
      <c r="AY31" s="934" t="s">
        <v>105</v>
      </c>
      <c r="AZ31" s="926"/>
      <c r="BA31" s="946"/>
      <c r="BB31" s="946"/>
      <c r="BC31" s="947"/>
      <c r="BD31" s="80"/>
      <c r="BG31" s="853"/>
      <c r="BH31" s="934"/>
      <c r="BI31" s="853"/>
      <c r="BJ31" s="853"/>
      <c r="BK31" s="882"/>
      <c r="BL31" s="883"/>
      <c r="BM31" s="884"/>
      <c r="BN31" s="882"/>
      <c r="BO31" s="883"/>
      <c r="BP31" s="884"/>
      <c r="BQ31" s="882"/>
      <c r="BR31" s="883"/>
      <c r="BS31" s="884"/>
      <c r="BT31" s="882"/>
      <c r="BU31" s="883"/>
      <c r="BV31" s="853"/>
      <c r="BW31" s="513"/>
    </row>
    <row r="32" spans="1:75" ht="16.5" thickBot="1" x14ac:dyDescent="0.25">
      <c r="B32" s="1017">
        <v>44935</v>
      </c>
      <c r="C32" s="1018"/>
      <c r="D32" s="1019"/>
      <c r="F32" s="1019" t="s">
        <v>601</v>
      </c>
      <c r="G32" s="1019"/>
      <c r="H32" s="1019" t="s">
        <v>105</v>
      </c>
      <c r="I32" s="1020">
        <v>24.596499999999999</v>
      </c>
      <c r="J32" s="1021">
        <v>0.55649999999999999</v>
      </c>
      <c r="K32" s="1020">
        <v>11.5985</v>
      </c>
      <c r="L32" s="1021">
        <v>0.74299999999999999</v>
      </c>
      <c r="M32" s="1020">
        <v>6.3010000000000002</v>
      </c>
      <c r="N32" s="1021">
        <v>0.20200000000000001</v>
      </c>
      <c r="O32" s="1020">
        <v>0.35199999999999998</v>
      </c>
      <c r="P32" s="1021">
        <v>0.06</v>
      </c>
      <c r="Q32" s="1020">
        <v>2.75E-2</v>
      </c>
      <c r="R32" s="1021">
        <v>1.6500000000000001E-2</v>
      </c>
      <c r="S32" s="1020">
        <v>5.7000000000000002E-2</v>
      </c>
      <c r="T32" s="1021">
        <v>1E-3</v>
      </c>
      <c r="U32" s="1020">
        <v>0.24249999999999999</v>
      </c>
      <c r="V32" s="1021">
        <v>7.9500000000000001E-2</v>
      </c>
      <c r="W32" s="1020"/>
      <c r="X32" s="1021"/>
      <c r="Y32" s="1020"/>
      <c r="Z32" s="1021"/>
      <c r="AA32" s="1020"/>
      <c r="AB32" s="1021"/>
      <c r="AC32" s="1020"/>
      <c r="AD32" s="1021"/>
      <c r="AE32" s="1020"/>
      <c r="AF32" s="1021"/>
      <c r="AJ32" s="964">
        <v>25.813420207868489</v>
      </c>
      <c r="AK32" s="964"/>
      <c r="AL32" s="964">
        <v>15.279897249898037</v>
      </c>
      <c r="AM32" s="964">
        <v>0</v>
      </c>
      <c r="AN32" s="964">
        <v>7.6251625346879797</v>
      </c>
      <c r="AO32" s="964">
        <v>0</v>
      </c>
      <c r="AP32" s="964">
        <v>1.3572817824377457</v>
      </c>
      <c r="AQ32" s="964">
        <v>0</v>
      </c>
      <c r="AR32" s="964">
        <v>7.4235922914784702E-2</v>
      </c>
      <c r="AS32" s="964">
        <v>0</v>
      </c>
      <c r="AT32" s="964">
        <v>8.6250000000000007E-2</v>
      </c>
      <c r="AV32" s="294" t="s">
        <v>109</v>
      </c>
      <c r="AW32" s="294" t="s">
        <v>110</v>
      </c>
      <c r="AY32" s="934">
        <v>38.340888689343402</v>
      </c>
      <c r="BC32" s="947"/>
      <c r="BE32" s="304"/>
      <c r="BF32" s="305"/>
      <c r="BG32" s="850"/>
    </row>
    <row r="33" spans="1:74" x14ac:dyDescent="0.2">
      <c r="B33" s="731" t="s">
        <v>196</v>
      </c>
      <c r="C33" s="959"/>
      <c r="D33" s="960" t="s">
        <v>812</v>
      </c>
      <c r="E33" s="929">
        <v>5</v>
      </c>
      <c r="F33" s="960" t="s">
        <v>1118</v>
      </c>
      <c r="G33" s="961">
        <f>E33/5</f>
        <v>1</v>
      </c>
      <c r="H33" s="737" t="s">
        <v>113</v>
      </c>
      <c r="I33" s="312">
        <v>0.28254764950787364</v>
      </c>
      <c r="J33" s="962">
        <v>1.982403652746895E-2</v>
      </c>
      <c r="K33" s="312">
        <v>0.30930718035341803</v>
      </c>
      <c r="L33" s="962">
        <v>6.0177515180782709E-2</v>
      </c>
      <c r="M33" s="312">
        <v>0.10254618323940526</v>
      </c>
      <c r="N33" s="962">
        <v>1.0325021094702933E-2</v>
      </c>
      <c r="O33" s="312">
        <v>1.3804643487543662E-2</v>
      </c>
      <c r="P33" s="962">
        <v>3.7618499639825026E-3</v>
      </c>
      <c r="Q33" s="312">
        <v>7.6070143069844861E-3</v>
      </c>
      <c r="R33" s="962">
        <v>4.0704031517998099E-3</v>
      </c>
      <c r="S33" s="312">
        <v>9.9620491989562071E-4</v>
      </c>
      <c r="T33" s="962">
        <v>5.1492865054443722E-4</v>
      </c>
      <c r="U33" s="312">
        <v>1.8210885855343872E-2</v>
      </c>
      <c r="V33" s="962">
        <v>4.399552318822976E-3</v>
      </c>
      <c r="W33" s="312"/>
      <c r="X33" s="962"/>
      <c r="Y33" s="312"/>
      <c r="Z33" s="962"/>
      <c r="AA33" s="312"/>
      <c r="AB33" s="962"/>
      <c r="AC33" s="312"/>
      <c r="AD33" s="962"/>
      <c r="AE33" s="312"/>
      <c r="AF33" s="962"/>
      <c r="AJ33" s="964">
        <v>0.29652679062030324</v>
      </c>
      <c r="AK33" s="964"/>
      <c r="AL33" s="964">
        <v>0.40748216876802246</v>
      </c>
      <c r="AM33" s="964">
        <v>0</v>
      </c>
      <c r="AN33" s="964">
        <v>0.12409638382992563</v>
      </c>
      <c r="AO33" s="964">
        <v>0</v>
      </c>
      <c r="AP33" s="964">
        <v>5.3229520223553629E-2</v>
      </c>
      <c r="AQ33" s="964">
        <v>0</v>
      </c>
      <c r="AR33" s="964">
        <v>2.0535044643816898E-2</v>
      </c>
      <c r="AS33" s="964">
        <v>0</v>
      </c>
      <c r="AT33" s="964">
        <v>1.507415339315742E-3</v>
      </c>
      <c r="AV33" s="294" t="s">
        <v>111</v>
      </c>
      <c r="AW33" s="294" t="s">
        <v>112</v>
      </c>
      <c r="AY33" s="934">
        <v>56.383721306482272</v>
      </c>
      <c r="BC33" s="947"/>
    </row>
    <row r="34" spans="1:74" x14ac:dyDescent="0.2">
      <c r="B34" s="762" t="s">
        <v>115</v>
      </c>
      <c r="C34" s="965"/>
      <c r="D34" s="966" t="s">
        <v>810</v>
      </c>
      <c r="E34" s="929">
        <v>40</v>
      </c>
      <c r="F34" s="966"/>
      <c r="G34" s="967"/>
      <c r="H34" s="737" t="s">
        <v>106</v>
      </c>
      <c r="I34" s="312">
        <v>1.1487311182805426</v>
      </c>
      <c r="J34" s="962">
        <v>3.5622707147293715</v>
      </c>
      <c r="K34" s="312">
        <v>2.6667860529673497</v>
      </c>
      <c r="L34" s="962">
        <v>8.0992618009128812</v>
      </c>
      <c r="M34" s="312">
        <v>1.6274588674719135</v>
      </c>
      <c r="N34" s="962">
        <v>5.1113965815361055</v>
      </c>
      <c r="O34" s="312">
        <v>3.9217737180521768</v>
      </c>
      <c r="P34" s="962">
        <v>6.2697499399708381</v>
      </c>
      <c r="Q34" s="312">
        <v>27.661870207216314</v>
      </c>
      <c r="R34" s="962">
        <v>24.669110010907939</v>
      </c>
      <c r="S34" s="312">
        <v>1.7477279296414399</v>
      </c>
      <c r="T34" s="962">
        <v>51.492865054443719</v>
      </c>
      <c r="U34" s="312">
        <v>7.5096436516881946</v>
      </c>
      <c r="V34" s="962">
        <v>5.5340280739911645</v>
      </c>
      <c r="AB34" s="962"/>
      <c r="AC34" s="312"/>
      <c r="AD34" s="962"/>
      <c r="AE34" s="312"/>
      <c r="AF34" s="962"/>
      <c r="AJ34" s="964">
        <v>1.205564981279057</v>
      </c>
      <c r="AK34" s="964"/>
      <c r="AL34" s="964">
        <v>3.5132316141571969</v>
      </c>
      <c r="AM34" s="964">
        <v>0</v>
      </c>
      <c r="AN34" s="964">
        <v>1.9694712558312275</v>
      </c>
      <c r="AO34" s="964">
        <v>0</v>
      </c>
      <c r="AP34" s="964">
        <v>15.122022790782282</v>
      </c>
      <c r="AQ34" s="964">
        <v>0</v>
      </c>
      <c r="AR34" s="964">
        <v>74.672889613879633</v>
      </c>
      <c r="AS34" s="964">
        <v>0</v>
      </c>
      <c r="AT34" s="964">
        <v>2.6445883145890212</v>
      </c>
      <c r="AW34" s="294" t="s">
        <v>114</v>
      </c>
      <c r="BC34" s="947"/>
    </row>
    <row r="35" spans="1:74" ht="16.5" thickBot="1" x14ac:dyDescent="0.25">
      <c r="B35" s="744" t="s">
        <v>116</v>
      </c>
      <c r="C35" s="968"/>
      <c r="D35" s="969" t="s">
        <v>811</v>
      </c>
      <c r="E35" s="929">
        <f>E34/5</f>
        <v>8</v>
      </c>
      <c r="F35" s="969"/>
      <c r="G35" s="970"/>
      <c r="H35" s="737" t="s">
        <v>122</v>
      </c>
      <c r="I35" s="964">
        <v>0.50854353132628161</v>
      </c>
      <c r="J35" s="1022">
        <v>3.2490974729241704</v>
      </c>
      <c r="K35" s="964">
        <v>2.3741194886511843</v>
      </c>
      <c r="L35" s="1022">
        <v>23.12404287901991</v>
      </c>
      <c r="M35" s="964">
        <v>-9.5177664974622891E-2</v>
      </c>
      <c r="N35" s="1022">
        <v>-5.0458715596330324</v>
      </c>
      <c r="O35" s="964">
        <v>1.7341040462427761</v>
      </c>
      <c r="P35" s="1022">
        <v>-4.5454545454545494</v>
      </c>
      <c r="Q35" s="964">
        <v>42.857142857142854</v>
      </c>
      <c r="R35" s="1022">
        <v>8.3333333333333268</v>
      </c>
      <c r="S35" s="964">
        <v>1.7543859649122822</v>
      </c>
      <c r="T35" s="1022">
        <v>100</v>
      </c>
      <c r="U35" s="964">
        <v>7.2961373390557887</v>
      </c>
      <c r="V35" s="1022">
        <v>-8.5365853658536661</v>
      </c>
      <c r="W35" s="964"/>
      <c r="X35" s="1022"/>
      <c r="Y35" s="964"/>
      <c r="Z35" s="1022"/>
      <c r="AA35" s="964"/>
      <c r="AB35" s="1022"/>
      <c r="AC35" s="964"/>
      <c r="AD35" s="1022"/>
      <c r="AE35" s="964"/>
      <c r="AF35" s="1022"/>
      <c r="AJ35" s="964">
        <v>0.50854353132628727</v>
      </c>
      <c r="AK35" s="964"/>
      <c r="AL35" s="964">
        <v>2.3741194886511807</v>
      </c>
      <c r="AM35" s="964"/>
      <c r="AN35" s="964">
        <v>-9.5177664974627763E-2</v>
      </c>
      <c r="AO35" s="964"/>
      <c r="AP35" s="964">
        <v>1.7341040462427888</v>
      </c>
      <c r="AQ35" s="964"/>
      <c r="AR35" s="964">
        <v>42.857142857142854</v>
      </c>
      <c r="AS35" s="964"/>
      <c r="AT35" s="964">
        <v>1.7543859649122822</v>
      </c>
      <c r="BC35" s="947"/>
      <c r="BH35" s="934" t="s">
        <v>117</v>
      </c>
    </row>
    <row r="36" spans="1:74" ht="32.25" thickBot="1" x14ac:dyDescent="0.25">
      <c r="B36" s="690"/>
      <c r="C36" s="976"/>
      <c r="D36" s="743"/>
      <c r="F36" s="831" t="s">
        <v>587</v>
      </c>
      <c r="G36" s="831"/>
      <c r="H36" s="1023"/>
      <c r="I36" s="1024">
        <v>1.0494753403072994</v>
      </c>
      <c r="J36" s="1025"/>
      <c r="K36" s="1024">
        <v>1.3174028753630243</v>
      </c>
      <c r="L36" s="1025"/>
      <c r="M36" s="1024">
        <v>1.2101511719866656</v>
      </c>
      <c r="N36" s="1025"/>
      <c r="O36" s="839">
        <v>3.8559141546526865</v>
      </c>
      <c r="P36" s="1026"/>
      <c r="Q36" s="839">
        <v>2.6994881059921711</v>
      </c>
      <c r="R36" s="1026"/>
      <c r="S36" s="839">
        <v>1.5131578947368423</v>
      </c>
      <c r="T36" s="1025"/>
      <c r="U36" s="1024"/>
      <c r="V36" s="1025"/>
      <c r="W36" s="1024"/>
      <c r="X36" s="1025"/>
      <c r="Y36" s="1024"/>
      <c r="Z36" s="1025"/>
      <c r="AA36" s="1024"/>
      <c r="AB36" s="1025"/>
      <c r="AC36" s="1024"/>
      <c r="AD36" s="1025"/>
      <c r="AE36" s="1024"/>
      <c r="AF36" s="1025"/>
      <c r="AG36" s="973"/>
      <c r="AH36" s="974"/>
      <c r="AI36" s="975"/>
      <c r="AJ36" s="1027" t="s">
        <v>108</v>
      </c>
      <c r="AK36" s="1027"/>
      <c r="AL36" s="1028"/>
      <c r="AM36" s="1028"/>
      <c r="AN36" s="1028"/>
      <c r="AO36" s="1028"/>
      <c r="AP36" s="1028"/>
      <c r="AQ36" s="1028"/>
      <c r="AR36" s="310"/>
      <c r="AS36" s="310"/>
      <c r="AT36" s="310"/>
      <c r="AU36" s="295"/>
      <c r="AV36" s="1029" t="s">
        <v>118</v>
      </c>
      <c r="AW36" s="1029" t="s">
        <v>119</v>
      </c>
      <c r="AX36" s="1029"/>
      <c r="AY36" s="934" t="s">
        <v>120</v>
      </c>
      <c r="AZ36" s="532" t="s">
        <v>102</v>
      </c>
      <c r="BA36" s="523" t="s">
        <v>836</v>
      </c>
      <c r="BB36" s="523" t="s">
        <v>835</v>
      </c>
      <c r="BC36" s="981" t="s">
        <v>816</v>
      </c>
      <c r="BD36" s="330" t="s">
        <v>230</v>
      </c>
      <c r="BE36" s="329" t="s">
        <v>103</v>
      </c>
      <c r="BF36" s="330" t="s">
        <v>232</v>
      </c>
      <c r="BG36" s="852" t="s">
        <v>678</v>
      </c>
      <c r="BH36" s="934" t="s">
        <v>105</v>
      </c>
      <c r="BI36" s="874" t="s">
        <v>121</v>
      </c>
      <c r="BJ36" s="874" t="s">
        <v>106</v>
      </c>
      <c r="BK36" s="885" t="s">
        <v>680</v>
      </c>
      <c r="BL36" s="886" t="s">
        <v>121</v>
      </c>
      <c r="BM36" s="887" t="s">
        <v>106</v>
      </c>
      <c r="BN36" s="868" t="s">
        <v>1311</v>
      </c>
      <c r="BO36" s="869" t="s">
        <v>121</v>
      </c>
      <c r="BP36" s="870" t="s">
        <v>106</v>
      </c>
      <c r="BQ36" s="868" t="s">
        <v>1312</v>
      </c>
      <c r="BR36" s="869" t="s">
        <v>121</v>
      </c>
      <c r="BS36" s="870" t="s">
        <v>106</v>
      </c>
      <c r="BT36" s="871" t="s">
        <v>1310</v>
      </c>
      <c r="BU36" s="872" t="s">
        <v>121</v>
      </c>
      <c r="BV36" s="873" t="s">
        <v>106</v>
      </c>
    </row>
    <row r="37" spans="1:74" ht="16.5" thickBot="1" x14ac:dyDescent="0.25">
      <c r="A37" s="1030">
        <v>2</v>
      </c>
      <c r="B37" s="983">
        <v>44935.140972222223</v>
      </c>
      <c r="C37" s="984">
        <v>44935.140972222223</v>
      </c>
      <c r="D37" s="737">
        <v>1908</v>
      </c>
      <c r="E37" s="929" t="s">
        <v>328</v>
      </c>
      <c r="F37" s="737" t="s">
        <v>130</v>
      </c>
      <c r="G37" s="737" t="s">
        <v>438</v>
      </c>
      <c r="H37" s="737" t="s">
        <v>1488</v>
      </c>
      <c r="I37" s="312">
        <v>30.135999999999999</v>
      </c>
      <c r="J37" s="962">
        <v>0.84599999999999997</v>
      </c>
      <c r="K37" s="294">
        <v>9.1199999999999992</v>
      </c>
      <c r="L37" s="963">
        <v>0.623</v>
      </c>
      <c r="M37" s="312">
        <v>0.80900000000000005</v>
      </c>
      <c r="N37" s="962">
        <v>0.113</v>
      </c>
      <c r="O37" s="294">
        <v>8.5259999999999998</v>
      </c>
      <c r="P37" s="963">
        <v>0.36</v>
      </c>
      <c r="Q37" s="294">
        <v>0.48299999999999998</v>
      </c>
      <c r="R37" s="963">
        <v>0.48299999999999998</v>
      </c>
      <c r="S37" s="294">
        <v>2.8000000000000001E-2</v>
      </c>
      <c r="T37" s="963">
        <v>1E-3</v>
      </c>
      <c r="U37" s="294">
        <v>0.29899999999999999</v>
      </c>
      <c r="V37" s="963">
        <v>9.9000000000000005E-2</v>
      </c>
      <c r="W37" s="294" t="s">
        <v>101</v>
      </c>
      <c r="X37" s="963">
        <v>0.113</v>
      </c>
      <c r="Z37" s="963">
        <v>2.1999999999999999E-2</v>
      </c>
      <c r="AA37" s="294" t="s">
        <v>101</v>
      </c>
      <c r="AB37" s="963">
        <v>1.9E-2</v>
      </c>
      <c r="AC37" s="294">
        <v>5.0000000000000001E-3</v>
      </c>
      <c r="AD37" s="963">
        <v>1E-3</v>
      </c>
      <c r="AE37" s="294" t="s">
        <v>101</v>
      </c>
      <c r="AF37" s="963">
        <v>1.19</v>
      </c>
      <c r="AG37" s="942" t="s">
        <v>101</v>
      </c>
      <c r="AH37" s="943">
        <v>0.79500000000000004</v>
      </c>
      <c r="AJ37" s="312">
        <v>31.626988855500773</v>
      </c>
      <c r="AK37" s="312"/>
      <c r="AL37" s="312">
        <v>12.014714223310779</v>
      </c>
      <c r="AM37" s="312">
        <v>0</v>
      </c>
      <c r="AN37" s="312">
        <v>0.97901229813721247</v>
      </c>
      <c r="AO37" s="312"/>
      <c r="AP37" s="312">
        <v>32.875524082568802</v>
      </c>
      <c r="AQ37" s="312">
        <v>0</v>
      </c>
      <c r="AR37" s="312">
        <v>1.3038527551942187</v>
      </c>
      <c r="AS37" s="312">
        <v>0</v>
      </c>
      <c r="AT37" s="312">
        <v>4.2368421052631583E-2</v>
      </c>
      <c r="AV37" s="312">
        <v>3.095496389524089E-2</v>
      </c>
      <c r="AW37" s="312">
        <v>8.1484443153691216E-2</v>
      </c>
      <c r="AY37" s="934">
        <v>3.9690433529259788</v>
      </c>
      <c r="AZ37" s="769">
        <v>44935.140972222223</v>
      </c>
      <c r="BA37" s="731">
        <v>1908</v>
      </c>
      <c r="BB37" s="731">
        <v>1913</v>
      </c>
      <c r="BC37" s="989" t="s">
        <v>328</v>
      </c>
      <c r="BD37" s="730" t="s">
        <v>438</v>
      </c>
      <c r="BE37" s="731" t="s">
        <v>198</v>
      </c>
      <c r="BF37" s="730" t="s">
        <v>268</v>
      </c>
      <c r="BG37" s="730">
        <v>5</v>
      </c>
      <c r="BH37" s="990">
        <v>3.9690433529259788</v>
      </c>
      <c r="BI37" s="733">
        <v>8.0982149272869979</v>
      </c>
      <c r="BJ37" s="730">
        <v>2.0403442863170023</v>
      </c>
      <c r="BK37" s="752">
        <v>32.389678899082568</v>
      </c>
      <c r="BL37" s="758">
        <v>9.4234915512046147</v>
      </c>
      <c r="BM37" s="759">
        <v>0.29094118470780927</v>
      </c>
      <c r="BN37" s="752">
        <v>1.104090635350798</v>
      </c>
      <c r="BO37" s="758">
        <v>0.25904257483182891</v>
      </c>
      <c r="BP37" s="759">
        <v>0.23462075171892424</v>
      </c>
      <c r="BQ37" s="752">
        <v>4.3881578947368424E-2</v>
      </c>
      <c r="BR37" s="758">
        <v>1.2659987243607714E-3</v>
      </c>
      <c r="BS37" s="759">
        <v>2.8850345742554309E-2</v>
      </c>
      <c r="BT37" s="780">
        <v>0.22149999999999997</v>
      </c>
      <c r="BU37" s="758">
        <v>6.0602530200204084E-2</v>
      </c>
      <c r="BV37" s="750">
        <v>0.27360058781130514</v>
      </c>
    </row>
    <row r="38" spans="1:74" ht="16.5" thickBot="1" x14ac:dyDescent="0.25">
      <c r="A38" s="1031">
        <v>2</v>
      </c>
      <c r="B38" s="983">
        <v>44935.143055555556</v>
      </c>
      <c r="C38" s="984">
        <v>44935.143055555556</v>
      </c>
      <c r="D38" s="737">
        <v>1909</v>
      </c>
      <c r="E38" s="929" t="s">
        <v>328</v>
      </c>
      <c r="F38" s="737" t="s">
        <v>131</v>
      </c>
      <c r="G38" s="737" t="s">
        <v>438</v>
      </c>
      <c r="H38" s="737" t="s">
        <v>1488</v>
      </c>
      <c r="I38" s="294">
        <v>28.88</v>
      </c>
      <c r="J38" s="963">
        <v>0.84599999999999997</v>
      </c>
      <c r="K38" s="294">
        <v>8.1470000000000002</v>
      </c>
      <c r="L38" s="963">
        <v>0.59799999999999998</v>
      </c>
      <c r="M38" s="294">
        <v>0.65900000000000003</v>
      </c>
      <c r="N38" s="963">
        <v>0.115</v>
      </c>
      <c r="O38" s="294">
        <v>8.3230000000000004</v>
      </c>
      <c r="P38" s="963">
        <v>0.36299999999999999</v>
      </c>
      <c r="Q38" s="294">
        <v>0.40899999999999997</v>
      </c>
      <c r="R38" s="963">
        <v>0.40899999999999997</v>
      </c>
      <c r="S38" s="294">
        <v>2.8000000000000001E-2</v>
      </c>
      <c r="T38" s="963">
        <v>1E-3</v>
      </c>
      <c r="U38" s="294" t="s">
        <v>101</v>
      </c>
      <c r="V38" s="963">
        <v>0.14799999999999999</v>
      </c>
      <c r="W38" s="294" t="s">
        <v>101</v>
      </c>
      <c r="X38" s="963">
        <v>0.111</v>
      </c>
      <c r="Z38" s="963">
        <v>2.5000000000000001E-2</v>
      </c>
      <c r="AA38" s="294" t="s">
        <v>101</v>
      </c>
      <c r="AB38" s="963">
        <v>2.1000000000000001E-2</v>
      </c>
      <c r="AC38" s="294">
        <v>5.0000000000000001E-3</v>
      </c>
      <c r="AD38" s="963">
        <v>1E-3</v>
      </c>
      <c r="AE38" s="294" t="s">
        <v>101</v>
      </c>
      <c r="AF38" s="963">
        <v>1.206</v>
      </c>
      <c r="AG38" s="942" t="s">
        <v>101</v>
      </c>
      <c r="AH38" s="943">
        <v>0.86399999999999999</v>
      </c>
      <c r="AJ38" s="312">
        <v>30.308847828074803</v>
      </c>
      <c r="AK38" s="312"/>
      <c r="AL38" s="312">
        <v>10.73288122558256</v>
      </c>
      <c r="AM38" s="312" t="e">
        <v>#VALUE!</v>
      </c>
      <c r="AN38" s="312">
        <v>0.79748962233921261</v>
      </c>
      <c r="AO38" s="312"/>
      <c r="AP38" s="312">
        <v>32.092773509174314</v>
      </c>
      <c r="AQ38" s="312"/>
      <c r="AR38" s="294">
        <v>1.104090635350798</v>
      </c>
      <c r="AS38" s="294">
        <v>0</v>
      </c>
      <c r="AT38" s="294">
        <v>4.2368421052631583E-2</v>
      </c>
      <c r="AV38" s="312">
        <v>2.6312106183083127E-2</v>
      </c>
      <c r="AW38" s="312">
        <v>7.4303405169372533E-2</v>
      </c>
      <c r="AY38" s="934">
        <v>2.8093002994496081</v>
      </c>
      <c r="AZ38" s="775">
        <v>44935.140972222223</v>
      </c>
      <c r="BA38" s="744">
        <v>1914</v>
      </c>
      <c r="BB38" s="744">
        <v>1923</v>
      </c>
      <c r="BC38" s="989" t="s">
        <v>328</v>
      </c>
      <c r="BD38" s="743" t="s">
        <v>438</v>
      </c>
      <c r="BE38" s="744" t="s">
        <v>198</v>
      </c>
      <c r="BF38" s="743" t="s">
        <v>307</v>
      </c>
      <c r="BG38" s="743">
        <v>4</v>
      </c>
      <c r="BH38" s="990">
        <v>21.102283152532557</v>
      </c>
      <c r="BI38" s="746">
        <v>1.850605008425829</v>
      </c>
      <c r="BJ38" s="743">
        <v>8.7696909147185406E-2</v>
      </c>
      <c r="BK38" s="752">
        <v>11.579310206422017</v>
      </c>
      <c r="BL38" s="758">
        <v>1.1108663827026108</v>
      </c>
      <c r="BM38" s="759">
        <v>9.593545409004689E-2</v>
      </c>
      <c r="BN38" s="752">
        <v>0.4764596507076182</v>
      </c>
      <c r="BO38" s="758">
        <v>4.38822529285861E-2</v>
      </c>
      <c r="BP38" s="759">
        <v>9.2100669728095524E-2</v>
      </c>
      <c r="BQ38" s="752">
        <v>4.4638157894736845E-2</v>
      </c>
      <c r="BR38" s="758">
        <v>2.1399284167487611E-3</v>
      </c>
      <c r="BS38" s="759">
        <v>4.793944279230828E-2</v>
      </c>
      <c r="BT38" s="780">
        <v>0.2465</v>
      </c>
      <c r="BU38" s="758">
        <v>6.5596620847926945E-2</v>
      </c>
      <c r="BV38" s="750">
        <v>0.26611205212140748</v>
      </c>
    </row>
    <row r="39" spans="1:74" ht="16.5" thickBot="1" x14ac:dyDescent="0.25">
      <c r="A39" s="1031">
        <v>2</v>
      </c>
      <c r="B39" s="983">
        <v>44935.145138888889</v>
      </c>
      <c r="C39" s="984">
        <v>44935.145138888889</v>
      </c>
      <c r="D39" s="737">
        <v>1910</v>
      </c>
      <c r="E39" s="929" t="s">
        <v>328</v>
      </c>
      <c r="F39" s="737" t="s">
        <v>132</v>
      </c>
      <c r="G39" s="737" t="s">
        <v>438</v>
      </c>
      <c r="H39" s="737" t="s">
        <v>1488</v>
      </c>
      <c r="I39" s="294">
        <v>28.664999999999999</v>
      </c>
      <c r="J39" s="963">
        <v>0.88200000000000001</v>
      </c>
      <c r="K39" s="294">
        <v>8.2289999999999992</v>
      </c>
      <c r="L39" s="963">
        <v>0.61899999999999999</v>
      </c>
      <c r="M39" s="294">
        <v>0.66300000000000003</v>
      </c>
      <c r="N39" s="963">
        <v>0.114</v>
      </c>
      <c r="O39" s="294">
        <v>8.4789999999999992</v>
      </c>
      <c r="P39" s="963">
        <v>0.38500000000000001</v>
      </c>
      <c r="Q39" s="294">
        <v>0.42599999999999999</v>
      </c>
      <c r="R39" s="963">
        <v>0.42599999999999999</v>
      </c>
      <c r="S39" s="294">
        <v>0.03</v>
      </c>
      <c r="T39" s="963">
        <v>1E-3</v>
      </c>
      <c r="U39" s="294">
        <v>0.20599999999999999</v>
      </c>
      <c r="V39" s="963">
        <v>0.1</v>
      </c>
      <c r="W39" s="294" t="s">
        <v>101</v>
      </c>
      <c r="X39" s="963">
        <v>0.112</v>
      </c>
      <c r="Z39" s="963">
        <v>2.5999999999999999E-2</v>
      </c>
      <c r="AA39" s="294" t="s">
        <v>101</v>
      </c>
      <c r="AB39" s="963">
        <v>2.1000000000000001E-2</v>
      </c>
      <c r="AC39" s="294">
        <v>4.0000000000000001E-3</v>
      </c>
      <c r="AD39" s="963">
        <v>1E-3</v>
      </c>
      <c r="AE39" s="294" t="s">
        <v>101</v>
      </c>
      <c r="AF39" s="963">
        <v>1.2450000000000001</v>
      </c>
      <c r="AG39" s="942" t="s">
        <v>101</v>
      </c>
      <c r="AH39" s="943">
        <v>1.097</v>
      </c>
      <c r="AJ39" s="312">
        <v>30.083210629908734</v>
      </c>
      <c r="AK39" s="312"/>
      <c r="AL39" s="312">
        <v>10.840908261362326</v>
      </c>
      <c r="AM39" s="312">
        <v>0</v>
      </c>
      <c r="AN39" s="312">
        <v>0.80233022702715928</v>
      </c>
      <c r="AO39" s="312"/>
      <c r="AP39" s="312">
        <v>32.694296117300127</v>
      </c>
      <c r="AQ39" s="312"/>
      <c r="AR39" s="294">
        <v>1.1499819331526648</v>
      </c>
      <c r="AS39" s="294">
        <v>0</v>
      </c>
      <c r="AT39" s="294">
        <v>4.5394736842105265E-2</v>
      </c>
      <c r="AV39" s="312">
        <v>2.667036563675429E-2</v>
      </c>
      <c r="AW39" s="312">
        <v>7.4009502495903809E-2</v>
      </c>
      <c r="AY39" s="934">
        <v>2.8995132434942974</v>
      </c>
      <c r="AZ39" s="769">
        <v>44935.140972222223</v>
      </c>
      <c r="BA39" s="731">
        <v>1924</v>
      </c>
      <c r="BB39" s="731">
        <v>1928</v>
      </c>
      <c r="BC39" s="989" t="s">
        <v>328</v>
      </c>
      <c r="BD39" s="730" t="s">
        <v>438</v>
      </c>
      <c r="BE39" s="731" t="s">
        <v>199</v>
      </c>
      <c r="BF39" s="730" t="s">
        <v>268</v>
      </c>
      <c r="BG39" s="730">
        <v>4</v>
      </c>
      <c r="BH39" s="990">
        <v>4.7423881709633244</v>
      </c>
      <c r="BI39" s="733">
        <v>7.9855722057078466</v>
      </c>
      <c r="BJ39" s="730">
        <v>1.6838714836971542</v>
      </c>
      <c r="BK39" s="752">
        <v>34.471872542595023</v>
      </c>
      <c r="BL39" s="758">
        <v>6.7128053677553821</v>
      </c>
      <c r="BM39" s="759">
        <v>0.19473283209262079</v>
      </c>
      <c r="BN39" s="752">
        <v>1.1540311653116531</v>
      </c>
      <c r="BO39" s="758">
        <v>0.22134156378598557</v>
      </c>
      <c r="BP39" s="759">
        <v>0.19179860166619586</v>
      </c>
      <c r="BQ39" s="752">
        <v>4.5394736842105265E-2</v>
      </c>
      <c r="BR39" s="758">
        <v>3.7828947368421031E-3</v>
      </c>
      <c r="BS39" s="759">
        <v>8.3333333333333287E-2</v>
      </c>
      <c r="BT39" s="780">
        <v>0.63</v>
      </c>
      <c r="BU39" s="758">
        <v>2.6485102101621836</v>
      </c>
      <c r="BV39" s="750">
        <v>4.2039844605748948</v>
      </c>
    </row>
    <row r="40" spans="1:74" ht="16.5" thickBot="1" x14ac:dyDescent="0.25">
      <c r="A40" s="1031">
        <v>2</v>
      </c>
      <c r="B40" s="983">
        <v>44935.148611111108</v>
      </c>
      <c r="C40" s="984">
        <v>44935.148611111108</v>
      </c>
      <c r="D40" s="737">
        <v>1912</v>
      </c>
      <c r="E40" s="929" t="s">
        <v>328</v>
      </c>
      <c r="F40" s="737" t="s">
        <v>133</v>
      </c>
      <c r="G40" s="737" t="s">
        <v>438</v>
      </c>
      <c r="H40" s="737" t="s">
        <v>1488</v>
      </c>
      <c r="I40" s="294">
        <v>27.173999999999999</v>
      </c>
      <c r="J40" s="963">
        <v>0.69399999999999995</v>
      </c>
      <c r="K40" s="294">
        <v>9.4149999999999991</v>
      </c>
      <c r="L40" s="963">
        <v>0.65100000000000002</v>
      </c>
      <c r="M40" s="294">
        <v>2.625</v>
      </c>
      <c r="N40" s="963">
        <v>0.13800000000000001</v>
      </c>
      <c r="O40" s="294">
        <v>2.97</v>
      </c>
      <c r="P40" s="963">
        <v>0.14499999999999999</v>
      </c>
      <c r="Q40" s="294">
        <v>0.22700000000000001</v>
      </c>
      <c r="R40" s="963">
        <v>0.22700000000000001</v>
      </c>
      <c r="S40" s="294">
        <v>2.9000000000000001E-2</v>
      </c>
      <c r="T40" s="963">
        <v>1E-3</v>
      </c>
      <c r="U40" s="294">
        <v>0.23699999999999999</v>
      </c>
      <c r="V40" s="963">
        <v>8.2000000000000003E-2</v>
      </c>
      <c r="W40" s="294" t="s">
        <v>101</v>
      </c>
      <c r="X40" s="963">
        <v>0.111</v>
      </c>
      <c r="Z40" s="963">
        <v>0.02</v>
      </c>
      <c r="AA40" s="294" t="s">
        <v>101</v>
      </c>
      <c r="AB40" s="963">
        <v>3.9E-2</v>
      </c>
      <c r="AC40" s="294">
        <v>2E-3</v>
      </c>
      <c r="AD40" s="963">
        <v>1E-3</v>
      </c>
      <c r="AE40" s="294" t="s">
        <v>101</v>
      </c>
      <c r="AF40" s="963">
        <v>0.68899999999999995</v>
      </c>
      <c r="AG40" s="942" t="s">
        <v>101</v>
      </c>
      <c r="AH40" s="943">
        <v>0.83599999999999997</v>
      </c>
      <c r="AJ40" s="312">
        <v>28.518442897510553</v>
      </c>
      <c r="AK40" s="312"/>
      <c r="AL40" s="312">
        <v>12.403348071542872</v>
      </c>
      <c r="AM40" s="312">
        <v>0</v>
      </c>
      <c r="AN40" s="312">
        <v>3.1766468264649972</v>
      </c>
      <c r="AO40" s="312"/>
      <c r="AP40" s="312">
        <v>11.45206503931848</v>
      </c>
      <c r="AQ40" s="312"/>
      <c r="AR40" s="294">
        <v>0.61278380006022282</v>
      </c>
      <c r="AS40" s="294">
        <v>0</v>
      </c>
      <c r="AT40" s="294">
        <v>4.3881578947368424E-2</v>
      </c>
      <c r="AV40" s="312">
        <v>0.11138921005895082</v>
      </c>
      <c r="AW40" s="312">
        <v>0.25611204395313314</v>
      </c>
      <c r="AY40" s="934">
        <v>21.582810281467445</v>
      </c>
      <c r="AZ40" s="775">
        <v>44935.140972222223</v>
      </c>
      <c r="BA40" s="744">
        <v>1933</v>
      </c>
      <c r="BB40" s="744">
        <v>1935</v>
      </c>
      <c r="BC40" s="989" t="s">
        <v>328</v>
      </c>
      <c r="BD40" s="743" t="s">
        <v>438</v>
      </c>
      <c r="BE40" s="744" t="s">
        <v>199</v>
      </c>
      <c r="BF40" s="743" t="s">
        <v>307</v>
      </c>
      <c r="BG40" s="743">
        <v>3</v>
      </c>
      <c r="BH40" s="990">
        <v>27.197067442537193</v>
      </c>
      <c r="BI40" s="746">
        <v>2.253391026758794</v>
      </c>
      <c r="BJ40" s="743">
        <v>8.2854191229250293E-2</v>
      </c>
      <c r="BK40" s="752">
        <v>11.216854275884664</v>
      </c>
      <c r="BL40" s="758">
        <v>2.3534441822146901</v>
      </c>
      <c r="BM40" s="759">
        <v>0.2098132082605732</v>
      </c>
      <c r="BN40" s="752">
        <v>0.46161246612466128</v>
      </c>
      <c r="BO40" s="758">
        <v>8.5379535680813967E-2</v>
      </c>
      <c r="BP40" s="759">
        <v>0.1849593369901685</v>
      </c>
      <c r="BQ40" s="752">
        <v>4.0855263157894742E-2</v>
      </c>
      <c r="BR40" s="758">
        <v>8.736221178527227E-4</v>
      </c>
      <c r="BS40" s="759">
        <v>2.1383343303319459E-2</v>
      </c>
      <c r="BT40" s="780">
        <v>1.373</v>
      </c>
      <c r="BU40" s="758">
        <v>0.69920883861690453</v>
      </c>
      <c r="BV40" s="750">
        <v>0.50925625536555319</v>
      </c>
    </row>
    <row r="41" spans="1:74" ht="16.5" thickBot="1" x14ac:dyDescent="0.25">
      <c r="A41" s="1032">
        <v>2</v>
      </c>
      <c r="B41" s="1033">
        <v>44935.150694444441</v>
      </c>
      <c r="C41" s="1034">
        <v>44935.150694444441</v>
      </c>
      <c r="D41" s="792">
        <v>1913</v>
      </c>
      <c r="E41" s="929" t="s">
        <v>328</v>
      </c>
      <c r="F41" s="792" t="s">
        <v>134</v>
      </c>
      <c r="G41" s="792" t="s">
        <v>438</v>
      </c>
      <c r="H41" s="792" t="s">
        <v>1488</v>
      </c>
      <c r="I41" s="317">
        <v>29.478999999999999</v>
      </c>
      <c r="J41" s="1035">
        <v>0.85599999999999998</v>
      </c>
      <c r="K41" s="317">
        <v>8.33</v>
      </c>
      <c r="L41" s="1035">
        <v>0.65700000000000003</v>
      </c>
      <c r="M41" s="317">
        <v>0.84699999999999998</v>
      </c>
      <c r="N41" s="1035">
        <v>0.105</v>
      </c>
      <c r="O41" s="317">
        <v>8.4</v>
      </c>
      <c r="P41" s="1035">
        <v>0.34899999999999998</v>
      </c>
      <c r="Q41" s="317">
        <v>0.38200000000000001</v>
      </c>
      <c r="R41" s="1035">
        <v>0.38200000000000001</v>
      </c>
      <c r="S41" s="317">
        <v>2.9000000000000001E-2</v>
      </c>
      <c r="T41" s="1035">
        <v>1E-3</v>
      </c>
      <c r="U41" s="317">
        <v>0.154</v>
      </c>
      <c r="V41" s="1035">
        <v>9.4E-2</v>
      </c>
      <c r="W41" s="317" t="s">
        <v>101</v>
      </c>
      <c r="X41" s="1035">
        <v>0.125</v>
      </c>
      <c r="Y41" s="317"/>
      <c r="Z41" s="1035">
        <v>2.5999999999999999E-2</v>
      </c>
      <c r="AA41" s="317" t="s">
        <v>101</v>
      </c>
      <c r="AB41" s="1035">
        <v>0.03</v>
      </c>
      <c r="AC41" s="317">
        <v>5.0000000000000001E-3</v>
      </c>
      <c r="AD41" s="1035">
        <v>1E-3</v>
      </c>
      <c r="AE41" s="317" t="s">
        <v>101</v>
      </c>
      <c r="AF41" s="1035">
        <v>1.0720000000000001</v>
      </c>
      <c r="AG41" s="1036" t="s">
        <v>101</v>
      </c>
      <c r="AH41" s="1037">
        <v>0.93200000000000005</v>
      </c>
      <c r="AI41" s="1038"/>
      <c r="AJ41" s="1039">
        <v>30.937483556918878</v>
      </c>
      <c r="AK41" s="1039"/>
      <c r="AL41" s="1039">
        <v>10.973965951773993</v>
      </c>
      <c r="AM41" s="1039">
        <v>0</v>
      </c>
      <c r="AN41" s="1039">
        <v>1.0249980426727057</v>
      </c>
      <c r="AO41" s="1039"/>
      <c r="AP41" s="1039">
        <v>32.389678899082568</v>
      </c>
      <c r="AQ41" s="1039"/>
      <c r="AR41" s="317">
        <v>1.0312044564890095</v>
      </c>
      <c r="AS41" s="317">
        <v>0</v>
      </c>
      <c r="AT41" s="317">
        <v>4.3881578947368424E-2</v>
      </c>
      <c r="AU41" s="317"/>
      <c r="AV41" s="1039">
        <v>3.3131267473222606E-2</v>
      </c>
      <c r="AW41" s="1039">
        <v>9.3402699368409281E-2</v>
      </c>
      <c r="AX41" s="317"/>
      <c r="AY41" s="934">
        <v>4.5058394226675551</v>
      </c>
      <c r="AZ41" s="766">
        <v>44935.140972222223</v>
      </c>
      <c r="BA41" s="757">
        <v>1936</v>
      </c>
      <c r="BB41" s="757">
        <v>1940</v>
      </c>
      <c r="BC41" s="989" t="s">
        <v>332</v>
      </c>
      <c r="BD41" s="750" t="s">
        <v>443</v>
      </c>
      <c r="BE41" s="757" t="s">
        <v>200</v>
      </c>
      <c r="BF41" s="750" t="s">
        <v>268</v>
      </c>
      <c r="BG41" s="750">
        <v>5</v>
      </c>
      <c r="BH41" s="990">
        <v>48.690709436529289</v>
      </c>
      <c r="BI41" s="752">
        <v>0.80706362823864897</v>
      </c>
      <c r="BJ41" s="750">
        <v>1.6575310517721983E-2</v>
      </c>
      <c r="BK41" s="733">
        <v>2.8765119593709043</v>
      </c>
      <c r="BL41" s="760">
        <v>0.48355223632876687</v>
      </c>
      <c r="BM41" s="761">
        <v>0.16810367666071521</v>
      </c>
      <c r="BN41" s="733">
        <v>8.9083107497741648E-2</v>
      </c>
      <c r="BO41" s="760">
        <v>1.1981592126155148E-2</v>
      </c>
      <c r="BP41" s="761">
        <v>0.134499036491951</v>
      </c>
      <c r="BQ41" s="733">
        <v>6.2039473684210533E-2</v>
      </c>
      <c r="BR41" s="760">
        <v>1.6575814240287912E-3</v>
      </c>
      <c r="BS41" s="761">
        <v>2.6718173536837354E-2</v>
      </c>
      <c r="BT41" s="781">
        <v>0.22500000000000001</v>
      </c>
      <c r="BU41" s="760">
        <v>8.853530369293354E-2</v>
      </c>
      <c r="BV41" s="730">
        <v>0.39349023863526017</v>
      </c>
    </row>
    <row r="42" spans="1:74" ht="16.5" thickBot="1" x14ac:dyDescent="0.25">
      <c r="A42" s="1030">
        <v>2</v>
      </c>
      <c r="B42" s="983">
        <v>44935.152083333334</v>
      </c>
      <c r="C42" s="984">
        <v>44935.152083333334</v>
      </c>
      <c r="D42" s="737">
        <v>1914</v>
      </c>
      <c r="E42" s="929" t="s">
        <v>328</v>
      </c>
      <c r="F42" s="737" t="s">
        <v>135</v>
      </c>
      <c r="G42" s="737" t="s">
        <v>438</v>
      </c>
      <c r="H42" s="737" t="s">
        <v>203</v>
      </c>
      <c r="I42" s="294">
        <v>27.768000000000001</v>
      </c>
      <c r="J42" s="963">
        <v>0.72799999999999998</v>
      </c>
      <c r="K42" s="294">
        <v>9.0429999999999993</v>
      </c>
      <c r="L42" s="963">
        <v>0.57499999999999996</v>
      </c>
      <c r="M42" s="294">
        <v>2.5720000000000001</v>
      </c>
      <c r="N42" s="963">
        <v>0.154</v>
      </c>
      <c r="O42" s="294">
        <v>2.7240000000000002</v>
      </c>
      <c r="P42" s="963">
        <v>0.154</v>
      </c>
      <c r="Q42" s="294">
        <v>0.16800000000000001</v>
      </c>
      <c r="R42" s="963">
        <v>0.16800000000000001</v>
      </c>
      <c r="S42" s="294">
        <v>2.7E-2</v>
      </c>
      <c r="T42" s="963">
        <v>1E-3</v>
      </c>
      <c r="U42" s="294">
        <v>0.159</v>
      </c>
      <c r="V42" s="963">
        <v>7.9000000000000001E-2</v>
      </c>
      <c r="W42" s="294" t="s">
        <v>101</v>
      </c>
      <c r="X42" s="963">
        <v>0.1</v>
      </c>
      <c r="Z42" s="963">
        <v>2.3E-2</v>
      </c>
      <c r="AA42" s="294" t="s">
        <v>101</v>
      </c>
      <c r="AB42" s="963">
        <v>2.3E-2</v>
      </c>
      <c r="AC42" s="294">
        <v>2E-3</v>
      </c>
      <c r="AD42" s="963">
        <v>1E-3</v>
      </c>
      <c r="AE42" s="294" t="s">
        <v>101</v>
      </c>
      <c r="AF42" s="963">
        <v>0.95399999999999996</v>
      </c>
      <c r="AG42" s="942" t="s">
        <v>101</v>
      </c>
      <c r="AH42" s="943">
        <v>0.94799999999999995</v>
      </c>
      <c r="AJ42" s="312">
        <v>29.141831249653091</v>
      </c>
      <c r="AK42" s="312"/>
      <c r="AL42" s="312">
        <v>11.913274201907827</v>
      </c>
      <c r="AM42" s="312">
        <v>0</v>
      </c>
      <c r="AN42" s="312">
        <v>3.1125088143497037</v>
      </c>
      <c r="AO42" s="312"/>
      <c r="AP42" s="312">
        <v>10.503510157273919</v>
      </c>
      <c r="AQ42" s="312"/>
      <c r="AR42" s="294">
        <v>0.45351400180668477</v>
      </c>
      <c r="AS42" s="294">
        <v>0</v>
      </c>
      <c r="AT42" s="294">
        <v>4.0855263157894742E-2</v>
      </c>
      <c r="AV42" s="312">
        <v>0.10680553283303895</v>
      </c>
      <c r="AW42" s="312">
        <v>0.26126392808546767</v>
      </c>
      <c r="AY42" s="934">
        <v>20.678345649685109</v>
      </c>
      <c r="AZ42" s="766">
        <v>44935.140972222223</v>
      </c>
      <c r="BA42" s="757">
        <v>1941</v>
      </c>
      <c r="BB42" s="757">
        <v>1951</v>
      </c>
      <c r="BC42" s="989" t="s">
        <v>332</v>
      </c>
      <c r="BD42" s="750" t="s">
        <v>443</v>
      </c>
      <c r="BE42" s="757" t="s">
        <v>201</v>
      </c>
      <c r="BF42" s="750" t="s">
        <v>268</v>
      </c>
      <c r="BG42" s="750">
        <v>6</v>
      </c>
      <c r="BH42" s="990">
        <v>44.487813697548177</v>
      </c>
      <c r="BI42" s="752">
        <v>2.2447289185188088</v>
      </c>
      <c r="BJ42" s="750">
        <v>5.0457164152405198E-2</v>
      </c>
      <c r="BK42" s="733">
        <v>3.2794549885321098</v>
      </c>
      <c r="BL42" s="760">
        <v>0.47643248383736009</v>
      </c>
      <c r="BM42" s="761">
        <v>0.14527794572677216</v>
      </c>
      <c r="BN42" s="733">
        <v>0.12687594098163205</v>
      </c>
      <c r="BO42" s="760">
        <v>1.1537482895397173E-2</v>
      </c>
      <c r="BP42" s="761">
        <v>9.0935151346522552E-2</v>
      </c>
      <c r="BQ42" s="733">
        <v>6.4309210526315802E-2</v>
      </c>
      <c r="BR42" s="760">
        <v>8.2879071201439562E-4</v>
      </c>
      <c r="BS42" s="761">
        <v>1.288758958835684E-2</v>
      </c>
      <c r="BT42" s="781">
        <v>0.1835</v>
      </c>
      <c r="BU42" s="760">
        <v>5.6277881978624586E-2</v>
      </c>
      <c r="BV42" s="730">
        <v>0.30669145492438465</v>
      </c>
    </row>
    <row r="43" spans="1:74" ht="16.5" thickBot="1" x14ac:dyDescent="0.25">
      <c r="A43" s="1031">
        <v>2</v>
      </c>
      <c r="B43" s="983">
        <v>44935.15347222222</v>
      </c>
      <c r="C43" s="984">
        <v>44935.15347222222</v>
      </c>
      <c r="D43" s="737">
        <v>1915</v>
      </c>
      <c r="E43" s="929" t="s">
        <v>328</v>
      </c>
      <c r="F43" s="737" t="s">
        <v>136</v>
      </c>
      <c r="G43" s="737" t="s">
        <v>438</v>
      </c>
      <c r="H43" s="737" t="s">
        <v>203</v>
      </c>
      <c r="I43" s="294">
        <v>28.635000000000002</v>
      </c>
      <c r="J43" s="963">
        <v>0.75</v>
      </c>
      <c r="K43" s="294">
        <v>9.4269999999999996</v>
      </c>
      <c r="L43" s="963">
        <v>0.67700000000000005</v>
      </c>
      <c r="M43" s="294">
        <v>2.7010000000000001</v>
      </c>
      <c r="N43" s="963">
        <v>0.159</v>
      </c>
      <c r="O43" s="294">
        <v>3.0569999999999999</v>
      </c>
      <c r="P43" s="963">
        <v>0.16900000000000001</v>
      </c>
      <c r="Q43" s="294">
        <v>0.185</v>
      </c>
      <c r="R43" s="963">
        <v>0.185</v>
      </c>
      <c r="S43" s="294">
        <v>0.03</v>
      </c>
      <c r="T43" s="963">
        <v>1E-3</v>
      </c>
      <c r="U43" s="294">
        <v>0.20599999999999999</v>
      </c>
      <c r="V43" s="963">
        <v>7.9000000000000001E-2</v>
      </c>
      <c r="W43" s="294" t="s">
        <v>101</v>
      </c>
      <c r="X43" s="963">
        <v>0.11899999999999999</v>
      </c>
      <c r="Z43" s="963">
        <v>0.03</v>
      </c>
      <c r="AA43" s="294" t="s">
        <v>101</v>
      </c>
      <c r="AB43" s="963">
        <v>2.1000000000000001E-2</v>
      </c>
      <c r="AC43" s="294">
        <v>2E-3</v>
      </c>
      <c r="AD43" s="963">
        <v>1E-3</v>
      </c>
      <c r="AE43" s="294" t="s">
        <v>101</v>
      </c>
      <c r="AF43" s="963">
        <v>0.86499999999999999</v>
      </c>
      <c r="AG43" s="942" t="s">
        <v>101</v>
      </c>
      <c r="AH43" s="943">
        <v>0.98099999999999998</v>
      </c>
      <c r="AJ43" s="312">
        <v>30.051726369699519</v>
      </c>
      <c r="AK43" s="312"/>
      <c r="AL43" s="312">
        <v>12.419156906047229</v>
      </c>
      <c r="AM43" s="312">
        <v>0</v>
      </c>
      <c r="AN43" s="312">
        <v>3.2686183155359836</v>
      </c>
      <c r="AO43" s="312"/>
      <c r="AP43" s="312">
        <v>11.787529570773263</v>
      </c>
      <c r="AQ43" s="312"/>
      <c r="AR43" s="294">
        <v>0.49940529960855168</v>
      </c>
      <c r="AS43" s="294">
        <v>0</v>
      </c>
      <c r="AT43" s="294">
        <v>4.5394736842105265E-2</v>
      </c>
      <c r="AV43" s="312">
        <v>0.10876640747107487</v>
      </c>
      <c r="AW43" s="312">
        <v>0.26319164338316747</v>
      </c>
      <c r="AY43" s="934">
        <v>21.06645750456077</v>
      </c>
      <c r="AZ43" s="766">
        <v>44935.140972222223</v>
      </c>
      <c r="BA43" s="757">
        <v>1952</v>
      </c>
      <c r="BB43" s="757">
        <v>1964</v>
      </c>
      <c r="BC43" s="989" t="s">
        <v>331</v>
      </c>
      <c r="BD43" s="750" t="s">
        <v>438</v>
      </c>
      <c r="BE43" s="757" t="s">
        <v>202</v>
      </c>
      <c r="BF43" s="750" t="s">
        <v>268</v>
      </c>
      <c r="BG43" s="750">
        <v>6</v>
      </c>
      <c r="BH43" s="990">
        <v>54.386401071371033</v>
      </c>
      <c r="BI43" s="752">
        <v>2.5065891983538497</v>
      </c>
      <c r="BJ43" s="750">
        <v>4.6088528547135597E-2</v>
      </c>
      <c r="BK43" s="739">
        <v>1.5886366317169069</v>
      </c>
      <c r="BL43" s="763">
        <v>9.7181276923623341E-2</v>
      </c>
      <c r="BM43" s="764">
        <v>6.1172753405915999E-2</v>
      </c>
      <c r="BN43" s="739">
        <v>6.2088226437819936E-2</v>
      </c>
      <c r="BO43" s="763">
        <v>1.8760956810919632E-2</v>
      </c>
      <c r="BP43" s="764">
        <v>0.30216609311120102</v>
      </c>
      <c r="BQ43" s="739">
        <v>5.3717105263157899E-2</v>
      </c>
      <c r="BR43" s="763">
        <v>8.2879071201439193E-4</v>
      </c>
      <c r="BS43" s="764">
        <v>1.5428804436765163E-2</v>
      </c>
      <c r="BT43" s="681">
        <v>0.62250000000000005</v>
      </c>
      <c r="BU43" s="763">
        <v>0.15378784087176739</v>
      </c>
      <c r="BV43" s="737">
        <v>0.24704874035625282</v>
      </c>
    </row>
    <row r="44" spans="1:74" x14ac:dyDescent="0.2">
      <c r="A44" s="1031">
        <v>2</v>
      </c>
      <c r="B44" s="983">
        <v>44935.163194444445</v>
      </c>
      <c r="C44" s="984">
        <v>44935.163194444445</v>
      </c>
      <c r="D44" s="737">
        <v>1920</v>
      </c>
      <c r="E44" s="929" t="s">
        <v>328</v>
      </c>
      <c r="F44" s="737" t="s">
        <v>137</v>
      </c>
      <c r="G44" s="737" t="s">
        <v>438</v>
      </c>
      <c r="H44" s="737" t="s">
        <v>203</v>
      </c>
      <c r="I44" s="294">
        <v>28.021999999999998</v>
      </c>
      <c r="J44" s="963">
        <v>0.67300000000000004</v>
      </c>
      <c r="K44" s="294">
        <v>9.2629999999999999</v>
      </c>
      <c r="L44" s="963">
        <v>0.59699999999999998</v>
      </c>
      <c r="M44" s="294">
        <v>2.6520000000000001</v>
      </c>
      <c r="N44" s="963">
        <v>0.14499999999999999</v>
      </c>
      <c r="O44" s="294">
        <v>3.415</v>
      </c>
      <c r="P44" s="963">
        <v>0.161</v>
      </c>
      <c r="Q44" s="294">
        <v>0.19500000000000001</v>
      </c>
      <c r="R44" s="963">
        <v>0.19500000000000001</v>
      </c>
      <c r="S44" s="294">
        <v>0.03</v>
      </c>
      <c r="T44" s="963">
        <v>1E-3</v>
      </c>
      <c r="U44" s="294">
        <v>0.28699999999999998</v>
      </c>
      <c r="V44" s="963">
        <v>8.3000000000000004E-2</v>
      </c>
      <c r="W44" s="294" t="s">
        <v>101</v>
      </c>
      <c r="X44" s="963">
        <v>0.106</v>
      </c>
      <c r="Z44" s="963">
        <v>0.02</v>
      </c>
      <c r="AA44" s="294" t="s">
        <v>101</v>
      </c>
      <c r="AB44" s="963">
        <v>3.5999999999999997E-2</v>
      </c>
      <c r="AC44" s="294">
        <v>2E-3</v>
      </c>
      <c r="AD44" s="963">
        <v>1E-3</v>
      </c>
      <c r="AE44" s="294" t="s">
        <v>101</v>
      </c>
      <c r="AF44" s="963">
        <v>0.751</v>
      </c>
      <c r="AG44" s="942" t="s">
        <v>101</v>
      </c>
      <c r="AH44" s="943">
        <v>1.081</v>
      </c>
      <c r="AJ44" s="312">
        <v>29.408397986091142</v>
      </c>
      <c r="AK44" s="312"/>
      <c r="AL44" s="312">
        <v>12.203102834487693</v>
      </c>
      <c r="AM44" s="312">
        <v>0</v>
      </c>
      <c r="AN44" s="312">
        <v>3.2093209081086371</v>
      </c>
      <c r="AO44" s="312"/>
      <c r="AP44" s="312">
        <v>13.167946838138924</v>
      </c>
      <c r="AQ44" s="312"/>
      <c r="AR44" s="294">
        <v>0.52640018066847338</v>
      </c>
      <c r="AS44" s="294">
        <v>0</v>
      </c>
      <c r="AT44" s="294">
        <v>4.5394736842105265E-2</v>
      </c>
      <c r="AV44" s="312">
        <v>0.10912940275177528</v>
      </c>
      <c r="AW44" s="312">
        <v>0.2629922038384076</v>
      </c>
      <c r="AY44" s="934">
        <v>21.138108800504348</v>
      </c>
      <c r="AZ44" s="772">
        <v>44935.140972222223</v>
      </c>
      <c r="BA44" s="762">
        <v>1906</v>
      </c>
      <c r="BB44" s="762">
        <v>1966</v>
      </c>
      <c r="BC44" s="989" t="s">
        <v>332</v>
      </c>
      <c r="BD44" s="737" t="s">
        <v>443</v>
      </c>
      <c r="BE44" s="762" t="s">
        <v>127</v>
      </c>
      <c r="BF44" s="737" t="s">
        <v>211</v>
      </c>
      <c r="BG44" s="737">
        <v>12</v>
      </c>
      <c r="BH44" s="990">
        <v>41.052592139757948</v>
      </c>
      <c r="BI44" s="739">
        <v>0.63354344552342723</v>
      </c>
      <c r="BJ44" s="737">
        <v>1.5432483370760487E-2</v>
      </c>
      <c r="BK44" s="739">
        <v>3.4780345674967235</v>
      </c>
      <c r="BL44" s="763">
        <v>0.36780443112928302</v>
      </c>
      <c r="BM44" s="764">
        <v>0.10575065428231387</v>
      </c>
      <c r="BN44" s="739">
        <v>0.17141749473050288</v>
      </c>
      <c r="BO44" s="763">
        <v>1.8349480335669386E-2</v>
      </c>
      <c r="BP44" s="764">
        <v>0.10704555194041222</v>
      </c>
      <c r="BQ44" s="739">
        <v>7.2631578947368436E-2</v>
      </c>
      <c r="BR44" s="763">
        <v>1.1998758950836537E-3</v>
      </c>
      <c r="BS44" s="764">
        <v>1.6520030439557548E-2</v>
      </c>
      <c r="BT44" s="681">
        <v>0.21149999999999999</v>
      </c>
      <c r="BU44" s="763">
        <v>2.022206265893314E-2</v>
      </c>
      <c r="BV44" s="737">
        <v>9.5612589403939199E-2</v>
      </c>
    </row>
    <row r="45" spans="1:74" ht="16.5" thickBot="1" x14ac:dyDescent="0.25">
      <c r="A45" s="1032">
        <v>2</v>
      </c>
      <c r="B45" s="983">
        <v>44935.166666666664</v>
      </c>
      <c r="C45" s="984">
        <v>44935.166666666664</v>
      </c>
      <c r="D45" s="737">
        <v>1923</v>
      </c>
      <c r="E45" s="929" t="s">
        <v>328</v>
      </c>
      <c r="F45" s="737" t="s">
        <v>145</v>
      </c>
      <c r="G45" s="737" t="s">
        <v>438</v>
      </c>
      <c r="H45" s="737" t="s">
        <v>203</v>
      </c>
      <c r="I45" s="294">
        <v>27.494</v>
      </c>
      <c r="J45" s="963">
        <v>0.72199999999999998</v>
      </c>
      <c r="K45" s="294">
        <v>8.8230000000000004</v>
      </c>
      <c r="L45" s="963">
        <v>0.59599999999999997</v>
      </c>
      <c r="M45" s="294">
        <v>3.0339999999999998</v>
      </c>
      <c r="N45" s="963">
        <v>0.16300000000000001</v>
      </c>
      <c r="O45" s="294">
        <v>2.9489999999999998</v>
      </c>
      <c r="P45" s="963">
        <v>0.16</v>
      </c>
      <c r="Q45" s="294">
        <v>0.159</v>
      </c>
      <c r="R45" s="963">
        <v>0.159</v>
      </c>
      <c r="S45" s="294">
        <v>2.9000000000000001E-2</v>
      </c>
      <c r="T45" s="963">
        <v>1E-3</v>
      </c>
      <c r="U45" s="294">
        <v>0.29499999999999998</v>
      </c>
      <c r="V45" s="963">
        <v>8.3000000000000004E-2</v>
      </c>
      <c r="W45" s="294">
        <v>0.17199999999999999</v>
      </c>
      <c r="X45" s="963">
        <v>7.2999999999999995E-2</v>
      </c>
      <c r="Z45" s="963">
        <v>0.02</v>
      </c>
      <c r="AA45" s="294" t="s">
        <v>101</v>
      </c>
      <c r="AB45" s="963">
        <v>2.4E-2</v>
      </c>
      <c r="AC45" s="294">
        <v>2E-3</v>
      </c>
      <c r="AD45" s="963">
        <v>1E-3</v>
      </c>
      <c r="AE45" s="294" t="s">
        <v>101</v>
      </c>
      <c r="AF45" s="963">
        <v>0.94499999999999995</v>
      </c>
      <c r="AG45" s="942" t="s">
        <v>101</v>
      </c>
      <c r="AH45" s="943">
        <v>1.1950000000000001</v>
      </c>
      <c r="AJ45" s="312">
        <v>28.854275006408891</v>
      </c>
      <c r="AK45" s="312"/>
      <c r="AL45" s="312">
        <v>11.623445569327963</v>
      </c>
      <c r="AM45" s="312">
        <v>0</v>
      </c>
      <c r="AN45" s="312">
        <v>3.6715986558075429</v>
      </c>
      <c r="AO45" s="312"/>
      <c r="AP45" s="312">
        <v>11.371090842070771</v>
      </c>
      <c r="AQ45" s="312"/>
      <c r="AR45" s="294">
        <v>0.4292186088527552</v>
      </c>
      <c r="AS45" s="294">
        <v>0</v>
      </c>
      <c r="AT45" s="294">
        <v>4.3881578947368424E-2</v>
      </c>
      <c r="AV45" s="312">
        <v>0.12724626264191477</v>
      </c>
      <c r="AW45" s="312">
        <v>0.31587868105961503</v>
      </c>
      <c r="AY45" s="934">
        <v>24.640070976387481</v>
      </c>
      <c r="AZ45" s="775">
        <v>44935.140972222223</v>
      </c>
      <c r="BA45" s="744">
        <v>1904</v>
      </c>
      <c r="BB45" s="744">
        <v>1968</v>
      </c>
      <c r="BC45" s="989" t="s">
        <v>817</v>
      </c>
      <c r="BD45" s="743" t="s">
        <v>443</v>
      </c>
      <c r="BE45" s="744" t="s">
        <v>123</v>
      </c>
      <c r="BF45" s="743" t="s">
        <v>209</v>
      </c>
      <c r="BG45" s="743">
        <v>12</v>
      </c>
      <c r="BH45" s="990">
        <v>52.243111712808229</v>
      </c>
      <c r="BI45" s="746">
        <v>0.63730620588291476</v>
      </c>
      <c r="BJ45" s="743">
        <v>1.2198856174309177E-2</v>
      </c>
      <c r="BK45" s="778">
        <v>1.3572817824377457</v>
      </c>
      <c r="BL45" s="755">
        <v>5.3229520223553609E-2</v>
      </c>
      <c r="BM45" s="779">
        <v>3.9217737180521746E-2</v>
      </c>
      <c r="BN45" s="778">
        <v>7.4235922914784702E-2</v>
      </c>
      <c r="BO45" s="755">
        <v>2.0535044643816901E-2</v>
      </c>
      <c r="BP45" s="779">
        <v>0.27661870207216316</v>
      </c>
      <c r="BQ45" s="778">
        <v>8.6250000000000007E-2</v>
      </c>
      <c r="BR45" s="755">
        <v>1.5074153393157428E-3</v>
      </c>
      <c r="BS45" s="779">
        <v>1.7477279296414409E-2</v>
      </c>
      <c r="BT45" s="782">
        <v>0.24249999999999999</v>
      </c>
      <c r="BU45" s="783">
        <v>1.8210885855343872E-2</v>
      </c>
      <c r="BV45" s="777">
        <v>7.5096436516881943E-2</v>
      </c>
    </row>
    <row r="46" spans="1:74" x14ac:dyDescent="0.2">
      <c r="A46" s="1030">
        <v>2</v>
      </c>
      <c r="B46" s="993">
        <v>44935.168055555558</v>
      </c>
      <c r="C46" s="994">
        <v>44935.168055555558</v>
      </c>
      <c r="D46" s="730">
        <v>1924</v>
      </c>
      <c r="E46" s="929" t="s">
        <v>328</v>
      </c>
      <c r="F46" s="730" t="s">
        <v>146</v>
      </c>
      <c r="G46" s="730" t="s">
        <v>438</v>
      </c>
      <c r="H46" s="730" t="s">
        <v>1488</v>
      </c>
      <c r="I46" s="297">
        <v>30.352</v>
      </c>
      <c r="J46" s="995">
        <v>0.86299999999999999</v>
      </c>
      <c r="K46" s="297">
        <v>9.0410000000000004</v>
      </c>
      <c r="L46" s="995">
        <v>0.70499999999999996</v>
      </c>
      <c r="M46" s="297">
        <v>0.752</v>
      </c>
      <c r="N46" s="995">
        <v>0.108</v>
      </c>
      <c r="O46" s="297">
        <v>9.0180000000000007</v>
      </c>
      <c r="P46" s="995">
        <v>0.37</v>
      </c>
      <c r="Q46" s="297">
        <v>0.436</v>
      </c>
      <c r="R46" s="995">
        <v>0.436</v>
      </c>
      <c r="S46" s="297">
        <v>0.03</v>
      </c>
      <c r="T46" s="995">
        <v>1E-3</v>
      </c>
      <c r="U46" s="297">
        <v>0.184</v>
      </c>
      <c r="V46" s="995">
        <v>0.106</v>
      </c>
      <c r="W46" s="297" t="s">
        <v>101</v>
      </c>
      <c r="X46" s="995">
        <v>0.125</v>
      </c>
      <c r="Y46" s="297"/>
      <c r="Z46" s="995">
        <v>0.03</v>
      </c>
      <c r="AA46" s="297" t="s">
        <v>101</v>
      </c>
      <c r="AB46" s="995">
        <v>2.5999999999999999E-2</v>
      </c>
      <c r="AC46" s="297">
        <v>5.0000000000000001E-3</v>
      </c>
      <c r="AD46" s="995">
        <v>1E-3</v>
      </c>
      <c r="AE46" s="297" t="s">
        <v>101</v>
      </c>
      <c r="AF46" s="995">
        <v>1.2210000000000001</v>
      </c>
      <c r="AG46" s="955" t="s">
        <v>101</v>
      </c>
      <c r="AH46" s="956">
        <v>1.202</v>
      </c>
      <c r="AI46" s="957"/>
      <c r="AJ46" s="308">
        <v>31.853675529007152</v>
      </c>
      <c r="AK46" s="308"/>
      <c r="AL46" s="308">
        <v>11.910639396157103</v>
      </c>
      <c r="AM46" s="308">
        <v>0</v>
      </c>
      <c r="AN46" s="308">
        <v>0.91003368133397244</v>
      </c>
      <c r="AO46" s="308"/>
      <c r="AP46" s="308">
        <v>34.772633846657932</v>
      </c>
      <c r="AQ46" s="308"/>
      <c r="AR46" s="297">
        <v>1.1769768142125867</v>
      </c>
      <c r="AS46" s="297">
        <v>0</v>
      </c>
      <c r="AT46" s="297">
        <v>4.5394736842105265E-2</v>
      </c>
      <c r="AU46" s="297"/>
      <c r="AV46" s="308">
        <v>2.8569189150723331E-2</v>
      </c>
      <c r="AW46" s="308">
        <v>7.6405107321743729E-2</v>
      </c>
      <c r="AX46" s="297"/>
      <c r="AY46" s="934">
        <v>3.3756172115664906</v>
      </c>
      <c r="BC46" s="1005"/>
    </row>
    <row r="47" spans="1:74" x14ac:dyDescent="0.2">
      <c r="A47" s="1031">
        <v>2</v>
      </c>
      <c r="B47" s="983">
        <v>44935.17083333333</v>
      </c>
      <c r="C47" s="984">
        <v>44935.17083333333</v>
      </c>
      <c r="D47" s="737">
        <v>1926</v>
      </c>
      <c r="E47" s="929" t="s">
        <v>328</v>
      </c>
      <c r="F47" s="737" t="s">
        <v>147</v>
      </c>
      <c r="G47" s="737" t="s">
        <v>438</v>
      </c>
      <c r="H47" s="737" t="s">
        <v>1585</v>
      </c>
      <c r="I47" s="294">
        <v>30.923999999999999</v>
      </c>
      <c r="J47" s="963">
        <v>0.96899999999999997</v>
      </c>
      <c r="K47" s="294">
        <v>9.2349999999999994</v>
      </c>
      <c r="L47" s="963">
        <v>1.07</v>
      </c>
      <c r="M47" s="294">
        <v>0.96399999999999997</v>
      </c>
      <c r="N47" s="963">
        <v>0.112</v>
      </c>
      <c r="O47" s="294">
        <v>8.9290000000000003</v>
      </c>
      <c r="P47" s="963">
        <v>0.36799999999999999</v>
      </c>
      <c r="Q47" s="294">
        <v>0.435</v>
      </c>
      <c r="R47" s="963">
        <v>0.435</v>
      </c>
      <c r="S47" s="294">
        <v>0.03</v>
      </c>
      <c r="T47" s="963">
        <v>1E-3</v>
      </c>
      <c r="U47" s="294">
        <v>0.51</v>
      </c>
      <c r="V47" s="963">
        <v>0.113</v>
      </c>
      <c r="W47" s="294" t="s">
        <v>101</v>
      </c>
      <c r="X47" s="963">
        <v>0.18099999999999999</v>
      </c>
      <c r="Z47" s="963">
        <v>4.4999999999999998E-2</v>
      </c>
      <c r="AA47" s="294" t="s">
        <v>101</v>
      </c>
      <c r="AB47" s="963">
        <v>5.8999999999999997E-2</v>
      </c>
      <c r="AC47" s="294">
        <v>5.0000000000000001E-3</v>
      </c>
      <c r="AD47" s="963">
        <v>1E-3</v>
      </c>
      <c r="AE47" s="294" t="s">
        <v>101</v>
      </c>
      <c r="AF47" s="963">
        <v>1.163</v>
      </c>
      <c r="AG47" s="942" t="s">
        <v>101</v>
      </c>
      <c r="AH47" s="943">
        <v>2.605</v>
      </c>
      <c r="AJ47" s="312">
        <v>32.453975423662925</v>
      </c>
      <c r="AK47" s="312"/>
      <c r="AL47" s="312">
        <v>12.166215553977528</v>
      </c>
      <c r="AM47" s="312">
        <v>0</v>
      </c>
      <c r="AN47" s="312">
        <v>1.1665857297951456</v>
      </c>
      <c r="AO47" s="312"/>
      <c r="AP47" s="312">
        <v>34.429457486893838</v>
      </c>
      <c r="AQ47" s="312"/>
      <c r="AR47" s="294">
        <v>1.1742773261065944</v>
      </c>
      <c r="AS47" s="294">
        <v>0</v>
      </c>
      <c r="AT47" s="294">
        <v>4.5394736842105265E-2</v>
      </c>
      <c r="AV47" s="312">
        <v>3.5945849917189548E-2</v>
      </c>
      <c r="AW47" s="312">
        <v>9.5887313899658072E-2</v>
      </c>
      <c r="AY47" s="934">
        <v>5.1938348192864723</v>
      </c>
      <c r="BC47" s="1005"/>
    </row>
    <row r="48" spans="1:74" x14ac:dyDescent="0.2">
      <c r="A48" s="1031">
        <v>2</v>
      </c>
      <c r="B48" s="983">
        <v>44935.172222222223</v>
      </c>
      <c r="C48" s="984">
        <v>44935.172222222223</v>
      </c>
      <c r="D48" s="737">
        <v>1927</v>
      </c>
      <c r="E48" s="929" t="s">
        <v>328</v>
      </c>
      <c r="F48" s="737" t="s">
        <v>148</v>
      </c>
      <c r="G48" s="737" t="s">
        <v>438</v>
      </c>
      <c r="H48" s="737" t="s">
        <v>1585</v>
      </c>
      <c r="I48" s="294">
        <v>31.135000000000002</v>
      </c>
      <c r="J48" s="963">
        <v>0.95399999999999996</v>
      </c>
      <c r="K48" s="294">
        <v>9.4489999999999998</v>
      </c>
      <c r="L48" s="963">
        <v>0.67200000000000004</v>
      </c>
      <c r="M48" s="294">
        <v>0.871</v>
      </c>
      <c r="N48" s="963">
        <v>0.13400000000000001</v>
      </c>
      <c r="O48" s="294">
        <v>8.9510000000000005</v>
      </c>
      <c r="P48" s="963">
        <v>0.42299999999999999</v>
      </c>
      <c r="Q48" s="294">
        <v>0.42</v>
      </c>
      <c r="R48" s="963">
        <v>0.42</v>
      </c>
      <c r="S48" s="294">
        <v>0.03</v>
      </c>
      <c r="T48" s="963">
        <v>1E-3</v>
      </c>
      <c r="U48" s="294">
        <v>0.75</v>
      </c>
      <c r="V48" s="963">
        <v>0.10100000000000001</v>
      </c>
      <c r="W48" s="294" t="s">
        <v>101</v>
      </c>
      <c r="X48" s="963">
        <v>0.11799999999999999</v>
      </c>
      <c r="Z48" s="963">
        <v>2.3E-2</v>
      </c>
      <c r="AA48" s="294" t="s">
        <v>101</v>
      </c>
      <c r="AB48" s="963">
        <v>2.1999999999999999E-2</v>
      </c>
      <c r="AC48" s="294">
        <v>5.0000000000000001E-3</v>
      </c>
      <c r="AD48" s="963">
        <v>1E-3</v>
      </c>
      <c r="AE48" s="294" t="s">
        <v>101</v>
      </c>
      <c r="AF48" s="963">
        <v>1.548</v>
      </c>
      <c r="AG48" s="942" t="s">
        <v>101</v>
      </c>
      <c r="AH48" s="943">
        <v>1.0920000000000001</v>
      </c>
      <c r="AJ48" s="312">
        <v>32.675414720467771</v>
      </c>
      <c r="AK48" s="312"/>
      <c r="AL48" s="312">
        <v>12.448139769305216</v>
      </c>
      <c r="AM48" s="312">
        <v>0</v>
      </c>
      <c r="AN48" s="312">
        <v>1.0540416708003857</v>
      </c>
      <c r="AO48" s="312"/>
      <c r="AP48" s="312">
        <v>34.5142875982962</v>
      </c>
      <c r="AQ48" s="312"/>
      <c r="AR48" s="294">
        <v>1.1337850045167119</v>
      </c>
      <c r="AS48" s="294">
        <v>0</v>
      </c>
      <c r="AT48" s="294">
        <v>4.5394736842105265E-2</v>
      </c>
      <c r="AV48" s="312">
        <v>3.2257943160554213E-2</v>
      </c>
      <c r="AW48" s="312">
        <v>8.4674633345574679E-2</v>
      </c>
      <c r="AY48" s="934">
        <v>4.2909415226401766</v>
      </c>
      <c r="BC48" s="1005"/>
    </row>
    <row r="49" spans="1:55" ht="16.5" thickBot="1" x14ac:dyDescent="0.25">
      <c r="A49" s="1032">
        <v>2</v>
      </c>
      <c r="B49" s="1033">
        <v>44935.173611111109</v>
      </c>
      <c r="C49" s="1034">
        <v>44935.173611111109</v>
      </c>
      <c r="D49" s="792">
        <v>1928</v>
      </c>
      <c r="E49" s="929" t="s">
        <v>328</v>
      </c>
      <c r="F49" s="792" t="s">
        <v>149</v>
      </c>
      <c r="G49" s="792" t="s">
        <v>438</v>
      </c>
      <c r="H49" s="792" t="s">
        <v>1585</v>
      </c>
      <c r="I49" s="317">
        <v>29.34</v>
      </c>
      <c r="J49" s="1035">
        <v>0.97499999999999998</v>
      </c>
      <c r="K49" s="317">
        <v>8.6720000000000006</v>
      </c>
      <c r="L49" s="1035">
        <v>0.95899999999999996</v>
      </c>
      <c r="M49" s="317">
        <v>2.6549999999999998</v>
      </c>
      <c r="N49" s="1035">
        <v>0.14899999999999999</v>
      </c>
      <c r="O49" s="317">
        <v>5.4850000000000003</v>
      </c>
      <c r="P49" s="1035">
        <v>0.21299999999999999</v>
      </c>
      <c r="Q49" s="317">
        <v>0.26700000000000002</v>
      </c>
      <c r="R49" s="1035">
        <v>0.26700000000000002</v>
      </c>
      <c r="S49" s="317">
        <v>2.5000000000000001E-2</v>
      </c>
      <c r="T49" s="1035">
        <v>1E-3</v>
      </c>
      <c r="U49" s="317">
        <v>5.758</v>
      </c>
      <c r="V49" s="1035">
        <v>0.14000000000000001</v>
      </c>
      <c r="W49" s="317" t="s">
        <v>101</v>
      </c>
      <c r="X49" s="1035">
        <v>2.4449999999999998</v>
      </c>
      <c r="Y49" s="317"/>
      <c r="Z49" s="1035">
        <v>3.2000000000000001E-2</v>
      </c>
      <c r="AA49" s="317" t="s">
        <v>101</v>
      </c>
      <c r="AB49" s="1035">
        <v>0.20699999999999999</v>
      </c>
      <c r="AC49" s="317">
        <v>3.0000000000000001E-3</v>
      </c>
      <c r="AD49" s="1035">
        <v>1E-3</v>
      </c>
      <c r="AE49" s="317" t="s">
        <v>101</v>
      </c>
      <c r="AF49" s="1035">
        <v>0.97099999999999997</v>
      </c>
      <c r="AG49" s="1036" t="s">
        <v>101</v>
      </c>
      <c r="AH49" s="1037">
        <v>1.37</v>
      </c>
      <c r="AI49" s="1038"/>
      <c r="AJ49" s="1039">
        <v>30.791606484616164</v>
      </c>
      <c r="AK49" s="1039"/>
      <c r="AL49" s="1039">
        <v>11.424517735148147</v>
      </c>
      <c r="AM49" s="1039">
        <v>0</v>
      </c>
      <c r="AN49" s="1039">
        <v>3.2129513616245968</v>
      </c>
      <c r="AO49" s="1039"/>
      <c r="AP49" s="1039">
        <v>21.149689138269988</v>
      </c>
      <c r="AQ49" s="1039"/>
      <c r="AR49" s="317">
        <v>0.72076332429990975</v>
      </c>
      <c r="AS49" s="317">
        <v>0</v>
      </c>
      <c r="AT49" s="317">
        <v>3.7828947368421059E-2</v>
      </c>
      <c r="AU49" s="317"/>
      <c r="AV49" s="1039">
        <v>0.10434503841914919</v>
      </c>
      <c r="AW49" s="1039">
        <v>0.28123299697279808</v>
      </c>
      <c r="AX49" s="317"/>
      <c r="AY49" s="934">
        <v>20.188793825179285</v>
      </c>
      <c r="BC49" s="1005"/>
    </row>
    <row r="50" spans="1:55" x14ac:dyDescent="0.2">
      <c r="A50" s="1030">
        <v>2</v>
      </c>
      <c r="B50" s="983">
        <v>44935.182638888888</v>
      </c>
      <c r="C50" s="984">
        <v>44935.182638888888</v>
      </c>
      <c r="D50" s="737">
        <v>1933</v>
      </c>
      <c r="E50" s="929" t="s">
        <v>328</v>
      </c>
      <c r="F50" s="737" t="s">
        <v>153</v>
      </c>
      <c r="G50" s="737" t="s">
        <v>438</v>
      </c>
      <c r="H50" s="737" t="s">
        <v>203</v>
      </c>
      <c r="I50" s="294">
        <v>26.11</v>
      </c>
      <c r="J50" s="963">
        <v>0.626</v>
      </c>
      <c r="K50" s="294">
        <v>8.7710000000000008</v>
      </c>
      <c r="L50" s="963">
        <v>0.58299999999999996</v>
      </c>
      <c r="M50" s="294">
        <v>3.4649999999999999</v>
      </c>
      <c r="N50" s="963">
        <v>0.17799999999999999</v>
      </c>
      <c r="O50" s="294">
        <v>2.9089999999999998</v>
      </c>
      <c r="P50" s="963">
        <v>0.156</v>
      </c>
      <c r="Q50" s="294">
        <v>0.187</v>
      </c>
      <c r="R50" s="963">
        <v>0.187</v>
      </c>
      <c r="S50" s="294">
        <v>2.7E-2</v>
      </c>
      <c r="T50" s="963">
        <v>1E-3</v>
      </c>
      <c r="U50" s="294">
        <v>1.9630000000000001</v>
      </c>
      <c r="V50" s="963">
        <v>8.6999999999999994E-2</v>
      </c>
      <c r="W50" s="294">
        <v>0.40699999999999997</v>
      </c>
      <c r="X50" s="963">
        <v>7.8E-2</v>
      </c>
      <c r="Z50" s="963">
        <v>0.02</v>
      </c>
      <c r="AA50" s="294">
        <v>8.7999999999999995E-2</v>
      </c>
      <c r="AB50" s="963">
        <v>2.1000000000000001E-2</v>
      </c>
      <c r="AC50" s="294">
        <v>2E-3</v>
      </c>
      <c r="AD50" s="963">
        <v>1E-3</v>
      </c>
      <c r="AE50" s="294" t="s">
        <v>101</v>
      </c>
      <c r="AF50" s="963">
        <v>0.78900000000000003</v>
      </c>
      <c r="AG50" s="942" t="s">
        <v>101</v>
      </c>
      <c r="AH50" s="943">
        <v>1.018</v>
      </c>
      <c r="AJ50" s="312">
        <v>27.401801135423586</v>
      </c>
      <c r="AK50" s="312"/>
      <c r="AL50" s="312">
        <v>11.554940619809086</v>
      </c>
      <c r="AM50" s="312">
        <v>0</v>
      </c>
      <c r="AN50" s="312">
        <v>4.1931738109337964</v>
      </c>
      <c r="AO50" s="312"/>
      <c r="AP50" s="312">
        <v>11.216854275884664</v>
      </c>
      <c r="AQ50" s="312"/>
      <c r="AR50" s="294">
        <v>0.504804275820536</v>
      </c>
      <c r="AS50" s="294">
        <v>0</v>
      </c>
      <c r="AT50" s="294">
        <v>4.0855263157894742E-2</v>
      </c>
      <c r="AV50" s="312">
        <v>0.15302548143498074</v>
      </c>
      <c r="AW50" s="312">
        <v>0.36289012197477455</v>
      </c>
      <c r="AY50" s="934">
        <v>29.395449463292454</v>
      </c>
      <c r="BC50" s="1005"/>
    </row>
    <row r="51" spans="1:55" x14ac:dyDescent="0.2">
      <c r="A51" s="1031">
        <v>2</v>
      </c>
      <c r="B51" s="983">
        <v>44935.18472222222</v>
      </c>
      <c r="C51" s="984">
        <v>44935.18472222222</v>
      </c>
      <c r="D51" s="737">
        <v>1934</v>
      </c>
      <c r="E51" s="929" t="s">
        <v>328</v>
      </c>
      <c r="F51" s="737" t="s">
        <v>154</v>
      </c>
      <c r="G51" s="737" t="s">
        <v>438</v>
      </c>
      <c r="H51" s="737" t="s">
        <v>204</v>
      </c>
      <c r="I51" s="294">
        <v>27.31</v>
      </c>
      <c r="J51" s="963">
        <v>0.626</v>
      </c>
      <c r="K51" s="294">
        <v>9.3989999999999991</v>
      </c>
      <c r="L51" s="963">
        <v>0.59799999999999998</v>
      </c>
      <c r="M51" s="294">
        <v>3.3380000000000001</v>
      </c>
      <c r="N51" s="963">
        <v>0.154</v>
      </c>
      <c r="O51" s="294">
        <v>2.1840000000000002</v>
      </c>
      <c r="P51" s="963">
        <v>0.12</v>
      </c>
      <c r="Q51" s="294">
        <v>0.126</v>
      </c>
      <c r="R51" s="963">
        <v>0.126</v>
      </c>
      <c r="S51" s="294">
        <v>2.7E-2</v>
      </c>
      <c r="T51" s="963">
        <v>1E-3</v>
      </c>
      <c r="U51" s="294">
        <v>0.56999999999999995</v>
      </c>
      <c r="V51" s="963">
        <v>8.4000000000000005E-2</v>
      </c>
      <c r="W51" s="294" t="s">
        <v>101</v>
      </c>
      <c r="X51" s="963">
        <v>9.9000000000000005E-2</v>
      </c>
      <c r="Z51" s="963">
        <v>2.3E-2</v>
      </c>
      <c r="AA51" s="294" t="s">
        <v>101</v>
      </c>
      <c r="AB51" s="963">
        <v>2.4E-2</v>
      </c>
      <c r="AC51" s="294" t="s">
        <v>101</v>
      </c>
      <c r="AD51" s="963">
        <v>2E-3</v>
      </c>
      <c r="AE51" s="294" t="s">
        <v>101</v>
      </c>
      <c r="AF51" s="963">
        <v>0.65100000000000002</v>
      </c>
      <c r="AG51" s="942" t="s">
        <v>101</v>
      </c>
      <c r="AH51" s="943">
        <v>1.0780000000000001</v>
      </c>
      <c r="AJ51" s="312">
        <v>28.661171543792346</v>
      </c>
      <c r="AK51" s="312"/>
      <c r="AL51" s="312">
        <v>12.382269625537063</v>
      </c>
      <c r="AM51" s="312">
        <v>0</v>
      </c>
      <c r="AN51" s="312">
        <v>4.0394846120914893</v>
      </c>
      <c r="AO51" s="312"/>
      <c r="AP51" s="312">
        <v>8.4213165137614681</v>
      </c>
      <c r="AQ51" s="312"/>
      <c r="AR51" s="294">
        <v>0.34013550135501358</v>
      </c>
      <c r="AS51" s="294">
        <v>0</v>
      </c>
      <c r="AT51" s="294">
        <v>4.0855263157894742E-2</v>
      </c>
      <c r="AV51" s="312">
        <v>0.14093927060585881</v>
      </c>
      <c r="AW51" s="312">
        <v>0.32623135614495896</v>
      </c>
      <c r="AY51" s="934">
        <v>27.197067442537193</v>
      </c>
      <c r="BC51" s="1005"/>
    </row>
    <row r="52" spans="1:55" ht="16.5" thickBot="1" x14ac:dyDescent="0.25">
      <c r="A52" s="1032">
        <v>2</v>
      </c>
      <c r="B52" s="999">
        <v>44935.186111111114</v>
      </c>
      <c r="C52" s="1000">
        <v>44935.186111111114</v>
      </c>
      <c r="D52" s="743">
        <v>1935</v>
      </c>
      <c r="E52" s="929" t="s">
        <v>328</v>
      </c>
      <c r="F52" s="743" t="s">
        <v>155</v>
      </c>
      <c r="G52" s="743" t="s">
        <v>438</v>
      </c>
      <c r="H52" s="743" t="s">
        <v>204</v>
      </c>
      <c r="I52" s="295">
        <v>27.643000000000001</v>
      </c>
      <c r="J52" s="1001">
        <v>0.72399999999999998</v>
      </c>
      <c r="K52" s="295">
        <v>9.7040000000000006</v>
      </c>
      <c r="L52" s="1001">
        <v>0.63400000000000001</v>
      </c>
      <c r="M52" s="295">
        <v>3.0819999999999999</v>
      </c>
      <c r="N52" s="1001">
        <v>0.161</v>
      </c>
      <c r="O52" s="295">
        <v>3.3969999999999998</v>
      </c>
      <c r="P52" s="1001">
        <v>0.16400000000000001</v>
      </c>
      <c r="Q52" s="295">
        <v>0.17100000000000001</v>
      </c>
      <c r="R52" s="1001">
        <v>0.17100000000000001</v>
      </c>
      <c r="S52" s="295">
        <v>2.8000000000000001E-2</v>
      </c>
      <c r="T52" s="1001">
        <v>1E-3</v>
      </c>
      <c r="U52" s="295">
        <v>1.373</v>
      </c>
      <c r="V52" s="1001">
        <v>9.6000000000000002E-2</v>
      </c>
      <c r="W52" s="295" t="s">
        <v>101</v>
      </c>
      <c r="X52" s="1001">
        <v>1.3360000000000001</v>
      </c>
      <c r="Y52" s="295"/>
      <c r="Z52" s="1001">
        <v>2.5999999999999999E-2</v>
      </c>
      <c r="AA52" s="295" t="s">
        <v>101</v>
      </c>
      <c r="AB52" s="1001">
        <v>8.6999999999999994E-2</v>
      </c>
      <c r="AC52" s="295">
        <v>2E-3</v>
      </c>
      <c r="AD52" s="1001">
        <v>1E-3</v>
      </c>
      <c r="AE52" s="295" t="s">
        <v>101</v>
      </c>
      <c r="AF52" s="1001">
        <v>0.78100000000000003</v>
      </c>
      <c r="AG52" s="973" t="s">
        <v>101</v>
      </c>
      <c r="AH52" s="974">
        <v>1.036</v>
      </c>
      <c r="AI52" s="975"/>
      <c r="AJ52" s="310">
        <v>29.010646832114677</v>
      </c>
      <c r="AK52" s="310"/>
      <c r="AL52" s="310">
        <v>12.784077502522788</v>
      </c>
      <c r="AM52" s="310">
        <v>0</v>
      </c>
      <c r="AN52" s="310">
        <v>3.7296859120629029</v>
      </c>
      <c r="AO52" s="310"/>
      <c r="AP52" s="310">
        <v>13.098540383355175</v>
      </c>
      <c r="AQ52" s="310"/>
      <c r="AR52" s="295">
        <v>0.46161246612466128</v>
      </c>
      <c r="AS52" s="295">
        <v>0</v>
      </c>
      <c r="AT52" s="295">
        <v>4.2368421052631583E-2</v>
      </c>
      <c r="AU52" s="295"/>
      <c r="AV52" s="310">
        <v>0.12856265955208399</v>
      </c>
      <c r="AW52" s="310">
        <v>0.29174462618260044</v>
      </c>
      <c r="AX52" s="295"/>
      <c r="AY52" s="934">
        <v>24.889111446026778</v>
      </c>
      <c r="BC52" s="1008"/>
    </row>
    <row r="53" spans="1:55" x14ac:dyDescent="0.2">
      <c r="A53" s="1030">
        <v>2</v>
      </c>
      <c r="B53" s="993">
        <v>44935.188888888886</v>
      </c>
      <c r="C53" s="994">
        <v>44935.188888888886</v>
      </c>
      <c r="D53" s="730">
        <v>1936</v>
      </c>
      <c r="E53" s="929" t="s">
        <v>332</v>
      </c>
      <c r="F53" s="730" t="s">
        <v>156</v>
      </c>
      <c r="G53" s="730" t="s">
        <v>443</v>
      </c>
      <c r="H53" s="730" t="s">
        <v>1488</v>
      </c>
      <c r="I53" s="297">
        <v>24.507999999999999</v>
      </c>
      <c r="J53" s="995">
        <v>0.57199999999999995</v>
      </c>
      <c r="K53" s="297">
        <v>11.127000000000001</v>
      </c>
      <c r="L53" s="995">
        <v>0.65300000000000002</v>
      </c>
      <c r="M53" s="297">
        <v>5.63</v>
      </c>
      <c r="N53" s="995">
        <v>0.20499999999999999</v>
      </c>
      <c r="O53" s="297">
        <v>0.96699999999999997</v>
      </c>
      <c r="P53" s="995">
        <v>0.08</v>
      </c>
      <c r="Q53" s="297">
        <v>4.2000000000000003E-2</v>
      </c>
      <c r="R53" s="995">
        <v>4.2000000000000003E-2</v>
      </c>
      <c r="S53" s="297">
        <v>4.2999999999999997E-2</v>
      </c>
      <c r="T53" s="995">
        <v>1E-3</v>
      </c>
      <c r="U53" s="297">
        <v>0.24099999999999999</v>
      </c>
      <c r="V53" s="995">
        <v>8.6999999999999994E-2</v>
      </c>
      <c r="W53" s="297" t="s">
        <v>101</v>
      </c>
      <c r="X53" s="995">
        <v>0.113</v>
      </c>
      <c r="Y53" s="297">
        <v>0.40100000000000002</v>
      </c>
      <c r="Z53" s="995">
        <v>3.3000000000000002E-2</v>
      </c>
      <c r="AA53" s="297" t="s">
        <v>101</v>
      </c>
      <c r="AB53" s="995">
        <v>2.4E-2</v>
      </c>
      <c r="AC53" s="297" t="s">
        <v>101</v>
      </c>
      <c r="AD53" s="995">
        <v>2E-3</v>
      </c>
      <c r="AE53" s="297" t="s">
        <v>101</v>
      </c>
      <c r="AF53" s="995">
        <v>0.54300000000000004</v>
      </c>
      <c r="AG53" s="955" t="s">
        <v>101</v>
      </c>
      <c r="AH53" s="956">
        <v>0.67</v>
      </c>
      <c r="AI53" s="957"/>
      <c r="AJ53" s="308">
        <v>25.720541640251291</v>
      </c>
      <c r="AK53" s="308"/>
      <c r="AL53" s="308">
        <v>14.658741794164373</v>
      </c>
      <c r="AM53" s="308">
        <v>0</v>
      </c>
      <c r="AN53" s="308">
        <v>6.8131510982849273</v>
      </c>
      <c r="AO53" s="308"/>
      <c r="AP53" s="308">
        <v>3.7286689875491477</v>
      </c>
      <c r="AQ53" s="308"/>
      <c r="AR53" s="297">
        <v>0.11337850045167119</v>
      </c>
      <c r="AS53" s="297">
        <v>0</v>
      </c>
      <c r="AT53" s="297">
        <v>6.5065789473684216E-2</v>
      </c>
      <c r="AU53" s="297"/>
      <c r="AV53" s="308">
        <v>0.26489143166498114</v>
      </c>
      <c r="AW53" s="308">
        <v>0.46478416728762045</v>
      </c>
      <c r="AX53" s="297"/>
      <c r="AY53" s="934">
        <v>47.695906809119592</v>
      </c>
      <c r="BC53" s="1008"/>
    </row>
    <row r="54" spans="1:55" x14ac:dyDescent="0.2">
      <c r="A54" s="1031">
        <v>2</v>
      </c>
      <c r="B54" s="983">
        <v>44935.190972222219</v>
      </c>
      <c r="C54" s="984">
        <v>44935.190972222219</v>
      </c>
      <c r="D54" s="737">
        <v>1937</v>
      </c>
      <c r="E54" s="929" t="s">
        <v>332</v>
      </c>
      <c r="F54" s="737" t="s">
        <v>157</v>
      </c>
      <c r="G54" s="737" t="s">
        <v>443</v>
      </c>
      <c r="H54" s="737" t="s">
        <v>1488</v>
      </c>
      <c r="I54" s="294">
        <v>23.852</v>
      </c>
      <c r="J54" s="963">
        <v>0.54800000000000004</v>
      </c>
      <c r="K54" s="294">
        <v>10.673</v>
      </c>
      <c r="L54" s="963">
        <v>0.69199999999999995</v>
      </c>
      <c r="M54" s="294">
        <v>5.617</v>
      </c>
      <c r="N54" s="963">
        <v>0.17899999999999999</v>
      </c>
      <c r="O54" s="294">
        <v>0.68200000000000005</v>
      </c>
      <c r="P54" s="963">
        <v>6.2E-2</v>
      </c>
      <c r="Q54" s="294">
        <v>3.3000000000000002E-2</v>
      </c>
      <c r="R54" s="963">
        <v>3.3000000000000002E-2</v>
      </c>
      <c r="S54" s="294">
        <v>0.04</v>
      </c>
      <c r="T54" s="963">
        <v>1E-3</v>
      </c>
      <c r="U54" s="294">
        <v>0.224</v>
      </c>
      <c r="V54" s="963">
        <v>8.7999999999999995E-2</v>
      </c>
      <c r="W54" s="294" t="s">
        <v>101</v>
      </c>
      <c r="X54" s="963">
        <v>9.5000000000000001E-2</v>
      </c>
      <c r="Z54" s="963">
        <v>2.1999999999999999E-2</v>
      </c>
      <c r="AA54" s="294" t="s">
        <v>101</v>
      </c>
      <c r="AB54" s="963">
        <v>2.1999999999999999E-2</v>
      </c>
      <c r="AC54" s="294" t="s">
        <v>101</v>
      </c>
      <c r="AD54" s="963">
        <v>2E-3</v>
      </c>
      <c r="AE54" s="294" t="s">
        <v>101</v>
      </c>
      <c r="AF54" s="963">
        <v>0.42699999999999999</v>
      </c>
      <c r="AG54" s="942" t="s">
        <v>101</v>
      </c>
      <c r="AH54" s="943">
        <v>1.3979999999999999</v>
      </c>
      <c r="AJ54" s="312">
        <v>25.032085817009705</v>
      </c>
      <c r="AK54" s="312"/>
      <c r="AL54" s="312">
        <v>14.060640888749559</v>
      </c>
      <c r="AM54" s="312">
        <v>0</v>
      </c>
      <c r="AN54" s="312">
        <v>6.7974191330491003</v>
      </c>
      <c r="AO54" s="312"/>
      <c r="AP54" s="312">
        <v>2.6297334534731323</v>
      </c>
      <c r="AQ54" s="312"/>
      <c r="AR54" s="294">
        <v>8.9083107497741648E-2</v>
      </c>
      <c r="AS54" s="294">
        <v>0</v>
      </c>
      <c r="AT54" s="294">
        <v>6.0526315789473692E-2</v>
      </c>
      <c r="AV54" s="312">
        <v>0.27154825142178701</v>
      </c>
      <c r="AW54" s="312">
        <v>0.4834359391461287</v>
      </c>
      <c r="AY54" s="934">
        <v>48.690709436529289</v>
      </c>
      <c r="BC54" s="1008"/>
    </row>
    <row r="55" spans="1:55" x14ac:dyDescent="0.2">
      <c r="A55" s="1031">
        <v>2</v>
      </c>
      <c r="B55" s="983">
        <v>44935.192361111112</v>
      </c>
      <c r="C55" s="984">
        <v>44935.192361111112</v>
      </c>
      <c r="D55" s="737">
        <v>1938</v>
      </c>
      <c r="E55" s="929" t="s">
        <v>332</v>
      </c>
      <c r="F55" s="737" t="s">
        <v>158</v>
      </c>
      <c r="G55" s="737" t="s">
        <v>443</v>
      </c>
      <c r="H55" s="737" t="s">
        <v>1586</v>
      </c>
      <c r="I55" s="294">
        <v>22.945</v>
      </c>
      <c r="J55" s="963">
        <v>0.54900000000000004</v>
      </c>
      <c r="K55" s="294">
        <v>9.9380000000000006</v>
      </c>
      <c r="L55" s="963">
        <v>0.61499999999999999</v>
      </c>
      <c r="M55" s="294">
        <v>5.5060000000000002</v>
      </c>
      <c r="N55" s="963">
        <v>0.20499999999999999</v>
      </c>
      <c r="O55" s="294">
        <v>0.84099999999999997</v>
      </c>
      <c r="P55" s="963">
        <v>7.8E-2</v>
      </c>
      <c r="Q55" s="294">
        <v>3.1E-2</v>
      </c>
      <c r="R55" s="963">
        <v>3.1E-2</v>
      </c>
      <c r="S55" s="294">
        <v>4.1000000000000002E-2</v>
      </c>
      <c r="T55" s="963">
        <v>1E-3</v>
      </c>
      <c r="U55" s="294">
        <v>0.41399999999999998</v>
      </c>
      <c r="V55" s="963">
        <v>8.6999999999999994E-2</v>
      </c>
      <c r="W55" s="294" t="s">
        <v>101</v>
      </c>
      <c r="X55" s="963">
        <v>9.6000000000000002E-2</v>
      </c>
      <c r="Z55" s="963">
        <v>2.3E-2</v>
      </c>
      <c r="AA55" s="294" t="s">
        <v>101</v>
      </c>
      <c r="AB55" s="963">
        <v>0.02</v>
      </c>
      <c r="AC55" s="294" t="s">
        <v>101</v>
      </c>
      <c r="AD55" s="963">
        <v>2E-3</v>
      </c>
      <c r="AE55" s="294" t="s">
        <v>101</v>
      </c>
      <c r="AF55" s="963">
        <v>0.47799999999999998</v>
      </c>
      <c r="AG55" s="942" t="s">
        <v>101</v>
      </c>
      <c r="AH55" s="943">
        <v>0.76500000000000001</v>
      </c>
      <c r="AJ55" s="312">
        <v>24.080211683350985</v>
      </c>
      <c r="AK55" s="312"/>
      <c r="AL55" s="312">
        <v>13.092349775357736</v>
      </c>
      <c r="AM55" s="312">
        <v>0</v>
      </c>
      <c r="AN55" s="312">
        <v>6.6630923529585804</v>
      </c>
      <c r="AO55" s="312"/>
      <c r="AP55" s="312">
        <v>3.2428238040629092</v>
      </c>
      <c r="AQ55" s="312"/>
      <c r="AR55" s="294">
        <v>8.3684131285757302E-2</v>
      </c>
      <c r="AS55" s="294">
        <v>0</v>
      </c>
      <c r="AT55" s="294">
        <v>6.2039473684210533E-2</v>
      </c>
      <c r="AV55" s="312">
        <v>0.27670406060281566</v>
      </c>
      <c r="AW55" s="312">
        <v>0.50893021247414072</v>
      </c>
      <c r="AY55" s="934">
        <v>49.455169912956364</v>
      </c>
      <c r="BC55" s="1008"/>
    </row>
    <row r="56" spans="1:55" x14ac:dyDescent="0.2">
      <c r="A56" s="1031">
        <v>2</v>
      </c>
      <c r="B56" s="983">
        <v>44935.193749999999</v>
      </c>
      <c r="C56" s="984">
        <v>44935.193749999999</v>
      </c>
      <c r="D56" s="737">
        <v>1939</v>
      </c>
      <c r="E56" s="929" t="s">
        <v>332</v>
      </c>
      <c r="F56" s="737" t="s">
        <v>159</v>
      </c>
      <c r="G56" s="737" t="s">
        <v>443</v>
      </c>
      <c r="H56" s="737" t="s">
        <v>1587</v>
      </c>
      <c r="I56" s="294">
        <v>23.704999999999998</v>
      </c>
      <c r="J56" s="963">
        <v>0.55300000000000005</v>
      </c>
      <c r="K56" s="294">
        <v>10.023999999999999</v>
      </c>
      <c r="L56" s="963">
        <v>0.60799999999999998</v>
      </c>
      <c r="M56" s="294">
        <v>5.4790000000000001</v>
      </c>
      <c r="N56" s="963">
        <v>0.19600000000000001</v>
      </c>
      <c r="O56" s="294">
        <v>0.66400000000000003</v>
      </c>
      <c r="P56" s="963">
        <v>7.0000000000000007E-2</v>
      </c>
      <c r="Q56" s="294">
        <v>3.2000000000000001E-2</v>
      </c>
      <c r="R56" s="963">
        <v>3.2000000000000001E-2</v>
      </c>
      <c r="S56" s="294">
        <v>4.1000000000000002E-2</v>
      </c>
      <c r="T56" s="963">
        <v>1E-3</v>
      </c>
      <c r="U56" s="294">
        <v>0.191</v>
      </c>
      <c r="V56" s="963">
        <v>7.8E-2</v>
      </c>
      <c r="W56" s="294" t="s">
        <v>101</v>
      </c>
      <c r="X56" s="963">
        <v>9.7000000000000003E-2</v>
      </c>
      <c r="Z56" s="963">
        <v>2.1000000000000001E-2</v>
      </c>
      <c r="AA56" s="294">
        <v>0.112</v>
      </c>
      <c r="AB56" s="963">
        <v>2.3E-2</v>
      </c>
      <c r="AC56" s="294" t="s">
        <v>101</v>
      </c>
      <c r="AD56" s="963">
        <v>2E-3</v>
      </c>
      <c r="AE56" s="294" t="s">
        <v>101</v>
      </c>
      <c r="AF56" s="963">
        <v>0.54</v>
      </c>
      <c r="AG56" s="942" t="s">
        <v>101</v>
      </c>
      <c r="AH56" s="943">
        <v>0.78900000000000003</v>
      </c>
      <c r="AJ56" s="312">
        <v>24.87781294198453</v>
      </c>
      <c r="AK56" s="312"/>
      <c r="AL56" s="312">
        <v>13.205646422638955</v>
      </c>
      <c r="AM56" s="312">
        <v>0</v>
      </c>
      <c r="AN56" s="312">
        <v>6.6304182713149409</v>
      </c>
      <c r="AO56" s="312"/>
      <c r="AP56" s="312">
        <v>2.560326998689384</v>
      </c>
      <c r="AQ56" s="312"/>
      <c r="AR56" s="294">
        <v>8.6383619391749475E-2</v>
      </c>
      <c r="AS56" s="294">
        <v>0</v>
      </c>
      <c r="AT56" s="294">
        <v>6.2039473684210533E-2</v>
      </c>
      <c r="AV56" s="312">
        <v>0.26651933941207717</v>
      </c>
      <c r="AW56" s="312">
        <v>0.50208964098479547</v>
      </c>
      <c r="AY56" s="934">
        <v>47.940004704942261</v>
      </c>
      <c r="BC56" s="1008"/>
    </row>
    <row r="57" spans="1:55" ht="16.5" thickBot="1" x14ac:dyDescent="0.25">
      <c r="A57" s="1032">
        <v>2</v>
      </c>
      <c r="B57" s="999">
        <v>44935.195833333331</v>
      </c>
      <c r="C57" s="1000">
        <v>44935.195833333331</v>
      </c>
      <c r="D57" s="743">
        <v>1940</v>
      </c>
      <c r="E57" s="929" t="s">
        <v>332</v>
      </c>
      <c r="F57" s="743" t="s">
        <v>160</v>
      </c>
      <c r="G57" s="743" t="s">
        <v>443</v>
      </c>
      <c r="H57" s="743" t="s">
        <v>1586</v>
      </c>
      <c r="I57" s="295">
        <v>23.568000000000001</v>
      </c>
      <c r="J57" s="1001">
        <v>0.58699999999999997</v>
      </c>
      <c r="K57" s="295">
        <v>10.523</v>
      </c>
      <c r="L57" s="1001">
        <v>0.70199999999999996</v>
      </c>
      <c r="M57" s="295">
        <v>5.6459999999999999</v>
      </c>
      <c r="N57" s="1001">
        <v>0.191</v>
      </c>
      <c r="O57" s="295">
        <v>0.746</v>
      </c>
      <c r="P57" s="1001">
        <v>7.0999999999999994E-2</v>
      </c>
      <c r="Q57" s="295">
        <v>3.3000000000000002E-2</v>
      </c>
      <c r="R57" s="1001">
        <v>3.3000000000000002E-2</v>
      </c>
      <c r="S57" s="295">
        <v>4.1000000000000002E-2</v>
      </c>
      <c r="T57" s="1001">
        <v>1E-3</v>
      </c>
      <c r="U57" s="295">
        <v>0.22500000000000001</v>
      </c>
      <c r="V57" s="1001">
        <v>8.7999999999999995E-2</v>
      </c>
      <c r="W57" s="295" t="s">
        <v>101</v>
      </c>
      <c r="X57" s="1001">
        <v>0.14899999999999999</v>
      </c>
      <c r="Y57" s="295"/>
      <c r="Z57" s="1001">
        <v>2.4E-2</v>
      </c>
      <c r="AA57" s="295" t="s">
        <v>101</v>
      </c>
      <c r="AB57" s="1001">
        <v>2.5999999999999999E-2</v>
      </c>
      <c r="AC57" s="295" t="s">
        <v>101</v>
      </c>
      <c r="AD57" s="1001">
        <v>2E-3</v>
      </c>
      <c r="AE57" s="295" t="s">
        <v>101</v>
      </c>
      <c r="AF57" s="1001">
        <v>0.432</v>
      </c>
      <c r="AG57" s="973" t="s">
        <v>101</v>
      </c>
      <c r="AH57" s="974">
        <v>1.0049999999999999</v>
      </c>
      <c r="AI57" s="975"/>
      <c r="AJ57" s="310">
        <v>24.734034820362435</v>
      </c>
      <c r="AK57" s="310"/>
      <c r="AL57" s="310">
        <v>13.863030457445104</v>
      </c>
      <c r="AM57" s="310">
        <v>0</v>
      </c>
      <c r="AN57" s="310">
        <v>6.8325135170367135</v>
      </c>
      <c r="AO57" s="310"/>
      <c r="AP57" s="310">
        <v>2.8765119593709043</v>
      </c>
      <c r="AQ57" s="310"/>
      <c r="AR57" s="295">
        <v>8.9083107497741648E-2</v>
      </c>
      <c r="AS57" s="295">
        <v>0</v>
      </c>
      <c r="AT57" s="295">
        <v>6.2039473684210533E-2</v>
      </c>
      <c r="AU57" s="295"/>
      <c r="AV57" s="310">
        <v>0.27623934253588939</v>
      </c>
      <c r="AW57" s="310">
        <v>0.49285858081393236</v>
      </c>
      <c r="AX57" s="295"/>
      <c r="AY57" s="934">
        <v>49.386477979086031</v>
      </c>
      <c r="BC57" s="1008"/>
    </row>
    <row r="58" spans="1:55" x14ac:dyDescent="0.2">
      <c r="A58" s="1030">
        <v>2</v>
      </c>
      <c r="B58" s="993">
        <v>44935.197222222225</v>
      </c>
      <c r="C58" s="994">
        <v>44935.197222222225</v>
      </c>
      <c r="D58" s="730">
        <v>1941</v>
      </c>
      <c r="E58" s="929" t="s">
        <v>332</v>
      </c>
      <c r="F58" s="730" t="s">
        <v>161</v>
      </c>
      <c r="G58" s="730" t="s">
        <v>443</v>
      </c>
      <c r="H58" s="730" t="s">
        <v>1586</v>
      </c>
      <c r="I58" s="297">
        <v>24.279</v>
      </c>
      <c r="J58" s="995">
        <v>0.56299999999999994</v>
      </c>
      <c r="K58" s="297">
        <v>10.877000000000001</v>
      </c>
      <c r="L58" s="995">
        <v>0.68300000000000005</v>
      </c>
      <c r="M58" s="297">
        <v>5.7060000000000004</v>
      </c>
      <c r="N58" s="995">
        <v>0.17899999999999999</v>
      </c>
      <c r="O58" s="297">
        <v>0.75900000000000001</v>
      </c>
      <c r="P58" s="995">
        <v>6.9000000000000006E-2</v>
      </c>
      <c r="Q58" s="297">
        <v>5.0999999999999997E-2</v>
      </c>
      <c r="R58" s="995">
        <v>5.0999999999999997E-2</v>
      </c>
      <c r="S58" s="297">
        <v>4.2999999999999997E-2</v>
      </c>
      <c r="T58" s="995">
        <v>1E-3</v>
      </c>
      <c r="U58" s="297">
        <v>0.24</v>
      </c>
      <c r="V58" s="995">
        <v>7.8E-2</v>
      </c>
      <c r="W58" s="297" t="s">
        <v>101</v>
      </c>
      <c r="X58" s="995">
        <v>0.111</v>
      </c>
      <c r="Y58" s="297"/>
      <c r="Z58" s="995">
        <v>2.7E-2</v>
      </c>
      <c r="AA58" s="297" t="s">
        <v>101</v>
      </c>
      <c r="AB58" s="995">
        <v>2.5000000000000001E-2</v>
      </c>
      <c r="AC58" s="297" t="s">
        <v>101</v>
      </c>
      <c r="AD58" s="995">
        <v>2E-3</v>
      </c>
      <c r="AE58" s="297" t="s">
        <v>101</v>
      </c>
      <c r="AF58" s="995">
        <v>0.45600000000000002</v>
      </c>
      <c r="AG58" s="955" t="s">
        <v>101</v>
      </c>
      <c r="AH58" s="956">
        <v>0.59599999999999997</v>
      </c>
      <c r="AI58" s="957"/>
      <c r="AJ58" s="308">
        <v>25.480211787320922</v>
      </c>
      <c r="AK58" s="308"/>
      <c r="AL58" s="308">
        <v>14.329391075323615</v>
      </c>
      <c r="AM58" s="308">
        <v>0</v>
      </c>
      <c r="AN58" s="308">
        <v>6.9051225873559146</v>
      </c>
      <c r="AO58" s="308"/>
      <c r="AP58" s="308">
        <v>2.9266388433813892</v>
      </c>
      <c r="AQ58" s="308"/>
      <c r="AR58" s="297">
        <v>0.13767389340560071</v>
      </c>
      <c r="AS58" s="297">
        <v>0</v>
      </c>
      <c r="AT58" s="297">
        <v>6.5065789473684216E-2</v>
      </c>
      <c r="AU58" s="297"/>
      <c r="AV58" s="308">
        <v>0.27099941888206508</v>
      </c>
      <c r="AW58" s="308">
        <v>0.4818852769848051</v>
      </c>
      <c r="AX58" s="297"/>
      <c r="AY58" s="934">
        <v>48.609025675726684</v>
      </c>
      <c r="BC58" s="1005"/>
    </row>
    <row r="59" spans="1:55" x14ac:dyDescent="0.2">
      <c r="A59" s="1031">
        <v>2</v>
      </c>
      <c r="B59" s="983">
        <v>44935.199305555558</v>
      </c>
      <c r="C59" s="984">
        <v>44935.199305555558</v>
      </c>
      <c r="D59" s="737">
        <v>1942</v>
      </c>
      <c r="E59" s="929" t="s">
        <v>332</v>
      </c>
      <c r="F59" s="737" t="s">
        <v>162</v>
      </c>
      <c r="G59" s="737" t="s">
        <v>443</v>
      </c>
      <c r="H59" s="737" t="s">
        <v>1586</v>
      </c>
      <c r="I59" s="294">
        <v>23.561</v>
      </c>
      <c r="J59" s="963">
        <v>0.59599999999999997</v>
      </c>
      <c r="K59" s="294">
        <v>9.1880000000000006</v>
      </c>
      <c r="L59" s="963">
        <v>0.69899999999999995</v>
      </c>
      <c r="M59" s="294">
        <v>4.8680000000000003</v>
      </c>
      <c r="N59" s="963">
        <v>0.17499999999999999</v>
      </c>
      <c r="O59" s="294">
        <v>0.95099999999999996</v>
      </c>
      <c r="P59" s="963">
        <v>7.0999999999999994E-2</v>
      </c>
      <c r="Q59" s="294">
        <v>4.1000000000000002E-2</v>
      </c>
      <c r="R59" s="963">
        <v>4.1000000000000002E-2</v>
      </c>
      <c r="S59" s="294">
        <v>4.2000000000000003E-2</v>
      </c>
      <c r="T59" s="963">
        <v>1E-3</v>
      </c>
      <c r="U59" s="294">
        <v>0.16400000000000001</v>
      </c>
      <c r="V59" s="963">
        <v>7.6999999999999999E-2</v>
      </c>
      <c r="W59" s="294" t="s">
        <v>101</v>
      </c>
      <c r="X59" s="963">
        <v>0.15</v>
      </c>
      <c r="Z59" s="963">
        <v>2.5999999999999999E-2</v>
      </c>
      <c r="AA59" s="294" t="s">
        <v>101</v>
      </c>
      <c r="AB59" s="963">
        <v>2.4E-2</v>
      </c>
      <c r="AC59" s="294" t="s">
        <v>101</v>
      </c>
      <c r="AD59" s="963">
        <v>2E-3</v>
      </c>
      <c r="AE59" s="294" t="s">
        <v>101</v>
      </c>
      <c r="AF59" s="963">
        <v>0.56899999999999995</v>
      </c>
      <c r="AG59" s="942" t="s">
        <v>101</v>
      </c>
      <c r="AH59" s="943">
        <v>1.4319999999999999</v>
      </c>
      <c r="AJ59" s="312">
        <v>24.72668849298028</v>
      </c>
      <c r="AK59" s="312"/>
      <c r="AL59" s="312">
        <v>12.104297618835467</v>
      </c>
      <c r="AM59" s="312">
        <v>0</v>
      </c>
      <c r="AN59" s="312">
        <v>5.8910159052310886</v>
      </c>
      <c r="AO59" s="312"/>
      <c r="AP59" s="312">
        <v>3.6669743610747045</v>
      </c>
      <c r="AQ59" s="312"/>
      <c r="AR59" s="294">
        <v>0.11067901234567902</v>
      </c>
      <c r="AS59" s="294">
        <v>0</v>
      </c>
      <c r="AT59" s="294">
        <v>6.3552631578947374E-2</v>
      </c>
      <c r="AV59" s="312">
        <v>0.23824524286394044</v>
      </c>
      <c r="AW59" s="312">
        <v>0.48668795916452795</v>
      </c>
      <c r="AY59" s="934">
        <v>43.62126391822224</v>
      </c>
      <c r="BC59" s="1005"/>
    </row>
    <row r="60" spans="1:55" x14ac:dyDescent="0.2">
      <c r="A60" s="1031">
        <v>2</v>
      </c>
      <c r="B60" s="983">
        <v>44935.210416666669</v>
      </c>
      <c r="C60" s="984">
        <v>44935.210416666669</v>
      </c>
      <c r="D60" s="737">
        <v>1948</v>
      </c>
      <c r="E60" s="929" t="s">
        <v>332</v>
      </c>
      <c r="F60" s="737" t="s">
        <v>165</v>
      </c>
      <c r="G60" s="737" t="s">
        <v>443</v>
      </c>
      <c r="H60" s="737" t="s">
        <v>1488</v>
      </c>
      <c r="I60" s="294">
        <v>24.094000000000001</v>
      </c>
      <c r="J60" s="963">
        <v>0.56299999999999994</v>
      </c>
      <c r="K60" s="294">
        <v>10.488</v>
      </c>
      <c r="L60" s="963">
        <v>0.70499999999999996</v>
      </c>
      <c r="M60" s="294">
        <v>4.9980000000000002</v>
      </c>
      <c r="N60" s="963">
        <v>0.17</v>
      </c>
      <c r="O60" s="294">
        <v>0.94199999999999995</v>
      </c>
      <c r="P60" s="963">
        <v>7.0999999999999994E-2</v>
      </c>
      <c r="Q60" s="294">
        <v>4.9000000000000002E-2</v>
      </c>
      <c r="R60" s="963">
        <v>4.9000000000000002E-2</v>
      </c>
      <c r="S60" s="294">
        <v>4.2999999999999997E-2</v>
      </c>
      <c r="T60" s="963">
        <v>1E-3</v>
      </c>
      <c r="U60" s="294">
        <v>0.20300000000000001</v>
      </c>
      <c r="V60" s="963">
        <v>7.5999999999999998E-2</v>
      </c>
      <c r="W60" s="294" t="s">
        <v>101</v>
      </c>
      <c r="X60" s="963">
        <v>0.106</v>
      </c>
      <c r="Z60" s="963">
        <v>2.5000000000000001E-2</v>
      </c>
      <c r="AA60" s="294" t="s">
        <v>101</v>
      </c>
      <c r="AB60" s="963">
        <v>3.2000000000000001E-2</v>
      </c>
      <c r="AC60" s="294" t="s">
        <v>101</v>
      </c>
      <c r="AD60" s="963">
        <v>2E-3</v>
      </c>
      <c r="AE60" s="294" t="s">
        <v>101</v>
      </c>
      <c r="AF60" s="963">
        <v>0.379</v>
      </c>
      <c r="AG60" s="942" t="s">
        <v>101</v>
      </c>
      <c r="AH60" s="943">
        <v>1.0820000000000001</v>
      </c>
      <c r="AJ60" s="312">
        <v>25.286058849364071</v>
      </c>
      <c r="AK60" s="312"/>
      <c r="AL60" s="312">
        <v>13.816921356807399</v>
      </c>
      <c r="AM60" s="312">
        <v>0</v>
      </c>
      <c r="AN60" s="312">
        <v>6.0483355575893549</v>
      </c>
      <c r="AO60" s="312"/>
      <c r="AP60" s="312">
        <v>3.6322711336828304</v>
      </c>
      <c r="AQ60" s="312"/>
      <c r="AR60" s="294">
        <v>0.13227491719361639</v>
      </c>
      <c r="AS60" s="294">
        <v>0</v>
      </c>
      <c r="AT60" s="294">
        <v>6.5065789473684216E-2</v>
      </c>
      <c r="AV60" s="312">
        <v>0.23919645183225011</v>
      </c>
      <c r="AW60" s="312">
        <v>0.43774842465969649</v>
      </c>
      <c r="AY60" s="934">
        <v>43.769387635149904</v>
      </c>
      <c r="BC60" s="1005"/>
    </row>
    <row r="61" spans="1:55" x14ac:dyDescent="0.2">
      <c r="A61" s="1031">
        <v>2</v>
      </c>
      <c r="B61" s="983">
        <v>44935.214583333334</v>
      </c>
      <c r="C61" s="984">
        <v>44935.214583333334</v>
      </c>
      <c r="D61" s="737">
        <v>1949</v>
      </c>
      <c r="E61" s="929" t="s">
        <v>332</v>
      </c>
      <c r="F61" s="737" t="s">
        <v>166</v>
      </c>
      <c r="G61" s="737" t="s">
        <v>443</v>
      </c>
      <c r="H61" s="737" t="s">
        <v>1586</v>
      </c>
      <c r="I61" s="294">
        <v>24.77</v>
      </c>
      <c r="J61" s="963">
        <v>0.59</v>
      </c>
      <c r="K61" s="294">
        <v>10.43</v>
      </c>
      <c r="L61" s="963">
        <v>0.69299999999999995</v>
      </c>
      <c r="M61" s="294">
        <v>5.25</v>
      </c>
      <c r="N61" s="963">
        <v>0.17199999999999999</v>
      </c>
      <c r="O61" s="294">
        <v>1.0089999999999999</v>
      </c>
      <c r="P61" s="963">
        <v>6.8000000000000005E-2</v>
      </c>
      <c r="Q61" s="294">
        <v>5.0999999999999997E-2</v>
      </c>
      <c r="R61" s="963">
        <v>5.0999999999999997E-2</v>
      </c>
      <c r="S61" s="294">
        <v>4.2999999999999997E-2</v>
      </c>
      <c r="T61" s="963">
        <v>1E-3</v>
      </c>
      <c r="U61" s="294">
        <v>0.13700000000000001</v>
      </c>
      <c r="V61" s="963">
        <v>8.4000000000000005E-2</v>
      </c>
      <c r="W61" s="294" t="s">
        <v>101</v>
      </c>
      <c r="X61" s="963">
        <v>0.108</v>
      </c>
      <c r="Z61" s="963">
        <v>2.5000000000000001E-2</v>
      </c>
      <c r="AA61" s="294" t="s">
        <v>101</v>
      </c>
      <c r="AB61" s="963">
        <v>2.3E-2</v>
      </c>
      <c r="AC61" s="294" t="s">
        <v>101</v>
      </c>
      <c r="AD61" s="963">
        <v>2E-3</v>
      </c>
      <c r="AE61" s="294" t="s">
        <v>101</v>
      </c>
      <c r="AF61" s="963">
        <v>0.41499999999999998</v>
      </c>
      <c r="AG61" s="942" t="s">
        <v>101</v>
      </c>
      <c r="AH61" s="943">
        <v>0.875</v>
      </c>
      <c r="AJ61" s="312">
        <v>25.995504179411807</v>
      </c>
      <c r="AK61" s="312"/>
      <c r="AL61" s="312">
        <v>13.740511990036342</v>
      </c>
      <c r="AM61" s="312">
        <v>0</v>
      </c>
      <c r="AN61" s="312">
        <v>6.3532936529299944</v>
      </c>
      <c r="AO61" s="312"/>
      <c r="AP61" s="312">
        <v>3.8906173820445602</v>
      </c>
      <c r="AQ61" s="312"/>
      <c r="AR61" s="294">
        <v>0.13767389340560071</v>
      </c>
      <c r="AS61" s="294">
        <v>0</v>
      </c>
      <c r="AT61" s="294">
        <v>6.5065789473684216E-2</v>
      </c>
      <c r="AV61" s="312">
        <v>0.24439970885280013</v>
      </c>
      <c r="AW61" s="312">
        <v>0.46237677733820676</v>
      </c>
      <c r="AY61" s="934">
        <v>44.576048740413071</v>
      </c>
      <c r="BC61" s="1005"/>
    </row>
    <row r="62" spans="1:55" x14ac:dyDescent="0.2">
      <c r="A62" s="1031">
        <v>2</v>
      </c>
      <c r="B62" s="983">
        <v>44935.21597222222</v>
      </c>
      <c r="C62" s="984">
        <v>44935.21597222222</v>
      </c>
      <c r="D62" s="737">
        <v>1950</v>
      </c>
      <c r="E62" s="929" t="s">
        <v>332</v>
      </c>
      <c r="F62" s="737" t="s">
        <v>167</v>
      </c>
      <c r="G62" s="737" t="s">
        <v>443</v>
      </c>
      <c r="H62" s="737" t="s">
        <v>1586</v>
      </c>
      <c r="I62" s="294">
        <v>25.128</v>
      </c>
      <c r="J62" s="963">
        <v>0.57199999999999995</v>
      </c>
      <c r="K62" s="294">
        <v>10.972</v>
      </c>
      <c r="L62" s="963">
        <v>0.63800000000000001</v>
      </c>
      <c r="M62" s="294">
        <v>5.3010000000000002</v>
      </c>
      <c r="N62" s="963">
        <v>0.19500000000000001</v>
      </c>
      <c r="O62" s="294">
        <v>0.755</v>
      </c>
      <c r="P62" s="963">
        <v>7.4999999999999997E-2</v>
      </c>
      <c r="Q62" s="294">
        <v>4.4999999999999998E-2</v>
      </c>
      <c r="R62" s="963">
        <v>4.4999999999999998E-2</v>
      </c>
      <c r="S62" s="294">
        <v>4.2000000000000003E-2</v>
      </c>
      <c r="T62" s="963">
        <v>1E-3</v>
      </c>
      <c r="U62" s="294">
        <v>0.14299999999999999</v>
      </c>
      <c r="V62" s="963">
        <v>8.6999999999999994E-2</v>
      </c>
      <c r="W62" s="294" t="s">
        <v>101</v>
      </c>
      <c r="X62" s="963">
        <v>9.4E-2</v>
      </c>
      <c r="Z62" s="963">
        <v>2.1999999999999999E-2</v>
      </c>
      <c r="AA62" s="294" t="s">
        <v>101</v>
      </c>
      <c r="AB62" s="963">
        <v>2.3E-2</v>
      </c>
      <c r="AC62" s="294" t="s">
        <v>101</v>
      </c>
      <c r="AD62" s="963">
        <v>2E-3</v>
      </c>
      <c r="AE62" s="294" t="s">
        <v>101</v>
      </c>
      <c r="AF62" s="963">
        <v>0.42699999999999999</v>
      </c>
      <c r="AG62" s="942" t="s">
        <v>101</v>
      </c>
      <c r="AH62" s="943">
        <v>0.81599999999999995</v>
      </c>
      <c r="AJ62" s="312">
        <v>26.37121635124182</v>
      </c>
      <c r="AK62" s="312"/>
      <c r="AL62" s="312">
        <v>14.454544348483102</v>
      </c>
      <c r="AM62" s="312">
        <v>0</v>
      </c>
      <c r="AN62" s="312">
        <v>6.4150113627013141</v>
      </c>
      <c r="AO62" s="312"/>
      <c r="AP62" s="312">
        <v>2.9112151867627785</v>
      </c>
      <c r="AQ62" s="312"/>
      <c r="AR62" s="294">
        <v>0.1214769647696477</v>
      </c>
      <c r="AS62" s="294">
        <v>0</v>
      </c>
      <c r="AT62" s="294">
        <v>6.3552631578947374E-2</v>
      </c>
      <c r="AV62" s="312">
        <v>0.24325807642919858</v>
      </c>
      <c r="AW62" s="312">
        <v>0.44380585150541407</v>
      </c>
      <c r="AY62" s="934">
        <v>44.399578654683275</v>
      </c>
      <c r="BC62" s="1005"/>
    </row>
    <row r="63" spans="1:55" ht="16.5" thickBot="1" x14ac:dyDescent="0.25">
      <c r="A63" s="1040">
        <v>2</v>
      </c>
      <c r="B63" s="999">
        <v>44935.218055555553</v>
      </c>
      <c r="C63" s="1000">
        <v>44935.218055555553</v>
      </c>
      <c r="D63" s="743">
        <v>1951</v>
      </c>
      <c r="E63" s="929" t="s">
        <v>332</v>
      </c>
      <c r="F63" s="743" t="s">
        <v>168</v>
      </c>
      <c r="G63" s="743" t="s">
        <v>443</v>
      </c>
      <c r="H63" s="743" t="s">
        <v>1586</v>
      </c>
      <c r="I63" s="295">
        <v>24.253</v>
      </c>
      <c r="J63" s="1001">
        <v>0.53300000000000003</v>
      </c>
      <c r="K63" s="295">
        <v>11.131</v>
      </c>
      <c r="L63" s="1001">
        <v>0.61399999999999999</v>
      </c>
      <c r="M63" s="295">
        <v>5.633</v>
      </c>
      <c r="N63" s="1001">
        <v>0.20699999999999999</v>
      </c>
      <c r="O63" s="295">
        <v>0.72599999999999998</v>
      </c>
      <c r="P63" s="1001">
        <v>0.08</v>
      </c>
      <c r="Q63" s="295">
        <v>4.2999999999999997E-2</v>
      </c>
      <c r="R63" s="1001">
        <v>4.2999999999999997E-2</v>
      </c>
      <c r="S63" s="295">
        <v>4.2000000000000003E-2</v>
      </c>
      <c r="T63" s="1001">
        <v>1E-3</v>
      </c>
      <c r="U63" s="295">
        <v>0.27700000000000002</v>
      </c>
      <c r="V63" s="1001">
        <v>7.3999999999999996E-2</v>
      </c>
      <c r="W63" s="295" t="s">
        <v>101</v>
      </c>
      <c r="X63" s="1001">
        <v>9.2999999999999999E-2</v>
      </c>
      <c r="Y63" s="295"/>
      <c r="Z63" s="1001">
        <v>2.4E-2</v>
      </c>
      <c r="AA63" s="295">
        <v>3.9E-2</v>
      </c>
      <c r="AB63" s="1001">
        <v>1.7999999999999999E-2</v>
      </c>
      <c r="AC63" s="295" t="s">
        <v>101</v>
      </c>
      <c r="AD63" s="1001">
        <v>2E-3</v>
      </c>
      <c r="AE63" s="295" t="s">
        <v>101</v>
      </c>
      <c r="AF63" s="1001">
        <v>0.51700000000000002</v>
      </c>
      <c r="AG63" s="973" t="s">
        <v>101</v>
      </c>
      <c r="AH63" s="974">
        <v>0.69799999999999995</v>
      </c>
      <c r="AI63" s="975"/>
      <c r="AJ63" s="310">
        <v>25.45292542847293</v>
      </c>
      <c r="AK63" s="310"/>
      <c r="AL63" s="310">
        <v>14.664011405665823</v>
      </c>
      <c r="AM63" s="310">
        <v>0</v>
      </c>
      <c r="AN63" s="310">
        <v>6.8167815518008874</v>
      </c>
      <c r="AO63" s="310"/>
      <c r="AP63" s="310">
        <v>2.7993936762778504</v>
      </c>
      <c r="AQ63" s="310"/>
      <c r="AR63" s="295">
        <v>0.11607798855766335</v>
      </c>
      <c r="AS63" s="295">
        <v>0</v>
      </c>
      <c r="AT63" s="295">
        <v>6.3552631578947374E-2</v>
      </c>
      <c r="AU63" s="295"/>
      <c r="AV63" s="310">
        <v>0.26781917744414913</v>
      </c>
      <c r="AW63" s="310">
        <v>0.46486471970193954</v>
      </c>
      <c r="AX63" s="295"/>
      <c r="AY63" s="934">
        <v>48.134526126614794</v>
      </c>
      <c r="BC63" s="1005"/>
    </row>
    <row r="64" spans="1:55" x14ac:dyDescent="0.2">
      <c r="A64" s="1041">
        <v>2</v>
      </c>
      <c r="B64" s="1042">
        <v>44935.219444444447</v>
      </c>
      <c r="C64" s="994">
        <v>44935.219444444447</v>
      </c>
      <c r="D64" s="730">
        <v>1952</v>
      </c>
      <c r="E64" s="929" t="s">
        <v>331</v>
      </c>
      <c r="F64" s="730" t="s">
        <v>169</v>
      </c>
      <c r="G64" s="730" t="s">
        <v>438</v>
      </c>
      <c r="H64" s="730" t="s">
        <v>1588</v>
      </c>
      <c r="I64" s="297">
        <v>24.613</v>
      </c>
      <c r="J64" s="995">
        <v>0.59</v>
      </c>
      <c r="K64" s="297">
        <v>11.411</v>
      </c>
      <c r="L64" s="995">
        <v>0.82299999999999995</v>
      </c>
      <c r="M64" s="297">
        <v>5.7640000000000002</v>
      </c>
      <c r="N64" s="995">
        <v>0.189</v>
      </c>
      <c r="O64" s="297">
        <v>0.39100000000000001</v>
      </c>
      <c r="P64" s="995">
        <v>6.4000000000000001E-2</v>
      </c>
      <c r="Q64" s="297">
        <v>2.3E-2</v>
      </c>
      <c r="R64" s="995">
        <v>2.3E-2</v>
      </c>
      <c r="S64" s="297">
        <v>3.5000000000000003E-2</v>
      </c>
      <c r="T64" s="995">
        <v>1E-3</v>
      </c>
      <c r="U64" s="297">
        <v>0.83099999999999996</v>
      </c>
      <c r="V64" s="995">
        <v>8.4000000000000005E-2</v>
      </c>
      <c r="W64" s="297" t="s">
        <v>101</v>
      </c>
      <c r="X64" s="995">
        <v>0.108</v>
      </c>
      <c r="Y64" s="297"/>
      <c r="Z64" s="995">
        <v>2.4E-2</v>
      </c>
      <c r="AA64" s="297" t="s">
        <v>101</v>
      </c>
      <c r="AB64" s="995">
        <v>2.7E-2</v>
      </c>
      <c r="AC64" s="297" t="s">
        <v>101</v>
      </c>
      <c r="AD64" s="995">
        <v>2E-3</v>
      </c>
      <c r="AE64" s="297" t="s">
        <v>101</v>
      </c>
      <c r="AF64" s="995">
        <v>0.49099999999999999</v>
      </c>
      <c r="AG64" s="955" t="s">
        <v>101</v>
      </c>
      <c r="AH64" s="956">
        <v>1.756</v>
      </c>
      <c r="AI64" s="957"/>
      <c r="AJ64" s="308">
        <v>25.830736550983559</v>
      </c>
      <c r="AK64" s="308"/>
      <c r="AL64" s="308">
        <v>15.032884210767469</v>
      </c>
      <c r="AM64" s="308">
        <v>0</v>
      </c>
      <c r="AN64" s="308">
        <v>6.9753113553311401</v>
      </c>
      <c r="AO64" s="308"/>
      <c r="AP64" s="308">
        <v>1.5076624344692005</v>
      </c>
      <c r="AQ64" s="308"/>
      <c r="AR64" s="297">
        <v>6.2088226437819936E-2</v>
      </c>
      <c r="AS64" s="297">
        <v>0</v>
      </c>
      <c r="AT64" s="297">
        <v>5.2960526315789486E-2</v>
      </c>
      <c r="AU64" s="297"/>
      <c r="AV64" s="308">
        <v>0.27003919696844808</v>
      </c>
      <c r="AW64" s="308">
        <v>0.46400353102799774</v>
      </c>
      <c r="AX64" s="297"/>
      <c r="AY64" s="934">
        <v>48.465970525826336</v>
      </c>
      <c r="BC64" s="1008"/>
    </row>
    <row r="65" spans="1:60" x14ac:dyDescent="0.2">
      <c r="A65" s="1043">
        <v>2</v>
      </c>
      <c r="B65" s="1044">
        <v>44935.220833333333</v>
      </c>
      <c r="C65" s="984">
        <v>44935.220833333333</v>
      </c>
      <c r="D65" s="737">
        <v>1953</v>
      </c>
      <c r="E65" s="929" t="s">
        <v>331</v>
      </c>
      <c r="F65" s="737" t="s">
        <v>170</v>
      </c>
      <c r="G65" s="737" t="s">
        <v>438</v>
      </c>
      <c r="H65" s="737" t="s">
        <v>1488</v>
      </c>
      <c r="I65" s="294">
        <v>22.867999999999999</v>
      </c>
      <c r="J65" s="963">
        <v>0.54800000000000004</v>
      </c>
      <c r="K65" s="294">
        <v>10.638</v>
      </c>
      <c r="L65" s="963">
        <v>0.63100000000000001</v>
      </c>
      <c r="M65" s="294">
        <v>6.2190000000000003</v>
      </c>
      <c r="N65" s="963">
        <v>0.219</v>
      </c>
      <c r="O65" s="294">
        <v>0.436</v>
      </c>
      <c r="P65" s="963">
        <v>7.9000000000000001E-2</v>
      </c>
      <c r="Q65" s="294">
        <v>3.7999999999999999E-2</v>
      </c>
      <c r="R65" s="963">
        <v>3.7999999999999999E-2</v>
      </c>
      <c r="S65" s="294">
        <v>3.5999999999999997E-2</v>
      </c>
      <c r="T65" s="963">
        <v>1E-3</v>
      </c>
      <c r="U65" s="294">
        <v>0.42799999999999999</v>
      </c>
      <c r="V65" s="963">
        <v>7.5999999999999998E-2</v>
      </c>
      <c r="W65" s="294" t="s">
        <v>101</v>
      </c>
      <c r="X65" s="963">
        <v>9.5000000000000001E-2</v>
      </c>
      <c r="Z65" s="963">
        <v>1.9E-2</v>
      </c>
      <c r="AA65" s="294">
        <v>6.7000000000000004E-2</v>
      </c>
      <c r="AB65" s="963">
        <v>0.02</v>
      </c>
      <c r="AC65" s="294" t="s">
        <v>101</v>
      </c>
      <c r="AD65" s="963">
        <v>2E-3</v>
      </c>
      <c r="AE65" s="294" t="s">
        <v>101</v>
      </c>
      <c r="AF65" s="963">
        <v>0.53600000000000003</v>
      </c>
      <c r="AG65" s="942" t="s">
        <v>101</v>
      </c>
      <c r="AH65" s="943">
        <v>0.72299999999999998</v>
      </c>
      <c r="AJ65" s="312">
        <v>23.99940208214732</v>
      </c>
      <c r="AK65" s="312"/>
      <c r="AL65" s="312">
        <v>14.014531788111851</v>
      </c>
      <c r="AM65" s="312">
        <v>0</v>
      </c>
      <c r="AN65" s="312">
        <v>7.5259301385850739</v>
      </c>
      <c r="AO65" s="312"/>
      <c r="AP65" s="312">
        <v>1.6811785714285714</v>
      </c>
      <c r="AQ65" s="312"/>
      <c r="AR65" s="294">
        <v>0.1025805480277025</v>
      </c>
      <c r="AS65" s="294">
        <v>0</v>
      </c>
      <c r="AT65" s="294">
        <v>5.447368421052632E-2</v>
      </c>
      <c r="AV65" s="312">
        <v>0.31358823494121396</v>
      </c>
      <c r="AW65" s="312">
        <v>0.53700903122351307</v>
      </c>
      <c r="AY65" s="934">
        <v>54.779828263860864</v>
      </c>
      <c r="BC65" s="1008"/>
    </row>
    <row r="66" spans="1:60" x14ac:dyDescent="0.2">
      <c r="A66" s="1043">
        <v>2</v>
      </c>
      <c r="B66" s="1044">
        <v>44935.222916666666</v>
      </c>
      <c r="C66" s="984">
        <v>44935.222916666666</v>
      </c>
      <c r="D66" s="737">
        <v>1954</v>
      </c>
      <c r="E66" s="929" t="s">
        <v>331</v>
      </c>
      <c r="F66" s="737" t="s">
        <v>171</v>
      </c>
      <c r="G66" s="737" t="s">
        <v>438</v>
      </c>
      <c r="H66" s="737" t="s">
        <v>1589</v>
      </c>
      <c r="I66" s="294">
        <v>22.175999999999998</v>
      </c>
      <c r="J66" s="963">
        <v>0.55900000000000005</v>
      </c>
      <c r="K66" s="294">
        <v>10.285</v>
      </c>
      <c r="L66" s="963">
        <v>0.75700000000000001</v>
      </c>
      <c r="M66" s="294">
        <v>6.0789999999999997</v>
      </c>
      <c r="N66" s="963">
        <v>0.192</v>
      </c>
      <c r="O66" s="294">
        <v>0.40899999999999997</v>
      </c>
      <c r="P66" s="963">
        <v>0.06</v>
      </c>
      <c r="Q66" s="294" t="s">
        <v>101</v>
      </c>
      <c r="R66" s="963" t="s">
        <v>101</v>
      </c>
      <c r="S66" s="294">
        <v>3.5999999999999997E-2</v>
      </c>
      <c r="T66" s="963">
        <v>1E-3</v>
      </c>
      <c r="U66" s="294">
        <v>0.73499999999999999</v>
      </c>
      <c r="V66" s="963">
        <v>7.9000000000000001E-2</v>
      </c>
      <c r="W66" s="294" t="s">
        <v>101</v>
      </c>
      <c r="X66" s="963">
        <v>0.11</v>
      </c>
      <c r="Z66" s="963">
        <v>2.7E-2</v>
      </c>
      <c r="AA66" s="294">
        <v>0.08</v>
      </c>
      <c r="AB66" s="963">
        <v>2.5000000000000001E-2</v>
      </c>
      <c r="AC66" s="294" t="s">
        <v>101</v>
      </c>
      <c r="AD66" s="963">
        <v>2E-3</v>
      </c>
      <c r="AE66" s="294" t="s">
        <v>101</v>
      </c>
      <c r="AF66" s="963">
        <v>0.436</v>
      </c>
      <c r="AG66" s="942" t="s">
        <v>101</v>
      </c>
      <c r="AH66" s="943">
        <v>1.31</v>
      </c>
      <c r="AJ66" s="312">
        <v>23.273165146654669</v>
      </c>
      <c r="AK66" s="312"/>
      <c r="AL66" s="312">
        <v>13.549488573108704</v>
      </c>
      <c r="AM66" s="312">
        <v>0</v>
      </c>
      <c r="AN66" s="312">
        <v>7.3565089745069399</v>
      </c>
      <c r="AO66" s="312"/>
      <c r="AP66" s="312">
        <v>1.5770688892529487</v>
      </c>
      <c r="AQ66" s="312"/>
      <c r="AS66" s="294" t="e">
        <v>#VALUE!</v>
      </c>
      <c r="AT66" s="294">
        <v>5.447368421052632E-2</v>
      </c>
      <c r="AV66" s="312">
        <v>0.31609404772192662</v>
      </c>
      <c r="AW66" s="312">
        <v>0.54293628389098025</v>
      </c>
      <c r="AY66" s="934">
        <v>55.132889849375303</v>
      </c>
      <c r="BC66" s="1008"/>
    </row>
    <row r="67" spans="1:60" x14ac:dyDescent="0.2">
      <c r="A67" s="1043">
        <v>2</v>
      </c>
      <c r="B67" s="1044">
        <v>44935.224305555559</v>
      </c>
      <c r="C67" s="984">
        <v>44935.224305555559</v>
      </c>
      <c r="D67" s="737">
        <v>1955</v>
      </c>
      <c r="E67" s="929" t="s">
        <v>331</v>
      </c>
      <c r="F67" s="737" t="s">
        <v>172</v>
      </c>
      <c r="G67" s="737" t="s">
        <v>438</v>
      </c>
      <c r="H67" s="737" t="s">
        <v>1590</v>
      </c>
      <c r="I67" s="294">
        <v>22.363</v>
      </c>
      <c r="J67" s="963">
        <v>0.55400000000000005</v>
      </c>
      <c r="K67" s="294">
        <v>10.231999999999999</v>
      </c>
      <c r="L67" s="963">
        <v>0.64300000000000002</v>
      </c>
      <c r="M67" s="294">
        <v>6.0730000000000004</v>
      </c>
      <c r="N67" s="963">
        <v>0.20799999999999999</v>
      </c>
      <c r="O67" s="294">
        <v>0.40699999999999997</v>
      </c>
      <c r="P67" s="963">
        <v>7.4999999999999997E-2</v>
      </c>
      <c r="Q67" s="294">
        <v>2.1999999999999999E-2</v>
      </c>
      <c r="R67" s="963">
        <v>2.1999999999999999E-2</v>
      </c>
      <c r="S67" s="294">
        <v>3.5999999999999997E-2</v>
      </c>
      <c r="T67" s="963">
        <v>1E-3</v>
      </c>
      <c r="U67" s="294">
        <v>0.47199999999999998</v>
      </c>
      <c r="V67" s="963">
        <v>0.08</v>
      </c>
      <c r="W67" s="294" t="s">
        <v>101</v>
      </c>
      <c r="X67" s="963">
        <v>9.4E-2</v>
      </c>
      <c r="Z67" s="963">
        <v>1.9E-2</v>
      </c>
      <c r="AA67" s="294">
        <v>4.9000000000000002E-2</v>
      </c>
      <c r="AB67" s="963">
        <v>1.9E-2</v>
      </c>
      <c r="AC67" s="294" t="s">
        <v>101</v>
      </c>
      <c r="AD67" s="963">
        <v>2E-3</v>
      </c>
      <c r="AE67" s="294" t="s">
        <v>101</v>
      </c>
      <c r="AF67" s="963">
        <v>0.60899999999999999</v>
      </c>
      <c r="AG67" s="942" t="s">
        <v>101</v>
      </c>
      <c r="AH67" s="943">
        <v>0.99</v>
      </c>
      <c r="AJ67" s="312">
        <v>23.469417035292135</v>
      </c>
      <c r="AK67" s="312"/>
      <c r="AL67" s="312">
        <v>13.479666220714464</v>
      </c>
      <c r="AM67" s="312">
        <v>0</v>
      </c>
      <c r="AN67" s="312">
        <v>7.3492480674750205</v>
      </c>
      <c r="AO67" s="312"/>
      <c r="AP67" s="312">
        <v>1.5693570609436434</v>
      </c>
      <c r="AQ67" s="312"/>
      <c r="AR67" s="294">
        <v>5.9388738331827763E-2</v>
      </c>
      <c r="AS67" s="294">
        <v>0</v>
      </c>
      <c r="AT67" s="294">
        <v>5.447368421052632E-2</v>
      </c>
      <c r="AV67" s="312">
        <v>0.31314148350696519</v>
      </c>
      <c r="AW67" s="312">
        <v>0.54520994415880186</v>
      </c>
      <c r="AY67" s="934">
        <v>54.716771401944008</v>
      </c>
      <c r="BC67" s="1005"/>
    </row>
    <row r="68" spans="1:60" x14ac:dyDescent="0.2">
      <c r="A68" s="1043">
        <v>2</v>
      </c>
      <c r="B68" s="1044">
        <v>44935.226388888892</v>
      </c>
      <c r="C68" s="984">
        <v>44935.226388888892</v>
      </c>
      <c r="D68" s="737">
        <v>1956</v>
      </c>
      <c r="E68" s="929" t="s">
        <v>331</v>
      </c>
      <c r="F68" s="737" t="s">
        <v>173</v>
      </c>
      <c r="G68" s="737" t="s">
        <v>438</v>
      </c>
      <c r="H68" s="737" t="s">
        <v>1588</v>
      </c>
      <c r="I68" s="294">
        <v>23.414000000000001</v>
      </c>
      <c r="J68" s="963">
        <v>0.56200000000000006</v>
      </c>
      <c r="K68" s="294">
        <v>11.186</v>
      </c>
      <c r="L68" s="963">
        <v>0.80900000000000005</v>
      </c>
      <c r="M68" s="294">
        <v>6.1840000000000002</v>
      </c>
      <c r="N68" s="963">
        <v>0.19700000000000001</v>
      </c>
      <c r="O68" s="294">
        <v>0.41499999999999998</v>
      </c>
      <c r="P68" s="963">
        <v>6.4000000000000001E-2</v>
      </c>
      <c r="Q68" s="294">
        <v>3.1E-2</v>
      </c>
      <c r="R68" s="963">
        <v>3.1E-2</v>
      </c>
      <c r="S68" s="294">
        <v>3.5000000000000003E-2</v>
      </c>
      <c r="T68" s="963">
        <v>1E-3</v>
      </c>
      <c r="U68" s="294">
        <v>0.59299999999999997</v>
      </c>
      <c r="V68" s="963">
        <v>7.6999999999999999E-2</v>
      </c>
      <c r="W68" s="294" t="s">
        <v>101</v>
      </c>
      <c r="X68" s="963">
        <v>0.109</v>
      </c>
      <c r="Z68" s="963">
        <v>2.3E-2</v>
      </c>
      <c r="AA68" s="294" t="s">
        <v>101</v>
      </c>
      <c r="AB68" s="963">
        <v>2.4E-2</v>
      </c>
      <c r="AC68" s="294" t="s">
        <v>101</v>
      </c>
      <c r="AD68" s="963">
        <v>2E-3</v>
      </c>
      <c r="AE68" s="294" t="s">
        <v>101</v>
      </c>
      <c r="AF68" s="963">
        <v>0.47399999999999998</v>
      </c>
      <c r="AG68" s="942" t="s">
        <v>101</v>
      </c>
      <c r="AH68" s="943">
        <v>1.663</v>
      </c>
      <c r="AJ68" s="312">
        <v>24.572415617955109</v>
      </c>
      <c r="AK68" s="312"/>
      <c r="AL68" s="312">
        <v>14.736468563810789</v>
      </c>
      <c r="AM68" s="312">
        <v>0</v>
      </c>
      <c r="AN68" s="312">
        <v>7.4835748475655404</v>
      </c>
      <c r="AO68" s="312"/>
      <c r="AP68" s="312">
        <v>1.6002043741808649</v>
      </c>
      <c r="AQ68" s="312"/>
      <c r="AR68" s="294">
        <v>8.3684131285757302E-2</v>
      </c>
      <c r="AS68" s="294">
        <v>0</v>
      </c>
      <c r="AT68" s="294">
        <v>5.2960526315789486E-2</v>
      </c>
      <c r="AV68" s="312">
        <v>0.30455185863360046</v>
      </c>
      <c r="AW68" s="312">
        <v>0.50782687963270889</v>
      </c>
      <c r="AY68" s="934">
        <v>53.497768685340588</v>
      </c>
      <c r="BC68" s="1005"/>
    </row>
    <row r="69" spans="1:60" ht="16.5" thickBot="1" x14ac:dyDescent="0.25">
      <c r="A69" s="1045">
        <v>2</v>
      </c>
      <c r="B69" s="1046">
        <v>44935.239583333336</v>
      </c>
      <c r="C69" s="1000">
        <v>44935.239583333336</v>
      </c>
      <c r="D69" s="743">
        <v>1964</v>
      </c>
      <c r="E69" s="929" t="s">
        <v>331</v>
      </c>
      <c r="F69" s="743" t="s">
        <v>175</v>
      </c>
      <c r="G69" s="743" t="s">
        <v>438</v>
      </c>
      <c r="H69" s="743" t="s">
        <v>1591</v>
      </c>
      <c r="I69" s="295">
        <v>22.335000000000001</v>
      </c>
      <c r="J69" s="1001">
        <v>0.56799999999999995</v>
      </c>
      <c r="K69" s="295">
        <v>10.317</v>
      </c>
      <c r="L69" s="1001">
        <v>0.78200000000000003</v>
      </c>
      <c r="M69" s="295">
        <v>5.9749999999999996</v>
      </c>
      <c r="N69" s="1001">
        <v>0.222</v>
      </c>
      <c r="O69" s="295">
        <v>0.46200000000000002</v>
      </c>
      <c r="P69" s="1001">
        <v>7.4999999999999997E-2</v>
      </c>
      <c r="Q69" s="295">
        <v>2.3E-2</v>
      </c>
      <c r="R69" s="1001">
        <v>2.3E-2</v>
      </c>
      <c r="S69" s="295">
        <v>3.5000000000000003E-2</v>
      </c>
      <c r="T69" s="1001">
        <v>1E-3</v>
      </c>
      <c r="U69" s="295">
        <v>0.65200000000000002</v>
      </c>
      <c r="V69" s="1001">
        <v>7.8E-2</v>
      </c>
      <c r="W69" s="295" t="s">
        <v>101</v>
      </c>
      <c r="X69" s="1001">
        <v>0.108</v>
      </c>
      <c r="Y69" s="295"/>
      <c r="Z69" s="1001">
        <v>2.5000000000000001E-2</v>
      </c>
      <c r="AA69" s="295">
        <v>0.27400000000000002</v>
      </c>
      <c r="AB69" s="1001">
        <v>3.6999999999999998E-2</v>
      </c>
      <c r="AC69" s="295" t="s">
        <v>101</v>
      </c>
      <c r="AD69" s="1001">
        <v>2E-3</v>
      </c>
      <c r="AE69" s="295" t="s">
        <v>101</v>
      </c>
      <c r="AF69" s="1001">
        <v>0.498</v>
      </c>
      <c r="AG69" s="295" t="s">
        <v>101</v>
      </c>
      <c r="AH69" s="1001">
        <v>1.6459999999999999</v>
      </c>
      <c r="AI69" s="975"/>
      <c r="AJ69" s="310">
        <v>23.440031725763532</v>
      </c>
      <c r="AK69" s="310"/>
      <c r="AL69" s="310">
        <v>13.591645465120321</v>
      </c>
      <c r="AM69" s="310">
        <v>0</v>
      </c>
      <c r="AN69" s="310">
        <v>7.2306532526203267</v>
      </c>
      <c r="AO69" s="310"/>
      <c r="AP69" s="310">
        <v>1.7814323394495413</v>
      </c>
      <c r="AQ69" s="310"/>
      <c r="AR69" s="295">
        <v>6.2088226437819936E-2</v>
      </c>
      <c r="AS69" s="295">
        <v>0</v>
      </c>
      <c r="AT69" s="295">
        <v>5.2960526315789486E-2</v>
      </c>
      <c r="AU69" s="295"/>
      <c r="AV69" s="310">
        <v>0.30847455059853579</v>
      </c>
      <c r="AW69" s="310">
        <v>0.53199248547028788</v>
      </c>
      <c r="AX69" s="295"/>
      <c r="AY69" s="680">
        <v>54.056030740798057</v>
      </c>
      <c r="BC69" s="80"/>
      <c r="BH69" s="680"/>
    </row>
    <row r="70" spans="1:60" x14ac:dyDescent="0.2">
      <c r="A70" s="1047">
        <v>2</v>
      </c>
      <c r="B70" s="993">
        <v>44935.136111111111</v>
      </c>
      <c r="C70" s="994">
        <v>44935.136111111111</v>
      </c>
      <c r="D70" s="730">
        <v>1906</v>
      </c>
      <c r="E70" s="929" t="s">
        <v>332</v>
      </c>
      <c r="F70" s="730" t="s">
        <v>127</v>
      </c>
      <c r="G70" s="730" t="s">
        <v>443</v>
      </c>
      <c r="H70" s="730" t="s">
        <v>1491</v>
      </c>
      <c r="I70" s="308">
        <v>25.076000000000001</v>
      </c>
      <c r="J70" s="1048">
        <v>0.59699999999999998</v>
      </c>
      <c r="K70" s="308">
        <v>10.742000000000001</v>
      </c>
      <c r="L70" s="1048">
        <v>0.75900000000000001</v>
      </c>
      <c r="M70" s="308">
        <v>4.9459999999999997</v>
      </c>
      <c r="N70" s="1048">
        <v>0.17499999999999999</v>
      </c>
      <c r="O70" s="308">
        <v>0.81299999999999994</v>
      </c>
      <c r="P70" s="1048">
        <v>7.6999999999999999E-2</v>
      </c>
      <c r="Q70" s="308">
        <v>5.7000000000000002E-2</v>
      </c>
      <c r="R70" s="1048">
        <v>5.7000000000000002E-2</v>
      </c>
      <c r="S70" s="308">
        <v>4.7E-2</v>
      </c>
      <c r="T70" s="1048">
        <v>1E-3</v>
      </c>
      <c r="U70" s="297">
        <v>0.19900000000000001</v>
      </c>
      <c r="V70" s="995">
        <v>7.5999999999999998E-2</v>
      </c>
      <c r="W70" s="308" t="s">
        <v>101</v>
      </c>
      <c r="X70" s="1048">
        <v>0.123</v>
      </c>
      <c r="Y70" s="308">
        <v>0.84099999999999997</v>
      </c>
      <c r="Z70" s="1048">
        <v>4.9000000000000002E-2</v>
      </c>
      <c r="AA70" s="308" t="s">
        <v>101</v>
      </c>
      <c r="AB70" s="1048">
        <v>0.04</v>
      </c>
      <c r="AC70" s="308" t="s">
        <v>101</v>
      </c>
      <c r="AD70" s="1048">
        <v>2E-3</v>
      </c>
      <c r="AE70" s="308" t="s">
        <v>101</v>
      </c>
      <c r="AF70" s="1048">
        <v>0.51900000000000002</v>
      </c>
      <c r="AG70" s="955" t="s">
        <v>101</v>
      </c>
      <c r="AH70" s="956">
        <v>1.4470000000000001</v>
      </c>
      <c r="AI70" s="957"/>
      <c r="AJ70" s="308">
        <v>26.316643633545841</v>
      </c>
      <c r="AK70" s="308"/>
      <c r="AL70" s="308">
        <v>14.151541687149608</v>
      </c>
      <c r="AM70" s="308">
        <v>0</v>
      </c>
      <c r="AN70" s="308">
        <v>5.9854076966460479</v>
      </c>
      <c r="AO70" s="308"/>
      <c r="AP70" s="308">
        <v>3.1348582077326341</v>
      </c>
      <c r="AQ70" s="308"/>
      <c r="AR70" s="308">
        <v>0.15387082204155375</v>
      </c>
      <c r="AS70" s="308">
        <v>0</v>
      </c>
      <c r="AT70" s="308">
        <v>7.1118421052631581E-2</v>
      </c>
      <c r="AU70" s="297"/>
      <c r="AV70" s="308">
        <v>0.22743811026936753</v>
      </c>
      <c r="AW70" s="308">
        <v>0.42295092852541522</v>
      </c>
      <c r="AX70" s="297"/>
      <c r="AY70" s="934">
        <v>41.923724007683134</v>
      </c>
      <c r="BC70" s="1005"/>
    </row>
    <row r="71" spans="1:60" x14ac:dyDescent="0.2">
      <c r="A71" s="1031">
        <v>2</v>
      </c>
      <c r="B71" s="983">
        <v>44935.138194444444</v>
      </c>
      <c r="C71" s="984">
        <v>44935.138194444444</v>
      </c>
      <c r="D71" s="737">
        <v>1907</v>
      </c>
      <c r="E71" s="929" t="s">
        <v>332</v>
      </c>
      <c r="F71" s="737" t="s">
        <v>127</v>
      </c>
      <c r="G71" s="737" t="s">
        <v>443</v>
      </c>
      <c r="H71" s="737" t="s">
        <v>1492</v>
      </c>
      <c r="I71" s="312">
        <v>25.094000000000001</v>
      </c>
      <c r="J71" s="962">
        <v>0.59899999999999998</v>
      </c>
      <c r="K71" s="312">
        <v>10.255000000000001</v>
      </c>
      <c r="L71" s="962">
        <v>0.68899999999999995</v>
      </c>
      <c r="M71" s="312">
        <v>4.9539999999999997</v>
      </c>
      <c r="N71" s="962">
        <v>0.17899999999999999</v>
      </c>
      <c r="O71" s="294">
        <v>0.84299999999999997</v>
      </c>
      <c r="P71" s="963">
        <v>7.8E-2</v>
      </c>
      <c r="Q71" s="294">
        <v>7.4999999999999997E-2</v>
      </c>
      <c r="R71" s="963">
        <v>7.4999999999999997E-2</v>
      </c>
      <c r="S71" s="294">
        <v>4.7E-2</v>
      </c>
      <c r="T71" s="963">
        <v>1E-3</v>
      </c>
      <c r="U71" s="294">
        <v>0.20100000000000001</v>
      </c>
      <c r="V71" s="963">
        <v>8.3000000000000004E-2</v>
      </c>
      <c r="W71" s="294" t="s">
        <v>101</v>
      </c>
      <c r="X71" s="963">
        <v>0.109</v>
      </c>
      <c r="Y71" s="294">
        <v>0.82899999999999996</v>
      </c>
      <c r="Z71" s="963">
        <v>4.8000000000000001E-2</v>
      </c>
      <c r="AA71" s="294" t="s">
        <v>101</v>
      </c>
      <c r="AB71" s="963">
        <v>3.5999999999999997E-2</v>
      </c>
      <c r="AC71" s="294" t="s">
        <v>101</v>
      </c>
      <c r="AD71" s="963">
        <v>2E-3</v>
      </c>
      <c r="AE71" s="294" t="s">
        <v>101</v>
      </c>
      <c r="AF71" s="963">
        <v>0.51700000000000002</v>
      </c>
      <c r="AG71" s="942" t="s">
        <v>101</v>
      </c>
      <c r="AH71" s="943">
        <v>0.92500000000000004</v>
      </c>
      <c r="AJ71" s="312">
        <v>26.335534189671371</v>
      </c>
      <c r="AK71" s="312"/>
      <c r="AL71" s="312">
        <v>13.509966486847814</v>
      </c>
      <c r="AM71" s="312">
        <v>0</v>
      </c>
      <c r="AN71" s="312">
        <v>5.995088906021941</v>
      </c>
      <c r="AO71" s="312"/>
      <c r="AP71" s="312">
        <v>3.2505356323722148</v>
      </c>
      <c r="AQ71" s="312"/>
      <c r="AR71" s="294">
        <v>0.20246160794941284</v>
      </c>
      <c r="AS71" s="294">
        <v>0</v>
      </c>
      <c r="AT71" s="294">
        <v>7.1118421052631581E-2</v>
      </c>
      <c r="AV71" s="312">
        <v>0.22764257838267724</v>
      </c>
      <c r="AW71" s="312">
        <v>0.44375305533572296</v>
      </c>
      <c r="AY71" s="934">
        <v>41.956095024251645</v>
      </c>
      <c r="BC71" s="1005"/>
    </row>
    <row r="72" spans="1:60" x14ac:dyDescent="0.2">
      <c r="A72" s="1031">
        <v>2</v>
      </c>
      <c r="B72" s="983">
        <v>44935.15625</v>
      </c>
      <c r="C72" s="984">
        <v>44935.15625</v>
      </c>
      <c r="D72" s="737">
        <v>1916</v>
      </c>
      <c r="E72" s="929" t="s">
        <v>332</v>
      </c>
      <c r="F72" s="737" t="s">
        <v>127</v>
      </c>
      <c r="G72" s="737" t="s">
        <v>443</v>
      </c>
      <c r="H72" s="737" t="s">
        <v>1493</v>
      </c>
      <c r="I72" s="294">
        <v>25.718</v>
      </c>
      <c r="J72" s="963">
        <v>0.56899999999999995</v>
      </c>
      <c r="K72" s="294">
        <v>10.837999999999999</v>
      </c>
      <c r="L72" s="963">
        <v>0.67600000000000005</v>
      </c>
      <c r="M72" s="294">
        <v>5.0190000000000001</v>
      </c>
      <c r="N72" s="963">
        <v>0.183</v>
      </c>
      <c r="O72" s="294">
        <v>0.88400000000000001</v>
      </c>
      <c r="P72" s="963">
        <v>8.2000000000000003E-2</v>
      </c>
      <c r="Q72" s="294">
        <v>5.5E-2</v>
      </c>
      <c r="R72" s="963">
        <v>5.5E-2</v>
      </c>
      <c r="S72" s="294">
        <v>4.9000000000000002E-2</v>
      </c>
      <c r="T72" s="963">
        <v>1E-3</v>
      </c>
      <c r="U72" s="294">
        <v>0.20699999999999999</v>
      </c>
      <c r="V72" s="963">
        <v>7.5999999999999998E-2</v>
      </c>
      <c r="W72" s="294" t="s">
        <v>101</v>
      </c>
      <c r="X72" s="963">
        <v>9.8000000000000004E-2</v>
      </c>
      <c r="Y72" s="294">
        <v>0.70499999999999996</v>
      </c>
      <c r="Z72" s="963">
        <v>0.04</v>
      </c>
      <c r="AA72" s="294" t="s">
        <v>101</v>
      </c>
      <c r="AB72" s="963">
        <v>3.6999999999999998E-2</v>
      </c>
      <c r="AC72" s="294" t="s">
        <v>101</v>
      </c>
      <c r="AD72" s="963">
        <v>2E-3</v>
      </c>
      <c r="AE72" s="294" t="s">
        <v>101</v>
      </c>
      <c r="AF72" s="963">
        <v>0.52</v>
      </c>
      <c r="AG72" s="942" t="s">
        <v>101</v>
      </c>
      <c r="AH72" s="943">
        <v>1.2689999999999999</v>
      </c>
      <c r="AJ72" s="312">
        <v>26.990406802023127</v>
      </c>
      <c r="AK72" s="312"/>
      <c r="AL72" s="312">
        <v>14.278012363184455</v>
      </c>
      <c r="AM72" s="312">
        <v>0</v>
      </c>
      <c r="AN72" s="312">
        <v>6.0737487322010741</v>
      </c>
      <c r="AO72" s="312"/>
      <c r="AP72" s="312">
        <v>3.4086281127129747</v>
      </c>
      <c r="AQ72" s="312"/>
      <c r="AR72" s="294">
        <v>0.1484718458295694</v>
      </c>
      <c r="AS72" s="294">
        <v>0</v>
      </c>
      <c r="AT72" s="294">
        <v>7.4144736842105277E-2</v>
      </c>
      <c r="AV72" s="312">
        <v>0.22503361200712999</v>
      </c>
      <c r="AW72" s="312">
        <v>0.42539175465781942</v>
      </c>
      <c r="AY72" s="934">
        <v>41.542298621928055</v>
      </c>
      <c r="BC72" s="1005"/>
    </row>
    <row r="73" spans="1:60" x14ac:dyDescent="0.2">
      <c r="A73" s="1031">
        <v>2</v>
      </c>
      <c r="B73" s="983">
        <v>44935.161805555559</v>
      </c>
      <c r="C73" s="984">
        <v>44935.161805555559</v>
      </c>
      <c r="D73" s="737">
        <v>1919</v>
      </c>
      <c r="E73" s="929" t="s">
        <v>332</v>
      </c>
      <c r="F73" s="737" t="s">
        <v>127</v>
      </c>
      <c r="G73" s="737" t="s">
        <v>443</v>
      </c>
      <c r="H73" s="737" t="s">
        <v>1494</v>
      </c>
      <c r="I73" s="294">
        <v>25.521000000000001</v>
      </c>
      <c r="J73" s="963">
        <v>0.623</v>
      </c>
      <c r="K73" s="294">
        <v>10.359</v>
      </c>
      <c r="L73" s="963">
        <v>0.73199999999999998</v>
      </c>
      <c r="M73" s="294">
        <v>4.9329999999999998</v>
      </c>
      <c r="N73" s="963">
        <v>0.182</v>
      </c>
      <c r="O73" s="294">
        <v>0.76900000000000002</v>
      </c>
      <c r="P73" s="963">
        <v>7.6999999999999999E-2</v>
      </c>
      <c r="Q73" s="294">
        <v>7.0999999999999994E-2</v>
      </c>
      <c r="R73" s="963">
        <v>7.0999999999999994E-2</v>
      </c>
      <c r="S73" s="294">
        <v>4.8000000000000001E-2</v>
      </c>
      <c r="T73" s="963">
        <v>1E-3</v>
      </c>
      <c r="U73" s="294">
        <v>0.245</v>
      </c>
      <c r="V73" s="963">
        <v>8.2000000000000003E-2</v>
      </c>
      <c r="W73" s="294" t="s">
        <v>101</v>
      </c>
      <c r="X73" s="963">
        <v>0.16500000000000001</v>
      </c>
      <c r="Y73" s="294">
        <v>0.61499999999999999</v>
      </c>
      <c r="Z73" s="963">
        <v>4.2000000000000003E-2</v>
      </c>
      <c r="AA73" s="294" t="s">
        <v>101</v>
      </c>
      <c r="AB73" s="963">
        <v>3.2000000000000001E-2</v>
      </c>
      <c r="AC73" s="294" t="s">
        <v>101</v>
      </c>
      <c r="AD73" s="963">
        <v>2E-3</v>
      </c>
      <c r="AE73" s="294" t="s">
        <v>101</v>
      </c>
      <c r="AF73" s="963">
        <v>0.625</v>
      </c>
      <c r="AG73" s="942" t="s">
        <v>101</v>
      </c>
      <c r="AH73" s="943">
        <v>1.4</v>
      </c>
      <c r="AJ73" s="312">
        <v>26.783660159982588</v>
      </c>
      <c r="AK73" s="312"/>
      <c r="AL73" s="312">
        <v>13.646976385885567</v>
      </c>
      <c r="AM73" s="312">
        <v>0</v>
      </c>
      <c r="AN73" s="312">
        <v>5.9696757314102209</v>
      </c>
      <c r="AO73" s="312"/>
      <c r="AP73" s="312">
        <v>2.965197984927916</v>
      </c>
      <c r="AQ73" s="312"/>
      <c r="AR73" s="294">
        <v>0.19166365552544412</v>
      </c>
      <c r="AS73" s="294">
        <v>0</v>
      </c>
      <c r="AT73" s="294">
        <v>7.2631578947368436E-2</v>
      </c>
      <c r="AV73" s="312">
        <v>0.22288498643398638</v>
      </c>
      <c r="AW73" s="312">
        <v>0.43743577790494154</v>
      </c>
      <c r="AY73" s="934">
        <v>41.200284826459281</v>
      </c>
      <c r="BC73" s="1005"/>
    </row>
    <row r="74" spans="1:60" x14ac:dyDescent="0.2">
      <c r="A74" s="1031">
        <v>2</v>
      </c>
      <c r="B74" s="983">
        <v>44935.176388888889</v>
      </c>
      <c r="C74" s="984">
        <v>44935.176388888889</v>
      </c>
      <c r="D74" s="737">
        <v>1929</v>
      </c>
      <c r="E74" s="929" t="s">
        <v>332</v>
      </c>
      <c r="F74" s="737" t="s">
        <v>127</v>
      </c>
      <c r="G74" s="737" t="s">
        <v>443</v>
      </c>
      <c r="H74" s="737" t="s">
        <v>1495</v>
      </c>
      <c r="I74" s="294">
        <v>25.326000000000001</v>
      </c>
      <c r="J74" s="963">
        <v>0.58799999999999997</v>
      </c>
      <c r="K74" s="294">
        <v>10.220000000000001</v>
      </c>
      <c r="L74" s="963">
        <v>0.77300000000000002</v>
      </c>
      <c r="M74" s="294">
        <v>4.843</v>
      </c>
      <c r="N74" s="963">
        <v>0.17799999999999999</v>
      </c>
      <c r="O74" s="294">
        <v>0.97099999999999997</v>
      </c>
      <c r="P74" s="963">
        <v>8.3000000000000004E-2</v>
      </c>
      <c r="Q74" s="294">
        <v>0.06</v>
      </c>
      <c r="R74" s="963">
        <v>0.06</v>
      </c>
      <c r="S74" s="294">
        <v>4.9000000000000002E-2</v>
      </c>
      <c r="T74" s="963">
        <v>1E-3</v>
      </c>
      <c r="U74" s="294">
        <v>0.217</v>
      </c>
      <c r="V74" s="963">
        <v>7.2999999999999995E-2</v>
      </c>
      <c r="W74" s="294" t="s">
        <v>101</v>
      </c>
      <c r="X74" s="963">
        <v>0.127</v>
      </c>
      <c r="Y74" s="294">
        <v>1.395</v>
      </c>
      <c r="Z74" s="963">
        <v>6.2E-2</v>
      </c>
      <c r="AA74" s="294" t="s">
        <v>101</v>
      </c>
      <c r="AB74" s="963">
        <v>5.1999999999999998E-2</v>
      </c>
      <c r="AC74" s="294" t="s">
        <v>101</v>
      </c>
      <c r="AD74" s="963">
        <v>2E-3</v>
      </c>
      <c r="AE74" s="294" t="s">
        <v>101</v>
      </c>
      <c r="AF74" s="963">
        <v>0.52200000000000002</v>
      </c>
      <c r="AG74" s="942" t="s">
        <v>101</v>
      </c>
      <c r="AH74" s="943">
        <v>1.758</v>
      </c>
      <c r="AJ74" s="312">
        <v>26.579012468622665</v>
      </c>
      <c r="AK74" s="312"/>
      <c r="AL74" s="312">
        <v>13.463857386210108</v>
      </c>
      <c r="AM74" s="312">
        <v>0</v>
      </c>
      <c r="AN74" s="312">
        <v>5.8607621259314211</v>
      </c>
      <c r="AO74" s="312"/>
      <c r="AP74" s="312">
        <v>3.7440926441677584</v>
      </c>
      <c r="AQ74" s="312"/>
      <c r="AR74" s="294">
        <v>0.16196928635953026</v>
      </c>
      <c r="AS74" s="294">
        <v>0</v>
      </c>
      <c r="AT74" s="294">
        <v>7.4144736842105277E-2</v>
      </c>
      <c r="AV74" s="312">
        <v>0.2205033814875639</v>
      </c>
      <c r="AW74" s="312">
        <v>0.43529591541381779</v>
      </c>
      <c r="AY74" s="934">
        <v>40.81987350174164</v>
      </c>
      <c r="BC74" s="1005"/>
    </row>
    <row r="75" spans="1:60" x14ac:dyDescent="0.2">
      <c r="A75" s="1031">
        <v>2</v>
      </c>
      <c r="B75" s="983">
        <v>44935.181250000001</v>
      </c>
      <c r="C75" s="984">
        <v>44935.181250000001</v>
      </c>
      <c r="D75" s="737">
        <v>1932</v>
      </c>
      <c r="E75" s="929" t="s">
        <v>332</v>
      </c>
      <c r="F75" s="737" t="s">
        <v>127</v>
      </c>
      <c r="G75" s="737" t="s">
        <v>443</v>
      </c>
      <c r="H75" s="737" t="s">
        <v>1496</v>
      </c>
      <c r="I75" s="294">
        <v>25.763999999999999</v>
      </c>
      <c r="J75" s="963">
        <v>0.60599999999999998</v>
      </c>
      <c r="K75" s="294">
        <v>10.859</v>
      </c>
      <c r="L75" s="963">
        <v>0.79200000000000004</v>
      </c>
      <c r="M75" s="294">
        <v>4.9640000000000004</v>
      </c>
      <c r="N75" s="963">
        <v>0.17399999999999999</v>
      </c>
      <c r="O75" s="294">
        <v>0.88100000000000001</v>
      </c>
      <c r="P75" s="963">
        <v>7.8E-2</v>
      </c>
      <c r="Q75" s="294">
        <v>5.3999999999999999E-2</v>
      </c>
      <c r="R75" s="963">
        <v>5.3999999999999999E-2</v>
      </c>
      <c r="S75" s="294">
        <v>4.8000000000000001E-2</v>
      </c>
      <c r="T75" s="963">
        <v>1E-3</v>
      </c>
      <c r="U75" s="294">
        <v>0.26400000000000001</v>
      </c>
      <c r="V75" s="963">
        <v>7.6999999999999999E-2</v>
      </c>
      <c r="W75" s="294" t="s">
        <v>101</v>
      </c>
      <c r="X75" s="963">
        <v>0.113</v>
      </c>
      <c r="Y75" s="294">
        <v>1.2370000000000001</v>
      </c>
      <c r="Z75" s="963">
        <v>5.8999999999999997E-2</v>
      </c>
      <c r="AA75" s="294" t="s">
        <v>101</v>
      </c>
      <c r="AB75" s="963">
        <v>3.4000000000000002E-2</v>
      </c>
      <c r="AC75" s="294" t="s">
        <v>101</v>
      </c>
      <c r="AD75" s="963">
        <v>2E-3</v>
      </c>
      <c r="AE75" s="294" t="s">
        <v>101</v>
      </c>
      <c r="AF75" s="963">
        <v>0.54800000000000004</v>
      </c>
      <c r="AG75" s="942" t="s">
        <v>101</v>
      </c>
      <c r="AH75" s="943">
        <v>1.6</v>
      </c>
      <c r="AJ75" s="312">
        <v>27.038682667677261</v>
      </c>
      <c r="AK75" s="312"/>
      <c r="AL75" s="312">
        <v>14.305677823567081</v>
      </c>
      <c r="AM75" s="312">
        <v>0</v>
      </c>
      <c r="AN75" s="312">
        <v>6.0071904177418087</v>
      </c>
      <c r="AO75" s="312"/>
      <c r="AP75" s="312">
        <v>3.397060370249017</v>
      </c>
      <c r="AQ75" s="312"/>
      <c r="AR75" s="294">
        <v>0.14577235772357724</v>
      </c>
      <c r="AS75" s="294">
        <v>0</v>
      </c>
      <c r="AT75" s="294">
        <v>7.2631578947368436E-2</v>
      </c>
      <c r="AV75" s="312">
        <v>0.22217023260985119</v>
      </c>
      <c r="AW75" s="312">
        <v>0.41991651789093154</v>
      </c>
      <c r="AY75" s="934">
        <v>41.086263477352311</v>
      </c>
      <c r="BC75" s="1005"/>
    </row>
    <row r="76" spans="1:60" x14ac:dyDescent="0.2">
      <c r="A76" s="1031">
        <v>2</v>
      </c>
      <c r="B76" s="983">
        <v>44935.200694444444</v>
      </c>
      <c r="C76" s="984">
        <v>44935.200694444444</v>
      </c>
      <c r="D76" s="737">
        <v>1943</v>
      </c>
      <c r="E76" s="929" t="s">
        <v>332</v>
      </c>
      <c r="F76" s="737" t="s">
        <v>127</v>
      </c>
      <c r="G76" s="737" t="s">
        <v>443</v>
      </c>
      <c r="H76" s="737" t="s">
        <v>1497</v>
      </c>
      <c r="I76" s="294">
        <v>25.071999999999999</v>
      </c>
      <c r="J76" s="963">
        <v>0.60599999999999998</v>
      </c>
      <c r="K76" s="294">
        <v>10.291</v>
      </c>
      <c r="L76" s="963">
        <v>0.69799999999999995</v>
      </c>
      <c r="M76" s="294">
        <v>4.7809999999999997</v>
      </c>
      <c r="N76" s="963">
        <v>0.185</v>
      </c>
      <c r="O76" s="294">
        <v>0.95599999999999996</v>
      </c>
      <c r="P76" s="963">
        <v>8.8999999999999996E-2</v>
      </c>
      <c r="Q76" s="294">
        <v>7.0000000000000007E-2</v>
      </c>
      <c r="R76" s="963">
        <v>7.0000000000000007E-2</v>
      </c>
      <c r="S76" s="294">
        <v>4.7E-2</v>
      </c>
      <c r="T76" s="963">
        <v>1E-3</v>
      </c>
      <c r="U76" s="294">
        <v>0.19600000000000001</v>
      </c>
      <c r="V76" s="963">
        <v>7.3999999999999996E-2</v>
      </c>
      <c r="W76" s="294" t="s">
        <v>101</v>
      </c>
      <c r="X76" s="963">
        <v>0.111</v>
      </c>
      <c r="Y76" s="294">
        <v>1.2969999999999999</v>
      </c>
      <c r="Z76" s="963">
        <v>6.0999999999999999E-2</v>
      </c>
      <c r="AA76" s="294" t="s">
        <v>101</v>
      </c>
      <c r="AB76" s="963">
        <v>5.1999999999999998E-2</v>
      </c>
      <c r="AC76" s="294" t="s">
        <v>101</v>
      </c>
      <c r="AD76" s="963">
        <v>2E-3</v>
      </c>
      <c r="AE76" s="294" t="s">
        <v>101</v>
      </c>
      <c r="AF76" s="963">
        <v>0.60899999999999999</v>
      </c>
      <c r="AG76" s="942" t="s">
        <v>101</v>
      </c>
      <c r="AH76" s="943">
        <v>0.93</v>
      </c>
      <c r="AJ76" s="312">
        <v>26.31244573218461</v>
      </c>
      <c r="AK76" s="312"/>
      <c r="AL76" s="312">
        <v>13.557392990360883</v>
      </c>
      <c r="AM76" s="312">
        <v>0</v>
      </c>
      <c r="AN76" s="312">
        <v>5.7857327532682472</v>
      </c>
      <c r="AO76" s="312"/>
      <c r="AP76" s="312">
        <v>3.6862539318479683</v>
      </c>
      <c r="AQ76" s="312"/>
      <c r="AR76" s="294">
        <v>0.18896416741945199</v>
      </c>
      <c r="AS76" s="294">
        <v>0</v>
      </c>
      <c r="AT76" s="294">
        <v>7.1118421052631581E-2</v>
      </c>
      <c r="AV76" s="312">
        <v>0.21988578379056983</v>
      </c>
      <c r="AW76" s="312">
        <v>0.42675850418895594</v>
      </c>
      <c r="AY76" s="934">
        <v>40.720998167715216</v>
      </c>
      <c r="BC76" s="1005"/>
    </row>
    <row r="77" spans="1:60" x14ac:dyDescent="0.2">
      <c r="A77" s="1031">
        <v>2</v>
      </c>
      <c r="B77" s="983">
        <v>44935.206944444442</v>
      </c>
      <c r="C77" s="984">
        <v>44935.206944444442</v>
      </c>
      <c r="D77" s="737">
        <v>1946</v>
      </c>
      <c r="E77" s="929" t="s">
        <v>332</v>
      </c>
      <c r="F77" s="737" t="s">
        <v>127</v>
      </c>
      <c r="G77" s="737" t="s">
        <v>443</v>
      </c>
      <c r="H77" s="737" t="s">
        <v>1498</v>
      </c>
      <c r="I77" s="294">
        <v>25.241</v>
      </c>
      <c r="J77" s="963">
        <v>0.59899999999999998</v>
      </c>
      <c r="K77" s="294">
        <v>10.759</v>
      </c>
      <c r="L77" s="963">
        <v>0.754</v>
      </c>
      <c r="M77" s="294">
        <v>4.8540000000000001</v>
      </c>
      <c r="N77" s="963">
        <v>0.18099999999999999</v>
      </c>
      <c r="O77" s="294">
        <v>0.92</v>
      </c>
      <c r="P77" s="963">
        <v>8.3000000000000004E-2</v>
      </c>
      <c r="Q77" s="294">
        <v>5.7000000000000002E-2</v>
      </c>
      <c r="R77" s="963">
        <v>5.7000000000000002E-2</v>
      </c>
      <c r="S77" s="294">
        <v>4.8000000000000001E-2</v>
      </c>
      <c r="T77" s="963">
        <v>1E-3</v>
      </c>
      <c r="U77" s="294">
        <v>0.20799999999999999</v>
      </c>
      <c r="V77" s="963">
        <v>7.8E-2</v>
      </c>
      <c r="W77" s="294" t="s">
        <v>101</v>
      </c>
      <c r="X77" s="963">
        <v>0.18099999999999999</v>
      </c>
      <c r="Y77" s="294">
        <v>1.32</v>
      </c>
      <c r="Z77" s="963">
        <v>0.06</v>
      </c>
      <c r="AA77" s="294" t="s">
        <v>101</v>
      </c>
      <c r="AB77" s="963">
        <v>3.3000000000000002E-2</v>
      </c>
      <c r="AC77" s="294" t="s">
        <v>101</v>
      </c>
      <c r="AD77" s="963">
        <v>2E-3</v>
      </c>
      <c r="AE77" s="294" t="s">
        <v>101</v>
      </c>
      <c r="AF77" s="963">
        <v>0.57299999999999995</v>
      </c>
      <c r="AG77" s="942" t="s">
        <v>101</v>
      </c>
      <c r="AH77" s="943">
        <v>1.4379999999999999</v>
      </c>
      <c r="AJ77" s="312">
        <v>26.489807064696542</v>
      </c>
      <c r="AK77" s="312"/>
      <c r="AL77" s="312">
        <v>14.173937536030778</v>
      </c>
      <c r="AM77" s="312">
        <v>0</v>
      </c>
      <c r="AN77" s="312">
        <v>5.8740737888232744</v>
      </c>
      <c r="AO77" s="312"/>
      <c r="AP77" s="312">
        <v>3.5474410222804718</v>
      </c>
      <c r="AQ77" s="312"/>
      <c r="AR77" s="294">
        <v>0.15387082204155375</v>
      </c>
      <c r="AS77" s="294">
        <v>0</v>
      </c>
      <c r="AT77" s="294">
        <v>7.2631578947368436E-2</v>
      </c>
      <c r="AV77" s="312">
        <v>0.22174845496144671</v>
      </c>
      <c r="AW77" s="312">
        <v>0.41442780271121687</v>
      </c>
      <c r="AY77" s="934">
        <v>41.018920802163585</v>
      </c>
      <c r="BC77" s="1005"/>
    </row>
    <row r="78" spans="1:60" x14ac:dyDescent="0.2">
      <c r="A78" s="1031">
        <v>2</v>
      </c>
      <c r="B78" s="983">
        <v>44935.228472222225</v>
      </c>
      <c r="C78" s="984">
        <v>44935.228472222225</v>
      </c>
      <c r="D78" s="737">
        <v>1957</v>
      </c>
      <c r="E78" s="929" t="s">
        <v>332</v>
      </c>
      <c r="F78" s="737" t="s">
        <v>127</v>
      </c>
      <c r="G78" s="737" t="s">
        <v>443</v>
      </c>
      <c r="H78" s="737" t="s">
        <v>1499</v>
      </c>
      <c r="I78" s="294">
        <v>25.024000000000001</v>
      </c>
      <c r="J78" s="963">
        <v>0.58899999999999997</v>
      </c>
      <c r="K78" s="294">
        <v>10.356999999999999</v>
      </c>
      <c r="L78" s="963">
        <v>0.70299999999999996</v>
      </c>
      <c r="M78" s="294">
        <v>4.899</v>
      </c>
      <c r="N78" s="963">
        <v>0.189</v>
      </c>
      <c r="O78" s="294">
        <v>0.85399999999999998</v>
      </c>
      <c r="P78" s="963">
        <v>8.4000000000000005E-2</v>
      </c>
      <c r="Q78" s="294">
        <v>6.7000000000000004E-2</v>
      </c>
      <c r="R78" s="963">
        <v>6.7000000000000004E-2</v>
      </c>
      <c r="S78" s="294">
        <v>4.8000000000000001E-2</v>
      </c>
      <c r="T78" s="963">
        <v>1E-3</v>
      </c>
      <c r="U78" s="294">
        <v>0.20100000000000001</v>
      </c>
      <c r="V78" s="963">
        <v>0.08</v>
      </c>
      <c r="W78" s="294" t="s">
        <v>101</v>
      </c>
      <c r="X78" s="963">
        <v>0.108</v>
      </c>
      <c r="Y78" s="294">
        <v>0.99</v>
      </c>
      <c r="Z78" s="963">
        <v>5.0999999999999997E-2</v>
      </c>
      <c r="AA78" s="294" t="s">
        <v>101</v>
      </c>
      <c r="AB78" s="963">
        <v>3.1E-2</v>
      </c>
      <c r="AC78" s="294" t="s">
        <v>101</v>
      </c>
      <c r="AD78" s="963">
        <v>2E-3</v>
      </c>
      <c r="AE78" s="294" t="s">
        <v>101</v>
      </c>
      <c r="AF78" s="963">
        <v>0.49</v>
      </c>
      <c r="AG78" s="942" t="s">
        <v>101</v>
      </c>
      <c r="AH78" s="943">
        <v>1.228</v>
      </c>
      <c r="AJ78" s="312">
        <v>26.262070915849861</v>
      </c>
      <c r="AK78" s="312"/>
      <c r="AL78" s="312">
        <v>13.64434158013484</v>
      </c>
      <c r="AM78" s="312">
        <v>0</v>
      </c>
      <c r="AN78" s="312">
        <v>5.9285305915626747</v>
      </c>
      <c r="AO78" s="312"/>
      <c r="AP78" s="312">
        <v>3.2929506880733941</v>
      </c>
      <c r="AQ78" s="312"/>
      <c r="AR78" s="294">
        <v>0.18086570310147548</v>
      </c>
      <c r="AS78" s="294">
        <v>0</v>
      </c>
      <c r="AT78" s="294">
        <v>7.2631578947368436E-2</v>
      </c>
      <c r="AV78" s="312">
        <v>0.22574497687403045</v>
      </c>
      <c r="AW78" s="312">
        <v>0.43450470341450409</v>
      </c>
      <c r="AY78" s="934">
        <v>41.655286717820111</v>
      </c>
      <c r="BC78" s="1005"/>
    </row>
    <row r="79" spans="1:60" x14ac:dyDescent="0.2">
      <c r="A79" s="1031">
        <v>2</v>
      </c>
      <c r="B79" s="983">
        <v>44935.232638888891</v>
      </c>
      <c r="C79" s="984">
        <v>44935.232638888891</v>
      </c>
      <c r="D79" s="737">
        <v>1960</v>
      </c>
      <c r="E79" s="929" t="s">
        <v>332</v>
      </c>
      <c r="F79" s="737" t="s">
        <v>127</v>
      </c>
      <c r="G79" s="737" t="s">
        <v>443</v>
      </c>
      <c r="H79" s="737" t="s">
        <v>1500</v>
      </c>
      <c r="I79" s="294">
        <v>25.873999999999999</v>
      </c>
      <c r="J79" s="963">
        <v>0.6</v>
      </c>
      <c r="K79" s="294">
        <v>10.427</v>
      </c>
      <c r="L79" s="963">
        <v>0.72299999999999998</v>
      </c>
      <c r="M79" s="294">
        <v>4.8259999999999996</v>
      </c>
      <c r="N79" s="963">
        <v>0.17599999999999999</v>
      </c>
      <c r="O79" s="294">
        <v>1.0209999999999999</v>
      </c>
      <c r="P79" s="963">
        <v>8.5000000000000006E-2</v>
      </c>
      <c r="Q79" s="294">
        <v>6.4000000000000001E-2</v>
      </c>
      <c r="R79" s="963">
        <v>6.4000000000000001E-2</v>
      </c>
      <c r="S79" s="294">
        <v>4.9000000000000002E-2</v>
      </c>
      <c r="T79" s="963">
        <v>1E-3</v>
      </c>
      <c r="U79" s="294">
        <v>0.224</v>
      </c>
      <c r="V79" s="963">
        <v>7.6999999999999999E-2</v>
      </c>
      <c r="W79" s="294" t="s">
        <v>101</v>
      </c>
      <c r="X79" s="963">
        <v>0.11899999999999999</v>
      </c>
      <c r="Y79" s="294">
        <v>0.72899999999999998</v>
      </c>
      <c r="Z79" s="963">
        <v>4.4999999999999998E-2</v>
      </c>
      <c r="AA79" s="294" t="s">
        <v>101</v>
      </c>
      <c r="AB79" s="963">
        <v>3.4000000000000002E-2</v>
      </c>
      <c r="AC79" s="294" t="s">
        <v>101</v>
      </c>
      <c r="AD79" s="963">
        <v>2E-3</v>
      </c>
      <c r="AE79" s="294" t="s">
        <v>101</v>
      </c>
      <c r="AF79" s="963">
        <v>0.498</v>
      </c>
      <c r="AG79" s="942" t="s">
        <v>101</v>
      </c>
      <c r="AH79" s="943">
        <v>1.19</v>
      </c>
      <c r="AJ79" s="312">
        <v>27.154124955111062</v>
      </c>
      <c r="AK79" s="312"/>
      <c r="AL79" s="312">
        <v>13.736559781410254</v>
      </c>
      <c r="AM79" s="312">
        <v>0</v>
      </c>
      <c r="AN79" s="312">
        <v>5.8401895560076476</v>
      </c>
      <c r="AO79" s="312"/>
      <c r="AP79" s="312">
        <v>3.9368883519003925</v>
      </c>
      <c r="AQ79" s="312"/>
      <c r="AR79" s="294">
        <v>0.17276723878349895</v>
      </c>
      <c r="AS79" s="294">
        <v>0</v>
      </c>
      <c r="AT79" s="294">
        <v>7.4144736842105277E-2</v>
      </c>
      <c r="AV79" s="312">
        <v>0.21507559406396495</v>
      </c>
      <c r="AW79" s="312">
        <v>0.42515663666467651</v>
      </c>
      <c r="AY79" s="934">
        <v>39.947663208027606</v>
      </c>
      <c r="BC79" s="1005"/>
    </row>
    <row r="80" spans="1:60" x14ac:dyDescent="0.2">
      <c r="A80" s="1031">
        <v>2</v>
      </c>
      <c r="B80" s="983">
        <v>44935.241666666669</v>
      </c>
      <c r="C80" s="984">
        <v>44935.241666666669</v>
      </c>
      <c r="D80" s="737">
        <v>1965</v>
      </c>
      <c r="E80" s="929" t="s">
        <v>332</v>
      </c>
      <c r="F80" s="737" t="s">
        <v>127</v>
      </c>
      <c r="G80" s="737" t="s">
        <v>443</v>
      </c>
      <c r="H80" s="737" t="s">
        <v>1501</v>
      </c>
      <c r="I80" s="294">
        <v>25.047999999999998</v>
      </c>
      <c r="J80" s="963">
        <v>0.58599999999999997</v>
      </c>
      <c r="K80" s="294">
        <v>10.54</v>
      </c>
      <c r="L80" s="963">
        <v>0.69599999999999995</v>
      </c>
      <c r="M80" s="294">
        <v>4.7919999999999998</v>
      </c>
      <c r="N80" s="963">
        <v>0.17399999999999999</v>
      </c>
      <c r="O80" s="294">
        <v>1.06</v>
      </c>
      <c r="P80" s="963">
        <v>8.5000000000000006E-2</v>
      </c>
      <c r="Q80" s="294">
        <v>6.6000000000000003E-2</v>
      </c>
      <c r="R80" s="963">
        <v>6.6000000000000003E-2</v>
      </c>
      <c r="S80" s="294">
        <v>4.7E-2</v>
      </c>
      <c r="T80" s="963">
        <v>1E-3</v>
      </c>
      <c r="U80" s="294">
        <v>0.218</v>
      </c>
      <c r="V80" s="963">
        <v>7.6999999999999999E-2</v>
      </c>
      <c r="W80" s="294" t="s">
        <v>101</v>
      </c>
      <c r="X80" s="963">
        <v>0.107</v>
      </c>
      <c r="Y80" s="294">
        <v>1.113</v>
      </c>
      <c r="Z80" s="963">
        <v>5.5E-2</v>
      </c>
      <c r="AA80" s="294" t="s">
        <v>101</v>
      </c>
      <c r="AB80" s="963">
        <v>3.6999999999999998E-2</v>
      </c>
      <c r="AC80" s="294" t="s">
        <v>101</v>
      </c>
      <c r="AD80" s="963">
        <v>2E-3</v>
      </c>
      <c r="AE80" s="294" t="s">
        <v>101</v>
      </c>
      <c r="AF80" s="963">
        <v>0.52300000000000002</v>
      </c>
      <c r="AG80" s="942" t="s">
        <v>101</v>
      </c>
      <c r="AH80" s="943">
        <v>0.92900000000000005</v>
      </c>
      <c r="AJ80" s="312">
        <v>26.287258324017234</v>
      </c>
      <c r="AK80" s="312"/>
      <c r="AL80" s="312">
        <v>13.885426306326275</v>
      </c>
      <c r="AM80" s="312">
        <v>0</v>
      </c>
      <c r="AN80" s="312">
        <v>5.7990444161601014</v>
      </c>
      <c r="AO80" s="312"/>
      <c r="AP80" s="312">
        <v>4.0872690039318478</v>
      </c>
      <c r="AQ80" s="312"/>
      <c r="AR80" s="294">
        <v>0.1781662149954833</v>
      </c>
      <c r="AS80" s="294">
        <v>0</v>
      </c>
      <c r="AT80" s="294">
        <v>7.1118421052631581E-2</v>
      </c>
      <c r="AV80" s="312">
        <v>0.22060286183827055</v>
      </c>
      <c r="AW80" s="312">
        <v>0.41763531693067468</v>
      </c>
      <c r="AY80" s="934">
        <v>40.83579119845934</v>
      </c>
      <c r="BC80" s="1005"/>
    </row>
    <row r="81" spans="1:75" ht="16.5" thickBot="1" x14ac:dyDescent="0.25">
      <c r="A81" s="1032">
        <v>2</v>
      </c>
      <c r="B81" s="999">
        <v>44935.243750000001</v>
      </c>
      <c r="C81" s="1000">
        <v>44935.243750000001</v>
      </c>
      <c r="D81" s="743">
        <v>1966</v>
      </c>
      <c r="E81" s="929" t="s">
        <v>332</v>
      </c>
      <c r="F81" s="743" t="s">
        <v>127</v>
      </c>
      <c r="G81" s="743" t="s">
        <v>443</v>
      </c>
      <c r="H81" s="743" t="s">
        <v>1502</v>
      </c>
      <c r="I81" s="295">
        <v>25.664000000000001</v>
      </c>
      <c r="J81" s="1001">
        <v>0.58099999999999996</v>
      </c>
      <c r="K81" s="295">
        <v>10.792</v>
      </c>
      <c r="L81" s="1001">
        <v>0.623</v>
      </c>
      <c r="M81" s="295">
        <v>4.8170000000000002</v>
      </c>
      <c r="N81" s="1001">
        <v>0.19</v>
      </c>
      <c r="O81" s="295">
        <v>1.0580000000000001</v>
      </c>
      <c r="P81" s="1001">
        <v>9.2999999999999999E-2</v>
      </c>
      <c r="Q81" s="295">
        <v>6.3E-2</v>
      </c>
      <c r="R81" s="1001">
        <v>6.3E-2</v>
      </c>
      <c r="S81" s="295">
        <v>4.8000000000000001E-2</v>
      </c>
      <c r="T81" s="1001">
        <v>1E-3</v>
      </c>
      <c r="U81" s="295">
        <v>0.215</v>
      </c>
      <c r="V81" s="1001">
        <v>7.3999999999999996E-2</v>
      </c>
      <c r="W81" s="295" t="s">
        <v>101</v>
      </c>
      <c r="X81" s="1001">
        <v>0.158</v>
      </c>
      <c r="Y81" s="295">
        <v>1.127</v>
      </c>
      <c r="Z81" s="1001">
        <v>5.0999999999999997E-2</v>
      </c>
      <c r="AA81" s="295" t="s">
        <v>101</v>
      </c>
      <c r="AB81" s="1001">
        <v>3.1E-2</v>
      </c>
      <c r="AC81" s="295" t="s">
        <v>101</v>
      </c>
      <c r="AD81" s="1001">
        <v>2E-3</v>
      </c>
      <c r="AE81" s="295" t="s">
        <v>101</v>
      </c>
      <c r="AF81" s="1001">
        <v>0.65100000000000002</v>
      </c>
      <c r="AG81" s="973" t="s">
        <v>101</v>
      </c>
      <c r="AH81" s="974">
        <v>0.753</v>
      </c>
      <c r="AI81" s="975"/>
      <c r="AJ81" s="310">
        <v>26.933735133646532</v>
      </c>
      <c r="AK81" s="310"/>
      <c r="AL81" s="310">
        <v>14.217411830917758</v>
      </c>
      <c r="AM81" s="310">
        <v>0</v>
      </c>
      <c r="AN81" s="310">
        <v>5.829298195459768</v>
      </c>
      <c r="AO81" s="310"/>
      <c r="AP81" s="310">
        <v>4.0795571756225426</v>
      </c>
      <c r="AQ81" s="310"/>
      <c r="AR81" s="295">
        <v>0.17006775067750679</v>
      </c>
      <c r="AS81" s="295">
        <v>0</v>
      </c>
      <c r="AT81" s="295">
        <v>7.2631578947368436E-2</v>
      </c>
      <c r="AU81" s="295"/>
      <c r="AV81" s="310">
        <v>0.21643111014994768</v>
      </c>
      <c r="AW81" s="310">
        <v>0.41001120772088356</v>
      </c>
      <c r="AX81" s="295"/>
      <c r="AY81" s="934">
        <v>40.166174472787986</v>
      </c>
      <c r="BC81" s="1005"/>
    </row>
    <row r="82" spans="1:75" x14ac:dyDescent="0.2">
      <c r="A82" s="1030">
        <v>2</v>
      </c>
      <c r="B82" s="993">
        <v>44935.124305555553</v>
      </c>
      <c r="C82" s="994">
        <v>44935.124305555553</v>
      </c>
      <c r="D82" s="1049">
        <v>1904</v>
      </c>
      <c r="E82" s="929" t="s">
        <v>817</v>
      </c>
      <c r="F82" s="730" t="s">
        <v>275</v>
      </c>
      <c r="G82" s="730" t="s">
        <v>443</v>
      </c>
      <c r="H82" s="730" t="s">
        <v>1540</v>
      </c>
      <c r="I82" s="830">
        <v>24.58</v>
      </c>
      <c r="J82" s="1050">
        <v>0.55400000000000005</v>
      </c>
      <c r="K82" s="830">
        <v>11.499000000000001</v>
      </c>
      <c r="L82" s="1050">
        <v>0.65300000000000002</v>
      </c>
      <c r="M82" s="830">
        <v>6.3040000000000003</v>
      </c>
      <c r="N82" s="1050">
        <v>0.218</v>
      </c>
      <c r="O82" s="830">
        <v>0.34599999999999997</v>
      </c>
      <c r="P82" s="1050">
        <v>6.6000000000000003E-2</v>
      </c>
      <c r="Q82" s="830">
        <v>2.8000000000000001E-2</v>
      </c>
      <c r="R82" s="1050">
        <v>2.8000000000000001E-2</v>
      </c>
      <c r="S82" s="830">
        <v>5.7000000000000002E-2</v>
      </c>
      <c r="T82" s="1050">
        <v>1E-3</v>
      </c>
      <c r="U82" s="830">
        <v>0.23300000000000001</v>
      </c>
      <c r="V82" s="1050">
        <v>8.2000000000000003E-2</v>
      </c>
      <c r="W82" s="830" t="s">
        <v>101</v>
      </c>
      <c r="X82" s="1050">
        <v>9.7000000000000003E-2</v>
      </c>
      <c r="Y82" s="830"/>
      <c r="Z82" s="1050">
        <v>0.02</v>
      </c>
      <c r="AA82" s="830">
        <v>2.7E-2</v>
      </c>
      <c r="AB82" s="1050">
        <v>1.6E-2</v>
      </c>
      <c r="AC82" s="830" t="s">
        <v>101</v>
      </c>
      <c r="AD82" s="1050">
        <v>2E-3</v>
      </c>
      <c r="AE82" s="830" t="s">
        <v>101</v>
      </c>
      <c r="AF82" s="1050">
        <v>0.52200000000000002</v>
      </c>
      <c r="AG82" s="955" t="s">
        <v>101</v>
      </c>
      <c r="AH82" s="956">
        <v>0.76300000000000001</v>
      </c>
      <c r="AI82" s="957"/>
      <c r="AJ82" s="312">
        <v>25.796103864753416</v>
      </c>
      <c r="AK82" s="312"/>
      <c r="AL82" s="308">
        <v>15.148815663799416</v>
      </c>
      <c r="AM82" s="308">
        <v>0</v>
      </c>
      <c r="AN82" s="308">
        <v>7.6287929882039398</v>
      </c>
      <c r="AO82" s="308"/>
      <c r="AP82" s="308">
        <v>1.3341462975098295</v>
      </c>
      <c r="AQ82" s="308"/>
      <c r="AR82" s="830">
        <v>7.5585666967780796E-2</v>
      </c>
      <c r="AS82" s="830">
        <v>0</v>
      </c>
      <c r="AT82" s="830">
        <v>8.6250000000000007E-2</v>
      </c>
      <c r="AU82" s="297"/>
      <c r="AV82" s="308">
        <v>0.29573431042924136</v>
      </c>
      <c r="AW82" s="308">
        <v>0.50359005994337858</v>
      </c>
      <c r="AX82" s="297"/>
      <c r="AY82" s="934">
        <v>52.233046403245581</v>
      </c>
      <c r="BC82" s="1005"/>
    </row>
    <row r="83" spans="1:75" x14ac:dyDescent="0.2">
      <c r="A83" s="1031">
        <v>2</v>
      </c>
      <c r="B83" s="983">
        <v>44935.133333333331</v>
      </c>
      <c r="C83" s="984">
        <v>44935.133333333331</v>
      </c>
      <c r="D83" s="737">
        <v>1905</v>
      </c>
      <c r="E83" s="929" t="s">
        <v>817</v>
      </c>
      <c r="F83" s="737" t="s">
        <v>275</v>
      </c>
      <c r="G83" s="737" t="s">
        <v>443</v>
      </c>
      <c r="H83" s="737" t="s">
        <v>1541</v>
      </c>
      <c r="I83" s="312">
        <v>24.393999999999998</v>
      </c>
      <c r="J83" s="962">
        <v>0.58199999999999996</v>
      </c>
      <c r="K83" s="312">
        <v>11.632</v>
      </c>
      <c r="L83" s="962">
        <v>0.746</v>
      </c>
      <c r="M83" s="312">
        <v>6.3659999999999997</v>
      </c>
      <c r="N83" s="962">
        <v>0.2</v>
      </c>
      <c r="O83" s="312">
        <v>0.378</v>
      </c>
      <c r="P83" s="962">
        <v>5.8000000000000003E-2</v>
      </c>
      <c r="Q83" s="312" t="s">
        <v>101</v>
      </c>
      <c r="R83" s="962" t="s">
        <v>101</v>
      </c>
      <c r="S83" s="312">
        <v>5.8999999999999997E-2</v>
      </c>
      <c r="T83" s="962">
        <v>2E-3</v>
      </c>
      <c r="U83" s="294">
        <v>0.25800000000000001</v>
      </c>
      <c r="V83" s="963">
        <v>0.08</v>
      </c>
      <c r="W83" s="312" t="s">
        <v>101</v>
      </c>
      <c r="X83" s="962">
        <v>0.14099999999999999</v>
      </c>
      <c r="Y83" s="312"/>
      <c r="Z83" s="962">
        <v>2.3E-2</v>
      </c>
      <c r="AA83" s="312">
        <v>5.5E-2</v>
      </c>
      <c r="AB83" s="962">
        <v>2.1000000000000001E-2</v>
      </c>
      <c r="AC83" s="312" t="s">
        <v>101</v>
      </c>
      <c r="AD83" s="962">
        <v>2E-3</v>
      </c>
      <c r="AE83" s="312" t="s">
        <v>101</v>
      </c>
      <c r="AF83" s="962">
        <v>0.45100000000000001</v>
      </c>
      <c r="AG83" s="942" t="s">
        <v>101</v>
      </c>
      <c r="AH83" s="943">
        <v>0.878</v>
      </c>
      <c r="AJ83" s="312">
        <v>25.600901451456259</v>
      </c>
      <c r="AK83" s="312"/>
      <c r="AL83" s="312">
        <v>15.324030246222698</v>
      </c>
      <c r="AM83" s="312">
        <v>0</v>
      </c>
      <c r="AN83" s="312">
        <v>7.7038223608671128</v>
      </c>
      <c r="AO83" s="312"/>
      <c r="AP83" s="312">
        <v>1.4575355504587155</v>
      </c>
      <c r="AQ83" s="312"/>
      <c r="AR83" s="312"/>
      <c r="AS83" s="312" t="e">
        <v>#VALUE!</v>
      </c>
      <c r="AT83" s="312">
        <v>8.927631578947369E-2</v>
      </c>
      <c r="AV83" s="312">
        <v>0.30091996469245014</v>
      </c>
      <c r="AW83" s="312">
        <v>0.50272821425460634</v>
      </c>
      <c r="AY83" s="934">
        <v>52.978502984068669</v>
      </c>
      <c r="BC83" s="1005"/>
    </row>
    <row r="84" spans="1:75" x14ac:dyDescent="0.2">
      <c r="A84" s="1031">
        <v>2</v>
      </c>
      <c r="B84" s="983">
        <v>44935.158333333333</v>
      </c>
      <c r="C84" s="984">
        <v>44935.158333333333</v>
      </c>
      <c r="D84" s="737">
        <v>1917</v>
      </c>
      <c r="E84" s="929" t="s">
        <v>817</v>
      </c>
      <c r="F84" s="737" t="s">
        <v>275</v>
      </c>
      <c r="G84" s="737" t="s">
        <v>443</v>
      </c>
      <c r="H84" s="737" t="s">
        <v>1542</v>
      </c>
      <c r="I84" s="294">
        <v>24.437999999999999</v>
      </c>
      <c r="J84" s="963">
        <v>0.55200000000000005</v>
      </c>
      <c r="K84" s="294">
        <v>11.247999999999999</v>
      </c>
      <c r="L84" s="963">
        <v>0.65400000000000003</v>
      </c>
      <c r="M84" s="294">
        <v>6.2709999999999999</v>
      </c>
      <c r="N84" s="963">
        <v>0.2</v>
      </c>
      <c r="O84" s="294">
        <v>0.35199999999999998</v>
      </c>
      <c r="P84" s="963">
        <v>5.8000000000000003E-2</v>
      </c>
      <c r="Q84" s="294" t="s">
        <v>101</v>
      </c>
      <c r="R84" s="963" t="s">
        <v>101</v>
      </c>
      <c r="S84" s="294">
        <v>5.6000000000000001E-2</v>
      </c>
      <c r="T84" s="963">
        <v>1E-3</v>
      </c>
      <c r="U84" s="294">
        <v>0.23899999999999999</v>
      </c>
      <c r="V84" s="963">
        <v>8.1000000000000003E-2</v>
      </c>
      <c r="W84" s="294" t="s">
        <v>101</v>
      </c>
      <c r="X84" s="963">
        <v>9.6000000000000002E-2</v>
      </c>
      <c r="Z84" s="963">
        <v>0.02</v>
      </c>
      <c r="AA84" s="294">
        <v>4.1000000000000002E-2</v>
      </c>
      <c r="AB84" s="963">
        <v>1.7000000000000001E-2</v>
      </c>
      <c r="AC84" s="294" t="s">
        <v>101</v>
      </c>
      <c r="AD84" s="963">
        <v>2E-3</v>
      </c>
      <c r="AE84" s="294" t="s">
        <v>101</v>
      </c>
      <c r="AF84" s="963">
        <v>0.55500000000000005</v>
      </c>
      <c r="AG84" s="942" t="s">
        <v>101</v>
      </c>
      <c r="AH84" s="943">
        <v>0.90200000000000002</v>
      </c>
      <c r="AJ84" s="312">
        <v>25.647078366429781</v>
      </c>
      <c r="AK84" s="312"/>
      <c r="AL84" s="312">
        <v>14.818147542083295</v>
      </c>
      <c r="AM84" s="312">
        <v>0</v>
      </c>
      <c r="AN84" s="312">
        <v>7.5888579995283791</v>
      </c>
      <c r="AO84" s="312"/>
      <c r="AP84" s="312">
        <v>1.3572817824377457</v>
      </c>
      <c r="AQ84" s="312"/>
      <c r="AS84" s="294" t="e">
        <v>#VALUE!</v>
      </c>
      <c r="AT84" s="294">
        <v>8.4736842105263166E-2</v>
      </c>
      <c r="AV84" s="312">
        <v>0.29589561396052266</v>
      </c>
      <c r="AW84" s="312">
        <v>0.51213270606033223</v>
      </c>
      <c r="AY84" s="934">
        <v>52.256306815752687</v>
      </c>
      <c r="BC84" s="1005"/>
    </row>
    <row r="85" spans="1:75" x14ac:dyDescent="0.2">
      <c r="A85" s="1031">
        <v>2</v>
      </c>
      <c r="B85" s="983">
        <v>44935.159722222219</v>
      </c>
      <c r="C85" s="984">
        <v>44935.159722222219</v>
      </c>
      <c r="D85" s="737">
        <v>1918</v>
      </c>
      <c r="E85" s="929" t="s">
        <v>817</v>
      </c>
      <c r="F85" s="737" t="s">
        <v>275</v>
      </c>
      <c r="G85" s="737" t="s">
        <v>443</v>
      </c>
      <c r="H85" s="737" t="s">
        <v>1543</v>
      </c>
      <c r="I85" s="294">
        <v>24.613</v>
      </c>
      <c r="J85" s="963">
        <v>0.60799999999999998</v>
      </c>
      <c r="K85" s="294">
        <v>11.93</v>
      </c>
      <c r="L85" s="963">
        <v>0.752</v>
      </c>
      <c r="M85" s="294">
        <v>6.4470000000000001</v>
      </c>
      <c r="N85" s="963">
        <v>0.219</v>
      </c>
      <c r="O85" s="294">
        <v>0.36699999999999999</v>
      </c>
      <c r="P85" s="963">
        <v>0.06</v>
      </c>
      <c r="Q85" s="294">
        <v>2.1000000000000001E-2</v>
      </c>
      <c r="R85" s="963">
        <v>2.1000000000000001E-2</v>
      </c>
      <c r="S85" s="294">
        <v>5.7000000000000002E-2</v>
      </c>
      <c r="T85" s="963">
        <v>2E-3</v>
      </c>
      <c r="U85" s="294">
        <v>0.23</v>
      </c>
      <c r="V85" s="963">
        <v>8.6999999999999994E-2</v>
      </c>
      <c r="W85" s="294" t="s">
        <v>101</v>
      </c>
      <c r="X85" s="963">
        <v>0.107</v>
      </c>
      <c r="Z85" s="963">
        <v>2.3E-2</v>
      </c>
      <c r="AA85" s="294" t="s">
        <v>101</v>
      </c>
      <c r="AB85" s="963">
        <v>2.7E-2</v>
      </c>
      <c r="AC85" s="294" t="s">
        <v>101</v>
      </c>
      <c r="AD85" s="963">
        <v>2E-3</v>
      </c>
      <c r="AE85" s="294" t="s">
        <v>101</v>
      </c>
      <c r="AF85" s="963">
        <v>0.57399999999999995</v>
      </c>
      <c r="AG85" s="942" t="s">
        <v>101</v>
      </c>
      <c r="AH85" s="943">
        <v>0.89800000000000002</v>
      </c>
      <c r="AJ85" s="312">
        <v>25.830736550983559</v>
      </c>
      <c r="AK85" s="312"/>
      <c r="AL85" s="312">
        <v>15.71661630308088</v>
      </c>
      <c r="AM85" s="312">
        <v>0</v>
      </c>
      <c r="AN85" s="312">
        <v>7.8018446057980331</v>
      </c>
      <c r="AO85" s="312"/>
      <c r="AP85" s="312">
        <v>1.415120494757536</v>
      </c>
      <c r="AQ85" s="312"/>
      <c r="AR85" s="294">
        <v>5.6689250225835597E-2</v>
      </c>
      <c r="AS85" s="294">
        <v>0</v>
      </c>
      <c r="AT85" s="294">
        <v>8.6250000000000007E-2</v>
      </c>
      <c r="AV85" s="312">
        <v>0.30203724893400152</v>
      </c>
      <c r="AW85" s="312">
        <v>0.49640739809043133</v>
      </c>
      <c r="AY85" s="934">
        <v>53.13849191027581</v>
      </c>
      <c r="BC85" s="1008"/>
    </row>
    <row r="86" spans="1:75" x14ac:dyDescent="0.2">
      <c r="A86" s="1031">
        <v>2</v>
      </c>
      <c r="B86" s="983">
        <v>44935.177777777775</v>
      </c>
      <c r="C86" s="984">
        <v>44935.177777777775</v>
      </c>
      <c r="D86" s="737">
        <v>1930</v>
      </c>
      <c r="E86" s="929" t="s">
        <v>817</v>
      </c>
      <c r="F86" s="737" t="s">
        <v>275</v>
      </c>
      <c r="G86" s="737" t="s">
        <v>443</v>
      </c>
      <c r="H86" s="737" t="s">
        <v>1544</v>
      </c>
      <c r="I86" s="294">
        <v>24.215</v>
      </c>
      <c r="J86" s="963">
        <v>0.56200000000000006</v>
      </c>
      <c r="K86" s="294">
        <v>12.021000000000001</v>
      </c>
      <c r="L86" s="963">
        <v>0.77800000000000002</v>
      </c>
      <c r="M86" s="294">
        <v>6.1070000000000002</v>
      </c>
      <c r="N86" s="963">
        <v>0.2</v>
      </c>
      <c r="O86" s="294">
        <v>0.35199999999999998</v>
      </c>
      <c r="P86" s="963">
        <v>0.06</v>
      </c>
      <c r="Q86" s="294">
        <v>3.5000000000000003E-2</v>
      </c>
      <c r="R86" s="963">
        <v>3.5000000000000003E-2</v>
      </c>
      <c r="S86" s="294">
        <v>5.8000000000000003E-2</v>
      </c>
      <c r="T86" s="963">
        <v>1E-3</v>
      </c>
      <c r="U86" s="294">
        <v>0.25900000000000001</v>
      </c>
      <c r="V86" s="963">
        <v>7.9000000000000001E-2</v>
      </c>
      <c r="W86" s="294" t="s">
        <v>101</v>
      </c>
      <c r="X86" s="963">
        <v>0.107</v>
      </c>
      <c r="Z86" s="963">
        <v>2.1999999999999999E-2</v>
      </c>
      <c r="AA86" s="294">
        <v>0.247</v>
      </c>
      <c r="AB86" s="963">
        <v>3.3000000000000002E-2</v>
      </c>
      <c r="AC86" s="294" t="s">
        <v>101</v>
      </c>
      <c r="AD86" s="963">
        <v>2E-3</v>
      </c>
      <c r="AE86" s="294" t="s">
        <v>101</v>
      </c>
      <c r="AF86" s="963">
        <v>0.443</v>
      </c>
      <c r="AG86" s="942" t="s">
        <v>101</v>
      </c>
      <c r="AH86" s="943">
        <v>1.2629999999999999</v>
      </c>
      <c r="AJ86" s="312">
        <v>25.413045365541254</v>
      </c>
      <c r="AK86" s="312"/>
      <c r="AL86" s="312">
        <v>15.836499964738916</v>
      </c>
      <c r="AM86" s="312">
        <v>0</v>
      </c>
      <c r="AN86" s="312">
        <v>7.3903932073225667</v>
      </c>
      <c r="AO86" s="312"/>
      <c r="AP86" s="312">
        <v>1.3572817824377457</v>
      </c>
      <c r="AQ86" s="312"/>
      <c r="AR86" s="294">
        <v>9.4482083709725995E-2</v>
      </c>
      <c r="AS86" s="294">
        <v>0</v>
      </c>
      <c r="AT86" s="294">
        <v>8.7763157894736848E-2</v>
      </c>
      <c r="AV86" s="312">
        <v>0.29081100281446587</v>
      </c>
      <c r="AW86" s="312">
        <v>0.46666834362250487</v>
      </c>
      <c r="AY86" s="934">
        <v>51.52082580595647</v>
      </c>
      <c r="BC86" s="1008"/>
    </row>
    <row r="87" spans="1:75" x14ac:dyDescent="0.2">
      <c r="A87" s="1031">
        <v>2</v>
      </c>
      <c r="B87" s="983">
        <v>44935.179166666669</v>
      </c>
      <c r="C87" s="984">
        <v>44935.179166666669</v>
      </c>
      <c r="D87" s="737">
        <v>1931</v>
      </c>
      <c r="E87" s="929" t="s">
        <v>817</v>
      </c>
      <c r="F87" s="737" t="s">
        <v>275</v>
      </c>
      <c r="G87" s="737" t="s">
        <v>443</v>
      </c>
      <c r="H87" s="737" t="s">
        <v>1545</v>
      </c>
      <c r="I87" s="294">
        <v>24.891999999999999</v>
      </c>
      <c r="J87" s="963">
        <v>0.54500000000000004</v>
      </c>
      <c r="K87" s="294">
        <v>11.808999999999999</v>
      </c>
      <c r="L87" s="963">
        <v>0.74</v>
      </c>
      <c r="M87" s="294">
        <v>6.3369999999999997</v>
      </c>
      <c r="N87" s="963">
        <v>0.20100000000000001</v>
      </c>
      <c r="O87" s="294">
        <v>0.36599999999999999</v>
      </c>
      <c r="P87" s="963">
        <v>5.7000000000000002E-2</v>
      </c>
      <c r="Q87" s="294" t="s">
        <v>101</v>
      </c>
      <c r="R87" s="963" t="s">
        <v>101</v>
      </c>
      <c r="S87" s="294">
        <v>5.8999999999999997E-2</v>
      </c>
      <c r="T87" s="963">
        <v>2E-3</v>
      </c>
      <c r="U87" s="294">
        <v>0.22900000000000001</v>
      </c>
      <c r="V87" s="963">
        <v>8.5000000000000006E-2</v>
      </c>
      <c r="W87" s="294" t="s">
        <v>101</v>
      </c>
      <c r="X87" s="963">
        <v>0.13700000000000001</v>
      </c>
      <c r="Z87" s="963">
        <v>0.02</v>
      </c>
      <c r="AA87" s="294">
        <v>0.20200000000000001</v>
      </c>
      <c r="AB87" s="963">
        <v>2.7E-2</v>
      </c>
      <c r="AC87" s="294" t="s">
        <v>101</v>
      </c>
      <c r="AD87" s="963">
        <v>2E-3</v>
      </c>
      <c r="AE87" s="294" t="s">
        <v>101</v>
      </c>
      <c r="AF87" s="963">
        <v>0.43099999999999999</v>
      </c>
      <c r="AG87" s="942" t="s">
        <v>101</v>
      </c>
      <c r="AH87" s="943">
        <v>1.508</v>
      </c>
      <c r="AJ87" s="312">
        <v>26.123540170929296</v>
      </c>
      <c r="AK87" s="312"/>
      <c r="AL87" s="312">
        <v>15.557210555161953</v>
      </c>
      <c r="AM87" s="312">
        <v>0</v>
      </c>
      <c r="AN87" s="312">
        <v>7.6687279768794996</v>
      </c>
      <c r="AO87" s="312"/>
      <c r="AP87" s="312">
        <v>1.4112645806028832</v>
      </c>
      <c r="AQ87" s="312"/>
      <c r="AS87" s="294" t="e">
        <v>#VALUE!</v>
      </c>
      <c r="AT87" s="294">
        <v>8.927631578947369E-2</v>
      </c>
      <c r="AV87" s="312">
        <v>0.29355623038463163</v>
      </c>
      <c r="AW87" s="312">
        <v>0.49293721067077678</v>
      </c>
      <c r="AY87" s="934">
        <v>51.918501607657944</v>
      </c>
      <c r="BC87" s="1008"/>
    </row>
    <row r="88" spans="1:75" x14ac:dyDescent="0.2">
      <c r="A88" s="1031">
        <v>2</v>
      </c>
      <c r="B88" s="983">
        <v>44935.202777777777</v>
      </c>
      <c r="C88" s="984">
        <v>44935.202777777777</v>
      </c>
      <c r="D88" s="737">
        <v>1944</v>
      </c>
      <c r="E88" s="929" t="s">
        <v>817</v>
      </c>
      <c r="F88" s="737" t="s">
        <v>275</v>
      </c>
      <c r="G88" s="737" t="s">
        <v>443</v>
      </c>
      <c r="H88" s="737" t="s">
        <v>1546</v>
      </c>
      <c r="I88" s="294">
        <v>23.951000000000001</v>
      </c>
      <c r="J88" s="963">
        <v>0.54800000000000004</v>
      </c>
      <c r="K88" s="294">
        <v>11.01</v>
      </c>
      <c r="L88" s="963">
        <v>0.73499999999999999</v>
      </c>
      <c r="M88" s="294">
        <v>6.2320000000000002</v>
      </c>
      <c r="N88" s="963">
        <v>0.185</v>
      </c>
      <c r="O88" s="294">
        <v>0.33800000000000002</v>
      </c>
      <c r="P88" s="963">
        <v>5.1999999999999998E-2</v>
      </c>
      <c r="Q88" s="294" t="s">
        <v>101</v>
      </c>
      <c r="R88" s="963" t="s">
        <v>101</v>
      </c>
      <c r="S88" s="294">
        <v>5.7000000000000002E-2</v>
      </c>
      <c r="T88" s="963">
        <v>1E-3</v>
      </c>
      <c r="U88" s="294">
        <v>0.23599999999999999</v>
      </c>
      <c r="V88" s="963">
        <v>7.1999999999999995E-2</v>
      </c>
      <c r="W88" s="294" t="s">
        <v>101</v>
      </c>
      <c r="X88" s="963">
        <v>0.128</v>
      </c>
      <c r="Z88" s="963">
        <v>2.4E-2</v>
      </c>
      <c r="AA88" s="294">
        <v>0.04</v>
      </c>
      <c r="AB88" s="963">
        <v>1.9E-2</v>
      </c>
      <c r="AC88" s="294" t="s">
        <v>101</v>
      </c>
      <c r="AD88" s="963">
        <v>2E-3</v>
      </c>
      <c r="AE88" s="294" t="s">
        <v>101</v>
      </c>
      <c r="AF88" s="963">
        <v>0.44</v>
      </c>
      <c r="AG88" s="942" t="s">
        <v>101</v>
      </c>
      <c r="AH88" s="943">
        <v>1.25</v>
      </c>
      <c r="AJ88" s="312">
        <v>25.135983875700127</v>
      </c>
      <c r="AK88" s="312"/>
      <c r="AL88" s="312">
        <v>14.504605657746897</v>
      </c>
      <c r="AM88" s="312">
        <v>0</v>
      </c>
      <c r="AN88" s="312">
        <v>7.5416621038209</v>
      </c>
      <c r="AO88" s="312"/>
      <c r="AP88" s="312">
        <v>1.3032989842726082</v>
      </c>
      <c r="AQ88" s="312"/>
      <c r="AS88" s="294" t="e">
        <v>#VALUE!</v>
      </c>
      <c r="AT88" s="294">
        <v>8.6250000000000007E-2</v>
      </c>
      <c r="AV88" s="312">
        <v>0.3000344900408573</v>
      </c>
      <c r="AW88" s="312">
        <v>0.51994947548214832</v>
      </c>
      <c r="AY88" s="934">
        <v>52.851551422844622</v>
      </c>
      <c r="BC88" s="1008"/>
    </row>
    <row r="89" spans="1:75" x14ac:dyDescent="0.2">
      <c r="A89" s="1031">
        <v>2</v>
      </c>
      <c r="B89" s="983">
        <v>44935.204861111109</v>
      </c>
      <c r="C89" s="984">
        <v>44935.204861111109</v>
      </c>
      <c r="D89" s="737">
        <v>1945</v>
      </c>
      <c r="E89" s="929" t="s">
        <v>817</v>
      </c>
      <c r="F89" s="737" t="s">
        <v>275</v>
      </c>
      <c r="G89" s="737" t="s">
        <v>443</v>
      </c>
      <c r="H89" s="737" t="s">
        <v>1547</v>
      </c>
      <c r="I89" s="294">
        <v>25.001000000000001</v>
      </c>
      <c r="J89" s="963">
        <v>0.57499999999999996</v>
      </c>
      <c r="K89" s="294">
        <v>11.744999999999999</v>
      </c>
      <c r="L89" s="963">
        <v>0.80300000000000005</v>
      </c>
      <c r="M89" s="294">
        <v>6.415</v>
      </c>
      <c r="N89" s="963">
        <v>0.20699999999999999</v>
      </c>
      <c r="O89" s="294">
        <v>0.32900000000000001</v>
      </c>
      <c r="P89" s="963">
        <v>6.0999999999999999E-2</v>
      </c>
      <c r="Q89" s="294" t="s">
        <v>101</v>
      </c>
      <c r="R89" s="963" t="s">
        <v>101</v>
      </c>
      <c r="S89" s="294">
        <v>5.8000000000000003E-2</v>
      </c>
      <c r="T89" s="963">
        <v>1E-3</v>
      </c>
      <c r="U89" s="294">
        <v>0.23599999999999999</v>
      </c>
      <c r="V89" s="963">
        <v>7.3999999999999996E-2</v>
      </c>
      <c r="W89" s="294" t="s">
        <v>101</v>
      </c>
      <c r="X89" s="963">
        <v>0.11</v>
      </c>
      <c r="Z89" s="963">
        <v>2.5000000000000001E-2</v>
      </c>
      <c r="AA89" s="294">
        <v>4.8000000000000001E-2</v>
      </c>
      <c r="AB89" s="963">
        <v>0.02</v>
      </c>
      <c r="AC89" s="294" t="s">
        <v>101</v>
      </c>
      <c r="AD89" s="963">
        <v>2E-3</v>
      </c>
      <c r="AE89" s="294" t="s">
        <v>101</v>
      </c>
      <c r="AF89" s="963">
        <v>0.497</v>
      </c>
      <c r="AG89" s="942" t="s">
        <v>101</v>
      </c>
      <c r="AH89" s="943">
        <v>1.5580000000000001</v>
      </c>
      <c r="AJ89" s="312">
        <v>26.237932983022795</v>
      </c>
      <c r="AK89" s="312"/>
      <c r="AL89" s="312">
        <v>15.47289677113872</v>
      </c>
      <c r="AM89" s="312">
        <v>0</v>
      </c>
      <c r="AN89" s="312">
        <v>7.7631197682944597</v>
      </c>
      <c r="AO89" s="312"/>
      <c r="AP89" s="312">
        <v>1.268595756880734</v>
      </c>
      <c r="AQ89" s="312"/>
      <c r="AS89" s="294" t="e">
        <v>#VALUE!</v>
      </c>
      <c r="AT89" s="294">
        <v>8.7763157894736848E-2</v>
      </c>
      <c r="AV89" s="312">
        <v>0.29587390795294627</v>
      </c>
      <c r="AW89" s="312">
        <v>0.50172374850809121</v>
      </c>
      <c r="AY89" s="934">
        <v>52.253177022370885</v>
      </c>
      <c r="BC89" s="1008"/>
    </row>
    <row r="90" spans="1:75" x14ac:dyDescent="0.2">
      <c r="A90" s="1031">
        <v>2</v>
      </c>
      <c r="B90" s="983">
        <v>44935.229861111111</v>
      </c>
      <c r="C90" s="984">
        <v>44935.229861111111</v>
      </c>
      <c r="D90" s="737">
        <v>1958</v>
      </c>
      <c r="E90" s="929" t="s">
        <v>817</v>
      </c>
      <c r="F90" s="737" t="s">
        <v>275</v>
      </c>
      <c r="G90" s="737" t="s">
        <v>443</v>
      </c>
      <c r="H90" s="737" t="s">
        <v>1548</v>
      </c>
      <c r="I90" s="294">
        <v>24.478000000000002</v>
      </c>
      <c r="J90" s="963">
        <v>0.54100000000000004</v>
      </c>
      <c r="K90" s="294">
        <v>11.565</v>
      </c>
      <c r="L90" s="963">
        <v>0.64800000000000002</v>
      </c>
      <c r="M90" s="294">
        <v>6.319</v>
      </c>
      <c r="N90" s="963">
        <v>0.21199999999999999</v>
      </c>
      <c r="O90" s="294">
        <v>0.34</v>
      </c>
      <c r="P90" s="963">
        <v>6.0999999999999999E-2</v>
      </c>
      <c r="Q90" s="294">
        <v>2.7E-2</v>
      </c>
      <c r="R90" s="963">
        <v>2.7E-2</v>
      </c>
      <c r="S90" s="294">
        <v>5.7000000000000002E-2</v>
      </c>
      <c r="T90" s="963">
        <v>1E-3</v>
      </c>
      <c r="U90" s="294">
        <v>0.254</v>
      </c>
      <c r="V90" s="963">
        <v>7.8E-2</v>
      </c>
      <c r="W90" s="294" t="s">
        <v>101</v>
      </c>
      <c r="X90" s="963">
        <v>9.2999999999999999E-2</v>
      </c>
      <c r="Z90" s="963">
        <v>2.3E-2</v>
      </c>
      <c r="AA90" s="294">
        <v>3.7999999999999999E-2</v>
      </c>
      <c r="AB90" s="963">
        <v>1.7000000000000001E-2</v>
      </c>
      <c r="AC90" s="294" t="s">
        <v>101</v>
      </c>
      <c r="AD90" s="963">
        <v>2E-3</v>
      </c>
      <c r="AE90" s="294" t="s">
        <v>101</v>
      </c>
      <c r="AF90" s="963">
        <v>0.51500000000000001</v>
      </c>
      <c r="AG90" s="942" t="s">
        <v>101</v>
      </c>
      <c r="AH90" s="943">
        <v>0.78700000000000003</v>
      </c>
      <c r="AJ90" s="312">
        <v>25.689057380042076</v>
      </c>
      <c r="AK90" s="312"/>
      <c r="AL90" s="312">
        <v>15.235764253573375</v>
      </c>
      <c r="AM90" s="312">
        <v>0</v>
      </c>
      <c r="AN90" s="312">
        <v>7.6469452557837396</v>
      </c>
      <c r="AO90" s="312"/>
      <c r="AP90" s="312">
        <v>1.3110108125819135</v>
      </c>
      <c r="AQ90" s="312"/>
      <c r="AR90" s="294">
        <v>7.2886178861788622E-2</v>
      </c>
      <c r="AS90" s="294">
        <v>0</v>
      </c>
      <c r="AT90" s="294">
        <v>8.6250000000000007E-2</v>
      </c>
      <c r="AV90" s="312">
        <v>0.29767325218108937</v>
      </c>
      <c r="AW90" s="312">
        <v>0.50190755964146894</v>
      </c>
      <c r="AY90" s="934">
        <v>52.512337786253283</v>
      </c>
      <c r="BC90" s="1008"/>
    </row>
    <row r="91" spans="1:75" x14ac:dyDescent="0.2">
      <c r="A91" s="1031">
        <v>2</v>
      </c>
      <c r="B91" s="983">
        <v>44935.231249999997</v>
      </c>
      <c r="C91" s="984">
        <v>44935.231249999997</v>
      </c>
      <c r="D91" s="737">
        <v>1959</v>
      </c>
      <c r="E91" s="929" t="s">
        <v>817</v>
      </c>
      <c r="F91" s="737" t="s">
        <v>275</v>
      </c>
      <c r="G91" s="737" t="s">
        <v>443</v>
      </c>
      <c r="H91" s="737" t="s">
        <v>1549</v>
      </c>
      <c r="I91" s="294">
        <v>24.658999999999999</v>
      </c>
      <c r="J91" s="963">
        <v>0.55900000000000005</v>
      </c>
      <c r="K91" s="294">
        <v>11.319000000000001</v>
      </c>
      <c r="L91" s="963">
        <v>0.75900000000000001</v>
      </c>
      <c r="M91" s="294">
        <v>6.21</v>
      </c>
      <c r="N91" s="963">
        <v>0.188</v>
      </c>
      <c r="O91" s="294">
        <v>0.35099999999999998</v>
      </c>
      <c r="P91" s="963">
        <v>5.3999999999999999E-2</v>
      </c>
      <c r="Q91" s="294" t="s">
        <v>101</v>
      </c>
      <c r="R91" s="963" t="s">
        <v>101</v>
      </c>
      <c r="S91" s="294">
        <v>5.6000000000000001E-2</v>
      </c>
      <c r="T91" s="963">
        <v>1E-3</v>
      </c>
      <c r="U91" s="294">
        <v>0.29399999999999998</v>
      </c>
      <c r="V91" s="963">
        <v>7.8E-2</v>
      </c>
      <c r="W91" s="294" t="s">
        <v>101</v>
      </c>
      <c r="X91" s="963">
        <v>0.104</v>
      </c>
      <c r="Z91" s="963">
        <v>2.5999999999999999E-2</v>
      </c>
      <c r="AA91" s="294">
        <v>4.5999999999999999E-2</v>
      </c>
      <c r="AB91" s="963">
        <v>0.02</v>
      </c>
      <c r="AC91" s="294" t="s">
        <v>101</v>
      </c>
      <c r="AD91" s="963">
        <v>2E-3</v>
      </c>
      <c r="AE91" s="294" t="s">
        <v>101</v>
      </c>
      <c r="AF91" s="963">
        <v>0.4</v>
      </c>
      <c r="AG91" s="942" t="s">
        <v>101</v>
      </c>
      <c r="AH91" s="943">
        <v>1.337</v>
      </c>
      <c r="AJ91" s="312">
        <v>25.879012416637693</v>
      </c>
      <c r="AK91" s="312"/>
      <c r="AL91" s="312">
        <v>14.911683146234072</v>
      </c>
      <c r="AM91" s="312">
        <v>0</v>
      </c>
      <c r="AN91" s="312">
        <v>7.5150387780371934</v>
      </c>
      <c r="AO91" s="312"/>
      <c r="AP91" s="312">
        <v>1.3534258682830929</v>
      </c>
      <c r="AQ91" s="312"/>
      <c r="AS91" s="294" t="e">
        <v>#VALUE!</v>
      </c>
      <c r="AT91" s="294">
        <v>8.4736842105263166E-2</v>
      </c>
      <c r="AV91" s="312">
        <v>0.29039125052568671</v>
      </c>
      <c r="AW91" s="312">
        <v>0.5039698539956643</v>
      </c>
      <c r="AY91" s="934">
        <v>51.459898734737656</v>
      </c>
      <c r="BC91" s="1008"/>
    </row>
    <row r="92" spans="1:75" x14ac:dyDescent="0.2">
      <c r="A92" s="1031">
        <v>2</v>
      </c>
      <c r="B92" s="983">
        <v>44935.245833333334</v>
      </c>
      <c r="C92" s="984">
        <v>44935.245833333334</v>
      </c>
      <c r="D92" s="737">
        <v>1967</v>
      </c>
      <c r="E92" s="929" t="s">
        <v>817</v>
      </c>
      <c r="F92" s="737" t="s">
        <v>275</v>
      </c>
      <c r="G92" s="737" t="s">
        <v>443</v>
      </c>
      <c r="H92" s="737" t="s">
        <v>1550</v>
      </c>
      <c r="I92" s="294">
        <v>24.614999999999998</v>
      </c>
      <c r="J92" s="963">
        <v>0.54100000000000004</v>
      </c>
      <c r="K92" s="294">
        <v>11.250999999999999</v>
      </c>
      <c r="L92" s="963">
        <v>0.64800000000000002</v>
      </c>
      <c r="M92" s="294">
        <v>6.1390000000000002</v>
      </c>
      <c r="N92" s="963">
        <v>0.20300000000000001</v>
      </c>
      <c r="O92" s="294">
        <v>0.36199999999999999</v>
      </c>
      <c r="P92" s="963">
        <v>0.06</v>
      </c>
      <c r="Q92" s="294">
        <v>2.1000000000000001E-2</v>
      </c>
      <c r="R92" s="963">
        <v>2.1000000000000001E-2</v>
      </c>
      <c r="S92" s="294">
        <v>5.7000000000000002E-2</v>
      </c>
      <c r="T92" s="963">
        <v>2E-3</v>
      </c>
      <c r="U92" s="294">
        <v>0.246</v>
      </c>
      <c r="V92" s="963">
        <v>8.2000000000000003E-2</v>
      </c>
      <c r="W92" s="294" t="s">
        <v>101</v>
      </c>
      <c r="X92" s="963">
        <v>9.0999999999999998E-2</v>
      </c>
      <c r="Z92" s="963">
        <v>2.1999999999999999E-2</v>
      </c>
      <c r="AA92" s="294">
        <v>0.04</v>
      </c>
      <c r="AB92" s="963">
        <v>1.7000000000000001E-2</v>
      </c>
      <c r="AC92" s="294" t="s">
        <v>101</v>
      </c>
      <c r="AD92" s="963">
        <v>2E-3</v>
      </c>
      <c r="AE92" s="294" t="s">
        <v>101</v>
      </c>
      <c r="AF92" s="963">
        <v>0.42499999999999999</v>
      </c>
      <c r="AG92" s="942" t="s">
        <v>101</v>
      </c>
      <c r="AH92" s="943">
        <v>0.90200000000000002</v>
      </c>
      <c r="AJ92" s="312">
        <v>25.832835501664174</v>
      </c>
      <c r="AK92" s="312"/>
      <c r="AL92" s="312">
        <v>14.822099750709386</v>
      </c>
      <c r="AM92" s="312">
        <v>0</v>
      </c>
      <c r="AN92" s="312">
        <v>7.42911804482614</v>
      </c>
      <c r="AO92" s="312"/>
      <c r="AP92" s="312">
        <v>1.3958409239842724</v>
      </c>
      <c r="AQ92" s="312"/>
      <c r="AR92" s="294">
        <v>5.6689250225835597E-2</v>
      </c>
      <c r="AS92" s="294">
        <v>0</v>
      </c>
      <c r="AT92" s="294">
        <v>8.6250000000000007E-2</v>
      </c>
      <c r="AV92" s="312">
        <v>0.28758430503486732</v>
      </c>
      <c r="AW92" s="312">
        <v>0.50121900201559377</v>
      </c>
      <c r="AY92" s="934">
        <v>51.051636304027774</v>
      </c>
      <c r="BC92" s="1008"/>
    </row>
    <row r="93" spans="1:75" ht="16.5" thickBot="1" x14ac:dyDescent="0.25">
      <c r="A93" s="1032">
        <v>2</v>
      </c>
      <c r="B93" s="983">
        <v>44935.24722222222</v>
      </c>
      <c r="C93" s="984">
        <v>44935.24722222222</v>
      </c>
      <c r="D93" s="737">
        <v>1968</v>
      </c>
      <c r="E93" s="929" t="s">
        <v>817</v>
      </c>
      <c r="F93" s="737" t="s">
        <v>275</v>
      </c>
      <c r="G93" s="737" t="s">
        <v>443</v>
      </c>
      <c r="H93" s="737" t="s">
        <v>1551</v>
      </c>
      <c r="I93" s="294">
        <v>24.704999999999998</v>
      </c>
      <c r="J93" s="963">
        <v>0.57199999999999995</v>
      </c>
      <c r="K93" s="294">
        <v>11.772</v>
      </c>
      <c r="L93" s="963">
        <v>0.80400000000000005</v>
      </c>
      <c r="M93" s="294">
        <v>6.298</v>
      </c>
      <c r="N93" s="963">
        <v>0.20699999999999999</v>
      </c>
      <c r="O93" s="294">
        <v>0.35199999999999998</v>
      </c>
      <c r="P93" s="963">
        <v>6.3E-2</v>
      </c>
      <c r="Q93" s="294">
        <v>0.04</v>
      </c>
      <c r="R93" s="963">
        <v>0.04</v>
      </c>
      <c r="S93" s="294">
        <v>5.8000000000000003E-2</v>
      </c>
      <c r="T93" s="963">
        <v>2E-3</v>
      </c>
      <c r="U93" s="294">
        <v>0.25</v>
      </c>
      <c r="V93" s="963">
        <v>7.4999999999999997E-2</v>
      </c>
      <c r="W93" s="294" t="s">
        <v>101</v>
      </c>
      <c r="X93" s="963">
        <v>0.14000000000000001</v>
      </c>
      <c r="Z93" s="963">
        <v>2.5000000000000001E-2</v>
      </c>
      <c r="AA93" s="294">
        <v>3.3000000000000002E-2</v>
      </c>
      <c r="AB93" s="963">
        <v>1.7999999999999999E-2</v>
      </c>
      <c r="AC93" s="294" t="s">
        <v>101</v>
      </c>
      <c r="AD93" s="963">
        <v>2E-3</v>
      </c>
      <c r="AE93" s="294" t="s">
        <v>101</v>
      </c>
      <c r="AF93" s="963">
        <v>0.501</v>
      </c>
      <c r="AG93" s="942" t="s">
        <v>101</v>
      </c>
      <c r="AH93" s="943">
        <v>1.5489999999999999</v>
      </c>
      <c r="AJ93" s="312">
        <v>25.92728828229183</v>
      </c>
      <c r="AK93" s="312"/>
      <c r="AL93" s="312">
        <v>15.508466648773522</v>
      </c>
      <c r="AM93" s="312">
        <v>0</v>
      </c>
      <c r="AN93" s="312">
        <v>7.6215320811720195</v>
      </c>
      <c r="AO93" s="312"/>
      <c r="AP93" s="312">
        <v>1.3572817824377457</v>
      </c>
      <c r="AQ93" s="312"/>
      <c r="AR93" s="294">
        <v>0.10797952423968685</v>
      </c>
      <c r="AS93" s="294">
        <v>0</v>
      </c>
      <c r="AT93" s="294">
        <v>8.7763157894736848E-2</v>
      </c>
      <c r="AV93" s="312">
        <v>0.29395793336310749</v>
      </c>
      <c r="AW93" s="312">
        <v>0.49144330344062503</v>
      </c>
      <c r="AY93" s="934">
        <v>51.976577587402474</v>
      </c>
      <c r="BC93" s="1008"/>
    </row>
    <row r="94" spans="1:75" s="303" customFormat="1" ht="16.5" thickTop="1" x14ac:dyDescent="0.2">
      <c r="A94" s="80"/>
      <c r="B94" s="1010" t="s">
        <v>102</v>
      </c>
      <c r="C94" s="1011"/>
      <c r="D94" s="853" t="s">
        <v>183</v>
      </c>
      <c r="E94" s="929"/>
      <c r="F94" s="853" t="s">
        <v>103</v>
      </c>
      <c r="G94" s="853"/>
      <c r="H94" s="853" t="s">
        <v>197</v>
      </c>
      <c r="I94" s="1012" t="s">
        <v>87</v>
      </c>
      <c r="J94" s="1013" t="s">
        <v>88</v>
      </c>
      <c r="K94" s="1012" t="s">
        <v>83</v>
      </c>
      <c r="L94" s="1013" t="s">
        <v>84</v>
      </c>
      <c r="M94" s="1012" t="s">
        <v>79</v>
      </c>
      <c r="N94" s="1013" t="s">
        <v>80</v>
      </c>
      <c r="O94" s="1012" t="s">
        <v>81</v>
      </c>
      <c r="P94" s="1013" t="s">
        <v>82</v>
      </c>
      <c r="Q94" s="1012" t="s">
        <v>21</v>
      </c>
      <c r="R94" s="1013" t="s">
        <v>22</v>
      </c>
      <c r="S94" s="1012" t="s">
        <v>43</v>
      </c>
      <c r="T94" s="1013" t="s">
        <v>44</v>
      </c>
      <c r="U94" s="1012" t="s">
        <v>69</v>
      </c>
      <c r="V94" s="1013" t="s">
        <v>70</v>
      </c>
      <c r="W94" s="1012" t="s">
        <v>85</v>
      </c>
      <c r="X94" s="1013" t="s">
        <v>86</v>
      </c>
      <c r="Y94" s="1012" t="s">
        <v>89</v>
      </c>
      <c r="Z94" s="1013" t="s">
        <v>90</v>
      </c>
      <c r="AA94" s="1012" t="s">
        <v>91</v>
      </c>
      <c r="AB94" s="1013" t="s">
        <v>92</v>
      </c>
      <c r="AC94" s="1012" t="s">
        <v>47</v>
      </c>
      <c r="AD94" s="1013" t="s">
        <v>48</v>
      </c>
      <c r="AE94" s="1012" t="s">
        <v>77</v>
      </c>
      <c r="AF94" s="1013" t="s">
        <v>78</v>
      </c>
      <c r="AG94" s="1014" t="s">
        <v>93</v>
      </c>
      <c r="AH94" s="1015" t="s">
        <v>94</v>
      </c>
      <c r="AI94" s="1016"/>
      <c r="AJ94" s="1012" t="s">
        <v>87</v>
      </c>
      <c r="AK94" s="1012"/>
      <c r="AL94" s="1012" t="s">
        <v>83</v>
      </c>
      <c r="AM94" s="1012"/>
      <c r="AN94" s="1012" t="s">
        <v>79</v>
      </c>
      <c r="AO94" s="1012"/>
      <c r="AP94" s="1012" t="s">
        <v>81</v>
      </c>
      <c r="AQ94" s="1012"/>
      <c r="AR94" s="1012" t="s">
        <v>21</v>
      </c>
      <c r="AS94" s="1012"/>
      <c r="AT94" s="1012" t="s">
        <v>43</v>
      </c>
      <c r="AW94" s="303" t="s">
        <v>104</v>
      </c>
      <c r="AY94" s="934" t="s">
        <v>105</v>
      </c>
      <c r="AZ94" s="926"/>
      <c r="BA94" s="946"/>
      <c r="BB94" s="946"/>
      <c r="BC94" s="1008"/>
      <c r="BD94" s="80"/>
      <c r="BG94" s="853"/>
      <c r="BH94" s="934"/>
      <c r="BI94" s="853"/>
      <c r="BJ94" s="853"/>
      <c r="BK94" s="882"/>
      <c r="BL94" s="883"/>
      <c r="BM94" s="884"/>
      <c r="BN94" s="882"/>
      <c r="BO94" s="883"/>
      <c r="BP94" s="884"/>
      <c r="BQ94" s="882"/>
      <c r="BR94" s="883"/>
      <c r="BS94" s="884"/>
      <c r="BT94" s="882"/>
      <c r="BU94" s="883"/>
      <c r="BV94" s="853"/>
      <c r="BW94" s="513"/>
    </row>
    <row r="95" spans="1:75" ht="16.5" thickBot="1" x14ac:dyDescent="0.25">
      <c r="B95" s="1017">
        <v>44953</v>
      </c>
      <c r="C95" s="1018"/>
      <c r="D95" s="1019"/>
      <c r="F95" s="1019" t="s">
        <v>601</v>
      </c>
      <c r="G95" s="1019"/>
      <c r="H95" s="1019" t="s">
        <v>105</v>
      </c>
      <c r="I95" s="1020">
        <v>23.293500000000002</v>
      </c>
      <c r="J95" s="1021">
        <v>0.53649999999999998</v>
      </c>
      <c r="K95" s="1020">
        <v>10.198</v>
      </c>
      <c r="L95" s="1021">
        <v>0.62749999999999995</v>
      </c>
      <c r="M95" s="1020">
        <v>6.1154999999999999</v>
      </c>
      <c r="N95" s="1021">
        <v>0.19400000000000001</v>
      </c>
      <c r="O95" s="1020">
        <v>0.3705</v>
      </c>
      <c r="P95" s="1021">
        <v>5.6000000000000001E-2</v>
      </c>
      <c r="Q95" s="1020">
        <v>2.5000000000000001E-2</v>
      </c>
      <c r="R95" s="1021">
        <v>1.55E-2</v>
      </c>
      <c r="S95" s="1020">
        <v>5.8000000000000003E-2</v>
      </c>
      <c r="T95" s="1021">
        <v>1.5E-3</v>
      </c>
      <c r="U95" s="1020">
        <v>0.26200000000000001</v>
      </c>
      <c r="V95" s="1021">
        <v>7.85E-2</v>
      </c>
      <c r="W95" s="1020"/>
      <c r="X95" s="1021"/>
      <c r="Y95" s="1020"/>
      <c r="Z95" s="1021"/>
      <c r="AA95" s="1020"/>
      <c r="AB95" s="1021"/>
      <c r="AC95" s="1020"/>
      <c r="AD95" s="1021"/>
      <c r="AE95" s="1020"/>
      <c r="AF95" s="1021"/>
      <c r="AJ95" s="312">
        <v>24.901881032959125</v>
      </c>
      <c r="AK95" s="312"/>
      <c r="AL95" s="312">
        <v>13.518275435850615</v>
      </c>
      <c r="AM95" s="312"/>
      <c r="AN95" s="312">
        <v>7.4061523112126615</v>
      </c>
      <c r="AO95" s="312"/>
      <c r="AP95" s="312">
        <v>0.29142281539991366</v>
      </c>
      <c r="AQ95" s="312"/>
      <c r="AR95" s="964">
        <v>2.0384581586345398E-2</v>
      </c>
      <c r="AS95" s="964"/>
      <c r="AT95" s="964">
        <v>2.160765648152612E-2</v>
      </c>
      <c r="AV95" s="294" t="s">
        <v>109</v>
      </c>
      <c r="AW95" s="294" t="s">
        <v>110</v>
      </c>
      <c r="AY95" s="934">
        <v>38.340888689343402</v>
      </c>
      <c r="BC95" s="1008"/>
      <c r="BE95" s="304"/>
      <c r="BF95" s="305"/>
      <c r="BG95" s="850"/>
    </row>
    <row r="96" spans="1:75" x14ac:dyDescent="0.2">
      <c r="B96" s="731" t="s">
        <v>196</v>
      </c>
      <c r="C96" s="959"/>
      <c r="D96" s="960" t="s">
        <v>812</v>
      </c>
      <c r="E96" s="929">
        <v>5</v>
      </c>
      <c r="F96" s="960" t="s">
        <v>1118</v>
      </c>
      <c r="G96" s="961">
        <f>E96/5</f>
        <v>1</v>
      </c>
      <c r="H96" s="737" t="s">
        <v>113</v>
      </c>
      <c r="I96" s="312">
        <v>0.7110997937467467</v>
      </c>
      <c r="J96" s="962">
        <v>1.7153716798408457E-2</v>
      </c>
      <c r="K96" s="312">
        <v>0.58358546931876232</v>
      </c>
      <c r="L96" s="962">
        <v>3.8664152217094655E-2</v>
      </c>
      <c r="M96" s="312">
        <v>0.16960837243485358</v>
      </c>
      <c r="N96" s="962">
        <v>1.0468205831628132E-2</v>
      </c>
      <c r="O96" s="312">
        <v>2.6514147167125728E-2</v>
      </c>
      <c r="P96" s="962">
        <v>2.4999999999999988E-3</v>
      </c>
      <c r="Q96" s="312">
        <v>9.9999999999999915E-4</v>
      </c>
      <c r="R96" s="962">
        <v>2.8722813232690153E-3</v>
      </c>
      <c r="S96" s="312">
        <v>1.7320508075688767E-3</v>
      </c>
      <c r="T96" s="962">
        <v>5.7735026918962569E-4</v>
      </c>
      <c r="U96" s="312">
        <v>1.602862023589886E-2</v>
      </c>
      <c r="V96" s="962">
        <v>4.6547466812563174E-3</v>
      </c>
      <c r="W96" s="312"/>
      <c r="X96" s="962"/>
      <c r="Y96" s="312"/>
      <c r="Z96" s="962"/>
      <c r="AA96" s="312"/>
      <c r="AB96" s="962"/>
      <c r="AC96" s="312"/>
      <c r="AD96" s="962"/>
      <c r="AE96" s="312"/>
      <c r="AF96" s="962"/>
      <c r="AJ96" s="312">
        <v>0.76020016169503246</v>
      </c>
      <c r="AK96" s="312"/>
      <c r="AL96" s="312">
        <v>0.77358983277222726</v>
      </c>
      <c r="AM96" s="312"/>
      <c r="AN96" s="312">
        <v>0.20540355482125877</v>
      </c>
      <c r="AO96" s="312"/>
      <c r="AP96" s="312">
        <v>2.0855134724349345E-2</v>
      </c>
      <c r="AQ96" s="312"/>
      <c r="AR96" s="312">
        <v>8.1538326345381544E-4</v>
      </c>
      <c r="AS96" s="312"/>
      <c r="AT96" s="312">
        <v>5.765630348542113E-4</v>
      </c>
      <c r="AV96" s="294" t="s">
        <v>111</v>
      </c>
      <c r="AW96" s="294" t="s">
        <v>112</v>
      </c>
      <c r="AY96" s="934">
        <v>56.383721306482272</v>
      </c>
      <c r="BC96" s="1008"/>
    </row>
    <row r="97" spans="1:75" x14ac:dyDescent="0.2">
      <c r="B97" s="762" t="s">
        <v>115</v>
      </c>
      <c r="C97" s="965"/>
      <c r="D97" s="966" t="s">
        <v>810</v>
      </c>
      <c r="E97" s="929">
        <v>40</v>
      </c>
      <c r="F97" s="966"/>
      <c r="G97" s="967"/>
      <c r="H97" s="737" t="s">
        <v>106</v>
      </c>
      <c r="I97" s="312">
        <v>3.0527820797507741</v>
      </c>
      <c r="J97" s="962">
        <v>3.1973377070658819</v>
      </c>
      <c r="K97" s="312">
        <v>5.7225482380737622</v>
      </c>
      <c r="L97" s="962">
        <v>6.1616178832023358</v>
      </c>
      <c r="M97" s="312">
        <v>2.7734179124332203</v>
      </c>
      <c r="N97" s="962">
        <v>5.3959823874371811</v>
      </c>
      <c r="O97" s="312">
        <v>7.1563150248652434</v>
      </c>
      <c r="P97" s="962">
        <v>4.4642857142857126</v>
      </c>
      <c r="Q97" s="312">
        <v>3.9999999999999964</v>
      </c>
      <c r="R97" s="962">
        <v>18.530847246896872</v>
      </c>
      <c r="S97" s="312">
        <v>2.9862944958084081</v>
      </c>
      <c r="T97" s="962">
        <v>38.490017945975048</v>
      </c>
      <c r="U97" s="312">
        <v>6.1177939831675037</v>
      </c>
      <c r="V97" s="962">
        <v>5.9296136066959457</v>
      </c>
      <c r="W97" s="312"/>
      <c r="X97" s="962"/>
      <c r="Y97" s="312"/>
      <c r="Z97" s="962"/>
      <c r="AA97" s="312"/>
      <c r="AB97" s="962"/>
      <c r="AC97" s="312"/>
      <c r="AD97" s="962"/>
      <c r="AE97" s="312"/>
      <c r="AF97" s="962"/>
      <c r="AJ97" s="312">
        <v>3.0527820797507719</v>
      </c>
      <c r="AK97" s="312"/>
      <c r="AL97" s="312">
        <v>5.7225482380737596</v>
      </c>
      <c r="AM97" s="312"/>
      <c r="AN97" s="312">
        <v>2.773417912433219</v>
      </c>
      <c r="AO97" s="312"/>
      <c r="AP97" s="312">
        <v>7.1563150248652505</v>
      </c>
      <c r="AQ97" s="312"/>
      <c r="AR97" s="312">
        <v>3.9999999999999978</v>
      </c>
      <c r="AS97" s="312"/>
      <c r="AT97" s="312">
        <v>2.6683274761756555</v>
      </c>
      <c r="AW97" s="294" t="s">
        <v>114</v>
      </c>
      <c r="BC97" s="1008"/>
    </row>
    <row r="98" spans="1:75" ht="16.5" thickBot="1" x14ac:dyDescent="0.25">
      <c r="B98" s="744" t="s">
        <v>116</v>
      </c>
      <c r="C98" s="968"/>
      <c r="D98" s="969" t="s">
        <v>811</v>
      </c>
      <c r="E98" s="929">
        <f>E97/5</f>
        <v>8</v>
      </c>
      <c r="F98" s="969"/>
      <c r="G98" s="970"/>
      <c r="H98" s="737" t="s">
        <v>122</v>
      </c>
      <c r="I98" s="964">
        <v>-1.0537680846469435</v>
      </c>
      <c r="J98" s="1022">
        <v>-0.95602294455067005</v>
      </c>
      <c r="K98" s="964">
        <v>3.5920852359208442</v>
      </c>
      <c r="L98" s="1022">
        <v>-1.6339869281045767</v>
      </c>
      <c r="M98" s="964">
        <v>-0.63892529488859273</v>
      </c>
      <c r="N98" s="1022">
        <v>-2.0408163265306141</v>
      </c>
      <c r="O98" s="964">
        <v>-3.7406483790523724</v>
      </c>
      <c r="P98" s="1022">
        <v>0</v>
      </c>
      <c r="Q98" s="964">
        <v>-4.0000000000000036</v>
      </c>
      <c r="R98" s="1022">
        <v>0</v>
      </c>
      <c r="S98" s="964">
        <v>-6.7796610169491478</v>
      </c>
      <c r="T98" s="1022">
        <v>-50</v>
      </c>
      <c r="U98" s="964">
        <v>-13.780918727915187</v>
      </c>
      <c r="V98" s="1022">
        <v>-9.6385542168674778</v>
      </c>
      <c r="W98" s="964"/>
      <c r="X98" s="1022"/>
      <c r="Y98" s="964"/>
      <c r="Z98" s="1022"/>
      <c r="AA98" s="964"/>
      <c r="AB98" s="1022"/>
      <c r="AC98" s="964"/>
      <c r="AD98" s="1022"/>
      <c r="AE98" s="964"/>
      <c r="AF98" s="1022"/>
      <c r="AJ98" s="964">
        <v>-1.0537680846469411</v>
      </c>
      <c r="AK98" s="964"/>
      <c r="AL98" s="964">
        <v>3.5920852359208415</v>
      </c>
      <c r="AM98" s="964"/>
      <c r="AN98" s="964">
        <v>-0.63892529488858851</v>
      </c>
      <c r="AO98" s="964"/>
      <c r="AP98" s="964">
        <v>-3.7406483790523812</v>
      </c>
      <c r="AQ98" s="964"/>
      <c r="AR98" s="964">
        <v>-4.0000000000000062</v>
      </c>
      <c r="AS98" s="964"/>
      <c r="AT98" s="964">
        <v>-6.7796610169491442</v>
      </c>
      <c r="BC98" s="1008"/>
      <c r="BH98" s="934" t="s">
        <v>117</v>
      </c>
    </row>
    <row r="99" spans="1:75" ht="32.25" thickBot="1" x14ac:dyDescent="0.25">
      <c r="F99" s="1052" t="s">
        <v>587</v>
      </c>
      <c r="G99" s="1052"/>
      <c r="H99" s="1053"/>
      <c r="I99" s="1054">
        <v>1.1082199417531531</v>
      </c>
      <c r="J99" s="1055"/>
      <c r="K99" s="841">
        <v>1.4983121747348873</v>
      </c>
      <c r="L99" s="1055"/>
      <c r="M99" s="1054">
        <v>1.2468625247401752</v>
      </c>
      <c r="N99" s="1055"/>
      <c r="O99" s="840">
        <v>3.8559141546526865</v>
      </c>
      <c r="P99" s="1056"/>
      <c r="Q99" s="1057">
        <v>2.6994881059921711</v>
      </c>
      <c r="R99" s="1056"/>
      <c r="S99" s="1057">
        <v>1.5131578947368423</v>
      </c>
      <c r="T99" s="1058"/>
      <c r="U99" s="841"/>
      <c r="V99" s="1055"/>
      <c r="W99" s="1054"/>
      <c r="X99" s="1058"/>
      <c r="Y99" s="1054"/>
      <c r="Z99" s="1058"/>
      <c r="AA99" s="1054"/>
      <c r="AB99" s="1058"/>
      <c r="AC99" s="1054"/>
      <c r="AD99" s="1058"/>
      <c r="AE99" s="1054"/>
      <c r="AF99" s="1058"/>
      <c r="AJ99" s="938" t="s">
        <v>108</v>
      </c>
      <c r="AK99" s="938"/>
      <c r="AL99" s="945"/>
      <c r="AM99" s="945"/>
      <c r="AN99" s="945"/>
      <c r="AO99" s="945"/>
      <c r="AP99" s="945"/>
      <c r="AQ99" s="945"/>
      <c r="AR99" s="312"/>
      <c r="AS99" s="312"/>
      <c r="AT99" s="312"/>
      <c r="AV99" s="1059" t="s">
        <v>118</v>
      </c>
      <c r="AW99" s="1059" t="s">
        <v>119</v>
      </c>
      <c r="AX99" s="1059"/>
      <c r="AY99" s="934" t="s">
        <v>120</v>
      </c>
      <c r="AZ99" s="532" t="s">
        <v>102</v>
      </c>
      <c r="BA99" s="523" t="s">
        <v>836</v>
      </c>
      <c r="BB99" s="523" t="s">
        <v>835</v>
      </c>
      <c r="BC99" s="981" t="s">
        <v>816</v>
      </c>
      <c r="BD99" s="330" t="s">
        <v>230</v>
      </c>
      <c r="BE99" s="329" t="s">
        <v>103</v>
      </c>
      <c r="BF99" s="330" t="s">
        <v>232</v>
      </c>
      <c r="BG99" s="852" t="s">
        <v>678</v>
      </c>
      <c r="BH99" s="934" t="s">
        <v>105</v>
      </c>
      <c r="BI99" s="874" t="s">
        <v>121</v>
      </c>
      <c r="BJ99" s="874" t="s">
        <v>106</v>
      </c>
      <c r="BK99" s="868" t="s">
        <v>680</v>
      </c>
      <c r="BL99" s="869" t="s">
        <v>121</v>
      </c>
      <c r="BM99" s="870" t="s">
        <v>106</v>
      </c>
      <c r="BN99" s="868" t="s">
        <v>1311</v>
      </c>
      <c r="BO99" s="869" t="s">
        <v>121</v>
      </c>
      <c r="BP99" s="870" t="s">
        <v>106</v>
      </c>
      <c r="BQ99" s="868" t="s">
        <v>1312</v>
      </c>
      <c r="BR99" s="869" t="s">
        <v>121</v>
      </c>
      <c r="BS99" s="870" t="s">
        <v>106</v>
      </c>
      <c r="BT99" s="871" t="s">
        <v>1310</v>
      </c>
      <c r="BU99" s="872" t="s">
        <v>121</v>
      </c>
      <c r="BV99" s="873" t="s">
        <v>106</v>
      </c>
    </row>
    <row r="100" spans="1:75" s="297" customFormat="1" ht="16.5" thickBot="1" x14ac:dyDescent="0.25">
      <c r="A100" s="1060">
        <v>3</v>
      </c>
      <c r="B100" s="993">
        <v>44953.423611111109</v>
      </c>
      <c r="C100" s="994">
        <v>44953.423611111109</v>
      </c>
      <c r="D100" s="730">
        <v>2155</v>
      </c>
      <c r="E100" s="929" t="s">
        <v>332</v>
      </c>
      <c r="F100" s="730" t="s">
        <v>277</v>
      </c>
      <c r="G100" s="730" t="s">
        <v>443</v>
      </c>
      <c r="H100" s="730" t="s">
        <v>1488</v>
      </c>
      <c r="I100" s="297">
        <v>22.83</v>
      </c>
      <c r="J100" s="995">
        <v>0.59499999999999997</v>
      </c>
      <c r="K100" s="297">
        <v>10.297000000000001</v>
      </c>
      <c r="L100" s="995">
        <v>0.73899999999999999</v>
      </c>
      <c r="M100" s="297">
        <v>5.452</v>
      </c>
      <c r="N100" s="995">
        <v>0.20100000000000001</v>
      </c>
      <c r="O100" s="297">
        <v>0.89900000000000002</v>
      </c>
      <c r="P100" s="995">
        <v>8.1000000000000003E-2</v>
      </c>
      <c r="Q100" s="297">
        <v>4.5999999999999999E-2</v>
      </c>
      <c r="R100" s="995">
        <v>0.02</v>
      </c>
      <c r="S100" s="297">
        <v>4.2999999999999997E-2</v>
      </c>
      <c r="T100" s="995">
        <v>1E-3</v>
      </c>
      <c r="U100" s="297">
        <v>0.34599999999999997</v>
      </c>
      <c r="V100" s="995">
        <v>8.4000000000000005E-2</v>
      </c>
      <c r="W100" s="297" t="s">
        <v>101</v>
      </c>
      <c r="X100" s="995">
        <v>0.104</v>
      </c>
      <c r="Z100" s="995">
        <v>2.5999999999999999E-2</v>
      </c>
      <c r="AA100" s="297" t="s">
        <v>101</v>
      </c>
      <c r="AB100" s="995">
        <v>1.4E-2</v>
      </c>
      <c r="AC100" s="297" t="s">
        <v>101</v>
      </c>
      <c r="AD100" s="995">
        <v>2E-3</v>
      </c>
      <c r="AE100" s="297" t="s">
        <v>101</v>
      </c>
      <c r="AF100" s="995">
        <v>0.60399999999999998</v>
      </c>
      <c r="AG100" s="955" t="s">
        <v>101</v>
      </c>
      <c r="AH100" s="956">
        <v>1.42</v>
      </c>
      <c r="AI100" s="957"/>
      <c r="AJ100" s="308">
        <v>25.300661270224484</v>
      </c>
      <c r="AK100" s="308"/>
      <c r="AL100" s="308">
        <v>15.428120463245136</v>
      </c>
      <c r="AM100" s="308">
        <v>0</v>
      </c>
      <c r="AN100" s="308">
        <v>6.7978944848834351</v>
      </c>
      <c r="AO100" s="308"/>
      <c r="AP100" s="308">
        <v>3.4664668250327653</v>
      </c>
      <c r="AQ100" s="308">
        <v>0</v>
      </c>
      <c r="AR100" s="308">
        <v>0.12417645287563987</v>
      </c>
      <c r="AS100" s="308">
        <v>0</v>
      </c>
      <c r="AT100" s="308">
        <v>6.5065789473684216E-2</v>
      </c>
      <c r="AV100" s="308">
        <v>0.26868445896644028</v>
      </c>
      <c r="AW100" s="308">
        <v>0.44061715107023297</v>
      </c>
      <c r="AY100" s="934">
        <v>48.263827965655146</v>
      </c>
      <c r="AZ100" s="766">
        <v>44953.423611111109</v>
      </c>
      <c r="BA100" s="785">
        <v>2155</v>
      </c>
      <c r="BB100" s="785">
        <v>2160</v>
      </c>
      <c r="BC100" s="989" t="s">
        <v>332</v>
      </c>
      <c r="BD100" s="750" t="s">
        <v>443</v>
      </c>
      <c r="BE100" s="757" t="s">
        <v>262</v>
      </c>
      <c r="BF100" s="750" t="s">
        <v>268</v>
      </c>
      <c r="BG100" s="750">
        <v>6</v>
      </c>
      <c r="BH100" s="934">
        <v>50.74538198410751</v>
      </c>
      <c r="BI100" s="750">
        <v>1.305108762226532</v>
      </c>
      <c r="BJ100" s="750">
        <v>2.5718769101694166E-2</v>
      </c>
      <c r="BK100" s="752">
        <v>2.8765119593709043</v>
      </c>
      <c r="BL100" s="758">
        <v>0.64015143107503814</v>
      </c>
      <c r="BM100" s="759">
        <v>0.22254433150872066</v>
      </c>
      <c r="BN100" s="752">
        <v>9.3132339656729901E-2</v>
      </c>
      <c r="BO100" s="758">
        <v>2.235310904754766E-2</v>
      </c>
      <c r="BP100" s="759">
        <v>0.24001446897970619</v>
      </c>
      <c r="BQ100" s="752">
        <v>6.2796052631578947E-2</v>
      </c>
      <c r="BR100" s="758">
        <v>1.832525214322165E-3</v>
      </c>
      <c r="BS100" s="759">
        <v>2.9182172087686652E-2</v>
      </c>
      <c r="BT100" s="757">
        <v>0.26400000000000001</v>
      </c>
      <c r="BU100" s="758">
        <v>0.12137325350614371</v>
      </c>
      <c r="BV100" s="750">
        <v>0.45974717237175644</v>
      </c>
      <c r="BW100" s="307"/>
    </row>
    <row r="101" spans="1:75" x14ac:dyDescent="0.2">
      <c r="A101" s="1061">
        <v>3</v>
      </c>
      <c r="B101" s="983">
        <v>44953.430555555555</v>
      </c>
      <c r="C101" s="984">
        <v>44953.430555555555</v>
      </c>
      <c r="D101" s="737">
        <v>2156</v>
      </c>
      <c r="E101" s="929" t="s">
        <v>332</v>
      </c>
      <c r="F101" s="737" t="s">
        <v>278</v>
      </c>
      <c r="G101" s="737" t="s">
        <v>443</v>
      </c>
      <c r="H101" s="737" t="s">
        <v>1488</v>
      </c>
      <c r="I101" s="294">
        <v>23.292999999999999</v>
      </c>
      <c r="J101" s="963">
        <v>0.54900000000000004</v>
      </c>
      <c r="K101" s="294">
        <v>10.82</v>
      </c>
      <c r="L101" s="963">
        <v>0.68100000000000005</v>
      </c>
      <c r="M101" s="294">
        <v>5.9859999999999998</v>
      </c>
      <c r="N101" s="963">
        <v>0.20899999999999999</v>
      </c>
      <c r="O101" s="294">
        <v>0.85</v>
      </c>
      <c r="P101" s="963">
        <v>8.3000000000000004E-2</v>
      </c>
      <c r="Q101" s="294">
        <v>3.5000000000000003E-2</v>
      </c>
      <c r="R101" s="963">
        <v>1.9E-2</v>
      </c>
      <c r="S101" s="294">
        <v>4.2000000000000003E-2</v>
      </c>
      <c r="T101" s="963">
        <v>1E-3</v>
      </c>
      <c r="U101" s="294">
        <v>0.52700000000000002</v>
      </c>
      <c r="V101" s="963">
        <v>8.3000000000000004E-2</v>
      </c>
      <c r="W101" s="294" t="s">
        <v>101</v>
      </c>
      <c r="X101" s="963">
        <v>9.0999999999999998E-2</v>
      </c>
      <c r="Z101" s="963">
        <v>2.1000000000000001E-2</v>
      </c>
      <c r="AA101" s="294" t="s">
        <v>101</v>
      </c>
      <c r="AB101" s="963">
        <v>1.2999999999999999E-2</v>
      </c>
      <c r="AC101" s="294" t="s">
        <v>101</v>
      </c>
      <c r="AD101" s="963">
        <v>2E-3</v>
      </c>
      <c r="AE101" s="294" t="s">
        <v>101</v>
      </c>
      <c r="AF101" s="963">
        <v>0.51</v>
      </c>
      <c r="AG101" s="942" t="s">
        <v>101</v>
      </c>
      <c r="AH101" s="943">
        <v>1.292</v>
      </c>
      <c r="AJ101" s="312">
        <v>25.813767103256193</v>
      </c>
      <c r="AK101" s="312"/>
      <c r="AL101" s="312">
        <v>16.21173773063148</v>
      </c>
      <c r="AM101" s="312">
        <v>0</v>
      </c>
      <c r="AN101" s="312">
        <v>7.4637190730946887</v>
      </c>
      <c r="AO101" s="312"/>
      <c r="AP101" s="312">
        <v>3.2775270314547833</v>
      </c>
      <c r="AQ101" s="312"/>
      <c r="AR101" s="294">
        <v>9.4482083709725995E-2</v>
      </c>
      <c r="AS101" s="294">
        <v>0</v>
      </c>
      <c r="AT101" s="294">
        <v>6.3552631578947374E-2</v>
      </c>
      <c r="AV101" s="312">
        <v>0.28913715085595554</v>
      </c>
      <c r="AW101" s="312">
        <v>0.46038982354077113</v>
      </c>
      <c r="AY101" s="934">
        <v>51.277673146453026</v>
      </c>
      <c r="AZ101" s="769">
        <v>44953.423611111109</v>
      </c>
      <c r="BA101" s="786">
        <v>2185</v>
      </c>
      <c r="BB101" s="786">
        <v>2190</v>
      </c>
      <c r="BC101" s="989" t="s">
        <v>328</v>
      </c>
      <c r="BD101" s="730" t="s">
        <v>438</v>
      </c>
      <c r="BE101" s="731" t="s">
        <v>274</v>
      </c>
      <c r="BF101" s="730" t="s">
        <v>268</v>
      </c>
      <c r="BG101" s="730">
        <v>4</v>
      </c>
      <c r="BH101" s="934">
        <v>40.790087470353185</v>
      </c>
      <c r="BI101" s="730">
        <v>3.1461197725058314</v>
      </c>
      <c r="BJ101" s="730">
        <v>7.7129517674912468E-2</v>
      </c>
      <c r="BK101" s="733">
        <v>4.420805578309305</v>
      </c>
      <c r="BL101" s="760">
        <v>1.6993181815362055</v>
      </c>
      <c r="BM101" s="761">
        <v>0.38439106887530067</v>
      </c>
      <c r="BN101" s="733">
        <v>0.15117133393556159</v>
      </c>
      <c r="BO101" s="760">
        <v>3.0009680436770561E-2</v>
      </c>
      <c r="BP101" s="761">
        <v>0.19851435887681265</v>
      </c>
      <c r="BQ101" s="733">
        <v>5.1447368421052637E-2</v>
      </c>
      <c r="BR101" s="760">
        <v>1.9040152632809994E-3</v>
      </c>
      <c r="BS101" s="761">
        <v>3.7008992329758551E-2</v>
      </c>
      <c r="BT101" s="731">
        <v>0.46899999999999997</v>
      </c>
      <c r="BU101" s="760">
        <v>0.19487495991019455</v>
      </c>
      <c r="BV101" s="730">
        <v>0.41551164159956194</v>
      </c>
    </row>
    <row r="102" spans="1:75" ht="16.5" thickBot="1" x14ac:dyDescent="0.25">
      <c r="A102" s="1061">
        <v>3</v>
      </c>
      <c r="B102" s="983">
        <v>44953.4375</v>
      </c>
      <c r="C102" s="984">
        <v>44953.4375</v>
      </c>
      <c r="D102" s="737">
        <v>2157</v>
      </c>
      <c r="E102" s="929" t="s">
        <v>332</v>
      </c>
      <c r="F102" s="737" t="s">
        <v>279</v>
      </c>
      <c r="G102" s="737" t="s">
        <v>443</v>
      </c>
      <c r="H102" s="737" t="s">
        <v>1488</v>
      </c>
      <c r="I102" s="294">
        <v>23.01</v>
      </c>
      <c r="J102" s="963">
        <v>0.57999999999999996</v>
      </c>
      <c r="K102" s="294">
        <v>10.26</v>
      </c>
      <c r="L102" s="963">
        <v>0.69</v>
      </c>
      <c r="M102" s="294">
        <v>5.8570000000000002</v>
      </c>
      <c r="N102" s="963">
        <v>0.20699999999999999</v>
      </c>
      <c r="O102" s="294">
        <v>0.59399999999999997</v>
      </c>
      <c r="P102" s="963">
        <v>7.0999999999999994E-2</v>
      </c>
      <c r="Q102" s="294">
        <v>3.2000000000000001E-2</v>
      </c>
      <c r="R102" s="963">
        <v>1.9E-2</v>
      </c>
      <c r="S102" s="294">
        <v>0.04</v>
      </c>
      <c r="T102" s="963">
        <v>1E-3</v>
      </c>
      <c r="U102" s="294">
        <v>0.21</v>
      </c>
      <c r="V102" s="963">
        <v>8.5000000000000006E-2</v>
      </c>
      <c r="W102" s="294" t="s">
        <v>101</v>
      </c>
      <c r="X102" s="963">
        <v>0.104</v>
      </c>
      <c r="Z102" s="963">
        <v>2.5999999999999999E-2</v>
      </c>
      <c r="AA102" s="294" t="s">
        <v>101</v>
      </c>
      <c r="AB102" s="963">
        <v>1.4999999999999999E-2</v>
      </c>
      <c r="AC102" s="294" t="s">
        <v>101</v>
      </c>
      <c r="AD102" s="963">
        <v>2E-3</v>
      </c>
      <c r="AE102" s="294" t="s">
        <v>101</v>
      </c>
      <c r="AF102" s="963">
        <v>0.49099999999999999</v>
      </c>
      <c r="AG102" s="942" t="s">
        <v>101</v>
      </c>
      <c r="AH102" s="943">
        <v>0.87</v>
      </c>
      <c r="AJ102" s="312">
        <v>25.500140859740053</v>
      </c>
      <c r="AK102" s="312"/>
      <c r="AL102" s="312">
        <v>15.372682912779943</v>
      </c>
      <c r="AM102" s="312">
        <v>0</v>
      </c>
      <c r="AN102" s="312">
        <v>7.3028738074032065</v>
      </c>
      <c r="AO102" s="312"/>
      <c r="AP102" s="312">
        <v>2.2904130078636955</v>
      </c>
      <c r="AQ102" s="312"/>
      <c r="AR102" s="294">
        <v>8.6383619391749475E-2</v>
      </c>
      <c r="AS102" s="294">
        <v>0</v>
      </c>
      <c r="AT102" s="294">
        <v>6.0526315789473692E-2</v>
      </c>
      <c r="AV102" s="312">
        <v>0.28638562616464119</v>
      </c>
      <c r="AW102" s="312">
        <v>0.47505525540580995</v>
      </c>
      <c r="AY102" s="934">
        <v>50.876847108688338</v>
      </c>
      <c r="AZ102" s="775">
        <v>44953.423611111109</v>
      </c>
      <c r="BA102" s="787">
        <v>2191</v>
      </c>
      <c r="BB102" s="787">
        <v>2195</v>
      </c>
      <c r="BC102" s="989" t="s">
        <v>328</v>
      </c>
      <c r="BD102" s="743" t="s">
        <v>438</v>
      </c>
      <c r="BE102" s="744" t="s">
        <v>274</v>
      </c>
      <c r="BF102" s="743" t="s">
        <v>679</v>
      </c>
      <c r="BG102" s="743">
        <v>5</v>
      </c>
      <c r="BH102" s="934">
        <v>41.779429948526641</v>
      </c>
      <c r="BI102" s="743">
        <v>1.1333049349099935</v>
      </c>
      <c r="BJ102" s="743">
        <v>2.7125907086483828E-2</v>
      </c>
      <c r="BK102" s="746">
        <v>4.0101507208387943</v>
      </c>
      <c r="BL102" s="755">
        <v>1.2419366165020751</v>
      </c>
      <c r="BM102" s="756">
        <v>0.30969823903334537</v>
      </c>
      <c r="BN102" s="746">
        <v>0.12417645287563987</v>
      </c>
      <c r="BO102" s="755">
        <v>4.3385401550334476E-2</v>
      </c>
      <c r="BP102" s="756">
        <v>0.3493850931124925</v>
      </c>
      <c r="BQ102" s="746">
        <v>5.2960526315789486E-2</v>
      </c>
      <c r="BR102" s="755">
        <v>2.9496877622448149E-3</v>
      </c>
      <c r="BS102" s="756">
        <v>5.569596768462258E-2</v>
      </c>
      <c r="BT102" s="744">
        <v>0.65500000000000003</v>
      </c>
      <c r="BU102" s="755">
        <v>0.81380667237372761</v>
      </c>
      <c r="BV102" s="743">
        <v>1.2424529349217215</v>
      </c>
    </row>
    <row r="103" spans="1:75" x14ac:dyDescent="0.2">
      <c r="A103" s="1061">
        <v>3</v>
      </c>
      <c r="B103" s="983">
        <v>44953.444444444445</v>
      </c>
      <c r="C103" s="984">
        <v>44953.444444444445</v>
      </c>
      <c r="D103" s="737">
        <v>2158</v>
      </c>
      <c r="E103" s="929" t="s">
        <v>332</v>
      </c>
      <c r="F103" s="737" t="s">
        <v>280</v>
      </c>
      <c r="G103" s="737" t="s">
        <v>443</v>
      </c>
      <c r="H103" s="737" t="s">
        <v>1488</v>
      </c>
      <c r="I103" s="294">
        <v>23.369</v>
      </c>
      <c r="J103" s="963">
        <v>0.56899999999999995</v>
      </c>
      <c r="K103" s="294">
        <v>10.535</v>
      </c>
      <c r="L103" s="963">
        <v>0.69</v>
      </c>
      <c r="M103" s="294">
        <v>5.9109999999999996</v>
      </c>
      <c r="N103" s="963">
        <v>0.2</v>
      </c>
      <c r="O103" s="294">
        <v>0.64200000000000002</v>
      </c>
      <c r="P103" s="963">
        <v>6.9000000000000006E-2</v>
      </c>
      <c r="Q103" s="294">
        <v>3.1E-2</v>
      </c>
      <c r="R103" s="963">
        <v>1.9E-2</v>
      </c>
      <c r="S103" s="294">
        <v>4.2000000000000003E-2</v>
      </c>
      <c r="T103" s="963">
        <v>1E-3</v>
      </c>
      <c r="U103" s="294">
        <v>0.251</v>
      </c>
      <c r="V103" s="963">
        <v>8.2000000000000003E-2</v>
      </c>
      <c r="W103" s="294" t="s">
        <v>101</v>
      </c>
      <c r="X103" s="963">
        <v>0.104</v>
      </c>
      <c r="Z103" s="963">
        <v>2.1999999999999999E-2</v>
      </c>
      <c r="AA103" s="294" t="s">
        <v>101</v>
      </c>
      <c r="AB103" s="963">
        <v>1.2E-2</v>
      </c>
      <c r="AC103" s="294" t="s">
        <v>101</v>
      </c>
      <c r="AD103" s="963">
        <v>2E-3</v>
      </c>
      <c r="AE103" s="294" t="s">
        <v>101</v>
      </c>
      <c r="AF103" s="963">
        <v>0.496</v>
      </c>
      <c r="AG103" s="942" t="s">
        <v>101</v>
      </c>
      <c r="AH103" s="943">
        <v>0.89500000000000002</v>
      </c>
      <c r="AJ103" s="312">
        <v>25.897991818829436</v>
      </c>
      <c r="AK103" s="312"/>
      <c r="AL103" s="312">
        <v>15.784718760832039</v>
      </c>
      <c r="AM103" s="312">
        <v>0</v>
      </c>
      <c r="AN103" s="312">
        <v>7.3702043837391749</v>
      </c>
      <c r="AO103" s="312"/>
      <c r="AP103" s="312">
        <v>2.4754968872870249</v>
      </c>
      <c r="AQ103" s="312"/>
      <c r="AR103" s="294">
        <v>8.3684131285757302E-2</v>
      </c>
      <c r="AS103" s="294">
        <v>0</v>
      </c>
      <c r="AT103" s="294">
        <v>6.3552631578947374E-2</v>
      </c>
      <c r="AV103" s="294">
        <v>0.28458594146209371</v>
      </c>
      <c r="AW103" s="294">
        <v>0.46692022172909964</v>
      </c>
      <c r="AY103" s="934">
        <v>50.613916859526675</v>
      </c>
      <c r="AZ103" s="769">
        <v>44953.423611111109</v>
      </c>
      <c r="BA103" s="786">
        <v>2161</v>
      </c>
      <c r="BB103" s="786">
        <v>2165</v>
      </c>
      <c r="BC103" s="989" t="s">
        <v>332</v>
      </c>
      <c r="BD103" s="730" t="s">
        <v>438</v>
      </c>
      <c r="BE103" s="731" t="s">
        <v>266</v>
      </c>
      <c r="BF103" s="730" t="s">
        <v>268</v>
      </c>
      <c r="BG103" s="730">
        <v>5</v>
      </c>
      <c r="BH103" s="934">
        <v>49.554380539296965</v>
      </c>
      <c r="BI103" s="730">
        <v>0.6981767806929482</v>
      </c>
      <c r="BJ103" s="730">
        <v>1.4089103185121831E-2</v>
      </c>
      <c r="BK103" s="733">
        <v>3.1849850917431191</v>
      </c>
      <c r="BL103" s="760">
        <v>0.634338311509833</v>
      </c>
      <c r="BM103" s="761">
        <v>0.1991652372735799</v>
      </c>
      <c r="BN103" s="733">
        <v>8.0984643179765128E-2</v>
      </c>
      <c r="BO103" s="760">
        <v>1.5901795194047844E-2</v>
      </c>
      <c r="BP103" s="761">
        <v>0.19635568633364153</v>
      </c>
      <c r="BQ103" s="733">
        <v>6.0526315789473692E-2</v>
      </c>
      <c r="BR103" s="760">
        <v>2.2948175685945471E-3</v>
      </c>
      <c r="BS103" s="761">
        <v>3.7914377220257728E-2</v>
      </c>
      <c r="BT103" s="731">
        <v>0.187</v>
      </c>
      <c r="BU103" s="760">
        <v>5.8577299357344952E-2</v>
      </c>
      <c r="BV103" s="730">
        <v>0.31324759014622972</v>
      </c>
    </row>
    <row r="104" spans="1:75" ht="16.5" thickBot="1" x14ac:dyDescent="0.25">
      <c r="A104" s="1061">
        <v>3</v>
      </c>
      <c r="B104" s="983">
        <v>44953.451388888891</v>
      </c>
      <c r="C104" s="984">
        <v>44953.451388888891</v>
      </c>
      <c r="D104" s="737">
        <v>2159</v>
      </c>
      <c r="E104" s="929" t="s">
        <v>332</v>
      </c>
      <c r="F104" s="737" t="s">
        <v>281</v>
      </c>
      <c r="G104" s="737" t="s">
        <v>443</v>
      </c>
      <c r="H104" s="737" t="s">
        <v>1488</v>
      </c>
      <c r="I104" s="294">
        <v>22.966000000000001</v>
      </c>
      <c r="J104" s="963">
        <v>0.55300000000000005</v>
      </c>
      <c r="K104" s="294">
        <v>10.385</v>
      </c>
      <c r="L104" s="963">
        <v>0.72899999999999998</v>
      </c>
      <c r="M104" s="294">
        <v>5.9039999999999999</v>
      </c>
      <c r="N104" s="963">
        <v>0.191</v>
      </c>
      <c r="O104" s="294">
        <v>0.61799999999999999</v>
      </c>
      <c r="P104" s="963">
        <v>6.4000000000000001E-2</v>
      </c>
      <c r="Q104" s="294">
        <v>3.4000000000000002E-2</v>
      </c>
      <c r="R104" s="963">
        <v>0.02</v>
      </c>
      <c r="S104" s="294">
        <v>0.04</v>
      </c>
      <c r="T104" s="963">
        <v>1E-3</v>
      </c>
      <c r="U104" s="294">
        <v>0.27700000000000002</v>
      </c>
      <c r="V104" s="963">
        <v>7.8E-2</v>
      </c>
      <c r="W104" s="294">
        <v>0.17</v>
      </c>
      <c r="X104" s="963">
        <v>7.9000000000000001E-2</v>
      </c>
      <c r="Z104" s="963">
        <v>2.9000000000000001E-2</v>
      </c>
      <c r="AA104" s="294">
        <v>3.2000000000000001E-2</v>
      </c>
      <c r="AB104" s="963">
        <v>1.4E-2</v>
      </c>
      <c r="AC104" s="294" t="s">
        <v>101</v>
      </c>
      <c r="AD104" s="963">
        <v>2E-3</v>
      </c>
      <c r="AE104" s="294" t="s">
        <v>101</v>
      </c>
      <c r="AF104" s="963">
        <v>0.375</v>
      </c>
      <c r="AG104" s="942" t="s">
        <v>101</v>
      </c>
      <c r="AH104" s="943">
        <v>1.236</v>
      </c>
      <c r="AJ104" s="312">
        <v>25.451379182302915</v>
      </c>
      <c r="AK104" s="312"/>
      <c r="AL104" s="312">
        <v>15.559971934621805</v>
      </c>
      <c r="AM104" s="312">
        <v>0</v>
      </c>
      <c r="AN104" s="312">
        <v>7.3614763460659942</v>
      </c>
      <c r="AO104" s="312"/>
      <c r="AP104" s="312">
        <v>2.3829549475753602</v>
      </c>
      <c r="AQ104" s="312"/>
      <c r="AR104" s="294">
        <v>9.1782595603733821E-2</v>
      </c>
      <c r="AS104" s="294">
        <v>0</v>
      </c>
      <c r="AT104" s="294">
        <v>6.0526315789473692E-2</v>
      </c>
      <c r="AV104" s="294">
        <v>0.28923683441031922</v>
      </c>
      <c r="AW104" s="294">
        <v>0.47310344626562589</v>
      </c>
      <c r="AY104" s="934">
        <v>51.292168155013862</v>
      </c>
      <c r="AZ104" s="775">
        <v>44953.423611111109</v>
      </c>
      <c r="BA104" s="787">
        <v>2166</v>
      </c>
      <c r="BB104" s="787"/>
      <c r="BC104" s="989" t="s">
        <v>332</v>
      </c>
      <c r="BD104" s="743" t="s">
        <v>438</v>
      </c>
      <c r="BE104" s="744" t="s">
        <v>266</v>
      </c>
      <c r="BF104" s="743" t="s">
        <v>679</v>
      </c>
      <c r="BG104" s="743">
        <v>1</v>
      </c>
      <c r="BH104" s="934">
        <v>42.123255381495987</v>
      </c>
      <c r="BI104" s="743" t="e">
        <v>#DIV/0!</v>
      </c>
      <c r="BJ104" s="743" t="e">
        <v>#DIV/0!</v>
      </c>
      <c r="BK104" s="746">
        <v>1.0835118774574051</v>
      </c>
      <c r="BL104" s="755" t="e">
        <v>#DIV/0!</v>
      </c>
      <c r="BM104" s="756" t="e">
        <v>#DIV/0!</v>
      </c>
      <c r="BN104" s="746">
        <v>0.10797952423968685</v>
      </c>
      <c r="BO104" s="755" t="e">
        <v>#DIV/0!</v>
      </c>
      <c r="BP104" s="756" t="e">
        <v>#DIV/0!</v>
      </c>
      <c r="BQ104" s="746">
        <v>4.5394736842105265E-2</v>
      </c>
      <c r="BR104" s="755" t="e">
        <v>#DIV/0!</v>
      </c>
      <c r="BS104" s="756" t="e">
        <v>#DIV/0!</v>
      </c>
      <c r="BT104" s="744">
        <v>6.5510000000000002</v>
      </c>
      <c r="BU104" s="755" t="e">
        <v>#DIV/0!</v>
      </c>
      <c r="BV104" s="743" t="e">
        <v>#DIV/0!</v>
      </c>
    </row>
    <row r="105" spans="1:75" s="295" customFormat="1" ht="16.5" thickBot="1" x14ac:dyDescent="0.25">
      <c r="A105" s="1062">
        <v>3</v>
      </c>
      <c r="B105" s="999">
        <v>44953.458333333336</v>
      </c>
      <c r="C105" s="1000">
        <v>44953.458333333336</v>
      </c>
      <c r="D105" s="743">
        <v>2160</v>
      </c>
      <c r="E105" s="929" t="s">
        <v>332</v>
      </c>
      <c r="F105" s="743" t="s">
        <v>282</v>
      </c>
      <c r="G105" s="743" t="s">
        <v>443</v>
      </c>
      <c r="H105" s="743" t="s">
        <v>1488</v>
      </c>
      <c r="I105" s="295">
        <v>23.263999999999999</v>
      </c>
      <c r="J105" s="1001">
        <v>0.58899999999999997</v>
      </c>
      <c r="K105" s="295">
        <v>10.259</v>
      </c>
      <c r="L105" s="1001">
        <v>0.748</v>
      </c>
      <c r="M105" s="295">
        <v>5.6390000000000002</v>
      </c>
      <c r="N105" s="1001">
        <v>0.191</v>
      </c>
      <c r="O105" s="295">
        <v>0.98099999999999998</v>
      </c>
      <c r="P105" s="1001">
        <v>7.8E-2</v>
      </c>
      <c r="Q105" s="295">
        <v>5.0999999999999997E-2</v>
      </c>
      <c r="R105" s="1001">
        <v>2.1000000000000001E-2</v>
      </c>
      <c r="S105" s="295">
        <v>4.1000000000000002E-2</v>
      </c>
      <c r="T105" s="1001">
        <v>1E-3</v>
      </c>
      <c r="U105" s="295">
        <v>0.20499999999999999</v>
      </c>
      <c r="V105" s="1001">
        <v>8.3000000000000004E-2</v>
      </c>
      <c r="W105" s="295" t="s">
        <v>101</v>
      </c>
      <c r="X105" s="1001">
        <v>0.106</v>
      </c>
      <c r="Z105" s="1001">
        <v>2.9000000000000001E-2</v>
      </c>
      <c r="AA105" s="295" t="s">
        <v>101</v>
      </c>
      <c r="AB105" s="1001">
        <v>1.4999999999999999E-2</v>
      </c>
      <c r="AC105" s="295" t="s">
        <v>101</v>
      </c>
      <c r="AD105" s="1001">
        <v>2E-3</v>
      </c>
      <c r="AE105" s="295" t="s">
        <v>101</v>
      </c>
      <c r="AF105" s="1001">
        <v>0.46600000000000003</v>
      </c>
      <c r="AG105" s="973" t="s">
        <v>101</v>
      </c>
      <c r="AH105" s="974">
        <v>1.5029999999999999</v>
      </c>
      <c r="AI105" s="975"/>
      <c r="AJ105" s="310">
        <v>25.781628724945353</v>
      </c>
      <c r="AK105" s="310"/>
      <c r="AL105" s="310">
        <v>15.37118460060521</v>
      </c>
      <c r="AM105" s="310">
        <v>0</v>
      </c>
      <c r="AN105" s="310">
        <v>7.0310577770098481</v>
      </c>
      <c r="AO105" s="310"/>
      <c r="AP105" s="310">
        <v>3.7826517857142852</v>
      </c>
      <c r="AQ105" s="310"/>
      <c r="AR105" s="295">
        <v>0.13767389340560071</v>
      </c>
      <c r="AS105" s="295">
        <v>0</v>
      </c>
      <c r="AT105" s="295">
        <v>6.2039473684210533E-2</v>
      </c>
      <c r="AV105" s="295">
        <v>0.27271581062707867</v>
      </c>
      <c r="AW105" s="295">
        <v>0.45741808193058942</v>
      </c>
      <c r="AY105" s="934">
        <v>48.864281608698306</v>
      </c>
      <c r="AZ105" s="769">
        <v>44953.423611111109</v>
      </c>
      <c r="BA105" s="786">
        <v>2175</v>
      </c>
      <c r="BB105" s="786">
        <v>2178</v>
      </c>
      <c r="BC105" s="989" t="s">
        <v>332</v>
      </c>
      <c r="BD105" s="730" t="s">
        <v>438</v>
      </c>
      <c r="BE105" s="731" t="s">
        <v>267</v>
      </c>
      <c r="BF105" s="730" t="s">
        <v>268</v>
      </c>
      <c r="BG105" s="730">
        <v>4</v>
      </c>
      <c r="BH105" s="934">
        <v>48.263311378873105</v>
      </c>
      <c r="BI105" s="730">
        <v>2.7606143118454982</v>
      </c>
      <c r="BJ105" s="730">
        <v>5.7199024123610713E-2</v>
      </c>
      <c r="BK105" s="733">
        <v>5.0396798001310614</v>
      </c>
      <c r="BL105" s="760">
        <v>1.493005778124151</v>
      </c>
      <c r="BM105" s="761">
        <v>0.29625012646345589</v>
      </c>
      <c r="BN105" s="733">
        <v>0.12957542908762421</v>
      </c>
      <c r="BO105" s="760">
        <v>2.7923722095739161E-2</v>
      </c>
      <c r="BP105" s="761">
        <v>0.21550167568309572</v>
      </c>
      <c r="BQ105" s="733">
        <v>6.1282894736842113E-2</v>
      </c>
      <c r="BR105" s="760">
        <v>3.6020362687825759E-3</v>
      </c>
      <c r="BS105" s="761">
        <v>5.8777188712286793E-2</v>
      </c>
      <c r="BT105" s="731">
        <v>0.16</v>
      </c>
      <c r="BU105" s="760">
        <v>2.9546573405388292E-2</v>
      </c>
      <c r="BV105" s="730">
        <v>0.18466608378367683</v>
      </c>
      <c r="BW105" s="314"/>
    </row>
    <row r="106" spans="1:75" x14ac:dyDescent="0.2">
      <c r="A106" s="1060">
        <v>3</v>
      </c>
      <c r="B106" s="983">
        <v>44953.623611111114</v>
      </c>
      <c r="C106" s="984">
        <v>44953.623611111114</v>
      </c>
      <c r="D106" s="737">
        <v>2185</v>
      </c>
      <c r="E106" s="929" t="s">
        <v>328</v>
      </c>
      <c r="F106" s="737" t="s">
        <v>308</v>
      </c>
      <c r="G106" s="737" t="s">
        <v>438</v>
      </c>
      <c r="H106" s="737" t="s">
        <v>1488</v>
      </c>
      <c r="I106" s="294">
        <v>24.63</v>
      </c>
      <c r="J106" s="963">
        <v>0.56000000000000005</v>
      </c>
      <c r="K106" s="294">
        <v>9.7810000000000006</v>
      </c>
      <c r="L106" s="963">
        <v>0.60899999999999999</v>
      </c>
      <c r="M106" s="294">
        <v>4.7210000000000001</v>
      </c>
      <c r="N106" s="963">
        <v>0.17399999999999999</v>
      </c>
      <c r="O106" s="294">
        <v>1.38</v>
      </c>
      <c r="P106" s="963">
        <v>0.09</v>
      </c>
      <c r="Q106" s="294">
        <v>5.6000000000000001E-2</v>
      </c>
      <c r="R106" s="963">
        <v>0.02</v>
      </c>
      <c r="S106" s="294">
        <v>3.4000000000000002E-2</v>
      </c>
      <c r="T106" s="963">
        <v>1E-3</v>
      </c>
      <c r="U106" s="294">
        <v>0.59199999999999997</v>
      </c>
      <c r="V106" s="963">
        <v>8.2000000000000003E-2</v>
      </c>
      <c r="W106" s="294" t="s">
        <v>101</v>
      </c>
      <c r="X106" s="963">
        <v>0.10199999999999999</v>
      </c>
      <c r="Z106" s="963">
        <v>0.02</v>
      </c>
      <c r="AA106" s="294">
        <v>6.9000000000000006E-2</v>
      </c>
      <c r="AB106" s="963">
        <v>1.4E-2</v>
      </c>
      <c r="AC106" s="294" t="s">
        <v>101</v>
      </c>
      <c r="AD106" s="963">
        <v>2E-3</v>
      </c>
      <c r="AE106" s="294" t="s">
        <v>101</v>
      </c>
      <c r="AF106" s="963">
        <v>0.48199999999999998</v>
      </c>
      <c r="AG106" s="942" t="s">
        <v>101</v>
      </c>
      <c r="AH106" s="943">
        <v>0.85299999999999998</v>
      </c>
      <c r="AJ106" s="312">
        <v>27.29545716538016</v>
      </c>
      <c r="AK106" s="312"/>
      <c r="AL106" s="312">
        <v>14.654991381081933</v>
      </c>
      <c r="AM106" s="312">
        <v>0</v>
      </c>
      <c r="AN106" s="312">
        <v>5.8864379792983677</v>
      </c>
      <c r="AO106" s="312"/>
      <c r="AP106" s="312">
        <v>5.3211615334207067</v>
      </c>
      <c r="AQ106" s="312"/>
      <c r="AR106" s="294">
        <v>0.15117133393556159</v>
      </c>
      <c r="AS106" s="294">
        <v>0</v>
      </c>
      <c r="AT106" s="294">
        <v>5.1447368421052637E-2</v>
      </c>
      <c r="AV106" s="294">
        <v>0.21565632492004402</v>
      </c>
      <c r="AW106" s="294">
        <v>0.40166778855272106</v>
      </c>
      <c r="AY106" s="934">
        <v>40.041334461921245</v>
      </c>
      <c r="AZ106" s="772">
        <v>44953.423611111109</v>
      </c>
      <c r="BA106" s="788">
        <v>2179</v>
      </c>
      <c r="BB106" s="788">
        <v>2181</v>
      </c>
      <c r="BC106" s="989" t="s">
        <v>332</v>
      </c>
      <c r="BD106" s="737" t="s">
        <v>438</v>
      </c>
      <c r="BE106" s="762" t="s">
        <v>267</v>
      </c>
      <c r="BF106" s="737" t="s">
        <v>307</v>
      </c>
      <c r="BG106" s="737">
        <v>3</v>
      </c>
      <c r="BH106" s="934">
        <v>34.969382676023322</v>
      </c>
      <c r="BI106" s="737">
        <v>4.135091892452218</v>
      </c>
      <c r="BJ106" s="737">
        <v>0.11824892451668684</v>
      </c>
      <c r="BK106" s="739">
        <v>13.183370494757535</v>
      </c>
      <c r="BL106" s="763">
        <v>1.955941990127491</v>
      </c>
      <c r="BM106" s="764">
        <v>0.14836433451561465</v>
      </c>
      <c r="BN106" s="739">
        <v>0.21325956037338153</v>
      </c>
      <c r="BO106" s="763">
        <v>3.7792833483890481E-2</v>
      </c>
      <c r="BP106" s="764">
        <v>0.17721518987341811</v>
      </c>
      <c r="BQ106" s="739">
        <v>7.2631578947368436E-2</v>
      </c>
      <c r="BR106" s="763">
        <v>6.595702348778652E-3</v>
      </c>
      <c r="BS106" s="764">
        <v>9.0810394657097365E-2</v>
      </c>
      <c r="BT106" s="762">
        <v>0.19900000000000001</v>
      </c>
      <c r="BU106" s="763">
        <v>2.7874719729533079E-2</v>
      </c>
      <c r="BV106" s="737">
        <v>0.14007396849011597</v>
      </c>
    </row>
    <row r="107" spans="1:75" ht="16.5" thickBot="1" x14ac:dyDescent="0.25">
      <c r="A107" s="1061">
        <v>3</v>
      </c>
      <c r="B107" s="983">
        <v>44953.629166666666</v>
      </c>
      <c r="C107" s="984">
        <v>44953.629166666666</v>
      </c>
      <c r="D107" s="737">
        <v>2188</v>
      </c>
      <c r="E107" s="929" t="s">
        <v>328</v>
      </c>
      <c r="F107" s="737" t="s">
        <v>309</v>
      </c>
      <c r="G107" s="737" t="s">
        <v>438</v>
      </c>
      <c r="H107" s="737" t="s">
        <v>1488</v>
      </c>
      <c r="I107" s="294">
        <v>25.231000000000002</v>
      </c>
      <c r="J107" s="963">
        <v>0.60399999999999998</v>
      </c>
      <c r="K107" s="294">
        <v>10.454000000000001</v>
      </c>
      <c r="L107" s="963">
        <v>0.71299999999999997</v>
      </c>
      <c r="M107" s="294">
        <v>5.0460000000000003</v>
      </c>
      <c r="N107" s="963">
        <v>0.186</v>
      </c>
      <c r="O107" s="294">
        <v>1.323</v>
      </c>
      <c r="P107" s="963">
        <v>0.09</v>
      </c>
      <c r="Q107" s="294">
        <v>6.7000000000000004E-2</v>
      </c>
      <c r="R107" s="963">
        <v>2.3E-2</v>
      </c>
      <c r="S107" s="294">
        <v>3.4000000000000002E-2</v>
      </c>
      <c r="T107" s="963">
        <v>1E-3</v>
      </c>
      <c r="U107" s="294">
        <v>0.34599999999999997</v>
      </c>
      <c r="V107" s="963">
        <v>0.08</v>
      </c>
      <c r="W107" s="294" t="s">
        <v>101</v>
      </c>
      <c r="X107" s="963">
        <v>0.111</v>
      </c>
      <c r="Z107" s="963">
        <v>2.1000000000000001E-2</v>
      </c>
      <c r="AA107" s="294" t="s">
        <v>101</v>
      </c>
      <c r="AB107" s="963">
        <v>1.4999999999999999E-2</v>
      </c>
      <c r="AC107" s="294" t="s">
        <v>101</v>
      </c>
      <c r="AD107" s="963">
        <v>2E-3</v>
      </c>
      <c r="AE107" s="294" t="s">
        <v>101</v>
      </c>
      <c r="AF107" s="963">
        <v>0.47899999999999998</v>
      </c>
      <c r="AG107" s="942" t="s">
        <v>101</v>
      </c>
      <c r="AH107" s="943">
        <v>0.83599999999999997</v>
      </c>
      <c r="AJ107" s="312">
        <v>27.961497350373808</v>
      </c>
      <c r="AK107" s="312"/>
      <c r="AL107" s="312">
        <v>15.663355474678513</v>
      </c>
      <c r="AM107" s="312">
        <v>0</v>
      </c>
      <c r="AN107" s="312">
        <v>6.2916682998389248</v>
      </c>
      <c r="AO107" s="312"/>
      <c r="AP107" s="312">
        <v>5.1013744266055037</v>
      </c>
      <c r="AQ107" s="312"/>
      <c r="AR107" s="294">
        <v>0.18086570310147548</v>
      </c>
      <c r="AS107" s="294">
        <v>0</v>
      </c>
      <c r="AT107" s="294">
        <v>5.1447368421052637E-2</v>
      </c>
      <c r="AV107" s="294">
        <v>0.22501185186904213</v>
      </c>
      <c r="AW107" s="294">
        <v>0.40168074522793529</v>
      </c>
      <c r="AY107" s="934">
        <v>41.538840478785119</v>
      </c>
      <c r="AZ107" s="775">
        <v>44953.423611111109</v>
      </c>
      <c r="BA107" s="787">
        <v>2182</v>
      </c>
      <c r="BB107" s="787">
        <v>2184</v>
      </c>
      <c r="BC107" s="989" t="s">
        <v>332</v>
      </c>
      <c r="BD107" s="743" t="s">
        <v>438</v>
      </c>
      <c r="BE107" s="744" t="s">
        <v>267</v>
      </c>
      <c r="BF107" s="743" t="s">
        <v>679</v>
      </c>
      <c r="BG107" s="743">
        <v>3</v>
      </c>
      <c r="BH107" s="934">
        <v>41.550992513197968</v>
      </c>
      <c r="BI107" s="743">
        <v>4.9246519080480029</v>
      </c>
      <c r="BJ107" s="743">
        <v>0.11852068049839654</v>
      </c>
      <c r="BK107" s="746">
        <v>5.5255249836173004</v>
      </c>
      <c r="BL107" s="755">
        <v>2.4260503632889718</v>
      </c>
      <c r="BM107" s="756">
        <v>0.43906241859045059</v>
      </c>
      <c r="BN107" s="746">
        <v>9.4482083709725995E-2</v>
      </c>
      <c r="BO107" s="755">
        <v>4.0969419895680301E-2</v>
      </c>
      <c r="BP107" s="756">
        <v>0.43362104525075057</v>
      </c>
      <c r="BQ107" s="746">
        <v>6.960526315789474E-2</v>
      </c>
      <c r="BR107" s="755">
        <v>8.736221178527227E-4</v>
      </c>
      <c r="BS107" s="756">
        <v>1.2551092808470117E-2</v>
      </c>
      <c r="BT107" s="744">
        <v>0.46600000000000003</v>
      </c>
      <c r="BU107" s="755">
        <v>0.67851332583327595</v>
      </c>
      <c r="BV107" s="743">
        <v>1.4560371798997338</v>
      </c>
    </row>
    <row r="108" spans="1:75" x14ac:dyDescent="0.2">
      <c r="A108" s="1061">
        <v>3</v>
      </c>
      <c r="B108" s="983">
        <v>44953.631249999999</v>
      </c>
      <c r="C108" s="984">
        <v>44953.631249999999</v>
      </c>
      <c r="D108" s="737">
        <v>2189</v>
      </c>
      <c r="E108" s="929" t="s">
        <v>328</v>
      </c>
      <c r="F108" s="737" t="s">
        <v>310</v>
      </c>
      <c r="G108" s="737" t="s">
        <v>438</v>
      </c>
      <c r="H108" s="737" t="s">
        <v>1488</v>
      </c>
      <c r="I108" s="294">
        <v>24.119</v>
      </c>
      <c r="J108" s="963">
        <v>0.58499999999999996</v>
      </c>
      <c r="K108" s="294">
        <v>9.9580000000000002</v>
      </c>
      <c r="L108" s="963">
        <v>0.70799999999999996</v>
      </c>
      <c r="M108" s="294">
        <v>5.4589999999999996</v>
      </c>
      <c r="N108" s="963">
        <v>0.189</v>
      </c>
      <c r="O108" s="294">
        <v>0.42099999999999999</v>
      </c>
      <c r="P108" s="963">
        <v>6.4000000000000001E-2</v>
      </c>
      <c r="Q108" s="294">
        <v>0.04</v>
      </c>
      <c r="R108" s="963">
        <v>0.04</v>
      </c>
      <c r="S108" s="294">
        <v>3.3000000000000002E-2</v>
      </c>
      <c r="T108" s="963">
        <v>1E-3</v>
      </c>
      <c r="U108" s="294">
        <v>0.25900000000000001</v>
      </c>
      <c r="V108" s="963">
        <v>7.6999999999999999E-2</v>
      </c>
      <c r="W108" s="294" t="s">
        <v>101</v>
      </c>
      <c r="X108" s="963">
        <v>0.11700000000000001</v>
      </c>
      <c r="Z108" s="963">
        <v>0.02</v>
      </c>
      <c r="AA108" s="294" t="s">
        <v>101</v>
      </c>
      <c r="AB108" s="963">
        <v>1.4E-2</v>
      </c>
      <c r="AC108" s="294" t="s">
        <v>101</v>
      </c>
      <c r="AD108" s="963">
        <v>2E-3</v>
      </c>
      <c r="AE108" s="294" t="s">
        <v>101</v>
      </c>
      <c r="AF108" s="963">
        <v>0.41</v>
      </c>
      <c r="AG108" s="942" t="s">
        <v>101</v>
      </c>
      <c r="AH108" s="943">
        <v>1.2490000000000001</v>
      </c>
      <c r="AJ108" s="312">
        <v>26.7291567751443</v>
      </c>
      <c r="AK108" s="312"/>
      <c r="AL108" s="312">
        <v>14.920192636010007</v>
      </c>
      <c r="AM108" s="312">
        <v>0</v>
      </c>
      <c r="AN108" s="312">
        <v>6.8066225225566157</v>
      </c>
      <c r="AO108" s="312"/>
      <c r="AP108" s="312">
        <v>1.6233398591087809</v>
      </c>
      <c r="AQ108" s="312"/>
      <c r="AR108" s="294">
        <v>0.10797952423968685</v>
      </c>
      <c r="AS108" s="294">
        <v>0</v>
      </c>
      <c r="AT108" s="294">
        <v>4.9934210526315796E-2</v>
      </c>
      <c r="AV108" s="294">
        <v>0.25465159936830328</v>
      </c>
      <c r="AW108" s="294">
        <v>0.45620205372742817</v>
      </c>
      <c r="AY108" s="934">
        <v>46.148009476242613</v>
      </c>
      <c r="AZ108" s="769">
        <v>44953.423611111109</v>
      </c>
      <c r="BA108" s="786">
        <v>2196</v>
      </c>
      <c r="BB108" s="786">
        <v>2199</v>
      </c>
      <c r="BC108" s="1063" t="s">
        <v>332</v>
      </c>
      <c r="BD108" s="730" t="s">
        <v>438</v>
      </c>
      <c r="BE108" s="731" t="s">
        <v>269</v>
      </c>
      <c r="BF108" s="730" t="s">
        <v>268</v>
      </c>
      <c r="BG108" s="730">
        <v>4</v>
      </c>
      <c r="BH108" s="934">
        <v>42.838122365385274</v>
      </c>
      <c r="BI108" s="730">
        <v>2.0906050850160485</v>
      </c>
      <c r="BJ108" s="730">
        <v>4.8802444401842685E-2</v>
      </c>
      <c r="BK108" s="733">
        <v>4.906650761795543</v>
      </c>
      <c r="BL108" s="760">
        <v>0.46037284390850214</v>
      </c>
      <c r="BM108" s="761">
        <v>9.3826291345837087E-2</v>
      </c>
      <c r="BN108" s="733">
        <v>0.13362466124661249</v>
      </c>
      <c r="BO108" s="760">
        <v>2.7028603597816756E-2</v>
      </c>
      <c r="BP108" s="761">
        <v>0.20227256964142132</v>
      </c>
      <c r="BQ108" s="733">
        <v>7.2631578947368436E-2</v>
      </c>
      <c r="BR108" s="760">
        <v>2.7626357067146597E-3</v>
      </c>
      <c r="BS108" s="761">
        <v>3.8036288715636614E-2</v>
      </c>
      <c r="BT108" s="731">
        <v>0.20250000000000001</v>
      </c>
      <c r="BU108" s="760">
        <v>1.961292091114086E-2</v>
      </c>
      <c r="BV108" s="730">
        <v>9.6853930425386953E-2</v>
      </c>
    </row>
    <row r="109" spans="1:75" s="317" customFormat="1" ht="16.5" thickBot="1" x14ac:dyDescent="0.25">
      <c r="A109" s="1062">
        <v>3</v>
      </c>
      <c r="B109" s="1033">
        <v>44953.633333333331</v>
      </c>
      <c r="C109" s="1034">
        <v>44953.633333333331</v>
      </c>
      <c r="D109" s="792">
        <v>2190</v>
      </c>
      <c r="E109" s="929" t="s">
        <v>328</v>
      </c>
      <c r="F109" s="792" t="s">
        <v>311</v>
      </c>
      <c r="G109" s="792" t="s">
        <v>438</v>
      </c>
      <c r="H109" s="792" t="s">
        <v>1488</v>
      </c>
      <c r="I109" s="317">
        <v>25.815999999999999</v>
      </c>
      <c r="J109" s="1035">
        <v>0.59499999999999997</v>
      </c>
      <c r="K109" s="317">
        <v>10.522</v>
      </c>
      <c r="L109" s="1035">
        <v>0.71099999999999997</v>
      </c>
      <c r="M109" s="317">
        <v>4.8049999999999997</v>
      </c>
      <c r="N109" s="1035">
        <v>0.17</v>
      </c>
      <c r="O109" s="317">
        <v>0.97</v>
      </c>
      <c r="P109" s="1035">
        <v>7.4999999999999997E-2</v>
      </c>
      <c r="Q109" s="317">
        <v>5.6000000000000001E-2</v>
      </c>
      <c r="R109" s="1035">
        <v>2.1999999999999999E-2</v>
      </c>
      <c r="S109" s="317">
        <v>3.5999999999999997E-2</v>
      </c>
      <c r="T109" s="1035">
        <v>1E-3</v>
      </c>
      <c r="U109" s="317">
        <v>0.66800000000000004</v>
      </c>
      <c r="V109" s="1035">
        <v>7.9000000000000001E-2</v>
      </c>
      <c r="W109" s="317" t="s">
        <v>101</v>
      </c>
      <c r="X109" s="1035">
        <v>0.11</v>
      </c>
      <c r="Z109" s="1035">
        <v>2.4E-2</v>
      </c>
      <c r="AA109" s="317">
        <v>6.3E-2</v>
      </c>
      <c r="AB109" s="1035">
        <v>1.7000000000000001E-2</v>
      </c>
      <c r="AC109" s="317" t="s">
        <v>101</v>
      </c>
      <c r="AD109" s="1035">
        <v>2E-3</v>
      </c>
      <c r="AE109" s="317" t="s">
        <v>101</v>
      </c>
      <c r="AF109" s="1035">
        <v>0.43</v>
      </c>
      <c r="AG109" s="1036" t="s">
        <v>101</v>
      </c>
      <c r="AH109" s="1037">
        <v>1.0149999999999999</v>
      </c>
      <c r="AI109" s="1038"/>
      <c r="AJ109" s="1039">
        <v>28.609806016299398</v>
      </c>
      <c r="AK109" s="1039"/>
      <c r="AL109" s="1039">
        <v>15.765240702560485</v>
      </c>
      <c r="AM109" s="1039">
        <v>0</v>
      </c>
      <c r="AN109" s="1039">
        <v>5.9911744313765416</v>
      </c>
      <c r="AO109" s="1039"/>
      <c r="AP109" s="1039">
        <v>3.7402367300131059</v>
      </c>
      <c r="AQ109" s="1039"/>
      <c r="AR109" s="317">
        <v>0.15117133393556159</v>
      </c>
      <c r="AS109" s="317">
        <v>0</v>
      </c>
      <c r="AT109" s="317">
        <v>5.447368421052632E-2</v>
      </c>
      <c r="AV109" s="317">
        <v>0.20940982360954449</v>
      </c>
      <c r="AW109" s="317">
        <v>0.38002429169403645</v>
      </c>
      <c r="AY109" s="934">
        <v>39.029283043101969</v>
      </c>
      <c r="AZ109" s="789">
        <v>44953.423611111109</v>
      </c>
      <c r="BA109" s="790">
        <v>2200</v>
      </c>
      <c r="BB109" s="790">
        <v>2203</v>
      </c>
      <c r="BC109" s="1063" t="s">
        <v>332</v>
      </c>
      <c r="BD109" s="792" t="s">
        <v>438</v>
      </c>
      <c r="BE109" s="791" t="s">
        <v>269</v>
      </c>
      <c r="BF109" s="792" t="s">
        <v>679</v>
      </c>
      <c r="BG109" s="792">
        <v>4</v>
      </c>
      <c r="BH109" s="934">
        <v>37.635330271241159</v>
      </c>
      <c r="BI109" s="792">
        <v>5.2787223043526801</v>
      </c>
      <c r="BJ109" s="792">
        <v>0.14025975768801444</v>
      </c>
      <c r="BK109" s="793">
        <v>6.7594175131061593</v>
      </c>
      <c r="BL109" s="794">
        <v>1.5222915167033078</v>
      </c>
      <c r="BM109" s="795">
        <v>0.22521045840882939</v>
      </c>
      <c r="BN109" s="793">
        <v>0.12012722071665162</v>
      </c>
      <c r="BO109" s="794">
        <v>3.8009137635816655E-2</v>
      </c>
      <c r="BP109" s="795">
        <v>0.31640736719839851</v>
      </c>
      <c r="BQ109" s="793">
        <v>7.9440789473684215E-2</v>
      </c>
      <c r="BR109" s="794">
        <v>8.5930849969346242E-3</v>
      </c>
      <c r="BS109" s="795">
        <v>0.10816968277714806</v>
      </c>
      <c r="BT109" s="791">
        <v>0.41949999999999998</v>
      </c>
      <c r="BU109" s="794">
        <v>0.13525038508879275</v>
      </c>
      <c r="BV109" s="792">
        <v>0.32240854609962516</v>
      </c>
      <c r="BW109" s="350"/>
    </row>
    <row r="110" spans="1:75" x14ac:dyDescent="0.2">
      <c r="A110" s="1060">
        <v>3</v>
      </c>
      <c r="B110" s="983">
        <v>44953.635416666664</v>
      </c>
      <c r="C110" s="984">
        <v>44953.635416666664</v>
      </c>
      <c r="D110" s="737">
        <v>2191</v>
      </c>
      <c r="E110" s="929" t="s">
        <v>328</v>
      </c>
      <c r="F110" s="737" t="s">
        <v>312</v>
      </c>
      <c r="G110" s="737" t="s">
        <v>438</v>
      </c>
      <c r="H110" s="737" t="s">
        <v>679</v>
      </c>
      <c r="I110" s="294">
        <v>25.512</v>
      </c>
      <c r="J110" s="963">
        <v>0.56799999999999995</v>
      </c>
      <c r="K110" s="294">
        <v>10.88</v>
      </c>
      <c r="L110" s="963">
        <v>0.64400000000000002</v>
      </c>
      <c r="M110" s="294">
        <v>4.9080000000000004</v>
      </c>
      <c r="N110" s="963">
        <v>0.17499999999999999</v>
      </c>
      <c r="O110" s="294">
        <v>1.5029999999999999</v>
      </c>
      <c r="P110" s="963">
        <v>9.2999999999999999E-2</v>
      </c>
      <c r="Q110" s="294">
        <v>7.2999999999999995E-2</v>
      </c>
      <c r="R110" s="963">
        <v>1.9E-2</v>
      </c>
      <c r="S110" s="294">
        <v>3.5000000000000003E-2</v>
      </c>
      <c r="T110" s="963">
        <v>1E-3</v>
      </c>
      <c r="U110" s="294">
        <v>0.624</v>
      </c>
      <c r="V110" s="963">
        <v>8.2000000000000003E-2</v>
      </c>
      <c r="W110" s="294" t="s">
        <v>101</v>
      </c>
      <c r="X110" s="963">
        <v>9.9000000000000005E-2</v>
      </c>
      <c r="Z110" s="963">
        <v>1.7999999999999999E-2</v>
      </c>
      <c r="AA110" s="294">
        <v>5.8999999999999997E-2</v>
      </c>
      <c r="AB110" s="963">
        <v>1.4999999999999999E-2</v>
      </c>
      <c r="AC110" s="294" t="s">
        <v>101</v>
      </c>
      <c r="AD110" s="963">
        <v>2E-3</v>
      </c>
      <c r="AE110" s="294" t="s">
        <v>101</v>
      </c>
      <c r="AF110" s="963">
        <v>0.50600000000000001</v>
      </c>
      <c r="AG110" s="942" t="s">
        <v>101</v>
      </c>
      <c r="AH110" s="943">
        <v>0.78700000000000003</v>
      </c>
      <c r="AJ110" s="312">
        <v>28.272907154006443</v>
      </c>
      <c r="AK110" s="312"/>
      <c r="AL110" s="312">
        <v>16.301636461115574</v>
      </c>
      <c r="AM110" s="312">
        <v>0</v>
      </c>
      <c r="AN110" s="312">
        <v>6.1196012714247807</v>
      </c>
      <c r="AO110" s="312"/>
      <c r="AP110" s="312">
        <v>5.7954389744429875</v>
      </c>
      <c r="AQ110" s="312"/>
      <c r="AR110" s="294">
        <v>0.1970626317374285</v>
      </c>
      <c r="AS110" s="294">
        <v>0</v>
      </c>
      <c r="AT110" s="294">
        <v>5.2960526315789486E-2</v>
      </c>
      <c r="AV110" s="294">
        <v>0.21644754245081571</v>
      </c>
      <c r="AW110" s="294">
        <v>0.37539797222333571</v>
      </c>
      <c r="AY110" s="934">
        <v>40.168820554745899</v>
      </c>
      <c r="AZ110" s="772">
        <v>44953.423611111109</v>
      </c>
      <c r="BA110" s="788">
        <v>2149</v>
      </c>
      <c r="BB110" s="788">
        <v>2171</v>
      </c>
      <c r="BC110" s="1063" t="s">
        <v>817</v>
      </c>
      <c r="BD110" s="737" t="s">
        <v>443</v>
      </c>
      <c r="BE110" s="762" t="s">
        <v>275</v>
      </c>
      <c r="BF110" s="737" t="s">
        <v>209</v>
      </c>
      <c r="BG110" s="737">
        <v>4</v>
      </c>
      <c r="BH110" s="934">
        <v>52.25566384336063</v>
      </c>
      <c r="BI110" s="737">
        <v>0.2301613042699045</v>
      </c>
      <c r="BJ110" s="737">
        <v>4.404523593075505E-3</v>
      </c>
      <c r="BK110" s="739">
        <v>1.4286161942988205</v>
      </c>
      <c r="BL110" s="763">
        <v>0.10223627536026454</v>
      </c>
      <c r="BM110" s="764">
        <v>7.1563150248652438E-2</v>
      </c>
      <c r="BN110" s="739">
        <v>6.7487202649804276E-2</v>
      </c>
      <c r="BO110" s="763">
        <v>2.6994881059921733E-3</v>
      </c>
      <c r="BP110" s="764">
        <v>4.0000000000000036E-2</v>
      </c>
      <c r="BQ110" s="739">
        <v>8.7763157894736848E-2</v>
      </c>
      <c r="BR110" s="763">
        <v>2.6208663535581679E-3</v>
      </c>
      <c r="BS110" s="764">
        <v>2.9862944958084069E-2</v>
      </c>
      <c r="BT110" s="762">
        <v>0.26200000000000001</v>
      </c>
      <c r="BU110" s="763">
        <v>1.602862023589886E-2</v>
      </c>
      <c r="BV110" s="737">
        <v>6.1177939831675035E-2</v>
      </c>
    </row>
    <row r="111" spans="1:75" x14ac:dyDescent="0.2">
      <c r="A111" s="1061">
        <v>3</v>
      </c>
      <c r="B111" s="983">
        <v>44953.638194444444</v>
      </c>
      <c r="C111" s="984">
        <v>44953.638194444444</v>
      </c>
      <c r="D111" s="737">
        <v>2192</v>
      </c>
      <c r="E111" s="929" t="s">
        <v>328</v>
      </c>
      <c r="F111" s="737" t="s">
        <v>313</v>
      </c>
      <c r="G111" s="737" t="s">
        <v>438</v>
      </c>
      <c r="H111" s="737" t="s">
        <v>679</v>
      </c>
      <c r="I111" s="294">
        <v>26.228999999999999</v>
      </c>
      <c r="J111" s="963">
        <v>0.63100000000000001</v>
      </c>
      <c r="K111" s="294">
        <v>11.141</v>
      </c>
      <c r="L111" s="963">
        <v>0.70699999999999996</v>
      </c>
      <c r="M111" s="294">
        <v>5.4370000000000003</v>
      </c>
      <c r="N111" s="963">
        <v>0.21199999999999999</v>
      </c>
      <c r="O111" s="294">
        <v>1.04</v>
      </c>
      <c r="P111" s="963">
        <v>9.4E-2</v>
      </c>
      <c r="Q111" s="294">
        <v>4.5999999999999999E-2</v>
      </c>
      <c r="R111" s="963">
        <v>2.1999999999999999E-2</v>
      </c>
      <c r="S111" s="294">
        <v>3.7999999999999999E-2</v>
      </c>
      <c r="T111" s="963">
        <v>1E-3</v>
      </c>
      <c r="U111" s="294">
        <v>0.89400000000000002</v>
      </c>
      <c r="V111" s="963">
        <v>9.1999999999999998E-2</v>
      </c>
      <c r="W111" s="294" t="s">
        <v>101</v>
      </c>
      <c r="X111" s="963">
        <v>0.105</v>
      </c>
      <c r="Z111" s="963">
        <v>2.8000000000000001E-2</v>
      </c>
      <c r="AA111" s="294" t="s">
        <v>101</v>
      </c>
      <c r="AB111" s="963">
        <v>1.6E-2</v>
      </c>
      <c r="AC111" s="294" t="s">
        <v>101</v>
      </c>
      <c r="AD111" s="963">
        <v>2E-3</v>
      </c>
      <c r="AE111" s="294" t="s">
        <v>101</v>
      </c>
      <c r="AF111" s="963">
        <v>0.68600000000000005</v>
      </c>
      <c r="AG111" s="942" t="s">
        <v>101</v>
      </c>
      <c r="AH111" s="943">
        <v>1.0589999999999999</v>
      </c>
      <c r="AJ111" s="312">
        <v>29.067500852243452</v>
      </c>
      <c r="AK111" s="312"/>
      <c r="AL111" s="312">
        <v>16.692695938721378</v>
      </c>
      <c r="AM111" s="312">
        <v>0</v>
      </c>
      <c r="AN111" s="312">
        <v>6.7791915470123332</v>
      </c>
      <c r="AO111" s="312"/>
      <c r="AP111" s="312">
        <v>4.0101507208387943</v>
      </c>
      <c r="AQ111" s="312"/>
      <c r="AR111" s="294">
        <v>0.12417645287563987</v>
      </c>
      <c r="AS111" s="294">
        <v>0</v>
      </c>
      <c r="AT111" s="294">
        <v>5.7500000000000002E-2</v>
      </c>
      <c r="AV111" s="294">
        <v>0.23322237372495372</v>
      </c>
      <c r="AW111" s="294">
        <v>0.40611723665839466</v>
      </c>
      <c r="AY111" s="934">
        <v>42.835668272327922</v>
      </c>
      <c r="AZ111" s="772">
        <v>44953.423611111109</v>
      </c>
      <c r="BA111" s="788">
        <v>2151</v>
      </c>
      <c r="BB111" s="788">
        <v>2208</v>
      </c>
      <c r="BC111" s="1063" t="s">
        <v>332</v>
      </c>
      <c r="BD111" s="737" t="s">
        <v>443</v>
      </c>
      <c r="BE111" s="762" t="s">
        <v>127</v>
      </c>
      <c r="BF111" s="737" t="s">
        <v>211</v>
      </c>
      <c r="BG111" s="737">
        <v>6</v>
      </c>
      <c r="BH111" s="934">
        <v>41.684002692257557</v>
      </c>
      <c r="BI111" s="737">
        <v>4.2203741285845533</v>
      </c>
      <c r="BJ111" s="737">
        <v>0.10124685385284392</v>
      </c>
      <c r="BK111" s="739">
        <v>3.2139044479030141</v>
      </c>
      <c r="BL111" s="763">
        <v>0.77669029653578725</v>
      </c>
      <c r="BM111" s="764">
        <v>0.24166564660705975</v>
      </c>
      <c r="BN111" s="739">
        <v>0.1673682625715146</v>
      </c>
      <c r="BO111" s="763">
        <v>2.4549020755303172E-2</v>
      </c>
      <c r="BP111" s="764">
        <v>0.14667667799212319</v>
      </c>
      <c r="BQ111" s="739">
        <v>7.2631578947368436E-2</v>
      </c>
      <c r="BR111" s="763">
        <v>7.4129294847385613E-3</v>
      </c>
      <c r="BS111" s="764">
        <v>0.10206207261596568</v>
      </c>
      <c r="BT111" s="762">
        <v>0.21550000000000002</v>
      </c>
      <c r="BU111" s="763">
        <v>3.4234485537246985E-2</v>
      </c>
      <c r="BV111" s="737">
        <v>0.15886072175056604</v>
      </c>
    </row>
    <row r="112" spans="1:75" x14ac:dyDescent="0.2">
      <c r="A112" s="1061">
        <v>3</v>
      </c>
      <c r="B112" s="983">
        <v>44953.642361111109</v>
      </c>
      <c r="C112" s="984">
        <v>44953.642361111109</v>
      </c>
      <c r="D112" s="737">
        <v>2193</v>
      </c>
      <c r="E112" s="929" t="s">
        <v>328</v>
      </c>
      <c r="F112" s="737" t="s">
        <v>314</v>
      </c>
      <c r="G112" s="737" t="s">
        <v>438</v>
      </c>
      <c r="H112" s="737" t="s">
        <v>679</v>
      </c>
      <c r="I112" s="294">
        <v>23.597000000000001</v>
      </c>
      <c r="J112" s="963">
        <v>0.65</v>
      </c>
      <c r="K112" s="294">
        <v>9.6029999999999998</v>
      </c>
      <c r="L112" s="963">
        <v>0.73399999999999999</v>
      </c>
      <c r="M112" s="294">
        <v>4.7510000000000003</v>
      </c>
      <c r="N112" s="963">
        <v>0.19800000000000001</v>
      </c>
      <c r="O112" s="294">
        <v>0.82299999999999995</v>
      </c>
      <c r="P112" s="963">
        <v>0.106</v>
      </c>
      <c r="Q112" s="294">
        <v>5.3999999999999999E-2</v>
      </c>
      <c r="R112" s="963">
        <v>2.4E-2</v>
      </c>
      <c r="S112" s="294">
        <v>3.5000000000000003E-2</v>
      </c>
      <c r="T112" s="963">
        <v>1E-3</v>
      </c>
      <c r="U112" s="294">
        <v>2.5009999999999999</v>
      </c>
      <c r="V112" s="963">
        <v>8.7999999999999995E-2</v>
      </c>
      <c r="W112" s="294" t="s">
        <v>101</v>
      </c>
      <c r="X112" s="963">
        <v>0.128</v>
      </c>
      <c r="Z112" s="963">
        <v>2.5000000000000001E-2</v>
      </c>
      <c r="AA112" s="294">
        <v>9.5000000000000001E-2</v>
      </c>
      <c r="AB112" s="963">
        <v>1.6E-2</v>
      </c>
      <c r="AC112" s="294" t="s">
        <v>101</v>
      </c>
      <c r="AD112" s="963">
        <v>2E-3</v>
      </c>
      <c r="AE112" s="294" t="s">
        <v>101</v>
      </c>
      <c r="AF112" s="963">
        <v>0.95</v>
      </c>
      <c r="AG112" s="942" t="s">
        <v>101</v>
      </c>
      <c r="AH112" s="943">
        <v>1.631</v>
      </c>
      <c r="AJ112" s="312">
        <v>26.150665965549155</v>
      </c>
      <c r="AK112" s="312"/>
      <c r="AL112" s="312">
        <v>14.388291813979123</v>
      </c>
      <c r="AM112" s="312">
        <v>0</v>
      </c>
      <c r="AN112" s="312">
        <v>5.9238438550405732</v>
      </c>
      <c r="AO112" s="312"/>
      <c r="AP112" s="312">
        <v>3.1734173492791609</v>
      </c>
      <c r="AQ112" s="312"/>
      <c r="AR112" s="294">
        <v>0.14577235772357724</v>
      </c>
      <c r="AS112" s="294">
        <v>0</v>
      </c>
      <c r="AT112" s="294">
        <v>5.2960526315789486E-2</v>
      </c>
      <c r="AV112" s="294">
        <v>0.22652745680911665</v>
      </c>
      <c r="AW112" s="294">
        <v>0.41171279618371304</v>
      </c>
      <c r="AY112" s="934">
        <v>41.779429948526641</v>
      </c>
      <c r="AZ112" s="772">
        <v>44953.423611111109</v>
      </c>
      <c r="BA112" s="788">
        <v>2153</v>
      </c>
      <c r="BB112" s="788">
        <v>2206</v>
      </c>
      <c r="BC112" s="1063" t="s">
        <v>818</v>
      </c>
      <c r="BD112" s="737" t="s">
        <v>443</v>
      </c>
      <c r="BE112" s="762" t="s">
        <v>399</v>
      </c>
      <c r="BF112" s="737" t="s">
        <v>401</v>
      </c>
      <c r="BG112" s="737">
        <v>4</v>
      </c>
      <c r="BH112" s="934">
        <v>45.986406171680613</v>
      </c>
      <c r="BI112" s="737">
        <v>0.2211548847408176</v>
      </c>
      <c r="BJ112" s="737">
        <v>4.8091360719770574E-3</v>
      </c>
      <c r="BK112" s="739">
        <v>1.4247602801441677</v>
      </c>
      <c r="BL112" s="763">
        <v>0.12484173395547417</v>
      </c>
      <c r="BM112" s="764">
        <v>8.7622974682338678E-2</v>
      </c>
      <c r="BN112" s="739">
        <v>0</v>
      </c>
      <c r="BO112" s="763">
        <v>4.5891297801866911E-2</v>
      </c>
      <c r="BP112" s="764" t="e">
        <v>#DIV/0!</v>
      </c>
      <c r="BQ112" s="739">
        <v>0.12710526315789475</v>
      </c>
      <c r="BR112" s="763" t="e">
        <v>#DIV/0!</v>
      </c>
      <c r="BS112" s="764" t="e">
        <v>#DIV/0!</v>
      </c>
      <c r="BT112" s="762">
        <v>0</v>
      </c>
      <c r="BU112" s="763" t="e">
        <v>#DIV/0!</v>
      </c>
      <c r="BV112" s="737" t="e">
        <v>#DIV/0!</v>
      </c>
    </row>
    <row r="113" spans="1:75" ht="16.5" thickBot="1" x14ac:dyDescent="0.25">
      <c r="A113" s="1061">
        <v>3</v>
      </c>
      <c r="B113" s="983">
        <v>44953.645833333336</v>
      </c>
      <c r="C113" s="984">
        <v>44953.645833333336</v>
      </c>
      <c r="D113" s="737">
        <v>2194</v>
      </c>
      <c r="E113" s="929" t="s">
        <v>328</v>
      </c>
      <c r="F113" s="737" t="s">
        <v>315</v>
      </c>
      <c r="G113" s="737" t="s">
        <v>438</v>
      </c>
      <c r="H113" s="737" t="s">
        <v>679</v>
      </c>
      <c r="I113" s="294">
        <v>28.24</v>
      </c>
      <c r="J113" s="963">
        <v>0.66800000000000004</v>
      </c>
      <c r="K113" s="294">
        <v>11.69</v>
      </c>
      <c r="L113" s="963">
        <v>0.85099999999999998</v>
      </c>
      <c r="M113" s="294">
        <v>5.6180000000000003</v>
      </c>
      <c r="N113" s="963">
        <v>0.219</v>
      </c>
      <c r="O113" s="294">
        <v>1.516</v>
      </c>
      <c r="P113" s="963">
        <v>0.109</v>
      </c>
      <c r="Q113" s="294">
        <v>3.9E-2</v>
      </c>
      <c r="R113" s="963">
        <v>2.7E-2</v>
      </c>
      <c r="S113" s="294">
        <v>3.9E-2</v>
      </c>
      <c r="T113" s="963">
        <v>1E-3</v>
      </c>
      <c r="U113" s="294">
        <v>0.65500000000000003</v>
      </c>
      <c r="V113" s="963">
        <v>8.4000000000000005E-2</v>
      </c>
      <c r="W113" s="294" t="s">
        <v>101</v>
      </c>
      <c r="X113" s="963">
        <v>0.121</v>
      </c>
      <c r="Z113" s="963">
        <v>2.4E-2</v>
      </c>
      <c r="AA113" s="294" t="s">
        <v>101</v>
      </c>
      <c r="AB113" s="963">
        <v>1.4E-2</v>
      </c>
      <c r="AC113" s="294" t="s">
        <v>101</v>
      </c>
      <c r="AD113" s="963">
        <v>2E-3</v>
      </c>
      <c r="AE113" s="294" t="s">
        <v>101</v>
      </c>
      <c r="AF113" s="963">
        <v>0.65100000000000002</v>
      </c>
      <c r="AG113" s="942" t="s">
        <v>101</v>
      </c>
      <c r="AH113" s="943">
        <v>1.4970000000000001</v>
      </c>
      <c r="AJ113" s="312">
        <v>31.296131155109041</v>
      </c>
      <c r="AK113" s="312"/>
      <c r="AL113" s="312">
        <v>17.51526932265083</v>
      </c>
      <c r="AM113" s="312">
        <v>0</v>
      </c>
      <c r="AN113" s="312">
        <v>7.0048736639903044</v>
      </c>
      <c r="AO113" s="312"/>
      <c r="AP113" s="312">
        <v>5.8455658584534724</v>
      </c>
      <c r="AQ113" s="312"/>
      <c r="AR113" s="294">
        <v>0.10528003613369467</v>
      </c>
      <c r="AS113" s="294">
        <v>0</v>
      </c>
      <c r="AT113" s="294">
        <v>5.9013157894736851E-2</v>
      </c>
      <c r="AV113" s="294">
        <v>0.22382554665536575</v>
      </c>
      <c r="AW113" s="294">
        <v>0.39992954347162496</v>
      </c>
      <c r="AY113" s="934">
        <v>41.35013877643496</v>
      </c>
      <c r="AZ113" s="775">
        <v>44953.423611111109</v>
      </c>
      <c r="BA113" s="787">
        <v>2153</v>
      </c>
      <c r="BB113" s="787">
        <v>2206</v>
      </c>
      <c r="BC113" s="1063" t="s">
        <v>818</v>
      </c>
      <c r="BD113" s="743" t="s">
        <v>443</v>
      </c>
      <c r="BE113" s="744" t="s">
        <v>400</v>
      </c>
      <c r="BF113" s="743" t="s">
        <v>402</v>
      </c>
      <c r="BG113" s="743">
        <v>4</v>
      </c>
      <c r="BH113" s="934">
        <v>43.308282596652859</v>
      </c>
      <c r="BI113" s="743">
        <v>0.73500965594155065</v>
      </c>
      <c r="BJ113" s="743">
        <v>1.6971572453864908E-2</v>
      </c>
      <c r="BK113" s="746">
        <v>1.4941667349279162</v>
      </c>
      <c r="BL113" s="755">
        <v>9.9185225422911222E-2</v>
      </c>
      <c r="BM113" s="756">
        <v>6.6381631383124223E-2</v>
      </c>
      <c r="BN113" s="746">
        <v>3.2393857271906051E-2</v>
      </c>
      <c r="BO113" s="755">
        <v>5.853907024520804E-2</v>
      </c>
      <c r="BP113" s="756">
        <v>1.8071040368501199</v>
      </c>
      <c r="BQ113" s="746">
        <v>0.1286184210526316</v>
      </c>
      <c r="BR113" s="755">
        <v>2.1399284167487611E-3</v>
      </c>
      <c r="BS113" s="756">
        <v>1.6637806616154046E-2</v>
      </c>
      <c r="BT113" s="744">
        <v>0.16350000000000001</v>
      </c>
      <c r="BU113" s="755">
        <v>6.7882250993908572E-2</v>
      </c>
      <c r="BV113" s="743">
        <v>0.41518196326549583</v>
      </c>
    </row>
    <row r="114" spans="1:75" ht="16.5" thickBot="1" x14ac:dyDescent="0.25">
      <c r="A114" s="1062">
        <v>3</v>
      </c>
      <c r="B114" s="983">
        <v>44953.648611111108</v>
      </c>
      <c r="C114" s="984">
        <v>44953.648611111108</v>
      </c>
      <c r="D114" s="737">
        <v>2195</v>
      </c>
      <c r="E114" s="929" t="s">
        <v>328</v>
      </c>
      <c r="F114" s="737" t="s">
        <v>316</v>
      </c>
      <c r="G114" s="737" t="s">
        <v>438</v>
      </c>
      <c r="H114" s="737" t="s">
        <v>679</v>
      </c>
      <c r="I114" s="294">
        <v>25.077999999999999</v>
      </c>
      <c r="J114" s="963">
        <v>0.66700000000000004</v>
      </c>
      <c r="K114" s="294">
        <v>10.637</v>
      </c>
      <c r="L114" s="963">
        <v>0.71</v>
      </c>
      <c r="M114" s="294">
        <v>5.2069999999999999</v>
      </c>
      <c r="N114" s="963">
        <v>0.19400000000000001</v>
      </c>
      <c r="O114" s="294">
        <v>0.95299999999999996</v>
      </c>
      <c r="P114" s="963">
        <v>9.4E-2</v>
      </c>
      <c r="Q114" s="294">
        <v>3.1E-2</v>
      </c>
      <c r="R114" s="963">
        <v>3.3000000000000002E-2</v>
      </c>
      <c r="S114" s="294">
        <v>3.5000000000000003E-2</v>
      </c>
      <c r="T114" s="963">
        <v>1E-3</v>
      </c>
      <c r="U114" s="294">
        <v>0.623</v>
      </c>
      <c r="V114" s="963">
        <v>8.7999999999999995E-2</v>
      </c>
      <c r="W114" s="294" t="s">
        <v>101</v>
      </c>
      <c r="X114" s="963">
        <v>0.11</v>
      </c>
      <c r="Z114" s="963">
        <v>0.02</v>
      </c>
      <c r="AA114" s="294" t="s">
        <v>101</v>
      </c>
      <c r="AB114" s="963">
        <v>1.4E-2</v>
      </c>
      <c r="AC114" s="294" t="s">
        <v>101</v>
      </c>
      <c r="AD114" s="963">
        <v>2E-3</v>
      </c>
      <c r="AE114" s="294" t="s">
        <v>101</v>
      </c>
      <c r="AF114" s="963">
        <v>0.79400000000000004</v>
      </c>
      <c r="AG114" s="942" t="s">
        <v>101</v>
      </c>
      <c r="AH114" s="943">
        <v>0.88300000000000001</v>
      </c>
      <c r="AJ114" s="312">
        <v>27.791939699285571</v>
      </c>
      <c r="AK114" s="312"/>
      <c r="AL114" s="312">
        <v>15.937546602654997</v>
      </c>
      <c r="AM114" s="312">
        <v>0</v>
      </c>
      <c r="AN114" s="312">
        <v>6.4924131663220921</v>
      </c>
      <c r="AO114" s="312"/>
      <c r="AP114" s="312">
        <v>3.6746861893840101</v>
      </c>
      <c r="AQ114" s="312"/>
      <c r="AR114" s="294">
        <v>8.3684131285757302E-2</v>
      </c>
      <c r="AS114" s="294">
        <v>0</v>
      </c>
      <c r="AT114" s="294">
        <v>5.2960526315789486E-2</v>
      </c>
      <c r="AV114" s="294">
        <v>0.23360777392910753</v>
      </c>
      <c r="AW114" s="294">
        <v>0.40736590945814311</v>
      </c>
      <c r="AY114" s="934">
        <v>42.896152099924301</v>
      </c>
      <c r="BC114" s="1008"/>
    </row>
    <row r="115" spans="1:75" s="297" customFormat="1" x14ac:dyDescent="0.2">
      <c r="A115" s="1060">
        <v>3</v>
      </c>
      <c r="B115" s="993">
        <v>44953.594444444447</v>
      </c>
      <c r="C115" s="994">
        <v>44953.594444444447</v>
      </c>
      <c r="D115" s="730">
        <v>2161</v>
      </c>
      <c r="E115" s="929" t="s">
        <v>332</v>
      </c>
      <c r="F115" s="730" t="s">
        <v>283</v>
      </c>
      <c r="G115" s="730" t="s">
        <v>438</v>
      </c>
      <c r="H115" s="730" t="s">
        <v>1488</v>
      </c>
      <c r="I115" s="297">
        <v>23.542999999999999</v>
      </c>
      <c r="J115" s="995">
        <v>0.54</v>
      </c>
      <c r="K115" s="297">
        <v>10.534000000000001</v>
      </c>
      <c r="L115" s="995">
        <v>0.64500000000000002</v>
      </c>
      <c r="M115" s="297">
        <v>5.64</v>
      </c>
      <c r="N115" s="995">
        <v>0.20399999999999999</v>
      </c>
      <c r="O115" s="297">
        <v>0.82599999999999996</v>
      </c>
      <c r="P115" s="995">
        <v>7.8E-2</v>
      </c>
      <c r="Q115" s="297">
        <v>2.8000000000000001E-2</v>
      </c>
      <c r="R115" s="995">
        <v>2.1000000000000001E-2</v>
      </c>
      <c r="S115" s="297">
        <v>4.2999999999999997E-2</v>
      </c>
      <c r="T115" s="995">
        <v>1E-3</v>
      </c>
      <c r="U115" s="297">
        <v>0.17699999999999999</v>
      </c>
      <c r="V115" s="995">
        <v>0.08</v>
      </c>
      <c r="W115" s="297" t="s">
        <v>101</v>
      </c>
      <c r="X115" s="995">
        <v>9.1999999999999998E-2</v>
      </c>
      <c r="Y115" s="297">
        <v>4.8000000000000001E-2</v>
      </c>
      <c r="Z115" s="995">
        <v>0.02</v>
      </c>
      <c r="AA115" s="297" t="s">
        <v>101</v>
      </c>
      <c r="AB115" s="995">
        <v>1.2E-2</v>
      </c>
      <c r="AC115" s="297" t="s">
        <v>101</v>
      </c>
      <c r="AD115" s="995">
        <v>2E-3</v>
      </c>
      <c r="AE115" s="297" t="s">
        <v>101</v>
      </c>
      <c r="AF115" s="995">
        <v>0.441</v>
      </c>
      <c r="AG115" s="955" t="s">
        <v>101</v>
      </c>
      <c r="AH115" s="956">
        <v>1.145</v>
      </c>
      <c r="AI115" s="957"/>
      <c r="AJ115" s="308">
        <v>26.090822088694484</v>
      </c>
      <c r="AK115" s="308"/>
      <c r="AL115" s="308">
        <v>15.783220448657303</v>
      </c>
      <c r="AM115" s="308">
        <v>0</v>
      </c>
      <c r="AN115" s="308">
        <v>7.0323046395345878</v>
      </c>
      <c r="AO115" s="308"/>
      <c r="AP115" s="308">
        <v>3.1849850917431191</v>
      </c>
      <c r="AQ115" s="308"/>
      <c r="AR115" s="297">
        <v>7.5585666967780796E-2</v>
      </c>
      <c r="AS115" s="297">
        <v>0</v>
      </c>
      <c r="AT115" s="297">
        <v>6.5065789473684216E-2</v>
      </c>
      <c r="AV115" s="297">
        <v>0.26953173861784074</v>
      </c>
      <c r="AW115" s="297">
        <v>0.44555575095783662</v>
      </c>
      <c r="AY115" s="934">
        <v>48.390294718386926</v>
      </c>
      <c r="AZ115" s="926"/>
      <c r="BA115" s="946"/>
      <c r="BB115" s="946"/>
      <c r="BC115" s="1008"/>
      <c r="BD115" s="80"/>
      <c r="BE115" s="294"/>
      <c r="BF115" s="294"/>
      <c r="BG115" s="737"/>
      <c r="BH115" s="934"/>
      <c r="BI115" s="737"/>
      <c r="BJ115" s="737"/>
      <c r="BK115" s="762"/>
      <c r="BL115" s="763"/>
      <c r="BM115" s="764"/>
      <c r="BN115" s="762"/>
      <c r="BO115" s="763"/>
      <c r="BP115" s="764"/>
      <c r="BQ115" s="762"/>
      <c r="BR115" s="763"/>
      <c r="BS115" s="764"/>
      <c r="BT115" s="762"/>
      <c r="BU115" s="763"/>
      <c r="BV115" s="737"/>
      <c r="BW115" s="307"/>
    </row>
    <row r="116" spans="1:75" x14ac:dyDescent="0.2">
      <c r="A116" s="1061">
        <v>3</v>
      </c>
      <c r="B116" s="983">
        <v>44953.594444444447</v>
      </c>
      <c r="C116" s="984">
        <v>44953.594444444447</v>
      </c>
      <c r="D116" s="737">
        <v>2162</v>
      </c>
      <c r="E116" s="929" t="s">
        <v>332</v>
      </c>
      <c r="F116" s="737" t="s">
        <v>284</v>
      </c>
      <c r="G116" s="737" t="s">
        <v>438</v>
      </c>
      <c r="H116" s="737" t="s">
        <v>1488</v>
      </c>
      <c r="I116" s="294">
        <v>23.695</v>
      </c>
      <c r="J116" s="963">
        <v>0.58099999999999996</v>
      </c>
      <c r="K116" s="294">
        <v>10.58</v>
      </c>
      <c r="L116" s="963">
        <v>0.7</v>
      </c>
      <c r="M116" s="294">
        <v>5.835</v>
      </c>
      <c r="N116" s="963">
        <v>0.20100000000000001</v>
      </c>
      <c r="O116" s="294">
        <v>0.59299999999999997</v>
      </c>
      <c r="P116" s="963">
        <v>7.0999999999999994E-2</v>
      </c>
      <c r="Q116" s="294">
        <v>2.4E-2</v>
      </c>
      <c r="R116" s="963">
        <v>2.4E-2</v>
      </c>
      <c r="S116" s="294">
        <v>0.04</v>
      </c>
      <c r="T116" s="963">
        <v>1E-3</v>
      </c>
      <c r="U116" s="294">
        <v>0.186</v>
      </c>
      <c r="V116" s="963">
        <v>8.1000000000000003E-2</v>
      </c>
      <c r="W116" s="294" t="s">
        <v>101</v>
      </c>
      <c r="X116" s="963">
        <v>0.106</v>
      </c>
      <c r="Z116" s="963">
        <v>2.9000000000000001E-2</v>
      </c>
      <c r="AA116" s="294" t="s">
        <v>101</v>
      </c>
      <c r="AB116" s="963">
        <v>1.4E-2</v>
      </c>
      <c r="AC116" s="294" t="s">
        <v>101</v>
      </c>
      <c r="AD116" s="963">
        <v>2E-3</v>
      </c>
      <c r="AE116" s="294" t="s">
        <v>101</v>
      </c>
      <c r="AF116" s="963">
        <v>0.48899999999999999</v>
      </c>
      <c r="AG116" s="942" t="s">
        <v>101</v>
      </c>
      <c r="AH116" s="943">
        <v>0.83899999999999997</v>
      </c>
      <c r="AJ116" s="312">
        <v>26.259271519840961</v>
      </c>
      <c r="AK116" s="312"/>
      <c r="AL116" s="312">
        <v>15.852142808695108</v>
      </c>
      <c r="AM116" s="312">
        <v>0</v>
      </c>
      <c r="AN116" s="312">
        <v>7.2754428318589222</v>
      </c>
      <c r="AO116" s="312"/>
      <c r="AP116" s="312">
        <v>2.2865570937090429</v>
      </c>
      <c r="AQ116" s="312"/>
      <c r="AR116" s="294">
        <v>6.4787714543812103E-2</v>
      </c>
      <c r="AS116" s="294">
        <v>0</v>
      </c>
      <c r="AT116" s="294">
        <v>6.0526315789473692E-2</v>
      </c>
      <c r="AV116" s="294">
        <v>0.27706186846660041</v>
      </c>
      <c r="AW116" s="294">
        <v>0.45895642751011845</v>
      </c>
      <c r="AY116" s="934">
        <v>49.508030506931924</v>
      </c>
      <c r="BC116" s="1008"/>
    </row>
    <row r="117" spans="1:75" x14ac:dyDescent="0.2">
      <c r="A117" s="1061">
        <v>3</v>
      </c>
      <c r="B117" s="983">
        <v>44953.594444444447</v>
      </c>
      <c r="C117" s="984">
        <v>44953.594444444447</v>
      </c>
      <c r="D117" s="737">
        <v>2163</v>
      </c>
      <c r="E117" s="929" t="s">
        <v>332</v>
      </c>
      <c r="F117" s="737" t="s">
        <v>285</v>
      </c>
      <c r="G117" s="737" t="s">
        <v>438</v>
      </c>
      <c r="H117" s="737" t="s">
        <v>1488</v>
      </c>
      <c r="I117" s="294">
        <v>23.006</v>
      </c>
      <c r="J117" s="963">
        <v>0.56299999999999994</v>
      </c>
      <c r="K117" s="294">
        <v>9.4250000000000007</v>
      </c>
      <c r="L117" s="963">
        <v>0.73299999999999998</v>
      </c>
      <c r="M117" s="294">
        <v>5.7380000000000004</v>
      </c>
      <c r="N117" s="963">
        <v>0.183</v>
      </c>
      <c r="O117" s="294">
        <v>0.91100000000000003</v>
      </c>
      <c r="P117" s="963">
        <v>6.7000000000000004E-2</v>
      </c>
      <c r="Q117" s="294">
        <v>0.03</v>
      </c>
      <c r="R117" s="963">
        <v>2.3E-2</v>
      </c>
      <c r="S117" s="294">
        <v>4.1000000000000002E-2</v>
      </c>
      <c r="T117" s="963">
        <v>1E-3</v>
      </c>
      <c r="U117" s="294">
        <v>0.255</v>
      </c>
      <c r="V117" s="963">
        <v>8.3000000000000004E-2</v>
      </c>
      <c r="W117" s="294" t="s">
        <v>101</v>
      </c>
      <c r="X117" s="963">
        <v>0.109</v>
      </c>
      <c r="Y117" s="294">
        <v>0.152</v>
      </c>
      <c r="Z117" s="963">
        <v>0.03</v>
      </c>
      <c r="AA117" s="294">
        <v>4.4999999999999998E-2</v>
      </c>
      <c r="AB117" s="963">
        <v>1.4E-2</v>
      </c>
      <c r="AC117" s="294" t="s">
        <v>101</v>
      </c>
      <c r="AD117" s="963">
        <v>2E-3</v>
      </c>
      <c r="AE117" s="294" t="s">
        <v>101</v>
      </c>
      <c r="AF117" s="963">
        <v>0.38800000000000001</v>
      </c>
      <c r="AG117" s="942" t="s">
        <v>101</v>
      </c>
      <c r="AH117" s="943">
        <v>1.613</v>
      </c>
      <c r="AJ117" s="312">
        <v>25.495707979973041</v>
      </c>
      <c r="AK117" s="312"/>
      <c r="AL117" s="312">
        <v>14.121592246876315</v>
      </c>
      <c r="AM117" s="312">
        <v>0</v>
      </c>
      <c r="AN117" s="312">
        <v>7.1544971669591257</v>
      </c>
      <c r="AO117" s="312"/>
      <c r="AP117" s="312">
        <v>3.5127377948885976</v>
      </c>
      <c r="AQ117" s="312"/>
      <c r="AR117" s="294">
        <v>8.0984643179765128E-2</v>
      </c>
      <c r="AS117" s="294">
        <v>0</v>
      </c>
      <c r="AT117" s="294">
        <v>6.2039473684210533E-2</v>
      </c>
      <c r="AV117" s="294">
        <v>0.28061574805371187</v>
      </c>
      <c r="AW117" s="294">
        <v>0.50663530300853254</v>
      </c>
      <c r="AY117" s="934">
        <v>50.031723215123613</v>
      </c>
      <c r="BC117" s="1008"/>
    </row>
    <row r="118" spans="1:75" x14ac:dyDescent="0.2">
      <c r="A118" s="1061">
        <v>3</v>
      </c>
      <c r="B118" s="983">
        <v>44953.594444444447</v>
      </c>
      <c r="C118" s="984">
        <v>44953.594444444447</v>
      </c>
      <c r="D118" s="737">
        <v>2164</v>
      </c>
      <c r="E118" s="929" t="s">
        <v>332</v>
      </c>
      <c r="F118" s="737" t="s">
        <v>286</v>
      </c>
      <c r="G118" s="737" t="s">
        <v>438</v>
      </c>
      <c r="H118" s="737" t="s">
        <v>1488</v>
      </c>
      <c r="I118" s="294">
        <v>23.222000000000001</v>
      </c>
      <c r="J118" s="963">
        <v>0.57299999999999995</v>
      </c>
      <c r="K118" s="294">
        <v>9.9939999999999998</v>
      </c>
      <c r="L118" s="963">
        <v>0.68899999999999995</v>
      </c>
      <c r="M118" s="294">
        <v>5.7249999999999996</v>
      </c>
      <c r="N118" s="963">
        <v>0.19400000000000001</v>
      </c>
      <c r="O118" s="294">
        <v>1.044</v>
      </c>
      <c r="P118" s="963">
        <v>7.5999999999999998E-2</v>
      </c>
      <c r="Q118" s="294">
        <v>3.9E-2</v>
      </c>
      <c r="R118" s="963">
        <v>2.4E-2</v>
      </c>
      <c r="S118" s="294">
        <v>3.9E-2</v>
      </c>
      <c r="T118" s="963">
        <v>1E-3</v>
      </c>
      <c r="U118" s="294">
        <v>0.187</v>
      </c>
      <c r="V118" s="963">
        <v>8.2000000000000003E-2</v>
      </c>
      <c r="W118" s="294" t="s">
        <v>101</v>
      </c>
      <c r="X118" s="963">
        <v>0.11</v>
      </c>
      <c r="Z118" s="963">
        <v>0.03</v>
      </c>
      <c r="AA118" s="294" t="s">
        <v>101</v>
      </c>
      <c r="AB118" s="963">
        <v>1.4E-2</v>
      </c>
      <c r="AC118" s="294" t="s">
        <v>101</v>
      </c>
      <c r="AD118" s="963">
        <v>2E-3</v>
      </c>
      <c r="AE118" s="294" t="s">
        <v>101</v>
      </c>
      <c r="AF118" s="963">
        <v>0.39300000000000002</v>
      </c>
      <c r="AG118" s="942" t="s">
        <v>101</v>
      </c>
      <c r="AH118" s="943">
        <v>0.76500000000000001</v>
      </c>
      <c r="AJ118" s="312">
        <v>25.735083487391723</v>
      </c>
      <c r="AK118" s="312"/>
      <c r="AL118" s="312">
        <v>14.974131874300463</v>
      </c>
      <c r="AM118" s="312">
        <v>0</v>
      </c>
      <c r="AN118" s="312">
        <v>7.1382879541375024</v>
      </c>
      <c r="AO118" s="312"/>
      <c r="AP118" s="312">
        <v>4.0255743774574047</v>
      </c>
      <c r="AQ118" s="312"/>
      <c r="AR118" s="294">
        <v>0.10528003613369467</v>
      </c>
      <c r="AS118" s="294">
        <v>0</v>
      </c>
      <c r="AT118" s="294">
        <v>5.9013157894736851E-2</v>
      </c>
      <c r="AV118" s="294">
        <v>0.27737574496833217</v>
      </c>
      <c r="AW118" s="294">
        <v>0.4767079663822566</v>
      </c>
      <c r="AY118" s="934">
        <v>49.554380539296965</v>
      </c>
      <c r="BC118" s="1008"/>
    </row>
    <row r="119" spans="1:75" ht="16.5" thickBot="1" x14ac:dyDescent="0.25">
      <c r="A119" s="1062">
        <v>3</v>
      </c>
      <c r="B119" s="983">
        <v>44953.594444444447</v>
      </c>
      <c r="C119" s="984">
        <v>44953.594444444447</v>
      </c>
      <c r="D119" s="737">
        <v>2165</v>
      </c>
      <c r="E119" s="929" t="s">
        <v>332</v>
      </c>
      <c r="F119" s="737" t="s">
        <v>287</v>
      </c>
      <c r="G119" s="737" t="s">
        <v>438</v>
      </c>
      <c r="H119" s="737" t="s">
        <v>1488</v>
      </c>
      <c r="I119" s="294">
        <v>23.102</v>
      </c>
      <c r="J119" s="963">
        <v>0.56699999999999995</v>
      </c>
      <c r="K119" s="294">
        <v>10.156000000000001</v>
      </c>
      <c r="L119" s="963">
        <v>0.65</v>
      </c>
      <c r="M119" s="294">
        <v>5.78</v>
      </c>
      <c r="N119" s="963">
        <v>0.20200000000000001</v>
      </c>
      <c r="O119" s="294">
        <v>0.82</v>
      </c>
      <c r="P119" s="963">
        <v>0.08</v>
      </c>
      <c r="Q119" s="294">
        <v>3.5000000000000003E-2</v>
      </c>
      <c r="R119" s="963">
        <v>2.1000000000000001E-2</v>
      </c>
      <c r="S119" s="294">
        <v>0.04</v>
      </c>
      <c r="T119" s="963">
        <v>1E-3</v>
      </c>
      <c r="U119" s="294">
        <v>0.312</v>
      </c>
      <c r="V119" s="963">
        <v>8.3000000000000004E-2</v>
      </c>
      <c r="W119" s="294" t="s">
        <v>101</v>
      </c>
      <c r="X119" s="963">
        <v>8.8999999999999996E-2</v>
      </c>
      <c r="Z119" s="963">
        <v>2.8000000000000001E-2</v>
      </c>
      <c r="AA119" s="294" t="s">
        <v>101</v>
      </c>
      <c r="AB119" s="963">
        <v>1.2999999999999999E-2</v>
      </c>
      <c r="AC119" s="294" t="s">
        <v>101</v>
      </c>
      <c r="AD119" s="963">
        <v>2E-3</v>
      </c>
      <c r="AE119" s="294" t="s">
        <v>101</v>
      </c>
      <c r="AF119" s="963">
        <v>0.65600000000000003</v>
      </c>
      <c r="AG119" s="942" t="s">
        <v>101</v>
      </c>
      <c r="AH119" s="943">
        <v>1.278</v>
      </c>
      <c r="AJ119" s="312">
        <v>25.602097094381342</v>
      </c>
      <c r="AK119" s="312"/>
      <c r="AL119" s="312">
        <v>15.216858446607516</v>
      </c>
      <c r="AM119" s="312">
        <v>0</v>
      </c>
      <c r="AN119" s="312">
        <v>7.2068653929982132</v>
      </c>
      <c r="AO119" s="312"/>
      <c r="AP119" s="312">
        <v>3.1618496068152027</v>
      </c>
      <c r="AQ119" s="312"/>
      <c r="AR119" s="294">
        <v>9.4482083709725995E-2</v>
      </c>
      <c r="AS119" s="294">
        <v>0</v>
      </c>
      <c r="AT119" s="294">
        <v>6.0526315789473692E-2</v>
      </c>
      <c r="AV119" s="294">
        <v>0.28149511996733417</v>
      </c>
      <c r="AW119" s="294">
        <v>0.47361059566174318</v>
      </c>
      <c r="AY119" s="934">
        <v>50.160932792121585</v>
      </c>
      <c r="BC119" s="1008"/>
    </row>
    <row r="120" spans="1:75" s="316" customFormat="1" ht="16.5" thickBot="1" x14ac:dyDescent="0.25">
      <c r="A120" s="1064">
        <v>3</v>
      </c>
      <c r="B120" s="1065">
        <v>44953.594444444447</v>
      </c>
      <c r="C120" s="1066">
        <v>44953.594444444447</v>
      </c>
      <c r="D120" s="854">
        <v>2166</v>
      </c>
      <c r="E120" s="929" t="s">
        <v>332</v>
      </c>
      <c r="F120" s="854" t="s">
        <v>288</v>
      </c>
      <c r="G120" s="854" t="s">
        <v>438</v>
      </c>
      <c r="H120" s="854" t="s">
        <v>679</v>
      </c>
      <c r="I120" s="316">
        <v>19.88</v>
      </c>
      <c r="J120" s="1067">
        <v>0.55300000000000005</v>
      </c>
      <c r="K120" s="316">
        <v>7.7439999999999998</v>
      </c>
      <c r="L120" s="1067">
        <v>0.61399999999999999</v>
      </c>
      <c r="M120" s="316">
        <v>4.0410000000000004</v>
      </c>
      <c r="N120" s="1067">
        <v>0.20699999999999999</v>
      </c>
      <c r="O120" s="316">
        <v>0.28100000000000003</v>
      </c>
      <c r="P120" s="1067">
        <v>0.109</v>
      </c>
      <c r="Q120" s="316">
        <v>0.04</v>
      </c>
      <c r="R120" s="1067">
        <v>1.9E-2</v>
      </c>
      <c r="S120" s="316">
        <v>0.03</v>
      </c>
      <c r="T120" s="1067">
        <v>1E-3</v>
      </c>
      <c r="U120" s="316">
        <v>6.5510000000000002</v>
      </c>
      <c r="V120" s="1067">
        <v>0.13500000000000001</v>
      </c>
      <c r="W120" s="316" t="s">
        <v>101</v>
      </c>
      <c r="X120" s="1067">
        <v>8.5999999999999993E-2</v>
      </c>
      <c r="Z120" s="1067">
        <v>2.3E-2</v>
      </c>
      <c r="AA120" s="316" t="s">
        <v>101</v>
      </c>
      <c r="AB120" s="1067">
        <v>1.4999999999999999E-2</v>
      </c>
      <c r="AC120" s="316" t="s">
        <v>101</v>
      </c>
      <c r="AD120" s="1067">
        <v>2E-3</v>
      </c>
      <c r="AE120" s="316" t="s">
        <v>101</v>
      </c>
      <c r="AF120" s="1067">
        <v>0.92600000000000005</v>
      </c>
      <c r="AG120" s="1068">
        <v>3.5310000000000001</v>
      </c>
      <c r="AH120" s="1069">
        <v>1.137</v>
      </c>
      <c r="AI120" s="1070"/>
      <c r="AJ120" s="1071">
        <v>22.031412442052684</v>
      </c>
      <c r="AK120" s="1071"/>
      <c r="AL120" s="1071">
        <v>11.602929481146967</v>
      </c>
      <c r="AM120" s="1071">
        <v>0</v>
      </c>
      <c r="AN120" s="1071">
        <v>5.0385714624750486</v>
      </c>
      <c r="AO120" s="1071"/>
      <c r="AP120" s="1071">
        <v>1.0835118774574051</v>
      </c>
      <c r="AQ120" s="1071"/>
      <c r="AR120" s="316">
        <v>0.10797952423968685</v>
      </c>
      <c r="AS120" s="316">
        <v>0</v>
      </c>
      <c r="AT120" s="316">
        <v>4.5394736842105265E-2</v>
      </c>
      <c r="AV120" s="316">
        <v>0.22869942976772673</v>
      </c>
      <c r="AW120" s="316">
        <v>0.43424994271162098</v>
      </c>
      <c r="AY120" s="934">
        <v>42.123255381495987</v>
      </c>
      <c r="AZ120" s="926"/>
      <c r="BA120" s="946"/>
      <c r="BB120" s="946"/>
      <c r="BC120" s="947"/>
      <c r="BD120" s="80"/>
      <c r="BG120" s="854"/>
      <c r="BH120" s="934"/>
      <c r="BI120" s="854"/>
      <c r="BJ120" s="854"/>
      <c r="BK120" s="888"/>
      <c r="BL120" s="889"/>
      <c r="BM120" s="890"/>
      <c r="BN120" s="888"/>
      <c r="BO120" s="889"/>
      <c r="BP120" s="890"/>
      <c r="BQ120" s="888"/>
      <c r="BR120" s="889"/>
      <c r="BS120" s="890"/>
      <c r="BT120" s="888"/>
      <c r="BU120" s="889"/>
      <c r="BV120" s="854"/>
      <c r="BW120" s="515"/>
    </row>
    <row r="121" spans="1:75" s="297" customFormat="1" x14ac:dyDescent="0.2">
      <c r="A121" s="1060">
        <v>3</v>
      </c>
      <c r="B121" s="993">
        <v>44953.598611111112</v>
      </c>
      <c r="C121" s="994">
        <v>44953.598611111112</v>
      </c>
      <c r="D121" s="730">
        <v>2175</v>
      </c>
      <c r="E121" s="929" t="s">
        <v>332</v>
      </c>
      <c r="F121" s="730" t="s">
        <v>295</v>
      </c>
      <c r="G121" s="730" t="s">
        <v>438</v>
      </c>
      <c r="H121" s="730" t="s">
        <v>1488</v>
      </c>
      <c r="I121" s="297">
        <v>22.677</v>
      </c>
      <c r="J121" s="995">
        <v>0.55400000000000005</v>
      </c>
      <c r="K121" s="297">
        <v>9.76</v>
      </c>
      <c r="L121" s="995">
        <v>0.65300000000000002</v>
      </c>
      <c r="M121" s="297">
        <v>5.4539999999999997</v>
      </c>
      <c r="N121" s="995">
        <v>0.19500000000000001</v>
      </c>
      <c r="O121" s="297">
        <v>1.008</v>
      </c>
      <c r="P121" s="995">
        <v>7.8E-2</v>
      </c>
      <c r="Q121" s="297">
        <v>0.05</v>
      </c>
      <c r="R121" s="995">
        <v>0.02</v>
      </c>
      <c r="S121" s="297">
        <v>4.1000000000000002E-2</v>
      </c>
      <c r="T121" s="995">
        <v>1E-3</v>
      </c>
      <c r="U121" s="297">
        <v>0.19</v>
      </c>
      <c r="V121" s="995">
        <v>8.8999999999999996E-2</v>
      </c>
      <c r="W121" s="297" t="s">
        <v>101</v>
      </c>
      <c r="X121" s="995">
        <v>9.1999999999999998E-2</v>
      </c>
      <c r="Z121" s="995">
        <v>2.3E-2</v>
      </c>
      <c r="AA121" s="297" t="s">
        <v>101</v>
      </c>
      <c r="AB121" s="995">
        <v>1.6E-2</v>
      </c>
      <c r="AC121" s="297" t="s">
        <v>101</v>
      </c>
      <c r="AD121" s="995">
        <v>2E-3</v>
      </c>
      <c r="AE121" s="297" t="s">
        <v>101</v>
      </c>
      <c r="AF121" s="995">
        <v>0.46300000000000002</v>
      </c>
      <c r="AG121" s="955" t="s">
        <v>101</v>
      </c>
      <c r="AH121" s="956">
        <v>1.3680000000000001</v>
      </c>
      <c r="AI121" s="957"/>
      <c r="AJ121" s="308">
        <v>25.131103619136251</v>
      </c>
      <c r="AK121" s="308"/>
      <c r="AL121" s="308">
        <v>14.623526825412499</v>
      </c>
      <c r="AM121" s="308">
        <v>0</v>
      </c>
      <c r="AN121" s="308">
        <v>6.8003882099329154</v>
      </c>
      <c r="AO121" s="308"/>
      <c r="AP121" s="308">
        <v>3.8867614678899081</v>
      </c>
      <c r="AQ121" s="308"/>
      <c r="AR121" s="297">
        <v>0.13497440529960855</v>
      </c>
      <c r="AS121" s="297">
        <v>0</v>
      </c>
      <c r="AT121" s="297">
        <v>6.2039473684210533E-2</v>
      </c>
      <c r="AV121" s="297">
        <v>0.27059648127648134</v>
      </c>
      <c r="AW121" s="297">
        <v>0.46503065171086666</v>
      </c>
      <c r="AY121" s="934">
        <v>48.549017763673113</v>
      </c>
      <c r="AZ121" s="926"/>
      <c r="BA121" s="946"/>
      <c r="BB121" s="946"/>
      <c r="BC121" s="947"/>
      <c r="BD121" s="80"/>
      <c r="BG121" s="730"/>
      <c r="BH121" s="934"/>
      <c r="BI121" s="730"/>
      <c r="BJ121" s="730"/>
      <c r="BK121" s="731"/>
      <c r="BL121" s="760"/>
      <c r="BM121" s="761"/>
      <c r="BN121" s="731"/>
      <c r="BO121" s="760"/>
      <c r="BP121" s="761"/>
      <c r="BQ121" s="731"/>
      <c r="BR121" s="760"/>
      <c r="BS121" s="761"/>
      <c r="BT121" s="731"/>
      <c r="BU121" s="760"/>
      <c r="BV121" s="730"/>
      <c r="BW121" s="307"/>
    </row>
    <row r="122" spans="1:75" x14ac:dyDescent="0.2">
      <c r="A122" s="1061">
        <v>3</v>
      </c>
      <c r="B122" s="983">
        <v>44953.600694444445</v>
      </c>
      <c r="C122" s="984">
        <v>44953.600694444445</v>
      </c>
      <c r="D122" s="737">
        <v>2176</v>
      </c>
      <c r="E122" s="929" t="s">
        <v>332</v>
      </c>
      <c r="F122" s="737" t="s">
        <v>296</v>
      </c>
      <c r="G122" s="737" t="s">
        <v>438</v>
      </c>
      <c r="H122" s="737" t="s">
        <v>679</v>
      </c>
      <c r="I122" s="294">
        <v>22.222000000000001</v>
      </c>
      <c r="J122" s="963">
        <v>0.61499999999999999</v>
      </c>
      <c r="K122" s="294">
        <v>9.6229999999999993</v>
      </c>
      <c r="L122" s="963">
        <v>0.67300000000000004</v>
      </c>
      <c r="M122" s="294">
        <v>5.2690000000000001</v>
      </c>
      <c r="N122" s="963">
        <v>0.20899999999999999</v>
      </c>
      <c r="O122" s="294">
        <v>1.569</v>
      </c>
      <c r="P122" s="963">
        <v>0.1</v>
      </c>
      <c r="Q122" s="294">
        <v>5.5E-2</v>
      </c>
      <c r="R122" s="963">
        <v>2.3E-2</v>
      </c>
      <c r="S122" s="294">
        <v>0.04</v>
      </c>
      <c r="T122" s="963">
        <v>1E-3</v>
      </c>
      <c r="U122" s="294">
        <v>0.13600000000000001</v>
      </c>
      <c r="V122" s="963">
        <v>8.5999999999999993E-2</v>
      </c>
      <c r="W122" s="294" t="s">
        <v>101</v>
      </c>
      <c r="X122" s="963">
        <v>0.17599999999999999</v>
      </c>
      <c r="Y122" s="294">
        <v>8.3000000000000004E-2</v>
      </c>
      <c r="Z122" s="963">
        <v>2.5000000000000001E-2</v>
      </c>
      <c r="AA122" s="294" t="s">
        <v>101</v>
      </c>
      <c r="AB122" s="963">
        <v>1.4999999999999999E-2</v>
      </c>
      <c r="AC122" s="294" t="s">
        <v>101</v>
      </c>
      <c r="AD122" s="963">
        <v>2E-3</v>
      </c>
      <c r="AE122" s="294" t="s">
        <v>101</v>
      </c>
      <c r="AF122" s="963">
        <v>0.70099999999999996</v>
      </c>
      <c r="AG122" s="942" t="s">
        <v>101</v>
      </c>
      <c r="AH122" s="943">
        <v>0.84099999999999997</v>
      </c>
      <c r="AJ122" s="312">
        <v>24.626863545638571</v>
      </c>
      <c r="AK122" s="312"/>
      <c r="AL122" s="312">
        <v>14.418258057473819</v>
      </c>
      <c r="AM122" s="312">
        <v>0</v>
      </c>
      <c r="AN122" s="312">
        <v>6.5697186428559835</v>
      </c>
      <c r="AO122" s="312"/>
      <c r="AP122" s="312">
        <v>6.0499293086500652</v>
      </c>
      <c r="AQ122" s="312"/>
      <c r="AR122" s="294">
        <v>0.1484718458295694</v>
      </c>
      <c r="AS122" s="294">
        <v>0</v>
      </c>
      <c r="AT122" s="294">
        <v>6.0526315789473692E-2</v>
      </c>
      <c r="AV122" s="294">
        <v>0.26677041640649701</v>
      </c>
      <c r="AW122" s="294">
        <v>0.45565272980049887</v>
      </c>
      <c r="AY122" s="934">
        <v>47.977604994073097</v>
      </c>
      <c r="BC122" s="947"/>
    </row>
    <row r="123" spans="1:75" x14ac:dyDescent="0.2">
      <c r="A123" s="1061">
        <v>3</v>
      </c>
      <c r="B123" s="983">
        <v>44953.602777777778</v>
      </c>
      <c r="C123" s="984">
        <v>44953.602777777778</v>
      </c>
      <c r="D123" s="737">
        <v>2177</v>
      </c>
      <c r="E123" s="929" t="s">
        <v>332</v>
      </c>
      <c r="F123" s="737" t="s">
        <v>297</v>
      </c>
      <c r="G123" s="737" t="s">
        <v>438</v>
      </c>
      <c r="H123" s="737" t="s">
        <v>1488</v>
      </c>
      <c r="I123" s="294">
        <v>22.154</v>
      </c>
      <c r="J123" s="963">
        <v>0.51700000000000002</v>
      </c>
      <c r="K123" s="294">
        <v>9.6679999999999993</v>
      </c>
      <c r="L123" s="963">
        <v>0.58699999999999997</v>
      </c>
      <c r="M123" s="294">
        <v>5.5</v>
      </c>
      <c r="N123" s="963">
        <v>0.193</v>
      </c>
      <c r="O123" s="294">
        <v>1.0449999999999999</v>
      </c>
      <c r="P123" s="963">
        <v>7.9000000000000001E-2</v>
      </c>
      <c r="Q123" s="294">
        <v>4.5999999999999999E-2</v>
      </c>
      <c r="R123" s="963">
        <v>1.9E-2</v>
      </c>
      <c r="S123" s="294">
        <v>0.04</v>
      </c>
      <c r="T123" s="963">
        <v>1E-3</v>
      </c>
      <c r="U123" s="294">
        <v>0.13600000000000001</v>
      </c>
      <c r="V123" s="963">
        <v>7.8E-2</v>
      </c>
      <c r="W123" s="294" t="s">
        <v>101</v>
      </c>
      <c r="X123" s="963">
        <v>0.10299999999999999</v>
      </c>
      <c r="Z123" s="963">
        <v>2.5000000000000001E-2</v>
      </c>
      <c r="AA123" s="294" t="s">
        <v>101</v>
      </c>
      <c r="AB123" s="963">
        <v>1.2999999999999999E-2</v>
      </c>
      <c r="AC123" s="294" t="s">
        <v>101</v>
      </c>
      <c r="AD123" s="963">
        <v>2E-3</v>
      </c>
      <c r="AE123" s="294" t="s">
        <v>101</v>
      </c>
      <c r="AF123" s="963">
        <v>0.67400000000000004</v>
      </c>
      <c r="AG123" s="942" t="s">
        <v>101</v>
      </c>
      <c r="AH123" s="943">
        <v>0.78700000000000003</v>
      </c>
      <c r="AJ123" s="312">
        <v>24.551504589599354</v>
      </c>
      <c r="AK123" s="312"/>
      <c r="AL123" s="312">
        <v>14.48568210533689</v>
      </c>
      <c r="AM123" s="312">
        <v>0</v>
      </c>
      <c r="AN123" s="312">
        <v>6.8577438860709634</v>
      </c>
      <c r="AO123" s="312"/>
      <c r="AP123" s="312">
        <v>4.0294302916120568</v>
      </c>
      <c r="AQ123" s="312"/>
      <c r="AR123" s="294">
        <v>0.12417645287563987</v>
      </c>
      <c r="AS123" s="294">
        <v>0</v>
      </c>
      <c r="AT123" s="294">
        <v>6.0526315789473692E-2</v>
      </c>
      <c r="AV123" s="294">
        <v>0.2793207178421187</v>
      </c>
      <c r="AW123" s="294">
        <v>0.47341532391798091</v>
      </c>
      <c r="AY123" s="934">
        <v>49.841170741193395</v>
      </c>
      <c r="BC123" s="947"/>
    </row>
    <row r="124" spans="1:75" s="317" customFormat="1" x14ac:dyDescent="0.2">
      <c r="A124" s="1061">
        <v>3</v>
      </c>
      <c r="B124" s="1033">
        <v>44953.604861111111</v>
      </c>
      <c r="C124" s="1034">
        <v>44953.604861111111</v>
      </c>
      <c r="D124" s="792">
        <v>2178</v>
      </c>
      <c r="E124" s="929" t="s">
        <v>332</v>
      </c>
      <c r="F124" s="792" t="s">
        <v>298</v>
      </c>
      <c r="G124" s="792" t="s">
        <v>438</v>
      </c>
      <c r="H124" s="792" t="s">
        <v>1488</v>
      </c>
      <c r="I124" s="317">
        <v>21.902999999999999</v>
      </c>
      <c r="J124" s="1035">
        <v>0.56299999999999994</v>
      </c>
      <c r="K124" s="317">
        <v>9.0969999999999995</v>
      </c>
      <c r="L124" s="1035">
        <v>0.753</v>
      </c>
      <c r="M124" s="317">
        <v>4.6219999999999999</v>
      </c>
      <c r="N124" s="1035">
        <v>0.17799999999999999</v>
      </c>
      <c r="O124" s="317">
        <v>1.788</v>
      </c>
      <c r="P124" s="1035">
        <v>9.6000000000000002E-2</v>
      </c>
      <c r="Q124" s="317">
        <v>3.1E-2</v>
      </c>
      <c r="R124" s="1035">
        <v>3.2000000000000001E-2</v>
      </c>
      <c r="S124" s="317">
        <v>4.4999999999999998E-2</v>
      </c>
      <c r="T124" s="1035">
        <v>1E-3</v>
      </c>
      <c r="U124" s="317">
        <v>0.184</v>
      </c>
      <c r="V124" s="1035">
        <v>0.08</v>
      </c>
      <c r="W124" s="317" t="s">
        <v>101</v>
      </c>
      <c r="X124" s="1035">
        <v>0.09</v>
      </c>
      <c r="Z124" s="1035">
        <v>3.2000000000000001E-2</v>
      </c>
      <c r="AA124" s="317">
        <v>0.185</v>
      </c>
      <c r="AB124" s="1035">
        <v>1.4999999999999999E-2</v>
      </c>
      <c r="AC124" s="317" t="s">
        <v>101</v>
      </c>
      <c r="AD124" s="1035">
        <v>2E-3</v>
      </c>
      <c r="AE124" s="317" t="s">
        <v>101</v>
      </c>
      <c r="AF124" s="1035">
        <v>0.42199999999999999</v>
      </c>
      <c r="AG124" s="1036" t="s">
        <v>101</v>
      </c>
      <c r="AH124" s="1037">
        <v>2.0190000000000001</v>
      </c>
      <c r="AI124" s="1038"/>
      <c r="AJ124" s="1039">
        <v>24.273341384219311</v>
      </c>
      <c r="AK124" s="1039"/>
      <c r="AL124" s="1039">
        <v>13.630145853563269</v>
      </c>
      <c r="AM124" s="1039">
        <v>0</v>
      </c>
      <c r="AN124" s="1039">
        <v>5.76299858934909</v>
      </c>
      <c r="AO124" s="1039"/>
      <c r="AP124" s="1039">
        <v>6.8943745085190038</v>
      </c>
      <c r="AQ124" s="1039"/>
      <c r="AR124" s="317">
        <v>8.3684131285757302E-2</v>
      </c>
      <c r="AS124" s="317">
        <v>0</v>
      </c>
      <c r="AT124" s="317">
        <v>6.8092105263157898E-2</v>
      </c>
      <c r="AV124" s="317">
        <v>0.23742090131421936</v>
      </c>
      <c r="AW124" s="317">
        <v>0.42281268676538003</v>
      </c>
      <c r="AY124" s="934">
        <v>43.492730066873882</v>
      </c>
      <c r="AZ124" s="926"/>
      <c r="BA124" s="946"/>
      <c r="BB124" s="946"/>
      <c r="BC124" s="947"/>
      <c r="BD124" s="80"/>
      <c r="BG124" s="792"/>
      <c r="BH124" s="934"/>
      <c r="BI124" s="792"/>
      <c r="BJ124" s="792"/>
      <c r="BK124" s="791"/>
      <c r="BL124" s="794"/>
      <c r="BM124" s="795"/>
      <c r="BN124" s="791"/>
      <c r="BO124" s="794"/>
      <c r="BP124" s="795"/>
      <c r="BQ124" s="791"/>
      <c r="BR124" s="794"/>
      <c r="BS124" s="795"/>
      <c r="BT124" s="791"/>
      <c r="BU124" s="794"/>
      <c r="BV124" s="792"/>
      <c r="BW124" s="350"/>
    </row>
    <row r="125" spans="1:75" x14ac:dyDescent="0.2">
      <c r="A125" s="1061">
        <v>3</v>
      </c>
      <c r="B125" s="983">
        <v>44953.606249999997</v>
      </c>
      <c r="C125" s="984">
        <v>44953.606249999997</v>
      </c>
      <c r="D125" s="737">
        <v>2179</v>
      </c>
      <c r="E125" s="929" t="s">
        <v>332</v>
      </c>
      <c r="F125" s="737" t="s">
        <v>299</v>
      </c>
      <c r="G125" s="737" t="s">
        <v>438</v>
      </c>
      <c r="H125" s="737" t="s">
        <v>1488</v>
      </c>
      <c r="I125" s="294">
        <v>22.440999999999999</v>
      </c>
      <c r="J125" s="963">
        <v>0.54700000000000004</v>
      </c>
      <c r="K125" s="294">
        <v>9.8219999999999992</v>
      </c>
      <c r="L125" s="963">
        <v>0.61899999999999999</v>
      </c>
      <c r="M125" s="294">
        <v>4.367</v>
      </c>
      <c r="N125" s="963">
        <v>0.185</v>
      </c>
      <c r="O125" s="294">
        <v>3.419</v>
      </c>
      <c r="P125" s="963">
        <v>0.14099999999999999</v>
      </c>
      <c r="Q125" s="294">
        <v>9.2999999999999999E-2</v>
      </c>
      <c r="R125" s="963">
        <v>2.4E-2</v>
      </c>
      <c r="S125" s="294">
        <v>4.7E-2</v>
      </c>
      <c r="T125" s="963">
        <v>1E-3</v>
      </c>
      <c r="U125" s="294">
        <v>0.214</v>
      </c>
      <c r="V125" s="963">
        <v>7.9000000000000001E-2</v>
      </c>
      <c r="W125" s="294" t="s">
        <v>101</v>
      </c>
      <c r="X125" s="963">
        <v>0.106</v>
      </c>
      <c r="Y125" s="294">
        <v>0.106</v>
      </c>
      <c r="Z125" s="963">
        <v>2.4E-2</v>
      </c>
      <c r="AA125" s="294" t="s">
        <v>101</v>
      </c>
      <c r="AB125" s="963">
        <v>1.6E-2</v>
      </c>
      <c r="AC125" s="294">
        <v>2E-3</v>
      </c>
      <c r="AD125" s="963">
        <v>1E-3</v>
      </c>
      <c r="AE125" s="294" t="s">
        <v>101</v>
      </c>
      <c r="AF125" s="963">
        <v>0.46500000000000002</v>
      </c>
      <c r="AG125" s="942" t="s">
        <v>101</v>
      </c>
      <c r="AH125" s="943">
        <v>0.84799999999999998</v>
      </c>
      <c r="AJ125" s="312">
        <v>24.869563712882506</v>
      </c>
      <c r="AK125" s="312"/>
      <c r="AL125" s="312">
        <v>14.716422180246061</v>
      </c>
      <c r="AM125" s="312">
        <v>0</v>
      </c>
      <c r="AN125" s="312">
        <v>5.4450486455403455</v>
      </c>
      <c r="AO125" s="312"/>
      <c r="AP125" s="312">
        <v>13.183370494757535</v>
      </c>
      <c r="AQ125" s="312"/>
      <c r="AR125" s="294">
        <v>0.2510523938572719</v>
      </c>
      <c r="AS125" s="294">
        <v>0</v>
      </c>
      <c r="AT125" s="294">
        <v>7.1118421052631581E-2</v>
      </c>
      <c r="AV125" s="294">
        <v>0.21894427696452892</v>
      </c>
      <c r="AW125" s="294">
        <v>0.36999812718401526</v>
      </c>
      <c r="AY125" s="934">
        <v>40.570085009193178</v>
      </c>
      <c r="BC125" s="947"/>
    </row>
    <row r="126" spans="1:75" x14ac:dyDescent="0.2">
      <c r="A126" s="1061">
        <v>3</v>
      </c>
      <c r="B126" s="983">
        <v>44953.609027777777</v>
      </c>
      <c r="C126" s="984">
        <v>44953.609027777777</v>
      </c>
      <c r="D126" s="737">
        <v>2180</v>
      </c>
      <c r="E126" s="929" t="s">
        <v>332</v>
      </c>
      <c r="F126" s="737" t="s">
        <v>300</v>
      </c>
      <c r="G126" s="737" t="s">
        <v>438</v>
      </c>
      <c r="H126" s="737" t="s">
        <v>203</v>
      </c>
      <c r="I126" s="294">
        <v>21.62</v>
      </c>
      <c r="J126" s="963">
        <v>0.55600000000000005</v>
      </c>
      <c r="K126" s="294">
        <v>9.1910000000000007</v>
      </c>
      <c r="L126" s="963">
        <v>0.70199999999999996</v>
      </c>
      <c r="M126" s="294">
        <v>3.278</v>
      </c>
      <c r="N126" s="963">
        <v>0.154</v>
      </c>
      <c r="O126" s="294">
        <v>3.9540000000000002</v>
      </c>
      <c r="P126" s="963">
        <v>0.14399999999999999</v>
      </c>
      <c r="Q126" s="294">
        <v>7.9000000000000001E-2</v>
      </c>
      <c r="R126" s="963">
        <v>4.4999999999999998E-2</v>
      </c>
      <c r="S126" s="294">
        <v>4.8000000000000001E-2</v>
      </c>
      <c r="T126" s="963">
        <v>1E-3</v>
      </c>
      <c r="U126" s="294">
        <v>0.16</v>
      </c>
      <c r="V126" s="963">
        <v>7.9000000000000001E-2</v>
      </c>
      <c r="W126" s="294" t="s">
        <v>101</v>
      </c>
      <c r="X126" s="963">
        <v>9.4E-2</v>
      </c>
      <c r="Y126" s="294">
        <v>0.38500000000000001</v>
      </c>
      <c r="Z126" s="963">
        <v>3.5000000000000003E-2</v>
      </c>
      <c r="AA126" s="294" t="s">
        <v>101</v>
      </c>
      <c r="AB126" s="963">
        <v>1.7999999999999999E-2</v>
      </c>
      <c r="AC126" s="294">
        <v>3.0000000000000001E-3</v>
      </c>
      <c r="AD126" s="963">
        <v>1E-3</v>
      </c>
      <c r="AE126" s="294" t="s">
        <v>101</v>
      </c>
      <c r="AF126" s="963">
        <v>0.61299999999999999</v>
      </c>
      <c r="AG126" s="942" t="s">
        <v>101</v>
      </c>
      <c r="AH126" s="943">
        <v>1.613</v>
      </c>
      <c r="AJ126" s="312">
        <v>23.959715140703171</v>
      </c>
      <c r="AK126" s="312"/>
      <c r="AL126" s="312">
        <v>13.770987197988351</v>
      </c>
      <c r="AM126" s="312">
        <v>0</v>
      </c>
      <c r="AN126" s="312">
        <v>4.0872153560982944</v>
      </c>
      <c r="AO126" s="312"/>
      <c r="AP126" s="312">
        <v>15.246284567496723</v>
      </c>
      <c r="AQ126" s="312"/>
      <c r="AR126" s="294">
        <v>0.21325956037338153</v>
      </c>
      <c r="AS126" s="294">
        <v>0</v>
      </c>
      <c r="AT126" s="294">
        <v>7.2631578947368436E-2</v>
      </c>
      <c r="AV126" s="294">
        <v>0.17058697618465687</v>
      </c>
      <c r="AW126" s="294">
        <v>0.29679900920213986</v>
      </c>
      <c r="AY126" s="934">
        <v>32.499908901636161</v>
      </c>
      <c r="BC126" s="947"/>
    </row>
    <row r="127" spans="1:75" x14ac:dyDescent="0.2">
      <c r="A127" s="1061">
        <v>3</v>
      </c>
      <c r="B127" s="983">
        <v>44953.61041666667</v>
      </c>
      <c r="C127" s="984">
        <v>44953.61041666667</v>
      </c>
      <c r="D127" s="737">
        <v>2181</v>
      </c>
      <c r="E127" s="929" t="s">
        <v>332</v>
      </c>
      <c r="F127" s="737" t="s">
        <v>301</v>
      </c>
      <c r="G127" s="737" t="s">
        <v>438</v>
      </c>
      <c r="H127" s="737" t="s">
        <v>203</v>
      </c>
      <c r="I127" s="294">
        <v>22.962</v>
      </c>
      <c r="J127" s="963">
        <v>0.56499999999999995</v>
      </c>
      <c r="K127" s="294">
        <v>10.27</v>
      </c>
      <c r="L127" s="963">
        <v>0.75700000000000001</v>
      </c>
      <c r="M127" s="294">
        <v>3.7749999999999999</v>
      </c>
      <c r="N127" s="963">
        <v>0.154</v>
      </c>
      <c r="O127" s="294">
        <v>2.94</v>
      </c>
      <c r="P127" s="963">
        <v>0.113</v>
      </c>
      <c r="Q127" s="294">
        <v>6.5000000000000002E-2</v>
      </c>
      <c r="R127" s="963">
        <v>0.05</v>
      </c>
      <c r="S127" s="294">
        <v>5.5E-2</v>
      </c>
      <c r="T127" s="963">
        <v>1E-3</v>
      </c>
      <c r="U127" s="294">
        <v>0.19900000000000001</v>
      </c>
      <c r="V127" s="963">
        <v>8.1000000000000003E-2</v>
      </c>
      <c r="W127" s="294" t="s">
        <v>101</v>
      </c>
      <c r="X127" s="963">
        <v>0.1</v>
      </c>
      <c r="Y127" s="294">
        <v>0.12</v>
      </c>
      <c r="Z127" s="963">
        <v>2.8000000000000001E-2</v>
      </c>
      <c r="AA127" s="294" t="s">
        <v>101</v>
      </c>
      <c r="AB127" s="963">
        <v>1.4E-2</v>
      </c>
      <c r="AC127" s="294">
        <v>2E-3</v>
      </c>
      <c r="AD127" s="963">
        <v>1E-3</v>
      </c>
      <c r="AE127" s="294" t="s">
        <v>101</v>
      </c>
      <c r="AF127" s="963">
        <v>0.48599999999999999</v>
      </c>
      <c r="AG127" s="942" t="s">
        <v>101</v>
      </c>
      <c r="AH127" s="943">
        <v>1.556</v>
      </c>
      <c r="AJ127" s="312">
        <v>25.446946302535899</v>
      </c>
      <c r="AK127" s="312"/>
      <c r="AL127" s="312">
        <v>15.387666034527292</v>
      </c>
      <c r="AM127" s="312">
        <v>0</v>
      </c>
      <c r="AN127" s="312">
        <v>4.706906030894161</v>
      </c>
      <c r="AO127" s="312"/>
      <c r="AP127" s="312">
        <v>11.336387614678898</v>
      </c>
      <c r="AQ127" s="312"/>
      <c r="AR127" s="294">
        <v>0.17546672688949114</v>
      </c>
      <c r="AS127" s="294">
        <v>0</v>
      </c>
      <c r="AT127" s="294">
        <v>8.3223684210526325E-2</v>
      </c>
      <c r="AV127" s="294">
        <v>0.18496938591115342</v>
      </c>
      <c r="AW127" s="294">
        <v>0.30588823674315962</v>
      </c>
      <c r="AY127" s="934">
        <v>34.969382676023322</v>
      </c>
      <c r="BC127" s="947"/>
    </row>
    <row r="128" spans="1:75" s="316" customFormat="1" x14ac:dyDescent="0.2">
      <c r="A128" s="1061">
        <v>3</v>
      </c>
      <c r="B128" s="1065">
        <v>44953.613194444442</v>
      </c>
      <c r="C128" s="1066">
        <v>44953.613194444442</v>
      </c>
      <c r="D128" s="854">
        <v>2182</v>
      </c>
      <c r="E128" s="929" t="s">
        <v>332</v>
      </c>
      <c r="F128" s="854" t="s">
        <v>302</v>
      </c>
      <c r="G128" s="854" t="s">
        <v>438</v>
      </c>
      <c r="H128" s="854" t="s">
        <v>203</v>
      </c>
      <c r="I128" s="316">
        <v>23.318000000000001</v>
      </c>
      <c r="J128" s="1067">
        <v>0.53</v>
      </c>
      <c r="K128" s="316">
        <v>10.087</v>
      </c>
      <c r="L128" s="1067">
        <v>0.627</v>
      </c>
      <c r="M128" s="316">
        <v>4.665</v>
      </c>
      <c r="N128" s="1067">
        <v>0.183</v>
      </c>
      <c r="O128" s="316">
        <v>1.0780000000000001</v>
      </c>
      <c r="P128" s="1067">
        <v>8.1000000000000003E-2</v>
      </c>
      <c r="Q128" s="316">
        <v>2.4E-2</v>
      </c>
      <c r="R128" s="1067">
        <v>2.8000000000000001E-2</v>
      </c>
      <c r="S128" s="316">
        <v>4.5999999999999999E-2</v>
      </c>
      <c r="T128" s="1067">
        <v>1E-3</v>
      </c>
      <c r="U128" s="316">
        <v>0.46600000000000003</v>
      </c>
      <c r="V128" s="1067">
        <v>7.9000000000000001E-2</v>
      </c>
      <c r="W128" s="316" t="s">
        <v>101</v>
      </c>
      <c r="X128" s="1067">
        <v>0.106</v>
      </c>
      <c r="Z128" s="1067">
        <v>2.1000000000000001E-2</v>
      </c>
      <c r="AA128" s="316" t="s">
        <v>101</v>
      </c>
      <c r="AB128" s="1067">
        <v>1.2E-2</v>
      </c>
      <c r="AC128" s="316" t="s">
        <v>101</v>
      </c>
      <c r="AD128" s="1067">
        <v>2E-3</v>
      </c>
      <c r="AE128" s="316" t="s">
        <v>101</v>
      </c>
      <c r="AF128" s="1067">
        <v>0.40100000000000002</v>
      </c>
      <c r="AG128" s="1068" t="s">
        <v>101</v>
      </c>
      <c r="AH128" s="1069">
        <v>1.0860000000000001</v>
      </c>
      <c r="AI128" s="1070"/>
      <c r="AJ128" s="1071">
        <v>25.841472601800024</v>
      </c>
      <c r="AK128" s="1071"/>
      <c r="AL128" s="1071">
        <v>15.113474906550808</v>
      </c>
      <c r="AM128" s="1071">
        <v>0</v>
      </c>
      <c r="AN128" s="1071">
        <v>5.8166136779129172</v>
      </c>
      <c r="AO128" s="1071"/>
      <c r="AP128" s="1071">
        <v>4.1566754587155961</v>
      </c>
      <c r="AQ128" s="1071"/>
      <c r="AR128" s="316">
        <v>6.4787714543812103E-2</v>
      </c>
      <c r="AS128" s="316">
        <v>0</v>
      </c>
      <c r="AT128" s="316">
        <v>6.960526315789474E-2</v>
      </c>
      <c r="AV128" s="316">
        <v>0.22508832091510733</v>
      </c>
      <c r="AW128" s="316">
        <v>0.38486276080636855</v>
      </c>
      <c r="AY128" s="934">
        <v>41.550992513197968</v>
      </c>
      <c r="AZ128" s="926"/>
      <c r="BA128" s="946"/>
      <c r="BB128" s="946"/>
      <c r="BC128" s="947"/>
      <c r="BD128" s="80"/>
      <c r="BG128" s="854"/>
      <c r="BH128" s="934"/>
      <c r="BI128" s="854"/>
      <c r="BJ128" s="854"/>
      <c r="BK128" s="888"/>
      <c r="BL128" s="889"/>
      <c r="BM128" s="890"/>
      <c r="BN128" s="888"/>
      <c r="BO128" s="889"/>
      <c r="BP128" s="890"/>
      <c r="BQ128" s="888"/>
      <c r="BR128" s="889"/>
      <c r="BS128" s="890"/>
      <c r="BT128" s="888"/>
      <c r="BU128" s="889"/>
      <c r="BV128" s="854"/>
      <c r="BW128" s="515"/>
    </row>
    <row r="129" spans="1:75" x14ac:dyDescent="0.2">
      <c r="A129" s="1061">
        <v>3</v>
      </c>
      <c r="B129" s="983">
        <v>44953.615972222222</v>
      </c>
      <c r="C129" s="984">
        <v>44953.615972222222</v>
      </c>
      <c r="D129" s="737">
        <v>2183</v>
      </c>
      <c r="E129" s="929" t="s">
        <v>332</v>
      </c>
      <c r="F129" s="737" t="s">
        <v>303</v>
      </c>
      <c r="G129" s="737" t="s">
        <v>438</v>
      </c>
      <c r="H129" s="737" t="s">
        <v>679</v>
      </c>
      <c r="I129" s="294">
        <v>23.643999999999998</v>
      </c>
      <c r="J129" s="963">
        <v>0.55500000000000005</v>
      </c>
      <c r="K129" s="294">
        <v>10.612</v>
      </c>
      <c r="L129" s="963">
        <v>0.74</v>
      </c>
      <c r="M129" s="294">
        <v>5.1159999999999997</v>
      </c>
      <c r="N129" s="963">
        <v>0.20499999999999999</v>
      </c>
      <c r="O129" s="294">
        <v>1.4330000000000001</v>
      </c>
      <c r="P129" s="963">
        <v>0.1</v>
      </c>
      <c r="Q129" s="294">
        <v>3.5000000000000003E-2</v>
      </c>
      <c r="R129" s="963">
        <v>2.3E-2</v>
      </c>
      <c r="S129" s="294">
        <v>4.5999999999999999E-2</v>
      </c>
      <c r="T129" s="963">
        <v>1E-3</v>
      </c>
      <c r="U129" s="294">
        <v>0.30099999999999999</v>
      </c>
      <c r="V129" s="963">
        <v>7.6999999999999999E-2</v>
      </c>
      <c r="W129" s="294" t="s">
        <v>101</v>
      </c>
      <c r="X129" s="963">
        <v>9.0999999999999998E-2</v>
      </c>
      <c r="Z129" s="963">
        <v>2.5000000000000001E-2</v>
      </c>
      <c r="AA129" s="294" t="s">
        <v>101</v>
      </c>
      <c r="AB129" s="963">
        <v>1.2999999999999999E-2</v>
      </c>
      <c r="AC129" s="294" t="s">
        <v>101</v>
      </c>
      <c r="AD129" s="963">
        <v>2E-3</v>
      </c>
      <c r="AE129" s="294" t="s">
        <v>101</v>
      </c>
      <c r="AF129" s="963">
        <v>0.39500000000000002</v>
      </c>
      <c r="AG129" s="942" t="s">
        <v>101</v>
      </c>
      <c r="AH129" s="943">
        <v>1.7410000000000001</v>
      </c>
      <c r="AJ129" s="312">
        <v>26.20275230281155</v>
      </c>
      <c r="AK129" s="312"/>
      <c r="AL129" s="312">
        <v>15.900088798286625</v>
      </c>
      <c r="AM129" s="312">
        <v>0</v>
      </c>
      <c r="AN129" s="312">
        <v>6.3789486765707357</v>
      </c>
      <c r="AO129" s="312"/>
      <c r="AP129" s="312">
        <v>5.5255249836173004</v>
      </c>
      <c r="AQ129" s="312"/>
      <c r="AR129" s="294">
        <v>9.4482083709725995E-2</v>
      </c>
      <c r="AS129" s="294">
        <v>0</v>
      </c>
      <c r="AT129" s="294">
        <v>6.960526315789474E-2</v>
      </c>
      <c r="AV129" s="294">
        <v>0.24344574962402998</v>
      </c>
      <c r="AW129" s="294">
        <v>0.40118950010254811</v>
      </c>
      <c r="AY129" s="934">
        <v>44.4286084577219</v>
      </c>
      <c r="BC129" s="947"/>
    </row>
    <row r="130" spans="1:75" s="295" customFormat="1" ht="16.5" thickBot="1" x14ac:dyDescent="0.25">
      <c r="A130" s="1062">
        <v>3</v>
      </c>
      <c r="B130" s="999">
        <v>44953.618055555555</v>
      </c>
      <c r="C130" s="1000">
        <v>44953.618055555555</v>
      </c>
      <c r="D130" s="743">
        <v>2184</v>
      </c>
      <c r="E130" s="929" t="s">
        <v>332</v>
      </c>
      <c r="F130" s="743" t="s">
        <v>304</v>
      </c>
      <c r="G130" s="743" t="s">
        <v>438</v>
      </c>
      <c r="H130" s="743" t="s">
        <v>679</v>
      </c>
      <c r="I130" s="295">
        <v>23.521000000000001</v>
      </c>
      <c r="J130" s="1001">
        <v>0.63300000000000001</v>
      </c>
      <c r="K130" s="295">
        <v>10.125999999999999</v>
      </c>
      <c r="L130" s="1001">
        <v>0.72199999999999998</v>
      </c>
      <c r="M130" s="295">
        <v>3.85</v>
      </c>
      <c r="N130" s="1001">
        <v>0.17899999999999999</v>
      </c>
      <c r="O130" s="295">
        <v>2.3010000000000002</v>
      </c>
      <c r="P130" s="1001">
        <v>0.13300000000000001</v>
      </c>
      <c r="Q130" s="295">
        <v>5.3999999999999999E-2</v>
      </c>
      <c r="R130" s="1001">
        <v>2.1999999999999999E-2</v>
      </c>
      <c r="S130" s="295">
        <v>4.7E-2</v>
      </c>
      <c r="T130" s="1001">
        <v>1E-3</v>
      </c>
      <c r="U130" s="295">
        <v>1.55</v>
      </c>
      <c r="V130" s="1001">
        <v>8.7999999999999995E-2</v>
      </c>
      <c r="W130" s="295" t="s">
        <v>101</v>
      </c>
      <c r="X130" s="1001">
        <v>9.8000000000000004E-2</v>
      </c>
      <c r="Z130" s="1001">
        <v>2.5000000000000001E-2</v>
      </c>
      <c r="AA130" s="295">
        <v>5.2999999999999999E-2</v>
      </c>
      <c r="AB130" s="1001">
        <v>1.4999999999999999E-2</v>
      </c>
      <c r="AC130" s="295">
        <v>2E-3</v>
      </c>
      <c r="AD130" s="1001">
        <v>1E-3</v>
      </c>
      <c r="AE130" s="295" t="s">
        <v>101</v>
      </c>
      <c r="AF130" s="1001">
        <v>0.56499999999999995</v>
      </c>
      <c r="AG130" s="973" t="s">
        <v>101</v>
      </c>
      <c r="AH130" s="974">
        <v>0.95599999999999996</v>
      </c>
      <c r="AI130" s="975"/>
      <c r="AJ130" s="310">
        <v>26.066441249975913</v>
      </c>
      <c r="AK130" s="310"/>
      <c r="AL130" s="310">
        <v>15.171909081365468</v>
      </c>
      <c r="AM130" s="310">
        <v>0</v>
      </c>
      <c r="AN130" s="310">
        <v>4.8004207202496749</v>
      </c>
      <c r="AO130" s="310"/>
      <c r="AP130" s="310">
        <v>8.8724584698558324</v>
      </c>
      <c r="AQ130" s="310"/>
      <c r="AR130" s="295">
        <v>0.14577235772357724</v>
      </c>
      <c r="AS130" s="295">
        <v>0</v>
      </c>
      <c r="AT130" s="295">
        <v>7.1118421052631581E-2</v>
      </c>
      <c r="AV130" s="295">
        <v>0.18416095523795795</v>
      </c>
      <c r="AW130" s="295">
        <v>0.31640189079076908</v>
      </c>
      <c r="AY130" s="934">
        <v>34.832222162011931</v>
      </c>
      <c r="AZ130" s="926"/>
      <c r="BA130" s="946"/>
      <c r="BB130" s="946"/>
      <c r="BC130" s="947"/>
      <c r="BD130" s="80"/>
      <c r="BG130" s="743"/>
      <c r="BH130" s="934"/>
      <c r="BI130" s="743"/>
      <c r="BJ130" s="743"/>
      <c r="BK130" s="744"/>
      <c r="BL130" s="755"/>
      <c r="BM130" s="756"/>
      <c r="BN130" s="744"/>
      <c r="BO130" s="755"/>
      <c r="BP130" s="756"/>
      <c r="BQ130" s="744"/>
      <c r="BR130" s="755"/>
      <c r="BS130" s="756"/>
      <c r="BT130" s="744"/>
      <c r="BU130" s="755"/>
      <c r="BV130" s="743"/>
      <c r="BW130" s="314"/>
    </row>
    <row r="131" spans="1:75" s="297" customFormat="1" x14ac:dyDescent="0.2">
      <c r="A131" s="1060">
        <v>3</v>
      </c>
      <c r="B131" s="993">
        <v>44953.65347222222</v>
      </c>
      <c r="C131" s="994">
        <v>44953.65347222222</v>
      </c>
      <c r="D131" s="730">
        <v>2196</v>
      </c>
      <c r="E131" s="929" t="s">
        <v>332</v>
      </c>
      <c r="F131" s="730" t="s">
        <v>317</v>
      </c>
      <c r="G131" s="730" t="s">
        <v>438</v>
      </c>
      <c r="H131" s="730" t="s">
        <v>1488</v>
      </c>
      <c r="I131" s="297">
        <v>22.92</v>
      </c>
      <c r="J131" s="995">
        <v>0.53200000000000003</v>
      </c>
      <c r="K131" s="297">
        <v>10.186</v>
      </c>
      <c r="L131" s="995">
        <v>0.58799999999999997</v>
      </c>
      <c r="M131" s="297">
        <v>4.9349999999999996</v>
      </c>
      <c r="N131" s="995">
        <v>0.19400000000000001</v>
      </c>
      <c r="O131" s="297">
        <v>1.1890000000000001</v>
      </c>
      <c r="P131" s="995">
        <v>9.1999999999999998E-2</v>
      </c>
      <c r="Q131" s="297">
        <v>4.1000000000000002E-2</v>
      </c>
      <c r="R131" s="995">
        <v>2.1000000000000001E-2</v>
      </c>
      <c r="S131" s="297">
        <v>4.9000000000000002E-2</v>
      </c>
      <c r="T131" s="995">
        <v>1E-3</v>
      </c>
      <c r="U131" s="297">
        <v>0.20100000000000001</v>
      </c>
      <c r="V131" s="995">
        <v>7.2999999999999995E-2</v>
      </c>
      <c r="W131" s="297" t="s">
        <v>101</v>
      </c>
      <c r="X131" s="995">
        <v>8.8999999999999996E-2</v>
      </c>
      <c r="Z131" s="995">
        <v>2.1999999999999999E-2</v>
      </c>
      <c r="AA131" s="297" t="s">
        <v>101</v>
      </c>
      <c r="AB131" s="995">
        <v>1.2999999999999999E-2</v>
      </c>
      <c r="AC131" s="297" t="s">
        <v>101</v>
      </c>
      <c r="AD131" s="995">
        <v>2E-3</v>
      </c>
      <c r="AE131" s="297" t="s">
        <v>101</v>
      </c>
      <c r="AF131" s="995">
        <v>0.55900000000000005</v>
      </c>
      <c r="AG131" s="297" t="s">
        <v>101</v>
      </c>
      <c r="AH131" s="995">
        <v>0.72499999999999998</v>
      </c>
      <c r="AI131" s="957"/>
      <c r="AJ131" s="308">
        <v>25.400401064982269</v>
      </c>
      <c r="AK131" s="308"/>
      <c r="AL131" s="308">
        <v>15.261807811849563</v>
      </c>
      <c r="AM131" s="308">
        <v>0</v>
      </c>
      <c r="AN131" s="308">
        <v>6.1532665595927645</v>
      </c>
      <c r="AO131" s="308"/>
      <c r="AP131" s="308">
        <v>4.584681929882044</v>
      </c>
      <c r="AQ131" s="308"/>
      <c r="AR131" s="297">
        <v>0.11067901234567902</v>
      </c>
      <c r="AS131" s="297">
        <v>0</v>
      </c>
      <c r="AT131" s="297">
        <v>7.4144736842105277E-2</v>
      </c>
      <c r="AV131" s="297">
        <v>0.24225076383049071</v>
      </c>
      <c r="AW131" s="297">
        <v>0.40318071328451988</v>
      </c>
      <c r="AY131" s="934">
        <v>44.243630923863172</v>
      </c>
      <c r="AZ131" s="926"/>
      <c r="BA131" s="946"/>
      <c r="BB131" s="946"/>
      <c r="BC131" s="947"/>
      <c r="BD131" s="80"/>
      <c r="BG131" s="730"/>
      <c r="BH131" s="934"/>
      <c r="BI131" s="730"/>
      <c r="BJ131" s="730"/>
      <c r="BK131" s="731"/>
      <c r="BL131" s="760"/>
      <c r="BM131" s="761"/>
      <c r="BN131" s="731"/>
      <c r="BO131" s="760"/>
      <c r="BP131" s="761"/>
      <c r="BQ131" s="731"/>
      <c r="BR131" s="760"/>
      <c r="BS131" s="761"/>
      <c r="BT131" s="731"/>
      <c r="BU131" s="760"/>
      <c r="BV131" s="730"/>
      <c r="BW131" s="307"/>
    </row>
    <row r="132" spans="1:75" x14ac:dyDescent="0.2">
      <c r="A132" s="1061">
        <v>3</v>
      </c>
      <c r="B132" s="983">
        <v>44953.655555555553</v>
      </c>
      <c r="C132" s="984">
        <v>44953.655555555553</v>
      </c>
      <c r="D132" s="737">
        <v>2197</v>
      </c>
      <c r="E132" s="929" t="s">
        <v>332</v>
      </c>
      <c r="F132" s="737" t="s">
        <v>318</v>
      </c>
      <c r="G132" s="737" t="s">
        <v>438</v>
      </c>
      <c r="H132" s="737" t="s">
        <v>1488</v>
      </c>
      <c r="I132" s="294">
        <v>23.125</v>
      </c>
      <c r="J132" s="963">
        <v>0.54100000000000004</v>
      </c>
      <c r="K132" s="294">
        <v>10.196999999999999</v>
      </c>
      <c r="L132" s="963">
        <v>0.69799999999999995</v>
      </c>
      <c r="M132" s="294">
        <v>4.9530000000000003</v>
      </c>
      <c r="N132" s="963">
        <v>0.183</v>
      </c>
      <c r="O132" s="294">
        <v>1.1479999999999999</v>
      </c>
      <c r="P132" s="963">
        <v>8.2000000000000003E-2</v>
      </c>
      <c r="Q132" s="294">
        <v>0.05</v>
      </c>
      <c r="R132" s="963">
        <v>1.7999999999999999E-2</v>
      </c>
      <c r="S132" s="294">
        <v>4.7E-2</v>
      </c>
      <c r="T132" s="963">
        <v>1E-3</v>
      </c>
      <c r="U132" s="294">
        <v>0.20899999999999999</v>
      </c>
      <c r="V132" s="963">
        <v>8.4000000000000005E-2</v>
      </c>
      <c r="W132" s="294" t="s">
        <v>101</v>
      </c>
      <c r="X132" s="963">
        <v>9.1999999999999998E-2</v>
      </c>
      <c r="Z132" s="963">
        <v>2.1000000000000001E-2</v>
      </c>
      <c r="AA132" s="294" t="s">
        <v>101</v>
      </c>
      <c r="AB132" s="963">
        <v>1.7000000000000001E-2</v>
      </c>
      <c r="AC132" s="294" t="s">
        <v>101</v>
      </c>
      <c r="AD132" s="963">
        <v>2E-3</v>
      </c>
      <c r="AE132" s="294" t="s">
        <v>101</v>
      </c>
      <c r="AF132" s="963">
        <v>0.42799999999999999</v>
      </c>
      <c r="AG132" s="294" t="s">
        <v>101</v>
      </c>
      <c r="AH132" s="963">
        <v>1.64</v>
      </c>
      <c r="AJ132" s="312">
        <v>25.627586153041666</v>
      </c>
      <c r="AK132" s="312"/>
      <c r="AL132" s="312">
        <v>15.278289245771644</v>
      </c>
      <c r="AM132" s="312">
        <v>0</v>
      </c>
      <c r="AN132" s="312">
        <v>6.1757100850380882</v>
      </c>
      <c r="AO132" s="312"/>
      <c r="AP132" s="312">
        <v>4.4265894495412841</v>
      </c>
      <c r="AQ132" s="312"/>
      <c r="AR132" s="294">
        <v>0.13497440529960855</v>
      </c>
      <c r="AS132" s="294">
        <v>0</v>
      </c>
      <c r="AT132" s="294">
        <v>7.1118421052631581E-2</v>
      </c>
      <c r="AV132" s="294">
        <v>0.2409790000571361</v>
      </c>
      <c r="AW132" s="294">
        <v>0.40421476421172298</v>
      </c>
      <c r="AY132" s="934">
        <v>44.046418542966173</v>
      </c>
      <c r="BC132" s="947"/>
    </row>
    <row r="133" spans="1:75" x14ac:dyDescent="0.2">
      <c r="A133" s="1061">
        <v>3</v>
      </c>
      <c r="B133" s="983">
        <v>44953.657638888886</v>
      </c>
      <c r="C133" s="984">
        <v>44953.657638888886</v>
      </c>
      <c r="D133" s="737">
        <v>2198</v>
      </c>
      <c r="E133" s="929" t="s">
        <v>332</v>
      </c>
      <c r="F133" s="737" t="s">
        <v>319</v>
      </c>
      <c r="G133" s="737" t="s">
        <v>438</v>
      </c>
      <c r="H133" s="737" t="s">
        <v>1488</v>
      </c>
      <c r="I133" s="294">
        <v>23.155000000000001</v>
      </c>
      <c r="J133" s="963">
        <v>0.55900000000000005</v>
      </c>
      <c r="K133" s="294">
        <v>9.7129999999999992</v>
      </c>
      <c r="L133" s="963">
        <v>0.65500000000000003</v>
      </c>
      <c r="M133" s="294">
        <v>4.4160000000000004</v>
      </c>
      <c r="N133" s="963">
        <v>0.16600000000000001</v>
      </c>
      <c r="O133" s="294">
        <v>1.3560000000000001</v>
      </c>
      <c r="P133" s="963">
        <v>8.3000000000000004E-2</v>
      </c>
      <c r="Q133" s="294">
        <v>6.5000000000000002E-2</v>
      </c>
      <c r="R133" s="963">
        <v>2.1999999999999999E-2</v>
      </c>
      <c r="S133" s="294">
        <v>0.05</v>
      </c>
      <c r="T133" s="963">
        <v>1E-3</v>
      </c>
      <c r="U133" s="294">
        <v>0.20399999999999999</v>
      </c>
      <c r="V133" s="963">
        <v>7.6999999999999999E-2</v>
      </c>
      <c r="W133" s="294" t="s">
        <v>101</v>
      </c>
      <c r="X133" s="963">
        <v>0.104</v>
      </c>
      <c r="Z133" s="963">
        <v>2.7E-2</v>
      </c>
      <c r="AA133" s="294" t="s">
        <v>101</v>
      </c>
      <c r="AB133" s="963">
        <v>1.4E-2</v>
      </c>
      <c r="AC133" s="294" t="s">
        <v>101</v>
      </c>
      <c r="AD133" s="963">
        <v>2E-3</v>
      </c>
      <c r="AE133" s="294" t="s">
        <v>101</v>
      </c>
      <c r="AF133" s="963">
        <v>0.39300000000000002</v>
      </c>
      <c r="AG133" s="294" t="s">
        <v>101</v>
      </c>
      <c r="AH133" s="963">
        <v>0.85799999999999998</v>
      </c>
      <c r="AJ133" s="312">
        <v>25.660832751294262</v>
      </c>
      <c r="AK133" s="312"/>
      <c r="AL133" s="312">
        <v>14.553106153199959</v>
      </c>
      <c r="AM133" s="312">
        <v>0</v>
      </c>
      <c r="AN133" s="312">
        <v>5.5061449092526145</v>
      </c>
      <c r="AO133" s="312"/>
      <c r="AP133" s="312">
        <v>5.2286195937090429</v>
      </c>
      <c r="AQ133" s="312"/>
      <c r="AR133" s="294">
        <v>0.17546672688949114</v>
      </c>
      <c r="AS133" s="294">
        <v>0</v>
      </c>
      <c r="AT133" s="294">
        <v>7.5657894736842118E-2</v>
      </c>
      <c r="AV133" s="294">
        <v>0.21457389799537585</v>
      </c>
      <c r="AW133" s="294">
        <v>0.37834843306230642</v>
      </c>
      <c r="AY133" s="934">
        <v>39.866671726212594</v>
      </c>
      <c r="BC133" s="947"/>
    </row>
    <row r="134" spans="1:75" x14ac:dyDescent="0.2">
      <c r="A134" s="1061">
        <v>3</v>
      </c>
      <c r="B134" s="983">
        <v>44953.65902777778</v>
      </c>
      <c r="C134" s="984">
        <v>44953.65902777778</v>
      </c>
      <c r="D134" s="737">
        <v>2199</v>
      </c>
      <c r="E134" s="929" t="s">
        <v>332</v>
      </c>
      <c r="F134" s="737" t="s">
        <v>320</v>
      </c>
      <c r="G134" s="737" t="s">
        <v>438</v>
      </c>
      <c r="H134" s="737" t="s">
        <v>1488</v>
      </c>
      <c r="I134" s="294">
        <v>23.545999999999999</v>
      </c>
      <c r="J134" s="963">
        <v>0.56000000000000005</v>
      </c>
      <c r="K134" s="294">
        <v>10.244</v>
      </c>
      <c r="L134" s="963">
        <v>0.67600000000000005</v>
      </c>
      <c r="M134" s="294">
        <v>4.7210000000000001</v>
      </c>
      <c r="N134" s="963">
        <v>0.17100000000000001</v>
      </c>
      <c r="O134" s="294">
        <v>1.3879999999999999</v>
      </c>
      <c r="P134" s="963">
        <v>8.4000000000000005E-2</v>
      </c>
      <c r="Q134" s="294">
        <v>4.9000000000000002E-2</v>
      </c>
      <c r="R134" s="963">
        <v>0.02</v>
      </c>
      <c r="S134" s="294">
        <v>4.5999999999999999E-2</v>
      </c>
      <c r="T134" s="963">
        <v>1E-3</v>
      </c>
      <c r="U134" s="294">
        <v>0.16600000000000001</v>
      </c>
      <c r="V134" s="963">
        <v>7.3999999999999996E-2</v>
      </c>
      <c r="W134" s="294" t="s">
        <v>101</v>
      </c>
      <c r="X134" s="963">
        <v>0.104</v>
      </c>
      <c r="Z134" s="963">
        <v>2.1999999999999999E-2</v>
      </c>
      <c r="AA134" s="294" t="s">
        <v>101</v>
      </c>
      <c r="AB134" s="963">
        <v>1.4E-2</v>
      </c>
      <c r="AC134" s="294" t="s">
        <v>101</v>
      </c>
      <c r="AD134" s="963">
        <v>2E-3</v>
      </c>
      <c r="AE134" s="294" t="s">
        <v>101</v>
      </c>
      <c r="AF134" s="963">
        <v>0.47899999999999998</v>
      </c>
      <c r="AG134" s="294" t="s">
        <v>101</v>
      </c>
      <c r="AH134" s="963">
        <v>0.92300000000000004</v>
      </c>
      <c r="AJ134" s="312">
        <v>26.094146748519741</v>
      </c>
      <c r="AK134" s="312"/>
      <c r="AL134" s="312">
        <v>15.348709917984186</v>
      </c>
      <c r="AM134" s="312">
        <v>0</v>
      </c>
      <c r="AN134" s="312">
        <v>5.8864379792983677</v>
      </c>
      <c r="AO134" s="312"/>
      <c r="AP134" s="312">
        <v>5.3520088466579283</v>
      </c>
      <c r="AQ134" s="312"/>
      <c r="AR134" s="294">
        <v>0.13227491719361639</v>
      </c>
      <c r="AS134" s="294">
        <v>0</v>
      </c>
      <c r="AT134" s="294">
        <v>6.960526315789474E-2</v>
      </c>
      <c r="AV134" s="294">
        <v>0.22558461236646074</v>
      </c>
      <c r="AW134" s="294">
        <v>0.38351353375968028</v>
      </c>
      <c r="AY134" s="934">
        <v>41.629826187804383</v>
      </c>
      <c r="BC134" s="947"/>
    </row>
    <row r="135" spans="1:75" s="316" customFormat="1" x14ac:dyDescent="0.2">
      <c r="A135" s="1061">
        <v>3</v>
      </c>
      <c r="B135" s="1065">
        <v>44953.661111111112</v>
      </c>
      <c r="C135" s="1066">
        <v>44953.661111111112</v>
      </c>
      <c r="D135" s="854">
        <v>2200</v>
      </c>
      <c r="E135" s="929" t="s">
        <v>332</v>
      </c>
      <c r="F135" s="854" t="s">
        <v>321</v>
      </c>
      <c r="G135" s="854" t="s">
        <v>438</v>
      </c>
      <c r="H135" s="854" t="s">
        <v>679</v>
      </c>
      <c r="I135" s="316">
        <v>24.943999999999999</v>
      </c>
      <c r="J135" s="1067">
        <v>0.57599999999999996</v>
      </c>
      <c r="K135" s="316">
        <v>10.86</v>
      </c>
      <c r="L135" s="1067">
        <v>0.65</v>
      </c>
      <c r="M135" s="316">
        <v>3.9889999999999999</v>
      </c>
      <c r="N135" s="1067">
        <v>0.186</v>
      </c>
      <c r="O135" s="316">
        <v>1.923</v>
      </c>
      <c r="P135" s="1067">
        <v>0.113</v>
      </c>
      <c r="Q135" s="316">
        <v>0.04</v>
      </c>
      <c r="R135" s="1067">
        <v>2.4E-2</v>
      </c>
      <c r="S135" s="316">
        <v>5.6000000000000001E-2</v>
      </c>
      <c r="T135" s="1067">
        <v>1E-3</v>
      </c>
      <c r="U135" s="316">
        <v>0.44600000000000001</v>
      </c>
      <c r="V135" s="1067">
        <v>7.8E-2</v>
      </c>
      <c r="W135" s="316" t="s">
        <v>101</v>
      </c>
      <c r="X135" s="1067">
        <v>9.9000000000000005E-2</v>
      </c>
      <c r="Z135" s="1067">
        <v>2.1000000000000001E-2</v>
      </c>
      <c r="AA135" s="316" t="s">
        <v>101</v>
      </c>
      <c r="AB135" s="1067">
        <v>1.2999999999999999E-2</v>
      </c>
      <c r="AC135" s="316">
        <v>2E-3</v>
      </c>
      <c r="AD135" s="1067">
        <v>1E-3</v>
      </c>
      <c r="AE135" s="316" t="s">
        <v>101</v>
      </c>
      <c r="AF135" s="1067">
        <v>0.54200000000000004</v>
      </c>
      <c r="AG135" s="316" t="s">
        <v>101</v>
      </c>
      <c r="AH135" s="1067">
        <v>0.81899999999999995</v>
      </c>
      <c r="AI135" s="1070"/>
      <c r="AJ135" s="1071">
        <v>27.643438227090648</v>
      </c>
      <c r="AK135" s="1071"/>
      <c r="AL135" s="1071">
        <v>16.271670217620876</v>
      </c>
      <c r="AM135" s="1071">
        <v>0</v>
      </c>
      <c r="AN135" s="1071">
        <v>4.9737346111885588</v>
      </c>
      <c r="AO135" s="1071"/>
      <c r="AP135" s="1071">
        <v>7.4149229193971165</v>
      </c>
      <c r="AQ135" s="1071"/>
      <c r="AR135" s="316">
        <v>0.10797952423968685</v>
      </c>
      <c r="AS135" s="316">
        <v>0</v>
      </c>
      <c r="AT135" s="316">
        <v>8.4736842105263166E-2</v>
      </c>
      <c r="AV135" s="316">
        <v>0.17992460164793411</v>
      </c>
      <c r="AW135" s="316">
        <v>0.30566835147644611</v>
      </c>
      <c r="AY135" s="934">
        <v>34.110314481060307</v>
      </c>
      <c r="AZ135" s="926"/>
      <c r="BA135" s="946"/>
      <c r="BB135" s="946"/>
      <c r="BC135" s="947"/>
      <c r="BD135" s="80"/>
      <c r="BG135" s="854"/>
      <c r="BH135" s="934"/>
      <c r="BI135" s="854"/>
      <c r="BJ135" s="854"/>
      <c r="BK135" s="888"/>
      <c r="BL135" s="889"/>
      <c r="BM135" s="890"/>
      <c r="BN135" s="888"/>
      <c r="BO135" s="889"/>
      <c r="BP135" s="890"/>
      <c r="BQ135" s="888"/>
      <c r="BR135" s="889"/>
      <c r="BS135" s="890"/>
      <c r="BT135" s="888"/>
      <c r="BU135" s="889"/>
      <c r="BV135" s="854"/>
      <c r="BW135" s="515"/>
    </row>
    <row r="136" spans="1:75" x14ac:dyDescent="0.2">
      <c r="A136" s="1061">
        <v>3</v>
      </c>
      <c r="B136" s="983">
        <v>44953.663194444445</v>
      </c>
      <c r="C136" s="984">
        <v>44953.663194444445</v>
      </c>
      <c r="D136" s="737">
        <v>2201</v>
      </c>
      <c r="E136" s="929" t="s">
        <v>332</v>
      </c>
      <c r="F136" s="737" t="s">
        <v>322</v>
      </c>
      <c r="G136" s="737" t="s">
        <v>438</v>
      </c>
      <c r="H136" s="737" t="s">
        <v>679</v>
      </c>
      <c r="I136" s="294">
        <v>23.707999999999998</v>
      </c>
      <c r="J136" s="963">
        <v>0.57799999999999996</v>
      </c>
      <c r="K136" s="294">
        <v>10.747999999999999</v>
      </c>
      <c r="L136" s="963">
        <v>0.72699999999999998</v>
      </c>
      <c r="M136" s="294">
        <v>4.9850000000000003</v>
      </c>
      <c r="N136" s="963">
        <v>0.19700000000000001</v>
      </c>
      <c r="O136" s="294">
        <v>1.0780000000000001</v>
      </c>
      <c r="P136" s="963">
        <v>9.2999999999999999E-2</v>
      </c>
      <c r="Q136" s="294">
        <v>2.1999999999999999E-2</v>
      </c>
      <c r="R136" s="963">
        <v>0.02</v>
      </c>
      <c r="S136" s="294">
        <v>4.9000000000000002E-2</v>
      </c>
      <c r="T136" s="963">
        <v>1E-3</v>
      </c>
      <c r="U136" s="294">
        <v>0.25900000000000001</v>
      </c>
      <c r="V136" s="963">
        <v>7.0999999999999994E-2</v>
      </c>
      <c r="W136" s="294" t="s">
        <v>101</v>
      </c>
      <c r="X136" s="963">
        <v>0.104</v>
      </c>
      <c r="Z136" s="963">
        <v>2.3E-2</v>
      </c>
      <c r="AA136" s="294" t="s">
        <v>101</v>
      </c>
      <c r="AB136" s="963">
        <v>1.2999999999999999E-2</v>
      </c>
      <c r="AC136" s="294" t="s">
        <v>101</v>
      </c>
      <c r="AD136" s="963">
        <v>2E-3</v>
      </c>
      <c r="AE136" s="294" t="s">
        <v>101</v>
      </c>
      <c r="AF136" s="963">
        <v>0.55900000000000005</v>
      </c>
      <c r="AG136" s="294" t="s">
        <v>101</v>
      </c>
      <c r="AH136" s="963">
        <v>1.278</v>
      </c>
      <c r="AJ136" s="312">
        <v>26.273678379083751</v>
      </c>
      <c r="AK136" s="312"/>
      <c r="AL136" s="312">
        <v>16.103859254050569</v>
      </c>
      <c r="AM136" s="312">
        <v>0</v>
      </c>
      <c r="AN136" s="312">
        <v>6.215609685829774</v>
      </c>
      <c r="AO136" s="312"/>
      <c r="AP136" s="312">
        <v>4.1566754587155961</v>
      </c>
      <c r="AQ136" s="312"/>
      <c r="AR136" s="294">
        <v>5.9388738331827763E-2</v>
      </c>
      <c r="AS136" s="294">
        <v>0</v>
      </c>
      <c r="AT136" s="294">
        <v>7.4144736842105277E-2</v>
      </c>
      <c r="AV136" s="294">
        <v>0.23657173526101954</v>
      </c>
      <c r="AW136" s="294">
        <v>0.38597019433502411</v>
      </c>
      <c r="AY136" s="934">
        <v>43.360163593510471</v>
      </c>
      <c r="BC136" s="947"/>
    </row>
    <row r="137" spans="1:75" x14ac:dyDescent="0.2">
      <c r="A137" s="1061">
        <v>3</v>
      </c>
      <c r="B137" s="983">
        <v>44953.664583333331</v>
      </c>
      <c r="C137" s="984">
        <v>44953.664583333331</v>
      </c>
      <c r="D137" s="737">
        <v>2202</v>
      </c>
      <c r="E137" s="929" t="s">
        <v>332</v>
      </c>
      <c r="F137" s="737" t="s">
        <v>323</v>
      </c>
      <c r="G137" s="737" t="s">
        <v>438</v>
      </c>
      <c r="H137" s="737" t="s">
        <v>679</v>
      </c>
      <c r="I137" s="294">
        <v>23.292000000000002</v>
      </c>
      <c r="J137" s="963">
        <v>0.57999999999999996</v>
      </c>
      <c r="K137" s="294">
        <v>10.41</v>
      </c>
      <c r="L137" s="963">
        <v>0.64700000000000002</v>
      </c>
      <c r="M137" s="294">
        <v>4.609</v>
      </c>
      <c r="N137" s="963">
        <v>0.20300000000000001</v>
      </c>
      <c r="O137" s="294">
        <v>1.6</v>
      </c>
      <c r="P137" s="963">
        <v>0.115</v>
      </c>
      <c r="Q137" s="294">
        <v>5.3999999999999999E-2</v>
      </c>
      <c r="R137" s="963">
        <v>2.1999999999999999E-2</v>
      </c>
      <c r="S137" s="294">
        <v>4.5999999999999999E-2</v>
      </c>
      <c r="T137" s="963">
        <v>1E-3</v>
      </c>
      <c r="U137" s="294">
        <v>0.58599999999999997</v>
      </c>
      <c r="V137" s="963">
        <v>0.08</v>
      </c>
      <c r="W137" s="294" t="s">
        <v>101</v>
      </c>
      <c r="X137" s="963">
        <v>9.2999999999999999E-2</v>
      </c>
      <c r="Y137" s="294">
        <v>0.187</v>
      </c>
      <c r="Z137" s="963">
        <v>2.5999999999999999E-2</v>
      </c>
      <c r="AA137" s="294" t="s">
        <v>101</v>
      </c>
      <c r="AB137" s="963">
        <v>1.4E-2</v>
      </c>
      <c r="AC137" s="294">
        <v>2E-3</v>
      </c>
      <c r="AD137" s="963">
        <v>1E-3</v>
      </c>
      <c r="AE137" s="294" t="s">
        <v>101</v>
      </c>
      <c r="AF137" s="963">
        <v>0.61199999999999999</v>
      </c>
      <c r="AG137" s="294" t="s">
        <v>101</v>
      </c>
      <c r="AH137" s="963">
        <v>1.069</v>
      </c>
      <c r="AJ137" s="312">
        <v>25.812658883314445</v>
      </c>
      <c r="AK137" s="312"/>
      <c r="AL137" s="312">
        <v>15.597429738990177</v>
      </c>
      <c r="AM137" s="312">
        <v>0</v>
      </c>
      <c r="AN137" s="312">
        <v>5.7467893765274676</v>
      </c>
      <c r="AO137" s="312"/>
      <c r="AP137" s="312">
        <v>6.1694626474442984</v>
      </c>
      <c r="AQ137" s="312"/>
      <c r="AR137" s="294">
        <v>0.14577235772357724</v>
      </c>
      <c r="AS137" s="294">
        <v>0</v>
      </c>
      <c r="AT137" s="294">
        <v>6.960526315789474E-2</v>
      </c>
      <c r="AV137" s="294">
        <v>0.22263453767028427</v>
      </c>
      <c r="AW137" s="294">
        <v>0.36844463944990535</v>
      </c>
      <c r="AY137" s="934">
        <v>41.160346061422018</v>
      </c>
      <c r="BC137" s="947"/>
    </row>
    <row r="138" spans="1:75" ht="16.5" thickBot="1" x14ac:dyDescent="0.25">
      <c r="A138" s="1061">
        <v>3</v>
      </c>
      <c r="B138" s="983">
        <v>44953.666666666664</v>
      </c>
      <c r="C138" s="984">
        <v>44953.666666666664</v>
      </c>
      <c r="D138" s="737">
        <v>2203</v>
      </c>
      <c r="E138" s="929" t="s">
        <v>332</v>
      </c>
      <c r="F138" s="737" t="s">
        <v>324</v>
      </c>
      <c r="G138" s="737" t="s">
        <v>438</v>
      </c>
      <c r="H138" s="737" t="s">
        <v>679</v>
      </c>
      <c r="I138" s="294">
        <v>23.7</v>
      </c>
      <c r="J138" s="963">
        <v>0.56999999999999995</v>
      </c>
      <c r="K138" s="294">
        <v>9.4120000000000008</v>
      </c>
      <c r="L138" s="963">
        <v>0.67</v>
      </c>
      <c r="M138" s="294">
        <v>3.597</v>
      </c>
      <c r="N138" s="963">
        <v>0.14599999999999999</v>
      </c>
      <c r="O138" s="294">
        <v>1.9059999999999999</v>
      </c>
      <c r="P138" s="963">
        <v>9.5000000000000001E-2</v>
      </c>
      <c r="Q138" s="294">
        <v>4.9000000000000002E-2</v>
      </c>
      <c r="R138" s="963">
        <v>2.1000000000000001E-2</v>
      </c>
      <c r="S138" s="294">
        <v>5.8000000000000003E-2</v>
      </c>
      <c r="T138" s="963">
        <v>1E-3</v>
      </c>
      <c r="U138" s="294">
        <v>0.39300000000000002</v>
      </c>
      <c r="V138" s="963">
        <v>7.3999999999999996E-2</v>
      </c>
      <c r="W138" s="294" t="s">
        <v>101</v>
      </c>
      <c r="X138" s="963">
        <v>0.104</v>
      </c>
      <c r="Z138" s="963">
        <v>2.3E-2</v>
      </c>
      <c r="AA138" s="294" t="s">
        <v>101</v>
      </c>
      <c r="AB138" s="963">
        <v>1.7000000000000001E-2</v>
      </c>
      <c r="AC138" s="294">
        <v>2E-3</v>
      </c>
      <c r="AD138" s="963">
        <v>1E-3</v>
      </c>
      <c r="AE138" s="294" t="s">
        <v>101</v>
      </c>
      <c r="AF138" s="963">
        <v>0.47499999999999998</v>
      </c>
      <c r="AG138" s="294" t="s">
        <v>101</v>
      </c>
      <c r="AH138" s="963">
        <v>1.3009999999999999</v>
      </c>
      <c r="AJ138" s="312">
        <v>26.264812619549726</v>
      </c>
      <c r="AK138" s="312"/>
      <c r="AL138" s="312">
        <v>14.102114188604761</v>
      </c>
      <c r="AM138" s="312">
        <v>0</v>
      </c>
      <c r="AN138" s="312">
        <v>4.4849645014904098</v>
      </c>
      <c r="AO138" s="312"/>
      <c r="AP138" s="312">
        <v>7.3493723787680203</v>
      </c>
      <c r="AQ138" s="312"/>
      <c r="AR138" s="294">
        <v>0.13227491719361639</v>
      </c>
      <c r="AS138" s="294">
        <v>0</v>
      </c>
      <c r="AT138" s="294">
        <v>8.7763157894736848E-2</v>
      </c>
      <c r="AV138" s="294">
        <v>0.17075943264686036</v>
      </c>
      <c r="AW138" s="294">
        <v>0.31803490182447208</v>
      </c>
      <c r="AY138" s="934">
        <v>32.529896666528742</v>
      </c>
      <c r="BC138" s="1008"/>
    </row>
    <row r="139" spans="1:75" s="297" customFormat="1" x14ac:dyDescent="0.2">
      <c r="A139" s="1060">
        <v>3</v>
      </c>
      <c r="B139" s="993">
        <v>44953.594444444447</v>
      </c>
      <c r="C139" s="994">
        <v>44953.594444444447</v>
      </c>
      <c r="D139" s="730">
        <v>2149</v>
      </c>
      <c r="E139" s="929" t="s">
        <v>817</v>
      </c>
      <c r="F139" s="730" t="s">
        <v>275</v>
      </c>
      <c r="G139" s="730" t="s">
        <v>443</v>
      </c>
      <c r="H139" s="730" t="s">
        <v>1552</v>
      </c>
      <c r="I139" s="297">
        <v>23.155000000000001</v>
      </c>
      <c r="J139" s="995">
        <v>0.52300000000000002</v>
      </c>
      <c r="K139" s="297">
        <v>9.8550000000000004</v>
      </c>
      <c r="L139" s="995">
        <v>0.61199999999999999</v>
      </c>
      <c r="M139" s="297">
        <v>6.1040000000000001</v>
      </c>
      <c r="N139" s="995">
        <v>0.19600000000000001</v>
      </c>
      <c r="O139" s="297">
        <v>0.40100000000000002</v>
      </c>
      <c r="P139" s="995">
        <v>5.6000000000000001E-2</v>
      </c>
      <c r="Q139" s="297">
        <v>2.5000000000000001E-2</v>
      </c>
      <c r="R139" s="995">
        <v>1.7999999999999999E-2</v>
      </c>
      <c r="S139" s="297">
        <v>5.8999999999999997E-2</v>
      </c>
      <c r="T139" s="995">
        <v>2E-3</v>
      </c>
      <c r="U139" s="297">
        <v>0.28299999999999997</v>
      </c>
      <c r="V139" s="995">
        <v>8.3000000000000004E-2</v>
      </c>
      <c r="W139" s="297" t="s">
        <v>101</v>
      </c>
      <c r="X139" s="995">
        <v>9.2999999999999999E-2</v>
      </c>
      <c r="Z139" s="995">
        <v>2.1000000000000001E-2</v>
      </c>
      <c r="AA139" s="297">
        <v>5.5E-2</v>
      </c>
      <c r="AB139" s="995">
        <v>1.4999999999999999E-2</v>
      </c>
      <c r="AC139" s="297" t="s">
        <v>101</v>
      </c>
      <c r="AD139" s="995">
        <v>2E-3</v>
      </c>
      <c r="AE139" s="297" t="s">
        <v>101</v>
      </c>
      <c r="AF139" s="995">
        <v>0.371</v>
      </c>
      <c r="AG139" s="955" t="s">
        <v>101</v>
      </c>
      <c r="AH139" s="956">
        <v>1.0309999999999999</v>
      </c>
      <c r="AI139" s="957"/>
      <c r="AJ139" s="308">
        <v>25.660832751294262</v>
      </c>
      <c r="AK139" s="308"/>
      <c r="AL139" s="308">
        <v>14.765866482012315</v>
      </c>
      <c r="AM139" s="308">
        <v>0</v>
      </c>
      <c r="AN139" s="308">
        <v>7.6108488510140297</v>
      </c>
      <c r="AO139" s="308"/>
      <c r="AP139" s="308">
        <v>1.5462215760157274</v>
      </c>
      <c r="AQ139" s="308"/>
      <c r="AR139" s="297">
        <v>6.7487202649804276E-2</v>
      </c>
      <c r="AS139" s="297">
        <v>0</v>
      </c>
      <c r="AT139" s="297">
        <v>8.927631578947369E-2</v>
      </c>
      <c r="AV139" s="297">
        <v>0.29659399306244882</v>
      </c>
      <c r="AW139" s="297">
        <v>0.51543530210607802</v>
      </c>
      <c r="AY139" s="934">
        <v>52.356961044340103</v>
      </c>
      <c r="AZ139" s="926"/>
      <c r="BA139" s="946"/>
      <c r="BB139" s="946"/>
      <c r="BC139" s="1008"/>
      <c r="BD139" s="80"/>
      <c r="BG139" s="730"/>
      <c r="BH139" s="934"/>
      <c r="BI139" s="730"/>
      <c r="BJ139" s="730"/>
      <c r="BK139" s="731"/>
      <c r="BL139" s="760"/>
      <c r="BM139" s="761"/>
      <c r="BN139" s="731"/>
      <c r="BO139" s="760"/>
      <c r="BP139" s="761"/>
      <c r="BQ139" s="731"/>
      <c r="BR139" s="760"/>
      <c r="BS139" s="761"/>
      <c r="BT139" s="731"/>
      <c r="BU139" s="760"/>
      <c r="BV139" s="730"/>
      <c r="BW139" s="307"/>
    </row>
    <row r="140" spans="1:75" x14ac:dyDescent="0.2">
      <c r="A140" s="1061">
        <v>3</v>
      </c>
      <c r="B140" s="983">
        <v>44953.594444444447</v>
      </c>
      <c r="C140" s="984">
        <v>44953.594444444447</v>
      </c>
      <c r="D140" s="737">
        <v>2150</v>
      </c>
      <c r="E140" s="929" t="s">
        <v>817</v>
      </c>
      <c r="F140" s="737" t="s">
        <v>275</v>
      </c>
      <c r="G140" s="737" t="s">
        <v>443</v>
      </c>
      <c r="H140" s="737" t="s">
        <v>1553</v>
      </c>
      <c r="I140" s="294">
        <v>23.431999999999999</v>
      </c>
      <c r="J140" s="963">
        <v>0.55000000000000004</v>
      </c>
      <c r="K140" s="294">
        <v>10.186999999999999</v>
      </c>
      <c r="L140" s="963">
        <v>0.68799999999999994</v>
      </c>
      <c r="M140" s="294">
        <v>6.1269999999999998</v>
      </c>
      <c r="N140" s="963">
        <v>0.19</v>
      </c>
      <c r="O140" s="294">
        <v>0.35499999999999998</v>
      </c>
      <c r="P140" s="963">
        <v>5.6000000000000001E-2</v>
      </c>
      <c r="Q140" s="294" t="s">
        <v>101</v>
      </c>
      <c r="R140" s="963">
        <v>2.1000000000000001E-2</v>
      </c>
      <c r="S140" s="294">
        <v>5.8000000000000003E-2</v>
      </c>
      <c r="T140" s="963">
        <v>1E-3</v>
      </c>
      <c r="U140" s="294">
        <v>0.26</v>
      </c>
      <c r="V140" s="963">
        <v>7.3999999999999996E-2</v>
      </c>
      <c r="W140" s="294" t="s">
        <v>101</v>
      </c>
      <c r="X140" s="963">
        <v>0.108</v>
      </c>
      <c r="Z140" s="963">
        <v>2.5999999999999999E-2</v>
      </c>
      <c r="AA140" s="294">
        <v>4.7E-2</v>
      </c>
      <c r="AB140" s="963">
        <v>2.1000000000000001E-2</v>
      </c>
      <c r="AC140" s="294" t="s">
        <v>101</v>
      </c>
      <c r="AD140" s="963">
        <v>2E-3</v>
      </c>
      <c r="AE140" s="294" t="s">
        <v>101</v>
      </c>
      <c r="AF140" s="963">
        <v>0.40600000000000003</v>
      </c>
      <c r="AG140" s="942" t="s">
        <v>101</v>
      </c>
      <c r="AH140" s="943">
        <v>0.90700000000000003</v>
      </c>
      <c r="AJ140" s="312">
        <v>25.967809675159881</v>
      </c>
      <c r="AK140" s="312"/>
      <c r="AL140" s="312">
        <v>15.263306124024297</v>
      </c>
      <c r="AM140" s="312">
        <v>0</v>
      </c>
      <c r="AN140" s="312">
        <v>7.6395266890830538</v>
      </c>
      <c r="AO140" s="312"/>
      <c r="AP140" s="312">
        <v>1.3688495249017036</v>
      </c>
      <c r="AQ140" s="312"/>
      <c r="AS140" s="294">
        <v>0</v>
      </c>
      <c r="AT140" s="294">
        <v>8.7763157894736848E-2</v>
      </c>
      <c r="AV140" s="294">
        <v>0.29419218581191398</v>
      </c>
      <c r="AW140" s="294">
        <v>0.50051585331558757</v>
      </c>
      <c r="AY140" s="934">
        <v>52.010431004008474</v>
      </c>
      <c r="BC140" s="1008"/>
    </row>
    <row r="141" spans="1:75" x14ac:dyDescent="0.2">
      <c r="A141" s="1061">
        <v>3</v>
      </c>
      <c r="B141" s="983">
        <v>44953.594444444447</v>
      </c>
      <c r="C141" s="984">
        <v>44953.594444444447</v>
      </c>
      <c r="D141" s="737">
        <v>2170</v>
      </c>
      <c r="E141" s="929" t="s">
        <v>817</v>
      </c>
      <c r="F141" s="737" t="s">
        <v>275</v>
      </c>
      <c r="G141" s="737" t="s">
        <v>443</v>
      </c>
      <c r="H141" s="737" t="s">
        <v>1554</v>
      </c>
      <c r="I141" s="294">
        <v>24.523</v>
      </c>
      <c r="J141" s="963">
        <v>0.55000000000000004</v>
      </c>
      <c r="K141" s="294">
        <v>11.205</v>
      </c>
      <c r="L141" s="963">
        <v>0.64300000000000002</v>
      </c>
      <c r="M141" s="294">
        <v>6.4340000000000002</v>
      </c>
      <c r="N141" s="963">
        <v>0.21299999999999999</v>
      </c>
      <c r="O141" s="294">
        <v>0.34399999999999997</v>
      </c>
      <c r="P141" s="963">
        <v>6.0999999999999999E-2</v>
      </c>
      <c r="Q141" s="294">
        <v>2.5999999999999999E-2</v>
      </c>
      <c r="R141" s="963">
        <v>1.7000000000000001E-2</v>
      </c>
      <c r="S141" s="294">
        <v>5.8000000000000003E-2</v>
      </c>
      <c r="T141" s="963">
        <v>2E-3</v>
      </c>
      <c r="U141" s="294">
        <v>0.26400000000000001</v>
      </c>
      <c r="V141" s="963">
        <v>8.2000000000000003E-2</v>
      </c>
      <c r="W141" s="294" t="s">
        <v>101</v>
      </c>
      <c r="X141" s="963">
        <v>9.6000000000000002E-2</v>
      </c>
      <c r="Z141" s="963">
        <v>2.4E-2</v>
      </c>
      <c r="AA141" s="294">
        <v>3.5000000000000003E-2</v>
      </c>
      <c r="AB141" s="963">
        <v>1.6E-2</v>
      </c>
      <c r="AC141" s="294" t="s">
        <v>101</v>
      </c>
      <c r="AD141" s="963">
        <v>2E-3</v>
      </c>
      <c r="AE141" s="294" t="s">
        <v>101</v>
      </c>
      <c r="AF141" s="963">
        <v>0.48199999999999998</v>
      </c>
      <c r="AG141" s="942" t="s">
        <v>101</v>
      </c>
      <c r="AH141" s="943">
        <v>0.72899999999999998</v>
      </c>
      <c r="AJ141" s="312">
        <v>27.176877631612573</v>
      </c>
      <c r="AK141" s="312"/>
      <c r="AL141" s="312">
        <v>16.788587917904412</v>
      </c>
      <c r="AM141" s="312">
        <v>0</v>
      </c>
      <c r="AN141" s="312">
        <v>8.0223134841782873</v>
      </c>
      <c r="AO141" s="312"/>
      <c r="AP141" s="312">
        <v>1.3264344692005241</v>
      </c>
      <c r="AQ141" s="312"/>
      <c r="AR141" s="294">
        <v>7.0186690755796449E-2</v>
      </c>
      <c r="AS141" s="294">
        <v>0</v>
      </c>
      <c r="AT141" s="294">
        <v>8.7763157894736848E-2</v>
      </c>
      <c r="AV141" s="294">
        <v>0.29518893203708602</v>
      </c>
      <c r="AW141" s="294">
        <v>0.47784325420381452</v>
      </c>
      <c r="AY141" s="934">
        <v>52.154366642381156</v>
      </c>
      <c r="BC141" s="1008"/>
    </row>
    <row r="142" spans="1:75" s="295" customFormat="1" ht="16.5" thickBot="1" x14ac:dyDescent="0.25">
      <c r="A142" s="1062">
        <v>3</v>
      </c>
      <c r="B142" s="999">
        <v>44953.590277777781</v>
      </c>
      <c r="C142" s="1000">
        <v>44953.590277777781</v>
      </c>
      <c r="D142" s="743">
        <v>2171</v>
      </c>
      <c r="E142" s="929" t="s">
        <v>817</v>
      </c>
      <c r="F142" s="743" t="s">
        <v>275</v>
      </c>
      <c r="G142" s="743" t="s">
        <v>443</v>
      </c>
      <c r="H142" s="743" t="s">
        <v>1555</v>
      </c>
      <c r="I142" s="295">
        <v>22.911000000000001</v>
      </c>
      <c r="J142" s="1001">
        <v>0.51800000000000002</v>
      </c>
      <c r="K142" s="295">
        <v>10.209</v>
      </c>
      <c r="L142" s="1001">
        <v>0.60199999999999998</v>
      </c>
      <c r="M142" s="295">
        <v>6.0650000000000004</v>
      </c>
      <c r="N142" s="1001">
        <v>0.192</v>
      </c>
      <c r="O142" s="295">
        <v>0.38600000000000001</v>
      </c>
      <c r="P142" s="1001">
        <v>5.6000000000000001E-2</v>
      </c>
      <c r="Q142" s="295">
        <v>2.4E-2</v>
      </c>
      <c r="R142" s="1001">
        <v>2.4E-2</v>
      </c>
      <c r="S142" s="295">
        <v>5.5E-2</v>
      </c>
      <c r="T142" s="1001">
        <v>1E-3</v>
      </c>
      <c r="U142" s="295">
        <v>0.24399999999999999</v>
      </c>
      <c r="V142" s="1001">
        <v>7.4999999999999997E-2</v>
      </c>
      <c r="W142" s="295" t="s">
        <v>101</v>
      </c>
      <c r="X142" s="1001">
        <v>9.1999999999999998E-2</v>
      </c>
      <c r="Z142" s="1001">
        <v>2.4E-2</v>
      </c>
      <c r="AA142" s="295" t="s">
        <v>101</v>
      </c>
      <c r="AB142" s="1001">
        <v>1.4999999999999999E-2</v>
      </c>
      <c r="AC142" s="295" t="s">
        <v>101</v>
      </c>
      <c r="AD142" s="1001">
        <v>2E-3</v>
      </c>
      <c r="AE142" s="295" t="s">
        <v>101</v>
      </c>
      <c r="AF142" s="1001">
        <v>0.49</v>
      </c>
      <c r="AG142" s="973" t="s">
        <v>101</v>
      </c>
      <c r="AH142" s="974">
        <v>0.755</v>
      </c>
      <c r="AI142" s="975"/>
      <c r="AJ142" s="310">
        <v>25.390427085506492</v>
      </c>
      <c r="AK142" s="310"/>
      <c r="AL142" s="310">
        <v>15.296268991868464</v>
      </c>
      <c r="AM142" s="310">
        <v>0</v>
      </c>
      <c r="AN142" s="310">
        <v>7.5622212125491632</v>
      </c>
      <c r="AO142" s="310"/>
      <c r="AP142" s="310">
        <v>1.4883828636959371</v>
      </c>
      <c r="AQ142" s="310"/>
      <c r="AR142" s="295">
        <v>6.4787714543812103E-2</v>
      </c>
      <c r="AS142" s="295">
        <v>0</v>
      </c>
      <c r="AT142" s="295">
        <v>8.3223684210526325E-2</v>
      </c>
      <c r="AV142" s="295">
        <v>0.29783749548923</v>
      </c>
      <c r="AW142" s="295">
        <v>0.49438338307003227</v>
      </c>
      <c r="AY142" s="934">
        <v>52.535964990620641</v>
      </c>
      <c r="AZ142" s="926"/>
      <c r="BA142" s="946"/>
      <c r="BB142" s="946"/>
      <c r="BC142" s="1008"/>
      <c r="BD142" s="80"/>
      <c r="BG142" s="743"/>
      <c r="BH142" s="934"/>
      <c r="BI142" s="743"/>
      <c r="BJ142" s="743"/>
      <c r="BK142" s="744"/>
      <c r="BL142" s="755"/>
      <c r="BM142" s="756"/>
      <c r="BN142" s="744"/>
      <c r="BO142" s="755"/>
      <c r="BP142" s="756"/>
      <c r="BQ142" s="744"/>
      <c r="BR142" s="755"/>
      <c r="BS142" s="756"/>
      <c r="BT142" s="744"/>
      <c r="BU142" s="755"/>
      <c r="BV142" s="743"/>
      <c r="BW142" s="314"/>
    </row>
    <row r="143" spans="1:75" s="297" customFormat="1" x14ac:dyDescent="0.2">
      <c r="A143" s="1060">
        <v>3</v>
      </c>
      <c r="B143" s="993">
        <v>44953.594444444447</v>
      </c>
      <c r="C143" s="994">
        <v>44953.594444444447</v>
      </c>
      <c r="D143" s="730">
        <v>2151</v>
      </c>
      <c r="E143" s="929" t="s">
        <v>332</v>
      </c>
      <c r="F143" s="730" t="s">
        <v>127</v>
      </c>
      <c r="G143" s="730" t="s">
        <v>443</v>
      </c>
      <c r="H143" s="730" t="s">
        <v>1503</v>
      </c>
      <c r="I143" s="297">
        <v>23.827000000000002</v>
      </c>
      <c r="J143" s="995">
        <v>0.59199999999999997</v>
      </c>
      <c r="K143" s="297">
        <v>9.1839999999999993</v>
      </c>
      <c r="L143" s="995">
        <v>0.72</v>
      </c>
      <c r="M143" s="297">
        <v>4.8600000000000003</v>
      </c>
      <c r="N143" s="995">
        <v>0.182</v>
      </c>
      <c r="O143" s="297">
        <v>0.78400000000000003</v>
      </c>
      <c r="P143" s="995">
        <v>8.1000000000000003E-2</v>
      </c>
      <c r="Q143" s="297">
        <v>5.8000000000000003E-2</v>
      </c>
      <c r="R143" s="995">
        <v>3.7999999999999999E-2</v>
      </c>
      <c r="S143" s="297">
        <v>4.8000000000000001E-2</v>
      </c>
      <c r="T143" s="995">
        <v>1E-3</v>
      </c>
      <c r="U143" s="297">
        <v>0.17799999999999999</v>
      </c>
      <c r="V143" s="995">
        <v>7.3999999999999996E-2</v>
      </c>
      <c r="W143" s="297" t="s">
        <v>101</v>
      </c>
      <c r="X143" s="995">
        <v>0.11</v>
      </c>
      <c r="Y143" s="297">
        <v>1.0780000000000001</v>
      </c>
      <c r="Z143" s="995">
        <v>5.5E-2</v>
      </c>
      <c r="AA143" s="297" t="s">
        <v>101</v>
      </c>
      <c r="AB143" s="995">
        <v>1.4999999999999999E-2</v>
      </c>
      <c r="AC143" s="297" t="s">
        <v>101</v>
      </c>
      <c r="AD143" s="995">
        <v>2E-3</v>
      </c>
      <c r="AE143" s="297" t="s">
        <v>101</v>
      </c>
      <c r="AF143" s="995">
        <v>0.54600000000000004</v>
      </c>
      <c r="AG143" s="955" t="s">
        <v>101</v>
      </c>
      <c r="AH143" s="956">
        <v>1.6359999999999999</v>
      </c>
      <c r="AI143" s="957"/>
      <c r="AJ143" s="308">
        <v>26.40555655215238</v>
      </c>
      <c r="AK143" s="308"/>
      <c r="AL143" s="308">
        <v>13.760499012765203</v>
      </c>
      <c r="AM143" s="308">
        <v>0</v>
      </c>
      <c r="AN143" s="308">
        <v>6.0597518702372524</v>
      </c>
      <c r="AO143" s="308"/>
      <c r="AP143" s="308">
        <v>3.0230366972477065</v>
      </c>
      <c r="AQ143" s="308"/>
      <c r="AR143" s="297">
        <v>0.15657031014754594</v>
      </c>
      <c r="AS143" s="297">
        <v>0</v>
      </c>
      <c r="AT143" s="297">
        <v>7.2631578947368436E-2</v>
      </c>
      <c r="AV143" s="297">
        <v>0.22948775415011305</v>
      </c>
      <c r="AW143" s="297">
        <v>0.44037297372833656</v>
      </c>
      <c r="AY143" s="934">
        <v>42.24777095517819</v>
      </c>
      <c r="AZ143" s="926"/>
      <c r="BA143" s="946"/>
      <c r="BB143" s="946"/>
      <c r="BC143" s="1008"/>
      <c r="BD143" s="80"/>
      <c r="BG143" s="730"/>
      <c r="BH143" s="934"/>
      <c r="BI143" s="730"/>
      <c r="BJ143" s="730"/>
      <c r="BK143" s="731"/>
      <c r="BL143" s="760"/>
      <c r="BM143" s="761"/>
      <c r="BN143" s="731"/>
      <c r="BO143" s="760"/>
      <c r="BP143" s="761"/>
      <c r="BQ143" s="731"/>
      <c r="BR143" s="760"/>
      <c r="BS143" s="761"/>
      <c r="BT143" s="731"/>
      <c r="BU143" s="760"/>
      <c r="BV143" s="730"/>
      <c r="BW143" s="307"/>
    </row>
    <row r="144" spans="1:75" x14ac:dyDescent="0.2">
      <c r="A144" s="1061">
        <v>3</v>
      </c>
      <c r="B144" s="983">
        <v>44953.594444444447</v>
      </c>
      <c r="C144" s="984">
        <v>44953.594444444447</v>
      </c>
      <c r="D144" s="737">
        <v>2152</v>
      </c>
      <c r="E144" s="929" t="s">
        <v>332</v>
      </c>
      <c r="F144" s="737" t="s">
        <v>127</v>
      </c>
      <c r="G144" s="737" t="s">
        <v>443</v>
      </c>
      <c r="H144" s="737" t="s">
        <v>1504</v>
      </c>
      <c r="I144" s="294">
        <v>24.225999999999999</v>
      </c>
      <c r="J144" s="963">
        <v>0.56299999999999994</v>
      </c>
      <c r="K144" s="294">
        <v>9.15</v>
      </c>
      <c r="L144" s="963">
        <v>0.57599999999999996</v>
      </c>
      <c r="M144" s="294">
        <v>4.8840000000000003</v>
      </c>
      <c r="N144" s="963">
        <v>0.19</v>
      </c>
      <c r="O144" s="294">
        <v>0.84499999999999997</v>
      </c>
      <c r="P144" s="963">
        <v>8.5000000000000006E-2</v>
      </c>
      <c r="Q144" s="294">
        <v>6.0999999999999999E-2</v>
      </c>
      <c r="R144" s="963">
        <v>4.3999999999999997E-2</v>
      </c>
      <c r="S144" s="294">
        <v>4.8000000000000001E-2</v>
      </c>
      <c r="T144" s="963">
        <v>1E-3</v>
      </c>
      <c r="U144" s="294">
        <v>0.23400000000000001</v>
      </c>
      <c r="V144" s="963">
        <v>7.4999999999999997E-2</v>
      </c>
      <c r="W144" s="294" t="s">
        <v>101</v>
      </c>
      <c r="X144" s="963">
        <v>9.5000000000000001E-2</v>
      </c>
      <c r="Y144" s="294">
        <v>1.087</v>
      </c>
      <c r="Z144" s="963">
        <v>0.05</v>
      </c>
      <c r="AA144" s="294" t="s">
        <v>101</v>
      </c>
      <c r="AB144" s="963">
        <v>1.4999999999999999E-2</v>
      </c>
      <c r="AC144" s="294" t="s">
        <v>101</v>
      </c>
      <c r="AD144" s="963">
        <v>2E-3</v>
      </c>
      <c r="AE144" s="294" t="s">
        <v>101</v>
      </c>
      <c r="AF144" s="963">
        <v>0.58599999999999997</v>
      </c>
      <c r="AG144" s="942" t="s">
        <v>101</v>
      </c>
      <c r="AH144" s="943">
        <v>0.73699999999999999</v>
      </c>
      <c r="AJ144" s="312">
        <v>26.847736308911884</v>
      </c>
      <c r="AK144" s="312"/>
      <c r="AL144" s="312">
        <v>13.709556398824219</v>
      </c>
      <c r="AM144" s="312">
        <v>0</v>
      </c>
      <c r="AN144" s="312">
        <v>6.0896765708310161</v>
      </c>
      <c r="AO144" s="312"/>
      <c r="AP144" s="312">
        <v>3.2582474606815199</v>
      </c>
      <c r="AQ144" s="312"/>
      <c r="AR144" s="294">
        <v>0.16466877446552244</v>
      </c>
      <c r="AS144" s="294">
        <v>0</v>
      </c>
      <c r="AT144" s="294">
        <v>7.2631578947368436E-2</v>
      </c>
      <c r="AV144" s="294">
        <v>0.22682271982869551</v>
      </c>
      <c r="AW144" s="294">
        <v>0.44419209445414942</v>
      </c>
      <c r="AY144" s="934">
        <v>41.826236394775385</v>
      </c>
      <c r="BC144" s="1008"/>
    </row>
    <row r="145" spans="1:75" x14ac:dyDescent="0.2">
      <c r="A145" s="1061">
        <v>3</v>
      </c>
      <c r="B145" s="983">
        <v>44953.594444444447</v>
      </c>
      <c r="C145" s="984">
        <v>44953.594444444447</v>
      </c>
      <c r="D145" s="737">
        <v>2169</v>
      </c>
      <c r="E145" s="929" t="s">
        <v>332</v>
      </c>
      <c r="F145" s="737" t="s">
        <v>127</v>
      </c>
      <c r="G145" s="737" t="s">
        <v>443</v>
      </c>
      <c r="H145" s="737" t="s">
        <v>1505</v>
      </c>
      <c r="I145" s="294">
        <v>24.437000000000001</v>
      </c>
      <c r="J145" s="963">
        <v>0.58499999999999996</v>
      </c>
      <c r="K145" s="294">
        <v>10.141</v>
      </c>
      <c r="L145" s="963">
        <v>0.67200000000000004</v>
      </c>
      <c r="M145" s="294">
        <v>4.8079999999999998</v>
      </c>
      <c r="N145" s="963">
        <v>0.17499999999999999</v>
      </c>
      <c r="O145" s="294">
        <v>0.84499999999999997</v>
      </c>
      <c r="P145" s="963">
        <v>7.9000000000000001E-2</v>
      </c>
      <c r="Q145" s="294">
        <v>8.1000000000000003E-2</v>
      </c>
      <c r="R145" s="963">
        <v>3.2000000000000001E-2</v>
      </c>
      <c r="S145" s="294">
        <v>4.8000000000000001E-2</v>
      </c>
      <c r="T145" s="963">
        <v>1E-3</v>
      </c>
      <c r="U145" s="294">
        <v>0.19700000000000001</v>
      </c>
      <c r="V145" s="963">
        <v>7.3999999999999996E-2</v>
      </c>
      <c r="W145" s="294" t="s">
        <v>101</v>
      </c>
      <c r="X145" s="963">
        <v>0.107</v>
      </c>
      <c r="Y145" s="294">
        <v>1.129</v>
      </c>
      <c r="Z145" s="963">
        <v>5.5E-2</v>
      </c>
      <c r="AA145" s="294" t="s">
        <v>101</v>
      </c>
      <c r="AB145" s="963">
        <v>1.7000000000000001E-2</v>
      </c>
      <c r="AC145" s="294" t="s">
        <v>101</v>
      </c>
      <c r="AD145" s="963">
        <v>2E-3</v>
      </c>
      <c r="AE145" s="294" t="s">
        <v>101</v>
      </c>
      <c r="AF145" s="963">
        <v>0.59499999999999997</v>
      </c>
      <c r="AG145" s="942" t="s">
        <v>101</v>
      </c>
      <c r="AH145" s="943">
        <v>0.871</v>
      </c>
      <c r="AJ145" s="312">
        <v>27.081570716621805</v>
      </c>
      <c r="AK145" s="312"/>
      <c r="AL145" s="312">
        <v>15.194383763986492</v>
      </c>
      <c r="AM145" s="312">
        <v>0</v>
      </c>
      <c r="AN145" s="312">
        <v>5.9949150189507625</v>
      </c>
      <c r="AO145" s="312"/>
      <c r="AP145" s="312">
        <v>3.2582474606815199</v>
      </c>
      <c r="AQ145" s="312"/>
      <c r="AR145" s="294">
        <v>0.21865853658536588</v>
      </c>
      <c r="AS145" s="294">
        <v>0</v>
      </c>
      <c r="AT145" s="294">
        <v>7.2631578947368436E-2</v>
      </c>
      <c r="AV145" s="294">
        <v>0.22136511510653534</v>
      </c>
      <c r="AW145" s="294">
        <v>0.39454808513918299</v>
      </c>
      <c r="AY145" s="934">
        <v>40.957677535272317</v>
      </c>
      <c r="BC145" s="1008"/>
    </row>
    <row r="146" spans="1:75" x14ac:dyDescent="0.2">
      <c r="A146" s="1061">
        <v>3</v>
      </c>
      <c r="B146" s="983">
        <v>44953.594444444447</v>
      </c>
      <c r="C146" s="984">
        <v>44953.594444444447</v>
      </c>
      <c r="D146" s="737">
        <v>2172</v>
      </c>
      <c r="E146" s="929" t="s">
        <v>332</v>
      </c>
      <c r="F146" s="737" t="s">
        <v>127</v>
      </c>
      <c r="G146" s="737" t="s">
        <v>443</v>
      </c>
      <c r="H146" s="737" t="s">
        <v>1506</v>
      </c>
      <c r="I146" s="294">
        <v>24.472999999999999</v>
      </c>
      <c r="J146" s="963">
        <v>0.57299999999999995</v>
      </c>
      <c r="K146" s="294">
        <v>9.4830000000000005</v>
      </c>
      <c r="L146" s="963">
        <v>0.58699999999999997</v>
      </c>
      <c r="M146" s="294">
        <v>4.7560000000000002</v>
      </c>
      <c r="N146" s="963">
        <v>0.184</v>
      </c>
      <c r="O146" s="294">
        <v>0.84799999999999998</v>
      </c>
      <c r="P146" s="963">
        <v>8.2000000000000003E-2</v>
      </c>
      <c r="Q146" s="294">
        <v>6.4000000000000001E-2</v>
      </c>
      <c r="R146" s="963">
        <v>2.5999999999999999E-2</v>
      </c>
      <c r="S146" s="294">
        <v>4.8000000000000001E-2</v>
      </c>
      <c r="T146" s="963">
        <v>1E-3</v>
      </c>
      <c r="U146" s="294">
        <v>0.191</v>
      </c>
      <c r="V146" s="963">
        <v>7.6999999999999999E-2</v>
      </c>
      <c r="W146" s="294" t="s">
        <v>101</v>
      </c>
      <c r="X146" s="963">
        <v>0.111</v>
      </c>
      <c r="Y146" s="294">
        <v>0.751</v>
      </c>
      <c r="Z146" s="963">
        <v>4.1000000000000002E-2</v>
      </c>
      <c r="AA146" s="294" t="s">
        <v>101</v>
      </c>
      <c r="AB146" s="963">
        <v>1.2999999999999999E-2</v>
      </c>
      <c r="AC146" s="294" t="s">
        <v>101</v>
      </c>
      <c r="AD146" s="963">
        <v>2E-3</v>
      </c>
      <c r="AE146" s="294" t="s">
        <v>101</v>
      </c>
      <c r="AF146" s="963">
        <v>0.6</v>
      </c>
      <c r="AG146" s="942" t="s">
        <v>101</v>
      </c>
      <c r="AH146" s="943">
        <v>0.85799999999999998</v>
      </c>
      <c r="AJ146" s="312">
        <v>27.121466634524914</v>
      </c>
      <c r="AK146" s="312"/>
      <c r="AL146" s="312">
        <v>14.208494353010938</v>
      </c>
      <c r="AM146" s="312">
        <v>0</v>
      </c>
      <c r="AN146" s="312">
        <v>5.9300781676642735</v>
      </c>
      <c r="AO146" s="312"/>
      <c r="AP146" s="312">
        <v>3.2698152031454781</v>
      </c>
      <c r="AQ146" s="312"/>
      <c r="AR146" s="294">
        <v>0.17276723878349895</v>
      </c>
      <c r="AS146" s="294">
        <v>0</v>
      </c>
      <c r="AT146" s="294">
        <v>7.2631578947368436E-2</v>
      </c>
      <c r="AV146" s="294">
        <v>0.21864887498803032</v>
      </c>
      <c r="AW146" s="294">
        <v>0.41736147549002078</v>
      </c>
      <c r="AY146" s="934">
        <v>40.522690135274985</v>
      </c>
      <c r="BC146" s="1008"/>
    </row>
    <row r="147" spans="1:75" x14ac:dyDescent="0.2">
      <c r="A147" s="1061">
        <v>3</v>
      </c>
      <c r="B147" s="983">
        <v>44953.675000000003</v>
      </c>
      <c r="C147" s="984">
        <v>44953.675000000003</v>
      </c>
      <c r="D147" s="737">
        <v>2207</v>
      </c>
      <c r="E147" s="929" t="s">
        <v>332</v>
      </c>
      <c r="F147" s="737" t="s">
        <v>127</v>
      </c>
      <c r="G147" s="737" t="s">
        <v>443</v>
      </c>
      <c r="H147" s="737" t="s">
        <v>1507</v>
      </c>
      <c r="I147" s="294">
        <v>23.664000000000001</v>
      </c>
      <c r="J147" s="963">
        <v>0.58399999999999996</v>
      </c>
      <c r="K147" s="294">
        <v>9.9719999999999995</v>
      </c>
      <c r="L147" s="963">
        <v>0.67300000000000004</v>
      </c>
      <c r="M147" s="294">
        <v>4.7329999999999997</v>
      </c>
      <c r="N147" s="963">
        <v>0.17299999999999999</v>
      </c>
      <c r="O147" s="294">
        <v>0.82199999999999995</v>
      </c>
      <c r="P147" s="963">
        <v>7.9000000000000001E-2</v>
      </c>
      <c r="Q147" s="294">
        <v>6.2E-2</v>
      </c>
      <c r="R147" s="963">
        <v>3.7999999999999999E-2</v>
      </c>
      <c r="S147" s="294">
        <v>4.8000000000000001E-2</v>
      </c>
      <c r="T147" s="963">
        <v>1E-3</v>
      </c>
      <c r="U147" s="294">
        <v>0.24299999999999999</v>
      </c>
      <c r="V147" s="963">
        <v>7.8E-2</v>
      </c>
      <c r="W147" s="294" t="s">
        <v>101</v>
      </c>
      <c r="X147" s="963">
        <v>0.16</v>
      </c>
      <c r="Y147" s="294">
        <v>1.3839999999999999</v>
      </c>
      <c r="Z147" s="963">
        <v>6.2E-2</v>
      </c>
      <c r="AA147" s="294" t="s">
        <v>101</v>
      </c>
      <c r="AB147" s="963">
        <v>1.6E-2</v>
      </c>
      <c r="AC147" s="294" t="s">
        <v>101</v>
      </c>
      <c r="AD147" s="963">
        <v>2E-3</v>
      </c>
      <c r="AE147" s="294" t="s">
        <v>101</v>
      </c>
      <c r="AF147" s="963">
        <v>0.54400000000000004</v>
      </c>
      <c r="AG147" s="942" t="s">
        <v>101</v>
      </c>
      <c r="AH147" s="943">
        <v>0.82299999999999995</v>
      </c>
      <c r="AJ147" s="312">
        <v>26.224916701646617</v>
      </c>
      <c r="AK147" s="312"/>
      <c r="AL147" s="312">
        <v>14.941169006456295</v>
      </c>
      <c r="AM147" s="312">
        <v>0</v>
      </c>
      <c r="AN147" s="312">
        <v>5.9014003295952486</v>
      </c>
      <c r="AO147" s="312"/>
      <c r="AP147" s="312">
        <v>3.1695614351245083</v>
      </c>
      <c r="AQ147" s="312"/>
      <c r="AR147" s="294">
        <v>0.1673682625715146</v>
      </c>
      <c r="AS147" s="294">
        <v>0</v>
      </c>
      <c r="AT147" s="294">
        <v>7.2631578947368436E-2</v>
      </c>
      <c r="AV147" s="294">
        <v>0.22503027928491801</v>
      </c>
      <c r="AW147" s="294">
        <v>0.39497580992793591</v>
      </c>
      <c r="AY147" s="934">
        <v>41.54176898973973</v>
      </c>
      <c r="BC147" s="947"/>
    </row>
    <row r="148" spans="1:75" s="295" customFormat="1" ht="16.5" thickBot="1" x14ac:dyDescent="0.25">
      <c r="A148" s="1062">
        <v>3</v>
      </c>
      <c r="B148" s="999">
        <v>44953.676388888889</v>
      </c>
      <c r="C148" s="1000">
        <v>44953.676388888889</v>
      </c>
      <c r="D148" s="743">
        <v>2208</v>
      </c>
      <c r="E148" s="929" t="s">
        <v>332</v>
      </c>
      <c r="F148" s="743" t="s">
        <v>127</v>
      </c>
      <c r="G148" s="743" t="s">
        <v>443</v>
      </c>
      <c r="H148" s="743" t="s">
        <v>1508</v>
      </c>
      <c r="I148" s="295">
        <v>23.95</v>
      </c>
      <c r="J148" s="1001">
        <v>0.55100000000000005</v>
      </c>
      <c r="K148" s="295">
        <v>10.670999999999999</v>
      </c>
      <c r="L148" s="1001">
        <v>0.72599999999999998</v>
      </c>
      <c r="M148" s="295">
        <v>6.2089999999999996</v>
      </c>
      <c r="N148" s="1001">
        <v>0.19</v>
      </c>
      <c r="O148" s="295">
        <v>0.33900000000000002</v>
      </c>
      <c r="P148" s="1001">
        <v>5.6000000000000001E-2</v>
      </c>
      <c r="Q148" s="295" t="s">
        <v>101</v>
      </c>
      <c r="R148" s="1001">
        <v>0.02</v>
      </c>
      <c r="S148" s="295">
        <v>0.06</v>
      </c>
      <c r="T148" s="1001">
        <v>1E-3</v>
      </c>
      <c r="U148" s="295">
        <v>0.26500000000000001</v>
      </c>
      <c r="V148" s="1001">
        <v>6.8000000000000005E-2</v>
      </c>
      <c r="W148" s="295" t="s">
        <v>101</v>
      </c>
      <c r="X148" s="1001">
        <v>0.107</v>
      </c>
      <c r="Z148" s="1001">
        <v>2.5999999999999999E-2</v>
      </c>
      <c r="AA148" s="295">
        <v>4.2000000000000003E-2</v>
      </c>
      <c r="AB148" s="1001">
        <v>1.7999999999999999E-2</v>
      </c>
      <c r="AC148" s="295" t="s">
        <v>101</v>
      </c>
      <c r="AD148" s="1001">
        <v>2E-3</v>
      </c>
      <c r="AE148" s="295" t="s">
        <v>101</v>
      </c>
      <c r="AF148" s="1001">
        <v>0.443</v>
      </c>
      <c r="AG148" s="973" t="s">
        <v>101</v>
      </c>
      <c r="AH148" s="974">
        <v>1.169</v>
      </c>
      <c r="AI148" s="975"/>
      <c r="AJ148" s="310">
        <v>26.541867604988017</v>
      </c>
      <c r="AK148" s="310"/>
      <c r="AL148" s="310">
        <v>15.988489216595982</v>
      </c>
      <c r="AM148" s="310">
        <v>0</v>
      </c>
      <c r="AN148" s="310">
        <v>7.7417694161117474</v>
      </c>
      <c r="AO148" s="310"/>
      <c r="AP148" s="310">
        <v>1.3071548984272607</v>
      </c>
      <c r="AQ148" s="310"/>
      <c r="AS148" s="295">
        <v>0</v>
      </c>
      <c r="AT148" s="295">
        <v>9.0789473684210531E-2</v>
      </c>
      <c r="AV148" s="295">
        <v>0.29168141184823165</v>
      </c>
      <c r="AW148" s="295">
        <v>0.48420894002141396</v>
      </c>
      <c r="AY148" s="934">
        <v>51.647062848155649</v>
      </c>
      <c r="AZ148" s="926"/>
      <c r="BA148" s="946"/>
      <c r="BB148" s="946"/>
      <c r="BC148" s="947"/>
      <c r="BD148" s="80"/>
      <c r="BG148" s="743"/>
      <c r="BH148" s="934"/>
      <c r="BI148" s="743"/>
      <c r="BJ148" s="743"/>
      <c r="BK148" s="744"/>
      <c r="BL148" s="755"/>
      <c r="BM148" s="756"/>
      <c r="BN148" s="744"/>
      <c r="BO148" s="755"/>
      <c r="BP148" s="756"/>
      <c r="BQ148" s="744"/>
      <c r="BR148" s="755"/>
      <c r="BS148" s="756"/>
      <c r="BT148" s="744"/>
      <c r="BU148" s="755"/>
      <c r="BV148" s="743"/>
      <c r="BW148" s="314"/>
    </row>
    <row r="149" spans="1:75" s="297" customFormat="1" x14ac:dyDescent="0.2">
      <c r="A149" s="1060">
        <v>3</v>
      </c>
      <c r="B149" s="993">
        <v>44953.594444444447</v>
      </c>
      <c r="C149" s="994">
        <v>44953.594444444447</v>
      </c>
      <c r="D149" s="730">
        <v>2153</v>
      </c>
      <c r="E149" s="929" t="s">
        <v>818</v>
      </c>
      <c r="F149" s="730" t="s">
        <v>276</v>
      </c>
      <c r="G149" s="730" t="s">
        <v>443</v>
      </c>
      <c r="H149" s="730" t="s">
        <v>1509</v>
      </c>
      <c r="I149" s="297">
        <v>23.87</v>
      </c>
      <c r="J149" s="995">
        <v>0.57899999999999996</v>
      </c>
      <c r="K149" s="297">
        <v>10.315</v>
      </c>
      <c r="L149" s="995">
        <v>0.73099999999999998</v>
      </c>
      <c r="M149" s="297">
        <v>5.4359999999999999</v>
      </c>
      <c r="N149" s="995">
        <v>0.182</v>
      </c>
      <c r="O149" s="297">
        <v>0.39700000000000002</v>
      </c>
      <c r="P149" s="995">
        <v>7.2999999999999995E-2</v>
      </c>
      <c r="Q149" s="297">
        <v>3.4000000000000002E-2</v>
      </c>
      <c r="R149" s="995">
        <v>2.8000000000000001E-2</v>
      </c>
      <c r="S149" s="297">
        <v>8.4000000000000005E-2</v>
      </c>
      <c r="T149" s="995">
        <v>2E-3</v>
      </c>
      <c r="U149" s="297">
        <v>0.317</v>
      </c>
      <c r="V149" s="995">
        <v>7.1999999999999995E-2</v>
      </c>
      <c r="W149" s="297" t="s">
        <v>101</v>
      </c>
      <c r="X149" s="995">
        <v>0.108</v>
      </c>
      <c r="Z149" s="995">
        <v>2.3E-2</v>
      </c>
      <c r="AA149" s="297" t="s">
        <v>101</v>
      </c>
      <c r="AB149" s="995">
        <v>1.4E-2</v>
      </c>
      <c r="AC149" s="297" t="s">
        <v>101</v>
      </c>
      <c r="AD149" s="995">
        <v>2E-3</v>
      </c>
      <c r="AE149" s="297" t="s">
        <v>101</v>
      </c>
      <c r="AF149" s="995">
        <v>0.54200000000000004</v>
      </c>
      <c r="AG149" s="955" t="s">
        <v>101</v>
      </c>
      <c r="AH149" s="956">
        <v>1.409</v>
      </c>
      <c r="AI149" s="957"/>
      <c r="AJ149" s="308">
        <v>26.453210009647766</v>
      </c>
      <c r="AK149" s="308"/>
      <c r="AL149" s="308">
        <v>15.455090082390361</v>
      </c>
      <c r="AM149" s="308">
        <v>0</v>
      </c>
      <c r="AN149" s="308">
        <v>6.7779446844875926</v>
      </c>
      <c r="AO149" s="308"/>
      <c r="AP149" s="308">
        <v>1.5307979193971166</v>
      </c>
      <c r="AQ149" s="308"/>
      <c r="AR149" s="297">
        <v>9.1782595603733821E-2</v>
      </c>
      <c r="AS149" s="297">
        <v>0</v>
      </c>
      <c r="AT149" s="297">
        <v>0.12710526315789475</v>
      </c>
      <c r="AV149" s="297">
        <v>0.25622390182573701</v>
      </c>
      <c r="AW149" s="297">
        <v>0.43855743631092975</v>
      </c>
      <c r="AY149" s="934">
        <v>46.387104622875832</v>
      </c>
      <c r="AZ149" s="926"/>
      <c r="BA149" s="946"/>
      <c r="BB149" s="946"/>
      <c r="BC149" s="947"/>
      <c r="BD149" s="80"/>
      <c r="BG149" s="730"/>
      <c r="BH149" s="934"/>
      <c r="BI149" s="730"/>
      <c r="BJ149" s="730"/>
      <c r="BK149" s="731"/>
      <c r="BL149" s="760"/>
      <c r="BM149" s="761"/>
      <c r="BN149" s="731"/>
      <c r="BO149" s="760"/>
      <c r="BP149" s="761"/>
      <c r="BQ149" s="731"/>
      <c r="BR149" s="760"/>
      <c r="BS149" s="761"/>
      <c r="BT149" s="731"/>
      <c r="BU149" s="760"/>
      <c r="BV149" s="730"/>
      <c r="BW149" s="307"/>
    </row>
    <row r="150" spans="1:75" x14ac:dyDescent="0.2">
      <c r="A150" s="1061">
        <v>3</v>
      </c>
      <c r="B150" s="983">
        <v>44953.594444444447</v>
      </c>
      <c r="C150" s="984">
        <v>44953.594444444447</v>
      </c>
      <c r="D150" s="737">
        <v>2154</v>
      </c>
      <c r="E150" s="929" t="s">
        <v>818</v>
      </c>
      <c r="F150" s="737" t="s">
        <v>276</v>
      </c>
      <c r="G150" s="737" t="s">
        <v>443</v>
      </c>
      <c r="H150" s="737" t="s">
        <v>1510</v>
      </c>
      <c r="I150" s="294">
        <v>24.4</v>
      </c>
      <c r="J150" s="963">
        <v>0.55800000000000005</v>
      </c>
      <c r="K150" s="294">
        <v>9.8079999999999998</v>
      </c>
      <c r="L150" s="963">
        <v>0.67200000000000004</v>
      </c>
      <c r="M150" s="294">
        <v>5.0650000000000004</v>
      </c>
      <c r="N150" s="963">
        <v>0.17699999999999999</v>
      </c>
      <c r="O150" s="294">
        <v>0.39</v>
      </c>
      <c r="P150" s="963">
        <v>5.8999999999999997E-2</v>
      </c>
      <c r="Q150" s="294">
        <v>4.4999999999999998E-2</v>
      </c>
      <c r="R150" s="963">
        <v>3.9E-2</v>
      </c>
      <c r="S150" s="294">
        <v>8.5999999999999993E-2</v>
      </c>
      <c r="T150" s="963">
        <v>2E-3</v>
      </c>
      <c r="U150" s="294">
        <v>0.32700000000000001</v>
      </c>
      <c r="V150" s="963">
        <v>7.1999999999999995E-2</v>
      </c>
      <c r="W150" s="294" t="s">
        <v>101</v>
      </c>
      <c r="X150" s="963">
        <v>0.107</v>
      </c>
      <c r="Z150" s="963">
        <v>0.03</v>
      </c>
      <c r="AA150" s="294" t="s">
        <v>101</v>
      </c>
      <c r="AB150" s="963">
        <v>1.4E-2</v>
      </c>
      <c r="AC150" s="294" t="s">
        <v>101</v>
      </c>
      <c r="AD150" s="963">
        <v>2E-3</v>
      </c>
      <c r="AE150" s="294" t="s">
        <v>101</v>
      </c>
      <c r="AF150" s="963">
        <v>0.42</v>
      </c>
      <c r="AG150" s="942" t="s">
        <v>101</v>
      </c>
      <c r="AH150" s="943">
        <v>1.081</v>
      </c>
      <c r="AJ150" s="312">
        <v>27.040566578776932</v>
      </c>
      <c r="AK150" s="312"/>
      <c r="AL150" s="312">
        <v>14.695445809799775</v>
      </c>
      <c r="AM150" s="312">
        <v>0</v>
      </c>
      <c r="AN150" s="312">
        <v>6.3153586878089882</v>
      </c>
      <c r="AO150" s="312"/>
      <c r="AP150" s="312">
        <v>1.5038065203145479</v>
      </c>
      <c r="AQ150" s="312"/>
      <c r="AR150" s="294">
        <v>0.1214769647696477</v>
      </c>
      <c r="AS150" s="294">
        <v>0</v>
      </c>
      <c r="AT150" s="294">
        <v>0.13013157894736843</v>
      </c>
      <c r="AV150" s="294">
        <v>0.23355127080679081</v>
      </c>
      <c r="AW150" s="294">
        <v>0.42974937742940339</v>
      </c>
      <c r="AY150" s="934">
        <v>42.887286783497736</v>
      </c>
      <c r="BC150" s="947"/>
    </row>
    <row r="151" spans="1:75" x14ac:dyDescent="0.2">
      <c r="A151" s="1061">
        <v>3</v>
      </c>
      <c r="B151" s="983">
        <v>44953.594444444447</v>
      </c>
      <c r="C151" s="984">
        <v>44953.594444444447</v>
      </c>
      <c r="D151" s="737">
        <v>2167</v>
      </c>
      <c r="E151" s="929" t="s">
        <v>818</v>
      </c>
      <c r="F151" s="737" t="s">
        <v>276</v>
      </c>
      <c r="G151" s="737" t="s">
        <v>443</v>
      </c>
      <c r="H151" s="737" t="s">
        <v>1511</v>
      </c>
      <c r="I151" s="294">
        <v>24.536999999999999</v>
      </c>
      <c r="J151" s="963">
        <v>0.60299999999999998</v>
      </c>
      <c r="K151" s="294">
        <v>10.045</v>
      </c>
      <c r="L151" s="963">
        <v>0.71299999999999997</v>
      </c>
      <c r="M151" s="294">
        <v>5.2080000000000002</v>
      </c>
      <c r="N151" s="963">
        <v>0.19600000000000001</v>
      </c>
      <c r="O151" s="294">
        <v>0.38900000000000001</v>
      </c>
      <c r="P151" s="963">
        <v>7.1999999999999995E-2</v>
      </c>
      <c r="Q151" s="294">
        <v>2.4E-2</v>
      </c>
      <c r="R151" s="963">
        <v>2.7E-2</v>
      </c>
      <c r="S151" s="294">
        <v>8.4000000000000005E-2</v>
      </c>
      <c r="T151" s="963">
        <v>2E-3</v>
      </c>
      <c r="U151" s="294">
        <v>0.42299999999999999</v>
      </c>
      <c r="V151" s="963">
        <v>7.4999999999999997E-2</v>
      </c>
      <c r="W151" s="294" t="s">
        <v>101</v>
      </c>
      <c r="X151" s="963">
        <v>0.109</v>
      </c>
      <c r="Z151" s="963">
        <v>2.7E-2</v>
      </c>
      <c r="AA151" s="294" t="s">
        <v>101</v>
      </c>
      <c r="AB151" s="963">
        <v>1.4999999999999999E-2</v>
      </c>
      <c r="AC151" s="294" t="s">
        <v>101</v>
      </c>
      <c r="AD151" s="963">
        <v>2E-3</v>
      </c>
      <c r="AE151" s="294" t="s">
        <v>101</v>
      </c>
      <c r="AF151" s="963">
        <v>0.60399999999999998</v>
      </c>
      <c r="AG151" s="942" t="s">
        <v>101</v>
      </c>
      <c r="AH151" s="943">
        <v>1.2669999999999999</v>
      </c>
      <c r="AJ151" s="312">
        <v>27.192392710797115</v>
      </c>
      <c r="AK151" s="312"/>
      <c r="AL151" s="312">
        <v>15.050545795211942</v>
      </c>
      <c r="AM151" s="312">
        <v>0</v>
      </c>
      <c r="AN151" s="312">
        <v>6.4936600288468327</v>
      </c>
      <c r="AO151" s="312"/>
      <c r="AP151" s="312">
        <v>1.4999506061598951</v>
      </c>
      <c r="AQ151" s="312"/>
      <c r="AR151" s="294">
        <v>6.4787714543812103E-2</v>
      </c>
      <c r="AS151" s="294">
        <v>0</v>
      </c>
      <c r="AT151" s="294">
        <v>0.12710526315789475</v>
      </c>
      <c r="AV151" s="294">
        <v>0.23880428978463655</v>
      </c>
      <c r="AW151" s="294">
        <v>0.43145678018618255</v>
      </c>
      <c r="AY151" s="934">
        <v>43.708344393610922</v>
      </c>
      <c r="BC151" s="947"/>
    </row>
    <row r="152" spans="1:75" x14ac:dyDescent="0.2">
      <c r="A152" s="1061">
        <v>3</v>
      </c>
      <c r="B152" s="983">
        <v>44953.594444444447</v>
      </c>
      <c r="C152" s="984">
        <v>44953.594444444447</v>
      </c>
      <c r="D152" s="737">
        <v>2168</v>
      </c>
      <c r="E152" s="929" t="s">
        <v>818</v>
      </c>
      <c r="F152" s="737" t="s">
        <v>276</v>
      </c>
      <c r="G152" s="737" t="s">
        <v>443</v>
      </c>
      <c r="H152" s="737" t="s">
        <v>1512</v>
      </c>
      <c r="I152" s="294">
        <v>24.164000000000001</v>
      </c>
      <c r="J152" s="963">
        <v>0.56200000000000006</v>
      </c>
      <c r="K152" s="294">
        <v>10.218999999999999</v>
      </c>
      <c r="L152" s="963">
        <v>0.61799999999999999</v>
      </c>
      <c r="M152" s="294">
        <v>5.4340000000000002</v>
      </c>
      <c r="N152" s="963">
        <v>0.20599999999999999</v>
      </c>
      <c r="O152" s="294">
        <v>0.38500000000000001</v>
      </c>
      <c r="P152" s="963">
        <v>7.8E-2</v>
      </c>
      <c r="Q152" s="294">
        <v>3.5000000000000003E-2</v>
      </c>
      <c r="R152" s="963">
        <v>2.1999999999999999E-2</v>
      </c>
      <c r="S152" s="294">
        <v>8.5000000000000006E-2</v>
      </c>
      <c r="T152" s="963">
        <v>2E-3</v>
      </c>
      <c r="U152" s="294">
        <v>0.32700000000000001</v>
      </c>
      <c r="V152" s="963">
        <v>7.4999999999999997E-2</v>
      </c>
      <c r="W152" s="294" t="s">
        <v>101</v>
      </c>
      <c r="X152" s="963">
        <v>9.7000000000000003E-2</v>
      </c>
      <c r="Z152" s="963">
        <v>2.1000000000000001E-2</v>
      </c>
      <c r="AA152" s="294" t="s">
        <v>101</v>
      </c>
      <c r="AB152" s="963">
        <v>1.4E-2</v>
      </c>
      <c r="AC152" s="294" t="s">
        <v>101</v>
      </c>
      <c r="AD152" s="963">
        <v>2E-3</v>
      </c>
      <c r="AE152" s="294" t="s">
        <v>101</v>
      </c>
      <c r="AF152" s="963">
        <v>0.52700000000000002</v>
      </c>
      <c r="AG152" s="942" t="s">
        <v>101</v>
      </c>
      <c r="AH152" s="943">
        <v>0.71499999999999997</v>
      </c>
      <c r="AJ152" s="312">
        <v>26.779026672523194</v>
      </c>
      <c r="AK152" s="312"/>
      <c r="AL152" s="312">
        <v>15.311252113615813</v>
      </c>
      <c r="AM152" s="312">
        <v>0</v>
      </c>
      <c r="AN152" s="312">
        <v>6.7754509594381123</v>
      </c>
      <c r="AO152" s="312"/>
      <c r="AP152" s="312">
        <v>1.4845269495412843</v>
      </c>
      <c r="AQ152" s="312"/>
      <c r="AR152" s="294">
        <v>9.4482083709725995E-2</v>
      </c>
      <c r="AS152" s="294">
        <v>0</v>
      </c>
      <c r="AT152" s="294">
        <v>0.1286184210526316</v>
      </c>
      <c r="AV152" s="294">
        <v>0.25301333921856506</v>
      </c>
      <c r="AW152" s="294">
        <v>0.44251449255498299</v>
      </c>
      <c r="AY152" s="934">
        <v>45.898327606752829</v>
      </c>
      <c r="BC152" s="1008"/>
    </row>
    <row r="153" spans="1:75" x14ac:dyDescent="0.2">
      <c r="A153" s="1061">
        <v>3</v>
      </c>
      <c r="B153" s="983">
        <v>44953.594444444447</v>
      </c>
      <c r="C153" s="984">
        <v>44953.594444444447</v>
      </c>
      <c r="D153" s="737">
        <v>2173</v>
      </c>
      <c r="E153" s="929" t="s">
        <v>818</v>
      </c>
      <c r="F153" s="737" t="s">
        <v>276</v>
      </c>
      <c r="G153" s="737" t="s">
        <v>443</v>
      </c>
      <c r="H153" s="737" t="s">
        <v>1513</v>
      </c>
      <c r="I153" s="294">
        <v>23.492999999999999</v>
      </c>
      <c r="J153" s="963">
        <v>0.55000000000000004</v>
      </c>
      <c r="K153" s="294">
        <v>9.6910000000000007</v>
      </c>
      <c r="L153" s="963">
        <v>0.59499999999999997</v>
      </c>
      <c r="M153" s="294">
        <v>5.29</v>
      </c>
      <c r="N153" s="963">
        <v>0.188</v>
      </c>
      <c r="O153" s="294">
        <v>0.35399999999999998</v>
      </c>
      <c r="P153" s="963">
        <v>7.2999999999999995E-2</v>
      </c>
      <c r="Q153" s="294">
        <v>3.4000000000000002E-2</v>
      </c>
      <c r="R153" s="963">
        <v>2.1000000000000001E-2</v>
      </c>
      <c r="S153" s="294">
        <v>8.5000000000000006E-2</v>
      </c>
      <c r="T153" s="963">
        <v>2E-3</v>
      </c>
      <c r="U153" s="294">
        <v>0.35099999999999998</v>
      </c>
      <c r="V153" s="963">
        <v>7.4999999999999997E-2</v>
      </c>
      <c r="W153" s="294" t="s">
        <v>101</v>
      </c>
      <c r="X153" s="963">
        <v>9.5000000000000001E-2</v>
      </c>
      <c r="Z153" s="963">
        <v>0.02</v>
      </c>
      <c r="AA153" s="294" t="s">
        <v>101</v>
      </c>
      <c r="AB153" s="963">
        <v>1.4E-2</v>
      </c>
      <c r="AC153" s="294" t="s">
        <v>101</v>
      </c>
      <c r="AD153" s="963">
        <v>2E-3</v>
      </c>
      <c r="AE153" s="294" t="s">
        <v>101</v>
      </c>
      <c r="AF153" s="963">
        <v>0.53</v>
      </c>
      <c r="AG153" s="942" t="s">
        <v>101</v>
      </c>
      <c r="AH153" s="943">
        <v>0.76300000000000001</v>
      </c>
      <c r="AJ153" s="312">
        <v>26.035411091606825</v>
      </c>
      <c r="AK153" s="312"/>
      <c r="AL153" s="312">
        <v>14.520143285355793</v>
      </c>
      <c r="AM153" s="312">
        <v>0</v>
      </c>
      <c r="AN153" s="312">
        <v>6.5959027558755272</v>
      </c>
      <c r="AO153" s="312"/>
      <c r="AP153" s="312">
        <v>1.3649936107470511</v>
      </c>
      <c r="AQ153" s="312"/>
      <c r="AR153" s="294">
        <v>9.1782595603733821E-2</v>
      </c>
      <c r="AS153" s="294">
        <v>0</v>
      </c>
      <c r="AT153" s="294">
        <v>0.1286184210526316</v>
      </c>
      <c r="AV153" s="294">
        <v>0.25334352250738545</v>
      </c>
      <c r="AW153" s="294">
        <v>0.45425879250983608</v>
      </c>
      <c r="AY153" s="934">
        <v>45.948695662093407</v>
      </c>
      <c r="BC153" s="1008"/>
    </row>
    <row r="154" spans="1:75" x14ac:dyDescent="0.2">
      <c r="A154" s="1061">
        <v>3</v>
      </c>
      <c r="B154" s="983">
        <v>44953.59652777778</v>
      </c>
      <c r="C154" s="984">
        <v>44953.59652777778</v>
      </c>
      <c r="D154" s="737">
        <v>2174</v>
      </c>
      <c r="E154" s="929" t="s">
        <v>818</v>
      </c>
      <c r="F154" s="737" t="s">
        <v>276</v>
      </c>
      <c r="G154" s="737" t="s">
        <v>443</v>
      </c>
      <c r="H154" s="737" t="s">
        <v>1514</v>
      </c>
      <c r="I154" s="294">
        <v>23.698</v>
      </c>
      <c r="J154" s="963">
        <v>0.57699999999999996</v>
      </c>
      <c r="K154" s="294">
        <v>9.2940000000000005</v>
      </c>
      <c r="L154" s="963">
        <v>0.67</v>
      </c>
      <c r="M154" s="294">
        <v>5.1269999999999998</v>
      </c>
      <c r="N154" s="963">
        <v>0.17599999999999999</v>
      </c>
      <c r="O154" s="294">
        <v>0.38600000000000001</v>
      </c>
      <c r="P154" s="963">
        <v>5.8999999999999997E-2</v>
      </c>
      <c r="Q154" s="294">
        <v>3.5000000000000003E-2</v>
      </c>
      <c r="R154" s="963">
        <v>2.8000000000000001E-2</v>
      </c>
      <c r="S154" s="294">
        <v>8.5000000000000006E-2</v>
      </c>
      <c r="T154" s="963">
        <v>2E-3</v>
      </c>
      <c r="U154" s="294">
        <v>0.28299999999999997</v>
      </c>
      <c r="V154" s="963">
        <v>7.8E-2</v>
      </c>
      <c r="W154" s="294" t="s">
        <v>101</v>
      </c>
      <c r="X154" s="963">
        <v>0.109</v>
      </c>
      <c r="Z154" s="963">
        <v>2.8000000000000001E-2</v>
      </c>
      <c r="AA154" s="294" t="s">
        <v>101</v>
      </c>
      <c r="AB154" s="963">
        <v>1.4999999999999999E-2</v>
      </c>
      <c r="AC154" s="294" t="s">
        <v>101</v>
      </c>
      <c r="AD154" s="963">
        <v>2E-3</v>
      </c>
      <c r="AE154" s="294" t="s">
        <v>101</v>
      </c>
      <c r="AF154" s="963">
        <v>0.41</v>
      </c>
      <c r="AG154" s="942" t="s">
        <v>101</v>
      </c>
      <c r="AH154" s="943">
        <v>1.131</v>
      </c>
      <c r="AJ154" s="312">
        <v>26.262596179666222</v>
      </c>
      <c r="AK154" s="312"/>
      <c r="AL154" s="312">
        <v>13.925313351986043</v>
      </c>
      <c r="AM154" s="312">
        <v>0</v>
      </c>
      <c r="AN154" s="312">
        <v>6.3926641643428779</v>
      </c>
      <c r="AO154" s="312"/>
      <c r="AP154" s="312">
        <v>1.4883828636959371</v>
      </c>
      <c r="AQ154" s="312"/>
      <c r="AR154" s="294">
        <v>9.4482083709725995E-2</v>
      </c>
      <c r="AS154" s="294">
        <v>0</v>
      </c>
      <c r="AT154" s="294">
        <v>0.1286184210526316</v>
      </c>
      <c r="AV154" s="294">
        <v>0.2434132604640355</v>
      </c>
      <c r="AW154" s="294">
        <v>0.45906788614068417</v>
      </c>
      <c r="AY154" s="934">
        <v>44.423583505350223</v>
      </c>
      <c r="BC154" s="1008"/>
    </row>
    <row r="155" spans="1:75" x14ac:dyDescent="0.2">
      <c r="A155" s="1061">
        <v>3</v>
      </c>
      <c r="B155" s="983">
        <v>44953.670138888891</v>
      </c>
      <c r="C155" s="984">
        <v>44953.670138888891</v>
      </c>
      <c r="D155" s="737">
        <v>2205</v>
      </c>
      <c r="E155" s="929" t="s">
        <v>818</v>
      </c>
      <c r="F155" s="737" t="s">
        <v>276</v>
      </c>
      <c r="G155" s="737" t="s">
        <v>443</v>
      </c>
      <c r="H155" s="737" t="s">
        <v>1515</v>
      </c>
      <c r="I155" s="294">
        <v>24.231999999999999</v>
      </c>
      <c r="J155" s="963">
        <v>0.58799999999999997</v>
      </c>
      <c r="K155" s="294">
        <v>10.228999999999999</v>
      </c>
      <c r="L155" s="963">
        <v>0.72799999999999998</v>
      </c>
      <c r="M155" s="294">
        <v>5.0330000000000004</v>
      </c>
      <c r="N155" s="963">
        <v>0.185</v>
      </c>
      <c r="O155" s="294">
        <v>0.33700000000000002</v>
      </c>
      <c r="P155" s="963">
        <v>6.3E-2</v>
      </c>
      <c r="Q155" s="294">
        <v>3.4000000000000002E-2</v>
      </c>
      <c r="R155" s="963">
        <v>3.4000000000000002E-2</v>
      </c>
      <c r="S155" s="294">
        <v>8.5999999999999993E-2</v>
      </c>
      <c r="T155" s="963">
        <v>2E-3</v>
      </c>
      <c r="U155" s="294">
        <v>0.29299999999999998</v>
      </c>
      <c r="V155" s="963">
        <v>7.6999999999999999E-2</v>
      </c>
      <c r="W155" s="294" t="s">
        <v>101</v>
      </c>
      <c r="X155" s="963">
        <v>0.108</v>
      </c>
      <c r="Z155" s="963">
        <v>2.5000000000000001E-2</v>
      </c>
      <c r="AA155" s="294" t="s">
        <v>101</v>
      </c>
      <c r="AB155" s="963">
        <v>1.4999999999999999E-2</v>
      </c>
      <c r="AC155" s="294" t="s">
        <v>101</v>
      </c>
      <c r="AD155" s="963">
        <v>2E-3</v>
      </c>
      <c r="AE155" s="294" t="s">
        <v>101</v>
      </c>
      <c r="AF155" s="963">
        <v>0.52800000000000002</v>
      </c>
      <c r="AG155" s="942" t="s">
        <v>101</v>
      </c>
      <c r="AH155" s="943">
        <v>1.383</v>
      </c>
      <c r="AJ155" s="312">
        <v>26.854385628562405</v>
      </c>
      <c r="AK155" s="312"/>
      <c r="AL155" s="312">
        <v>15.326235235363161</v>
      </c>
      <c r="AM155" s="312">
        <v>0</v>
      </c>
      <c r="AN155" s="312">
        <v>6.2754590870173024</v>
      </c>
      <c r="AO155" s="312"/>
      <c r="AP155" s="312">
        <v>1.2994430701179553</v>
      </c>
      <c r="AQ155" s="312"/>
      <c r="AR155" s="294">
        <v>9.1782595603733821E-2</v>
      </c>
      <c r="AS155" s="294">
        <v>0</v>
      </c>
      <c r="AT155" s="294">
        <v>0.13013157894736843</v>
      </c>
      <c r="AV155" s="294">
        <v>0.23368470140470113</v>
      </c>
      <c r="AW155" s="294">
        <v>0.40945861724329741</v>
      </c>
      <c r="AY155" s="934">
        <v>42.908220799694803</v>
      </c>
      <c r="BC155" s="1008"/>
    </row>
    <row r="156" spans="1:75" ht="16.5" thickBot="1" x14ac:dyDescent="0.25">
      <c r="A156" s="1062">
        <v>3</v>
      </c>
      <c r="B156" s="983">
        <v>44953.673611111109</v>
      </c>
      <c r="C156" s="984">
        <v>44953.673611111109</v>
      </c>
      <c r="D156" s="737">
        <v>2206</v>
      </c>
      <c r="E156" s="929" t="s">
        <v>818</v>
      </c>
      <c r="F156" s="737" t="s">
        <v>276</v>
      </c>
      <c r="G156" s="737" t="s">
        <v>443</v>
      </c>
      <c r="H156" s="737" t="s">
        <v>1516</v>
      </c>
      <c r="I156" s="294">
        <v>23.363</v>
      </c>
      <c r="J156" s="963">
        <v>0.60499999999999998</v>
      </c>
      <c r="K156" s="294">
        <v>9.7439999999999998</v>
      </c>
      <c r="L156" s="963">
        <v>0.73899999999999999</v>
      </c>
      <c r="M156" s="294">
        <v>5.2709999999999999</v>
      </c>
      <c r="N156" s="963">
        <v>0.19600000000000001</v>
      </c>
      <c r="O156" s="294">
        <v>0.32500000000000001</v>
      </c>
      <c r="P156" s="963">
        <v>7.5999999999999998E-2</v>
      </c>
      <c r="Q156" s="294">
        <v>2.9000000000000001E-2</v>
      </c>
      <c r="R156" s="963">
        <v>2.5000000000000001E-2</v>
      </c>
      <c r="S156" s="294">
        <v>8.3000000000000004E-2</v>
      </c>
      <c r="T156" s="963">
        <v>2E-3</v>
      </c>
      <c r="U156" s="294">
        <v>0.314</v>
      </c>
      <c r="V156" s="963">
        <v>7.5999999999999998E-2</v>
      </c>
      <c r="W156" s="294" t="s">
        <v>101</v>
      </c>
      <c r="X156" s="963">
        <v>0.107</v>
      </c>
      <c r="Z156" s="963">
        <v>2.3E-2</v>
      </c>
      <c r="AA156" s="294" t="s">
        <v>101</v>
      </c>
      <c r="AB156" s="963">
        <v>1.4E-2</v>
      </c>
      <c r="AC156" s="294" t="s">
        <v>101</v>
      </c>
      <c r="AD156" s="963">
        <v>2E-3</v>
      </c>
      <c r="AE156" s="294" t="s">
        <v>101</v>
      </c>
      <c r="AF156" s="963">
        <v>0.61699999999999999</v>
      </c>
      <c r="AG156" s="942" t="s">
        <v>101</v>
      </c>
      <c r="AH156" s="943">
        <v>1.633</v>
      </c>
      <c r="AJ156" s="312">
        <v>25.891342499178915</v>
      </c>
      <c r="AK156" s="312"/>
      <c r="AL156" s="312">
        <v>14.599553830616742</v>
      </c>
      <c r="AM156" s="312">
        <v>0</v>
      </c>
      <c r="AN156" s="312">
        <v>6.5722123679054638</v>
      </c>
      <c r="AO156" s="312"/>
      <c r="AP156" s="312">
        <v>1.2531721002621232</v>
      </c>
      <c r="AQ156" s="312"/>
      <c r="AR156" s="294">
        <v>7.8285155073772969E-2</v>
      </c>
      <c r="AS156" s="294">
        <v>0</v>
      </c>
      <c r="AT156" s="294">
        <v>0.12559210526315792</v>
      </c>
      <c r="AV156" s="294">
        <v>0.25383822287754632</v>
      </c>
      <c r="AW156" s="294">
        <v>0.45016528889553248</v>
      </c>
      <c r="AY156" s="934">
        <v>46.024116681267813</v>
      </c>
      <c r="BC156" s="1008"/>
    </row>
    <row r="157" spans="1:75" s="303" customFormat="1" ht="16.5" thickTop="1" x14ac:dyDescent="0.2">
      <c r="A157" s="80"/>
      <c r="B157" s="1010" t="s">
        <v>102</v>
      </c>
      <c r="C157" s="1011"/>
      <c r="D157" s="853" t="s">
        <v>183</v>
      </c>
      <c r="E157" s="929"/>
      <c r="F157" s="853" t="s">
        <v>103</v>
      </c>
      <c r="G157" s="853"/>
      <c r="H157" s="853" t="s">
        <v>197</v>
      </c>
      <c r="I157" s="1012" t="s">
        <v>87</v>
      </c>
      <c r="J157" s="1013" t="s">
        <v>88</v>
      </c>
      <c r="K157" s="1012" t="s">
        <v>83</v>
      </c>
      <c r="L157" s="1013" t="s">
        <v>84</v>
      </c>
      <c r="M157" s="1012" t="s">
        <v>79</v>
      </c>
      <c r="N157" s="1013" t="s">
        <v>80</v>
      </c>
      <c r="O157" s="1012" t="s">
        <v>81</v>
      </c>
      <c r="P157" s="1013" t="s">
        <v>82</v>
      </c>
      <c r="Q157" s="1012" t="s">
        <v>21</v>
      </c>
      <c r="R157" s="1013" t="s">
        <v>22</v>
      </c>
      <c r="S157" s="1012" t="s">
        <v>43</v>
      </c>
      <c r="T157" s="1013" t="s">
        <v>44</v>
      </c>
      <c r="U157" s="1012" t="s">
        <v>69</v>
      </c>
      <c r="V157" s="1013" t="s">
        <v>70</v>
      </c>
      <c r="W157" s="1012" t="s">
        <v>85</v>
      </c>
      <c r="X157" s="1013" t="s">
        <v>86</v>
      </c>
      <c r="Y157" s="1012" t="s">
        <v>89</v>
      </c>
      <c r="Z157" s="1013" t="s">
        <v>90</v>
      </c>
      <c r="AA157" s="1012" t="s">
        <v>91</v>
      </c>
      <c r="AB157" s="1013" t="s">
        <v>92</v>
      </c>
      <c r="AC157" s="1012" t="s">
        <v>47</v>
      </c>
      <c r="AD157" s="1013" t="s">
        <v>48</v>
      </c>
      <c r="AE157" s="1012" t="s">
        <v>77</v>
      </c>
      <c r="AF157" s="1013" t="s">
        <v>78</v>
      </c>
      <c r="AG157" s="1014" t="s">
        <v>93</v>
      </c>
      <c r="AH157" s="1015" t="s">
        <v>94</v>
      </c>
      <c r="AI157" s="1016"/>
      <c r="AJ157" s="1012" t="s">
        <v>87</v>
      </c>
      <c r="AK157" s="1012"/>
      <c r="AL157" s="1012" t="s">
        <v>83</v>
      </c>
      <c r="AM157" s="1012"/>
      <c r="AN157" s="1012" t="s">
        <v>79</v>
      </c>
      <c r="AO157" s="1012"/>
      <c r="AP157" s="1012" t="s">
        <v>81</v>
      </c>
      <c r="AQ157" s="1012"/>
      <c r="AR157" s="1012" t="s">
        <v>21</v>
      </c>
      <c r="AS157" s="1012"/>
      <c r="AT157" s="1012" t="s">
        <v>43</v>
      </c>
      <c r="AW157" s="303" t="s">
        <v>104</v>
      </c>
      <c r="AY157" s="934" t="s">
        <v>105</v>
      </c>
      <c r="AZ157" s="926"/>
      <c r="BA157" s="946"/>
      <c r="BB157" s="946"/>
      <c r="BC157" s="1008"/>
      <c r="BD157" s="80"/>
      <c r="BG157" s="853"/>
      <c r="BH157" s="934"/>
      <c r="BI157" s="853"/>
      <c r="BJ157" s="853"/>
      <c r="BK157" s="882"/>
      <c r="BL157" s="883"/>
      <c r="BM157" s="884"/>
      <c r="BN157" s="882"/>
      <c r="BO157" s="883"/>
      <c r="BP157" s="884"/>
      <c r="BQ157" s="882"/>
      <c r="BR157" s="883"/>
      <c r="BS157" s="884"/>
      <c r="BT157" s="882"/>
      <c r="BU157" s="883"/>
      <c r="BV157" s="853"/>
      <c r="BW157" s="513"/>
    </row>
    <row r="158" spans="1:75" ht="16.5" thickBot="1" x14ac:dyDescent="0.25">
      <c r="B158" s="1017">
        <v>44970</v>
      </c>
      <c r="C158" s="1018"/>
      <c r="D158" s="1019"/>
      <c r="F158" s="1019" t="s">
        <v>601</v>
      </c>
      <c r="G158" s="1019"/>
      <c r="H158" s="1019" t="s">
        <v>105</v>
      </c>
      <c r="I158" s="1020">
        <v>23.945</v>
      </c>
      <c r="J158" s="1021">
        <v>0.56299999999999994</v>
      </c>
      <c r="K158" s="1020">
        <v>11.167999999999999</v>
      </c>
      <c r="L158" s="1021">
        <v>0.71649999999999991</v>
      </c>
      <c r="M158" s="1020">
        <v>6.1985000000000001</v>
      </c>
      <c r="N158" s="1021">
        <v>0.20750000000000002</v>
      </c>
      <c r="O158" s="1020">
        <v>0.32999999999999996</v>
      </c>
      <c r="P158" s="1021">
        <v>6.25E-2</v>
      </c>
      <c r="Q158" s="1020" t="e">
        <v>#NUM!</v>
      </c>
      <c r="R158" s="1021">
        <v>1.9E-2</v>
      </c>
      <c r="S158" s="1020">
        <v>5.7500000000000002E-2</v>
      </c>
      <c r="T158" s="1021">
        <v>1E-3</v>
      </c>
      <c r="U158" s="1020">
        <v>0.26250000000000001</v>
      </c>
      <c r="V158" s="1021">
        <v>7.6999999999999999E-2</v>
      </c>
      <c r="W158" s="1020"/>
      <c r="X158" s="1021"/>
      <c r="Y158" s="1020"/>
      <c r="Z158" s="1021"/>
      <c r="AA158" s="1020"/>
      <c r="AB158" s="1021"/>
      <c r="AC158" s="1020"/>
      <c r="AD158" s="1021"/>
      <c r="AE158" s="1020"/>
      <c r="AF158" s="1021"/>
      <c r="AJ158" s="312">
        <v>25.814046150509366</v>
      </c>
      <c r="AK158" s="312"/>
      <c r="AL158" s="312">
        <v>15.279865827583789</v>
      </c>
      <c r="AM158" s="312"/>
      <c r="AN158" s="312">
        <v>7.6252148376422646</v>
      </c>
      <c r="AO158" s="312"/>
      <c r="AP158" s="312">
        <v>0.31348759009232818</v>
      </c>
      <c r="AQ158" s="312"/>
      <c r="AR158" s="964" t="e">
        <v>#VALUE!</v>
      </c>
      <c r="AS158" s="964"/>
      <c r="AT158" s="964">
        <v>2.160765648152612E-2</v>
      </c>
      <c r="AV158" s="294" t="s">
        <v>109</v>
      </c>
      <c r="AW158" s="294" t="s">
        <v>110</v>
      </c>
      <c r="AY158" s="934">
        <v>38.340888689343402</v>
      </c>
      <c r="BC158" s="947"/>
      <c r="BE158" s="304"/>
      <c r="BF158" s="305"/>
      <c r="BG158" s="850"/>
    </row>
    <row r="159" spans="1:75" x14ac:dyDescent="0.2">
      <c r="B159" s="731" t="s">
        <v>196</v>
      </c>
      <c r="C159" s="959"/>
      <c r="D159" s="960" t="s">
        <v>812</v>
      </c>
      <c r="E159" s="929">
        <v>9</v>
      </c>
      <c r="F159" s="960" t="s">
        <v>1118</v>
      </c>
      <c r="G159" s="961">
        <f>E159/5</f>
        <v>1.8</v>
      </c>
      <c r="H159" s="737" t="s">
        <v>113</v>
      </c>
      <c r="I159" s="312">
        <v>0.31237944341244139</v>
      </c>
      <c r="J159" s="962">
        <v>2.2293496809607922E-2</v>
      </c>
      <c r="K159" s="312">
        <v>0.50405646178445784</v>
      </c>
      <c r="L159" s="962">
        <v>5.5611749358086791E-2</v>
      </c>
      <c r="M159" s="312">
        <v>3.7762415176998458E-2</v>
      </c>
      <c r="N159" s="962">
        <v>1.2632629707758129E-2</v>
      </c>
      <c r="O159" s="312">
        <v>2.5024987512484387E-2</v>
      </c>
      <c r="P159" s="962">
        <v>6.1373175465073253E-3</v>
      </c>
      <c r="Q159" s="312" t="e">
        <v>#DIV/0!</v>
      </c>
      <c r="R159" s="962">
        <v>1.2583057392117926E-3</v>
      </c>
      <c r="S159" s="312">
        <v>5.7735026918962634E-4</v>
      </c>
      <c r="T159" s="962">
        <v>5.0000000000000001E-4</v>
      </c>
      <c r="U159" s="312">
        <v>8.0570879768478883E-3</v>
      </c>
      <c r="V159" s="962">
        <v>3.7749172176353785E-3</v>
      </c>
      <c r="W159" s="312"/>
      <c r="X159" s="962"/>
      <c r="Y159" s="312"/>
      <c r="Z159" s="962"/>
      <c r="AA159" s="312"/>
      <c r="AB159" s="962"/>
      <c r="AC159" s="312"/>
      <c r="AD159" s="962"/>
      <c r="AE159" s="312"/>
      <c r="AF159" s="962"/>
      <c r="AJ159" s="312">
        <v>0.33676247102606771</v>
      </c>
      <c r="AK159" s="312"/>
      <c r="AL159" s="312">
        <v>0.68964139555812365</v>
      </c>
      <c r="AM159" s="312"/>
      <c r="AN159" s="312">
        <v>4.6454227395798214E-2</v>
      </c>
      <c r="AO159" s="312"/>
      <c r="AP159" s="312">
        <v>2.3772797052664676E-2</v>
      </c>
      <c r="AQ159" s="312"/>
      <c r="AR159" s="312" t="e">
        <v>#VALUE!</v>
      </c>
      <c r="AS159" s="312"/>
      <c r="AT159" s="312">
        <v>5.765630348542113E-4</v>
      </c>
      <c r="AV159" s="294" t="s">
        <v>111</v>
      </c>
      <c r="AW159" s="294" t="s">
        <v>112</v>
      </c>
      <c r="AY159" s="934">
        <v>56.383721306482272</v>
      </c>
      <c r="BC159" s="947"/>
    </row>
    <row r="160" spans="1:75" x14ac:dyDescent="0.2">
      <c r="B160" s="762" t="s">
        <v>115</v>
      </c>
      <c r="C160" s="965"/>
      <c r="D160" s="966" t="s">
        <v>810</v>
      </c>
      <c r="E160" s="929">
        <v>42</v>
      </c>
      <c r="F160" s="966"/>
      <c r="G160" s="967"/>
      <c r="H160" s="737" t="s">
        <v>106</v>
      </c>
      <c r="I160" s="312">
        <v>1.3045706553035765</v>
      </c>
      <c r="J160" s="962">
        <v>3.9597685274614429</v>
      </c>
      <c r="K160" s="312">
        <v>4.5133995503622666</v>
      </c>
      <c r="L160" s="962">
        <v>7.761583999732979</v>
      </c>
      <c r="M160" s="312">
        <v>0.60921860413000661</v>
      </c>
      <c r="N160" s="962">
        <v>6.0880143169918695</v>
      </c>
      <c r="O160" s="312">
        <v>7.5833295492376935</v>
      </c>
      <c r="P160" s="962">
        <v>9.8197080744117198</v>
      </c>
      <c r="Q160" s="312" t="e">
        <v>#DIV/0!</v>
      </c>
      <c r="R160" s="962">
        <v>6.6226617853252252</v>
      </c>
      <c r="S160" s="312">
        <v>1.004087424677611</v>
      </c>
      <c r="T160" s="962">
        <v>50</v>
      </c>
      <c r="U160" s="312">
        <v>3.0693668483230052</v>
      </c>
      <c r="V160" s="962">
        <v>4.9024898930329588</v>
      </c>
      <c r="W160" s="312"/>
      <c r="X160" s="962"/>
      <c r="Y160" s="312"/>
      <c r="Z160" s="962"/>
      <c r="AA160" s="312"/>
      <c r="AB160" s="962"/>
      <c r="AC160" s="312"/>
      <c r="AD160" s="962"/>
      <c r="AE160" s="312"/>
      <c r="AF160" s="962"/>
      <c r="AJ160" s="312">
        <v>1.3045706553035765</v>
      </c>
      <c r="AK160" s="312"/>
      <c r="AL160" s="312">
        <v>4.5133995503622621</v>
      </c>
      <c r="AM160" s="312"/>
      <c r="AN160" s="312">
        <v>0.60921860413000473</v>
      </c>
      <c r="AO160" s="312"/>
      <c r="AP160" s="312">
        <v>7.5833295492376989</v>
      </c>
      <c r="AQ160" s="312"/>
      <c r="AR160" s="312" t="e">
        <v>#VALUE!</v>
      </c>
      <c r="AS160" s="312"/>
      <c r="AT160" s="312">
        <v>2.6683274761756555</v>
      </c>
      <c r="AW160" s="294" t="s">
        <v>114</v>
      </c>
      <c r="BC160" s="947"/>
    </row>
    <row r="161" spans="1:75" ht="16.5" thickBot="1" x14ac:dyDescent="0.25">
      <c r="B161" s="744" t="s">
        <v>116</v>
      </c>
      <c r="C161" s="968"/>
      <c r="D161" s="969" t="s">
        <v>811</v>
      </c>
      <c r="E161" s="929">
        <f>E160/5</f>
        <v>8.4</v>
      </c>
      <c r="F161" s="969"/>
      <c r="G161" s="970"/>
      <c r="H161" s="737" t="s">
        <v>122</v>
      </c>
      <c r="I161" s="964">
        <v>-0.98902925531914709</v>
      </c>
      <c r="J161" s="1022">
        <v>5.6497175141242986</v>
      </c>
      <c r="K161" s="964">
        <v>4.7606287959985663</v>
      </c>
      <c r="L161" s="1022">
        <v>21.011058451816748</v>
      </c>
      <c r="M161" s="964">
        <v>-0.65884621565160661</v>
      </c>
      <c r="N161" s="1022">
        <v>-10.280373831775698</v>
      </c>
      <c r="O161" s="964">
        <v>-12.391930835734865</v>
      </c>
      <c r="P161" s="1022">
        <v>-18.181818181818187</v>
      </c>
      <c r="Q161" s="964" t="e">
        <v>#VALUE!</v>
      </c>
      <c r="R161" s="1022">
        <v>0</v>
      </c>
      <c r="S161" s="964">
        <v>0</v>
      </c>
      <c r="T161" s="1022">
        <v>0</v>
      </c>
      <c r="U161" s="964">
        <v>-6.0377358490566087</v>
      </c>
      <c r="V161" s="1022">
        <v>8.450704225352121</v>
      </c>
      <c r="W161" s="964"/>
      <c r="X161" s="1022"/>
      <c r="Y161" s="964"/>
      <c r="Z161" s="1022"/>
      <c r="AA161" s="964"/>
      <c r="AB161" s="1022"/>
      <c r="AC161" s="964"/>
      <c r="AD161" s="1022"/>
      <c r="AE161" s="964"/>
      <c r="AF161" s="1022"/>
      <c r="AJ161" s="964">
        <v>-0.98902925531913666</v>
      </c>
      <c r="AK161" s="964"/>
      <c r="AL161" s="964">
        <v>4.7606287959985583</v>
      </c>
      <c r="AM161" s="964"/>
      <c r="AN161" s="964">
        <v>-0.65884621565159895</v>
      </c>
      <c r="AO161" s="964"/>
      <c r="AP161" s="964">
        <v>-12.391930835734865</v>
      </c>
      <c r="AQ161" s="964"/>
      <c r="AR161" s="964" t="e">
        <v>#VALUE!</v>
      </c>
      <c r="AS161" s="964"/>
      <c r="AT161" s="964">
        <v>0</v>
      </c>
      <c r="BC161" s="947"/>
      <c r="BH161" s="934" t="s">
        <v>117</v>
      </c>
    </row>
    <row r="162" spans="1:75" s="295" customFormat="1" ht="32.25" thickBot="1" x14ac:dyDescent="0.25">
      <c r="A162" s="80"/>
      <c r="B162" s="690"/>
      <c r="C162" s="976"/>
      <c r="D162" s="743"/>
      <c r="E162" s="929"/>
      <c r="F162" s="831" t="s">
        <v>587</v>
      </c>
      <c r="G162" s="831"/>
      <c r="H162" s="1023"/>
      <c r="I162" s="1024">
        <v>1.0891292395737711</v>
      </c>
      <c r="J162" s="1072"/>
      <c r="K162" s="842">
        <v>1.3975325302499217</v>
      </c>
      <c r="L162" s="1072"/>
      <c r="M162" s="1024">
        <v>1.232477790554285</v>
      </c>
      <c r="N162" s="1072"/>
      <c r="O162" s="662">
        <v>3.8559141546526865</v>
      </c>
      <c r="P162" s="1026"/>
      <c r="Q162" s="839">
        <v>2.6994881059921711</v>
      </c>
      <c r="R162" s="1026"/>
      <c r="S162" s="839">
        <v>1.5131578947368423</v>
      </c>
      <c r="T162" s="1025"/>
      <c r="U162" s="842"/>
      <c r="V162" s="1072"/>
      <c r="W162" s="1024"/>
      <c r="X162" s="1025"/>
      <c r="Y162" s="1024"/>
      <c r="Z162" s="1025"/>
      <c r="AA162" s="1024"/>
      <c r="AB162" s="1025"/>
      <c r="AC162" s="1024"/>
      <c r="AD162" s="1025"/>
      <c r="AE162" s="1024"/>
      <c r="AF162" s="1025"/>
      <c r="AG162" s="973"/>
      <c r="AH162" s="974"/>
      <c r="AI162" s="975"/>
      <c r="AJ162" s="1027" t="s">
        <v>108</v>
      </c>
      <c r="AK162" s="1027"/>
      <c r="AL162" s="1028"/>
      <c r="AM162" s="1028"/>
      <c r="AN162" s="1028"/>
      <c r="AO162" s="1028"/>
      <c r="AP162" s="1028"/>
      <c r="AQ162" s="1028"/>
      <c r="AR162" s="310"/>
      <c r="AS162" s="310"/>
      <c r="AT162" s="310"/>
      <c r="AV162" s="1029" t="s">
        <v>118</v>
      </c>
      <c r="AW162" s="1029" t="s">
        <v>119</v>
      </c>
      <c r="AX162" s="1029"/>
      <c r="AY162" s="934" t="s">
        <v>120</v>
      </c>
      <c r="AZ162" s="663" t="s">
        <v>102</v>
      </c>
      <c r="BA162" s="664" t="s">
        <v>836</v>
      </c>
      <c r="BB162" s="664" t="s">
        <v>835</v>
      </c>
      <c r="BC162" s="981" t="s">
        <v>816</v>
      </c>
      <c r="BD162" s="306" t="s">
        <v>230</v>
      </c>
      <c r="BE162" s="329" t="s">
        <v>103</v>
      </c>
      <c r="BF162" s="330" t="s">
        <v>232</v>
      </c>
      <c r="BG162" s="852" t="s">
        <v>678</v>
      </c>
      <c r="BH162" s="934" t="s">
        <v>105</v>
      </c>
      <c r="BI162" s="874" t="s">
        <v>121</v>
      </c>
      <c r="BJ162" s="874" t="s">
        <v>106</v>
      </c>
      <c r="BK162" s="868" t="s">
        <v>680</v>
      </c>
      <c r="BL162" s="869" t="s">
        <v>121</v>
      </c>
      <c r="BM162" s="870" t="s">
        <v>106</v>
      </c>
      <c r="BN162" s="868" t="s">
        <v>1311</v>
      </c>
      <c r="BO162" s="869" t="s">
        <v>121</v>
      </c>
      <c r="BP162" s="870" t="s">
        <v>106</v>
      </c>
      <c r="BQ162" s="868" t="s">
        <v>1312</v>
      </c>
      <c r="BR162" s="869" t="s">
        <v>121</v>
      </c>
      <c r="BS162" s="870" t="s">
        <v>106</v>
      </c>
      <c r="BT162" s="871" t="s">
        <v>1310</v>
      </c>
      <c r="BU162" s="872" t="s">
        <v>121</v>
      </c>
      <c r="BV162" s="873" t="s">
        <v>106</v>
      </c>
      <c r="BW162" s="314"/>
    </row>
    <row r="163" spans="1:75" s="297" customFormat="1" x14ac:dyDescent="0.2">
      <c r="A163" s="1073">
        <v>4</v>
      </c>
      <c r="B163" s="687">
        <v>44970.45554722222</v>
      </c>
      <c r="C163" s="1074">
        <v>44970.45554722222</v>
      </c>
      <c r="D163" s="247">
        <v>2403</v>
      </c>
      <c r="E163" s="929" t="s">
        <v>332</v>
      </c>
      <c r="F163" s="1075" t="s">
        <v>506</v>
      </c>
      <c r="G163" s="1075" t="s">
        <v>443</v>
      </c>
      <c r="H163" s="1075" t="s">
        <v>1488</v>
      </c>
      <c r="I163" s="297">
        <v>23.684000000000001</v>
      </c>
      <c r="J163" s="995">
        <v>0.59099999999999997</v>
      </c>
      <c r="K163" s="297">
        <v>10.366</v>
      </c>
      <c r="L163" s="995">
        <v>0.78600000000000003</v>
      </c>
      <c r="M163" s="297">
        <v>5.7949999999999999</v>
      </c>
      <c r="N163" s="995">
        <v>0.20200000000000001</v>
      </c>
      <c r="O163" s="297">
        <v>0.76900000000000002</v>
      </c>
      <c r="P163" s="995">
        <v>8.4000000000000005E-2</v>
      </c>
      <c r="Q163" s="297">
        <v>0.05</v>
      </c>
      <c r="R163" s="995">
        <v>1.4999999999999999E-2</v>
      </c>
      <c r="S163" s="297">
        <v>3.9E-2</v>
      </c>
      <c r="T163" s="995">
        <v>1E-3</v>
      </c>
      <c r="U163" s="297">
        <v>0.55200000000000005</v>
      </c>
      <c r="V163" s="995">
        <v>7.4999999999999997E-2</v>
      </c>
      <c r="W163" s="297" t="s">
        <v>101</v>
      </c>
      <c r="X163" s="995">
        <v>0.109</v>
      </c>
      <c r="Z163" s="995">
        <v>3.3000000000000002E-2</v>
      </c>
      <c r="AA163" s="297" t="s">
        <v>101</v>
      </c>
      <c r="AB163" s="995">
        <v>2.4E-2</v>
      </c>
      <c r="AC163" s="297" t="s">
        <v>101</v>
      </c>
      <c r="AD163" s="995">
        <v>2E-3</v>
      </c>
      <c r="AE163" s="297" t="s">
        <v>101</v>
      </c>
      <c r="AF163" s="995">
        <v>0.64100000000000001</v>
      </c>
      <c r="AG163" s="955" t="s">
        <v>101</v>
      </c>
      <c r="AH163" s="956">
        <v>1.823</v>
      </c>
      <c r="AI163" s="957"/>
      <c r="AJ163" s="297">
        <v>25.794936910065196</v>
      </c>
      <c r="AL163" s="297">
        <v>14.486822208570688</v>
      </c>
      <c r="AM163" s="297">
        <v>0</v>
      </c>
      <c r="AN163" s="297">
        <v>7.1422087962620813</v>
      </c>
      <c r="AO163" s="297">
        <v>0</v>
      </c>
      <c r="AP163" s="297">
        <v>2.965197984927916</v>
      </c>
      <c r="AQ163" s="297">
        <v>0</v>
      </c>
      <c r="AR163" s="297">
        <v>0.13497440529960855</v>
      </c>
      <c r="AS163" s="297">
        <v>0</v>
      </c>
      <c r="AT163" s="297">
        <v>5.9013157894736851E-2</v>
      </c>
      <c r="AV163" s="308">
        <v>0.27688413509843429</v>
      </c>
      <c r="AW163" s="308">
        <v>0.49301418167723565</v>
      </c>
      <c r="AY163" s="990">
        <v>49.481776238592303</v>
      </c>
      <c r="AZ163" s="769">
        <v>44970.45554722222</v>
      </c>
      <c r="BA163" s="730">
        <v>2403</v>
      </c>
      <c r="BB163" s="730">
        <v>2405</v>
      </c>
      <c r="BC163" s="1076" t="s">
        <v>332</v>
      </c>
      <c r="BD163" s="761" t="s">
        <v>443</v>
      </c>
      <c r="BE163" s="730" t="s">
        <v>409</v>
      </c>
      <c r="BF163" s="730" t="s">
        <v>268</v>
      </c>
      <c r="BG163" s="730">
        <v>3</v>
      </c>
      <c r="BH163" s="934">
        <v>49.339095688133789</v>
      </c>
      <c r="BI163" s="732">
        <v>0.59663658342339576</v>
      </c>
      <c r="BJ163" s="730">
        <v>1.2092572332388507E-2</v>
      </c>
      <c r="BK163" s="733">
        <v>2.8649442169069461</v>
      </c>
      <c r="BL163" s="760">
        <v>0.40163253168044455</v>
      </c>
      <c r="BM163" s="734">
        <v>0.14018860447972542</v>
      </c>
      <c r="BN163" s="733">
        <v>9.7181571815718154E-2</v>
      </c>
      <c r="BO163" s="760">
        <v>3.5127937151085101E-2</v>
      </c>
      <c r="BP163" s="734">
        <v>0.36146706103598447</v>
      </c>
      <c r="BQ163" s="733">
        <v>5.9013157894736851E-2</v>
      </c>
      <c r="BR163" s="760">
        <v>0</v>
      </c>
      <c r="BS163" s="734">
        <v>0</v>
      </c>
      <c r="BT163" s="891">
        <v>0.30299999999999999</v>
      </c>
      <c r="BU163" s="735">
        <v>0.148910487653937</v>
      </c>
      <c r="BV163" s="730">
        <v>0.49145375463345542</v>
      </c>
      <c r="BW163" s="307"/>
    </row>
    <row r="164" spans="1:75" ht="16.5" thickBot="1" x14ac:dyDescent="0.25">
      <c r="A164" s="682">
        <v>4</v>
      </c>
      <c r="B164" s="688">
        <v>44970.458324363426</v>
      </c>
      <c r="C164" s="1077">
        <v>44970.458324363426</v>
      </c>
      <c r="D164" s="80">
        <v>2404</v>
      </c>
      <c r="E164" s="929" t="s">
        <v>332</v>
      </c>
      <c r="F164" s="1078" t="s">
        <v>508</v>
      </c>
      <c r="G164" s="1078" t="s">
        <v>443</v>
      </c>
      <c r="H164" s="1078" t="s">
        <v>1488</v>
      </c>
      <c r="I164" s="294">
        <v>23.934999999999999</v>
      </c>
      <c r="J164" s="963">
        <v>0.57299999999999995</v>
      </c>
      <c r="K164" s="294">
        <v>10.426</v>
      </c>
      <c r="L164" s="963">
        <v>0.78</v>
      </c>
      <c r="M164" s="294">
        <v>5.8360000000000003</v>
      </c>
      <c r="N164" s="963">
        <v>0.183</v>
      </c>
      <c r="O164" s="294">
        <v>0.57699999999999996</v>
      </c>
      <c r="P164" s="963">
        <v>5.8999999999999997E-2</v>
      </c>
      <c r="Q164" s="294">
        <v>2.4E-2</v>
      </c>
      <c r="R164" s="963">
        <v>1.4999999999999999E-2</v>
      </c>
      <c r="S164" s="294">
        <v>3.9E-2</v>
      </c>
      <c r="T164" s="963">
        <v>1E-3</v>
      </c>
      <c r="U164" s="294">
        <v>0.30299999999999999</v>
      </c>
      <c r="V164" s="963">
        <v>0.08</v>
      </c>
      <c r="W164" s="294" t="s">
        <v>101</v>
      </c>
      <c r="X164" s="963">
        <v>0.113</v>
      </c>
      <c r="Y164" s="294">
        <v>0.17499999999999999</v>
      </c>
      <c r="Z164" s="963">
        <v>2.9000000000000001E-2</v>
      </c>
      <c r="AA164" s="294" t="s">
        <v>101</v>
      </c>
      <c r="AB164" s="963">
        <v>0.03</v>
      </c>
      <c r="AC164" s="294" t="s">
        <v>101</v>
      </c>
      <c r="AD164" s="963">
        <v>2E-3</v>
      </c>
      <c r="AE164" s="294" t="s">
        <v>101</v>
      </c>
      <c r="AF164" s="963">
        <v>0.438</v>
      </c>
      <c r="AG164" s="942" t="s">
        <v>101</v>
      </c>
      <c r="AH164" s="943">
        <v>1.6739999999999999</v>
      </c>
      <c r="AJ164" s="294">
        <v>26.068308349198208</v>
      </c>
      <c r="AL164" s="294">
        <v>14.570674160385684</v>
      </c>
      <c r="AM164" s="294">
        <v>0</v>
      </c>
      <c r="AN164" s="294">
        <v>7.1927403856748073</v>
      </c>
      <c r="AO164" s="294">
        <v>0</v>
      </c>
      <c r="AP164" s="294">
        <v>2.2248624672345998</v>
      </c>
      <c r="AQ164" s="294">
        <v>0</v>
      </c>
      <c r="AR164" s="294">
        <v>6.4787714543812103E-2</v>
      </c>
      <c r="AS164" s="294">
        <v>0</v>
      </c>
      <c r="AT164" s="294">
        <v>5.9013157894736851E-2</v>
      </c>
      <c r="AV164" s="312">
        <v>0.27591895451459308</v>
      </c>
      <c r="AW164" s="312">
        <v>0.49364499586643812</v>
      </c>
      <c r="AY164" s="990">
        <v>49.339095688133789</v>
      </c>
      <c r="AZ164" s="775">
        <v>44970.45554722222</v>
      </c>
      <c r="BA164" s="743">
        <v>2406</v>
      </c>
      <c r="BB164" s="743">
        <v>2408</v>
      </c>
      <c r="BC164" s="1063" t="s">
        <v>332</v>
      </c>
      <c r="BD164" s="756" t="s">
        <v>443</v>
      </c>
      <c r="BE164" s="743" t="s">
        <v>409</v>
      </c>
      <c r="BF164" s="743" t="s">
        <v>307</v>
      </c>
      <c r="BG164" s="743">
        <v>3</v>
      </c>
      <c r="BH164" s="934">
        <v>48.619570910256762</v>
      </c>
      <c r="BI164" s="745">
        <v>2.0101015837002438</v>
      </c>
      <c r="BJ164" s="743">
        <v>4.1343466140631731E-2</v>
      </c>
      <c r="BK164" s="746">
        <v>3.1310022935779815</v>
      </c>
      <c r="BL164" s="755">
        <v>8.5557281495715343E-2</v>
      </c>
      <c r="BM164" s="747">
        <v>2.7325844401712009E-2</v>
      </c>
      <c r="BN164" s="746">
        <v>0.10797952423968685</v>
      </c>
      <c r="BO164" s="755">
        <v>2.8440871994677746E-2</v>
      </c>
      <c r="BP164" s="747">
        <v>0.26339134382131846</v>
      </c>
      <c r="BQ164" s="746">
        <v>6.0526315789473692E-2</v>
      </c>
      <c r="BR164" s="755">
        <v>1.7472442357054454E-3</v>
      </c>
      <c r="BS164" s="747">
        <v>2.886751345948127E-2</v>
      </c>
      <c r="BT164" s="892">
        <v>0.16200000000000001</v>
      </c>
      <c r="BU164" s="748">
        <v>2.0420577856661813E-2</v>
      </c>
      <c r="BV164" s="743">
        <v>0.12605294973248032</v>
      </c>
    </row>
    <row r="165" spans="1:75" s="317" customFormat="1" ht="16.5" thickBot="1" x14ac:dyDescent="0.25">
      <c r="A165" s="1079">
        <v>4</v>
      </c>
      <c r="B165" s="1080">
        <v>44970.462488425925</v>
      </c>
      <c r="C165" s="1081">
        <v>44970.462488425925</v>
      </c>
      <c r="D165" s="322">
        <v>2405</v>
      </c>
      <c r="E165" s="929" t="s">
        <v>332</v>
      </c>
      <c r="F165" s="1082" t="s">
        <v>509</v>
      </c>
      <c r="G165" s="1082" t="s">
        <v>443</v>
      </c>
      <c r="H165" s="1082" t="s">
        <v>1488</v>
      </c>
      <c r="I165" s="317">
        <v>24.341999999999999</v>
      </c>
      <c r="J165" s="1035">
        <v>0.54900000000000004</v>
      </c>
      <c r="K165" s="317">
        <v>11.212999999999999</v>
      </c>
      <c r="L165" s="1035">
        <v>0.65800000000000003</v>
      </c>
      <c r="M165" s="317">
        <v>5.7969999999999997</v>
      </c>
      <c r="N165" s="1035">
        <v>0.20300000000000001</v>
      </c>
      <c r="O165" s="317">
        <v>0.74299999999999999</v>
      </c>
      <c r="P165" s="1035">
        <v>8.2000000000000003E-2</v>
      </c>
      <c r="Q165" s="317">
        <v>3.5999999999999997E-2</v>
      </c>
      <c r="R165" s="1035">
        <v>1.2999999999999999E-2</v>
      </c>
      <c r="S165" s="317">
        <v>3.9E-2</v>
      </c>
      <c r="T165" s="1035">
        <v>1E-3</v>
      </c>
      <c r="U165" s="317">
        <v>0.28599999999999998</v>
      </c>
      <c r="V165" s="1035">
        <v>7.4999999999999997E-2</v>
      </c>
      <c r="W165" s="317" t="s">
        <v>101</v>
      </c>
      <c r="X165" s="1035">
        <v>9.2999999999999999E-2</v>
      </c>
      <c r="Y165" s="317">
        <v>7.1999999999999995E-2</v>
      </c>
      <c r="Z165" s="1035">
        <v>2.1999999999999999E-2</v>
      </c>
      <c r="AA165" s="317" t="s">
        <v>101</v>
      </c>
      <c r="AB165" s="1035">
        <v>2.1999999999999999E-2</v>
      </c>
      <c r="AC165" s="317" t="s">
        <v>101</v>
      </c>
      <c r="AD165" s="1035">
        <v>2E-3</v>
      </c>
      <c r="AE165" s="317" t="s">
        <v>101</v>
      </c>
      <c r="AF165" s="1035">
        <v>0.51900000000000002</v>
      </c>
      <c r="AG165" s="1036" t="s">
        <v>101</v>
      </c>
      <c r="AH165" s="1037">
        <v>0.94099999999999995</v>
      </c>
      <c r="AI165" s="1038"/>
      <c r="AJ165" s="317">
        <v>26.511583949704733</v>
      </c>
      <c r="AL165" s="317">
        <v>15.670532261692371</v>
      </c>
      <c r="AM165" s="317">
        <v>0</v>
      </c>
      <c r="AN165" s="317">
        <v>7.1446737518431895</v>
      </c>
      <c r="AO165" s="317">
        <v>0</v>
      </c>
      <c r="AP165" s="317">
        <v>2.8649442169069461</v>
      </c>
      <c r="AQ165" s="317">
        <v>0</v>
      </c>
      <c r="AR165" s="317">
        <v>9.7181571815718154E-2</v>
      </c>
      <c r="AS165" s="317">
        <v>0</v>
      </c>
      <c r="AT165" s="317">
        <v>5.9013157894736851E-2</v>
      </c>
      <c r="AV165" s="312">
        <v>0.26949252694208647</v>
      </c>
      <c r="AW165" s="312">
        <v>0.45593050909373428</v>
      </c>
      <c r="AX165" s="294"/>
      <c r="AY165" s="934">
        <v>48.38444506017332</v>
      </c>
      <c r="AZ165" s="742">
        <v>44970.45554722222</v>
      </c>
      <c r="BA165" s="743">
        <v>2382</v>
      </c>
      <c r="BB165" s="743">
        <v>2384</v>
      </c>
      <c r="BC165" s="1063" t="s">
        <v>332</v>
      </c>
      <c r="BD165" s="743" t="s">
        <v>438</v>
      </c>
      <c r="BE165" s="757" t="s">
        <v>410</v>
      </c>
      <c r="BF165" s="750" t="s">
        <v>268</v>
      </c>
      <c r="BG165" s="750">
        <v>3</v>
      </c>
      <c r="BH165" s="934">
        <v>51.963066516786</v>
      </c>
      <c r="BI165" s="751">
        <v>0.43073868668076615</v>
      </c>
      <c r="BJ165" s="750">
        <v>8.2893238516172172E-3</v>
      </c>
      <c r="BK165" s="752">
        <v>2.0204990170380079</v>
      </c>
      <c r="BL165" s="758">
        <v>0.13708845865212885</v>
      </c>
      <c r="BM165" s="753">
        <v>6.7848812345920606E-2</v>
      </c>
      <c r="BN165" s="752">
        <v>7.5585666967780796E-2</v>
      </c>
      <c r="BO165" s="758">
        <v>2.6994881059921733E-3</v>
      </c>
      <c r="BP165" s="753">
        <v>3.571428571428574E-2</v>
      </c>
      <c r="BQ165" s="752">
        <v>6.0526315789473692E-2</v>
      </c>
      <c r="BR165" s="758">
        <v>8.736221178527227E-4</v>
      </c>
      <c r="BS165" s="753">
        <v>1.4433756729740635E-2</v>
      </c>
      <c r="BT165" s="893">
        <v>0.17699999999999999</v>
      </c>
      <c r="BU165" s="754">
        <v>2.0297783130184443E-2</v>
      </c>
      <c r="BV165" s="750">
        <v>0.11467674084849969</v>
      </c>
      <c r="BW165" s="350"/>
    </row>
    <row r="166" spans="1:75" ht="16.5" thickBot="1" x14ac:dyDescent="0.25">
      <c r="A166" s="682">
        <v>4</v>
      </c>
      <c r="B166" s="688">
        <v>44970.465960648151</v>
      </c>
      <c r="C166" s="1077">
        <v>44970.465960648151</v>
      </c>
      <c r="D166" s="80">
        <v>2406</v>
      </c>
      <c r="E166" s="929" t="s">
        <v>332</v>
      </c>
      <c r="F166" s="1078" t="s">
        <v>510</v>
      </c>
      <c r="G166" s="1078" t="s">
        <v>443</v>
      </c>
      <c r="H166" s="1078" t="s">
        <v>203</v>
      </c>
      <c r="I166" s="294">
        <v>24.14</v>
      </c>
      <c r="J166" s="963">
        <v>0.53100000000000003</v>
      </c>
      <c r="K166" s="294">
        <v>10.772</v>
      </c>
      <c r="L166" s="963">
        <v>0.64700000000000002</v>
      </c>
      <c r="M166" s="294">
        <v>5.5759999999999996</v>
      </c>
      <c r="N166" s="963">
        <v>0.185</v>
      </c>
      <c r="O166" s="294">
        <v>0.81200000000000006</v>
      </c>
      <c r="P166" s="963">
        <v>6.8000000000000005E-2</v>
      </c>
      <c r="Q166" s="294">
        <v>0.04</v>
      </c>
      <c r="R166" s="963">
        <v>1.2999999999999999E-2</v>
      </c>
      <c r="S166" s="294">
        <v>0.04</v>
      </c>
      <c r="T166" s="963">
        <v>1E-3</v>
      </c>
      <c r="U166" s="294">
        <v>0.17100000000000001</v>
      </c>
      <c r="V166" s="963">
        <v>8.2000000000000003E-2</v>
      </c>
      <c r="W166" s="294" t="s">
        <v>101</v>
      </c>
      <c r="X166" s="963">
        <v>9.9000000000000005E-2</v>
      </c>
      <c r="Z166" s="963">
        <v>3.1E-2</v>
      </c>
      <c r="AA166" s="294">
        <v>0.124</v>
      </c>
      <c r="AB166" s="963">
        <v>2.4E-2</v>
      </c>
      <c r="AC166" s="294" t="s">
        <v>101</v>
      </c>
      <c r="AD166" s="963">
        <v>2E-3</v>
      </c>
      <c r="AE166" s="294" t="s">
        <v>101</v>
      </c>
      <c r="AF166" s="963">
        <v>0.40699999999999997</v>
      </c>
      <c r="AG166" s="942" t="s">
        <v>101</v>
      </c>
      <c r="AH166" s="943">
        <v>1.0680000000000001</v>
      </c>
      <c r="AJ166" s="294">
        <v>26.291579843310835</v>
      </c>
      <c r="AL166" s="294">
        <v>15.054220415852157</v>
      </c>
      <c r="AM166" s="294">
        <v>0</v>
      </c>
      <c r="AN166" s="294">
        <v>6.8722961601306922</v>
      </c>
      <c r="AO166" s="294">
        <v>0</v>
      </c>
      <c r="AP166" s="294">
        <v>3.1310022935779815</v>
      </c>
      <c r="AQ166" s="294">
        <v>0</v>
      </c>
      <c r="AR166" s="294">
        <v>0.10797952423968685</v>
      </c>
      <c r="AS166" s="294">
        <v>0</v>
      </c>
      <c r="AT166" s="294">
        <v>6.0526315789473692E-2</v>
      </c>
      <c r="AV166" s="318">
        <v>0.26138772188994791</v>
      </c>
      <c r="AW166" s="308">
        <v>0.45650295865829993</v>
      </c>
      <c r="AX166" s="297"/>
      <c r="AY166" s="934">
        <v>47.168711176150936</v>
      </c>
      <c r="AZ166" s="749">
        <v>44970.45554722222</v>
      </c>
      <c r="BA166" s="750">
        <v>2417</v>
      </c>
      <c r="BB166" s="750">
        <v>2419</v>
      </c>
      <c r="BC166" s="1063" t="s">
        <v>332</v>
      </c>
      <c r="BD166" s="750" t="s">
        <v>438</v>
      </c>
      <c r="BE166" s="757" t="s">
        <v>460</v>
      </c>
      <c r="BF166" s="750" t="s">
        <v>268</v>
      </c>
      <c r="BG166" s="759">
        <v>3</v>
      </c>
      <c r="BH166" s="1083">
        <v>52.150203893205457</v>
      </c>
      <c r="BI166" s="751">
        <v>2.9373969080843785</v>
      </c>
      <c r="BJ166" s="750">
        <v>5.6325703234059374E-2</v>
      </c>
      <c r="BK166" s="752">
        <v>3.1310022935779815</v>
      </c>
      <c r="BL166" s="758">
        <v>0.62007527675150387</v>
      </c>
      <c r="BM166" s="753">
        <v>0.19804369930464252</v>
      </c>
      <c r="BN166" s="752">
        <v>8.3684131285757302E-2</v>
      </c>
      <c r="BO166" s="758">
        <v>1.1766795853309926E-2</v>
      </c>
      <c r="BP166" s="753">
        <v>0.14060964334002218</v>
      </c>
      <c r="BQ166" s="752">
        <v>6.2039473684210533E-2</v>
      </c>
      <c r="BR166" s="758">
        <v>8.736221178527227E-4</v>
      </c>
      <c r="BS166" s="753">
        <v>1.4081713882673789E-2</v>
      </c>
      <c r="BT166" s="893">
        <v>0.24399999999999999</v>
      </c>
      <c r="BU166" s="754">
        <v>8.2953802404310092E-2</v>
      </c>
      <c r="BV166" s="750">
        <v>0.33997460001766433</v>
      </c>
    </row>
    <row r="167" spans="1:75" x14ac:dyDescent="0.2">
      <c r="A167" s="682">
        <v>4</v>
      </c>
      <c r="B167" s="688">
        <v>44970.46943287037</v>
      </c>
      <c r="C167" s="1077">
        <v>44970.46943287037</v>
      </c>
      <c r="D167" s="80">
        <v>2407</v>
      </c>
      <c r="E167" s="929" t="s">
        <v>332</v>
      </c>
      <c r="F167" s="1078" t="s">
        <v>511</v>
      </c>
      <c r="G167" s="1078" t="s">
        <v>443</v>
      </c>
      <c r="H167" s="1078" t="s">
        <v>203</v>
      </c>
      <c r="I167" s="294">
        <v>23.594999999999999</v>
      </c>
      <c r="J167" s="963">
        <v>0.57699999999999996</v>
      </c>
      <c r="K167" s="294">
        <v>10.071999999999999</v>
      </c>
      <c r="L167" s="963">
        <v>0.7</v>
      </c>
      <c r="M167" s="294">
        <v>5.6520000000000001</v>
      </c>
      <c r="N167" s="963">
        <v>0.192</v>
      </c>
      <c r="O167" s="294">
        <v>0.79500000000000004</v>
      </c>
      <c r="P167" s="963">
        <v>7.2999999999999995E-2</v>
      </c>
      <c r="Q167" s="294">
        <v>4.9000000000000002E-2</v>
      </c>
      <c r="R167" s="963">
        <v>1.4E-2</v>
      </c>
      <c r="S167" s="294">
        <v>4.2000000000000003E-2</v>
      </c>
      <c r="T167" s="963">
        <v>1E-3</v>
      </c>
      <c r="U167" s="294">
        <v>0.13200000000000001</v>
      </c>
      <c r="V167" s="963">
        <v>0.08</v>
      </c>
      <c r="W167" s="294" t="s">
        <v>101</v>
      </c>
      <c r="X167" s="963">
        <v>0.107</v>
      </c>
      <c r="Y167" s="294">
        <v>0.20100000000000001</v>
      </c>
      <c r="Z167" s="963">
        <v>2.9000000000000001E-2</v>
      </c>
      <c r="AA167" s="294">
        <v>0.153</v>
      </c>
      <c r="AB167" s="963">
        <v>2.9000000000000001E-2</v>
      </c>
      <c r="AC167" s="294" t="s">
        <v>101</v>
      </c>
      <c r="AD167" s="963">
        <v>2E-3</v>
      </c>
      <c r="AE167" s="294" t="s">
        <v>101</v>
      </c>
      <c r="AF167" s="963">
        <v>0.55100000000000005</v>
      </c>
      <c r="AG167" s="942" t="s">
        <v>101</v>
      </c>
      <c r="AH167" s="943">
        <v>1.169</v>
      </c>
      <c r="AJ167" s="294">
        <v>25.698004407743127</v>
      </c>
      <c r="AL167" s="294">
        <v>14.07594764467721</v>
      </c>
      <c r="AM167" s="294">
        <v>0</v>
      </c>
      <c r="AN167" s="294">
        <v>6.9659644722128187</v>
      </c>
      <c r="AO167" s="294">
        <v>0</v>
      </c>
      <c r="AP167" s="294">
        <v>3.0654517529488858</v>
      </c>
      <c r="AQ167" s="294">
        <v>0</v>
      </c>
      <c r="AR167" s="294">
        <v>0.13227491719361639</v>
      </c>
      <c r="AS167" s="294">
        <v>0</v>
      </c>
      <c r="AT167" s="294">
        <v>6.3552631578947374E-2</v>
      </c>
      <c r="AV167" s="514">
        <v>0.27107024972390026</v>
      </c>
      <c r="AW167" s="312">
        <v>0.49488422719780312</v>
      </c>
      <c r="AY167" s="934">
        <v>48.619570910256762</v>
      </c>
      <c r="AZ167" s="729">
        <v>44970.45554722222</v>
      </c>
      <c r="BA167" s="730">
        <v>2420</v>
      </c>
      <c r="BB167" s="730">
        <v>2422</v>
      </c>
      <c r="BC167" s="1063" t="s">
        <v>332</v>
      </c>
      <c r="BD167" s="730" t="s">
        <v>438</v>
      </c>
      <c r="BE167" s="731" t="s">
        <v>465</v>
      </c>
      <c r="BF167" s="730" t="s">
        <v>268</v>
      </c>
      <c r="BG167" s="761">
        <v>3</v>
      </c>
      <c r="BH167" s="1083">
        <v>50.871440320590381</v>
      </c>
      <c r="BI167" s="732">
        <v>0.65230069126481782</v>
      </c>
      <c r="BJ167" s="730">
        <v>1.2822532390552288E-2</v>
      </c>
      <c r="BK167" s="733">
        <v>1.1721979030144167</v>
      </c>
      <c r="BL167" s="760">
        <v>9.0456601235531842E-2</v>
      </c>
      <c r="BM167" s="734">
        <v>7.7168369780319698E-2</v>
      </c>
      <c r="BN167" s="733">
        <v>6.7487202649804276E-2</v>
      </c>
      <c r="BO167" s="760">
        <v>1.7701727302128052E-2</v>
      </c>
      <c r="BP167" s="734">
        <v>0.26229754097207925</v>
      </c>
      <c r="BQ167" s="733">
        <v>6.0526315789473692E-2</v>
      </c>
      <c r="BR167" s="760">
        <v>1.5131578947368413E-3</v>
      </c>
      <c r="BS167" s="734">
        <v>2.4999999999999984E-2</v>
      </c>
      <c r="BT167" s="891">
        <v>0.13300000000000001</v>
      </c>
      <c r="BU167" s="735">
        <v>9.0184995056457815E-3</v>
      </c>
      <c r="BV167" s="730">
        <v>6.7808266959742708E-2</v>
      </c>
    </row>
    <row r="168" spans="1:75" ht="16.5" thickBot="1" x14ac:dyDescent="0.25">
      <c r="A168" s="685">
        <v>4</v>
      </c>
      <c r="B168" s="688">
        <v>44970.472905092596</v>
      </c>
      <c r="C168" s="1077">
        <v>44970.472905092596</v>
      </c>
      <c r="D168" s="80">
        <v>2408</v>
      </c>
      <c r="E168" s="929" t="s">
        <v>332</v>
      </c>
      <c r="F168" s="1078" t="s">
        <v>512</v>
      </c>
      <c r="G168" s="1078" t="s">
        <v>443</v>
      </c>
      <c r="H168" s="1078" t="s">
        <v>203</v>
      </c>
      <c r="I168" s="294">
        <v>23.245000000000001</v>
      </c>
      <c r="J168" s="963">
        <v>0.58899999999999997</v>
      </c>
      <c r="K168" s="294">
        <v>10.736000000000001</v>
      </c>
      <c r="L168" s="963">
        <v>0.66100000000000003</v>
      </c>
      <c r="M168" s="294">
        <v>5.92</v>
      </c>
      <c r="N168" s="963">
        <v>0.217</v>
      </c>
      <c r="O168" s="294">
        <v>0.83899999999999997</v>
      </c>
      <c r="P168" s="963">
        <v>0.106</v>
      </c>
      <c r="Q168" s="294">
        <v>2.8000000000000001E-2</v>
      </c>
      <c r="R168" s="963">
        <v>1.2999999999999999E-2</v>
      </c>
      <c r="S168" s="294">
        <v>0.04</v>
      </c>
      <c r="T168" s="963">
        <v>1E-3</v>
      </c>
      <c r="U168" s="294">
        <v>0.16200000000000001</v>
      </c>
      <c r="V168" s="963">
        <v>0.08</v>
      </c>
      <c r="W168" s="294" t="s">
        <v>101</v>
      </c>
      <c r="X168" s="963">
        <v>9.4E-2</v>
      </c>
      <c r="Y168" s="294">
        <v>0.29699999999999999</v>
      </c>
      <c r="Z168" s="963">
        <v>2.9000000000000001E-2</v>
      </c>
      <c r="AA168" s="294">
        <v>5.6000000000000001E-2</v>
      </c>
      <c r="AB168" s="963">
        <v>2.1000000000000001E-2</v>
      </c>
      <c r="AC168" s="294" t="s">
        <v>101</v>
      </c>
      <c r="AD168" s="963">
        <v>2E-3</v>
      </c>
      <c r="AE168" s="294" t="s">
        <v>101</v>
      </c>
      <c r="AF168" s="963">
        <v>0.75</v>
      </c>
      <c r="AG168" s="942" t="s">
        <v>101</v>
      </c>
      <c r="AH168" s="943">
        <v>1.0940000000000001</v>
      </c>
      <c r="AJ168" s="294">
        <v>25.31680917389231</v>
      </c>
      <c r="AL168" s="294">
        <v>15.003909244763161</v>
      </c>
      <c r="AM168" s="294">
        <v>0</v>
      </c>
      <c r="AN168" s="294">
        <v>7.2962685200813668</v>
      </c>
      <c r="AO168" s="294">
        <v>0</v>
      </c>
      <c r="AP168" s="294">
        <v>3.235111975753604</v>
      </c>
      <c r="AQ168" s="294">
        <v>0</v>
      </c>
      <c r="AR168" s="294">
        <v>7.5585666967780796E-2</v>
      </c>
      <c r="AS168" s="294">
        <v>0</v>
      </c>
      <c r="AT168" s="294">
        <v>6.0526315789473692E-2</v>
      </c>
      <c r="AV168" s="319">
        <v>0.28819858260833148</v>
      </c>
      <c r="AW168" s="310">
        <v>0.48629116592583999</v>
      </c>
      <c r="AX168" s="295"/>
      <c r="AY168" s="934">
        <v>51.141105726465042</v>
      </c>
      <c r="AZ168" s="742">
        <v>44970.45554722222</v>
      </c>
      <c r="BA168" s="743">
        <v>2423</v>
      </c>
      <c r="BB168" s="743">
        <v>2425</v>
      </c>
      <c r="BC168" s="1063" t="s">
        <v>332</v>
      </c>
      <c r="BD168" s="743" t="s">
        <v>438</v>
      </c>
      <c r="BE168" s="744" t="s">
        <v>465</v>
      </c>
      <c r="BF168" s="743" t="s">
        <v>307</v>
      </c>
      <c r="BG168" s="756">
        <v>3</v>
      </c>
      <c r="BH168" s="1083">
        <v>40.979964943119391</v>
      </c>
      <c r="BI168" s="743">
        <v>1.4209321996578845</v>
      </c>
      <c r="BJ168" s="743">
        <v>3.4673826627966933E-2</v>
      </c>
      <c r="BK168" s="744">
        <v>3.0538840104849276</v>
      </c>
      <c r="BL168" s="755">
        <v>0.94910594005779514</v>
      </c>
      <c r="BM168" s="756">
        <v>0.31078650557755993</v>
      </c>
      <c r="BN168" s="744">
        <v>6.7487202649804276E-2</v>
      </c>
      <c r="BO168" s="755">
        <v>1.1452958072876995E-2</v>
      </c>
      <c r="BP168" s="756">
        <v>0.16970562748477189</v>
      </c>
      <c r="BQ168" s="744">
        <v>7.7171052631578946E-2</v>
      </c>
      <c r="BR168" s="755">
        <v>4.6227737273677365E-3</v>
      </c>
      <c r="BS168" s="756">
        <v>5.9902950260860698E-2</v>
      </c>
      <c r="BT168" s="690">
        <v>0.17449999999999999</v>
      </c>
      <c r="BU168" s="755">
        <v>7.0710678118654816E-4</v>
      </c>
      <c r="BV168" s="743">
        <v>4.0521878578025682E-3</v>
      </c>
    </row>
    <row r="169" spans="1:75" s="297" customFormat="1" ht="16.5" thickBot="1" x14ac:dyDescent="0.25">
      <c r="A169" s="1073">
        <v>4</v>
      </c>
      <c r="B169" s="687">
        <v>44970.406944618058</v>
      </c>
      <c r="C169" s="1074">
        <v>44970.406944618058</v>
      </c>
      <c r="D169" s="247">
        <v>2382</v>
      </c>
      <c r="E169" s="929" t="s">
        <v>332</v>
      </c>
      <c r="F169" s="1075" t="s">
        <v>483</v>
      </c>
      <c r="G169" s="1075" t="s">
        <v>438</v>
      </c>
      <c r="H169" s="1075" t="s">
        <v>1488</v>
      </c>
      <c r="I169" s="297">
        <v>22.689</v>
      </c>
      <c r="J169" s="995">
        <v>0.56699999999999995</v>
      </c>
      <c r="K169" s="297">
        <v>10.157</v>
      </c>
      <c r="L169" s="995">
        <v>0.69699999999999995</v>
      </c>
      <c r="M169" s="297">
        <v>5.8920000000000003</v>
      </c>
      <c r="N169" s="995">
        <v>0.20300000000000001</v>
      </c>
      <c r="O169" s="297">
        <v>0.47199999999999998</v>
      </c>
      <c r="P169" s="995">
        <v>6.7000000000000004E-2</v>
      </c>
      <c r="Q169" s="297">
        <v>2.9000000000000001E-2</v>
      </c>
      <c r="R169" s="995">
        <v>1.2E-2</v>
      </c>
      <c r="S169" s="297">
        <v>0.04</v>
      </c>
      <c r="T169" s="995">
        <v>1E-3</v>
      </c>
      <c r="U169" s="297">
        <v>0.191</v>
      </c>
      <c r="V169" s="995">
        <v>7.6999999999999999E-2</v>
      </c>
      <c r="W169" s="297" t="s">
        <v>101</v>
      </c>
      <c r="X169" s="995">
        <v>0.106</v>
      </c>
      <c r="Y169" s="297">
        <v>0.157</v>
      </c>
      <c r="Z169" s="995">
        <v>2.8000000000000001E-2</v>
      </c>
      <c r="AA169" s="297" t="s">
        <v>101</v>
      </c>
      <c r="AB169" s="995">
        <v>3.2000000000000001E-2</v>
      </c>
      <c r="AC169" s="297" t="s">
        <v>101</v>
      </c>
      <c r="AD169" s="995">
        <v>2E-3</v>
      </c>
      <c r="AE169" s="297" t="s">
        <v>101</v>
      </c>
      <c r="AF169" s="995">
        <v>0.45800000000000002</v>
      </c>
      <c r="AG169" s="955" t="s">
        <v>101</v>
      </c>
      <c r="AH169" s="956">
        <v>0.875</v>
      </c>
      <c r="AI169" s="957"/>
      <c r="AJ169" s="297">
        <v>24.711253316689291</v>
      </c>
      <c r="AL169" s="297">
        <v>14.194737909748456</v>
      </c>
      <c r="AM169" s="297">
        <v>0</v>
      </c>
      <c r="AN169" s="297">
        <v>7.2617591419458476</v>
      </c>
      <c r="AO169" s="297">
        <v>0</v>
      </c>
      <c r="AP169" s="297">
        <v>1.819991480996068</v>
      </c>
      <c r="AQ169" s="297">
        <v>0</v>
      </c>
      <c r="AR169" s="297">
        <v>7.8285155073772969E-2</v>
      </c>
      <c r="AS169" s="297">
        <v>0</v>
      </c>
      <c r="AT169" s="297">
        <v>6.0526315789473692E-2</v>
      </c>
      <c r="AV169" s="312">
        <v>0.29386446121862458</v>
      </c>
      <c r="AW169" s="312">
        <v>0.51158106532976011</v>
      </c>
      <c r="AX169" s="294"/>
      <c r="AY169" s="934">
        <v>51.963066516786</v>
      </c>
      <c r="AZ169" s="749">
        <v>44970.45554722222</v>
      </c>
      <c r="BA169" s="750">
        <v>2429</v>
      </c>
      <c r="BB169" s="750">
        <v>2431</v>
      </c>
      <c r="BC169" s="1063" t="s">
        <v>332</v>
      </c>
      <c r="BD169" s="750" t="s">
        <v>443</v>
      </c>
      <c r="BE169" s="757" t="s">
        <v>461</v>
      </c>
      <c r="BF169" s="750" t="s">
        <v>268</v>
      </c>
      <c r="BG169" s="750">
        <v>3</v>
      </c>
      <c r="BH169" s="934">
        <v>51.712915679837856</v>
      </c>
      <c r="BI169" s="751">
        <v>1.2050904400798872</v>
      </c>
      <c r="BJ169" s="750">
        <v>2.3303471178085886E-2</v>
      </c>
      <c r="BK169" s="752">
        <v>2.5140560288335516</v>
      </c>
      <c r="BL169" s="758">
        <v>1.1277236057456015</v>
      </c>
      <c r="BM169" s="753">
        <v>0.44856741170913056</v>
      </c>
      <c r="BN169" s="752">
        <v>8.3684131285757302E-2</v>
      </c>
      <c r="BO169" s="758">
        <v>9.3513011080126364E-3</v>
      </c>
      <c r="BP169" s="753">
        <v>0.11174521339154045</v>
      </c>
      <c r="BQ169" s="752">
        <v>6.0526315789473692E-2</v>
      </c>
      <c r="BR169" s="758">
        <v>8.4983747219407389E-18</v>
      </c>
      <c r="BS169" s="753">
        <v>1.404079301885861E-16</v>
      </c>
      <c r="BT169" s="893">
        <v>0.20150000000000001</v>
      </c>
      <c r="BU169" s="754">
        <v>5.3033008588991022E-2</v>
      </c>
      <c r="BV169" s="750">
        <v>0.26319110962278419</v>
      </c>
      <c r="BW169" s="307"/>
    </row>
    <row r="170" spans="1:75" x14ac:dyDescent="0.2">
      <c r="A170" s="682">
        <v>4</v>
      </c>
      <c r="B170" s="688">
        <v>44970.408333564817</v>
      </c>
      <c r="C170" s="1077">
        <v>44970.408333564817</v>
      </c>
      <c r="D170" s="80">
        <v>2383</v>
      </c>
      <c r="E170" s="929" t="s">
        <v>332</v>
      </c>
      <c r="F170" s="1078" t="s">
        <v>484</v>
      </c>
      <c r="G170" s="1078" t="s">
        <v>438</v>
      </c>
      <c r="H170" s="1078" t="s">
        <v>1488</v>
      </c>
      <c r="I170" s="294">
        <v>22.861999999999998</v>
      </c>
      <c r="J170" s="963">
        <v>0.53500000000000003</v>
      </c>
      <c r="K170" s="294">
        <v>10.339</v>
      </c>
      <c r="L170" s="963">
        <v>0.62</v>
      </c>
      <c r="M170" s="294">
        <v>5.9109999999999996</v>
      </c>
      <c r="N170" s="963">
        <v>0.214</v>
      </c>
      <c r="O170" s="294">
        <v>0.52400000000000002</v>
      </c>
      <c r="P170" s="963">
        <v>7.2999999999999995E-2</v>
      </c>
      <c r="Q170" s="294">
        <v>2.8000000000000001E-2</v>
      </c>
      <c r="R170" s="963">
        <v>1.2999999999999999E-2</v>
      </c>
      <c r="S170" s="294">
        <v>3.9E-2</v>
      </c>
      <c r="T170" s="963">
        <v>1E-3</v>
      </c>
      <c r="U170" s="294">
        <v>0.151</v>
      </c>
      <c r="V170" s="963">
        <v>7.6999999999999999E-2</v>
      </c>
      <c r="W170" s="294" t="s">
        <v>101</v>
      </c>
      <c r="X170" s="963">
        <v>0.124</v>
      </c>
      <c r="Z170" s="963">
        <v>0.03</v>
      </c>
      <c r="AA170" s="294">
        <v>0.03</v>
      </c>
      <c r="AB170" s="963">
        <v>1.7999999999999999E-2</v>
      </c>
      <c r="AC170" s="294" t="s">
        <v>101</v>
      </c>
      <c r="AD170" s="963">
        <v>2E-3</v>
      </c>
      <c r="AE170" s="294" t="s">
        <v>101</v>
      </c>
      <c r="AF170" s="963">
        <v>0.48799999999999999</v>
      </c>
      <c r="AG170" s="942" t="s">
        <v>101</v>
      </c>
      <c r="AH170" s="943">
        <v>0.80400000000000005</v>
      </c>
      <c r="AJ170" s="294">
        <v>24.899672675135552</v>
      </c>
      <c r="AL170" s="294">
        <v>14.449088830253942</v>
      </c>
      <c r="AM170" s="294">
        <v>0</v>
      </c>
      <c r="AN170" s="294">
        <v>7.2851762199663783</v>
      </c>
      <c r="AO170" s="294">
        <v>0</v>
      </c>
      <c r="AP170" s="294">
        <v>2.0204990170380079</v>
      </c>
      <c r="AQ170" s="294">
        <v>0</v>
      </c>
      <c r="AR170" s="294">
        <v>7.5585666967780796E-2</v>
      </c>
      <c r="AS170" s="294">
        <v>0</v>
      </c>
      <c r="AT170" s="294">
        <v>5.9013157894736851E-2</v>
      </c>
      <c r="AV170" s="312">
        <v>0.29258120438029889</v>
      </c>
      <c r="AW170" s="312">
        <v>0.50419623725424501</v>
      </c>
      <c r="AY170" s="934">
        <v>51.777415906059623</v>
      </c>
      <c r="AZ170" s="729">
        <v>44970.45554722222</v>
      </c>
      <c r="BA170" s="730">
        <v>2385</v>
      </c>
      <c r="BB170" s="730">
        <v>2387</v>
      </c>
      <c r="BC170" s="1063" t="s">
        <v>332</v>
      </c>
      <c r="BD170" s="730" t="s">
        <v>443</v>
      </c>
      <c r="BE170" s="731" t="s">
        <v>667</v>
      </c>
      <c r="BF170" s="730" t="s">
        <v>661</v>
      </c>
      <c r="BG170" s="730">
        <v>3</v>
      </c>
      <c r="BH170" s="934">
        <v>54.586666494168448</v>
      </c>
      <c r="BI170" s="732">
        <v>2.6598398071891345</v>
      </c>
      <c r="BJ170" s="730">
        <v>4.8726914061940164E-2</v>
      </c>
      <c r="BK170" s="733">
        <v>3.0037571264744427</v>
      </c>
      <c r="BL170" s="760">
        <v>0.79369413628740459</v>
      </c>
      <c r="BM170" s="734">
        <v>0.26423379217046616</v>
      </c>
      <c r="BN170" s="733">
        <v>7.5585666967780796E-2</v>
      </c>
      <c r="BO170" s="760">
        <v>1.123886521241424E-2</v>
      </c>
      <c r="BP170" s="734">
        <v>0.14869042853329489</v>
      </c>
      <c r="BQ170" s="733">
        <v>6.3552631578947374E-2</v>
      </c>
      <c r="BR170" s="760">
        <v>1.7472442357054454E-3</v>
      </c>
      <c r="BS170" s="734">
        <v>2.7492869961410732E-2</v>
      </c>
      <c r="BT170" s="891">
        <v>0.20599999999999999</v>
      </c>
      <c r="BU170" s="735">
        <v>3.8004385711827064E-2</v>
      </c>
      <c r="BV170" s="730">
        <v>0.18448730928071391</v>
      </c>
    </row>
    <row r="171" spans="1:75" s="295" customFormat="1" ht="16.5" thickBot="1" x14ac:dyDescent="0.25">
      <c r="A171" s="685">
        <v>4</v>
      </c>
      <c r="B171" s="689">
        <v>44970.409722511577</v>
      </c>
      <c r="C171" s="1084">
        <v>44970.409722511577</v>
      </c>
      <c r="D171" s="251">
        <v>2384</v>
      </c>
      <c r="E171" s="929" t="s">
        <v>332</v>
      </c>
      <c r="F171" s="1085" t="s">
        <v>485</v>
      </c>
      <c r="G171" s="1085" t="s">
        <v>438</v>
      </c>
      <c r="H171" s="1085" t="s">
        <v>1488</v>
      </c>
      <c r="I171" s="295">
        <v>22.327000000000002</v>
      </c>
      <c r="J171" s="1001">
        <v>0.51900000000000002</v>
      </c>
      <c r="K171" s="295">
        <v>9.9090000000000007</v>
      </c>
      <c r="L171" s="1001">
        <v>0.63500000000000001</v>
      </c>
      <c r="M171" s="295">
        <v>5.8849999999999998</v>
      </c>
      <c r="N171" s="1001">
        <v>0.20200000000000001</v>
      </c>
      <c r="O171" s="295">
        <v>0.54</v>
      </c>
      <c r="P171" s="1001">
        <v>6.8000000000000005E-2</v>
      </c>
      <c r="Q171" s="295">
        <v>2.7E-2</v>
      </c>
      <c r="R171" s="1001">
        <v>1.2999999999999999E-2</v>
      </c>
      <c r="S171" s="295">
        <v>0.04</v>
      </c>
      <c r="T171" s="1001">
        <v>1E-3</v>
      </c>
      <c r="U171" s="295">
        <v>0.17699999999999999</v>
      </c>
      <c r="V171" s="1001">
        <v>7.0000000000000007E-2</v>
      </c>
      <c r="W171" s="295" t="s">
        <v>101</v>
      </c>
      <c r="X171" s="1001">
        <v>9.1999999999999998E-2</v>
      </c>
      <c r="Y171" s="295">
        <v>6.2E-2</v>
      </c>
      <c r="Z171" s="1001">
        <v>2.1000000000000001E-2</v>
      </c>
      <c r="AA171" s="295" t="s">
        <v>101</v>
      </c>
      <c r="AB171" s="1001">
        <v>2.5999999999999999E-2</v>
      </c>
      <c r="AC171" s="295" t="s">
        <v>101</v>
      </c>
      <c r="AD171" s="1001">
        <v>2E-3</v>
      </c>
      <c r="AE171" s="295" t="s">
        <v>101</v>
      </c>
      <c r="AF171" s="1001">
        <v>0.504</v>
      </c>
      <c r="AG171" s="973" t="s">
        <v>101</v>
      </c>
      <c r="AH171" s="974">
        <v>1.115</v>
      </c>
      <c r="AI171" s="975"/>
      <c r="AJ171" s="295">
        <v>24.316988531963588</v>
      </c>
      <c r="AL171" s="295">
        <v>13.848149842246476</v>
      </c>
      <c r="AM171" s="295">
        <v>0</v>
      </c>
      <c r="AN171" s="295">
        <v>7.2531317974119665</v>
      </c>
      <c r="AO171" s="295">
        <v>0</v>
      </c>
      <c r="AP171" s="295">
        <v>2.0821936435124511</v>
      </c>
      <c r="AQ171" s="295">
        <v>0</v>
      </c>
      <c r="AR171" s="295">
        <v>7.2886178861788622E-2</v>
      </c>
      <c r="AS171" s="295">
        <v>0</v>
      </c>
      <c r="AT171" s="295">
        <v>6.0526315789473692E-2</v>
      </c>
      <c r="AV171" s="310">
        <v>0.29827426154673925</v>
      </c>
      <c r="AW171" s="310">
        <v>0.52376179345524387</v>
      </c>
      <c r="AY171" s="934">
        <v>52.598772498783283</v>
      </c>
      <c r="AZ171" s="736">
        <v>44970.45554722222</v>
      </c>
      <c r="BA171" s="737">
        <v>2388</v>
      </c>
      <c r="BB171" s="737">
        <v>2390</v>
      </c>
      <c r="BC171" s="1063" t="s">
        <v>332</v>
      </c>
      <c r="BD171" s="737" t="s">
        <v>443</v>
      </c>
      <c r="BE171" s="762" t="s">
        <v>667</v>
      </c>
      <c r="BF171" s="737" t="s">
        <v>307</v>
      </c>
      <c r="BG171" s="737">
        <v>3</v>
      </c>
      <c r="BH171" s="934">
        <v>50.070822030826356</v>
      </c>
      <c r="BI171" s="737">
        <v>4.0114593644926755</v>
      </c>
      <c r="BJ171" s="737">
        <v>8.0115708146812528E-2</v>
      </c>
      <c r="BK171" s="762">
        <v>4.2415055701179556</v>
      </c>
      <c r="BL171" s="763">
        <v>0.75182416032167276</v>
      </c>
      <c r="BM171" s="764">
        <v>0.17725407827314599</v>
      </c>
      <c r="BN171" s="762">
        <v>9.1782595603733821E-2</v>
      </c>
      <c r="BO171" s="763">
        <v>3.1132015555924042E-2</v>
      </c>
      <c r="BP171" s="764">
        <v>0.33919301749031772</v>
      </c>
      <c r="BQ171" s="762">
        <v>6.2039473684210533E-2</v>
      </c>
      <c r="BR171" s="763">
        <v>2.6208663535581683E-3</v>
      </c>
      <c r="BS171" s="764">
        <v>4.2245141648021373E-2</v>
      </c>
      <c r="BT171" s="681">
        <v>0.20899999999999999</v>
      </c>
      <c r="BU171" s="763">
        <v>0.32030350190613471</v>
      </c>
      <c r="BV171" s="737">
        <v>1.5325526406992092</v>
      </c>
      <c r="BW171" s="314"/>
    </row>
    <row r="172" spans="1:75" s="297" customFormat="1" ht="16.5" thickBot="1" x14ac:dyDescent="0.25">
      <c r="A172" s="1073">
        <v>4</v>
      </c>
      <c r="B172" s="687">
        <v>44970.691666840277</v>
      </c>
      <c r="C172" s="1074">
        <v>44970.691666840277</v>
      </c>
      <c r="D172" s="247">
        <v>2417</v>
      </c>
      <c r="E172" s="929" t="s">
        <v>332</v>
      </c>
      <c r="F172" s="1075" t="s">
        <v>514</v>
      </c>
      <c r="G172" s="1075" t="s">
        <v>438</v>
      </c>
      <c r="H172" s="1075" t="s">
        <v>1488</v>
      </c>
      <c r="I172" s="297">
        <v>22.23</v>
      </c>
      <c r="J172" s="995">
        <v>0.55100000000000005</v>
      </c>
      <c r="K172" s="297">
        <v>9.9930000000000003</v>
      </c>
      <c r="L172" s="995">
        <v>0.69299999999999995</v>
      </c>
      <c r="M172" s="297">
        <v>6.3620000000000001</v>
      </c>
      <c r="N172" s="995">
        <v>0.19900000000000001</v>
      </c>
      <c r="O172" s="297">
        <v>0.68799999999999994</v>
      </c>
      <c r="P172" s="995">
        <v>6.7000000000000004E-2</v>
      </c>
      <c r="Q172" s="297">
        <v>0.03</v>
      </c>
      <c r="R172" s="995">
        <v>1.4E-2</v>
      </c>
      <c r="S172" s="297">
        <v>0.04</v>
      </c>
      <c r="T172" s="995">
        <v>1E-3</v>
      </c>
      <c r="U172" s="297">
        <v>0.36199999999999999</v>
      </c>
      <c r="V172" s="995">
        <v>8.3000000000000004E-2</v>
      </c>
      <c r="W172" s="297" t="s">
        <v>101</v>
      </c>
      <c r="X172" s="995">
        <v>0.10199999999999999</v>
      </c>
      <c r="Y172" s="297">
        <v>0.08</v>
      </c>
      <c r="Z172" s="995">
        <v>2.4E-2</v>
      </c>
      <c r="AA172" s="297" t="s">
        <v>101</v>
      </c>
      <c r="AB172" s="995">
        <v>3.3000000000000002E-2</v>
      </c>
      <c r="AC172" s="297" t="s">
        <v>101</v>
      </c>
      <c r="AD172" s="995">
        <v>2E-3</v>
      </c>
      <c r="AE172" s="297" t="s">
        <v>101</v>
      </c>
      <c r="AF172" s="995">
        <v>0.46300000000000002</v>
      </c>
      <c r="AG172" s="955" t="s">
        <v>101</v>
      </c>
      <c r="AH172" s="956">
        <v>1.139</v>
      </c>
      <c r="AI172" s="957"/>
      <c r="AJ172" s="297">
        <v>24.21134299572493</v>
      </c>
      <c r="AL172" s="297">
        <v>13.965542574787468</v>
      </c>
      <c r="AM172" s="297">
        <v>0</v>
      </c>
      <c r="AN172" s="297">
        <v>7.8410237035063615</v>
      </c>
      <c r="AO172" s="297">
        <v>0</v>
      </c>
      <c r="AP172" s="297">
        <v>2.6528689384010482</v>
      </c>
      <c r="AQ172" s="297">
        <v>0</v>
      </c>
      <c r="AR172" s="297">
        <v>8.0984643179765128E-2</v>
      </c>
      <c r="AS172" s="297">
        <v>0</v>
      </c>
      <c r="AT172" s="297">
        <v>6.0526315789473692E-2</v>
      </c>
      <c r="AV172" s="297">
        <v>0.32385744586291121</v>
      </c>
      <c r="AW172" s="297">
        <v>0.56145499979800739</v>
      </c>
      <c r="AY172" s="934">
        <v>56.220110670627299</v>
      </c>
      <c r="AZ172" s="742">
        <v>44970.45554722222</v>
      </c>
      <c r="BA172" s="743">
        <v>2391</v>
      </c>
      <c r="BB172" s="743">
        <v>2393</v>
      </c>
      <c r="BC172" s="1063" t="s">
        <v>332</v>
      </c>
      <c r="BD172" s="743" t="s">
        <v>443</v>
      </c>
      <c r="BE172" s="744" t="s">
        <v>667</v>
      </c>
      <c r="BF172" s="743" t="s">
        <v>662</v>
      </c>
      <c r="BG172" s="743">
        <v>3</v>
      </c>
      <c r="BH172" s="934">
        <v>49.130017965770591</v>
      </c>
      <c r="BI172" s="743">
        <v>1.0309708690480475</v>
      </c>
      <c r="BJ172" s="743">
        <v>2.0984540851711798E-2</v>
      </c>
      <c r="BK172" s="744">
        <v>4.3764625655307992</v>
      </c>
      <c r="BL172" s="755">
        <v>0.92742016745509537</v>
      </c>
      <c r="BM172" s="756">
        <v>0.21191091059694994</v>
      </c>
      <c r="BN172" s="744">
        <v>0.10528003613369467</v>
      </c>
      <c r="BO172" s="755">
        <v>1.53499391457658E-2</v>
      </c>
      <c r="BP172" s="756">
        <v>0.14580104366864938</v>
      </c>
      <c r="BQ172" s="744">
        <v>6.3552631578947374E-2</v>
      </c>
      <c r="BR172" s="755">
        <v>1.5131578947368413E-3</v>
      </c>
      <c r="BS172" s="756">
        <v>2.3809523809523794E-2</v>
      </c>
      <c r="BT172" s="690">
        <v>0.19600000000000001</v>
      </c>
      <c r="BU172" s="755">
        <v>5.8705479585242665E-2</v>
      </c>
      <c r="BV172" s="743">
        <v>0.29951775298593197</v>
      </c>
      <c r="BW172" s="307"/>
    </row>
    <row r="173" spans="1:75" x14ac:dyDescent="0.2">
      <c r="A173" s="682">
        <v>4</v>
      </c>
      <c r="B173" s="688">
        <v>44970.694444675923</v>
      </c>
      <c r="C173" s="1077">
        <v>44970.694444675923</v>
      </c>
      <c r="D173" s="80">
        <v>2418</v>
      </c>
      <c r="E173" s="929" t="s">
        <v>332</v>
      </c>
      <c r="F173" s="1078" t="s">
        <v>515</v>
      </c>
      <c r="G173" s="1078" t="s">
        <v>438</v>
      </c>
      <c r="H173" s="1078" t="s">
        <v>1488</v>
      </c>
      <c r="I173" s="294">
        <v>21.777999999999999</v>
      </c>
      <c r="J173" s="963">
        <v>0.55500000000000005</v>
      </c>
      <c r="K173" s="294">
        <v>9.93</v>
      </c>
      <c r="L173" s="963">
        <v>0.67800000000000005</v>
      </c>
      <c r="M173" s="294">
        <v>5.4640000000000004</v>
      </c>
      <c r="N173" s="963">
        <v>0.183</v>
      </c>
      <c r="O173" s="294">
        <v>1.0069999999999999</v>
      </c>
      <c r="P173" s="963">
        <v>7.3999999999999996E-2</v>
      </c>
      <c r="Q173" s="294">
        <v>3.7999999999999999E-2</v>
      </c>
      <c r="R173" s="963">
        <v>1.4E-2</v>
      </c>
      <c r="S173" s="294">
        <v>4.1000000000000002E-2</v>
      </c>
      <c r="T173" s="963">
        <v>1E-3</v>
      </c>
      <c r="U173" s="294">
        <v>0.24399999999999999</v>
      </c>
      <c r="V173" s="963">
        <v>8.2000000000000003E-2</v>
      </c>
      <c r="W173" s="294" t="s">
        <v>101</v>
      </c>
      <c r="X173" s="963">
        <v>0.1</v>
      </c>
      <c r="Y173" s="294">
        <v>0.46300000000000002</v>
      </c>
      <c r="Z173" s="963">
        <v>3.7999999999999999E-2</v>
      </c>
      <c r="AA173" s="294" t="s">
        <v>101</v>
      </c>
      <c r="AB173" s="963">
        <v>4.4999999999999998E-2</v>
      </c>
      <c r="AC173" s="294" t="s">
        <v>101</v>
      </c>
      <c r="AD173" s="963">
        <v>2E-3</v>
      </c>
      <c r="AE173" s="294" t="s">
        <v>101</v>
      </c>
      <c r="AF173" s="963">
        <v>0.44500000000000001</v>
      </c>
      <c r="AG173" s="942" t="s">
        <v>101</v>
      </c>
      <c r="AH173" s="943">
        <v>0.876</v>
      </c>
      <c r="AJ173" s="294">
        <v>23.719056579437584</v>
      </c>
      <c r="AL173" s="294">
        <v>13.877498025381723</v>
      </c>
      <c r="AM173" s="294">
        <v>0</v>
      </c>
      <c r="AN173" s="294">
        <v>6.7342586475886135</v>
      </c>
      <c r="AO173" s="294">
        <v>0</v>
      </c>
      <c r="AP173" s="294">
        <v>3.882905553735255</v>
      </c>
      <c r="AQ173" s="294">
        <v>0</v>
      </c>
      <c r="AR173" s="294">
        <v>0.1025805480277025</v>
      </c>
      <c r="AS173" s="294">
        <v>0</v>
      </c>
      <c r="AT173" s="294">
        <v>6.2039473684210533E-2</v>
      </c>
      <c r="AV173" s="294">
        <v>0.28391764339508535</v>
      </c>
      <c r="AW173" s="294">
        <v>0.48526460859671977</v>
      </c>
      <c r="AY173" s="934">
        <v>50.516125270037385</v>
      </c>
      <c r="AZ173" s="729">
        <v>44970.45554722222</v>
      </c>
      <c r="BA173" s="730">
        <v>2394</v>
      </c>
      <c r="BB173" s="730">
        <v>2396</v>
      </c>
      <c r="BC173" s="1063" t="s">
        <v>332</v>
      </c>
      <c r="BD173" s="730" t="s">
        <v>443</v>
      </c>
      <c r="BE173" s="731" t="s">
        <v>668</v>
      </c>
      <c r="BF173" s="730" t="s">
        <v>268</v>
      </c>
      <c r="BG173" s="730">
        <v>3</v>
      </c>
      <c r="BH173" s="934">
        <v>42.316412043646928</v>
      </c>
      <c r="BI173" s="730">
        <v>2.7174562446864239</v>
      </c>
      <c r="BJ173" s="730">
        <v>6.4217548545550729E-2</v>
      </c>
      <c r="BK173" s="731">
        <v>4.1566754587155961</v>
      </c>
      <c r="BL173" s="760">
        <v>0.69833930304453096</v>
      </c>
      <c r="BM173" s="761">
        <v>0.16800428851867025</v>
      </c>
      <c r="BN173" s="731">
        <v>0.15657031014754594</v>
      </c>
      <c r="BO173" s="760">
        <v>8.2470723888947231E-3</v>
      </c>
      <c r="BP173" s="761">
        <v>5.2673283850067067E-2</v>
      </c>
      <c r="BQ173" s="731">
        <v>6.960526315789474E-2</v>
      </c>
      <c r="BR173" s="760">
        <v>0</v>
      </c>
      <c r="BS173" s="761">
        <v>0</v>
      </c>
      <c r="BT173" s="781">
        <v>0.22</v>
      </c>
      <c r="BU173" s="760">
        <v>2.2744962812309311E-2</v>
      </c>
      <c r="BV173" s="730">
        <v>0.10338619460140595</v>
      </c>
    </row>
    <row r="174" spans="1:75" s="295" customFormat="1" ht="16.5" thickBot="1" x14ac:dyDescent="0.25">
      <c r="A174" s="685">
        <v>4</v>
      </c>
      <c r="B174" s="689">
        <v>44970.697222511575</v>
      </c>
      <c r="C174" s="1084">
        <v>44970.697222511575</v>
      </c>
      <c r="D174" s="251">
        <v>2419</v>
      </c>
      <c r="E174" s="929" t="s">
        <v>332</v>
      </c>
      <c r="F174" s="1085" t="s">
        <v>516</v>
      </c>
      <c r="G174" s="1085" t="s">
        <v>438</v>
      </c>
      <c r="H174" s="1085" t="s">
        <v>1488</v>
      </c>
      <c r="I174" s="295">
        <v>22.114000000000001</v>
      </c>
      <c r="J174" s="1001">
        <v>0.51400000000000001</v>
      </c>
      <c r="K174" s="295">
        <v>9.6449999999999996</v>
      </c>
      <c r="L174" s="1001">
        <v>0.64300000000000002</v>
      </c>
      <c r="M174" s="295">
        <v>5.7679999999999998</v>
      </c>
      <c r="N174" s="1001">
        <v>0.19800000000000001</v>
      </c>
      <c r="O174" s="295">
        <v>0.81200000000000006</v>
      </c>
      <c r="P174" s="1001">
        <v>7.0999999999999994E-2</v>
      </c>
      <c r="Q174" s="295">
        <v>3.1E-2</v>
      </c>
      <c r="R174" s="1001">
        <v>1.4999999999999999E-2</v>
      </c>
      <c r="S174" s="295">
        <v>4.1000000000000002E-2</v>
      </c>
      <c r="T174" s="1001">
        <v>1E-3</v>
      </c>
      <c r="U174" s="295">
        <v>0.20200000000000001</v>
      </c>
      <c r="V174" s="1001">
        <v>8.2000000000000003E-2</v>
      </c>
      <c r="W174" s="295" t="s">
        <v>101</v>
      </c>
      <c r="X174" s="1001">
        <v>0.09</v>
      </c>
      <c r="Y174" s="295">
        <v>0.502</v>
      </c>
      <c r="Z174" s="1001">
        <v>3.4000000000000002E-2</v>
      </c>
      <c r="AA174" s="295">
        <v>9.6000000000000002E-2</v>
      </c>
      <c r="AB174" s="1001">
        <v>2.4E-2</v>
      </c>
      <c r="AC174" s="295" t="s">
        <v>101</v>
      </c>
      <c r="AD174" s="1001">
        <v>2E-3</v>
      </c>
      <c r="AE174" s="295" t="s">
        <v>101</v>
      </c>
      <c r="AF174" s="1001">
        <v>0.41499999999999998</v>
      </c>
      <c r="AG174" s="973" t="s">
        <v>101</v>
      </c>
      <c r="AH174" s="974">
        <v>1.4279999999999999</v>
      </c>
      <c r="AI174" s="975"/>
      <c r="AJ174" s="295">
        <v>24.085004003934372</v>
      </c>
      <c r="AL174" s="295">
        <v>13.479201254260495</v>
      </c>
      <c r="AM174" s="295">
        <v>0</v>
      </c>
      <c r="AN174" s="295">
        <v>7.1089318959171157</v>
      </c>
      <c r="AO174" s="295">
        <v>0</v>
      </c>
      <c r="AP174" s="295">
        <v>3.1310022935779815</v>
      </c>
      <c r="AQ174" s="295">
        <v>0</v>
      </c>
      <c r="AR174" s="295">
        <v>8.3684131285757302E-2</v>
      </c>
      <c r="AS174" s="295">
        <v>0</v>
      </c>
      <c r="AT174" s="295">
        <v>6.2039473684210533E-2</v>
      </c>
      <c r="AV174" s="295">
        <v>0.29516008777726782</v>
      </c>
      <c r="AW174" s="295">
        <v>0.52740008564455032</v>
      </c>
      <c r="AY174" s="934">
        <v>52.150203893205457</v>
      </c>
      <c r="AZ174" s="742">
        <v>44970.45554722222</v>
      </c>
      <c r="BA174" s="743">
        <v>2397</v>
      </c>
      <c r="BB174" s="743">
        <v>2399</v>
      </c>
      <c r="BC174" s="1063" t="s">
        <v>332</v>
      </c>
      <c r="BD174" s="743" t="s">
        <v>443</v>
      </c>
      <c r="BE174" s="744" t="s">
        <v>668</v>
      </c>
      <c r="BF174" s="743" t="s">
        <v>307</v>
      </c>
      <c r="BG174" s="743">
        <v>3</v>
      </c>
      <c r="BH174" s="934">
        <v>39.722709596289491</v>
      </c>
      <c r="BI174" s="743">
        <v>2.0459365612683618</v>
      </c>
      <c r="BJ174" s="743">
        <v>5.150546329949942E-2</v>
      </c>
      <c r="BK174" s="744">
        <v>2.9459184141546526</v>
      </c>
      <c r="BL174" s="755">
        <v>1.5974796861939418</v>
      </c>
      <c r="BM174" s="756">
        <v>0.54226881454636189</v>
      </c>
      <c r="BN174" s="744">
        <v>0.13767389340560071</v>
      </c>
      <c r="BO174" s="755">
        <v>4.1235361944473598E-3</v>
      </c>
      <c r="BP174" s="756">
        <v>2.9951475130430286E-2</v>
      </c>
      <c r="BQ174" s="744">
        <v>6.960526315789474E-2</v>
      </c>
      <c r="BR174" s="755">
        <v>1.5131578947368413E-3</v>
      </c>
      <c r="BS174" s="756">
        <v>2.1739130434782594E-2</v>
      </c>
      <c r="BT174" s="690">
        <v>0.17399999999999999</v>
      </c>
      <c r="BU174" s="755">
        <v>5.0013331556029557E-2</v>
      </c>
      <c r="BV174" s="743">
        <v>0.28743293997718139</v>
      </c>
      <c r="BW174" s="314"/>
    </row>
    <row r="175" spans="1:75" s="297" customFormat="1" ht="16.5" thickBot="1" x14ac:dyDescent="0.25">
      <c r="A175" s="1073">
        <v>4</v>
      </c>
      <c r="B175" s="687">
        <v>44970.70000034722</v>
      </c>
      <c r="C175" s="1074">
        <v>44970.70000034722</v>
      </c>
      <c r="D175" s="247">
        <v>2420</v>
      </c>
      <c r="E175" s="929" t="s">
        <v>332</v>
      </c>
      <c r="F175" s="1075" t="s">
        <v>517</v>
      </c>
      <c r="G175" s="1075" t="s">
        <v>438</v>
      </c>
      <c r="H175" s="1075" t="s">
        <v>1488</v>
      </c>
      <c r="I175" s="297">
        <v>23.239000000000001</v>
      </c>
      <c r="J175" s="995">
        <v>0.55200000000000005</v>
      </c>
      <c r="K175" s="297">
        <v>10.522</v>
      </c>
      <c r="L175" s="995">
        <v>0.70899999999999996</v>
      </c>
      <c r="M175" s="297">
        <v>5.9729999999999999</v>
      </c>
      <c r="N175" s="995">
        <v>0.18099999999999999</v>
      </c>
      <c r="O175" s="297">
        <v>0.27</v>
      </c>
      <c r="P175" s="995">
        <v>4.8000000000000001E-2</v>
      </c>
      <c r="Q175" s="297">
        <v>3.3000000000000002E-2</v>
      </c>
      <c r="R175" s="995">
        <v>1.2999999999999999E-2</v>
      </c>
      <c r="S175" s="297">
        <v>4.1000000000000002E-2</v>
      </c>
      <c r="T175" s="995">
        <v>1E-3</v>
      </c>
      <c r="U175" s="297">
        <v>0.125</v>
      </c>
      <c r="V175" s="995">
        <v>7.8E-2</v>
      </c>
      <c r="W175" s="297" t="s">
        <v>101</v>
      </c>
      <c r="X175" s="995">
        <v>0.104</v>
      </c>
      <c r="Y175" s="297">
        <v>4.2999999999999997E-2</v>
      </c>
      <c r="Z175" s="995">
        <v>2.3E-2</v>
      </c>
      <c r="AA175" s="297" t="s">
        <v>101</v>
      </c>
      <c r="AB175" s="995">
        <v>2.1000000000000001E-2</v>
      </c>
      <c r="AC175" s="297" t="s">
        <v>101</v>
      </c>
      <c r="AD175" s="995">
        <v>2E-3</v>
      </c>
      <c r="AE175" s="297" t="s">
        <v>101</v>
      </c>
      <c r="AF175" s="995">
        <v>0.42299999999999999</v>
      </c>
      <c r="AG175" s="955" t="s">
        <v>101</v>
      </c>
      <c r="AH175" s="956">
        <v>1.1419999999999999</v>
      </c>
      <c r="AI175" s="957"/>
      <c r="AJ175" s="297">
        <v>25.310274398454865</v>
      </c>
      <c r="AL175" s="297">
        <v>14.704837283289677</v>
      </c>
      <c r="AM175" s="297">
        <v>0</v>
      </c>
      <c r="AN175" s="297">
        <v>7.3615898429807443</v>
      </c>
      <c r="AO175" s="297">
        <v>0</v>
      </c>
      <c r="AP175" s="297">
        <v>1.0410968217562255</v>
      </c>
      <c r="AQ175" s="297">
        <v>0</v>
      </c>
      <c r="AR175" s="297">
        <v>8.9083107497741648E-2</v>
      </c>
      <c r="AS175" s="297">
        <v>0</v>
      </c>
      <c r="AT175" s="297">
        <v>6.2039473684210533E-2</v>
      </c>
      <c r="AV175" s="297">
        <v>0.29085381403174959</v>
      </c>
      <c r="AW175" s="297">
        <v>0.50062368601292362</v>
      </c>
      <c r="AY175" s="934">
        <v>51.527038040650268</v>
      </c>
      <c r="AZ175" s="749">
        <v>44970.45554722222</v>
      </c>
      <c r="BA175" s="750">
        <v>2426</v>
      </c>
      <c r="BB175" s="750">
        <v>2428</v>
      </c>
      <c r="BC175" s="1063" t="s">
        <v>332</v>
      </c>
      <c r="BD175" s="750" t="s">
        <v>443</v>
      </c>
      <c r="BE175" s="757" t="s">
        <v>416</v>
      </c>
      <c r="BF175" s="750" t="s">
        <v>268</v>
      </c>
      <c r="BG175" s="750">
        <v>3</v>
      </c>
      <c r="BH175" s="934">
        <v>50.265916198233256</v>
      </c>
      <c r="BI175" s="750">
        <v>1.0317745447727118</v>
      </c>
      <c r="BJ175" s="750">
        <v>2.0526325247981387E-2</v>
      </c>
      <c r="BK175" s="757">
        <v>3.0962990661861074</v>
      </c>
      <c r="BL175" s="758">
        <v>1.3602817713608188</v>
      </c>
      <c r="BM175" s="759">
        <v>0.43932505946086065</v>
      </c>
      <c r="BN175" s="757">
        <v>9.4482083709725995E-2</v>
      </c>
      <c r="BO175" s="758">
        <v>5.3989762119843396E-3</v>
      </c>
      <c r="BP175" s="759">
        <v>5.7142857142857113E-2</v>
      </c>
      <c r="BQ175" s="757">
        <v>6.2039473684210533E-2</v>
      </c>
      <c r="BR175" s="758">
        <v>0</v>
      </c>
      <c r="BS175" s="759">
        <v>0</v>
      </c>
      <c r="BT175" s="780">
        <v>0.27400000000000002</v>
      </c>
      <c r="BU175" s="758">
        <v>3.1564748269760273E-2</v>
      </c>
      <c r="BV175" s="750">
        <v>0.11519981120350464</v>
      </c>
      <c r="BW175" s="307"/>
    </row>
    <row r="176" spans="1:75" ht="16.5" thickBot="1" x14ac:dyDescent="0.25">
      <c r="A176" s="682">
        <v>4</v>
      </c>
      <c r="B176" s="688">
        <v>44970.702778182873</v>
      </c>
      <c r="C176" s="1077">
        <v>44970.702778182873</v>
      </c>
      <c r="D176" s="80">
        <v>2421</v>
      </c>
      <c r="E176" s="929" t="s">
        <v>332</v>
      </c>
      <c r="F176" s="1078" t="s">
        <v>518</v>
      </c>
      <c r="G176" s="1078" t="s">
        <v>438</v>
      </c>
      <c r="H176" s="1078" t="s">
        <v>1488</v>
      </c>
      <c r="I176" s="294">
        <v>22.917000000000002</v>
      </c>
      <c r="J176" s="963">
        <v>0.58499999999999996</v>
      </c>
      <c r="K176" s="294">
        <v>9.8840000000000003</v>
      </c>
      <c r="L176" s="963">
        <v>0.70799999999999996</v>
      </c>
      <c r="M176" s="294">
        <v>5.7990000000000004</v>
      </c>
      <c r="N176" s="963">
        <v>0.20699999999999999</v>
      </c>
      <c r="O176" s="294">
        <v>0.30399999999999999</v>
      </c>
      <c r="P176" s="963">
        <v>7.4999999999999997E-2</v>
      </c>
      <c r="Q176" s="294">
        <v>0.02</v>
      </c>
      <c r="R176" s="963">
        <v>1.2999999999999999E-2</v>
      </c>
      <c r="S176" s="294">
        <v>3.9E-2</v>
      </c>
      <c r="T176" s="963">
        <v>1E-3</v>
      </c>
      <c r="U176" s="294">
        <v>0.14299999999999999</v>
      </c>
      <c r="V176" s="963">
        <v>7.1999999999999995E-2</v>
      </c>
      <c r="W176" s="294" t="s">
        <v>101</v>
      </c>
      <c r="X176" s="963">
        <v>0.105</v>
      </c>
      <c r="Z176" s="963">
        <v>2.1999999999999999E-2</v>
      </c>
      <c r="AA176" s="294" t="s">
        <v>101</v>
      </c>
      <c r="AB176" s="963">
        <v>2.1000000000000001E-2</v>
      </c>
      <c r="AC176" s="294" t="s">
        <v>101</v>
      </c>
      <c r="AD176" s="963">
        <v>2E-3</v>
      </c>
      <c r="AE176" s="294" t="s">
        <v>101</v>
      </c>
      <c r="AF176" s="963">
        <v>0.57799999999999996</v>
      </c>
      <c r="AG176" s="942" t="s">
        <v>101</v>
      </c>
      <c r="AH176" s="943">
        <v>1.3440000000000001</v>
      </c>
      <c r="AJ176" s="294">
        <v>24.959574783312114</v>
      </c>
      <c r="AL176" s="294">
        <v>13.813211528990227</v>
      </c>
      <c r="AM176" s="294">
        <v>0</v>
      </c>
      <c r="AN176" s="294">
        <v>7.1471387074242987</v>
      </c>
      <c r="AO176" s="294">
        <v>0</v>
      </c>
      <c r="AP176" s="294">
        <v>1.1721979030144167</v>
      </c>
      <c r="AQ176" s="294">
        <v>0</v>
      </c>
      <c r="AR176" s="294">
        <v>5.3989762119843424E-2</v>
      </c>
      <c r="AS176" s="294">
        <v>0</v>
      </c>
      <c r="AT176" s="294">
        <v>5.9013157894736851E-2</v>
      </c>
      <c r="AV176" s="294">
        <v>0.28634857642698508</v>
      </c>
      <c r="AW176" s="294">
        <v>0.51741325269828609</v>
      </c>
      <c r="AY176" s="934">
        <v>50.871440320590381</v>
      </c>
      <c r="AZ176" s="749">
        <v>44970.45554722222</v>
      </c>
      <c r="BA176" s="750">
        <v>2400</v>
      </c>
      <c r="BB176" s="750">
        <v>2402</v>
      </c>
      <c r="BC176" s="1063" t="s">
        <v>332</v>
      </c>
      <c r="BD176" s="750" t="s">
        <v>438</v>
      </c>
      <c r="BE176" s="757" t="s">
        <v>415</v>
      </c>
      <c r="BF176" s="750" t="s">
        <v>268</v>
      </c>
      <c r="BG176" s="750">
        <v>3</v>
      </c>
      <c r="BH176" s="934">
        <v>50.037928711834418</v>
      </c>
      <c r="BI176" s="750">
        <v>2.1563855175499897</v>
      </c>
      <c r="BJ176" s="750">
        <v>4.3095019579417269E-2</v>
      </c>
      <c r="BK176" s="757">
        <v>3.5628646788990825</v>
      </c>
      <c r="BL176" s="758">
        <v>1.2528635891544773</v>
      </c>
      <c r="BM176" s="759">
        <v>0.35164501098638679</v>
      </c>
      <c r="BN176" s="757">
        <v>9.4482083709725995E-2</v>
      </c>
      <c r="BO176" s="758">
        <v>5.6194326062071276E-3</v>
      </c>
      <c r="BP176" s="759">
        <v>5.9476171413318041E-2</v>
      </c>
      <c r="BQ176" s="757">
        <v>6.2039473684210533E-2</v>
      </c>
      <c r="BR176" s="758">
        <v>8.736221178527227E-4</v>
      </c>
      <c r="BS176" s="759">
        <v>1.4081713882673789E-2</v>
      </c>
      <c r="BT176" s="780">
        <v>0.21299999999999999</v>
      </c>
      <c r="BU176" s="758">
        <v>0.11173331344470792</v>
      </c>
      <c r="BV176" s="750">
        <v>0.52456954668876965</v>
      </c>
    </row>
    <row r="177" spans="1:75" s="317" customFormat="1" x14ac:dyDescent="0.2">
      <c r="A177" s="1079">
        <v>4</v>
      </c>
      <c r="B177" s="1080">
        <v>44970.705556018518</v>
      </c>
      <c r="C177" s="1081">
        <v>44970.705556018518</v>
      </c>
      <c r="D177" s="322">
        <v>2422</v>
      </c>
      <c r="E177" s="929" t="s">
        <v>332</v>
      </c>
      <c r="F177" s="1082" t="s">
        <v>519</v>
      </c>
      <c r="G177" s="1082" t="s">
        <v>438</v>
      </c>
      <c r="H177" s="1082" t="s">
        <v>1488</v>
      </c>
      <c r="I177" s="317">
        <v>23.710999999999999</v>
      </c>
      <c r="J177" s="1035">
        <v>0.55600000000000005</v>
      </c>
      <c r="K177" s="317">
        <v>10.49</v>
      </c>
      <c r="L177" s="1035">
        <v>0.70199999999999996</v>
      </c>
      <c r="M177" s="317">
        <v>5.907</v>
      </c>
      <c r="N177" s="1035">
        <v>0.191</v>
      </c>
      <c r="O177" s="317">
        <v>0.315</v>
      </c>
      <c r="P177" s="1035">
        <v>5.8999999999999997E-2</v>
      </c>
      <c r="Q177" s="317">
        <v>2.5000000000000001E-2</v>
      </c>
      <c r="R177" s="1035">
        <v>1.4999999999999999E-2</v>
      </c>
      <c r="S177" s="317">
        <v>0.04</v>
      </c>
      <c r="T177" s="1035">
        <v>1E-3</v>
      </c>
      <c r="U177" s="317">
        <v>0.13300000000000001</v>
      </c>
      <c r="V177" s="1035">
        <v>7.8E-2</v>
      </c>
      <c r="W177" s="317" t="s">
        <v>101</v>
      </c>
      <c r="X177" s="1035">
        <v>0.10199999999999999</v>
      </c>
      <c r="Z177" s="1035">
        <v>2.1000000000000001E-2</v>
      </c>
      <c r="AA177" s="317" t="s">
        <v>101</v>
      </c>
      <c r="AB177" s="1035">
        <v>1.9E-2</v>
      </c>
      <c r="AC177" s="317" t="s">
        <v>101</v>
      </c>
      <c r="AD177" s="1035">
        <v>2E-3</v>
      </c>
      <c r="AE177" s="317" t="s">
        <v>101</v>
      </c>
      <c r="AF177" s="1035">
        <v>0.39200000000000002</v>
      </c>
      <c r="AG177" s="1036" t="s">
        <v>101</v>
      </c>
      <c r="AH177" s="1037">
        <v>1.206</v>
      </c>
      <c r="AI177" s="1038"/>
      <c r="AJ177" s="317">
        <v>25.824343399533685</v>
      </c>
      <c r="AL177" s="317">
        <v>14.66011624232168</v>
      </c>
      <c r="AM177" s="317">
        <v>0</v>
      </c>
      <c r="AN177" s="317">
        <v>7.2802463088041609</v>
      </c>
      <c r="AO177" s="317">
        <v>0</v>
      </c>
      <c r="AP177" s="317">
        <v>1.2146129587155963</v>
      </c>
      <c r="AQ177" s="317">
        <v>0</v>
      </c>
      <c r="AR177" s="317">
        <v>6.7487202649804276E-2</v>
      </c>
      <c r="AS177" s="317">
        <v>0</v>
      </c>
      <c r="AT177" s="317">
        <v>6.0526315789473692E-2</v>
      </c>
      <c r="AV177" s="317">
        <v>0.28191409152867841</v>
      </c>
      <c r="AW177" s="317">
        <v>0.49660222255176401</v>
      </c>
      <c r="AY177" s="934">
        <v>50.2224422224131</v>
      </c>
      <c r="AZ177" s="729">
        <v>44970.45554722222</v>
      </c>
      <c r="BA177" s="730">
        <v>2377</v>
      </c>
      <c r="BB177" s="730">
        <v>2436</v>
      </c>
      <c r="BC177" s="1063" t="s">
        <v>817</v>
      </c>
      <c r="BD177" s="730" t="s">
        <v>443</v>
      </c>
      <c r="BE177" s="731" t="s">
        <v>123</v>
      </c>
      <c r="BF177" s="730" t="s">
        <v>209</v>
      </c>
      <c r="BG177" s="730">
        <v>6</v>
      </c>
      <c r="BH177" s="934">
        <v>52.206115825968737</v>
      </c>
      <c r="BI177" s="732">
        <v>0.3561027417226782</v>
      </c>
      <c r="BJ177" s="730">
        <v>6.8210924350273735E-3</v>
      </c>
      <c r="BK177" s="733">
        <v>1.3669215678243773</v>
      </c>
      <c r="BL177" s="760">
        <v>7.6164472425586174E-2</v>
      </c>
      <c r="BM177" s="734">
        <v>5.5719709322321426E-2</v>
      </c>
      <c r="BN177" s="733">
        <v>7.5585666967780796E-2</v>
      </c>
      <c r="BO177" s="760">
        <v>1.5030113674426693E-2</v>
      </c>
      <c r="BP177" s="734">
        <v>0.19884872724392894</v>
      </c>
      <c r="BQ177" s="733">
        <v>8.7763157894736848E-2</v>
      </c>
      <c r="BR177" s="760">
        <v>1.4877248582732905E-3</v>
      </c>
      <c r="BS177" s="734">
        <v>1.6951587590520251E-2</v>
      </c>
      <c r="BT177" s="891">
        <v>0.24199999999999999</v>
      </c>
      <c r="BU177" s="735">
        <v>1.8049007359593687E-2</v>
      </c>
      <c r="BV177" s="730">
        <v>7.4582675039643331E-2</v>
      </c>
      <c r="BW177" s="350"/>
    </row>
    <row r="178" spans="1:75" x14ac:dyDescent="0.2">
      <c r="A178" s="682">
        <v>4</v>
      </c>
      <c r="B178" s="688">
        <v>44970.711111689816</v>
      </c>
      <c r="C178" s="1077">
        <v>44970.711111689816</v>
      </c>
      <c r="D178" s="80">
        <v>2424</v>
      </c>
      <c r="E178" s="929" t="s">
        <v>332</v>
      </c>
      <c r="F178" s="1078" t="s">
        <v>520</v>
      </c>
      <c r="G178" s="1078" t="s">
        <v>438</v>
      </c>
      <c r="H178" s="1078" t="s">
        <v>203</v>
      </c>
      <c r="I178" s="294">
        <v>24.678000000000001</v>
      </c>
      <c r="J178" s="963">
        <v>0.55200000000000005</v>
      </c>
      <c r="K178" s="294">
        <v>10.083</v>
      </c>
      <c r="L178" s="963">
        <v>0.64300000000000002</v>
      </c>
      <c r="M178" s="294">
        <v>4.9889999999999999</v>
      </c>
      <c r="N178" s="963">
        <v>0.183</v>
      </c>
      <c r="O178" s="294">
        <v>0.79200000000000004</v>
      </c>
      <c r="P178" s="963">
        <v>7.0000000000000007E-2</v>
      </c>
      <c r="Q178" s="294">
        <v>2.1999999999999999E-2</v>
      </c>
      <c r="R178" s="963">
        <v>1.2999999999999999E-2</v>
      </c>
      <c r="S178" s="294">
        <v>4.7E-2</v>
      </c>
      <c r="T178" s="963">
        <v>1E-3</v>
      </c>
      <c r="U178" s="294">
        <v>0.17399999999999999</v>
      </c>
      <c r="V178" s="963">
        <v>8.1000000000000003E-2</v>
      </c>
      <c r="W178" s="294" t="s">
        <v>101</v>
      </c>
      <c r="X178" s="963">
        <v>9.5000000000000001E-2</v>
      </c>
      <c r="Z178" s="963">
        <v>2.1999999999999999E-2</v>
      </c>
      <c r="AA178" s="294" t="s">
        <v>101</v>
      </c>
      <c r="AB178" s="963">
        <v>2.4E-2</v>
      </c>
      <c r="AC178" s="294" t="s">
        <v>101</v>
      </c>
      <c r="AD178" s="963">
        <v>2E-3</v>
      </c>
      <c r="AE178" s="294" t="s">
        <v>101</v>
      </c>
      <c r="AF178" s="963">
        <v>0.40200000000000002</v>
      </c>
      <c r="AG178" s="942" t="s">
        <v>101</v>
      </c>
      <c r="AH178" s="943">
        <v>1.2350000000000001</v>
      </c>
      <c r="AJ178" s="294">
        <v>26.877531374201524</v>
      </c>
      <c r="AL178" s="294">
        <v>14.09132050250996</v>
      </c>
      <c r="AM178" s="294">
        <v>0</v>
      </c>
      <c r="AN178" s="294">
        <v>6.1488316970753276</v>
      </c>
      <c r="AO178" s="294">
        <v>0</v>
      </c>
      <c r="AP178" s="294">
        <v>3.0538840104849276</v>
      </c>
      <c r="AQ178" s="294">
        <v>0</v>
      </c>
      <c r="AR178" s="294">
        <v>5.9388738331827763E-2</v>
      </c>
      <c r="AS178" s="294">
        <v>0</v>
      </c>
      <c r="AT178" s="294">
        <v>7.1118421052631581E-2</v>
      </c>
      <c r="AV178" s="294">
        <v>0.22877218936026622</v>
      </c>
      <c r="AW178" s="294">
        <v>0.43635596081858274</v>
      </c>
      <c r="AY178" s="934">
        <v>42.134753892708574</v>
      </c>
      <c r="AZ178" s="736">
        <v>44970.45554722222</v>
      </c>
      <c r="BA178" s="737">
        <v>2380</v>
      </c>
      <c r="BB178" s="737">
        <v>2433</v>
      </c>
      <c r="BC178" s="1063" t="s">
        <v>818</v>
      </c>
      <c r="BD178" s="737" t="s">
        <v>443</v>
      </c>
      <c r="BE178" s="762" t="s">
        <v>399</v>
      </c>
      <c r="BF178" s="737" t="s">
        <v>211</v>
      </c>
      <c r="BG178" s="737">
        <v>4</v>
      </c>
      <c r="BH178" s="934">
        <v>45.929959612782667</v>
      </c>
      <c r="BI178" s="737">
        <v>0.70405322045609386</v>
      </c>
      <c r="BJ178" s="737">
        <v>1.5328844753874993E-2</v>
      </c>
      <c r="BK178" s="762">
        <v>1.4228323230668414</v>
      </c>
      <c r="BL178" s="763">
        <v>7.08901192071308E-2</v>
      </c>
      <c r="BM178" s="764">
        <v>4.9823242034824466E-2</v>
      </c>
      <c r="BN178" s="762">
        <v>6.6137458596808196E-2</v>
      </c>
      <c r="BO178" s="763">
        <v>1.900856263298192E-2</v>
      </c>
      <c r="BP178" s="764">
        <v>0.28740993434391315</v>
      </c>
      <c r="BQ178" s="762">
        <v>0.1286184210526316</v>
      </c>
      <c r="BR178" s="763">
        <v>0</v>
      </c>
      <c r="BS178" s="764">
        <v>0</v>
      </c>
      <c r="BT178" s="681">
        <v>0.28700000000000003</v>
      </c>
      <c r="BU178" s="763">
        <v>1.3937359864766335E-2</v>
      </c>
      <c r="BV178" s="737">
        <v>4.8562229493959351E-2</v>
      </c>
    </row>
    <row r="179" spans="1:75" s="295" customFormat="1" ht="16.5" thickBot="1" x14ac:dyDescent="0.25">
      <c r="A179" s="685">
        <v>4</v>
      </c>
      <c r="B179" s="689">
        <v>44970.713889525461</v>
      </c>
      <c r="C179" s="1084">
        <v>44970.713889525461</v>
      </c>
      <c r="D179" s="251">
        <v>2425</v>
      </c>
      <c r="E179" s="929" t="s">
        <v>332</v>
      </c>
      <c r="F179" s="1085" t="s">
        <v>521</v>
      </c>
      <c r="G179" s="1085" t="s">
        <v>438</v>
      </c>
      <c r="H179" s="1085" t="s">
        <v>203</v>
      </c>
      <c r="I179" s="295">
        <v>24.562999999999999</v>
      </c>
      <c r="J179" s="1001">
        <v>0.54300000000000004</v>
      </c>
      <c r="K179" s="295">
        <v>10.492000000000001</v>
      </c>
      <c r="L179" s="1001">
        <v>0.70699999999999996</v>
      </c>
      <c r="M179" s="295">
        <v>4.8079999999999998</v>
      </c>
      <c r="N179" s="1001">
        <v>0.155</v>
      </c>
      <c r="O179" s="295">
        <v>0.72199999999999998</v>
      </c>
      <c r="P179" s="1001">
        <v>5.5E-2</v>
      </c>
      <c r="Q179" s="295" t="s">
        <v>101</v>
      </c>
      <c r="R179" s="1001">
        <v>0.02</v>
      </c>
      <c r="S179" s="295">
        <v>5.0999999999999997E-2</v>
      </c>
      <c r="T179" s="1001">
        <v>1E-3</v>
      </c>
      <c r="U179" s="295" t="s">
        <v>101</v>
      </c>
      <c r="V179" s="1001">
        <v>0.108</v>
      </c>
      <c r="W179" s="295" t="s">
        <v>101</v>
      </c>
      <c r="X179" s="1001">
        <v>0.109</v>
      </c>
      <c r="Z179" s="1001">
        <v>2.7E-2</v>
      </c>
      <c r="AA179" s="295" t="s">
        <v>101</v>
      </c>
      <c r="AB179" s="1001">
        <v>2.1999999999999999E-2</v>
      </c>
      <c r="AC179" s="295" t="s">
        <v>101</v>
      </c>
      <c r="AD179" s="1001">
        <v>2E-3</v>
      </c>
      <c r="AE179" s="295" t="s">
        <v>101</v>
      </c>
      <c r="AF179" s="1001">
        <v>0.26100000000000001</v>
      </c>
      <c r="AG179" s="973" t="s">
        <v>101</v>
      </c>
      <c r="AH179" s="974">
        <v>1.1180000000000001</v>
      </c>
      <c r="AI179" s="975"/>
      <c r="AJ179" s="295">
        <v>26.752281511650537</v>
      </c>
      <c r="AL179" s="295">
        <v>14.66291130738218</v>
      </c>
      <c r="AM179" s="295">
        <v>0</v>
      </c>
      <c r="AN179" s="295">
        <v>5.9257532169850018</v>
      </c>
      <c r="AO179" s="295">
        <v>0</v>
      </c>
      <c r="AP179" s="295">
        <v>2.7839700196592396</v>
      </c>
      <c r="AQ179" s="295">
        <v>0</v>
      </c>
      <c r="AS179" s="295">
        <v>0</v>
      </c>
      <c r="AT179" s="295">
        <v>7.7171052631578946E-2</v>
      </c>
      <c r="AV179" s="295">
        <v>0.2215045925860325</v>
      </c>
      <c r="AW179" s="295">
        <v>0.40413210533447241</v>
      </c>
      <c r="AY179" s="934">
        <v>40.979964943119391</v>
      </c>
      <c r="AZ179" s="742">
        <v>44970.45554722222</v>
      </c>
      <c r="BA179" s="743">
        <v>2381</v>
      </c>
      <c r="BB179" s="743">
        <v>2432</v>
      </c>
      <c r="BC179" s="1063" t="s">
        <v>818</v>
      </c>
      <c r="BD179" s="743" t="s">
        <v>443</v>
      </c>
      <c r="BE179" s="744" t="s">
        <v>400</v>
      </c>
      <c r="BF179" s="743" t="s">
        <v>211</v>
      </c>
      <c r="BG179" s="743">
        <v>4</v>
      </c>
      <c r="BH179" s="934">
        <v>43.537532144133252</v>
      </c>
      <c r="BI179" s="743">
        <v>0.39364994402250275</v>
      </c>
      <c r="BJ179" s="743">
        <v>9.0416228168216858E-3</v>
      </c>
      <c r="BK179" s="744">
        <v>1.3052269413499344</v>
      </c>
      <c r="BL179" s="755">
        <v>9.3871251394653257E-2</v>
      </c>
      <c r="BM179" s="756">
        <v>7.1919486505210101E-2</v>
      </c>
      <c r="BN179" s="744">
        <v>9.9881059921710341E-2</v>
      </c>
      <c r="BO179" s="755">
        <v>2.055868891721473E-2</v>
      </c>
      <c r="BP179" s="756">
        <v>0.20583170556388994</v>
      </c>
      <c r="BQ179" s="744">
        <v>0.1286184210526316</v>
      </c>
      <c r="BR179" s="755">
        <v>7.5657894736841369E-4</v>
      </c>
      <c r="BS179" s="756">
        <v>5.8823529411764124E-3</v>
      </c>
      <c r="BT179" s="690">
        <v>0.29849999999999999</v>
      </c>
      <c r="BU179" s="755">
        <v>1.7185265006200309E-2</v>
      </c>
      <c r="BV179" s="743">
        <v>5.7572077072697854E-2</v>
      </c>
      <c r="BW179" s="314"/>
    </row>
    <row r="180" spans="1:75" s="297" customFormat="1" x14ac:dyDescent="0.2">
      <c r="A180" s="1073">
        <v>4</v>
      </c>
      <c r="B180" s="687">
        <v>44970.725000868057</v>
      </c>
      <c r="C180" s="1074">
        <v>44970.725000868057</v>
      </c>
      <c r="D180" s="247">
        <v>2429</v>
      </c>
      <c r="E180" s="929" t="s">
        <v>332</v>
      </c>
      <c r="F180" s="1075" t="s">
        <v>523</v>
      </c>
      <c r="G180" s="1075" t="s">
        <v>443</v>
      </c>
      <c r="H180" s="1075" t="s">
        <v>1488</v>
      </c>
      <c r="I180" s="297">
        <v>23.904</v>
      </c>
      <c r="J180" s="995">
        <v>0.59</v>
      </c>
      <c r="K180" s="297">
        <v>11.105</v>
      </c>
      <c r="L180" s="995">
        <v>0.79200000000000004</v>
      </c>
      <c r="M180" s="297">
        <v>5.883</v>
      </c>
      <c r="N180" s="995">
        <v>0.19800000000000001</v>
      </c>
      <c r="O180" s="297">
        <v>1.0569999999999999</v>
      </c>
      <c r="P180" s="995">
        <v>7.4999999999999997E-2</v>
      </c>
      <c r="Q180" s="297">
        <v>3.1E-2</v>
      </c>
      <c r="R180" s="995">
        <v>1.6E-2</v>
      </c>
      <c r="S180" s="297">
        <v>0.04</v>
      </c>
      <c r="T180" s="995">
        <v>1E-3</v>
      </c>
      <c r="U180" s="297">
        <v>0.23899999999999999</v>
      </c>
      <c r="V180" s="995">
        <v>8.6999999999999994E-2</v>
      </c>
      <c r="W180" s="297" t="s">
        <v>101</v>
      </c>
      <c r="X180" s="995">
        <v>0.112</v>
      </c>
      <c r="Z180" s="995">
        <v>2.8000000000000001E-2</v>
      </c>
      <c r="AA180" s="297">
        <v>0.125</v>
      </c>
      <c r="AB180" s="995">
        <v>2.8000000000000001E-2</v>
      </c>
      <c r="AC180" s="297" t="s">
        <v>101</v>
      </c>
      <c r="AD180" s="995">
        <v>2E-3</v>
      </c>
      <c r="AE180" s="297" t="s">
        <v>101</v>
      </c>
      <c r="AF180" s="995">
        <v>0.44900000000000001</v>
      </c>
      <c r="AG180" s="955" t="s">
        <v>101</v>
      </c>
      <c r="AH180" s="956">
        <v>1.472</v>
      </c>
      <c r="AI180" s="957"/>
      <c r="AJ180" s="297">
        <v>26.034545342771423</v>
      </c>
      <c r="AL180" s="297">
        <v>15.519598748425382</v>
      </c>
      <c r="AM180" s="297">
        <v>0</v>
      </c>
      <c r="AN180" s="297">
        <v>7.2506668418308582</v>
      </c>
      <c r="AO180" s="297">
        <v>0</v>
      </c>
      <c r="AP180" s="297">
        <v>4.0757012614678896</v>
      </c>
      <c r="AQ180" s="297">
        <v>0</v>
      </c>
      <c r="AR180" s="297">
        <v>8.3684131285757302E-2</v>
      </c>
      <c r="AS180" s="297">
        <v>0</v>
      </c>
      <c r="AT180" s="297">
        <v>6.0526315789473692E-2</v>
      </c>
      <c r="AV180" s="297">
        <v>0.27850176549536054</v>
      </c>
      <c r="AW180" s="297">
        <v>0.46719422063450644</v>
      </c>
      <c r="AY180" s="934">
        <v>49.720503226760741</v>
      </c>
      <c r="AZ180" s="926"/>
      <c r="BA180" s="946"/>
      <c r="BB180" s="946"/>
      <c r="BC180" s="1008"/>
      <c r="BD180" s="80"/>
      <c r="BE180" s="294"/>
      <c r="BF180" s="294"/>
      <c r="BG180" s="737"/>
      <c r="BH180" s="934"/>
      <c r="BI180" s="737"/>
      <c r="BJ180" s="737"/>
      <c r="BK180" s="762"/>
      <c r="BL180" s="763"/>
      <c r="BM180" s="764"/>
      <c r="BN180" s="762"/>
      <c r="BO180" s="763"/>
      <c r="BP180" s="764"/>
      <c r="BQ180" s="762"/>
      <c r="BR180" s="763"/>
      <c r="BS180" s="764"/>
      <c r="BT180" s="762"/>
      <c r="BU180" s="763"/>
      <c r="BV180" s="737"/>
      <c r="BW180" s="307"/>
    </row>
    <row r="181" spans="1:75" x14ac:dyDescent="0.2">
      <c r="A181" s="682">
        <v>4</v>
      </c>
      <c r="B181" s="688">
        <v>44970.727778703702</v>
      </c>
      <c r="C181" s="1077">
        <v>44970.727778703702</v>
      </c>
      <c r="D181" s="80">
        <v>2430</v>
      </c>
      <c r="E181" s="929" t="s">
        <v>332</v>
      </c>
      <c r="F181" s="1078" t="s">
        <v>526</v>
      </c>
      <c r="G181" s="1078" t="s">
        <v>443</v>
      </c>
      <c r="H181" s="1078" t="s">
        <v>1488</v>
      </c>
      <c r="I181" s="294">
        <v>22.631</v>
      </c>
      <c r="J181" s="963">
        <v>0.58899999999999997</v>
      </c>
      <c r="K181" s="294">
        <v>10.021000000000001</v>
      </c>
      <c r="L181" s="963">
        <v>0.747</v>
      </c>
      <c r="M181" s="294">
        <v>5.867</v>
      </c>
      <c r="N181" s="963">
        <v>0.22500000000000001</v>
      </c>
      <c r="O181" s="294">
        <v>0.65200000000000002</v>
      </c>
      <c r="P181" s="963">
        <v>7.5999999999999998E-2</v>
      </c>
      <c r="Q181" s="294">
        <v>3.1E-2</v>
      </c>
      <c r="R181" s="963">
        <v>1.4E-2</v>
      </c>
      <c r="S181" s="294">
        <v>0.04</v>
      </c>
      <c r="T181" s="963">
        <v>1E-3</v>
      </c>
      <c r="U181" s="294">
        <v>0.16400000000000001</v>
      </c>
      <c r="V181" s="963">
        <v>8.1000000000000003E-2</v>
      </c>
      <c r="W181" s="294" t="s">
        <v>101</v>
      </c>
      <c r="X181" s="963">
        <v>0.14799999999999999</v>
      </c>
      <c r="Z181" s="963">
        <v>2.5999999999999999E-2</v>
      </c>
      <c r="AA181" s="294" t="s">
        <v>101</v>
      </c>
      <c r="AB181" s="963">
        <v>2.1999999999999999E-2</v>
      </c>
      <c r="AC181" s="294" t="s">
        <v>101</v>
      </c>
      <c r="AD181" s="963">
        <v>2E-3</v>
      </c>
      <c r="AE181" s="294" t="s">
        <v>101</v>
      </c>
      <c r="AF181" s="963">
        <v>0.59499999999999997</v>
      </c>
      <c r="AG181" s="942" t="s">
        <v>101</v>
      </c>
      <c r="AH181" s="943">
        <v>1.575</v>
      </c>
      <c r="AJ181" s="294">
        <v>24.648083820794014</v>
      </c>
      <c r="AL181" s="294">
        <v>14.004673485634466</v>
      </c>
      <c r="AM181" s="294">
        <v>0</v>
      </c>
      <c r="AN181" s="294">
        <v>7.2309471971819903</v>
      </c>
      <c r="AO181" s="294">
        <v>0</v>
      </c>
      <c r="AP181" s="294">
        <v>2.5140560288335516</v>
      </c>
      <c r="AQ181" s="294">
        <v>0</v>
      </c>
      <c r="AR181" s="294">
        <v>8.3684131285757302E-2</v>
      </c>
      <c r="AS181" s="294">
        <v>0</v>
      </c>
      <c r="AT181" s="294">
        <v>6.0526315789473692E-2</v>
      </c>
      <c r="AV181" s="294">
        <v>0.29336751894204866</v>
      </c>
      <c r="AW181" s="294">
        <v>0.51632386892841575</v>
      </c>
      <c r="AY181" s="934">
        <v>51.891208652504318</v>
      </c>
      <c r="BC181" s="1008"/>
    </row>
    <row r="182" spans="1:75" s="295" customFormat="1" ht="16.5" thickBot="1" x14ac:dyDescent="0.25">
      <c r="A182" s="685">
        <v>4</v>
      </c>
      <c r="B182" s="689">
        <v>44970.730556539354</v>
      </c>
      <c r="C182" s="1084">
        <v>44970.730556539354</v>
      </c>
      <c r="D182" s="251">
        <v>2431</v>
      </c>
      <c r="E182" s="929" t="s">
        <v>332</v>
      </c>
      <c r="F182" s="1085" t="s">
        <v>527</v>
      </c>
      <c r="G182" s="1085" t="s">
        <v>443</v>
      </c>
      <c r="H182" s="1085" t="s">
        <v>1488</v>
      </c>
      <c r="I182" s="295">
        <v>23.873000000000001</v>
      </c>
      <c r="J182" s="1001">
        <v>0.55500000000000005</v>
      </c>
      <c r="K182" s="295">
        <v>11.231999999999999</v>
      </c>
      <c r="L182" s="1001">
        <v>0.67400000000000004</v>
      </c>
      <c r="M182" s="295">
        <v>6.1630000000000003</v>
      </c>
      <c r="N182" s="1001">
        <v>0.21199999999999999</v>
      </c>
      <c r="O182" s="295">
        <v>0.48899999999999999</v>
      </c>
      <c r="P182" s="1001">
        <v>6.8000000000000005E-2</v>
      </c>
      <c r="Q182" s="295">
        <v>3.6999999999999998E-2</v>
      </c>
      <c r="R182" s="1001">
        <v>1.4E-2</v>
      </c>
      <c r="S182" s="295">
        <v>0.04</v>
      </c>
      <c r="T182" s="1001">
        <v>1E-3</v>
      </c>
      <c r="U182" s="295" t="s">
        <v>101</v>
      </c>
      <c r="V182" s="1001">
        <v>0.122</v>
      </c>
      <c r="W182" s="295" t="s">
        <v>101</v>
      </c>
      <c r="X182" s="1001">
        <v>9.1999999999999998E-2</v>
      </c>
      <c r="Z182" s="1001">
        <v>2.3E-2</v>
      </c>
      <c r="AA182" s="295" t="s">
        <v>101</v>
      </c>
      <c r="AB182" s="1001">
        <v>0.02</v>
      </c>
      <c r="AC182" s="295" t="s">
        <v>101</v>
      </c>
      <c r="AD182" s="1001">
        <v>2E-3</v>
      </c>
      <c r="AE182" s="295" t="s">
        <v>101</v>
      </c>
      <c r="AF182" s="1001">
        <v>0.48899999999999999</v>
      </c>
      <c r="AG182" s="973" t="s">
        <v>101</v>
      </c>
      <c r="AH182" s="974">
        <v>1.1220000000000001</v>
      </c>
      <c r="AI182" s="975"/>
      <c r="AJ182" s="295">
        <v>26.000782336344638</v>
      </c>
      <c r="AL182" s="295">
        <v>15.69708537976712</v>
      </c>
      <c r="AM182" s="295">
        <v>0</v>
      </c>
      <c r="AN182" s="295">
        <v>7.5957606231860586</v>
      </c>
      <c r="AO182" s="295">
        <v>0</v>
      </c>
      <c r="AP182" s="295">
        <v>1.8855420216251637</v>
      </c>
      <c r="AQ182" s="295">
        <v>0</v>
      </c>
      <c r="AR182" s="295">
        <v>9.9881059921710327E-2</v>
      </c>
      <c r="AS182" s="295">
        <v>0</v>
      </c>
      <c r="AT182" s="295">
        <v>6.0526315789473692E-2</v>
      </c>
      <c r="AV182" s="295">
        <v>0.29213584902668438</v>
      </c>
      <c r="AW182" s="295">
        <v>0.48389624184478686</v>
      </c>
      <c r="AY182" s="934">
        <v>51.712915679837856</v>
      </c>
      <c r="AZ182" s="926"/>
      <c r="BA182" s="946"/>
      <c r="BB182" s="946"/>
      <c r="BC182" s="1008"/>
      <c r="BD182" s="80"/>
      <c r="BG182" s="743"/>
      <c r="BH182" s="934"/>
      <c r="BI182" s="743"/>
      <c r="BJ182" s="743"/>
      <c r="BK182" s="744"/>
      <c r="BL182" s="755"/>
      <c r="BM182" s="756"/>
      <c r="BN182" s="744"/>
      <c r="BO182" s="755"/>
      <c r="BP182" s="756"/>
      <c r="BQ182" s="744"/>
      <c r="BR182" s="755"/>
      <c r="BS182" s="756"/>
      <c r="BT182" s="744"/>
      <c r="BU182" s="755"/>
      <c r="BV182" s="743"/>
      <c r="BW182" s="314"/>
    </row>
    <row r="183" spans="1:75" s="297" customFormat="1" x14ac:dyDescent="0.2">
      <c r="A183" s="1073">
        <v>4</v>
      </c>
      <c r="B183" s="687">
        <v>44970.411111458336</v>
      </c>
      <c r="C183" s="1074">
        <v>44970.411111458336</v>
      </c>
      <c r="D183" s="247">
        <v>2385</v>
      </c>
      <c r="E183" s="929" t="s">
        <v>332</v>
      </c>
      <c r="F183" s="1075" t="s">
        <v>486</v>
      </c>
      <c r="G183" s="1075" t="s">
        <v>443</v>
      </c>
      <c r="H183" s="1075" t="s">
        <v>1592</v>
      </c>
      <c r="I183" s="297">
        <v>22.591000000000001</v>
      </c>
      <c r="J183" s="995">
        <v>0.61499999999999999</v>
      </c>
      <c r="K183" s="297">
        <v>10.391999999999999</v>
      </c>
      <c r="L183" s="995">
        <v>0.77200000000000002</v>
      </c>
      <c r="M183" s="297">
        <v>6.2329999999999997</v>
      </c>
      <c r="N183" s="995">
        <v>0.21199999999999999</v>
      </c>
      <c r="O183" s="297">
        <v>0.77900000000000003</v>
      </c>
      <c r="P183" s="995">
        <v>8.5000000000000006E-2</v>
      </c>
      <c r="Q183" s="297">
        <v>2.8000000000000001E-2</v>
      </c>
      <c r="R183" s="995">
        <v>1.4E-2</v>
      </c>
      <c r="S183" s="297">
        <v>0.04</v>
      </c>
      <c r="T183" s="995">
        <v>1E-3</v>
      </c>
      <c r="U183" s="297">
        <v>0.16700000000000001</v>
      </c>
      <c r="V183" s="995">
        <v>8.4000000000000005E-2</v>
      </c>
      <c r="W183" s="297" t="s">
        <v>101</v>
      </c>
      <c r="X183" s="995">
        <v>0.106</v>
      </c>
      <c r="Z183" s="995">
        <v>2.8000000000000001E-2</v>
      </c>
      <c r="AA183" s="297" t="s">
        <v>101</v>
      </c>
      <c r="AB183" s="995">
        <v>3.7999999999999999E-2</v>
      </c>
      <c r="AC183" s="297" t="s">
        <v>101</v>
      </c>
      <c r="AD183" s="995">
        <v>2E-3</v>
      </c>
      <c r="AE183" s="297" t="s">
        <v>101</v>
      </c>
      <c r="AF183" s="995">
        <v>0.58599999999999997</v>
      </c>
      <c r="AG183" s="955" t="s">
        <v>101</v>
      </c>
      <c r="AH183" s="956">
        <v>1.599</v>
      </c>
      <c r="AI183" s="957"/>
      <c r="AJ183" s="297">
        <v>24.604518651211063</v>
      </c>
      <c r="AL183" s="297">
        <v>14.523158054357186</v>
      </c>
      <c r="AM183" s="297">
        <v>0</v>
      </c>
      <c r="AN183" s="297">
        <v>7.6820340685248576</v>
      </c>
      <c r="AO183" s="297">
        <v>0</v>
      </c>
      <c r="AP183" s="297">
        <v>3.0037571264744427</v>
      </c>
      <c r="AQ183" s="297">
        <v>0</v>
      </c>
      <c r="AR183" s="297">
        <v>7.5585666967780796E-2</v>
      </c>
      <c r="AS183" s="297">
        <v>0</v>
      </c>
      <c r="AT183" s="297">
        <v>6.0526315789473692E-2</v>
      </c>
      <c r="AV183" s="297">
        <v>0.3122204574462073</v>
      </c>
      <c r="AW183" s="297">
        <v>0.5289506620924036</v>
      </c>
      <c r="AY183" s="934">
        <v>54.586666494168448</v>
      </c>
      <c r="AZ183" s="926"/>
      <c r="BA183" s="946"/>
      <c r="BB183" s="946"/>
      <c r="BC183" s="1008"/>
      <c r="BD183" s="80"/>
      <c r="BG183" s="730"/>
      <c r="BH183" s="934"/>
      <c r="BI183" s="730"/>
      <c r="BJ183" s="730"/>
      <c r="BK183" s="731"/>
      <c r="BL183" s="760"/>
      <c r="BM183" s="761"/>
      <c r="BN183" s="731"/>
      <c r="BO183" s="760"/>
      <c r="BP183" s="761"/>
      <c r="BQ183" s="731"/>
      <c r="BR183" s="760"/>
      <c r="BS183" s="761"/>
      <c r="BT183" s="731"/>
      <c r="BU183" s="760"/>
      <c r="BV183" s="730"/>
      <c r="BW183" s="307"/>
    </row>
    <row r="184" spans="1:75" x14ac:dyDescent="0.2">
      <c r="A184" s="682">
        <v>4</v>
      </c>
      <c r="B184" s="688">
        <v>44970.412500405095</v>
      </c>
      <c r="C184" s="1077">
        <v>44970.412500405095</v>
      </c>
      <c r="D184" s="80">
        <v>2386</v>
      </c>
      <c r="E184" s="929" t="s">
        <v>332</v>
      </c>
      <c r="F184" s="1078" t="s">
        <v>487</v>
      </c>
      <c r="G184" s="1078" t="s">
        <v>443</v>
      </c>
      <c r="H184" s="1078" t="s">
        <v>1592</v>
      </c>
      <c r="I184" s="294">
        <v>23.050999999999998</v>
      </c>
      <c r="J184" s="963">
        <v>0.56499999999999995</v>
      </c>
      <c r="K184" s="294">
        <v>10.47</v>
      </c>
      <c r="L184" s="963">
        <v>0.76600000000000001</v>
      </c>
      <c r="M184" s="294">
        <v>6.3730000000000002</v>
      </c>
      <c r="N184" s="963">
        <v>0.2</v>
      </c>
      <c r="O184" s="294">
        <v>0.51700000000000002</v>
      </c>
      <c r="P184" s="963">
        <v>5.8999999999999997E-2</v>
      </c>
      <c r="Q184" s="294">
        <v>2.1999999999999999E-2</v>
      </c>
      <c r="R184" s="963">
        <v>1.4E-2</v>
      </c>
      <c r="S184" s="294">
        <v>4.2000000000000003E-2</v>
      </c>
      <c r="T184" s="963">
        <v>1E-3</v>
      </c>
      <c r="U184" s="294">
        <v>0.20599999999999999</v>
      </c>
      <c r="V184" s="963">
        <v>8.5999999999999993E-2</v>
      </c>
      <c r="W184" s="294" t="s">
        <v>101</v>
      </c>
      <c r="X184" s="963">
        <v>0.105</v>
      </c>
      <c r="Y184" s="294">
        <v>0.113</v>
      </c>
      <c r="Z184" s="963">
        <v>2.5999999999999999E-2</v>
      </c>
      <c r="AA184" s="294" t="s">
        <v>101</v>
      </c>
      <c r="AB184" s="963">
        <v>4.3999999999999997E-2</v>
      </c>
      <c r="AC184" s="294" t="s">
        <v>101</v>
      </c>
      <c r="AD184" s="963">
        <v>2E-3</v>
      </c>
      <c r="AE184" s="294" t="s">
        <v>101</v>
      </c>
      <c r="AF184" s="963">
        <v>0.432</v>
      </c>
      <c r="AG184" s="942" t="s">
        <v>101</v>
      </c>
      <c r="AH184" s="943">
        <v>1.6060000000000001</v>
      </c>
      <c r="AJ184" s="294">
        <v>25.105518101414994</v>
      </c>
      <c r="AL184" s="294">
        <v>14.632165591716682</v>
      </c>
      <c r="AM184" s="294">
        <v>0</v>
      </c>
      <c r="AN184" s="294">
        <v>7.8545809592024582</v>
      </c>
      <c r="AO184" s="294">
        <v>0</v>
      </c>
      <c r="AP184" s="294">
        <v>1.993507617955439</v>
      </c>
      <c r="AQ184" s="294">
        <v>0</v>
      </c>
      <c r="AR184" s="294">
        <v>5.9388738331827763E-2</v>
      </c>
      <c r="AS184" s="294">
        <v>0</v>
      </c>
      <c r="AT184" s="294">
        <v>6.3552631578947374E-2</v>
      </c>
      <c r="AV184" s="294">
        <v>0.31286273111247842</v>
      </c>
      <c r="AW184" s="294">
        <v>0.53680235573939672</v>
      </c>
      <c r="AY184" s="934">
        <v>54.677409743418195</v>
      </c>
      <c r="BC184" s="1008"/>
    </row>
    <row r="185" spans="1:75" s="317" customFormat="1" x14ac:dyDescent="0.2">
      <c r="A185" s="1079">
        <v>4</v>
      </c>
      <c r="B185" s="1080">
        <v>44970.413889351854</v>
      </c>
      <c r="C185" s="1081">
        <v>44970.413889351854</v>
      </c>
      <c r="D185" s="322">
        <v>2387</v>
      </c>
      <c r="E185" s="929" t="s">
        <v>332</v>
      </c>
      <c r="F185" s="1082" t="s">
        <v>488</v>
      </c>
      <c r="G185" s="1082" t="s">
        <v>443</v>
      </c>
      <c r="H185" s="1082" t="s">
        <v>1592</v>
      </c>
      <c r="I185" s="317">
        <v>22.710999999999999</v>
      </c>
      <c r="J185" s="1035">
        <v>0.57099999999999995</v>
      </c>
      <c r="K185" s="317">
        <v>10.211</v>
      </c>
      <c r="L185" s="1035">
        <v>0.72399999999999998</v>
      </c>
      <c r="M185" s="317">
        <v>5.6310000000000002</v>
      </c>
      <c r="N185" s="1035">
        <v>0.193</v>
      </c>
      <c r="O185" s="317">
        <v>0.92300000000000004</v>
      </c>
      <c r="P185" s="1035">
        <v>7.4999999999999997E-2</v>
      </c>
      <c r="Q185" s="317">
        <v>0.03</v>
      </c>
      <c r="R185" s="1035">
        <v>1.4999999999999999E-2</v>
      </c>
      <c r="S185" s="317">
        <v>4.2000000000000003E-2</v>
      </c>
      <c r="T185" s="1035">
        <v>1E-3</v>
      </c>
      <c r="U185" s="317">
        <v>0.24299999999999999</v>
      </c>
      <c r="V185" s="1035">
        <v>8.1000000000000003E-2</v>
      </c>
      <c r="W185" s="317" t="s">
        <v>101</v>
      </c>
      <c r="X185" s="1035">
        <v>0.107</v>
      </c>
      <c r="Y185" s="317">
        <v>0.24399999999999999</v>
      </c>
      <c r="Z185" s="1035">
        <v>3.2000000000000001E-2</v>
      </c>
      <c r="AA185" s="317">
        <v>3.4000000000000002E-2</v>
      </c>
      <c r="AB185" s="1035">
        <v>2.1999999999999999E-2</v>
      </c>
      <c r="AC185" s="317" t="s">
        <v>101</v>
      </c>
      <c r="AD185" s="1035">
        <v>2E-3</v>
      </c>
      <c r="AE185" s="317" t="s">
        <v>101</v>
      </c>
      <c r="AF185" s="1035">
        <v>0.439</v>
      </c>
      <c r="AG185" s="1036" t="s">
        <v>101</v>
      </c>
      <c r="AH185" s="1037">
        <v>1.115</v>
      </c>
      <c r="AI185" s="1038"/>
      <c r="AJ185" s="317">
        <v>24.735214159959913</v>
      </c>
      <c r="AL185" s="317">
        <v>14.270204666381952</v>
      </c>
      <c r="AM185" s="317">
        <v>0</v>
      </c>
      <c r="AN185" s="317">
        <v>6.9400824386111788</v>
      </c>
      <c r="AO185" s="317">
        <v>0</v>
      </c>
      <c r="AP185" s="317">
        <v>3.55900876474443</v>
      </c>
      <c r="AQ185" s="317">
        <v>0</v>
      </c>
      <c r="AR185" s="317">
        <v>8.0984643179765128E-2</v>
      </c>
      <c r="AS185" s="317">
        <v>0</v>
      </c>
      <c r="AT185" s="317">
        <v>6.3552631578947374E-2</v>
      </c>
      <c r="AV185" s="317">
        <v>0.28057498890975546</v>
      </c>
      <c r="AW185" s="317">
        <v>0.4863337703180089</v>
      </c>
      <c r="AY185" s="934">
        <v>50.025730742297426</v>
      </c>
      <c r="AZ185" s="926"/>
      <c r="BA185" s="946"/>
      <c r="BB185" s="946"/>
      <c r="BC185" s="1008"/>
      <c r="BD185" s="80"/>
      <c r="BG185" s="792"/>
      <c r="BH185" s="934"/>
      <c r="BI185" s="792"/>
      <c r="BJ185" s="792"/>
      <c r="BK185" s="791"/>
      <c r="BL185" s="794"/>
      <c r="BM185" s="795"/>
      <c r="BN185" s="791"/>
      <c r="BO185" s="794"/>
      <c r="BP185" s="795"/>
      <c r="BQ185" s="791"/>
      <c r="BR185" s="794"/>
      <c r="BS185" s="795"/>
      <c r="BT185" s="791"/>
      <c r="BU185" s="794"/>
      <c r="BV185" s="792"/>
      <c r="BW185" s="350"/>
    </row>
    <row r="186" spans="1:75" x14ac:dyDescent="0.2">
      <c r="A186" s="682">
        <v>4</v>
      </c>
      <c r="B186" s="688">
        <v>44970.415278298613</v>
      </c>
      <c r="C186" s="1077">
        <v>44970.415278298613</v>
      </c>
      <c r="D186" s="80">
        <v>2388</v>
      </c>
      <c r="E186" s="929" t="s">
        <v>332</v>
      </c>
      <c r="F186" s="1078" t="s">
        <v>489</v>
      </c>
      <c r="G186" s="1078" t="s">
        <v>443</v>
      </c>
      <c r="H186" s="1078" t="s">
        <v>203</v>
      </c>
      <c r="I186" s="294">
        <v>22.963000000000001</v>
      </c>
      <c r="J186" s="963">
        <v>0.54800000000000004</v>
      </c>
      <c r="K186" s="294">
        <v>9.9</v>
      </c>
      <c r="L186" s="963">
        <v>0.67700000000000005</v>
      </c>
      <c r="M186" s="294">
        <v>5.1139999999999999</v>
      </c>
      <c r="N186" s="963">
        <v>0.182</v>
      </c>
      <c r="O186" s="294">
        <v>1.2450000000000001</v>
      </c>
      <c r="P186" s="963">
        <v>0.08</v>
      </c>
      <c r="Q186" s="294">
        <v>4.3999999999999997E-2</v>
      </c>
      <c r="R186" s="963">
        <v>1.2999999999999999E-2</v>
      </c>
      <c r="S186" s="294">
        <v>4.3999999999999997E-2</v>
      </c>
      <c r="T186" s="963">
        <v>1E-3</v>
      </c>
      <c r="U186" s="294">
        <v>0.17499999999999999</v>
      </c>
      <c r="V186" s="963">
        <v>7.1999999999999995E-2</v>
      </c>
      <c r="W186" s="294" t="s">
        <v>101</v>
      </c>
      <c r="X186" s="963">
        <v>0.109</v>
      </c>
      <c r="Y186" s="294">
        <v>0.22</v>
      </c>
      <c r="Z186" s="963">
        <v>0.03</v>
      </c>
      <c r="AA186" s="294" t="s">
        <v>101</v>
      </c>
      <c r="AB186" s="963">
        <v>3.2000000000000001E-2</v>
      </c>
      <c r="AC186" s="294" t="s">
        <v>101</v>
      </c>
      <c r="AD186" s="963">
        <v>2E-3</v>
      </c>
      <c r="AE186" s="294" t="s">
        <v>101</v>
      </c>
      <c r="AF186" s="963">
        <v>0.39400000000000002</v>
      </c>
      <c r="AG186" s="942" t="s">
        <v>101</v>
      </c>
      <c r="AH186" s="943">
        <v>0.83099999999999996</v>
      </c>
      <c r="AJ186" s="294">
        <v>25.009674728332506</v>
      </c>
      <c r="AL186" s="294">
        <v>13.835572049474226</v>
      </c>
      <c r="AM186" s="294">
        <v>0</v>
      </c>
      <c r="AN186" s="294">
        <v>6.3028914208946132</v>
      </c>
      <c r="AO186" s="294">
        <v>0</v>
      </c>
      <c r="AP186" s="294">
        <v>4.800613122542595</v>
      </c>
      <c r="AQ186" s="294">
        <v>0</v>
      </c>
      <c r="AR186" s="294">
        <v>0.11877747666365553</v>
      </c>
      <c r="AS186" s="294">
        <v>0</v>
      </c>
      <c r="AT186" s="294">
        <v>6.6578947368421057E-2</v>
      </c>
      <c r="AV186" s="294">
        <v>0.2520181285586377</v>
      </c>
      <c r="AW186" s="294">
        <v>0.45555698010579426</v>
      </c>
      <c r="AY186" s="934">
        <v>45.746371759161761</v>
      </c>
      <c r="BC186" s="1008"/>
    </row>
    <row r="187" spans="1:75" x14ac:dyDescent="0.2">
      <c r="A187" s="682">
        <v>4</v>
      </c>
      <c r="B187" s="688">
        <v>44970.416667245372</v>
      </c>
      <c r="C187" s="1077">
        <v>44970.416667245372</v>
      </c>
      <c r="D187" s="80">
        <v>2389</v>
      </c>
      <c r="E187" s="929" t="s">
        <v>332</v>
      </c>
      <c r="F187" s="1078" t="s">
        <v>490</v>
      </c>
      <c r="G187" s="1078" t="s">
        <v>443</v>
      </c>
      <c r="H187" s="1078" t="s">
        <v>203</v>
      </c>
      <c r="I187" s="294">
        <v>22.239000000000001</v>
      </c>
      <c r="J187" s="963">
        <v>0.69399999999999995</v>
      </c>
      <c r="K187" s="294">
        <v>9.9049999999999994</v>
      </c>
      <c r="L187" s="963">
        <v>0.68500000000000005</v>
      </c>
      <c r="M187" s="294">
        <v>5.52</v>
      </c>
      <c r="N187" s="963">
        <v>0.23699999999999999</v>
      </c>
      <c r="O187" s="294">
        <v>1.1000000000000001</v>
      </c>
      <c r="P187" s="963">
        <v>0.11899999999999999</v>
      </c>
      <c r="Q187" s="294">
        <v>2.1000000000000001E-2</v>
      </c>
      <c r="R187" s="963">
        <v>1.4E-2</v>
      </c>
      <c r="S187" s="294">
        <v>4.1000000000000002E-2</v>
      </c>
      <c r="T187" s="963">
        <v>1E-3</v>
      </c>
      <c r="U187" s="294">
        <v>0.746</v>
      </c>
      <c r="V187" s="963">
        <v>8.6999999999999994E-2</v>
      </c>
      <c r="W187" s="294" t="s">
        <v>101</v>
      </c>
      <c r="X187" s="963">
        <v>0.10199999999999999</v>
      </c>
      <c r="Y187" s="294">
        <v>0.16600000000000001</v>
      </c>
      <c r="Z187" s="963">
        <v>2.8000000000000001E-2</v>
      </c>
      <c r="AA187" s="294">
        <v>5.3999999999999999E-2</v>
      </c>
      <c r="AB187" s="963">
        <v>2.3E-2</v>
      </c>
      <c r="AC187" s="294" t="s">
        <v>101</v>
      </c>
      <c r="AD187" s="963">
        <v>2E-3</v>
      </c>
      <c r="AE187" s="294" t="s">
        <v>101</v>
      </c>
      <c r="AF187" s="963">
        <v>1.139</v>
      </c>
      <c r="AG187" s="942" t="s">
        <v>101</v>
      </c>
      <c r="AH187" s="943">
        <v>0.93</v>
      </c>
      <c r="AJ187" s="294">
        <v>24.221145158881097</v>
      </c>
      <c r="AL187" s="294">
        <v>13.842559712125475</v>
      </c>
      <c r="AM187" s="294">
        <v>0</v>
      </c>
      <c r="AN187" s="294">
        <v>6.8032774038596528</v>
      </c>
      <c r="AO187" s="294">
        <v>0</v>
      </c>
      <c r="AP187" s="294">
        <v>4.2415055701179556</v>
      </c>
      <c r="AQ187" s="294">
        <v>0</v>
      </c>
      <c r="AR187" s="294">
        <v>5.6689250225835597E-2</v>
      </c>
      <c r="AS187" s="294">
        <v>0</v>
      </c>
      <c r="AT187" s="294">
        <v>6.2039473684210533E-2</v>
      </c>
      <c r="AV187" s="294">
        <v>0.28088174028242074</v>
      </c>
      <c r="AW187" s="294">
        <v>0.49147538788655398</v>
      </c>
      <c r="AY187" s="934">
        <v>50.070822030826356</v>
      </c>
      <c r="BC187" s="1008"/>
    </row>
    <row r="188" spans="1:75" s="317" customFormat="1" x14ac:dyDescent="0.2">
      <c r="A188" s="1079">
        <v>4</v>
      </c>
      <c r="B188" s="1080">
        <v>44970.419444444444</v>
      </c>
      <c r="C188" s="1081">
        <v>44970.419444444444</v>
      </c>
      <c r="D188" s="322">
        <v>2390</v>
      </c>
      <c r="E188" s="929" t="s">
        <v>332</v>
      </c>
      <c r="F188" s="1082" t="s">
        <v>491</v>
      </c>
      <c r="G188" s="1082" t="s">
        <v>443</v>
      </c>
      <c r="H188" s="1082" t="s">
        <v>203</v>
      </c>
      <c r="I188" s="317">
        <v>21.506</v>
      </c>
      <c r="J188" s="1035">
        <v>0.53800000000000003</v>
      </c>
      <c r="K188" s="317">
        <v>9.4629999999999992</v>
      </c>
      <c r="L188" s="1035">
        <v>0.66900000000000004</v>
      </c>
      <c r="M188" s="317">
        <v>5.8230000000000004</v>
      </c>
      <c r="N188" s="1035">
        <v>0.20100000000000001</v>
      </c>
      <c r="O188" s="317">
        <v>0.85899999999999999</v>
      </c>
      <c r="P188" s="1035">
        <v>7.4999999999999997E-2</v>
      </c>
      <c r="Q188" s="317">
        <v>3.4000000000000002E-2</v>
      </c>
      <c r="R188" s="1035">
        <v>1.4999999999999999E-2</v>
      </c>
      <c r="S188" s="317">
        <v>4.1000000000000002E-2</v>
      </c>
      <c r="T188" s="1035">
        <v>1E-3</v>
      </c>
      <c r="U188" s="317">
        <v>0.20899999999999999</v>
      </c>
      <c r="V188" s="1035">
        <v>7.3999999999999996E-2</v>
      </c>
      <c r="W188" s="317" t="s">
        <v>101</v>
      </c>
      <c r="X188" s="1035">
        <v>0.105</v>
      </c>
      <c r="Y188" s="317">
        <v>0.622</v>
      </c>
      <c r="Z188" s="1035">
        <v>4.2000000000000003E-2</v>
      </c>
      <c r="AA188" s="317">
        <v>0.10199999999999999</v>
      </c>
      <c r="AB188" s="1035">
        <v>2.8000000000000001E-2</v>
      </c>
      <c r="AC188" s="317" t="s">
        <v>101</v>
      </c>
      <c r="AD188" s="1035">
        <v>2E-3</v>
      </c>
      <c r="AE188" s="317" t="s">
        <v>101</v>
      </c>
      <c r="AF188" s="1035">
        <v>0.46200000000000002</v>
      </c>
      <c r="AG188" s="1036" t="s">
        <v>101</v>
      </c>
      <c r="AH188" s="1037">
        <v>1.0129999999999999</v>
      </c>
      <c r="AI188" s="1038"/>
      <c r="AJ188" s="317">
        <v>23.422813426273521</v>
      </c>
      <c r="AL188" s="317">
        <v>13.224850333755008</v>
      </c>
      <c r="AM188" s="317">
        <v>0</v>
      </c>
      <c r="AN188" s="317">
        <v>7.1767181743976023</v>
      </c>
      <c r="AO188" s="317">
        <v>0</v>
      </c>
      <c r="AP188" s="317">
        <v>3.3122302588466574</v>
      </c>
      <c r="AQ188" s="317">
        <v>0</v>
      </c>
      <c r="AR188" s="317">
        <v>9.1782595603733821E-2</v>
      </c>
      <c r="AS188" s="317">
        <v>0</v>
      </c>
      <c r="AT188" s="317">
        <v>6.2039473684210533E-2</v>
      </c>
      <c r="AV188" s="317">
        <v>0.30639863981273197</v>
      </c>
      <c r="AW188" s="317">
        <v>0.54266914129680555</v>
      </c>
      <c r="AY188" s="934">
        <v>53.760926865600034</v>
      </c>
      <c r="AZ188" s="926"/>
      <c r="BA188" s="946"/>
      <c r="BB188" s="946"/>
      <c r="BC188" s="1008"/>
      <c r="BD188" s="80"/>
      <c r="BG188" s="792"/>
      <c r="BH188" s="934"/>
      <c r="BI188" s="792"/>
      <c r="BJ188" s="792"/>
      <c r="BK188" s="791"/>
      <c r="BL188" s="794"/>
      <c r="BM188" s="795"/>
      <c r="BN188" s="791"/>
      <c r="BO188" s="794"/>
      <c r="BP188" s="795"/>
      <c r="BQ188" s="791"/>
      <c r="BR188" s="794"/>
      <c r="BS188" s="795"/>
      <c r="BT188" s="791"/>
      <c r="BU188" s="794"/>
      <c r="BV188" s="792"/>
      <c r="BW188" s="350"/>
    </row>
    <row r="189" spans="1:75" x14ac:dyDescent="0.2">
      <c r="A189" s="682">
        <v>4</v>
      </c>
      <c r="B189" s="688">
        <v>44970.422222222223</v>
      </c>
      <c r="C189" s="1077">
        <v>44970.422222222223</v>
      </c>
      <c r="D189" s="80">
        <v>2391</v>
      </c>
      <c r="E189" s="929" t="s">
        <v>332</v>
      </c>
      <c r="F189" s="1078" t="s">
        <v>492</v>
      </c>
      <c r="G189" s="1078" t="s">
        <v>443</v>
      </c>
      <c r="H189" s="1078" t="s">
        <v>1593</v>
      </c>
      <c r="I189" s="294">
        <v>23.472999999999999</v>
      </c>
      <c r="J189" s="963">
        <v>0.53900000000000003</v>
      </c>
      <c r="K189" s="294">
        <v>10.99</v>
      </c>
      <c r="L189" s="963">
        <v>0.64800000000000002</v>
      </c>
      <c r="M189" s="294">
        <v>5.9029999999999996</v>
      </c>
      <c r="N189" s="963">
        <v>0.19700000000000001</v>
      </c>
      <c r="O189" s="294">
        <v>1.135</v>
      </c>
      <c r="P189" s="963">
        <v>0.08</v>
      </c>
      <c r="Q189" s="294">
        <v>3.1E-2</v>
      </c>
      <c r="R189" s="963">
        <v>1.2999999999999999E-2</v>
      </c>
      <c r="S189" s="294">
        <v>4.2000000000000003E-2</v>
      </c>
      <c r="T189" s="963">
        <v>1E-3</v>
      </c>
      <c r="U189" s="294">
        <v>0.159</v>
      </c>
      <c r="V189" s="963">
        <v>8.5999999999999993E-2</v>
      </c>
      <c r="W189" s="294" t="s">
        <v>101</v>
      </c>
      <c r="X189" s="963">
        <v>9.2999999999999999E-2</v>
      </c>
      <c r="Y189" s="294">
        <v>0.124</v>
      </c>
      <c r="Z189" s="963">
        <v>2.4E-2</v>
      </c>
      <c r="AA189" s="294">
        <v>3.7999999999999999E-2</v>
      </c>
      <c r="AB189" s="963">
        <v>1.9E-2</v>
      </c>
      <c r="AC189" s="294" t="s">
        <v>101</v>
      </c>
      <c r="AD189" s="963">
        <v>2E-3</v>
      </c>
      <c r="AE189" s="294" t="s">
        <v>101</v>
      </c>
      <c r="AF189" s="963">
        <v>0.42899999999999999</v>
      </c>
      <c r="AG189" s="942" t="s">
        <v>101</v>
      </c>
      <c r="AH189" s="943">
        <v>0.84199999999999997</v>
      </c>
      <c r="AJ189" s="294">
        <v>25.565130640515125</v>
      </c>
      <c r="AL189" s="294">
        <v>15.358882507446641</v>
      </c>
      <c r="AM189" s="294">
        <v>0</v>
      </c>
      <c r="AN189" s="294">
        <v>7.2753163976419435</v>
      </c>
      <c r="AO189" s="294">
        <v>0</v>
      </c>
      <c r="AP189" s="294">
        <v>4.3764625655307992</v>
      </c>
      <c r="AQ189" s="294">
        <v>0</v>
      </c>
      <c r="AR189" s="294">
        <v>8.3684131285757302E-2</v>
      </c>
      <c r="AS189" s="294">
        <v>0</v>
      </c>
      <c r="AT189" s="294">
        <v>6.3552631578947374E-2</v>
      </c>
      <c r="AV189" s="294">
        <v>0.28457966829679182</v>
      </c>
      <c r="AW189" s="294">
        <v>0.47368787371832294</v>
      </c>
      <c r="AY189" s="934">
        <v>50.612999301833881</v>
      </c>
      <c r="BC189" s="1008"/>
    </row>
    <row r="190" spans="1:75" x14ac:dyDescent="0.2">
      <c r="A190" s="682">
        <v>4</v>
      </c>
      <c r="B190" s="688">
        <v>44970.424998668983</v>
      </c>
      <c r="C190" s="1077">
        <v>44970.424998668983</v>
      </c>
      <c r="D190" s="80">
        <v>2392</v>
      </c>
      <c r="E190" s="929" t="s">
        <v>332</v>
      </c>
      <c r="F190" s="1078" t="s">
        <v>493</v>
      </c>
      <c r="G190" s="1078" t="s">
        <v>443</v>
      </c>
      <c r="H190" s="1078" t="s">
        <v>1593</v>
      </c>
      <c r="I190" s="294">
        <v>23.279</v>
      </c>
      <c r="J190" s="963">
        <v>0.54700000000000004</v>
      </c>
      <c r="K190" s="294">
        <v>10.231</v>
      </c>
      <c r="L190" s="963">
        <v>0.626</v>
      </c>
      <c r="M190" s="294">
        <v>5.6470000000000002</v>
      </c>
      <c r="N190" s="963">
        <v>0.217</v>
      </c>
      <c r="O190" s="294">
        <v>1.093</v>
      </c>
      <c r="P190" s="963">
        <v>8.6999999999999994E-2</v>
      </c>
      <c r="Q190" s="294">
        <v>3.9E-2</v>
      </c>
      <c r="R190" s="963">
        <v>1.2999999999999999E-2</v>
      </c>
      <c r="S190" s="294">
        <v>4.1000000000000002E-2</v>
      </c>
      <c r="T190" s="963">
        <v>1E-3</v>
      </c>
      <c r="U190" s="294">
        <v>0.27400000000000002</v>
      </c>
      <c r="V190" s="963">
        <v>8.4000000000000005E-2</v>
      </c>
      <c r="W190" s="294" t="s">
        <v>101</v>
      </c>
      <c r="X190" s="963">
        <v>9.4E-2</v>
      </c>
      <c r="Y190" s="294">
        <v>0.28999999999999998</v>
      </c>
      <c r="Z190" s="963">
        <v>2.8000000000000001E-2</v>
      </c>
      <c r="AA190" s="294">
        <v>3.6999999999999998E-2</v>
      </c>
      <c r="AB190" s="963">
        <v>1.9E-2</v>
      </c>
      <c r="AC190" s="294" t="s">
        <v>101</v>
      </c>
      <c r="AD190" s="963">
        <v>2E-3</v>
      </c>
      <c r="AE190" s="294" t="s">
        <v>101</v>
      </c>
      <c r="AF190" s="963">
        <v>0.55000000000000004</v>
      </c>
      <c r="AG190" s="942" t="s">
        <v>101</v>
      </c>
      <c r="AH190" s="943">
        <v>0.96299999999999997</v>
      </c>
      <c r="AJ190" s="294">
        <v>25.353839568037817</v>
      </c>
      <c r="AL190" s="294">
        <v>14.29815531698695</v>
      </c>
      <c r="AM190" s="294">
        <v>0</v>
      </c>
      <c r="AN190" s="294">
        <v>6.9598020832600476</v>
      </c>
      <c r="AO190" s="294">
        <v>0</v>
      </c>
      <c r="AP190" s="294">
        <v>4.2145141710353862</v>
      </c>
      <c r="AQ190" s="294">
        <v>0</v>
      </c>
      <c r="AR190" s="294">
        <v>0.10528003613369467</v>
      </c>
      <c r="AS190" s="294">
        <v>0</v>
      </c>
      <c r="AT190" s="294">
        <v>6.2039473684210533E-2</v>
      </c>
      <c r="AV190" s="294">
        <v>0.27450682822943651</v>
      </c>
      <c r="AW190" s="294">
        <v>0.48676223813231639</v>
      </c>
      <c r="AY190" s="934">
        <v>49.130017965770591</v>
      </c>
      <c r="BC190" s="1086"/>
    </row>
    <row r="191" spans="1:75" s="295" customFormat="1" ht="16.5" thickBot="1" x14ac:dyDescent="0.25">
      <c r="A191" s="685">
        <v>4</v>
      </c>
      <c r="B191" s="689">
        <v>44970.427775810182</v>
      </c>
      <c r="C191" s="1084">
        <v>44970.427775810182</v>
      </c>
      <c r="D191" s="251">
        <v>2393</v>
      </c>
      <c r="E191" s="929" t="s">
        <v>332</v>
      </c>
      <c r="F191" s="1085" t="s">
        <v>494</v>
      </c>
      <c r="G191" s="1085" t="s">
        <v>443</v>
      </c>
      <c r="H191" s="1085" t="s">
        <v>1593</v>
      </c>
      <c r="I191" s="295">
        <v>22.616</v>
      </c>
      <c r="J191" s="1001">
        <v>0.51200000000000001</v>
      </c>
      <c r="K191" s="295">
        <v>10.004</v>
      </c>
      <c r="L191" s="1001">
        <v>0.63700000000000001</v>
      </c>
      <c r="M191" s="295">
        <v>5.4189999999999996</v>
      </c>
      <c r="N191" s="1001">
        <v>0.18</v>
      </c>
      <c r="O191" s="295">
        <v>1.5289999999999999</v>
      </c>
      <c r="P191" s="1001">
        <v>8.4000000000000005E-2</v>
      </c>
      <c r="Q191" s="295">
        <v>4.2000000000000003E-2</v>
      </c>
      <c r="R191" s="1001">
        <v>1.7000000000000001E-2</v>
      </c>
      <c r="S191" s="295">
        <v>4.2999999999999997E-2</v>
      </c>
      <c r="T191" s="1001">
        <v>1E-3</v>
      </c>
      <c r="U191" s="295">
        <v>0.19600000000000001</v>
      </c>
      <c r="V191" s="1001">
        <v>8.1000000000000003E-2</v>
      </c>
      <c r="W191" s="295" t="s">
        <v>101</v>
      </c>
      <c r="X191" s="1001">
        <v>9.9000000000000005E-2</v>
      </c>
      <c r="Y191" s="295">
        <v>0.56899999999999995</v>
      </c>
      <c r="Z191" s="1001">
        <v>3.5999999999999997E-2</v>
      </c>
      <c r="AA191" s="295">
        <v>8.5000000000000006E-2</v>
      </c>
      <c r="AB191" s="1001">
        <v>2.3E-2</v>
      </c>
      <c r="AC191" s="295" t="s">
        <v>101</v>
      </c>
      <c r="AD191" s="1001">
        <v>2E-3</v>
      </c>
      <c r="AE191" s="295" t="s">
        <v>101</v>
      </c>
      <c r="AF191" s="1001">
        <v>0.45500000000000002</v>
      </c>
      <c r="AG191" s="973" t="s">
        <v>101</v>
      </c>
      <c r="AH191" s="974">
        <v>1.24</v>
      </c>
      <c r="AI191" s="975"/>
      <c r="AJ191" s="295">
        <v>24.631746882200407</v>
      </c>
      <c r="AL191" s="295">
        <v>13.980915432620217</v>
      </c>
      <c r="AM191" s="295">
        <v>0</v>
      </c>
      <c r="AN191" s="295">
        <v>6.67879714701367</v>
      </c>
      <c r="AO191" s="295">
        <v>0</v>
      </c>
      <c r="AP191" s="295">
        <v>5.8956927424639574</v>
      </c>
      <c r="AQ191" s="295">
        <v>0</v>
      </c>
      <c r="AR191" s="295">
        <v>0.11337850045167119</v>
      </c>
      <c r="AS191" s="295">
        <v>0</v>
      </c>
      <c r="AT191" s="295">
        <v>6.5065789473684216E-2</v>
      </c>
      <c r="AV191" s="295">
        <v>0.27114589878478967</v>
      </c>
      <c r="AW191" s="295">
        <v>0.47770814287530322</v>
      </c>
      <c r="AY191" s="934">
        <v>48.630832380244115</v>
      </c>
      <c r="AZ191" s="926"/>
      <c r="BA191" s="946"/>
      <c r="BB191" s="946"/>
      <c r="BC191" s="1086"/>
      <c r="BD191" s="80"/>
      <c r="BG191" s="743"/>
      <c r="BH191" s="934"/>
      <c r="BI191" s="743"/>
      <c r="BJ191" s="743"/>
      <c r="BK191" s="744"/>
      <c r="BL191" s="755"/>
      <c r="BM191" s="756"/>
      <c r="BN191" s="744"/>
      <c r="BO191" s="755"/>
      <c r="BP191" s="756"/>
      <c r="BQ191" s="744"/>
      <c r="BR191" s="755"/>
      <c r="BS191" s="756"/>
      <c r="BT191" s="744"/>
      <c r="BU191" s="755"/>
      <c r="BV191" s="743"/>
      <c r="BW191" s="314"/>
    </row>
    <row r="192" spans="1:75" s="297" customFormat="1" x14ac:dyDescent="0.2">
      <c r="A192" s="1073">
        <v>4</v>
      </c>
      <c r="B192" s="687">
        <v>44970.430552951388</v>
      </c>
      <c r="C192" s="1074">
        <v>44970.430552951388</v>
      </c>
      <c r="D192" s="247">
        <v>2394</v>
      </c>
      <c r="E192" s="929" t="s">
        <v>332</v>
      </c>
      <c r="F192" s="1075" t="s">
        <v>495</v>
      </c>
      <c r="G192" s="1075" t="s">
        <v>443</v>
      </c>
      <c r="H192" s="1075" t="s">
        <v>1488</v>
      </c>
      <c r="I192" s="297">
        <v>24.783000000000001</v>
      </c>
      <c r="J192" s="995">
        <v>0.63400000000000001</v>
      </c>
      <c r="K192" s="297">
        <v>10.14</v>
      </c>
      <c r="L192" s="995">
        <v>0.82</v>
      </c>
      <c r="M192" s="297">
        <v>4.5279999999999996</v>
      </c>
      <c r="N192" s="995">
        <v>0.17599999999999999</v>
      </c>
      <c r="O192" s="297">
        <v>1.379</v>
      </c>
      <c r="P192" s="995">
        <v>8.8999999999999996E-2</v>
      </c>
      <c r="Q192" s="297">
        <v>6.2E-2</v>
      </c>
      <c r="R192" s="995">
        <v>1.4999999999999999E-2</v>
      </c>
      <c r="S192" s="297">
        <v>4.5999999999999999E-2</v>
      </c>
      <c r="T192" s="995">
        <v>1E-3</v>
      </c>
      <c r="U192" s="297">
        <v>0.188</v>
      </c>
      <c r="V192" s="995">
        <v>7.5999999999999998E-2</v>
      </c>
      <c r="W192" s="297">
        <v>0.48499999999999999</v>
      </c>
      <c r="X192" s="995">
        <v>0.10299999999999999</v>
      </c>
      <c r="Z192" s="995">
        <v>4.2999999999999997E-2</v>
      </c>
      <c r="AA192" s="297">
        <v>5.1999999999999998E-2</v>
      </c>
      <c r="AB192" s="995">
        <v>2.8000000000000001E-2</v>
      </c>
      <c r="AC192" s="297" t="s">
        <v>101</v>
      </c>
      <c r="AD192" s="995">
        <v>2E-3</v>
      </c>
      <c r="AE192" s="297" t="s">
        <v>101</v>
      </c>
      <c r="AF192" s="995">
        <v>0.57399999999999995</v>
      </c>
      <c r="AG192" s="955" t="s">
        <v>101</v>
      </c>
      <c r="AH192" s="956">
        <v>1.5049999999999999</v>
      </c>
      <c r="AI192" s="957"/>
      <c r="AJ192" s="297">
        <v>26.991889944356771</v>
      </c>
      <c r="AL192" s="297">
        <v>14.170979856734208</v>
      </c>
      <c r="AM192" s="297">
        <v>0</v>
      </c>
      <c r="AN192" s="297">
        <v>5.5806594356298014</v>
      </c>
      <c r="AO192" s="297">
        <v>0</v>
      </c>
      <c r="AP192" s="297">
        <v>5.3173056192660546</v>
      </c>
      <c r="AQ192" s="297">
        <v>0</v>
      </c>
      <c r="AR192" s="297">
        <v>0.1673682625715146</v>
      </c>
      <c r="AS192" s="297">
        <v>0</v>
      </c>
      <c r="AT192" s="297">
        <v>6.960526315789474E-2</v>
      </c>
      <c r="AV192" s="297">
        <v>0.20675319316780769</v>
      </c>
      <c r="AW192" s="297">
        <v>0.39380900206260683</v>
      </c>
      <c r="AY192" s="934">
        <v>38.595813054593251</v>
      </c>
      <c r="AZ192" s="926"/>
      <c r="BA192" s="946"/>
      <c r="BB192" s="946"/>
      <c r="BC192" s="1086"/>
      <c r="BD192" s="80"/>
      <c r="BG192" s="730"/>
      <c r="BH192" s="934"/>
      <c r="BI192" s="730"/>
      <c r="BJ192" s="730"/>
      <c r="BK192" s="731"/>
      <c r="BL192" s="760"/>
      <c r="BM192" s="761"/>
      <c r="BN192" s="731"/>
      <c r="BO192" s="760"/>
      <c r="BP192" s="761"/>
      <c r="BQ192" s="731"/>
      <c r="BR192" s="760"/>
      <c r="BS192" s="761"/>
      <c r="BT192" s="731"/>
      <c r="BU192" s="760"/>
      <c r="BV192" s="730"/>
      <c r="BW192" s="307"/>
    </row>
    <row r="193" spans="1:75" x14ac:dyDescent="0.2">
      <c r="A193" s="682">
        <v>4</v>
      </c>
      <c r="B193" s="688">
        <v>44970.433330092594</v>
      </c>
      <c r="C193" s="1077">
        <v>44970.433330092594</v>
      </c>
      <c r="D193" s="80">
        <v>2395</v>
      </c>
      <c r="E193" s="929" t="s">
        <v>332</v>
      </c>
      <c r="F193" s="1078" t="s">
        <v>496</v>
      </c>
      <c r="G193" s="1078" t="s">
        <v>443</v>
      </c>
      <c r="H193" s="1078" t="s">
        <v>1488</v>
      </c>
      <c r="I193" s="294">
        <v>23.678999999999998</v>
      </c>
      <c r="J193" s="963">
        <v>0.57799999999999996</v>
      </c>
      <c r="K193" s="294">
        <v>9.6750000000000007</v>
      </c>
      <c r="L193" s="963">
        <v>0.61099999999999999</v>
      </c>
      <c r="M193" s="294">
        <v>5.0209999999999999</v>
      </c>
      <c r="N193" s="963">
        <v>0.20200000000000001</v>
      </c>
      <c r="O193" s="294">
        <v>1.054</v>
      </c>
      <c r="P193" s="963">
        <v>9.4E-2</v>
      </c>
      <c r="Q193" s="294">
        <v>5.6000000000000001E-2</v>
      </c>
      <c r="R193" s="963">
        <v>1.4E-2</v>
      </c>
      <c r="S193" s="294">
        <v>4.5999999999999999E-2</v>
      </c>
      <c r="T193" s="963">
        <v>1E-3</v>
      </c>
      <c r="U193" s="294">
        <v>0.22</v>
      </c>
      <c r="V193" s="963">
        <v>8.4000000000000005E-2</v>
      </c>
      <c r="W193" s="294" t="s">
        <v>101</v>
      </c>
      <c r="X193" s="963">
        <v>9.5000000000000001E-2</v>
      </c>
      <c r="Z193" s="963">
        <v>0.03</v>
      </c>
      <c r="AA193" s="294">
        <v>0.248</v>
      </c>
      <c r="AB193" s="963">
        <v>3.1E-2</v>
      </c>
      <c r="AC193" s="294" t="s">
        <v>101</v>
      </c>
      <c r="AD193" s="963">
        <v>2E-3</v>
      </c>
      <c r="AE193" s="294" t="s">
        <v>101</v>
      </c>
      <c r="AF193" s="963">
        <v>0.57099999999999995</v>
      </c>
      <c r="AG193" s="942" t="s">
        <v>101</v>
      </c>
      <c r="AH193" s="943">
        <v>0.96</v>
      </c>
      <c r="AJ193" s="294">
        <v>25.789491263867323</v>
      </c>
      <c r="AL193" s="294">
        <v>13.521127230167993</v>
      </c>
      <c r="AM193" s="294">
        <v>0</v>
      </c>
      <c r="AN193" s="294">
        <v>6.1882709863730643</v>
      </c>
      <c r="AO193" s="294">
        <v>0</v>
      </c>
      <c r="AP193" s="294">
        <v>4.0641335190039314</v>
      </c>
      <c r="AQ193" s="294">
        <v>0</v>
      </c>
      <c r="AR193" s="294">
        <v>0.15117133393556159</v>
      </c>
      <c r="AS193" s="294">
        <v>0</v>
      </c>
      <c r="AT193" s="294">
        <v>6.960526315789474E-2</v>
      </c>
      <c r="AV193" s="294">
        <v>0.23995320121119318</v>
      </c>
      <c r="AW193" s="294">
        <v>0.45767419247161228</v>
      </c>
      <c r="AY193" s="934">
        <v>43.887083650331128</v>
      </c>
      <c r="BC193" s="1086"/>
    </row>
    <row r="194" spans="1:75" s="317" customFormat="1" x14ac:dyDescent="0.2">
      <c r="A194" s="1079">
        <v>4</v>
      </c>
      <c r="B194" s="1080">
        <v>44970.4361072338</v>
      </c>
      <c r="C194" s="1081">
        <v>44970.4361072338</v>
      </c>
      <c r="D194" s="322">
        <v>2396</v>
      </c>
      <c r="E194" s="929" t="s">
        <v>332</v>
      </c>
      <c r="F194" s="1082" t="s">
        <v>497</v>
      </c>
      <c r="G194" s="1082" t="s">
        <v>443</v>
      </c>
      <c r="H194" s="1082" t="s">
        <v>1488</v>
      </c>
      <c r="I194" s="317">
        <v>23.329000000000001</v>
      </c>
      <c r="J194" s="1035">
        <v>0.56599999999999995</v>
      </c>
      <c r="K194" s="317">
        <v>9.1869999999999994</v>
      </c>
      <c r="L194" s="1035">
        <v>0.60799999999999998</v>
      </c>
      <c r="M194" s="317">
        <v>4.74</v>
      </c>
      <c r="N194" s="1035">
        <v>0.187</v>
      </c>
      <c r="O194" s="317">
        <v>1.0780000000000001</v>
      </c>
      <c r="P194" s="1035">
        <v>9.0999999999999998E-2</v>
      </c>
      <c r="Q194" s="317">
        <v>5.8000000000000003E-2</v>
      </c>
      <c r="R194" s="1035">
        <v>1.4999999999999999E-2</v>
      </c>
      <c r="S194" s="317">
        <v>4.5999999999999999E-2</v>
      </c>
      <c r="T194" s="1035">
        <v>1E-3</v>
      </c>
      <c r="U194" s="317">
        <v>0.23200000000000001</v>
      </c>
      <c r="V194" s="1035">
        <v>7.9000000000000001E-2</v>
      </c>
      <c r="W194" s="317" t="s">
        <v>101</v>
      </c>
      <c r="X194" s="1035">
        <v>9.4E-2</v>
      </c>
      <c r="Y194" s="317">
        <v>7.5999999999999998E-2</v>
      </c>
      <c r="Z194" s="1035">
        <v>2.1999999999999999E-2</v>
      </c>
      <c r="AA194" s="317" t="s">
        <v>101</v>
      </c>
      <c r="AB194" s="1035">
        <v>2.5999999999999999E-2</v>
      </c>
      <c r="AC194" s="317" t="s">
        <v>101</v>
      </c>
      <c r="AD194" s="1035">
        <v>2E-3</v>
      </c>
      <c r="AE194" s="317" t="s">
        <v>101</v>
      </c>
      <c r="AF194" s="1035">
        <v>0.51600000000000001</v>
      </c>
      <c r="AG194" s="1036" t="s">
        <v>101</v>
      </c>
      <c r="AH194" s="1037">
        <v>1.17</v>
      </c>
      <c r="AI194" s="1038"/>
      <c r="AJ194" s="317">
        <v>25.408296030016505</v>
      </c>
      <c r="AL194" s="317">
        <v>12.83913135540603</v>
      </c>
      <c r="AM194" s="317">
        <v>0</v>
      </c>
      <c r="AN194" s="317">
        <v>5.8419447272273111</v>
      </c>
      <c r="AO194" s="317">
        <v>0</v>
      </c>
      <c r="AP194" s="317">
        <v>4.1566754587155961</v>
      </c>
      <c r="AQ194" s="317">
        <v>0</v>
      </c>
      <c r="AR194" s="317">
        <v>0.15657031014754594</v>
      </c>
      <c r="AS194" s="317">
        <v>0</v>
      </c>
      <c r="AT194" s="317">
        <v>6.960526315789474E-2</v>
      </c>
      <c r="AV194" s="317">
        <v>0.22992272761328955</v>
      </c>
      <c r="AW194" s="317">
        <v>0.45501090108930997</v>
      </c>
      <c r="AY194" s="934">
        <v>42.316412043646928</v>
      </c>
      <c r="AZ194" s="926"/>
      <c r="BA194" s="946"/>
      <c r="BB194" s="946"/>
      <c r="BC194" s="1086"/>
      <c r="BD194" s="80"/>
      <c r="BG194" s="792"/>
      <c r="BH194" s="934"/>
      <c r="BI194" s="792"/>
      <c r="BJ194" s="792"/>
      <c r="BK194" s="791"/>
      <c r="BL194" s="794"/>
      <c r="BM194" s="795"/>
      <c r="BN194" s="791"/>
      <c r="BO194" s="794"/>
      <c r="BP194" s="795"/>
      <c r="BQ194" s="791"/>
      <c r="BR194" s="794"/>
      <c r="BS194" s="795"/>
      <c r="BT194" s="791"/>
      <c r="BU194" s="794"/>
      <c r="BV194" s="792"/>
      <c r="BW194" s="350"/>
    </row>
    <row r="195" spans="1:75" x14ac:dyDescent="0.2">
      <c r="A195" s="682">
        <v>4</v>
      </c>
      <c r="B195" s="688">
        <v>44970.438884374998</v>
      </c>
      <c r="C195" s="1077">
        <v>44970.438884374998</v>
      </c>
      <c r="D195" s="80">
        <v>2397</v>
      </c>
      <c r="E195" s="929" t="s">
        <v>332</v>
      </c>
      <c r="F195" s="1078" t="s">
        <v>499</v>
      </c>
      <c r="G195" s="1078" t="s">
        <v>443</v>
      </c>
      <c r="H195" s="1078" t="s">
        <v>203</v>
      </c>
      <c r="I195" s="294">
        <v>22.97</v>
      </c>
      <c r="J195" s="963">
        <v>0.57599999999999996</v>
      </c>
      <c r="K195" s="294">
        <v>9.5350000000000001</v>
      </c>
      <c r="L195" s="963">
        <v>0.57599999999999996</v>
      </c>
      <c r="M195" s="294">
        <v>4.33</v>
      </c>
      <c r="N195" s="963">
        <v>0.185</v>
      </c>
      <c r="O195" s="294">
        <v>1.448</v>
      </c>
      <c r="P195" s="963">
        <v>0.105</v>
      </c>
      <c r="Q195" s="294">
        <v>5.0999999999999997E-2</v>
      </c>
      <c r="R195" s="963">
        <v>1.4E-2</v>
      </c>
      <c r="S195" s="294">
        <v>4.5999999999999999E-2</v>
      </c>
      <c r="T195" s="963">
        <v>1E-3</v>
      </c>
      <c r="U195" s="294">
        <v>0.254</v>
      </c>
      <c r="V195" s="963">
        <v>8.5000000000000006E-2</v>
      </c>
      <c r="W195" s="294" t="s">
        <v>101</v>
      </c>
      <c r="X195" s="963">
        <v>0.122</v>
      </c>
      <c r="Y195" s="294">
        <v>7.0000000000000007E-2</v>
      </c>
      <c r="Z195" s="963">
        <v>2.1000000000000001E-2</v>
      </c>
      <c r="AA195" s="294">
        <v>0.05</v>
      </c>
      <c r="AB195" s="963">
        <v>1.9E-2</v>
      </c>
      <c r="AC195" s="294" t="s">
        <v>101</v>
      </c>
      <c r="AD195" s="963">
        <v>2E-3</v>
      </c>
      <c r="AE195" s="294" t="s">
        <v>101</v>
      </c>
      <c r="AF195" s="963">
        <v>0.58199999999999996</v>
      </c>
      <c r="AG195" s="942" t="s">
        <v>101</v>
      </c>
      <c r="AH195" s="943">
        <v>0.64600000000000002</v>
      </c>
      <c r="AJ195" s="294">
        <v>25.017298633009521</v>
      </c>
      <c r="AL195" s="294">
        <v>13.325472675933003</v>
      </c>
      <c r="AM195" s="294">
        <v>0</v>
      </c>
      <c r="AN195" s="294">
        <v>5.336628833100054</v>
      </c>
      <c r="AO195" s="294">
        <v>0</v>
      </c>
      <c r="AP195" s="294">
        <v>5.5833636959370896</v>
      </c>
      <c r="AQ195" s="294">
        <v>0</v>
      </c>
      <c r="AR195" s="294">
        <v>0.13767389340560071</v>
      </c>
      <c r="AS195" s="294">
        <v>0</v>
      </c>
      <c r="AT195" s="294">
        <v>6.960526315789474E-2</v>
      </c>
      <c r="AV195" s="294">
        <v>0.21331754924404764</v>
      </c>
      <c r="AW195" s="294">
        <v>0.40048326711430532</v>
      </c>
      <c r="AY195" s="934">
        <v>39.663573186131444</v>
      </c>
      <c r="BC195" s="1086"/>
    </row>
    <row r="196" spans="1:75" x14ac:dyDescent="0.2">
      <c r="A196" s="682">
        <v>4</v>
      </c>
      <c r="B196" s="688">
        <v>44970.441661516204</v>
      </c>
      <c r="C196" s="1077">
        <v>44970.441661516204</v>
      </c>
      <c r="D196" s="80">
        <v>2398</v>
      </c>
      <c r="E196" s="929" t="s">
        <v>332</v>
      </c>
      <c r="F196" s="1078" t="s">
        <v>498</v>
      </c>
      <c r="G196" s="1078" t="s">
        <v>443</v>
      </c>
      <c r="H196" s="1078" t="s">
        <v>203</v>
      </c>
      <c r="I196" s="294">
        <v>23.143000000000001</v>
      </c>
      <c r="J196" s="963">
        <v>0.53200000000000003</v>
      </c>
      <c r="K196" s="294">
        <v>9.5549999999999997</v>
      </c>
      <c r="L196" s="963">
        <v>0.60099999999999998</v>
      </c>
      <c r="M196" s="294">
        <v>4.8220000000000001</v>
      </c>
      <c r="N196" s="963">
        <v>0.183</v>
      </c>
      <c r="O196" s="294">
        <v>0.70099999999999996</v>
      </c>
      <c r="P196" s="963">
        <v>7.1999999999999995E-2</v>
      </c>
      <c r="Q196" s="294">
        <v>4.9000000000000002E-2</v>
      </c>
      <c r="R196" s="963">
        <v>1.2999999999999999E-2</v>
      </c>
      <c r="S196" s="294">
        <v>4.4999999999999998E-2</v>
      </c>
      <c r="T196" s="963">
        <v>1E-3</v>
      </c>
      <c r="U196" s="294">
        <v>0.17399999999999999</v>
      </c>
      <c r="V196" s="963">
        <v>7.5999999999999998E-2</v>
      </c>
      <c r="W196" s="294" t="s">
        <v>101</v>
      </c>
      <c r="X196" s="963">
        <v>9.1999999999999998E-2</v>
      </c>
      <c r="Y196" s="294">
        <v>0.10299999999999999</v>
      </c>
      <c r="Z196" s="963">
        <v>2.3E-2</v>
      </c>
      <c r="AA196" s="294">
        <v>0.10100000000000001</v>
      </c>
      <c r="AB196" s="963">
        <v>2.3E-2</v>
      </c>
      <c r="AC196" s="294" t="s">
        <v>101</v>
      </c>
      <c r="AD196" s="963">
        <v>2E-3</v>
      </c>
      <c r="AE196" s="294" t="s">
        <v>101</v>
      </c>
      <c r="AF196" s="963">
        <v>0.45</v>
      </c>
      <c r="AG196" s="942" t="s">
        <v>101</v>
      </c>
      <c r="AH196" s="943">
        <v>1.01</v>
      </c>
      <c r="AJ196" s="294">
        <v>25.205717991455785</v>
      </c>
      <c r="AL196" s="294">
        <v>13.353423326538001</v>
      </c>
      <c r="AM196" s="294">
        <v>0</v>
      </c>
      <c r="AN196" s="294">
        <v>5.9430079060527623</v>
      </c>
      <c r="AO196" s="294">
        <v>0</v>
      </c>
      <c r="AP196" s="294">
        <v>2.7029958224115331</v>
      </c>
      <c r="AQ196" s="294">
        <v>0</v>
      </c>
      <c r="AR196" s="294">
        <v>0.13227491719361639</v>
      </c>
      <c r="AS196" s="294">
        <v>0</v>
      </c>
      <c r="AT196" s="294">
        <v>6.8092105263157898E-2</v>
      </c>
      <c r="AV196" s="294">
        <v>0.23578014750729651</v>
      </c>
      <c r="AW196" s="294">
        <v>0.44505500654966074</v>
      </c>
      <c r="AY196" s="934">
        <v>43.236437371219623</v>
      </c>
      <c r="BC196" s="1086"/>
    </row>
    <row r="197" spans="1:75" s="295" customFormat="1" ht="16.5" thickBot="1" x14ac:dyDescent="0.25">
      <c r="A197" s="685">
        <v>4</v>
      </c>
      <c r="B197" s="689">
        <v>44970.444438657411</v>
      </c>
      <c r="C197" s="1084">
        <v>44970.444438657411</v>
      </c>
      <c r="D197" s="251">
        <v>2399</v>
      </c>
      <c r="E197" s="929" t="s">
        <v>332</v>
      </c>
      <c r="F197" s="1085" t="s">
        <v>500</v>
      </c>
      <c r="G197" s="1085" t="s">
        <v>443</v>
      </c>
      <c r="H197" s="1085" t="s">
        <v>203</v>
      </c>
      <c r="I197" s="295">
        <v>22.184000000000001</v>
      </c>
      <c r="J197" s="1001">
        <v>0.57599999999999996</v>
      </c>
      <c r="K197" s="295">
        <v>9.1950000000000003</v>
      </c>
      <c r="L197" s="1001">
        <v>0.67800000000000005</v>
      </c>
      <c r="M197" s="295">
        <v>4.1890000000000001</v>
      </c>
      <c r="N197" s="1001">
        <v>0.17</v>
      </c>
      <c r="O197" s="295">
        <v>0.76400000000000001</v>
      </c>
      <c r="P197" s="1001">
        <v>8.1000000000000003E-2</v>
      </c>
      <c r="Q197" s="295">
        <v>5.1999999999999998E-2</v>
      </c>
      <c r="R197" s="1001">
        <v>1.4E-2</v>
      </c>
      <c r="S197" s="295">
        <v>4.7E-2</v>
      </c>
      <c r="T197" s="1001">
        <v>1E-3</v>
      </c>
      <c r="U197" s="295">
        <v>0.16200000000000001</v>
      </c>
      <c r="V197" s="1001">
        <v>7.4999999999999997E-2</v>
      </c>
      <c r="W197" s="295" t="s">
        <v>101</v>
      </c>
      <c r="X197" s="1001">
        <v>0.11700000000000001</v>
      </c>
      <c r="Y197" s="295">
        <v>0.11899999999999999</v>
      </c>
      <c r="Z197" s="1001">
        <v>2.5999999999999999E-2</v>
      </c>
      <c r="AA197" s="295">
        <v>4.4999999999999998E-2</v>
      </c>
      <c r="AB197" s="1001">
        <v>2.1999999999999999E-2</v>
      </c>
      <c r="AC197" s="295" t="s">
        <v>101</v>
      </c>
      <c r="AD197" s="1001">
        <v>2E-3</v>
      </c>
      <c r="AE197" s="295" t="s">
        <v>101</v>
      </c>
      <c r="AF197" s="1001">
        <v>0.51500000000000001</v>
      </c>
      <c r="AG197" s="973" t="s">
        <v>101</v>
      </c>
      <c r="AH197" s="974">
        <v>1.302</v>
      </c>
      <c r="AI197" s="975"/>
      <c r="AJ197" s="295">
        <v>24.161243050704538</v>
      </c>
      <c r="AL197" s="295">
        <v>12.850311615648032</v>
      </c>
      <c r="AM197" s="295">
        <v>0</v>
      </c>
      <c r="AN197" s="295">
        <v>5.1628494646318996</v>
      </c>
      <c r="AO197" s="295">
        <v>0</v>
      </c>
      <c r="AP197" s="295">
        <v>2.9459184141546526</v>
      </c>
      <c r="AQ197" s="295">
        <v>0</v>
      </c>
      <c r="AR197" s="295">
        <v>0.1403733815115929</v>
      </c>
      <c r="AS197" s="295">
        <v>0</v>
      </c>
      <c r="AT197" s="295">
        <v>7.1118421052631581E-2</v>
      </c>
      <c r="AV197" s="295">
        <v>0.21368310619603456</v>
      </c>
      <c r="AW197" s="295">
        <v>0.4017684254711002</v>
      </c>
      <c r="AY197" s="934">
        <v>39.722709596289491</v>
      </c>
      <c r="AZ197" s="926"/>
      <c r="BA197" s="946"/>
      <c r="BB197" s="946"/>
      <c r="BC197" s="1086"/>
      <c r="BD197" s="80"/>
      <c r="BG197" s="743"/>
      <c r="BH197" s="934"/>
      <c r="BI197" s="743"/>
      <c r="BJ197" s="743"/>
      <c r="BK197" s="744"/>
      <c r="BL197" s="755"/>
      <c r="BM197" s="756"/>
      <c r="BN197" s="744"/>
      <c r="BO197" s="755"/>
      <c r="BP197" s="756"/>
      <c r="BQ197" s="744"/>
      <c r="BR197" s="755"/>
      <c r="BS197" s="756"/>
      <c r="BT197" s="744"/>
      <c r="BU197" s="755"/>
      <c r="BV197" s="743"/>
      <c r="BW197" s="314"/>
    </row>
    <row r="198" spans="1:75" s="297" customFormat="1" x14ac:dyDescent="0.2">
      <c r="A198" s="1073">
        <v>4</v>
      </c>
      <c r="B198" s="687">
        <v>44970.716667361114</v>
      </c>
      <c r="C198" s="1074">
        <v>44970.716667361114</v>
      </c>
      <c r="D198" s="247">
        <v>2426</v>
      </c>
      <c r="E198" s="929" t="s">
        <v>332</v>
      </c>
      <c r="F198" s="1075" t="s">
        <v>522</v>
      </c>
      <c r="G198" s="1075" t="s">
        <v>443</v>
      </c>
      <c r="H198" s="1075" t="s">
        <v>1488</v>
      </c>
      <c r="I198" s="297">
        <v>22.510999999999999</v>
      </c>
      <c r="J198" s="995">
        <v>0.56399999999999995</v>
      </c>
      <c r="K198" s="297">
        <v>10.218</v>
      </c>
      <c r="L198" s="995">
        <v>0.70699999999999996</v>
      </c>
      <c r="M198" s="297">
        <v>5.6580000000000004</v>
      </c>
      <c r="N198" s="995">
        <v>0.193</v>
      </c>
      <c r="O198" s="297">
        <v>0.64</v>
      </c>
      <c r="P198" s="995">
        <v>6.6000000000000003E-2</v>
      </c>
      <c r="Q198" s="297">
        <v>3.5000000000000003E-2</v>
      </c>
      <c r="R198" s="995">
        <v>1.2999999999999999E-2</v>
      </c>
      <c r="S198" s="297">
        <v>4.1000000000000002E-2</v>
      </c>
      <c r="T198" s="995">
        <v>1E-3</v>
      </c>
      <c r="U198" s="297">
        <v>0.222</v>
      </c>
      <c r="V198" s="995">
        <v>8.2000000000000003E-2</v>
      </c>
      <c r="W198" s="297" t="s">
        <v>101</v>
      </c>
      <c r="X198" s="995">
        <v>0.104</v>
      </c>
      <c r="Y198" s="297">
        <v>0.247</v>
      </c>
      <c r="Z198" s="995">
        <v>3.1E-2</v>
      </c>
      <c r="AA198" s="297">
        <v>5.0999999999999997E-2</v>
      </c>
      <c r="AB198" s="995">
        <v>2.3E-2</v>
      </c>
      <c r="AC198" s="297" t="s">
        <v>101</v>
      </c>
      <c r="AD198" s="995">
        <v>2E-3</v>
      </c>
      <c r="AE198" s="297" t="s">
        <v>101</v>
      </c>
      <c r="AF198" s="995">
        <v>0.47799999999999998</v>
      </c>
      <c r="AG198" s="955" t="s">
        <v>101</v>
      </c>
      <c r="AH198" s="956">
        <v>1.123</v>
      </c>
      <c r="AI198" s="957"/>
      <c r="AJ198" s="297">
        <v>24.51738831204516</v>
      </c>
      <c r="AL198" s="297">
        <v>14.2799873940937</v>
      </c>
      <c r="AM198" s="297">
        <v>0</v>
      </c>
      <c r="AN198" s="297">
        <v>6.9733593389561452</v>
      </c>
      <c r="AO198" s="297">
        <v>0</v>
      </c>
      <c r="AP198" s="297">
        <v>2.4677850589777193</v>
      </c>
      <c r="AQ198" s="297">
        <v>0</v>
      </c>
      <c r="AR198" s="297">
        <v>9.4482083709725995E-2</v>
      </c>
      <c r="AS198" s="297">
        <v>0</v>
      </c>
      <c r="AT198" s="297">
        <v>6.2039473684210533E-2</v>
      </c>
      <c r="AV198" s="297">
        <v>0.2844250476520046</v>
      </c>
      <c r="AW198" s="297">
        <v>0.4883309170034964</v>
      </c>
      <c r="AY198" s="934">
        <v>50.590381052703364</v>
      </c>
      <c r="AZ198" s="926"/>
      <c r="BA198" s="946"/>
      <c r="BB198" s="946"/>
      <c r="BC198" s="1086"/>
      <c r="BD198" s="80"/>
      <c r="BG198" s="730"/>
      <c r="BH198" s="934"/>
      <c r="BI198" s="730"/>
      <c r="BJ198" s="730"/>
      <c r="BK198" s="731"/>
      <c r="BL198" s="760"/>
      <c r="BM198" s="761"/>
      <c r="BN198" s="731"/>
      <c r="BO198" s="760"/>
      <c r="BP198" s="761"/>
      <c r="BQ198" s="731"/>
      <c r="BR198" s="760"/>
      <c r="BS198" s="761"/>
      <c r="BT198" s="731"/>
      <c r="BU198" s="760"/>
      <c r="BV198" s="730"/>
      <c r="BW198" s="307"/>
    </row>
    <row r="199" spans="1:75" x14ac:dyDescent="0.2">
      <c r="A199" s="682">
        <v>4</v>
      </c>
      <c r="B199" s="688">
        <v>44970.719445196759</v>
      </c>
      <c r="C199" s="1077">
        <v>44970.719445196759</v>
      </c>
      <c r="D199" s="80">
        <v>2427</v>
      </c>
      <c r="E199" s="929" t="s">
        <v>332</v>
      </c>
      <c r="F199" s="1078" t="s">
        <v>524</v>
      </c>
      <c r="G199" s="1078" t="s">
        <v>443</v>
      </c>
      <c r="H199" s="1078" t="s">
        <v>1488</v>
      </c>
      <c r="I199" s="294">
        <v>22.419</v>
      </c>
      <c r="J199" s="963">
        <v>0.56000000000000005</v>
      </c>
      <c r="K199" s="294">
        <v>9.2940000000000005</v>
      </c>
      <c r="L199" s="963">
        <v>0.68600000000000005</v>
      </c>
      <c r="M199" s="294">
        <v>5.5910000000000002</v>
      </c>
      <c r="N199" s="963">
        <v>0.186</v>
      </c>
      <c r="O199" s="294">
        <v>0.80300000000000005</v>
      </c>
      <c r="P199" s="963">
        <v>6.9000000000000006E-2</v>
      </c>
      <c r="Q199" s="294">
        <v>3.6999999999999998E-2</v>
      </c>
      <c r="R199" s="963">
        <v>1.7000000000000001E-2</v>
      </c>
      <c r="S199" s="294">
        <v>4.1000000000000002E-2</v>
      </c>
      <c r="T199" s="963">
        <v>1E-3</v>
      </c>
      <c r="U199" s="294">
        <v>0.27900000000000003</v>
      </c>
      <c r="V199" s="963">
        <v>7.9000000000000001E-2</v>
      </c>
      <c r="W199" s="294" t="s">
        <v>101</v>
      </c>
      <c r="X199" s="963">
        <v>0.104</v>
      </c>
      <c r="Y199" s="294">
        <v>0.217</v>
      </c>
      <c r="Z199" s="963">
        <v>0.03</v>
      </c>
      <c r="AA199" s="294">
        <v>4.2999999999999997E-2</v>
      </c>
      <c r="AB199" s="963">
        <v>2.1999999999999999E-2</v>
      </c>
      <c r="AC199" s="294" t="s">
        <v>101</v>
      </c>
      <c r="AD199" s="963">
        <v>2E-3</v>
      </c>
      <c r="AE199" s="294" t="s">
        <v>101</v>
      </c>
      <c r="AF199" s="963">
        <v>0.45800000000000002</v>
      </c>
      <c r="AG199" s="942" t="s">
        <v>101</v>
      </c>
      <c r="AH199" s="943">
        <v>1.2649999999999999</v>
      </c>
      <c r="AJ199" s="294">
        <v>24.417188422004372</v>
      </c>
      <c r="AL199" s="294">
        <v>12.988667336142774</v>
      </c>
      <c r="AM199" s="294">
        <v>0</v>
      </c>
      <c r="AN199" s="294">
        <v>6.8907833269890073</v>
      </c>
      <c r="AO199" s="294">
        <v>0</v>
      </c>
      <c r="AP199" s="294">
        <v>3.0962990661861074</v>
      </c>
      <c r="AQ199" s="294">
        <v>0</v>
      </c>
      <c r="AR199" s="294">
        <v>9.9881059921710327E-2</v>
      </c>
      <c r="AS199" s="294">
        <v>0</v>
      </c>
      <c r="AT199" s="294">
        <v>6.2039473684210533E-2</v>
      </c>
      <c r="AV199" s="294">
        <v>0.2822103514907206</v>
      </c>
      <c r="AW199" s="294">
        <v>0.5305227356015535</v>
      </c>
      <c r="AY199" s="934">
        <v>50.265916198233256</v>
      </c>
      <c r="BC199" s="1086"/>
    </row>
    <row r="200" spans="1:75" s="295" customFormat="1" ht="16.5" thickBot="1" x14ac:dyDescent="0.25">
      <c r="A200" s="685">
        <v>4</v>
      </c>
      <c r="B200" s="689">
        <v>44970.722223032404</v>
      </c>
      <c r="C200" s="1084">
        <v>44970.722223032404</v>
      </c>
      <c r="D200" s="251">
        <v>2428</v>
      </c>
      <c r="E200" s="929" t="s">
        <v>332</v>
      </c>
      <c r="F200" s="1085" t="s">
        <v>525</v>
      </c>
      <c r="G200" s="1085" t="s">
        <v>443</v>
      </c>
      <c r="H200" s="1085" t="s">
        <v>1488</v>
      </c>
      <c r="I200" s="295">
        <v>23.215</v>
      </c>
      <c r="J200" s="1001">
        <v>0.58599999999999997</v>
      </c>
      <c r="K200" s="295">
        <v>10.031000000000001</v>
      </c>
      <c r="L200" s="1001">
        <v>0.74399999999999999</v>
      </c>
      <c r="M200" s="295">
        <v>5.5670000000000002</v>
      </c>
      <c r="N200" s="1001">
        <v>0.20499999999999999</v>
      </c>
      <c r="O200" s="295">
        <v>1.3160000000000001</v>
      </c>
      <c r="P200" s="1001">
        <v>8.8999999999999996E-2</v>
      </c>
      <c r="Q200" s="295">
        <v>3.3000000000000002E-2</v>
      </c>
      <c r="R200" s="1001">
        <v>1.2999999999999999E-2</v>
      </c>
      <c r="S200" s="295">
        <v>4.1000000000000002E-2</v>
      </c>
      <c r="T200" s="1001">
        <v>1E-3</v>
      </c>
      <c r="U200" s="295">
        <v>0.27400000000000002</v>
      </c>
      <c r="V200" s="1001">
        <v>8.4000000000000005E-2</v>
      </c>
      <c r="W200" s="295" t="s">
        <v>101</v>
      </c>
      <c r="X200" s="1001">
        <v>0.106</v>
      </c>
      <c r="Y200" s="295">
        <v>0.29199999999999998</v>
      </c>
      <c r="Z200" s="1001">
        <v>3.2000000000000001E-2</v>
      </c>
      <c r="AA200" s="295">
        <v>9.6000000000000002E-2</v>
      </c>
      <c r="AB200" s="1001">
        <v>2.5999999999999999E-2</v>
      </c>
      <c r="AC200" s="295" t="s">
        <v>101</v>
      </c>
      <c r="AD200" s="1001">
        <v>2E-3</v>
      </c>
      <c r="AE200" s="295" t="s">
        <v>101</v>
      </c>
      <c r="AF200" s="1001">
        <v>0.63600000000000001</v>
      </c>
      <c r="AG200" s="973" t="s">
        <v>101</v>
      </c>
      <c r="AH200" s="974">
        <v>1.645</v>
      </c>
      <c r="AI200" s="975"/>
      <c r="AJ200" s="295">
        <v>25.284135296705095</v>
      </c>
      <c r="AL200" s="295">
        <v>14.018648810936966</v>
      </c>
      <c r="AM200" s="295">
        <v>0</v>
      </c>
      <c r="AN200" s="295">
        <v>6.8612038600157046</v>
      </c>
      <c r="AO200" s="295">
        <v>0</v>
      </c>
      <c r="AP200" s="295">
        <v>5.074383027522936</v>
      </c>
      <c r="AQ200" s="295">
        <v>0</v>
      </c>
      <c r="AR200" s="295">
        <v>8.9083107497741648E-2</v>
      </c>
      <c r="AS200" s="295">
        <v>0</v>
      </c>
      <c r="AT200" s="295">
        <v>6.2039473684210533E-2</v>
      </c>
      <c r="AV200" s="295">
        <v>0.27136399087809909</v>
      </c>
      <c r="AW200" s="295">
        <v>0.48943403551580383</v>
      </c>
      <c r="AY200" s="934">
        <v>48.663292242534254</v>
      </c>
      <c r="AZ200" s="926"/>
      <c r="BA200" s="946"/>
      <c r="BB200" s="946"/>
      <c r="BC200" s="1086"/>
      <c r="BD200" s="80"/>
      <c r="BG200" s="743"/>
      <c r="BH200" s="934"/>
      <c r="BI200" s="743"/>
      <c r="BJ200" s="743"/>
      <c r="BK200" s="744"/>
      <c r="BL200" s="755"/>
      <c r="BM200" s="756"/>
      <c r="BN200" s="744"/>
      <c r="BO200" s="755"/>
      <c r="BP200" s="756"/>
      <c r="BQ200" s="744"/>
      <c r="BR200" s="755"/>
      <c r="BS200" s="756"/>
      <c r="BT200" s="744"/>
      <c r="BU200" s="755"/>
      <c r="BV200" s="743"/>
      <c r="BW200" s="314"/>
    </row>
    <row r="201" spans="1:75" s="297" customFormat="1" x14ac:dyDescent="0.2">
      <c r="A201" s="1073">
        <v>4</v>
      </c>
      <c r="B201" s="687">
        <v>44970.447215798609</v>
      </c>
      <c r="C201" s="1074">
        <v>44970.447215798609</v>
      </c>
      <c r="D201" s="247">
        <v>2400</v>
      </c>
      <c r="E201" s="929" t="s">
        <v>332</v>
      </c>
      <c r="F201" s="1075" t="s">
        <v>504</v>
      </c>
      <c r="G201" s="1075" t="s">
        <v>438</v>
      </c>
      <c r="H201" s="1075" t="s">
        <v>1488</v>
      </c>
      <c r="I201" s="297">
        <v>23.443999999999999</v>
      </c>
      <c r="J201" s="995">
        <v>0.54200000000000004</v>
      </c>
      <c r="K201" s="297">
        <v>10.406000000000001</v>
      </c>
      <c r="L201" s="995">
        <v>0.77800000000000002</v>
      </c>
      <c r="M201" s="297">
        <v>5.3239999999999998</v>
      </c>
      <c r="N201" s="995">
        <v>0.17599999999999999</v>
      </c>
      <c r="O201" s="297">
        <v>1.377</v>
      </c>
      <c r="P201" s="995">
        <v>7.9000000000000001E-2</v>
      </c>
      <c r="Q201" s="297">
        <v>3.5000000000000003E-2</v>
      </c>
      <c r="R201" s="995">
        <v>1.4999999999999999E-2</v>
      </c>
      <c r="S201" s="297">
        <v>4.1000000000000002E-2</v>
      </c>
      <c r="T201" s="995">
        <v>1E-3</v>
      </c>
      <c r="U201" s="297">
        <v>0.39400000000000002</v>
      </c>
      <c r="V201" s="995">
        <v>7.2999999999999995E-2</v>
      </c>
      <c r="W201" s="297" t="s">
        <v>101</v>
      </c>
      <c r="X201" s="995">
        <v>0.105</v>
      </c>
      <c r="Z201" s="995">
        <v>2.7E-2</v>
      </c>
      <c r="AA201" s="297" t="s">
        <v>101</v>
      </c>
      <c r="AB201" s="995">
        <v>2.1000000000000001E-2</v>
      </c>
      <c r="AC201" s="297" t="s">
        <v>101</v>
      </c>
      <c r="AD201" s="995">
        <v>2E-3</v>
      </c>
      <c r="AE201" s="297" t="s">
        <v>101</v>
      </c>
      <c r="AF201" s="995">
        <v>0.378</v>
      </c>
      <c r="AG201" s="955" t="s">
        <v>101</v>
      </c>
      <c r="AH201" s="956">
        <v>1.831</v>
      </c>
      <c r="AI201" s="957"/>
      <c r="AJ201" s="297">
        <v>25.533545892567489</v>
      </c>
      <c r="AL201" s="297">
        <v>14.542723509780686</v>
      </c>
      <c r="AM201" s="297">
        <v>0</v>
      </c>
      <c r="AN201" s="297">
        <v>6.5617117569110128</v>
      </c>
      <c r="AO201" s="297">
        <v>0</v>
      </c>
      <c r="AP201" s="297">
        <v>5.3095937909567494</v>
      </c>
      <c r="AQ201" s="297">
        <v>0</v>
      </c>
      <c r="AR201" s="297">
        <v>9.4482083709725995E-2</v>
      </c>
      <c r="AS201" s="297">
        <v>0</v>
      </c>
      <c r="AT201" s="297">
        <v>6.2039473684210533E-2</v>
      </c>
      <c r="AV201" s="297">
        <v>0.25698396080667546</v>
      </c>
      <c r="AW201" s="297">
        <v>0.45120240046494342</v>
      </c>
      <c r="AY201" s="934">
        <v>46.502497817830438</v>
      </c>
      <c r="AZ201" s="926"/>
      <c r="BA201" s="946"/>
      <c r="BB201" s="946"/>
      <c r="BC201" s="1086"/>
      <c r="BD201" s="80"/>
      <c r="BG201" s="730"/>
      <c r="BH201" s="934"/>
      <c r="BI201" s="730"/>
      <c r="BJ201" s="730"/>
      <c r="BK201" s="731"/>
      <c r="BL201" s="760"/>
      <c r="BM201" s="761"/>
      <c r="BN201" s="731"/>
      <c r="BO201" s="760"/>
      <c r="BP201" s="761"/>
      <c r="BQ201" s="731"/>
      <c r="BR201" s="760"/>
      <c r="BS201" s="761"/>
      <c r="BT201" s="731"/>
      <c r="BU201" s="760"/>
      <c r="BV201" s="730"/>
      <c r="BW201" s="307"/>
    </row>
    <row r="202" spans="1:75" x14ac:dyDescent="0.2">
      <c r="A202" s="682">
        <v>4</v>
      </c>
      <c r="B202" s="688">
        <v>44970.449992939815</v>
      </c>
      <c r="C202" s="1077">
        <v>44970.449992939815</v>
      </c>
      <c r="D202" s="80">
        <v>2401</v>
      </c>
      <c r="E202" s="929" t="s">
        <v>332</v>
      </c>
      <c r="F202" s="1078" t="s">
        <v>505</v>
      </c>
      <c r="G202" s="1078" t="s">
        <v>438</v>
      </c>
      <c r="H202" s="1078" t="s">
        <v>1488</v>
      </c>
      <c r="I202" s="294">
        <v>23.172000000000001</v>
      </c>
      <c r="J202" s="963">
        <v>0.54700000000000004</v>
      </c>
      <c r="K202" s="294">
        <v>10.442</v>
      </c>
      <c r="L202" s="963">
        <v>0.70099999999999996</v>
      </c>
      <c r="M202" s="294">
        <v>5.7469999999999999</v>
      </c>
      <c r="N202" s="963">
        <v>0.19600000000000001</v>
      </c>
      <c r="O202" s="294">
        <v>0.92400000000000004</v>
      </c>
      <c r="P202" s="963">
        <v>7.9000000000000001E-2</v>
      </c>
      <c r="Q202" s="294">
        <v>3.7999999999999999E-2</v>
      </c>
      <c r="R202" s="963">
        <v>1.4999999999999999E-2</v>
      </c>
      <c r="S202" s="294">
        <v>4.1000000000000002E-2</v>
      </c>
      <c r="T202" s="963">
        <v>1E-3</v>
      </c>
      <c r="U202" s="294">
        <v>0.21299999999999999</v>
      </c>
      <c r="V202" s="963">
        <v>7.8E-2</v>
      </c>
      <c r="W202" s="294" t="s">
        <v>101</v>
      </c>
      <c r="X202" s="963">
        <v>9.5000000000000001E-2</v>
      </c>
      <c r="Z202" s="963">
        <v>2.4E-2</v>
      </c>
      <c r="AA202" s="294" t="s">
        <v>101</v>
      </c>
      <c r="AB202" s="963">
        <v>0.02</v>
      </c>
      <c r="AC202" s="294" t="s">
        <v>101</v>
      </c>
      <c r="AD202" s="963">
        <v>2E-3</v>
      </c>
      <c r="AE202" s="294" t="s">
        <v>101</v>
      </c>
      <c r="AF202" s="963">
        <v>0.46800000000000003</v>
      </c>
      <c r="AG202" s="942" t="s">
        <v>101</v>
      </c>
      <c r="AH202" s="943">
        <v>1.524</v>
      </c>
      <c r="AJ202" s="294">
        <v>25.237302739403425</v>
      </c>
      <c r="AL202" s="294">
        <v>14.593034680869684</v>
      </c>
      <c r="AM202" s="294">
        <v>0</v>
      </c>
      <c r="AN202" s="294">
        <v>7.0830498623154758</v>
      </c>
      <c r="AO202" s="294">
        <v>0</v>
      </c>
      <c r="AP202" s="294">
        <v>3.5628646788990825</v>
      </c>
      <c r="AQ202" s="294">
        <v>0</v>
      </c>
      <c r="AR202" s="294">
        <v>0.1025805480277025</v>
      </c>
      <c r="AS202" s="294">
        <v>0</v>
      </c>
      <c r="AT202" s="294">
        <v>6.2039473684210533E-2</v>
      </c>
      <c r="AV202" s="294">
        <v>0.28065795839808949</v>
      </c>
      <c r="AW202" s="294">
        <v>0.48537196115903125</v>
      </c>
      <c r="AY202" s="934">
        <v>50.037928711834418</v>
      </c>
      <c r="BC202" s="1086"/>
    </row>
    <row r="203" spans="1:75" s="295" customFormat="1" ht="16.5" thickBot="1" x14ac:dyDescent="0.25">
      <c r="A203" s="685">
        <v>4</v>
      </c>
      <c r="B203" s="689">
        <v>44970.452770081021</v>
      </c>
      <c r="C203" s="1084">
        <v>44970.452770081021</v>
      </c>
      <c r="D203" s="251">
        <v>2402</v>
      </c>
      <c r="E203" s="929" t="s">
        <v>332</v>
      </c>
      <c r="F203" s="1085" t="s">
        <v>507</v>
      </c>
      <c r="G203" s="1085" t="s">
        <v>438</v>
      </c>
      <c r="H203" s="1085" t="s">
        <v>1488</v>
      </c>
      <c r="I203" s="295">
        <v>22.940999999999999</v>
      </c>
      <c r="J203" s="1001">
        <v>0.53</v>
      </c>
      <c r="K203" s="295">
        <v>10.478</v>
      </c>
      <c r="L203" s="1001">
        <v>0.65100000000000002</v>
      </c>
      <c r="M203" s="295">
        <v>5.7409999999999997</v>
      </c>
      <c r="N203" s="1001">
        <v>0.19800000000000001</v>
      </c>
      <c r="O203" s="295">
        <v>0.747</v>
      </c>
      <c r="P203" s="1001">
        <v>7.4999999999999997E-2</v>
      </c>
      <c r="Q203" s="295">
        <v>3.4000000000000002E-2</v>
      </c>
      <c r="R203" s="1001">
        <v>1.2999999999999999E-2</v>
      </c>
      <c r="S203" s="295">
        <v>4.2000000000000003E-2</v>
      </c>
      <c r="T203" s="1001">
        <v>1E-3</v>
      </c>
      <c r="U203" s="295">
        <v>0.19</v>
      </c>
      <c r="V203" s="1001">
        <v>7.6999999999999999E-2</v>
      </c>
      <c r="W203" s="295" t="s">
        <v>101</v>
      </c>
      <c r="X203" s="1001">
        <v>9.0999999999999998E-2</v>
      </c>
      <c r="Z203" s="1001">
        <v>0.03</v>
      </c>
      <c r="AA203" s="295">
        <v>7.5999999999999998E-2</v>
      </c>
      <c r="AB203" s="1001">
        <v>2.1000000000000001E-2</v>
      </c>
      <c r="AC203" s="295" t="s">
        <v>101</v>
      </c>
      <c r="AD203" s="1001">
        <v>2E-3</v>
      </c>
      <c r="AE203" s="295" t="s">
        <v>101</v>
      </c>
      <c r="AF203" s="1001">
        <v>0.49099999999999999</v>
      </c>
      <c r="AG203" s="973" t="s">
        <v>101</v>
      </c>
      <c r="AH203" s="974">
        <v>1.131</v>
      </c>
      <c r="AI203" s="975"/>
      <c r="AJ203" s="295">
        <v>24.98571388506188</v>
      </c>
      <c r="AL203" s="295">
        <v>14.64334585195868</v>
      </c>
      <c r="AM203" s="295">
        <v>0</v>
      </c>
      <c r="AN203" s="295">
        <v>7.0756549955721493</v>
      </c>
      <c r="AO203" s="295">
        <v>0</v>
      </c>
      <c r="AP203" s="295">
        <v>2.8803678735255569</v>
      </c>
      <c r="AQ203" s="295">
        <v>0</v>
      </c>
      <c r="AR203" s="295">
        <v>9.1782595603733821E-2</v>
      </c>
      <c r="AS203" s="295">
        <v>0</v>
      </c>
      <c r="AT203" s="295">
        <v>6.3552631578947374E-2</v>
      </c>
      <c r="AV203" s="295">
        <v>0.28318802609047911</v>
      </c>
      <c r="AW203" s="295">
        <v>0.4831993362108371</v>
      </c>
      <c r="AY203" s="934">
        <v>50.409264876222316</v>
      </c>
      <c r="AZ203" s="926"/>
      <c r="BA203" s="946"/>
      <c r="BB203" s="946"/>
      <c r="BC203" s="1086"/>
      <c r="BD203" s="80"/>
      <c r="BG203" s="743"/>
      <c r="BH203" s="934"/>
      <c r="BI203" s="743"/>
      <c r="BJ203" s="743"/>
      <c r="BK203" s="744"/>
      <c r="BL203" s="755"/>
      <c r="BM203" s="756"/>
      <c r="BN203" s="744"/>
      <c r="BO203" s="755"/>
      <c r="BP203" s="756"/>
      <c r="BQ203" s="744"/>
      <c r="BR203" s="755"/>
      <c r="BS203" s="756"/>
      <c r="BT203" s="744"/>
      <c r="BU203" s="755"/>
      <c r="BV203" s="743"/>
      <c r="BW203" s="314"/>
    </row>
    <row r="204" spans="1:75" s="297" customFormat="1" x14ac:dyDescent="0.2">
      <c r="A204" s="1073">
        <v>4</v>
      </c>
      <c r="B204" s="687">
        <v>44970.399305555555</v>
      </c>
      <c r="C204" s="1074">
        <v>44970.399305555555</v>
      </c>
      <c r="D204" s="247">
        <v>2377</v>
      </c>
      <c r="E204" s="929" t="s">
        <v>817</v>
      </c>
      <c r="F204" s="1075" t="s">
        <v>275</v>
      </c>
      <c r="G204" s="1075" t="s">
        <v>443</v>
      </c>
      <c r="H204" s="1075" t="s">
        <v>1540</v>
      </c>
      <c r="I204" s="297">
        <v>23.545000000000002</v>
      </c>
      <c r="J204" s="995">
        <v>0.53800000000000003</v>
      </c>
      <c r="K204" s="297">
        <v>10.898999999999999</v>
      </c>
      <c r="L204" s="995">
        <v>0.69299999999999995</v>
      </c>
      <c r="M204" s="297">
        <v>6.157</v>
      </c>
      <c r="N204" s="995">
        <v>0.17399999999999999</v>
      </c>
      <c r="O204" s="297">
        <v>0.372</v>
      </c>
      <c r="P204" s="995">
        <v>4.8000000000000001E-2</v>
      </c>
      <c r="Q204" s="297">
        <v>2.8000000000000001E-2</v>
      </c>
      <c r="R204" s="995">
        <v>8.0000000000000002E-3</v>
      </c>
      <c r="S204" s="297">
        <v>5.6000000000000001E-2</v>
      </c>
      <c r="T204" s="995">
        <v>1E-3</v>
      </c>
      <c r="U204" s="297">
        <v>0.222</v>
      </c>
      <c r="V204" s="995">
        <v>7.3999999999999996E-2</v>
      </c>
      <c r="W204" s="297" t="s">
        <v>101</v>
      </c>
      <c r="X204" s="995">
        <v>0.105</v>
      </c>
      <c r="Z204" s="995">
        <v>2.9000000000000001E-2</v>
      </c>
      <c r="AA204" s="297">
        <v>3.1E-2</v>
      </c>
      <c r="AB204" s="995">
        <v>1.9E-2</v>
      </c>
      <c r="AC204" s="297" t="s">
        <v>101</v>
      </c>
      <c r="AD204" s="995">
        <v>2E-3</v>
      </c>
      <c r="AE204" s="297" t="s">
        <v>101</v>
      </c>
      <c r="AF204" s="995">
        <v>0.38200000000000001</v>
      </c>
      <c r="AG204" s="955" t="s">
        <v>101</v>
      </c>
      <c r="AH204" s="956">
        <v>0.71699999999999997</v>
      </c>
      <c r="AI204" s="957"/>
      <c r="AJ204" s="297">
        <v>25.643547945764443</v>
      </c>
      <c r="AL204" s="297">
        <v>15.231707047193895</v>
      </c>
      <c r="AM204" s="297">
        <v>0</v>
      </c>
      <c r="AN204" s="297">
        <v>7.5883657564427329</v>
      </c>
      <c r="AO204" s="297">
        <v>0</v>
      </c>
      <c r="AP204" s="297">
        <v>1.4344000655307994</v>
      </c>
      <c r="AQ204" s="297">
        <v>0</v>
      </c>
      <c r="AR204" s="297">
        <v>7.5585666967780796E-2</v>
      </c>
      <c r="AS204" s="297">
        <v>0</v>
      </c>
      <c r="AT204" s="297">
        <v>8.4736842105263166E-2</v>
      </c>
      <c r="AV204" s="297">
        <v>0.29591715516479877</v>
      </c>
      <c r="AW204" s="297">
        <v>0.49819535872971776</v>
      </c>
      <c r="AY204" s="934">
        <v>52.259412762335394</v>
      </c>
      <c r="AZ204" s="926"/>
      <c r="BA204" s="946"/>
      <c r="BB204" s="946"/>
      <c r="BC204" s="1086"/>
      <c r="BD204" s="80"/>
      <c r="BG204" s="730"/>
      <c r="BH204" s="934"/>
      <c r="BI204" s="730"/>
      <c r="BJ204" s="730"/>
      <c r="BK204" s="731"/>
      <c r="BL204" s="760"/>
      <c r="BM204" s="761"/>
      <c r="BN204" s="731"/>
      <c r="BO204" s="760"/>
      <c r="BP204" s="761"/>
      <c r="BQ204" s="731"/>
      <c r="BR204" s="760"/>
      <c r="BS204" s="761"/>
      <c r="BT204" s="731"/>
      <c r="BU204" s="760"/>
      <c r="BV204" s="730"/>
      <c r="BW204" s="307"/>
    </row>
    <row r="205" spans="1:75" x14ac:dyDescent="0.2">
      <c r="A205" s="682">
        <v>4</v>
      </c>
      <c r="B205" s="688">
        <v>44970.401388888888</v>
      </c>
      <c r="C205" s="1077">
        <v>44970.401388888888</v>
      </c>
      <c r="D205" s="80">
        <v>2378</v>
      </c>
      <c r="E205" s="929" t="s">
        <v>817</v>
      </c>
      <c r="F205" s="1078" t="s">
        <v>275</v>
      </c>
      <c r="G205" s="1078" t="s">
        <v>443</v>
      </c>
      <c r="H205" s="1078" t="s">
        <v>1541</v>
      </c>
      <c r="I205" s="294">
        <v>23.859000000000002</v>
      </c>
      <c r="J205" s="963">
        <v>0.53800000000000003</v>
      </c>
      <c r="K205" s="294">
        <v>10.968</v>
      </c>
      <c r="L205" s="963">
        <v>0.67600000000000005</v>
      </c>
      <c r="M205" s="294">
        <v>6.2169999999999996</v>
      </c>
      <c r="N205" s="963">
        <v>0.21299999999999999</v>
      </c>
      <c r="O205" s="294">
        <v>0.38900000000000001</v>
      </c>
      <c r="P205" s="963">
        <v>6.4000000000000001E-2</v>
      </c>
      <c r="Q205" s="294">
        <v>2.1000000000000001E-2</v>
      </c>
      <c r="R205" s="963">
        <v>1.2999999999999999E-2</v>
      </c>
      <c r="S205" s="294">
        <v>5.8000000000000003E-2</v>
      </c>
      <c r="T205" s="963">
        <v>1E-3</v>
      </c>
      <c r="U205" s="294">
        <v>0.24</v>
      </c>
      <c r="V205" s="963">
        <v>7.6999999999999999E-2</v>
      </c>
      <c r="W205" s="294" t="s">
        <v>101</v>
      </c>
      <c r="X205" s="963">
        <v>9.2999999999999999E-2</v>
      </c>
      <c r="Z205" s="963">
        <v>2.5999999999999999E-2</v>
      </c>
      <c r="AA205" s="294">
        <v>2.7E-2</v>
      </c>
      <c r="AB205" s="963">
        <v>1.7000000000000001E-2</v>
      </c>
      <c r="AC205" s="294" t="s">
        <v>101</v>
      </c>
      <c r="AD205" s="963">
        <v>2E-3</v>
      </c>
      <c r="AE205" s="294" t="s">
        <v>101</v>
      </c>
      <c r="AF205" s="963">
        <v>0.504</v>
      </c>
      <c r="AG205" s="942" t="s">
        <v>101</v>
      </c>
      <c r="AH205" s="943">
        <v>1.1779999999999999</v>
      </c>
      <c r="AJ205" s="294">
        <v>25.985534526990605</v>
      </c>
      <c r="AL205" s="294">
        <v>15.328136791781141</v>
      </c>
      <c r="AM205" s="294">
        <v>0</v>
      </c>
      <c r="AN205" s="294">
        <v>7.6623144238759888</v>
      </c>
      <c r="AO205" s="294">
        <v>0</v>
      </c>
      <c r="AP205" s="294">
        <v>1.4999506061598951</v>
      </c>
      <c r="AQ205" s="294">
        <v>0</v>
      </c>
      <c r="AR205" s="294">
        <v>5.6689250225835597E-2</v>
      </c>
      <c r="AS205" s="294">
        <v>0</v>
      </c>
      <c r="AT205" s="294">
        <v>8.7763157894736848E-2</v>
      </c>
      <c r="AV205" s="294">
        <v>0.2948684552137002</v>
      </c>
      <c r="AW205" s="294">
        <v>0.49988557174049214</v>
      </c>
      <c r="AY205" s="934">
        <v>52.108107600592632</v>
      </c>
      <c r="BC205" s="1086"/>
    </row>
    <row r="206" spans="1:75" x14ac:dyDescent="0.2">
      <c r="A206" s="682">
        <v>4</v>
      </c>
      <c r="B206" s="688">
        <v>44970.486794328703</v>
      </c>
      <c r="C206" s="1077">
        <v>44970.486794328703</v>
      </c>
      <c r="D206" s="80">
        <v>2412</v>
      </c>
      <c r="E206" s="929" t="s">
        <v>817</v>
      </c>
      <c r="F206" s="1078" t="s">
        <v>275</v>
      </c>
      <c r="G206" s="1078" t="s">
        <v>443</v>
      </c>
      <c r="H206" s="1078" t="s">
        <v>1556</v>
      </c>
      <c r="I206" s="294">
        <v>23.902999999999999</v>
      </c>
      <c r="J206" s="963">
        <v>0.56999999999999995</v>
      </c>
      <c r="K206" s="294">
        <v>11.061999999999999</v>
      </c>
      <c r="L206" s="963">
        <v>0.72</v>
      </c>
      <c r="M206" s="294">
        <v>6.3449999999999998</v>
      </c>
      <c r="N206" s="963">
        <v>0.214</v>
      </c>
      <c r="O206" s="294">
        <v>0.35099999999999998</v>
      </c>
      <c r="P206" s="963">
        <v>6.6000000000000003E-2</v>
      </c>
      <c r="Q206" s="294" t="s">
        <v>101</v>
      </c>
      <c r="R206" s="963">
        <v>1.9E-2</v>
      </c>
      <c r="S206" s="294">
        <v>5.8999999999999997E-2</v>
      </c>
      <c r="T206" s="963">
        <v>1E-3</v>
      </c>
      <c r="U206" s="294">
        <v>0.24399999999999999</v>
      </c>
      <c r="V206" s="963">
        <v>7.1999999999999995E-2</v>
      </c>
      <c r="W206" s="294" t="s">
        <v>101</v>
      </c>
      <c r="X206" s="963">
        <v>0.106</v>
      </c>
      <c r="Z206" s="963">
        <v>2.9000000000000001E-2</v>
      </c>
      <c r="AA206" s="294">
        <v>4.7E-2</v>
      </c>
      <c r="AB206" s="963">
        <v>0.02</v>
      </c>
      <c r="AC206" s="294" t="s">
        <v>101</v>
      </c>
      <c r="AD206" s="963">
        <v>2E-3</v>
      </c>
      <c r="AE206" s="294" t="s">
        <v>101</v>
      </c>
      <c r="AF206" s="963">
        <v>0.56100000000000005</v>
      </c>
      <c r="AG206" s="942" t="s">
        <v>101</v>
      </c>
      <c r="AH206" s="943">
        <v>1.0349999999999999</v>
      </c>
      <c r="AJ206" s="294">
        <v>26.033456213531849</v>
      </c>
      <c r="AL206" s="294">
        <v>15.459504849624633</v>
      </c>
      <c r="AM206" s="294">
        <v>0</v>
      </c>
      <c r="AN206" s="294">
        <v>7.8200715810669381</v>
      </c>
      <c r="AO206" s="294">
        <v>0</v>
      </c>
      <c r="AP206" s="294">
        <v>1.3534258682830929</v>
      </c>
      <c r="AQ206" s="294">
        <v>0</v>
      </c>
      <c r="AS206" s="294">
        <v>0</v>
      </c>
      <c r="AT206" s="294">
        <v>8.927631578947369E-2</v>
      </c>
      <c r="AV206" s="294">
        <v>0.30038545465976846</v>
      </c>
      <c r="AW206" s="294">
        <v>0.50584230589098167</v>
      </c>
      <c r="AY206" s="934">
        <v>52.901886227850987</v>
      </c>
      <c r="BC206" s="1086"/>
    </row>
    <row r="207" spans="1:75" x14ac:dyDescent="0.2">
      <c r="A207" s="682">
        <v>4</v>
      </c>
      <c r="B207" s="688">
        <v>44970.680555555555</v>
      </c>
      <c r="C207" s="1077">
        <v>44970.680555555555</v>
      </c>
      <c r="D207" s="80">
        <v>2413</v>
      </c>
      <c r="E207" s="929" t="s">
        <v>817</v>
      </c>
      <c r="F207" s="1078" t="s">
        <v>275</v>
      </c>
      <c r="G207" s="1078" t="s">
        <v>443</v>
      </c>
      <c r="H207" s="1078" t="s">
        <v>1557</v>
      </c>
      <c r="I207" s="294">
        <v>23.286999999999999</v>
      </c>
      <c r="J207" s="963">
        <v>0.55400000000000005</v>
      </c>
      <c r="K207" s="294">
        <v>10.526</v>
      </c>
      <c r="L207" s="963">
        <v>0.61299999999999999</v>
      </c>
      <c r="M207" s="294">
        <v>6.1340000000000003</v>
      </c>
      <c r="N207" s="963">
        <v>0.22700000000000001</v>
      </c>
      <c r="O207" s="294">
        <v>0.35799999999999998</v>
      </c>
      <c r="P207" s="963">
        <v>7.0000000000000007E-2</v>
      </c>
      <c r="Q207" s="294">
        <v>3.2000000000000001E-2</v>
      </c>
      <c r="R207" s="963">
        <v>1.6E-2</v>
      </c>
      <c r="S207" s="294">
        <v>5.8000000000000003E-2</v>
      </c>
      <c r="T207" s="963">
        <v>1E-3</v>
      </c>
      <c r="U207" s="294">
        <v>0.27600000000000002</v>
      </c>
      <c r="V207" s="963">
        <v>7.6999999999999999E-2</v>
      </c>
      <c r="W207" s="294" t="s">
        <v>101</v>
      </c>
      <c r="X207" s="963">
        <v>9.2999999999999999E-2</v>
      </c>
      <c r="Z207" s="963">
        <v>2.5999999999999999E-2</v>
      </c>
      <c r="AA207" s="294">
        <v>3.5000000000000003E-2</v>
      </c>
      <c r="AB207" s="963">
        <v>1.7000000000000001E-2</v>
      </c>
      <c r="AC207" s="294" t="s">
        <v>101</v>
      </c>
      <c r="AD207" s="963">
        <v>2E-3</v>
      </c>
      <c r="AE207" s="294" t="s">
        <v>101</v>
      </c>
      <c r="AF207" s="963">
        <v>0.61</v>
      </c>
      <c r="AG207" s="942" t="s">
        <v>101</v>
      </c>
      <c r="AH207" s="943">
        <v>0.77900000000000003</v>
      </c>
      <c r="AJ207" s="294">
        <v>25.362552601954405</v>
      </c>
      <c r="AL207" s="294">
        <v>14.710427413410676</v>
      </c>
      <c r="AM207" s="294">
        <v>0</v>
      </c>
      <c r="AN207" s="294">
        <v>7.5600187672599848</v>
      </c>
      <c r="AO207" s="294">
        <v>0</v>
      </c>
      <c r="AP207" s="294">
        <v>1.3804172673656616</v>
      </c>
      <c r="AQ207" s="294">
        <v>0</v>
      </c>
      <c r="AR207" s="294">
        <v>8.6383619391749475E-2</v>
      </c>
      <c r="AS207" s="294">
        <v>0</v>
      </c>
      <c r="AT207" s="294">
        <v>8.7763157894736848E-2</v>
      </c>
      <c r="AV207" s="294">
        <v>0.29807799261803875</v>
      </c>
      <c r="AW207" s="294">
        <v>0.51392244119079356</v>
      </c>
      <c r="AY207" s="934">
        <v>52.570552990834997</v>
      </c>
      <c r="BC207" s="1086"/>
    </row>
    <row r="208" spans="1:75" x14ac:dyDescent="0.2">
      <c r="A208" s="682">
        <v>4</v>
      </c>
      <c r="B208" s="688">
        <v>44970.740277777775</v>
      </c>
      <c r="C208" s="1077">
        <v>44970.740277777775</v>
      </c>
      <c r="D208" s="80">
        <v>2435</v>
      </c>
      <c r="E208" s="929" t="s">
        <v>817</v>
      </c>
      <c r="F208" s="1078" t="s">
        <v>275</v>
      </c>
      <c r="G208" s="1078" t="s">
        <v>443</v>
      </c>
      <c r="H208" s="1078" t="s">
        <v>1558</v>
      </c>
      <c r="I208" s="294">
        <v>24.07</v>
      </c>
      <c r="J208" s="963">
        <v>0.56599999999999995</v>
      </c>
      <c r="K208" s="294">
        <v>11.101000000000001</v>
      </c>
      <c r="L208" s="963">
        <v>0.71799999999999997</v>
      </c>
      <c r="M208" s="294">
        <v>6.2450000000000001</v>
      </c>
      <c r="N208" s="963">
        <v>0.19800000000000001</v>
      </c>
      <c r="O208" s="294">
        <v>0.33400000000000002</v>
      </c>
      <c r="P208" s="963">
        <v>5.3999999999999999E-2</v>
      </c>
      <c r="Q208" s="294" t="s">
        <v>101</v>
      </c>
      <c r="R208" s="963">
        <v>0.02</v>
      </c>
      <c r="S208" s="294">
        <v>5.8000000000000003E-2</v>
      </c>
      <c r="T208" s="963">
        <v>2E-3</v>
      </c>
      <c r="U208" s="294">
        <v>0.252</v>
      </c>
      <c r="V208" s="963">
        <v>8.7999999999999995E-2</v>
      </c>
      <c r="W208" s="294" t="s">
        <v>101</v>
      </c>
      <c r="X208" s="963">
        <v>0.10199999999999999</v>
      </c>
      <c r="Y208" s="294">
        <v>6.0999999999999999E-2</v>
      </c>
      <c r="Z208" s="963">
        <v>2.3E-2</v>
      </c>
      <c r="AA208" s="294">
        <v>3.5999999999999997E-2</v>
      </c>
      <c r="AB208" s="963">
        <v>1.9E-2</v>
      </c>
      <c r="AC208" s="294" t="s">
        <v>101</v>
      </c>
      <c r="AD208" s="963">
        <v>2E-3</v>
      </c>
      <c r="AE208" s="294" t="s">
        <v>101</v>
      </c>
      <c r="AF208" s="963">
        <v>0.42399999999999999</v>
      </c>
      <c r="AG208" s="942" t="s">
        <v>101</v>
      </c>
      <c r="AH208" s="943">
        <v>1.1859999999999999</v>
      </c>
      <c r="AJ208" s="294">
        <v>26.215340796540669</v>
      </c>
      <c r="AL208" s="294">
        <v>15.514008618304382</v>
      </c>
      <c r="AM208" s="294">
        <v>0</v>
      </c>
      <c r="AN208" s="294">
        <v>7.6968238020115098</v>
      </c>
      <c r="AO208" s="294">
        <v>0</v>
      </c>
      <c r="AP208" s="294">
        <v>1.2878753276539974</v>
      </c>
      <c r="AQ208" s="294">
        <v>0</v>
      </c>
      <c r="AS208" s="294">
        <v>0</v>
      </c>
      <c r="AT208" s="294">
        <v>8.7763157894736848E-2</v>
      </c>
      <c r="AV208" s="294">
        <v>0.29359999024033934</v>
      </c>
      <c r="AW208" s="294">
        <v>0.49612089250294233</v>
      </c>
      <c r="AY208" s="934">
        <v>51.924829584190313</v>
      </c>
      <c r="BC208" s="1086"/>
    </row>
    <row r="209" spans="1:75" s="295" customFormat="1" ht="16.5" thickBot="1" x14ac:dyDescent="0.25">
      <c r="A209" s="685">
        <v>4</v>
      </c>
      <c r="B209" s="689">
        <v>44970.740972222222</v>
      </c>
      <c r="C209" s="1084">
        <v>44970.740972222222</v>
      </c>
      <c r="D209" s="251">
        <v>2436</v>
      </c>
      <c r="E209" s="929" t="s">
        <v>817</v>
      </c>
      <c r="F209" s="1085" t="s">
        <v>275</v>
      </c>
      <c r="G209" s="1085" t="s">
        <v>443</v>
      </c>
      <c r="H209" s="1085" t="s">
        <v>1559</v>
      </c>
      <c r="I209" s="295">
        <v>24.248000000000001</v>
      </c>
      <c r="J209" s="1001">
        <v>0.55300000000000005</v>
      </c>
      <c r="K209" s="295">
        <v>11.113</v>
      </c>
      <c r="L209" s="1001">
        <v>0.71799999999999997</v>
      </c>
      <c r="M209" s="295">
        <v>6.3250000000000002</v>
      </c>
      <c r="N209" s="1001">
        <v>0.191</v>
      </c>
      <c r="O209" s="295">
        <v>0.34499999999999997</v>
      </c>
      <c r="P209" s="1001">
        <v>5.6000000000000001E-2</v>
      </c>
      <c r="Q209" s="295" t="s">
        <v>101</v>
      </c>
      <c r="R209" s="1001">
        <v>0.02</v>
      </c>
      <c r="S209" s="295">
        <v>5.8000000000000003E-2</v>
      </c>
      <c r="T209" s="1001">
        <v>1E-3</v>
      </c>
      <c r="U209" s="295">
        <v>0.23699999999999999</v>
      </c>
      <c r="V209" s="1001">
        <v>6.9000000000000006E-2</v>
      </c>
      <c r="W209" s="295" t="s">
        <v>101</v>
      </c>
      <c r="X209" s="1001">
        <v>0.107</v>
      </c>
      <c r="Y209" s="295">
        <v>6.4000000000000001E-2</v>
      </c>
      <c r="Z209" s="1001">
        <v>2.4E-2</v>
      </c>
      <c r="AA209" s="295">
        <v>4.8000000000000001E-2</v>
      </c>
      <c r="AB209" s="1001">
        <v>2.1000000000000001E-2</v>
      </c>
      <c r="AC209" s="295" t="s">
        <v>101</v>
      </c>
      <c r="AD209" s="1001">
        <v>2E-3</v>
      </c>
      <c r="AE209" s="295" t="s">
        <v>101</v>
      </c>
      <c r="AF209" s="1001">
        <v>0.46800000000000003</v>
      </c>
      <c r="AG209" s="973" t="s">
        <v>101</v>
      </c>
      <c r="AH209" s="974">
        <v>1.012</v>
      </c>
      <c r="AI209" s="975"/>
      <c r="AJ209" s="295">
        <v>26.4092058011848</v>
      </c>
      <c r="AL209" s="295">
        <v>15.53077900866738</v>
      </c>
      <c r="AM209" s="295">
        <v>0</v>
      </c>
      <c r="AN209" s="295">
        <v>7.7954220252558528</v>
      </c>
      <c r="AO209" s="295">
        <v>0</v>
      </c>
      <c r="AP209" s="295">
        <v>1.3302903833551767</v>
      </c>
      <c r="AQ209" s="295">
        <v>0</v>
      </c>
      <c r="AS209" s="295">
        <v>0</v>
      </c>
      <c r="AT209" s="295">
        <v>8.7763157894736848E-2</v>
      </c>
      <c r="AV209" s="295">
        <v>0.29517820732443706</v>
      </c>
      <c r="AW209" s="295">
        <v>0.50193374208115393</v>
      </c>
      <c r="AY209" s="934">
        <v>52.152818889602088</v>
      </c>
      <c r="AZ209" s="926"/>
      <c r="BA209" s="946"/>
      <c r="BB209" s="946"/>
      <c r="BC209" s="1086"/>
      <c r="BD209" s="80"/>
      <c r="BG209" s="743"/>
      <c r="BH209" s="934"/>
      <c r="BI209" s="743"/>
      <c r="BJ209" s="743"/>
      <c r="BK209" s="744"/>
      <c r="BL209" s="755"/>
      <c r="BM209" s="756"/>
      <c r="BN209" s="744"/>
      <c r="BO209" s="755"/>
      <c r="BP209" s="756"/>
      <c r="BQ209" s="744"/>
      <c r="BR209" s="755"/>
      <c r="BS209" s="756"/>
      <c r="BT209" s="744"/>
      <c r="BU209" s="755"/>
      <c r="BV209" s="743"/>
      <c r="BW209" s="314"/>
    </row>
    <row r="210" spans="1:75" s="297" customFormat="1" x14ac:dyDescent="0.2">
      <c r="A210" s="1073">
        <v>4</v>
      </c>
      <c r="B210" s="687">
        <v>44970.402777777781</v>
      </c>
      <c r="C210" s="1074">
        <v>44970.402777777781</v>
      </c>
      <c r="D210" s="247">
        <v>2379</v>
      </c>
      <c r="E210" s="929" t="s">
        <v>332</v>
      </c>
      <c r="F210" s="1075" t="s">
        <v>127</v>
      </c>
      <c r="G210" s="1075" t="s">
        <v>443</v>
      </c>
      <c r="H210" s="1075" t="s">
        <v>1517</v>
      </c>
      <c r="I210" s="297">
        <v>23.710999999999999</v>
      </c>
      <c r="J210" s="995">
        <v>0.53600000000000003</v>
      </c>
      <c r="K210" s="297">
        <v>9.93</v>
      </c>
      <c r="L210" s="995">
        <v>0.61799999999999999</v>
      </c>
      <c r="M210" s="297">
        <v>4.7229999999999999</v>
      </c>
      <c r="N210" s="995">
        <v>0.17299999999999999</v>
      </c>
      <c r="O210" s="297">
        <v>0.92500000000000004</v>
      </c>
      <c r="P210" s="995">
        <v>0.08</v>
      </c>
      <c r="Q210" s="297">
        <v>5.1999999999999998E-2</v>
      </c>
      <c r="R210" s="995">
        <v>1.2999999999999999E-2</v>
      </c>
      <c r="S210" s="297">
        <v>4.8000000000000001E-2</v>
      </c>
      <c r="T210" s="995">
        <v>1E-3</v>
      </c>
      <c r="U210" s="297">
        <v>0.21199999999999999</v>
      </c>
      <c r="V210" s="995">
        <v>7.5999999999999998E-2</v>
      </c>
      <c r="W210" s="297" t="s">
        <v>101</v>
      </c>
      <c r="X210" s="995">
        <v>9.2999999999999999E-2</v>
      </c>
      <c r="Y210" s="297">
        <v>1.5169999999999999</v>
      </c>
      <c r="Z210" s="995">
        <v>5.8999999999999997E-2</v>
      </c>
      <c r="AA210" s="297" t="s">
        <v>101</v>
      </c>
      <c r="AB210" s="995">
        <v>2.9000000000000001E-2</v>
      </c>
      <c r="AC210" s="297" t="s">
        <v>101</v>
      </c>
      <c r="AD210" s="995">
        <v>2E-3</v>
      </c>
      <c r="AE210" s="297" t="s">
        <v>101</v>
      </c>
      <c r="AF210" s="995">
        <v>0.53100000000000003</v>
      </c>
      <c r="AG210" s="955" t="s">
        <v>101</v>
      </c>
      <c r="AH210" s="956">
        <v>1.05</v>
      </c>
      <c r="AI210" s="957"/>
      <c r="AJ210" s="297">
        <v>25.824343399533685</v>
      </c>
      <c r="AL210" s="297">
        <v>13.877498025381723</v>
      </c>
      <c r="AM210" s="297">
        <v>0</v>
      </c>
      <c r="AN210" s="297">
        <v>5.8209926047878877</v>
      </c>
      <c r="AO210" s="297">
        <v>0</v>
      </c>
      <c r="AP210" s="297">
        <v>3.5667205930537351</v>
      </c>
      <c r="AQ210" s="297">
        <v>0</v>
      </c>
      <c r="AR210" s="297">
        <v>0.1403733815115929</v>
      </c>
      <c r="AS210" s="297">
        <v>0</v>
      </c>
      <c r="AT210" s="297">
        <v>7.2631578947368436E-2</v>
      </c>
      <c r="AV210" s="297">
        <v>0.22540718711527816</v>
      </c>
      <c r="AW210" s="297">
        <v>0.41945548067392158</v>
      </c>
      <c r="AY210" s="934">
        <v>41.601649782977233</v>
      </c>
      <c r="AZ210" s="926"/>
      <c r="BA210" s="946"/>
      <c r="BB210" s="946"/>
      <c r="BC210" s="1086"/>
      <c r="BD210" s="80"/>
      <c r="BG210" s="730"/>
      <c r="BH210" s="934"/>
      <c r="BI210" s="730"/>
      <c r="BJ210" s="730"/>
      <c r="BK210" s="731"/>
      <c r="BL210" s="760"/>
      <c r="BM210" s="761"/>
      <c r="BN210" s="731"/>
      <c r="BO210" s="760"/>
      <c r="BP210" s="761"/>
      <c r="BQ210" s="731"/>
      <c r="BR210" s="760"/>
      <c r="BS210" s="761"/>
      <c r="BT210" s="731"/>
      <c r="BU210" s="760"/>
      <c r="BV210" s="730"/>
      <c r="BW210" s="307"/>
    </row>
    <row r="211" spans="1:75" x14ac:dyDescent="0.2">
      <c r="A211" s="682">
        <v>4</v>
      </c>
      <c r="B211" s="688">
        <v>44970.483322048611</v>
      </c>
      <c r="C211" s="1077">
        <v>44970.483322048611</v>
      </c>
      <c r="D211" s="80">
        <v>2411</v>
      </c>
      <c r="E211" s="929" t="s">
        <v>332</v>
      </c>
      <c r="F211" s="1078" t="s">
        <v>127</v>
      </c>
      <c r="G211" s="1078" t="s">
        <v>443</v>
      </c>
      <c r="H211" s="1078" t="s">
        <v>1518</v>
      </c>
      <c r="I211" s="294">
        <v>24.672000000000001</v>
      </c>
      <c r="J211" s="963">
        <v>0.57499999999999996</v>
      </c>
      <c r="K211" s="294">
        <v>10.488</v>
      </c>
      <c r="L211" s="963">
        <v>0.66400000000000003</v>
      </c>
      <c r="M211" s="294">
        <v>4.9020000000000001</v>
      </c>
      <c r="N211" s="963">
        <v>0.19900000000000001</v>
      </c>
      <c r="O211" s="294">
        <v>0.94399999999999995</v>
      </c>
      <c r="P211" s="963">
        <v>9.4E-2</v>
      </c>
      <c r="Q211" s="294">
        <v>6.3E-2</v>
      </c>
      <c r="R211" s="963">
        <v>1.2999999999999999E-2</v>
      </c>
      <c r="S211" s="294">
        <v>4.8000000000000001E-2</v>
      </c>
      <c r="T211" s="963">
        <v>1E-3</v>
      </c>
      <c r="U211" s="294">
        <v>0.23499999999999999</v>
      </c>
      <c r="V211" s="963">
        <v>7.2999999999999995E-2</v>
      </c>
      <c r="W211" s="294" t="s">
        <v>101</v>
      </c>
      <c r="X211" s="963">
        <v>0.121</v>
      </c>
      <c r="Y211" s="294">
        <v>1.6819999999999999</v>
      </c>
      <c r="Z211" s="963">
        <v>6.5000000000000002E-2</v>
      </c>
      <c r="AA211" s="294" t="s">
        <v>101</v>
      </c>
      <c r="AB211" s="963">
        <v>3.1E-2</v>
      </c>
      <c r="AC211" s="294" t="s">
        <v>101</v>
      </c>
      <c r="AD211" s="963">
        <v>2E-3</v>
      </c>
      <c r="AE211" s="294" t="s">
        <v>101</v>
      </c>
      <c r="AF211" s="963">
        <v>0.66100000000000003</v>
      </c>
      <c r="AG211" s="942" t="s">
        <v>101</v>
      </c>
      <c r="AH211" s="943">
        <v>1.24</v>
      </c>
      <c r="AJ211" s="294">
        <v>26.87099659876408</v>
      </c>
      <c r="AL211" s="294">
        <v>14.657321177261178</v>
      </c>
      <c r="AM211" s="294">
        <v>0</v>
      </c>
      <c r="AN211" s="294">
        <v>6.0416061292971053</v>
      </c>
      <c r="AO211" s="294">
        <v>0</v>
      </c>
      <c r="AP211" s="294">
        <v>3.639982961992136</v>
      </c>
      <c r="AQ211" s="294">
        <v>0</v>
      </c>
      <c r="AR211" s="294">
        <v>0.17006775067750679</v>
      </c>
      <c r="AS211" s="294">
        <v>0</v>
      </c>
      <c r="AT211" s="294">
        <v>7.2631578947368436E-2</v>
      </c>
      <c r="AV211" s="294">
        <v>0.2248374416293509</v>
      </c>
      <c r="AW211" s="294">
        <v>0.4121903352073521</v>
      </c>
      <c r="AY211" s="934">
        <v>41.511118906271641</v>
      </c>
      <c r="BC211" s="1086"/>
    </row>
    <row r="212" spans="1:75" x14ac:dyDescent="0.2">
      <c r="A212" s="682">
        <v>4</v>
      </c>
      <c r="B212" s="688">
        <v>44970.683333333334</v>
      </c>
      <c r="C212" s="1077">
        <v>44970.683333333334</v>
      </c>
      <c r="D212" s="80">
        <v>2414</v>
      </c>
      <c r="E212" s="929" t="s">
        <v>332</v>
      </c>
      <c r="F212" s="1078" t="s">
        <v>127</v>
      </c>
      <c r="G212" s="1078" t="s">
        <v>443</v>
      </c>
      <c r="H212" s="1078" t="s">
        <v>1519</v>
      </c>
      <c r="I212" s="294">
        <v>23.969000000000001</v>
      </c>
      <c r="J212" s="963">
        <v>0.56699999999999995</v>
      </c>
      <c r="K212" s="294">
        <v>9.7360000000000007</v>
      </c>
      <c r="L212" s="963">
        <v>0.61899999999999999</v>
      </c>
      <c r="M212" s="294">
        <v>4.681</v>
      </c>
      <c r="N212" s="963">
        <v>0.19</v>
      </c>
      <c r="O212" s="294">
        <v>0.92900000000000005</v>
      </c>
      <c r="P212" s="963">
        <v>8.8999999999999996E-2</v>
      </c>
      <c r="Q212" s="294">
        <v>7.3999999999999996E-2</v>
      </c>
      <c r="R212" s="963">
        <v>1.7999999999999999E-2</v>
      </c>
      <c r="S212" s="294">
        <v>4.8000000000000001E-2</v>
      </c>
      <c r="T212" s="963">
        <v>1E-3</v>
      </c>
      <c r="U212" s="294">
        <v>0.24299999999999999</v>
      </c>
      <c r="V212" s="963">
        <v>0.08</v>
      </c>
      <c r="W212" s="294" t="s">
        <v>101</v>
      </c>
      <c r="X212" s="963">
        <v>9.2999999999999999E-2</v>
      </c>
      <c r="Y212" s="294">
        <v>1.335</v>
      </c>
      <c r="Z212" s="963">
        <v>5.6000000000000001E-2</v>
      </c>
      <c r="AA212" s="294" t="s">
        <v>101</v>
      </c>
      <c r="AB212" s="963">
        <v>0.03</v>
      </c>
      <c r="AC212" s="294" t="s">
        <v>101</v>
      </c>
      <c r="AD212" s="963">
        <v>2E-3</v>
      </c>
      <c r="AE212" s="294" t="s">
        <v>101</v>
      </c>
      <c r="AF212" s="963">
        <v>0.59799999999999998</v>
      </c>
      <c r="AG212" s="942" t="s">
        <v>101</v>
      </c>
      <c r="AH212" s="943">
        <v>1.0469999999999999</v>
      </c>
      <c r="AJ212" s="294">
        <v>26.105338743343719</v>
      </c>
      <c r="AL212" s="294">
        <v>13.606376714513239</v>
      </c>
      <c r="AM212" s="294">
        <v>0</v>
      </c>
      <c r="AN212" s="294">
        <v>5.769228537584608</v>
      </c>
      <c r="AO212" s="294">
        <v>0</v>
      </c>
      <c r="AP212" s="294">
        <v>3.5821442496723459</v>
      </c>
      <c r="AQ212" s="294">
        <v>0</v>
      </c>
      <c r="AR212" s="294">
        <v>0.19976211984342065</v>
      </c>
      <c r="AS212" s="294">
        <v>0</v>
      </c>
      <c r="AT212" s="294">
        <v>7.2631578947368436E-2</v>
      </c>
      <c r="AV212" s="294">
        <v>0.22099803393877174</v>
      </c>
      <c r="AW212" s="294">
        <v>0.42400917295130169</v>
      </c>
      <c r="AY212" s="934">
        <v>40.898998066622269</v>
      </c>
      <c r="BC212" s="1086"/>
    </row>
    <row r="213" spans="1:75" s="295" customFormat="1" ht="16.5" thickBot="1" x14ac:dyDescent="0.25">
      <c r="A213" s="685">
        <v>4</v>
      </c>
      <c r="B213" s="689">
        <v>44970.738890046297</v>
      </c>
      <c r="C213" s="1084">
        <v>44970.738890046297</v>
      </c>
      <c r="D213" s="251">
        <v>2434</v>
      </c>
      <c r="E213" s="929" t="s">
        <v>332</v>
      </c>
      <c r="F213" s="1085" t="s">
        <v>127</v>
      </c>
      <c r="G213" s="1085" t="s">
        <v>443</v>
      </c>
      <c r="H213" s="1085" t="s">
        <v>1520</v>
      </c>
      <c r="I213" s="295">
        <v>25.189</v>
      </c>
      <c r="J213" s="1001">
        <v>0.59699999999999998</v>
      </c>
      <c r="K213" s="295">
        <v>9.9329999999999998</v>
      </c>
      <c r="L213" s="1001">
        <v>0.67500000000000004</v>
      </c>
      <c r="M213" s="295">
        <v>4.8849999999999998</v>
      </c>
      <c r="N213" s="1001">
        <v>0.17699999999999999</v>
      </c>
      <c r="O213" s="295">
        <v>1.0209999999999999</v>
      </c>
      <c r="P213" s="1001">
        <v>8.2000000000000003E-2</v>
      </c>
      <c r="Q213" s="295">
        <v>6.7000000000000004E-2</v>
      </c>
      <c r="R213" s="1001">
        <v>1.4E-2</v>
      </c>
      <c r="S213" s="295">
        <v>4.8000000000000001E-2</v>
      </c>
      <c r="T213" s="1001">
        <v>1E-3</v>
      </c>
      <c r="U213" s="295">
        <v>0.21</v>
      </c>
      <c r="V213" s="1001">
        <v>8.1000000000000003E-2</v>
      </c>
      <c r="W213" s="295" t="s">
        <v>101</v>
      </c>
      <c r="X213" s="1001">
        <v>0.182</v>
      </c>
      <c r="Y213" s="295">
        <v>1.417</v>
      </c>
      <c r="Z213" s="1001">
        <v>6.3E-2</v>
      </c>
      <c r="AA213" s="295" t="s">
        <v>101</v>
      </c>
      <c r="AB213" s="1001">
        <v>3.1E-2</v>
      </c>
      <c r="AC213" s="295" t="s">
        <v>101</v>
      </c>
      <c r="AD213" s="1001">
        <v>2E-3</v>
      </c>
      <c r="AE213" s="295" t="s">
        <v>101</v>
      </c>
      <c r="AF213" s="1001">
        <v>0.52</v>
      </c>
      <c r="AG213" s="973" t="s">
        <v>101</v>
      </c>
      <c r="AH213" s="974">
        <v>0.90800000000000003</v>
      </c>
      <c r="AI213" s="975"/>
      <c r="AJ213" s="295">
        <v>27.434076415623718</v>
      </c>
      <c r="AL213" s="295">
        <v>13.881690622972473</v>
      </c>
      <c r="AM213" s="295">
        <v>0</v>
      </c>
      <c r="AN213" s="295">
        <v>6.0206540068576819</v>
      </c>
      <c r="AO213" s="295">
        <v>0</v>
      </c>
      <c r="AP213" s="295">
        <v>3.9368883519003925</v>
      </c>
      <c r="AQ213" s="295">
        <v>0</v>
      </c>
      <c r="AR213" s="295">
        <v>0.18086570310147548</v>
      </c>
      <c r="AS213" s="295">
        <v>0</v>
      </c>
      <c r="AT213" s="295">
        <v>7.2631578947368436E-2</v>
      </c>
      <c r="AV213" s="295">
        <v>0.21945896467026377</v>
      </c>
      <c r="AW213" s="295">
        <v>0.43371187057679039</v>
      </c>
      <c r="AY213" s="934">
        <v>40.652610909722441</v>
      </c>
      <c r="AZ213" s="926"/>
      <c r="BA213" s="946"/>
      <c r="BB213" s="946"/>
      <c r="BC213" s="1086"/>
      <c r="BD213" s="80"/>
      <c r="BG213" s="743"/>
      <c r="BH213" s="934"/>
      <c r="BI213" s="743"/>
      <c r="BJ213" s="743"/>
      <c r="BK213" s="744"/>
      <c r="BL213" s="755"/>
      <c r="BM213" s="756"/>
      <c r="BN213" s="744"/>
      <c r="BO213" s="755"/>
      <c r="BP213" s="756"/>
      <c r="BQ213" s="744"/>
      <c r="BR213" s="755"/>
      <c r="BS213" s="756"/>
      <c r="BT213" s="744"/>
      <c r="BU213" s="755"/>
      <c r="BV213" s="743"/>
      <c r="BW213" s="314"/>
    </row>
    <row r="214" spans="1:75" s="297" customFormat="1" x14ac:dyDescent="0.2">
      <c r="A214" s="1073">
        <v>4</v>
      </c>
      <c r="B214" s="687">
        <v>44970.404166666667</v>
      </c>
      <c r="C214" s="1074">
        <v>44970.404166666667</v>
      </c>
      <c r="D214" s="247">
        <v>2380</v>
      </c>
      <c r="E214" s="929" t="s">
        <v>818</v>
      </c>
      <c r="F214" s="1075" t="s">
        <v>399</v>
      </c>
      <c r="G214" s="1075" t="s">
        <v>443</v>
      </c>
      <c r="H214" s="1075" t="s">
        <v>1521</v>
      </c>
      <c r="I214" s="297">
        <v>23.715</v>
      </c>
      <c r="J214" s="995">
        <v>0.59399999999999997</v>
      </c>
      <c r="K214" s="297">
        <v>9.9789999999999992</v>
      </c>
      <c r="L214" s="995">
        <v>0.68</v>
      </c>
      <c r="M214" s="297">
        <v>5.4240000000000004</v>
      </c>
      <c r="N214" s="995">
        <v>0.191</v>
      </c>
      <c r="O214" s="297">
        <v>0.38</v>
      </c>
      <c r="P214" s="995">
        <v>7.4999999999999997E-2</v>
      </c>
      <c r="Q214" s="297">
        <v>3.6999999999999998E-2</v>
      </c>
      <c r="R214" s="995">
        <v>1.4E-2</v>
      </c>
      <c r="S214" s="297">
        <v>8.5000000000000006E-2</v>
      </c>
      <c r="T214" s="995">
        <v>2E-3</v>
      </c>
      <c r="U214" s="297">
        <v>0.29599999999999999</v>
      </c>
      <c r="V214" s="995">
        <v>7.6999999999999999E-2</v>
      </c>
      <c r="W214" s="297" t="s">
        <v>101</v>
      </c>
      <c r="X214" s="995">
        <v>0.108</v>
      </c>
      <c r="Z214" s="995">
        <v>2.4E-2</v>
      </c>
      <c r="AA214" s="297" t="s">
        <v>101</v>
      </c>
      <c r="AB214" s="995">
        <v>2.8000000000000001E-2</v>
      </c>
      <c r="AC214" s="297" t="s">
        <v>101</v>
      </c>
      <c r="AD214" s="995">
        <v>2E-3</v>
      </c>
      <c r="AE214" s="297" t="s">
        <v>101</v>
      </c>
      <c r="AF214" s="995">
        <v>0.51700000000000002</v>
      </c>
      <c r="AG214" s="955" t="s">
        <v>101</v>
      </c>
      <c r="AH214" s="956">
        <v>0.83</v>
      </c>
      <c r="AI214" s="957"/>
      <c r="AJ214" s="297">
        <v>25.828699916491981</v>
      </c>
      <c r="AL214" s="297">
        <v>13.945977119363969</v>
      </c>
      <c r="AM214" s="297">
        <v>0</v>
      </c>
      <c r="AN214" s="297">
        <v>6.684959535966442</v>
      </c>
      <c r="AO214" s="297">
        <v>0</v>
      </c>
      <c r="AP214" s="297">
        <v>1.4652473787680209</v>
      </c>
      <c r="AQ214" s="297">
        <v>0</v>
      </c>
      <c r="AR214" s="297">
        <v>9.9881059921710327E-2</v>
      </c>
      <c r="AS214" s="297">
        <v>0</v>
      </c>
      <c r="AT214" s="297">
        <v>0.1286184210526316</v>
      </c>
      <c r="AV214" s="297">
        <v>0.25881904848404713</v>
      </c>
      <c r="AW214" s="297">
        <v>0.47934680221756465</v>
      </c>
      <c r="AY214" s="934">
        <v>46.780604902989332</v>
      </c>
      <c r="AZ214" s="926"/>
      <c r="BA214" s="946"/>
      <c r="BB214" s="946"/>
      <c r="BC214" s="1086"/>
      <c r="BD214" s="80"/>
      <c r="BG214" s="730"/>
      <c r="BH214" s="934"/>
      <c r="BI214" s="730"/>
      <c r="BJ214" s="730"/>
      <c r="BK214" s="731"/>
      <c r="BL214" s="760"/>
      <c r="BM214" s="761"/>
      <c r="BN214" s="731"/>
      <c r="BO214" s="760"/>
      <c r="BP214" s="761"/>
      <c r="BQ214" s="731"/>
      <c r="BR214" s="760"/>
      <c r="BS214" s="761"/>
      <c r="BT214" s="731"/>
      <c r="BU214" s="760"/>
      <c r="BV214" s="730"/>
      <c r="BW214" s="307"/>
    </row>
    <row r="215" spans="1:75" x14ac:dyDescent="0.2">
      <c r="A215" s="682">
        <v>4</v>
      </c>
      <c r="B215" s="688">
        <v>44970.479849768519</v>
      </c>
      <c r="C215" s="1077">
        <v>44970.479849768519</v>
      </c>
      <c r="D215" s="80">
        <v>2410</v>
      </c>
      <c r="E215" s="929" t="s">
        <v>818</v>
      </c>
      <c r="F215" s="1078" t="s">
        <v>399</v>
      </c>
      <c r="G215" s="1078" t="s">
        <v>443</v>
      </c>
      <c r="H215" s="1078" t="s">
        <v>1522</v>
      </c>
      <c r="I215" s="294">
        <v>24.956</v>
      </c>
      <c r="J215" s="963">
        <v>0.59199999999999997</v>
      </c>
      <c r="K215" s="294">
        <v>10.369</v>
      </c>
      <c r="L215" s="963">
        <v>0.67800000000000005</v>
      </c>
      <c r="M215" s="294">
        <v>5.5179999999999998</v>
      </c>
      <c r="N215" s="963">
        <v>0.183</v>
      </c>
      <c r="O215" s="294">
        <v>0.33800000000000002</v>
      </c>
      <c r="P215" s="963">
        <v>6.3E-2</v>
      </c>
      <c r="Q215" s="294">
        <v>2.1000000000000001E-2</v>
      </c>
      <c r="R215" s="963">
        <v>1.4E-2</v>
      </c>
      <c r="S215" s="294">
        <v>8.5000000000000006E-2</v>
      </c>
      <c r="T215" s="963">
        <v>2E-3</v>
      </c>
      <c r="U215" s="294">
        <v>0.30099999999999999</v>
      </c>
      <c r="V215" s="963">
        <v>8.1000000000000003E-2</v>
      </c>
      <c r="W215" s="294" t="s">
        <v>101</v>
      </c>
      <c r="X215" s="963">
        <v>0.107</v>
      </c>
      <c r="Z215" s="963">
        <v>2.4E-2</v>
      </c>
      <c r="AA215" s="294" t="s">
        <v>101</v>
      </c>
      <c r="AB215" s="963">
        <v>2.8000000000000001E-2</v>
      </c>
      <c r="AC215" s="294" t="s">
        <v>101</v>
      </c>
      <c r="AD215" s="963">
        <v>2E-3</v>
      </c>
      <c r="AE215" s="294" t="s">
        <v>101</v>
      </c>
      <c r="AF215" s="963">
        <v>0.49099999999999999</v>
      </c>
      <c r="AG215" s="942" t="s">
        <v>101</v>
      </c>
      <c r="AH215" s="943">
        <v>0.82599999999999996</v>
      </c>
      <c r="AJ215" s="294">
        <v>27.180309302803028</v>
      </c>
      <c r="AL215" s="294">
        <v>14.491014806161438</v>
      </c>
      <c r="AM215" s="294">
        <v>0</v>
      </c>
      <c r="AN215" s="294">
        <v>6.8008124482785446</v>
      </c>
      <c r="AO215" s="294">
        <v>0</v>
      </c>
      <c r="AP215" s="294">
        <v>1.3032989842726082</v>
      </c>
      <c r="AQ215" s="294">
        <v>0</v>
      </c>
      <c r="AR215" s="294">
        <v>5.6689250225835597E-2</v>
      </c>
      <c r="AS215" s="294">
        <v>0</v>
      </c>
      <c r="AT215" s="294">
        <v>0.1286184210526316</v>
      </c>
      <c r="AV215" s="294">
        <v>0.25021100284451864</v>
      </c>
      <c r="AW215" s="294">
        <v>0.46931236626622624</v>
      </c>
      <c r="AY215" s="934">
        <v>45.469904390834294</v>
      </c>
      <c r="BC215" s="1087"/>
    </row>
    <row r="216" spans="1:75" x14ac:dyDescent="0.2">
      <c r="A216" s="682">
        <v>4</v>
      </c>
      <c r="B216" s="688">
        <v>44970.686111111114</v>
      </c>
      <c r="C216" s="1077">
        <v>44970.686111111114</v>
      </c>
      <c r="D216" s="80">
        <v>2415</v>
      </c>
      <c r="E216" s="929" t="s">
        <v>818</v>
      </c>
      <c r="F216" s="1078" t="s">
        <v>399</v>
      </c>
      <c r="G216" s="1078" t="s">
        <v>443</v>
      </c>
      <c r="H216" s="1078" t="s">
        <v>1523</v>
      </c>
      <c r="I216" s="294">
        <v>23.843</v>
      </c>
      <c r="J216" s="963">
        <v>0.57899999999999996</v>
      </c>
      <c r="K216" s="294">
        <v>9.7650000000000006</v>
      </c>
      <c r="L216" s="963">
        <v>0.71</v>
      </c>
      <c r="M216" s="294">
        <v>5.399</v>
      </c>
      <c r="N216" s="963">
        <v>0.191</v>
      </c>
      <c r="O216" s="294">
        <v>0.373</v>
      </c>
      <c r="P216" s="963">
        <v>6.8000000000000005E-2</v>
      </c>
      <c r="Q216" s="294">
        <v>2.4E-2</v>
      </c>
      <c r="R216" s="963">
        <v>1.2999999999999999E-2</v>
      </c>
      <c r="S216" s="294">
        <v>8.5000000000000006E-2</v>
      </c>
      <c r="T216" s="963">
        <v>2E-3</v>
      </c>
      <c r="U216" s="294">
        <v>0.27200000000000002</v>
      </c>
      <c r="V216" s="963">
        <v>7.6999999999999999E-2</v>
      </c>
      <c r="W216" s="294" t="s">
        <v>101</v>
      </c>
      <c r="X216" s="963">
        <v>0.108</v>
      </c>
      <c r="Z216" s="963">
        <v>2.4E-2</v>
      </c>
      <c r="AA216" s="294" t="s">
        <v>101</v>
      </c>
      <c r="AB216" s="963">
        <v>2.5000000000000001E-2</v>
      </c>
      <c r="AC216" s="294" t="s">
        <v>101</v>
      </c>
      <c r="AD216" s="963">
        <v>2E-3</v>
      </c>
      <c r="AE216" s="294" t="s">
        <v>101</v>
      </c>
      <c r="AF216" s="963">
        <v>0.51800000000000002</v>
      </c>
      <c r="AG216" s="942" t="s">
        <v>101</v>
      </c>
      <c r="AH216" s="943">
        <v>1.4430000000000001</v>
      </c>
      <c r="AJ216" s="294">
        <v>25.968108459157424</v>
      </c>
      <c r="AL216" s="294">
        <v>13.646905157890487</v>
      </c>
      <c r="AM216" s="294">
        <v>0</v>
      </c>
      <c r="AN216" s="294">
        <v>6.6541475912025847</v>
      </c>
      <c r="AO216" s="294">
        <v>0</v>
      </c>
      <c r="AP216" s="294">
        <v>1.4382559796854522</v>
      </c>
      <c r="AQ216" s="294">
        <v>0</v>
      </c>
      <c r="AR216" s="294">
        <v>6.4787714543812103E-2</v>
      </c>
      <c r="AS216" s="294">
        <v>0</v>
      </c>
      <c r="AT216" s="294">
        <v>0.1286184210526316</v>
      </c>
      <c r="AV216" s="294">
        <v>0.25624306066297481</v>
      </c>
      <c r="AW216" s="294">
        <v>0.48759389137801923</v>
      </c>
      <c r="AY216" s="934">
        <v>46.390014834731033</v>
      </c>
      <c r="BC216" s="1087"/>
    </row>
    <row r="217" spans="1:75" s="317" customFormat="1" x14ac:dyDescent="0.2">
      <c r="A217" s="1079">
        <v>4</v>
      </c>
      <c r="B217" s="1080">
        <v>44970.736112210645</v>
      </c>
      <c r="C217" s="1081">
        <v>44970.736112210645</v>
      </c>
      <c r="D217" s="322">
        <v>2433</v>
      </c>
      <c r="E217" s="929" t="s">
        <v>818</v>
      </c>
      <c r="F217" s="1082" t="s">
        <v>399</v>
      </c>
      <c r="G217" s="1082" t="s">
        <v>443</v>
      </c>
      <c r="H217" s="1082" t="s">
        <v>1524</v>
      </c>
      <c r="I217" s="317">
        <v>24.478000000000002</v>
      </c>
      <c r="J217" s="1035">
        <v>0.60799999999999998</v>
      </c>
      <c r="K217" s="317">
        <v>11.064</v>
      </c>
      <c r="L217" s="1035">
        <v>0.749</v>
      </c>
      <c r="M217" s="317">
        <v>5.3929999999999998</v>
      </c>
      <c r="N217" s="1035">
        <v>0.19600000000000001</v>
      </c>
      <c r="O217" s="317">
        <v>0.36499999999999999</v>
      </c>
      <c r="P217" s="1035">
        <v>7.5999999999999998E-2</v>
      </c>
      <c r="Q217" s="317">
        <v>2.5000000000000001E-2</v>
      </c>
      <c r="R217" s="1035">
        <v>1.2E-2</v>
      </c>
      <c r="S217" s="317">
        <v>8.5000000000000006E-2</v>
      </c>
      <c r="T217" s="1035">
        <v>2E-3</v>
      </c>
      <c r="U217" s="317">
        <v>0.27800000000000002</v>
      </c>
      <c r="V217" s="1035">
        <v>8.2000000000000003E-2</v>
      </c>
      <c r="W217" s="317" t="s">
        <v>101</v>
      </c>
      <c r="X217" s="1035">
        <v>0.107</v>
      </c>
      <c r="Z217" s="1035">
        <v>2.5000000000000001E-2</v>
      </c>
      <c r="AA217" s="317" t="s">
        <v>101</v>
      </c>
      <c r="AB217" s="1035">
        <v>2.3E-2</v>
      </c>
      <c r="AC217" s="317" t="s">
        <v>101</v>
      </c>
      <c r="AD217" s="1035">
        <v>2E-3</v>
      </c>
      <c r="AE217" s="317" t="s">
        <v>101</v>
      </c>
      <c r="AF217" s="1035">
        <v>0.52800000000000002</v>
      </c>
      <c r="AG217" s="1036" t="s">
        <v>101</v>
      </c>
      <c r="AH217" s="1037">
        <v>1.3240000000000001</v>
      </c>
      <c r="AI217" s="1038"/>
      <c r="AJ217" s="317">
        <v>26.659705526286771</v>
      </c>
      <c r="AL217" s="317">
        <v>15.462299914685135</v>
      </c>
      <c r="AM217" s="317">
        <v>0</v>
      </c>
      <c r="AN217" s="317">
        <v>6.646752724459259</v>
      </c>
      <c r="AO217" s="317">
        <v>0</v>
      </c>
      <c r="AP217" s="317">
        <v>1.4074086664482306</v>
      </c>
      <c r="AQ217" s="317">
        <v>0</v>
      </c>
      <c r="AR217" s="317">
        <v>6.7487202649804276E-2</v>
      </c>
      <c r="AS217" s="317">
        <v>0</v>
      </c>
      <c r="AT217" s="317">
        <v>0.1286184210526316</v>
      </c>
      <c r="AV217" s="317">
        <v>0.24931830990801776</v>
      </c>
      <c r="AW217" s="317">
        <v>0.42986830944512888</v>
      </c>
      <c r="AY217" s="934">
        <v>45.33307411646247</v>
      </c>
      <c r="AZ217" s="926"/>
      <c r="BA217" s="946"/>
      <c r="BB217" s="946"/>
      <c r="BC217" s="1087"/>
      <c r="BD217" s="80"/>
      <c r="BG217" s="792"/>
      <c r="BH217" s="934"/>
      <c r="BI217" s="792"/>
      <c r="BJ217" s="792"/>
      <c r="BK217" s="791"/>
      <c r="BL217" s="794"/>
      <c r="BM217" s="795"/>
      <c r="BN217" s="791"/>
      <c r="BO217" s="794"/>
      <c r="BP217" s="795"/>
      <c r="BQ217" s="791"/>
      <c r="BR217" s="794"/>
      <c r="BS217" s="795"/>
      <c r="BT217" s="791"/>
      <c r="BU217" s="794"/>
      <c r="BV217" s="792"/>
      <c r="BW217" s="350"/>
    </row>
    <row r="218" spans="1:75" x14ac:dyDescent="0.2">
      <c r="A218" s="682">
        <v>4</v>
      </c>
      <c r="B218" s="688">
        <v>44970.405555671299</v>
      </c>
      <c r="C218" s="1077">
        <v>44970.405555671299</v>
      </c>
      <c r="D218" s="80">
        <v>2381</v>
      </c>
      <c r="E218" s="929" t="s">
        <v>818</v>
      </c>
      <c r="F218" s="1078" t="s">
        <v>400</v>
      </c>
      <c r="G218" s="1078" t="s">
        <v>443</v>
      </c>
      <c r="H218" s="1078" t="s">
        <v>1525</v>
      </c>
      <c r="I218" s="294">
        <v>23.678000000000001</v>
      </c>
      <c r="J218" s="963">
        <v>0.60799999999999998</v>
      </c>
      <c r="K218" s="294">
        <v>9.5250000000000004</v>
      </c>
      <c r="L218" s="963">
        <v>0.68899999999999995</v>
      </c>
      <c r="M218" s="294">
        <v>5.0119999999999996</v>
      </c>
      <c r="N218" s="963">
        <v>0.186</v>
      </c>
      <c r="O218" s="294">
        <v>0.33400000000000002</v>
      </c>
      <c r="P218" s="963">
        <v>5.8999999999999997E-2</v>
      </c>
      <c r="Q218" s="294">
        <v>2.5999999999999999E-2</v>
      </c>
      <c r="R218" s="963">
        <v>1.4999999999999999E-2</v>
      </c>
      <c r="S218" s="294">
        <v>8.5000000000000006E-2</v>
      </c>
      <c r="T218" s="963">
        <v>2E-3</v>
      </c>
      <c r="U218" s="294">
        <v>0.26800000000000002</v>
      </c>
      <c r="V218" s="963">
        <v>8.6999999999999994E-2</v>
      </c>
      <c r="W218" s="294" t="s">
        <v>101</v>
      </c>
      <c r="X218" s="963">
        <v>0.106</v>
      </c>
      <c r="Z218" s="963">
        <v>3.1E-2</v>
      </c>
      <c r="AA218" s="294" t="s">
        <v>101</v>
      </c>
      <c r="AB218" s="963">
        <v>0.03</v>
      </c>
      <c r="AC218" s="294" t="s">
        <v>101</v>
      </c>
      <c r="AD218" s="963">
        <v>2E-3</v>
      </c>
      <c r="AE218" s="294" t="s">
        <v>101</v>
      </c>
      <c r="AF218" s="963">
        <v>0.39</v>
      </c>
      <c r="AG218" s="942" t="s">
        <v>101</v>
      </c>
      <c r="AH218" s="943">
        <v>1.3220000000000001</v>
      </c>
      <c r="AJ218" s="294">
        <v>25.788402134627752</v>
      </c>
      <c r="AL218" s="294">
        <v>13.311497350630505</v>
      </c>
      <c r="AM218" s="294">
        <v>0</v>
      </c>
      <c r="AN218" s="294">
        <v>6.1771786862580758</v>
      </c>
      <c r="AO218" s="294">
        <v>0</v>
      </c>
      <c r="AP218" s="294">
        <v>1.2878753276539974</v>
      </c>
      <c r="AQ218" s="294">
        <v>0</v>
      </c>
      <c r="AR218" s="294">
        <v>7.0186690755796449E-2</v>
      </c>
      <c r="AS218" s="294">
        <v>0</v>
      </c>
      <c r="AT218" s="294">
        <v>0.1286184210526316</v>
      </c>
      <c r="AV218" s="294">
        <v>0.23953320775790057</v>
      </c>
      <c r="AW218" s="294">
        <v>0.4640483728876294</v>
      </c>
      <c r="AY218" s="934">
        <v>43.821778706991012</v>
      </c>
      <c r="BC218" s="1087"/>
    </row>
    <row r="219" spans="1:75" x14ac:dyDescent="0.2">
      <c r="A219" s="682">
        <v>4</v>
      </c>
      <c r="B219" s="688">
        <v>44970.476377488427</v>
      </c>
      <c r="C219" s="1077">
        <v>44970.476377488427</v>
      </c>
      <c r="D219" s="80">
        <v>2409</v>
      </c>
      <c r="E219" s="929" t="s">
        <v>818</v>
      </c>
      <c r="F219" s="1078" t="s">
        <v>400</v>
      </c>
      <c r="G219" s="1078" t="s">
        <v>443</v>
      </c>
      <c r="H219" s="1078" t="s">
        <v>1526</v>
      </c>
      <c r="I219" s="294">
        <v>24.940999999999999</v>
      </c>
      <c r="J219" s="963">
        <v>0.54400000000000004</v>
      </c>
      <c r="K219" s="294">
        <v>10.567</v>
      </c>
      <c r="L219" s="963">
        <v>0.59799999999999998</v>
      </c>
      <c r="M219" s="294">
        <v>5.1989999999999998</v>
      </c>
      <c r="N219" s="963">
        <v>0.182</v>
      </c>
      <c r="O219" s="294">
        <v>0.34300000000000003</v>
      </c>
      <c r="P219" s="963">
        <v>6.0999999999999999E-2</v>
      </c>
      <c r="Q219" s="294">
        <v>3.5000000000000003E-2</v>
      </c>
      <c r="R219" s="963">
        <v>1.4999999999999999E-2</v>
      </c>
      <c r="S219" s="294">
        <v>8.5999999999999993E-2</v>
      </c>
      <c r="T219" s="963">
        <v>2E-3</v>
      </c>
      <c r="U219" s="294">
        <v>0.307</v>
      </c>
      <c r="V219" s="963">
        <v>7.4999999999999997E-2</v>
      </c>
      <c r="W219" s="294" t="s">
        <v>101</v>
      </c>
      <c r="X219" s="963">
        <v>9.6000000000000002E-2</v>
      </c>
      <c r="Z219" s="963">
        <v>2.4E-2</v>
      </c>
      <c r="AA219" s="294" t="s">
        <v>101</v>
      </c>
      <c r="AB219" s="963">
        <v>0.03</v>
      </c>
      <c r="AC219" s="294" t="s">
        <v>101</v>
      </c>
      <c r="AD219" s="963">
        <v>2E-3</v>
      </c>
      <c r="AE219" s="294" t="s">
        <v>101</v>
      </c>
      <c r="AF219" s="963">
        <v>0.49099999999999999</v>
      </c>
      <c r="AG219" s="942" t="s">
        <v>101</v>
      </c>
      <c r="AH219" s="943">
        <v>0.60699999999999998</v>
      </c>
      <c r="AJ219" s="294">
        <v>27.163972364209421</v>
      </c>
      <c r="AL219" s="294">
        <v>14.767726247150923</v>
      </c>
      <c r="AM219" s="294">
        <v>0</v>
      </c>
      <c r="AN219" s="294">
        <v>6.4076520330917273</v>
      </c>
      <c r="AO219" s="294">
        <v>0</v>
      </c>
      <c r="AP219" s="294">
        <v>1.3225785550458715</v>
      </c>
      <c r="AQ219" s="294">
        <v>0</v>
      </c>
      <c r="AR219" s="294">
        <v>9.4482083709725995E-2</v>
      </c>
      <c r="AS219" s="294">
        <v>0</v>
      </c>
      <c r="AT219" s="294">
        <v>0.13013157894736843</v>
      </c>
      <c r="AV219" s="294">
        <v>0.23588788661610816</v>
      </c>
      <c r="AW219" s="294">
        <v>0.43389564011778248</v>
      </c>
      <c r="AY219" s="934">
        <v>43.253285581275499</v>
      </c>
      <c r="BC219" s="1087"/>
    </row>
    <row r="220" spans="1:75" x14ac:dyDescent="0.2">
      <c r="A220" s="682">
        <v>4</v>
      </c>
      <c r="B220" s="688">
        <v>44970.688889004632</v>
      </c>
      <c r="C220" s="1077">
        <v>44970.688889004632</v>
      </c>
      <c r="D220" s="80">
        <v>2416</v>
      </c>
      <c r="E220" s="929" t="s">
        <v>818</v>
      </c>
      <c r="F220" s="1078" t="s">
        <v>400</v>
      </c>
      <c r="G220" s="1078" t="s">
        <v>443</v>
      </c>
      <c r="H220" s="1078" t="s">
        <v>1527</v>
      </c>
      <c r="I220" s="294">
        <v>23.963999999999999</v>
      </c>
      <c r="J220" s="963">
        <v>0.54800000000000004</v>
      </c>
      <c r="K220" s="294">
        <v>10.076000000000001</v>
      </c>
      <c r="L220" s="963">
        <v>0.65500000000000003</v>
      </c>
      <c r="M220" s="294">
        <v>5.0860000000000003</v>
      </c>
      <c r="N220" s="963">
        <v>0.193</v>
      </c>
      <c r="O220" s="294">
        <v>0.35099999999999998</v>
      </c>
      <c r="P220" s="963">
        <v>6.9000000000000006E-2</v>
      </c>
      <c r="Q220" s="294">
        <v>3.9E-2</v>
      </c>
      <c r="R220" s="963">
        <v>1.2999999999999999E-2</v>
      </c>
      <c r="S220" s="294">
        <v>8.5000000000000006E-2</v>
      </c>
      <c r="T220" s="963">
        <v>2E-3</v>
      </c>
      <c r="U220" s="294">
        <v>0.3</v>
      </c>
      <c r="V220" s="963">
        <v>7.9000000000000001E-2</v>
      </c>
      <c r="W220" s="294" t="s">
        <v>101</v>
      </c>
      <c r="X220" s="963">
        <v>9.4E-2</v>
      </c>
      <c r="Z220" s="963">
        <v>2.4E-2</v>
      </c>
      <c r="AA220" s="294">
        <v>3.4000000000000002E-2</v>
      </c>
      <c r="AB220" s="963">
        <v>1.7000000000000001E-2</v>
      </c>
      <c r="AC220" s="294" t="s">
        <v>101</v>
      </c>
      <c r="AD220" s="963">
        <v>2E-3</v>
      </c>
      <c r="AE220" s="294" t="s">
        <v>101</v>
      </c>
      <c r="AF220" s="963">
        <v>0.48099999999999998</v>
      </c>
      <c r="AG220" s="942" t="s">
        <v>101</v>
      </c>
      <c r="AH220" s="943">
        <v>1.381</v>
      </c>
      <c r="AJ220" s="294">
        <v>26.099893097145848</v>
      </c>
      <c r="AL220" s="294">
        <v>14.081537774798212</v>
      </c>
      <c r="AM220" s="294">
        <v>0</v>
      </c>
      <c r="AN220" s="294">
        <v>6.2683820427590939</v>
      </c>
      <c r="AO220" s="294">
        <v>0</v>
      </c>
      <c r="AP220" s="294">
        <v>1.3534258682830929</v>
      </c>
      <c r="AQ220" s="294">
        <v>0</v>
      </c>
      <c r="AR220" s="294">
        <v>0.10528003613369467</v>
      </c>
      <c r="AS220" s="294">
        <v>0</v>
      </c>
      <c r="AT220" s="294">
        <v>0.1286184210526316</v>
      </c>
      <c r="AV220" s="294">
        <v>0.24016887806504358</v>
      </c>
      <c r="AW220" s="294">
        <v>0.44514897044679624</v>
      </c>
      <c r="AY220" s="934">
        <v>43.920603874643156</v>
      </c>
      <c r="BC220" s="1087"/>
    </row>
    <row r="221" spans="1:75" s="320" customFormat="1" ht="16.5" thickBot="1" x14ac:dyDescent="0.25">
      <c r="A221" s="685">
        <v>4</v>
      </c>
      <c r="B221" s="1088">
        <v>44970.733334375</v>
      </c>
      <c r="C221" s="1089">
        <v>44970.733334375</v>
      </c>
      <c r="D221" s="1090">
        <v>2432</v>
      </c>
      <c r="E221" s="929" t="s">
        <v>818</v>
      </c>
      <c r="F221" s="1091" t="s">
        <v>400</v>
      </c>
      <c r="G221" s="1091" t="s">
        <v>443</v>
      </c>
      <c r="H221" s="1091" t="s">
        <v>1528</v>
      </c>
      <c r="I221" s="320">
        <v>24.545000000000002</v>
      </c>
      <c r="J221" s="1092">
        <v>0.56999999999999995</v>
      </c>
      <c r="K221" s="320">
        <v>10.683</v>
      </c>
      <c r="L221" s="1092">
        <v>0.68799999999999994</v>
      </c>
      <c r="M221" s="320">
        <v>5.101</v>
      </c>
      <c r="N221" s="1092">
        <v>0.17499999999999999</v>
      </c>
      <c r="O221" s="320">
        <v>0.29599999999999999</v>
      </c>
      <c r="P221" s="1092">
        <v>5.8000000000000003E-2</v>
      </c>
      <c r="Q221" s="320">
        <v>4.3999999999999997E-2</v>
      </c>
      <c r="R221" s="1092">
        <v>1.2E-2</v>
      </c>
      <c r="S221" s="320">
        <v>8.5000000000000006E-2</v>
      </c>
      <c r="T221" s="1092">
        <v>2E-3</v>
      </c>
      <c r="U221" s="320">
        <v>0.29699999999999999</v>
      </c>
      <c r="V221" s="1092">
        <v>7.9000000000000001E-2</v>
      </c>
      <c r="W221" s="320" t="s">
        <v>101</v>
      </c>
      <c r="X221" s="1092">
        <v>0.105</v>
      </c>
      <c r="Z221" s="1092">
        <v>2.8000000000000001E-2</v>
      </c>
      <c r="AA221" s="320" t="s">
        <v>101</v>
      </c>
      <c r="AB221" s="1092">
        <v>3.1E-2</v>
      </c>
      <c r="AC221" s="320" t="s">
        <v>101</v>
      </c>
      <c r="AD221" s="1092">
        <v>2E-3</v>
      </c>
      <c r="AE221" s="320" t="s">
        <v>101</v>
      </c>
      <c r="AF221" s="1092">
        <v>0.46400000000000002</v>
      </c>
      <c r="AG221" s="1093" t="s">
        <v>101</v>
      </c>
      <c r="AH221" s="1094">
        <v>0.995</v>
      </c>
      <c r="AI221" s="1095"/>
      <c r="AJ221" s="320">
        <v>26.732677185338211</v>
      </c>
      <c r="AL221" s="320">
        <v>14.929840020659913</v>
      </c>
      <c r="AM221" s="320">
        <v>0</v>
      </c>
      <c r="AN221" s="320">
        <v>6.2868692096174073</v>
      </c>
      <c r="AO221" s="320">
        <v>0</v>
      </c>
      <c r="AP221" s="320">
        <v>1.1413505897771952</v>
      </c>
      <c r="AQ221" s="320">
        <v>0</v>
      </c>
      <c r="AR221" s="320">
        <v>0.11877747666365553</v>
      </c>
      <c r="AS221" s="320">
        <v>0</v>
      </c>
      <c r="AT221" s="320">
        <v>0.1286184210526316</v>
      </c>
      <c r="AV221" s="320">
        <v>0.23517544337330717</v>
      </c>
      <c r="AW221" s="320">
        <v>0.42109421138589814</v>
      </c>
      <c r="AY221" s="934">
        <v>43.141824443279909</v>
      </c>
      <c r="AZ221" s="926"/>
      <c r="BA221" s="946"/>
      <c r="BB221" s="946"/>
      <c r="BC221" s="1096"/>
      <c r="BD221" s="80"/>
      <c r="BG221" s="855"/>
      <c r="BH221" s="934"/>
      <c r="BI221" s="855"/>
      <c r="BJ221" s="855"/>
      <c r="BK221" s="894"/>
      <c r="BL221" s="895"/>
      <c r="BM221" s="896"/>
      <c r="BN221" s="894"/>
      <c r="BO221" s="895"/>
      <c r="BP221" s="896"/>
      <c r="BQ221" s="894"/>
      <c r="BR221" s="895"/>
      <c r="BS221" s="896"/>
      <c r="BT221" s="894"/>
      <c r="BU221" s="895"/>
      <c r="BV221" s="855"/>
      <c r="BW221" s="516"/>
    </row>
    <row r="222" spans="1:75" x14ac:dyDescent="0.2">
      <c r="B222" s="681" t="s">
        <v>102</v>
      </c>
      <c r="D222" s="737" t="s">
        <v>183</v>
      </c>
      <c r="F222" s="737" t="s">
        <v>103</v>
      </c>
      <c r="H222" s="737" t="s">
        <v>197</v>
      </c>
      <c r="I222" s="1097" t="s">
        <v>87</v>
      </c>
      <c r="J222" s="1098" t="s">
        <v>88</v>
      </c>
      <c r="K222" s="1097" t="s">
        <v>83</v>
      </c>
      <c r="L222" s="1098" t="s">
        <v>84</v>
      </c>
      <c r="M222" s="1097" t="s">
        <v>79</v>
      </c>
      <c r="N222" s="1098" t="s">
        <v>80</v>
      </c>
      <c r="O222" s="1097" t="s">
        <v>81</v>
      </c>
      <c r="P222" s="1098" t="s">
        <v>82</v>
      </c>
      <c r="Q222" s="1097" t="s">
        <v>21</v>
      </c>
      <c r="R222" s="1098" t="s">
        <v>22</v>
      </c>
      <c r="S222" s="1097" t="s">
        <v>43</v>
      </c>
      <c r="T222" s="1098" t="s">
        <v>44</v>
      </c>
      <c r="U222" s="1097" t="s">
        <v>69</v>
      </c>
      <c r="V222" s="1098" t="s">
        <v>70</v>
      </c>
      <c r="W222" s="1097" t="s">
        <v>85</v>
      </c>
      <c r="X222" s="1098" t="s">
        <v>86</v>
      </c>
      <c r="Y222" s="1097" t="s">
        <v>89</v>
      </c>
      <c r="Z222" s="1098" t="s">
        <v>90</v>
      </c>
      <c r="AA222" s="1097" t="s">
        <v>91</v>
      </c>
      <c r="AB222" s="1098" t="s">
        <v>92</v>
      </c>
      <c r="AC222" s="1097" t="s">
        <v>47</v>
      </c>
      <c r="AD222" s="1098" t="s">
        <v>48</v>
      </c>
      <c r="AE222" s="1097" t="s">
        <v>77</v>
      </c>
      <c r="AF222" s="1098" t="s">
        <v>78</v>
      </c>
      <c r="AG222" s="1099" t="s">
        <v>93</v>
      </c>
      <c r="AH222" s="1100" t="s">
        <v>94</v>
      </c>
      <c r="AI222" s="1101"/>
      <c r="AJ222" s="1097" t="s">
        <v>87</v>
      </c>
      <c r="AK222" s="1097"/>
      <c r="AL222" s="1097" t="s">
        <v>83</v>
      </c>
      <c r="AM222" s="1097"/>
      <c r="AN222" s="1097" t="s">
        <v>79</v>
      </c>
      <c r="AO222" s="1097"/>
      <c r="AP222" s="1097" t="s">
        <v>81</v>
      </c>
      <c r="AQ222" s="1097"/>
      <c r="AR222" s="1097" t="s">
        <v>21</v>
      </c>
      <c r="AS222" s="1097"/>
      <c r="AT222" s="1097" t="s">
        <v>43</v>
      </c>
      <c r="AW222" s="294" t="s">
        <v>104</v>
      </c>
      <c r="AY222" s="934" t="s">
        <v>105</v>
      </c>
      <c r="BC222" s="1096"/>
    </row>
    <row r="223" spans="1:75" ht="16.5" thickBot="1" x14ac:dyDescent="0.25">
      <c r="B223" s="1017">
        <v>44971</v>
      </c>
      <c r="C223" s="1018"/>
      <c r="D223" s="1019"/>
      <c r="F223" s="1019" t="s">
        <v>601</v>
      </c>
      <c r="G223" s="1019"/>
      <c r="H223" s="1019" t="s">
        <v>105</v>
      </c>
      <c r="I223" s="1020">
        <v>23.945</v>
      </c>
      <c r="J223" s="1021">
        <v>0.56299999999999994</v>
      </c>
      <c r="K223" s="1020">
        <v>11.167999999999999</v>
      </c>
      <c r="L223" s="1021">
        <v>0.71649999999999991</v>
      </c>
      <c r="M223" s="1020">
        <v>6.1985000000000001</v>
      </c>
      <c r="N223" s="1021">
        <v>0.20750000000000002</v>
      </c>
      <c r="O223" s="1020">
        <v>0.32999999999999996</v>
      </c>
      <c r="P223" s="1021">
        <v>6.25E-2</v>
      </c>
      <c r="Q223" s="1020" t="e">
        <v>#NUM!</v>
      </c>
      <c r="R223" s="1021">
        <v>1.9E-2</v>
      </c>
      <c r="S223" s="1020">
        <v>5.7500000000000002E-2</v>
      </c>
      <c r="T223" s="1021">
        <v>1E-3</v>
      </c>
      <c r="U223" s="1020">
        <v>0.26250000000000001</v>
      </c>
      <c r="V223" s="1021">
        <v>7.6999999999999999E-2</v>
      </c>
      <c r="W223" s="1020"/>
      <c r="X223" s="1021"/>
      <c r="Y223" s="1020"/>
      <c r="Z223" s="1021"/>
      <c r="AA223" s="1020"/>
      <c r="AB223" s="1021"/>
      <c r="AC223" s="1020"/>
      <c r="AD223" s="1021"/>
      <c r="AE223" s="1020"/>
      <c r="AF223" s="1021"/>
      <c r="AJ223" s="312">
        <v>25.814046150509366</v>
      </c>
      <c r="AK223" s="312"/>
      <c r="AL223" s="312">
        <v>15.279865827583789</v>
      </c>
      <c r="AM223" s="312"/>
      <c r="AN223" s="312">
        <v>7.6252148376422646</v>
      </c>
      <c r="AO223" s="312"/>
      <c r="AP223" s="312">
        <v>0.31348759009232818</v>
      </c>
      <c r="AQ223" s="312"/>
      <c r="AR223" s="964" t="e">
        <v>#VALUE!</v>
      </c>
      <c r="AS223" s="964"/>
      <c r="AT223" s="964">
        <v>2.160765648152612E-2</v>
      </c>
      <c r="AV223" s="294" t="s">
        <v>109</v>
      </c>
      <c r="AW223" s="294" t="s">
        <v>110</v>
      </c>
      <c r="AY223" s="934">
        <v>38.340888689343402</v>
      </c>
      <c r="BC223" s="1096"/>
      <c r="BE223" s="304"/>
      <c r="BF223" s="305"/>
      <c r="BG223" s="850"/>
    </row>
    <row r="224" spans="1:75" x14ac:dyDescent="0.2">
      <c r="B224" s="731" t="s">
        <v>196</v>
      </c>
      <c r="C224" s="959"/>
      <c r="D224" s="960" t="s">
        <v>814</v>
      </c>
      <c r="E224" s="929">
        <v>7</v>
      </c>
      <c r="F224" s="960" t="s">
        <v>1118</v>
      </c>
      <c r="G224" s="961">
        <f>E224/4</f>
        <v>1.75</v>
      </c>
      <c r="H224" s="737" t="s">
        <v>113</v>
      </c>
      <c r="I224" s="312">
        <v>0.31237944341244139</v>
      </c>
      <c r="J224" s="962">
        <v>2.2293496809607922E-2</v>
      </c>
      <c r="K224" s="312">
        <v>0.50405646178445784</v>
      </c>
      <c r="L224" s="962">
        <v>5.5611749358086791E-2</v>
      </c>
      <c r="M224" s="312">
        <v>3.7762415176998458E-2</v>
      </c>
      <c r="N224" s="962">
        <v>1.2632629707758129E-2</v>
      </c>
      <c r="O224" s="312">
        <v>2.5024987512484387E-2</v>
      </c>
      <c r="P224" s="962">
        <v>6.1373175465073253E-3</v>
      </c>
      <c r="Q224" s="312" t="e">
        <v>#DIV/0!</v>
      </c>
      <c r="R224" s="962">
        <v>1.2583057392117926E-3</v>
      </c>
      <c r="S224" s="312">
        <v>5.7735026918962634E-4</v>
      </c>
      <c r="T224" s="962">
        <v>5.0000000000000001E-4</v>
      </c>
      <c r="U224" s="312">
        <v>8.0570879768478883E-3</v>
      </c>
      <c r="V224" s="962">
        <v>3.7749172176353785E-3</v>
      </c>
      <c r="W224" s="312"/>
      <c r="X224" s="962"/>
      <c r="Y224" s="312"/>
      <c r="Z224" s="962"/>
      <c r="AA224" s="312"/>
      <c r="AB224" s="962"/>
      <c r="AC224" s="312"/>
      <c r="AD224" s="962"/>
      <c r="AE224" s="312"/>
      <c r="AF224" s="962"/>
      <c r="AJ224" s="312">
        <v>0.33676247102606771</v>
      </c>
      <c r="AK224" s="312"/>
      <c r="AL224" s="312">
        <v>0.68964139555812365</v>
      </c>
      <c r="AM224" s="312"/>
      <c r="AN224" s="312">
        <v>4.6454227395798214E-2</v>
      </c>
      <c r="AO224" s="312"/>
      <c r="AP224" s="312">
        <v>2.3772797052664676E-2</v>
      </c>
      <c r="AQ224" s="312"/>
      <c r="AR224" s="312" t="e">
        <v>#VALUE!</v>
      </c>
      <c r="AS224" s="312"/>
      <c r="AT224" s="312">
        <v>5.765630348542113E-4</v>
      </c>
      <c r="AV224" s="294" t="s">
        <v>111</v>
      </c>
      <c r="AW224" s="294" t="s">
        <v>112</v>
      </c>
      <c r="AY224" s="934">
        <v>56.383721306482272</v>
      </c>
      <c r="BC224" s="1087"/>
    </row>
    <row r="225" spans="1:75" x14ac:dyDescent="0.2">
      <c r="B225" s="762" t="s">
        <v>115</v>
      </c>
      <c r="C225" s="965"/>
      <c r="D225" s="966" t="s">
        <v>810</v>
      </c>
      <c r="E225" s="929">
        <v>52</v>
      </c>
      <c r="F225" s="966"/>
      <c r="G225" s="967"/>
      <c r="H225" s="737" t="s">
        <v>106</v>
      </c>
      <c r="I225" s="312">
        <v>1.3045706553035765</v>
      </c>
      <c r="J225" s="962">
        <v>3.9597685274614429</v>
      </c>
      <c r="K225" s="312">
        <v>4.5133995503622666</v>
      </c>
      <c r="L225" s="962">
        <v>7.761583999732979</v>
      </c>
      <c r="M225" s="312">
        <v>0.60921860413000661</v>
      </c>
      <c r="N225" s="962">
        <v>6.0880143169918695</v>
      </c>
      <c r="O225" s="312">
        <v>7.5833295492376935</v>
      </c>
      <c r="P225" s="962">
        <v>9.8197080744117198</v>
      </c>
      <c r="Q225" s="312" t="e">
        <v>#DIV/0!</v>
      </c>
      <c r="R225" s="962">
        <v>6.6226617853252252</v>
      </c>
      <c r="S225" s="312">
        <v>1.004087424677611</v>
      </c>
      <c r="T225" s="962">
        <v>50</v>
      </c>
      <c r="U225" s="312">
        <v>3.0693668483230052</v>
      </c>
      <c r="V225" s="962">
        <v>4.9024898930329588</v>
      </c>
      <c r="W225" s="312"/>
      <c r="X225" s="962"/>
      <c r="Y225" s="312"/>
      <c r="Z225" s="962"/>
      <c r="AA225" s="312"/>
      <c r="AB225" s="962"/>
      <c r="AC225" s="312"/>
      <c r="AD225" s="962"/>
      <c r="AE225" s="312"/>
      <c r="AF225" s="962"/>
      <c r="AJ225" s="312">
        <v>1.3045706553035765</v>
      </c>
      <c r="AK225" s="312"/>
      <c r="AL225" s="312">
        <v>4.5133995503622621</v>
      </c>
      <c r="AM225" s="312"/>
      <c r="AN225" s="312">
        <v>0.60921860413000473</v>
      </c>
      <c r="AO225" s="312"/>
      <c r="AP225" s="312">
        <v>7.5833295492376989</v>
      </c>
      <c r="AQ225" s="312"/>
      <c r="AR225" s="312" t="e">
        <v>#VALUE!</v>
      </c>
      <c r="AS225" s="312"/>
      <c r="AT225" s="312">
        <v>2.6683274761756555</v>
      </c>
      <c r="AW225" s="294" t="s">
        <v>114</v>
      </c>
      <c r="BC225" s="1087"/>
    </row>
    <row r="226" spans="1:75" ht="16.5" thickBot="1" x14ac:dyDescent="0.25">
      <c r="B226" s="744" t="s">
        <v>116</v>
      </c>
      <c r="C226" s="968"/>
      <c r="D226" s="969" t="s">
        <v>811</v>
      </c>
      <c r="E226" s="929">
        <f>E225/4</f>
        <v>13</v>
      </c>
      <c r="F226" s="969"/>
      <c r="G226" s="970"/>
      <c r="H226" s="737" t="s">
        <v>122</v>
      </c>
      <c r="I226" s="964">
        <v>-0.98902925531914709</v>
      </c>
      <c r="J226" s="1022">
        <v>5.6497175141242986</v>
      </c>
      <c r="K226" s="964">
        <v>4.7606287959985663</v>
      </c>
      <c r="L226" s="1022">
        <v>21.011058451816748</v>
      </c>
      <c r="M226" s="964">
        <v>-0.65884621565160661</v>
      </c>
      <c r="N226" s="1022">
        <v>-10.280373831775698</v>
      </c>
      <c r="O226" s="964">
        <v>-12.391930835734865</v>
      </c>
      <c r="P226" s="1022">
        <v>-18.181818181818187</v>
      </c>
      <c r="Q226" s="964" t="e">
        <v>#VALUE!</v>
      </c>
      <c r="R226" s="1022">
        <v>0</v>
      </c>
      <c r="S226" s="964">
        <v>0</v>
      </c>
      <c r="T226" s="1022">
        <v>0</v>
      </c>
      <c r="U226" s="964">
        <v>-6.0377358490566087</v>
      </c>
      <c r="V226" s="1022">
        <v>8.450704225352121</v>
      </c>
      <c r="W226" s="964"/>
      <c r="X226" s="1022"/>
      <c r="Y226" s="964"/>
      <c r="Z226" s="1022"/>
      <c r="AA226" s="964"/>
      <c r="AB226" s="1022"/>
      <c r="AC226" s="964"/>
      <c r="AD226" s="1022"/>
      <c r="AE226" s="964"/>
      <c r="AF226" s="1022"/>
      <c r="AJ226" s="964">
        <v>-0.98902925531913666</v>
      </c>
      <c r="AK226" s="964"/>
      <c r="AL226" s="964">
        <v>4.7606287959985583</v>
      </c>
      <c r="AM226" s="964"/>
      <c r="AN226" s="964">
        <v>-0.65884621565159895</v>
      </c>
      <c r="AO226" s="964"/>
      <c r="AP226" s="964">
        <v>-12.391930835734865</v>
      </c>
      <c r="AQ226" s="964"/>
      <c r="AR226" s="964" t="e">
        <v>#VALUE!</v>
      </c>
      <c r="AS226" s="964"/>
      <c r="AT226" s="964">
        <v>0</v>
      </c>
      <c r="BC226" s="1087"/>
      <c r="BH226" s="934" t="s">
        <v>117</v>
      </c>
    </row>
    <row r="227" spans="1:75" ht="32.25" thickBot="1" x14ac:dyDescent="0.25">
      <c r="F227" s="1052" t="s">
        <v>587</v>
      </c>
      <c r="G227" s="1052"/>
      <c r="H227" s="1053"/>
      <c r="I227" s="1054">
        <v>1.0780558008147574</v>
      </c>
      <c r="J227" s="1055"/>
      <c r="K227" s="841">
        <v>1.3681828284011273</v>
      </c>
      <c r="L227" s="1055"/>
      <c r="M227" s="1054">
        <v>1.23017098292204</v>
      </c>
      <c r="N227" s="1055"/>
      <c r="O227" s="840">
        <v>3.8559141546526865</v>
      </c>
      <c r="P227" s="1056"/>
      <c r="Q227" s="1057">
        <v>2.6994881059921711</v>
      </c>
      <c r="R227" s="1056"/>
      <c r="S227" s="1057">
        <v>1.5131578947368423</v>
      </c>
      <c r="T227" s="1058"/>
      <c r="U227" s="841"/>
      <c r="V227" s="1055"/>
      <c r="W227" s="1054"/>
      <c r="X227" s="1058"/>
      <c r="Y227" s="1054"/>
      <c r="Z227" s="1058"/>
      <c r="AA227" s="1054"/>
      <c r="AB227" s="1058"/>
      <c r="AC227" s="1054"/>
      <c r="AD227" s="1058"/>
      <c r="AE227" s="1054"/>
      <c r="AF227" s="1058"/>
      <c r="AJ227" s="938" t="s">
        <v>108</v>
      </c>
      <c r="AK227" s="938"/>
      <c r="AL227" s="945"/>
      <c r="AM227" s="945"/>
      <c r="AN227" s="945"/>
      <c r="AO227" s="945"/>
      <c r="AP227" s="945"/>
      <c r="AQ227" s="945"/>
      <c r="AR227" s="312"/>
      <c r="AS227" s="312"/>
      <c r="AT227" s="312"/>
      <c r="AV227" s="1059" t="s">
        <v>118</v>
      </c>
      <c r="AW227" s="1059" t="s">
        <v>119</v>
      </c>
      <c r="AX227" s="1059"/>
      <c r="AY227" s="934" t="s">
        <v>120</v>
      </c>
      <c r="AZ227" s="532" t="s">
        <v>102</v>
      </c>
      <c r="BA227" s="523" t="s">
        <v>836</v>
      </c>
      <c r="BB227" s="523" t="s">
        <v>835</v>
      </c>
      <c r="BC227" s="981" t="s">
        <v>816</v>
      </c>
      <c r="BD227" s="330" t="s">
        <v>230</v>
      </c>
      <c r="BE227" s="329" t="s">
        <v>103</v>
      </c>
      <c r="BF227" s="330" t="s">
        <v>232</v>
      </c>
      <c r="BG227" s="852" t="s">
        <v>678</v>
      </c>
      <c r="BH227" s="934" t="s">
        <v>105</v>
      </c>
      <c r="BI227" s="874" t="s">
        <v>121</v>
      </c>
      <c r="BJ227" s="874" t="s">
        <v>106</v>
      </c>
      <c r="BK227" s="868" t="s">
        <v>680</v>
      </c>
      <c r="BL227" s="869" t="s">
        <v>121</v>
      </c>
      <c r="BM227" s="870" t="s">
        <v>106</v>
      </c>
      <c r="BN227" s="868" t="s">
        <v>1311</v>
      </c>
      <c r="BO227" s="869" t="s">
        <v>121</v>
      </c>
      <c r="BP227" s="870" t="s">
        <v>106</v>
      </c>
      <c r="BQ227" s="868" t="s">
        <v>1312</v>
      </c>
      <c r="BR227" s="869" t="s">
        <v>121</v>
      </c>
      <c r="BS227" s="870" t="s">
        <v>106</v>
      </c>
      <c r="BT227" s="871" t="s">
        <v>1310</v>
      </c>
      <c r="BU227" s="872" t="s">
        <v>121</v>
      </c>
      <c r="BV227" s="873" t="s">
        <v>106</v>
      </c>
    </row>
    <row r="228" spans="1:75" s="297" customFormat="1" x14ac:dyDescent="0.2">
      <c r="A228" s="1102">
        <v>5</v>
      </c>
      <c r="B228" s="687">
        <v>44971.658333333333</v>
      </c>
      <c r="C228" s="1074">
        <v>44971.658333333333</v>
      </c>
      <c r="D228" s="247">
        <v>2494</v>
      </c>
      <c r="E228" s="929" t="s">
        <v>332</v>
      </c>
      <c r="F228" s="247" t="s">
        <v>549</v>
      </c>
      <c r="G228" s="247" t="s">
        <v>438</v>
      </c>
      <c r="H228" s="247" t="s">
        <v>1488</v>
      </c>
      <c r="I228" s="297">
        <v>27.225000000000001</v>
      </c>
      <c r="J228" s="995">
        <v>0.60799999999999998</v>
      </c>
      <c r="K228" s="297">
        <v>6.2880000000000003</v>
      </c>
      <c r="L228" s="995">
        <v>0.46500000000000002</v>
      </c>
      <c r="M228" s="297">
        <v>2.87</v>
      </c>
      <c r="N228" s="995">
        <v>0.13600000000000001</v>
      </c>
      <c r="O228" s="297">
        <v>0.38400000000000001</v>
      </c>
      <c r="P228" s="995">
        <v>6.5000000000000002E-2</v>
      </c>
      <c r="Q228" s="297">
        <v>2.1999999999999999E-2</v>
      </c>
      <c r="R228" s="995">
        <v>1.2E-2</v>
      </c>
      <c r="S228" s="297">
        <v>4.1000000000000002E-2</v>
      </c>
      <c r="T228" s="995">
        <v>1E-3</v>
      </c>
      <c r="U228" s="297">
        <v>0.42799999999999999</v>
      </c>
      <c r="V228" s="995">
        <v>8.4000000000000005E-2</v>
      </c>
      <c r="W228" s="297" t="s">
        <v>101</v>
      </c>
      <c r="X228" s="995">
        <v>9.8000000000000004E-2</v>
      </c>
      <c r="Y228" s="297">
        <v>0.24099999999999999</v>
      </c>
      <c r="Z228" s="995">
        <v>2.5000000000000001E-2</v>
      </c>
      <c r="AA228" s="297">
        <v>4.4999999999999998E-2</v>
      </c>
      <c r="AB228" s="995">
        <v>1.7999999999999999E-2</v>
      </c>
      <c r="AC228" s="297" t="s">
        <v>101</v>
      </c>
      <c r="AD228" s="995">
        <v>2E-3</v>
      </c>
      <c r="AE228" s="297" t="s">
        <v>101</v>
      </c>
      <c r="AF228" s="995">
        <v>0.46</v>
      </c>
      <c r="AG228" s="955" t="s">
        <v>101</v>
      </c>
      <c r="AH228" s="956">
        <v>0.94299999999999995</v>
      </c>
      <c r="AI228" s="957"/>
      <c r="AJ228" s="297">
        <v>29.350069177181773</v>
      </c>
      <c r="AK228" s="297">
        <v>0</v>
      </c>
      <c r="AL228" s="297">
        <v>8.6031336249862882</v>
      </c>
      <c r="AM228" s="297">
        <v>0</v>
      </c>
      <c r="AN228" s="297">
        <v>3.5305907209862548</v>
      </c>
      <c r="AO228" s="297">
        <v>0</v>
      </c>
      <c r="AP228" s="297">
        <v>1.4806710353866317</v>
      </c>
      <c r="AQ228" s="297">
        <v>0</v>
      </c>
      <c r="AR228" s="297">
        <v>5.9388738331827763E-2</v>
      </c>
      <c r="AS228" s="297">
        <v>0</v>
      </c>
      <c r="AT228" s="297">
        <v>6.2039473684210533E-2</v>
      </c>
      <c r="AV228" s="308">
        <v>0.12029241565573939</v>
      </c>
      <c r="AW228" s="308">
        <v>0.4103842709977531</v>
      </c>
      <c r="AY228" s="934">
        <v>23.312641566268461</v>
      </c>
      <c r="AZ228" s="729">
        <v>44971.658333333333</v>
      </c>
      <c r="BA228" s="730">
        <v>2494</v>
      </c>
      <c r="BB228" s="730">
        <v>2496</v>
      </c>
      <c r="BC228" s="1103" t="s">
        <v>332</v>
      </c>
      <c r="BD228" s="730" t="s">
        <v>438</v>
      </c>
      <c r="BE228" s="731" t="s">
        <v>670</v>
      </c>
      <c r="BF228" s="730" t="s">
        <v>268</v>
      </c>
      <c r="BG228" s="730">
        <v>3</v>
      </c>
      <c r="BH228" s="934">
        <v>28.87152630335672</v>
      </c>
      <c r="BI228" s="732">
        <v>3.3074284241060687</v>
      </c>
      <c r="BJ228" s="730">
        <v>0.11455675703994679</v>
      </c>
      <c r="BK228" s="733">
        <v>2.1978710681520313</v>
      </c>
      <c r="BL228" s="760">
        <v>0.51334368897429106</v>
      </c>
      <c r="BM228" s="734">
        <v>0.23356405951779061</v>
      </c>
      <c r="BN228" s="733">
        <v>0.1025805480277025</v>
      </c>
      <c r="BO228" s="760">
        <v>7.338438137244585E-2</v>
      </c>
      <c r="BP228" s="734">
        <v>0.7153830115299048</v>
      </c>
      <c r="BQ228" s="733">
        <v>8.0197368421052642E-2</v>
      </c>
      <c r="BR228" s="760">
        <v>1.2010318451543272E-2</v>
      </c>
      <c r="BS228" s="734">
        <v>0.14975950817346817</v>
      </c>
      <c r="BT228" s="733">
        <v>0.42</v>
      </c>
      <c r="BU228" s="735">
        <v>0.1178473589012497</v>
      </c>
      <c r="BV228" s="730">
        <v>0.28058894976488025</v>
      </c>
      <c r="BW228" s="307"/>
    </row>
    <row r="229" spans="1:75" x14ac:dyDescent="0.2">
      <c r="A229" s="1104">
        <v>5</v>
      </c>
      <c r="B229" s="688">
        <v>44971.661111111112</v>
      </c>
      <c r="C229" s="1077">
        <v>44971.661111111112</v>
      </c>
      <c r="D229" s="80">
        <v>2495</v>
      </c>
      <c r="E229" s="929" t="s">
        <v>332</v>
      </c>
      <c r="F229" s="80" t="s">
        <v>550</v>
      </c>
      <c r="G229" s="80" t="s">
        <v>438</v>
      </c>
      <c r="H229" s="80" t="s">
        <v>1488</v>
      </c>
      <c r="I229" s="294">
        <v>25.244</v>
      </c>
      <c r="J229" s="963">
        <v>0.61899999999999999</v>
      </c>
      <c r="K229" s="294">
        <v>8.6579999999999995</v>
      </c>
      <c r="L229" s="963">
        <v>0.64800000000000002</v>
      </c>
      <c r="M229" s="294">
        <v>3.3210000000000002</v>
      </c>
      <c r="N229" s="963">
        <v>0.13800000000000001</v>
      </c>
      <c r="O229" s="294">
        <v>0.64200000000000002</v>
      </c>
      <c r="P229" s="963">
        <v>0.08</v>
      </c>
      <c r="Q229" s="294">
        <v>7.4999999999999997E-2</v>
      </c>
      <c r="R229" s="963">
        <v>1.4E-2</v>
      </c>
      <c r="S229" s="294">
        <v>5.6000000000000001E-2</v>
      </c>
      <c r="T229" s="963">
        <v>1E-3</v>
      </c>
      <c r="U229" s="294">
        <v>0.22</v>
      </c>
      <c r="V229" s="963">
        <v>7.8E-2</v>
      </c>
      <c r="W229" s="294" t="s">
        <v>101</v>
      </c>
      <c r="X229" s="963">
        <v>0.107</v>
      </c>
      <c r="Y229" s="294">
        <v>0.10100000000000001</v>
      </c>
      <c r="Z229" s="963">
        <v>2.4E-2</v>
      </c>
      <c r="AA229" s="294" t="s">
        <v>101</v>
      </c>
      <c r="AB229" s="963">
        <v>2.7E-2</v>
      </c>
      <c r="AC229" s="294" t="s">
        <v>101</v>
      </c>
      <c r="AD229" s="963">
        <v>2E-3</v>
      </c>
      <c r="AE229" s="294" t="s">
        <v>101</v>
      </c>
      <c r="AF229" s="963">
        <v>0.52100000000000002</v>
      </c>
      <c r="AG229" s="942" t="s">
        <v>101</v>
      </c>
      <c r="AH229" s="943">
        <v>1.444</v>
      </c>
      <c r="AJ229" s="294">
        <v>27.214440635767733</v>
      </c>
      <c r="AK229" s="294">
        <v>0</v>
      </c>
      <c r="AL229" s="294">
        <v>11.845726928296958</v>
      </c>
      <c r="AM229" s="294">
        <v>0</v>
      </c>
      <c r="AN229" s="294">
        <v>4.0853978342840946</v>
      </c>
      <c r="AO229" s="294">
        <v>0</v>
      </c>
      <c r="AP229" s="294">
        <v>2.4754968872870249</v>
      </c>
      <c r="AQ229" s="294">
        <v>0</v>
      </c>
      <c r="AR229" s="294">
        <v>0.20246160794941284</v>
      </c>
      <c r="AS229" s="294">
        <v>0</v>
      </c>
      <c r="AT229" s="294">
        <v>8.4736842105263166E-2</v>
      </c>
      <c r="AV229" s="312">
        <v>0.15011875088531812</v>
      </c>
      <c r="AW229" s="312">
        <v>0.34488367484860177</v>
      </c>
      <c r="AY229" s="934">
        <v>28.87152630335672</v>
      </c>
      <c r="AZ229" s="736">
        <v>44971.658333333333</v>
      </c>
      <c r="BA229" s="737">
        <v>2497</v>
      </c>
      <c r="BB229" s="737">
        <v>2499</v>
      </c>
      <c r="BC229" s="1103" t="s">
        <v>332</v>
      </c>
      <c r="BD229" s="737" t="s">
        <v>438</v>
      </c>
      <c r="BE229" s="762" t="s">
        <v>670</v>
      </c>
      <c r="BF229" s="737" t="s">
        <v>307</v>
      </c>
      <c r="BG229" s="737">
        <v>3</v>
      </c>
      <c r="BH229" s="934">
        <v>24.076990211085036</v>
      </c>
      <c r="BI229" s="738">
        <v>1.1189566547205616</v>
      </c>
      <c r="BJ229" s="737">
        <v>4.6474108470808552E-2</v>
      </c>
      <c r="BK229" s="739">
        <v>5.3211615334207067</v>
      </c>
      <c r="BL229" s="763">
        <v>2.3988383355339624</v>
      </c>
      <c r="BM229" s="740">
        <v>0.4508110344832682</v>
      </c>
      <c r="BN229" s="739">
        <v>0.89353056308340872</v>
      </c>
      <c r="BO229" s="763">
        <v>0.7549450426924641</v>
      </c>
      <c r="BP229" s="740">
        <v>0.84490119743334613</v>
      </c>
      <c r="BQ229" s="739">
        <v>7.4144736842105277E-2</v>
      </c>
      <c r="BR229" s="763">
        <v>1.0628071768228668E-2</v>
      </c>
      <c r="BS229" s="740">
        <v>0.14334222792996959</v>
      </c>
      <c r="BT229" s="739">
        <v>0.24</v>
      </c>
      <c r="BU229" s="741">
        <v>0.1618425160456918</v>
      </c>
      <c r="BV229" s="737">
        <v>0.67434381685704925</v>
      </c>
    </row>
    <row r="230" spans="1:75" s="317" customFormat="1" ht="16.5" thickBot="1" x14ac:dyDescent="0.25">
      <c r="A230" s="1105">
        <v>5</v>
      </c>
      <c r="B230" s="1080">
        <v>44971.663888888892</v>
      </c>
      <c r="C230" s="1081">
        <v>44971.663888888892</v>
      </c>
      <c r="D230" s="322">
        <v>2496</v>
      </c>
      <c r="E230" s="929" t="s">
        <v>332</v>
      </c>
      <c r="F230" s="322" t="s">
        <v>551</v>
      </c>
      <c r="G230" s="322" t="s">
        <v>438</v>
      </c>
      <c r="H230" s="322" t="s">
        <v>1488</v>
      </c>
      <c r="I230" s="317">
        <v>24.501000000000001</v>
      </c>
      <c r="J230" s="1035">
        <v>0.60199999999999998</v>
      </c>
      <c r="K230" s="317">
        <v>7.2640000000000002</v>
      </c>
      <c r="L230" s="1035">
        <v>0.58299999999999996</v>
      </c>
      <c r="M230" s="317">
        <v>3.262</v>
      </c>
      <c r="N230" s="1035">
        <v>0.13600000000000001</v>
      </c>
      <c r="O230" s="317">
        <v>0.56999999999999995</v>
      </c>
      <c r="P230" s="1035">
        <v>6.8000000000000005E-2</v>
      </c>
      <c r="Q230" s="317">
        <v>3.7999999999999999E-2</v>
      </c>
      <c r="R230" s="1035">
        <v>1.2999999999999999E-2</v>
      </c>
      <c r="S230" s="317">
        <v>5.2999999999999999E-2</v>
      </c>
      <c r="T230" s="1035">
        <v>1E-3</v>
      </c>
      <c r="U230" s="317">
        <v>0.42</v>
      </c>
      <c r="V230" s="1035">
        <v>8.2000000000000003E-2</v>
      </c>
      <c r="W230" s="317" t="s">
        <v>101</v>
      </c>
      <c r="X230" s="1035">
        <v>0.111</v>
      </c>
      <c r="Y230" s="317">
        <v>0.187</v>
      </c>
      <c r="Z230" s="1035">
        <v>2.7E-2</v>
      </c>
      <c r="AA230" s="317">
        <v>7.9000000000000001E-2</v>
      </c>
      <c r="AB230" s="1035">
        <v>2.3E-2</v>
      </c>
      <c r="AC230" s="317" t="s">
        <v>101</v>
      </c>
      <c r="AD230" s="1035">
        <v>2E-3</v>
      </c>
      <c r="AE230" s="317" t="s">
        <v>101</v>
      </c>
      <c r="AF230" s="1035">
        <v>0.495</v>
      </c>
      <c r="AG230" s="1036" t="s">
        <v>101</v>
      </c>
      <c r="AH230" s="1037">
        <v>1.3069999999999999</v>
      </c>
      <c r="AI230" s="1038"/>
      <c r="AJ230" s="317">
        <v>26.413445175762373</v>
      </c>
      <c r="AK230" s="317">
        <v>0</v>
      </c>
      <c r="AL230" s="317">
        <v>9.9384800655057894</v>
      </c>
      <c r="AM230" s="317">
        <v>0</v>
      </c>
      <c r="AN230" s="317">
        <v>4.0128177462916943</v>
      </c>
      <c r="AO230" s="317">
        <v>0</v>
      </c>
      <c r="AP230" s="317">
        <v>2.1978710681520313</v>
      </c>
      <c r="AQ230" s="317">
        <v>0</v>
      </c>
      <c r="AR230" s="317">
        <v>0.1025805480277025</v>
      </c>
      <c r="AS230" s="317">
        <v>0</v>
      </c>
      <c r="AT230" s="317">
        <v>8.0197368421052642E-2</v>
      </c>
      <c r="AV230" s="312">
        <v>0.1519232996524798</v>
      </c>
      <c r="AW230" s="312">
        <v>0.40376573880942568</v>
      </c>
      <c r="AX230" s="294"/>
      <c r="AY230" s="934">
        <v>29.197136060233298</v>
      </c>
      <c r="AZ230" s="742">
        <v>44971.658333333333</v>
      </c>
      <c r="BA230" s="743">
        <v>2500</v>
      </c>
      <c r="BB230" s="743">
        <v>2502</v>
      </c>
      <c r="BC230" s="1103" t="s">
        <v>332</v>
      </c>
      <c r="BD230" s="743" t="s">
        <v>438</v>
      </c>
      <c r="BE230" s="744" t="s">
        <v>670</v>
      </c>
      <c r="BF230" s="743" t="s">
        <v>683</v>
      </c>
      <c r="BG230" s="743">
        <v>3</v>
      </c>
      <c r="BH230" s="934">
        <v>4.9069288429245725E-2</v>
      </c>
      <c r="BI230" s="745">
        <v>14.524362538302118</v>
      </c>
      <c r="BJ230" s="743">
        <v>295.99700756299274</v>
      </c>
      <c r="BK230" s="746">
        <v>2.8533764744429879</v>
      </c>
      <c r="BL230" s="755">
        <v>2.840229129577438</v>
      </c>
      <c r="BM230" s="747">
        <v>0.99539235534346504</v>
      </c>
      <c r="BN230" s="746">
        <v>0.21595904847937369</v>
      </c>
      <c r="BO230" s="755">
        <v>0.11280932228645235</v>
      </c>
      <c r="BP230" s="747">
        <v>0.52236441622045204</v>
      </c>
      <c r="BQ230" s="746">
        <v>1.361842105263158E-2</v>
      </c>
      <c r="BR230" s="755">
        <v>3.6105017005963642E-2</v>
      </c>
      <c r="BS230" s="747">
        <v>2.65118965454419</v>
      </c>
      <c r="BT230" s="746">
        <v>1.016</v>
      </c>
      <c r="BU230" s="748">
        <v>1.7741818771854636</v>
      </c>
      <c r="BV230" s="743">
        <v>1.7462420051038028</v>
      </c>
      <c r="BW230" s="350"/>
    </row>
    <row r="231" spans="1:75" s="316" customFormat="1" x14ac:dyDescent="0.2">
      <c r="A231" s="1104">
        <v>5</v>
      </c>
      <c r="B231" s="1106">
        <v>44971.666666666664</v>
      </c>
      <c r="C231" s="1107">
        <v>44971.666666666664</v>
      </c>
      <c r="D231" s="1108">
        <v>2497</v>
      </c>
      <c r="E231" s="929" t="s">
        <v>332</v>
      </c>
      <c r="F231" s="1108" t="s">
        <v>552</v>
      </c>
      <c r="G231" s="1108" t="s">
        <v>438</v>
      </c>
      <c r="H231" s="1108" t="s">
        <v>203</v>
      </c>
      <c r="I231" s="316">
        <v>26.631</v>
      </c>
      <c r="J231" s="1067">
        <v>0.60199999999999998</v>
      </c>
      <c r="K231" s="316">
        <v>6.6989999999999998</v>
      </c>
      <c r="L231" s="1067">
        <v>0.55300000000000005</v>
      </c>
      <c r="M231" s="316">
        <v>2.7890000000000001</v>
      </c>
      <c r="N231" s="1067">
        <v>0.122</v>
      </c>
      <c r="O231" s="316">
        <v>0.41199999999999998</v>
      </c>
      <c r="P231" s="1067">
        <v>6.2E-2</v>
      </c>
      <c r="Q231" s="316">
        <v>3.5000000000000003E-2</v>
      </c>
      <c r="R231" s="1067">
        <v>1.2999999999999999E-2</v>
      </c>
      <c r="S231" s="316">
        <v>4.2999999999999997E-2</v>
      </c>
      <c r="T231" s="1067">
        <v>1E-3</v>
      </c>
      <c r="U231" s="316">
        <v>0.14699999999999999</v>
      </c>
      <c r="V231" s="1067">
        <v>7.1999999999999995E-2</v>
      </c>
      <c r="W231" s="316" t="s">
        <v>101</v>
      </c>
      <c r="X231" s="1067">
        <v>0.123</v>
      </c>
      <c r="Y231" s="316">
        <v>0.29299999999999998</v>
      </c>
      <c r="Z231" s="1067">
        <v>0.03</v>
      </c>
      <c r="AA231" s="316">
        <v>8.1000000000000003E-2</v>
      </c>
      <c r="AB231" s="1067">
        <v>2.3E-2</v>
      </c>
      <c r="AC231" s="316" t="s">
        <v>101</v>
      </c>
      <c r="AD231" s="1067">
        <v>2E-3</v>
      </c>
      <c r="AE231" s="316" t="s">
        <v>101</v>
      </c>
      <c r="AF231" s="1067">
        <v>0.441</v>
      </c>
      <c r="AG231" s="1068" t="s">
        <v>101</v>
      </c>
      <c r="AH231" s="1069">
        <v>1.42</v>
      </c>
      <c r="AI231" s="1070"/>
      <c r="AJ231" s="316">
        <v>28.709704031497804</v>
      </c>
      <c r="AK231" s="316">
        <v>0</v>
      </c>
      <c r="AL231" s="316">
        <v>9.1654567674591512</v>
      </c>
      <c r="AM231" s="316">
        <v>0</v>
      </c>
      <c r="AN231" s="316">
        <v>3.4309468713695694</v>
      </c>
      <c r="AO231" s="316">
        <v>0</v>
      </c>
      <c r="AP231" s="316">
        <v>1.5886366317169067</v>
      </c>
      <c r="AQ231" s="316">
        <v>0</v>
      </c>
      <c r="AR231" s="316">
        <v>9.4482083709725995E-2</v>
      </c>
      <c r="AS231" s="316">
        <v>0</v>
      </c>
      <c r="AT231" s="316">
        <v>6.5065789473684216E-2</v>
      </c>
      <c r="AV231" s="1071">
        <v>0.11950478025149376</v>
      </c>
      <c r="AW231" s="1071">
        <v>0.37433452128111416</v>
      </c>
      <c r="AY231" s="934">
        <v>23.161004358954767</v>
      </c>
      <c r="AZ231" s="729">
        <v>44971.658333333333</v>
      </c>
      <c r="BA231" s="730">
        <v>2503</v>
      </c>
      <c r="BB231" s="730">
        <v>2507</v>
      </c>
      <c r="BC231" s="1103" t="s">
        <v>332</v>
      </c>
      <c r="BD231" s="730" t="s">
        <v>438</v>
      </c>
      <c r="BE231" s="731" t="s">
        <v>671</v>
      </c>
      <c r="BF231" s="730" t="s">
        <v>268</v>
      </c>
      <c r="BG231" s="730">
        <v>3</v>
      </c>
      <c r="BH231" s="934">
        <v>51.349195933165738</v>
      </c>
      <c r="BI231" s="732">
        <v>6.1830191768376307E-2</v>
      </c>
      <c r="BJ231" s="730">
        <v>1.204112170497319E-3</v>
      </c>
      <c r="BK231" s="733">
        <v>2.2518538663171688</v>
      </c>
      <c r="BL231" s="760">
        <v>0.3412937847227337</v>
      </c>
      <c r="BM231" s="734">
        <v>0.1515612490791457</v>
      </c>
      <c r="BN231" s="733">
        <v>9.0432851550737728E-2</v>
      </c>
      <c r="BO231" s="760">
        <v>1.3361784418356356E-2</v>
      </c>
      <c r="BP231" s="734">
        <v>0.14775365577032226</v>
      </c>
      <c r="BQ231" s="733">
        <v>5.9013157894736851E-2</v>
      </c>
      <c r="BR231" s="760">
        <v>8.736221178527227E-4</v>
      </c>
      <c r="BS231" s="734">
        <v>1.4803853056144239E-2</v>
      </c>
      <c r="BT231" s="733">
        <v>0.18</v>
      </c>
      <c r="BU231" s="735" t="e">
        <v>#DIV/0!</v>
      </c>
      <c r="BV231" s="730" t="e">
        <v>#DIV/0!</v>
      </c>
      <c r="BW231" s="515"/>
    </row>
    <row r="232" spans="1:75" x14ac:dyDescent="0.2">
      <c r="A232" s="1104">
        <v>5</v>
      </c>
      <c r="B232" s="688">
        <v>44971.669444444444</v>
      </c>
      <c r="C232" s="1077">
        <v>44971.669444444444</v>
      </c>
      <c r="D232" s="80">
        <v>2498</v>
      </c>
      <c r="E232" s="929" t="s">
        <v>332</v>
      </c>
      <c r="F232" s="80" t="s">
        <v>553</v>
      </c>
      <c r="G232" s="80" t="s">
        <v>438</v>
      </c>
      <c r="H232" s="80" t="s">
        <v>203</v>
      </c>
      <c r="I232" s="294">
        <v>23.734000000000002</v>
      </c>
      <c r="J232" s="963">
        <v>0.73399999999999999</v>
      </c>
      <c r="K232" s="294">
        <v>6.8849999999999998</v>
      </c>
      <c r="L232" s="963">
        <v>0.55800000000000005</v>
      </c>
      <c r="M232" s="294">
        <v>2.585</v>
      </c>
      <c r="N232" s="963">
        <v>0.13900000000000001</v>
      </c>
      <c r="O232" s="294">
        <v>1.38</v>
      </c>
      <c r="P232" s="963">
        <v>0.13700000000000001</v>
      </c>
      <c r="Q232" s="294">
        <v>0.33100000000000002</v>
      </c>
      <c r="R232" s="963">
        <v>2.1999999999999999E-2</v>
      </c>
      <c r="S232" s="294">
        <v>4.9000000000000002E-2</v>
      </c>
      <c r="T232" s="963">
        <v>1E-3</v>
      </c>
      <c r="U232" s="294">
        <v>0.46200000000000002</v>
      </c>
      <c r="V232" s="963">
        <v>8.5999999999999993E-2</v>
      </c>
      <c r="W232" s="294" t="s">
        <v>101</v>
      </c>
      <c r="X232" s="963">
        <v>0.109</v>
      </c>
      <c r="Z232" s="963">
        <v>0.03</v>
      </c>
      <c r="AA232" s="294">
        <v>0.06</v>
      </c>
      <c r="AB232" s="963">
        <v>2.1999999999999999E-2</v>
      </c>
      <c r="AC232" s="294" t="s">
        <v>101</v>
      </c>
      <c r="AD232" s="963">
        <v>2E-3</v>
      </c>
      <c r="AE232" s="294" t="s">
        <v>101</v>
      </c>
      <c r="AF232" s="963">
        <v>0.88200000000000001</v>
      </c>
      <c r="AG232" s="942" t="s">
        <v>101</v>
      </c>
      <c r="AH232" s="943">
        <v>0.76400000000000001</v>
      </c>
      <c r="AJ232" s="294">
        <v>25.586576376537455</v>
      </c>
      <c r="AK232" s="294">
        <v>0</v>
      </c>
      <c r="AL232" s="294">
        <v>9.4199387735417606</v>
      </c>
      <c r="AM232" s="294">
        <v>0</v>
      </c>
      <c r="AN232" s="294">
        <v>3.1799919908534733</v>
      </c>
      <c r="AO232" s="294">
        <v>0</v>
      </c>
      <c r="AP232" s="294">
        <v>5.3211615334207067</v>
      </c>
      <c r="AQ232" s="294">
        <v>0</v>
      </c>
      <c r="AR232" s="294">
        <v>0.89353056308340872</v>
      </c>
      <c r="AS232" s="294">
        <v>0</v>
      </c>
      <c r="AT232" s="294">
        <v>7.4144736842105277E-2</v>
      </c>
      <c r="AV232" s="312">
        <v>0.12428360653086371</v>
      </c>
      <c r="AW232" s="312">
        <v>0.3375809617558525</v>
      </c>
      <c r="AY232" s="934">
        <v>24.076990211085036</v>
      </c>
      <c r="AZ232" s="736">
        <v>44971.658333333333</v>
      </c>
      <c r="BA232" s="737">
        <v>2506</v>
      </c>
      <c r="BB232" s="737">
        <v>2508</v>
      </c>
      <c r="BC232" s="1103" t="s">
        <v>332</v>
      </c>
      <c r="BD232" s="737" t="s">
        <v>438</v>
      </c>
      <c r="BE232" s="762" t="s">
        <v>671</v>
      </c>
      <c r="BF232" s="737" t="s">
        <v>307</v>
      </c>
      <c r="BG232" s="737">
        <v>3</v>
      </c>
      <c r="BH232" s="934">
        <v>52.21760375706566</v>
      </c>
      <c r="BI232" s="738">
        <v>1.2406574309936678</v>
      </c>
      <c r="BJ232" s="737">
        <v>2.3759371202968924E-2</v>
      </c>
      <c r="BK232" s="739">
        <v>2.4292259174311925</v>
      </c>
      <c r="BL232" s="763">
        <v>0.13557984897899469</v>
      </c>
      <c r="BM232" s="740">
        <v>5.5811955572400963E-2</v>
      </c>
      <c r="BN232" s="739">
        <v>0.11067901234567902</v>
      </c>
      <c r="BO232" s="763">
        <v>2.6994881059921733E-3</v>
      </c>
      <c r="BP232" s="740">
        <v>2.4390243902439043E-2</v>
      </c>
      <c r="BQ232" s="739">
        <v>5.9013157894736851E-2</v>
      </c>
      <c r="BR232" s="763">
        <v>0</v>
      </c>
      <c r="BS232" s="740">
        <v>0</v>
      </c>
      <c r="BT232" s="739">
        <v>0.188</v>
      </c>
      <c r="BU232" s="741">
        <v>4.4844174649557235E-2</v>
      </c>
      <c r="BV232" s="737">
        <v>0.2385328438806236</v>
      </c>
    </row>
    <row r="233" spans="1:75" s="317" customFormat="1" ht="16.5" thickBot="1" x14ac:dyDescent="0.25">
      <c r="A233" s="1109">
        <v>5</v>
      </c>
      <c r="B233" s="1080">
        <v>44971.672222222223</v>
      </c>
      <c r="C233" s="1081">
        <v>44971.672222222223</v>
      </c>
      <c r="D233" s="322">
        <v>2499</v>
      </c>
      <c r="E233" s="929" t="s">
        <v>332</v>
      </c>
      <c r="F233" s="322" t="s">
        <v>554</v>
      </c>
      <c r="G233" s="322" t="s">
        <v>438</v>
      </c>
      <c r="H233" s="322" t="s">
        <v>203</v>
      </c>
      <c r="I233" s="317">
        <v>26.716999999999999</v>
      </c>
      <c r="J233" s="1035">
        <v>0.877</v>
      </c>
      <c r="K233" s="317">
        <v>9.0259999999999998</v>
      </c>
      <c r="L233" s="1035">
        <v>0.68100000000000005</v>
      </c>
      <c r="M233" s="317">
        <v>3.0720000000000001</v>
      </c>
      <c r="N233" s="1035">
        <v>0.17</v>
      </c>
      <c r="O233" s="317">
        <v>1.573</v>
      </c>
      <c r="P233" s="1035">
        <v>0.159</v>
      </c>
      <c r="Q233" s="317">
        <v>0.59399999999999997</v>
      </c>
      <c r="R233" s="1035">
        <v>0.03</v>
      </c>
      <c r="S233" s="317">
        <v>5.7000000000000002E-2</v>
      </c>
      <c r="T233" s="1035">
        <v>2E-3</v>
      </c>
      <c r="U233" s="317">
        <v>0.24</v>
      </c>
      <c r="V233" s="1035">
        <v>0.10199999999999999</v>
      </c>
      <c r="W233" s="317" t="s">
        <v>101</v>
      </c>
      <c r="X233" s="1035">
        <v>0.155</v>
      </c>
      <c r="Y233" s="317">
        <v>0.1</v>
      </c>
      <c r="Z233" s="1035">
        <v>2.5999999999999999E-2</v>
      </c>
      <c r="AA233" s="317">
        <v>3.9E-2</v>
      </c>
      <c r="AB233" s="1035">
        <v>2.1000000000000001E-2</v>
      </c>
      <c r="AC233" s="317" t="s">
        <v>101</v>
      </c>
      <c r="AD233" s="1035">
        <v>2E-3</v>
      </c>
      <c r="AE233" s="317" t="s">
        <v>101</v>
      </c>
      <c r="AF233" s="1035">
        <v>1.036</v>
      </c>
      <c r="AG233" s="1036" t="s">
        <v>101</v>
      </c>
      <c r="AH233" s="1037">
        <v>1.0840000000000001</v>
      </c>
      <c r="AI233" s="1038"/>
      <c r="AJ233" s="317">
        <v>28.802416830367871</v>
      </c>
      <c r="AK233" s="317">
        <v>0</v>
      </c>
      <c r="AL233" s="317">
        <v>12.349218209148574</v>
      </c>
      <c r="AM233" s="317">
        <v>0</v>
      </c>
      <c r="AN233" s="317">
        <v>3.7790852595365068</v>
      </c>
      <c r="AO233" s="317">
        <v>0</v>
      </c>
      <c r="AP233" s="317">
        <v>6.0653529652686755</v>
      </c>
      <c r="AQ233" s="317">
        <v>0</v>
      </c>
      <c r="AR233" s="317">
        <v>1.6034959349593496</v>
      </c>
      <c r="AS233" s="317">
        <v>0</v>
      </c>
      <c r="AT233" s="317">
        <v>8.6250000000000007E-2</v>
      </c>
      <c r="AV233" s="1039">
        <v>0.13120722756682079</v>
      </c>
      <c r="AW233" s="1039">
        <v>0.30601817827924332</v>
      </c>
      <c r="AY233" s="934">
        <v>25.38730704986688</v>
      </c>
      <c r="AZ233" s="742">
        <v>44971.658333333333</v>
      </c>
      <c r="BA233" s="743">
        <v>2509</v>
      </c>
      <c r="BB233" s="743">
        <v>2511</v>
      </c>
      <c r="BC233" s="1110" t="s">
        <v>332</v>
      </c>
      <c r="BD233" s="743" t="s">
        <v>438</v>
      </c>
      <c r="BE233" s="744" t="s">
        <v>671</v>
      </c>
      <c r="BF233" s="743" t="s">
        <v>683</v>
      </c>
      <c r="BG233" s="743">
        <v>3</v>
      </c>
      <c r="BH233" s="934">
        <v>52.710343969298364</v>
      </c>
      <c r="BI233" s="745">
        <v>1.5664107338075133</v>
      </c>
      <c r="BJ233" s="743">
        <v>2.9717330904155813E-2</v>
      </c>
      <c r="BK233" s="746">
        <v>1.5577893184796854</v>
      </c>
      <c r="BL233" s="755">
        <v>0.32660146765048886</v>
      </c>
      <c r="BM233" s="747">
        <v>0.20965702086674565</v>
      </c>
      <c r="BN233" s="746">
        <v>6.7487202649804276E-2</v>
      </c>
      <c r="BO233" s="755">
        <v>2.8183483243716636E-2</v>
      </c>
      <c r="BP233" s="747">
        <v>0.41761226035642141</v>
      </c>
      <c r="BQ233" s="746">
        <v>5.9013157894736851E-2</v>
      </c>
      <c r="BR233" s="755">
        <v>3.026315789473686E-3</v>
      </c>
      <c r="BS233" s="747">
        <v>5.1282051282051308E-2</v>
      </c>
      <c r="BT233" s="746">
        <v>0.1845</v>
      </c>
      <c r="BU233" s="748">
        <v>1.0606601717798222E-2</v>
      </c>
      <c r="BV233" s="743">
        <v>5.7488356194028305E-2</v>
      </c>
      <c r="BW233" s="350"/>
    </row>
    <row r="234" spans="1:75" x14ac:dyDescent="0.2">
      <c r="A234" s="1102">
        <v>5</v>
      </c>
      <c r="B234" s="688">
        <v>44971.675000000003</v>
      </c>
      <c r="C234" s="1077">
        <v>44971.675000000003</v>
      </c>
      <c r="D234" s="80">
        <v>2500</v>
      </c>
      <c r="E234" s="929" t="s">
        <v>332</v>
      </c>
      <c r="F234" s="80" t="s">
        <v>555</v>
      </c>
      <c r="G234" s="80" t="s">
        <v>438</v>
      </c>
      <c r="H234" s="80" t="s">
        <v>679</v>
      </c>
      <c r="I234" s="294">
        <v>40.319000000000003</v>
      </c>
      <c r="J234" s="963">
        <v>0.69799999999999995</v>
      </c>
      <c r="K234" s="294">
        <v>1.1910000000000001</v>
      </c>
      <c r="L234" s="963">
        <v>0.22800000000000001</v>
      </c>
      <c r="M234" s="294">
        <v>0.33300000000000002</v>
      </c>
      <c r="N234" s="963">
        <v>4.4999999999999998E-2</v>
      </c>
      <c r="O234" s="294">
        <v>0.38400000000000001</v>
      </c>
      <c r="P234" s="963">
        <v>6.2E-2</v>
      </c>
      <c r="Q234" s="294">
        <v>0.03</v>
      </c>
      <c r="R234" s="963">
        <v>1.2999999999999999E-2</v>
      </c>
      <c r="S234" s="294">
        <v>3.0000000000000001E-3</v>
      </c>
      <c r="T234" s="963">
        <v>1E-3</v>
      </c>
      <c r="U234" s="294">
        <v>0.67800000000000005</v>
      </c>
      <c r="V234" s="963">
        <v>7.0999999999999994E-2</v>
      </c>
      <c r="W234" s="294" t="s">
        <v>101</v>
      </c>
      <c r="X234" s="963">
        <v>0.123</v>
      </c>
      <c r="Y234" s="294">
        <v>0.16800000000000001</v>
      </c>
      <c r="Z234" s="963">
        <v>1.9E-2</v>
      </c>
      <c r="AA234" s="294" t="s">
        <v>101</v>
      </c>
      <c r="AB234" s="963">
        <v>0.02</v>
      </c>
      <c r="AC234" s="294" t="s">
        <v>101</v>
      </c>
      <c r="AD234" s="963">
        <v>2E-3</v>
      </c>
      <c r="AE234" s="294" t="s">
        <v>101</v>
      </c>
      <c r="AF234" s="963">
        <v>0.40500000000000003</v>
      </c>
      <c r="AG234" s="942" t="s">
        <v>101</v>
      </c>
      <c r="AH234" s="943">
        <v>1.0269999999999999</v>
      </c>
      <c r="AJ234" s="294">
        <v>43.466131833050206</v>
      </c>
      <c r="AK234" s="294">
        <v>0</v>
      </c>
      <c r="AL234" s="294">
        <v>1.6295057486257427</v>
      </c>
      <c r="AM234" s="294">
        <v>0</v>
      </c>
      <c r="AN234" s="294">
        <v>0.40964693731303931</v>
      </c>
      <c r="AO234" s="294">
        <v>0</v>
      </c>
      <c r="AP234" s="294">
        <v>1.4806710353866317</v>
      </c>
      <c r="AQ234" s="294">
        <v>0</v>
      </c>
      <c r="AR234" s="294">
        <v>8.0984643179765128E-2</v>
      </c>
      <c r="AS234" s="294">
        <v>0</v>
      </c>
      <c r="AT234" s="294">
        <v>4.5394736842105272E-3</v>
      </c>
      <c r="AV234" s="312">
        <v>9.4245086930316024E-3</v>
      </c>
      <c r="AW234" s="312">
        <v>0.25139336738058055</v>
      </c>
      <c r="AY234" s="934">
        <v>-1.5925197045391397</v>
      </c>
      <c r="AZ234" s="729">
        <v>44971.658333333333</v>
      </c>
      <c r="BA234" s="730">
        <v>2521</v>
      </c>
      <c r="BB234" s="730">
        <v>2523</v>
      </c>
      <c r="BC234" s="1110" t="s">
        <v>332</v>
      </c>
      <c r="BD234" s="730" t="s">
        <v>443</v>
      </c>
      <c r="BE234" s="731" t="s">
        <v>457</v>
      </c>
      <c r="BF234" s="730" t="s">
        <v>268</v>
      </c>
      <c r="BG234" s="730">
        <v>3</v>
      </c>
      <c r="BH234" s="934">
        <v>54.731458321494578</v>
      </c>
      <c r="BI234" s="732">
        <v>1.8811706795453758</v>
      </c>
      <c r="BJ234" s="730">
        <v>3.4370921901903488E-2</v>
      </c>
      <c r="BK234" s="733">
        <v>1.9241011631716907</v>
      </c>
      <c r="BL234" s="760">
        <v>0.42913974436415664</v>
      </c>
      <c r="BM234" s="734">
        <v>0.22303387814430825</v>
      </c>
      <c r="BN234" s="733">
        <v>9.4482083709725995E-2</v>
      </c>
      <c r="BO234" s="760">
        <v>6.7935627534078356E-3</v>
      </c>
      <c r="BP234" s="734">
        <v>7.1903185097816652E-2</v>
      </c>
      <c r="BQ234" s="733">
        <v>6.0526315789473692E-2</v>
      </c>
      <c r="BR234" s="760">
        <v>1.5131578947368413E-3</v>
      </c>
      <c r="BS234" s="734">
        <v>2.4999999999999984E-2</v>
      </c>
      <c r="BT234" s="733">
        <v>0.13900000000000001</v>
      </c>
      <c r="BU234" s="735">
        <v>3.4428670223134332E-2</v>
      </c>
      <c r="BV234" s="730">
        <v>0.24768827498657792</v>
      </c>
    </row>
    <row r="235" spans="1:75" ht="16.5" thickBot="1" x14ac:dyDescent="0.25">
      <c r="A235" s="1104">
        <v>5</v>
      </c>
      <c r="B235" s="688">
        <v>44971.677777777775</v>
      </c>
      <c r="C235" s="1077">
        <v>44971.677777777775</v>
      </c>
      <c r="D235" s="80">
        <v>2501</v>
      </c>
      <c r="E235" s="929" t="s">
        <v>332</v>
      </c>
      <c r="F235" s="80" t="s">
        <v>556</v>
      </c>
      <c r="G235" s="80" t="s">
        <v>438</v>
      </c>
      <c r="H235" s="80" t="s">
        <v>679</v>
      </c>
      <c r="I235" s="294">
        <v>27.145</v>
      </c>
      <c r="J235" s="963">
        <v>0.622</v>
      </c>
      <c r="K235" s="294">
        <v>7.492</v>
      </c>
      <c r="L235" s="963">
        <v>0.53600000000000003</v>
      </c>
      <c r="M235" s="294">
        <v>2.99</v>
      </c>
      <c r="N235" s="963">
        <v>0.14699999999999999</v>
      </c>
      <c r="O235" s="294">
        <v>0.74</v>
      </c>
      <c r="P235" s="963">
        <v>8.5000000000000006E-2</v>
      </c>
      <c r="Q235" s="294">
        <v>0.08</v>
      </c>
      <c r="R235" s="963">
        <v>1.2999999999999999E-2</v>
      </c>
      <c r="S235" s="294">
        <v>4.7E-2</v>
      </c>
      <c r="T235" s="963">
        <v>1E-3</v>
      </c>
      <c r="U235" s="294">
        <v>1.016</v>
      </c>
      <c r="V235" s="963">
        <v>7.2999999999999995E-2</v>
      </c>
      <c r="W235" s="294" t="s">
        <v>101</v>
      </c>
      <c r="X235" s="963">
        <v>0.10100000000000001</v>
      </c>
      <c r="Y235" s="294">
        <v>4.1000000000000002E-2</v>
      </c>
      <c r="Z235" s="963">
        <v>2.1000000000000001E-2</v>
      </c>
      <c r="AA235" s="294" t="s">
        <v>101</v>
      </c>
      <c r="AB235" s="963">
        <v>2.4E-2</v>
      </c>
      <c r="AC235" s="294" t="s">
        <v>101</v>
      </c>
      <c r="AD235" s="963">
        <v>2E-3</v>
      </c>
      <c r="AE235" s="294" t="s">
        <v>101</v>
      </c>
      <c r="AF235" s="963">
        <v>0.64800000000000002</v>
      </c>
      <c r="AG235" s="942" t="s">
        <v>101</v>
      </c>
      <c r="AH235" s="943">
        <v>1.0389999999999999</v>
      </c>
      <c r="AJ235" s="294">
        <v>29.263824713116588</v>
      </c>
      <c r="AK235" s="294">
        <v>0</v>
      </c>
      <c r="AL235" s="294">
        <v>10.250425750381245</v>
      </c>
      <c r="AM235" s="294">
        <v>0</v>
      </c>
      <c r="AN235" s="294">
        <v>3.6782112389368997</v>
      </c>
      <c r="AO235" s="294">
        <v>0</v>
      </c>
      <c r="AP235" s="294">
        <v>2.8533764744429879</v>
      </c>
      <c r="AQ235" s="294">
        <v>0</v>
      </c>
      <c r="AR235" s="294">
        <v>0.21595904847937369</v>
      </c>
      <c r="AS235" s="294">
        <v>0</v>
      </c>
      <c r="AT235" s="294">
        <v>7.1118421052631581E-2</v>
      </c>
      <c r="AV235" s="312">
        <v>0.12569140483158572</v>
      </c>
      <c r="AW235" s="312">
        <v>0.35883497217665283</v>
      </c>
      <c r="AY235" s="934">
        <v>24.345006478526525</v>
      </c>
      <c r="AZ235" s="742">
        <v>44971.658333333333</v>
      </c>
      <c r="BA235" s="743">
        <v>2524</v>
      </c>
      <c r="BB235" s="743">
        <v>2526</v>
      </c>
      <c r="BC235" s="1110" t="s">
        <v>332</v>
      </c>
      <c r="BD235" s="743" t="s">
        <v>443</v>
      </c>
      <c r="BE235" s="744" t="s">
        <v>457</v>
      </c>
      <c r="BF235" s="743" t="s">
        <v>307</v>
      </c>
      <c r="BG235" s="743">
        <v>3</v>
      </c>
      <c r="BH235" s="934">
        <v>54.309420158580146</v>
      </c>
      <c r="BI235" s="745">
        <v>0.93221034387679358</v>
      </c>
      <c r="BJ235" s="743">
        <v>1.7164800160907576E-2</v>
      </c>
      <c r="BK235" s="746">
        <v>0.95626671035386623</v>
      </c>
      <c r="BL235" s="755">
        <v>0.34865652548430048</v>
      </c>
      <c r="BM235" s="747">
        <v>0.36460175985346205</v>
      </c>
      <c r="BN235" s="746">
        <v>7.5585666967780796E-2</v>
      </c>
      <c r="BO235" s="755">
        <v>3.0541221527671879E-2</v>
      </c>
      <c r="BP235" s="747">
        <v>0.40406101782088399</v>
      </c>
      <c r="BQ235" s="746">
        <v>5.7500000000000002E-2</v>
      </c>
      <c r="BR235" s="755">
        <v>3.4944884714108952E-3</v>
      </c>
      <c r="BS235" s="747">
        <v>6.0773712546276434E-2</v>
      </c>
      <c r="BT235" s="746">
        <v>0.88800000000000001</v>
      </c>
      <c r="BU235" s="748">
        <v>0.55986546002886584</v>
      </c>
      <c r="BV235" s="743">
        <v>0.63047912165412823</v>
      </c>
    </row>
    <row r="236" spans="1:75" s="295" customFormat="1" ht="16.5" thickBot="1" x14ac:dyDescent="0.25">
      <c r="A236" s="1109">
        <v>5</v>
      </c>
      <c r="B236" s="689">
        <v>44971.680555555555</v>
      </c>
      <c r="C236" s="1084">
        <v>44971.680555555555</v>
      </c>
      <c r="D236" s="251">
        <v>2502</v>
      </c>
      <c r="E236" s="929" t="s">
        <v>332</v>
      </c>
      <c r="F236" s="251" t="s">
        <v>557</v>
      </c>
      <c r="G236" s="251" t="s">
        <v>438</v>
      </c>
      <c r="H236" s="251" t="s">
        <v>679</v>
      </c>
      <c r="I236" s="295">
        <v>40.997999999999998</v>
      </c>
      <c r="J236" s="1001">
        <v>1.1719999999999999</v>
      </c>
      <c r="K236" s="295">
        <v>2.9119999999999999</v>
      </c>
      <c r="L236" s="1001">
        <v>0.36299999999999999</v>
      </c>
      <c r="M236" s="295">
        <v>0.56000000000000005</v>
      </c>
      <c r="N236" s="1001">
        <v>9.1999999999999998E-2</v>
      </c>
      <c r="O236" s="295">
        <v>1.8</v>
      </c>
      <c r="P236" s="1001">
        <v>0.18099999999999999</v>
      </c>
      <c r="Q236" s="295">
        <v>0.113</v>
      </c>
      <c r="R236" s="1001">
        <v>1.7999999999999999E-2</v>
      </c>
      <c r="S236" s="295">
        <v>8.9999999999999993E-3</v>
      </c>
      <c r="T236" s="1001">
        <v>1E-3</v>
      </c>
      <c r="U236" s="295">
        <v>3.9060000000000001</v>
      </c>
      <c r="V236" s="1001">
        <v>0.11</v>
      </c>
      <c r="W236" s="295" t="s">
        <v>101</v>
      </c>
      <c r="X236" s="1001">
        <v>1.5640000000000001</v>
      </c>
      <c r="Y236" s="295">
        <v>0.32100000000000001</v>
      </c>
      <c r="Z236" s="1001">
        <v>2.9000000000000001E-2</v>
      </c>
      <c r="AA236" s="295" t="s">
        <v>101</v>
      </c>
      <c r="AB236" s="1001">
        <v>0.161</v>
      </c>
      <c r="AC236" s="295">
        <v>6.0000000000000001E-3</v>
      </c>
      <c r="AD236" s="1001">
        <v>1E-3</v>
      </c>
      <c r="AE236" s="295" t="s">
        <v>101</v>
      </c>
      <c r="AF236" s="1001">
        <v>1.3560000000000001</v>
      </c>
      <c r="AG236" s="973" t="s">
        <v>101</v>
      </c>
      <c r="AH236" s="974">
        <v>1.145</v>
      </c>
      <c r="AI236" s="975"/>
      <c r="AJ236" s="295">
        <v>44.198131721803421</v>
      </c>
      <c r="AK236" s="295">
        <v>0</v>
      </c>
      <c r="AL236" s="295">
        <v>3.9841483963040827</v>
      </c>
      <c r="AM236" s="295">
        <v>0</v>
      </c>
      <c r="AN236" s="295">
        <v>0.68889575043634244</v>
      </c>
      <c r="AO236" s="295">
        <v>0</v>
      </c>
      <c r="AP236" s="295">
        <v>6.9406454783748357</v>
      </c>
      <c r="AQ236" s="295">
        <v>0</v>
      </c>
      <c r="AR236" s="295">
        <v>0.30504215597711537</v>
      </c>
      <c r="AS236" s="295">
        <v>0</v>
      </c>
      <c r="AT236" s="295">
        <v>1.361842105263158E-2</v>
      </c>
      <c r="AV236" s="310">
        <v>1.5586535529883103E-2</v>
      </c>
      <c r="AW236" s="310">
        <v>0.17290915947694127</v>
      </c>
      <c r="AY236" s="934">
        <v>4.9069288429245725E-2</v>
      </c>
      <c r="AZ236" s="729">
        <v>44971.658333333333</v>
      </c>
      <c r="BA236" s="730">
        <v>2512</v>
      </c>
      <c r="BB236" s="730">
        <v>2514</v>
      </c>
      <c r="BC236" s="1103" t="s">
        <v>332</v>
      </c>
      <c r="BD236" s="730" t="s">
        <v>443</v>
      </c>
      <c r="BE236" s="731" t="s">
        <v>458</v>
      </c>
      <c r="BF236" s="730" t="s">
        <v>684</v>
      </c>
      <c r="BG236" s="730">
        <v>3</v>
      </c>
      <c r="BH236" s="934">
        <v>36.128687027150391</v>
      </c>
      <c r="BI236" s="732">
        <v>2.2845759620501989</v>
      </c>
      <c r="BJ236" s="730">
        <v>6.3234403185849511E-2</v>
      </c>
      <c r="BK236" s="733">
        <v>2.7338431356487547</v>
      </c>
      <c r="BL236" s="760">
        <v>0.34177265121373779</v>
      </c>
      <c r="BM236" s="734">
        <v>0.12501545782093068</v>
      </c>
      <c r="BN236" s="733">
        <v>0.1592697982535381</v>
      </c>
      <c r="BO236" s="760">
        <v>1.3316258615075332E-2</v>
      </c>
      <c r="BP236" s="734">
        <v>8.3608184107055075E-2</v>
      </c>
      <c r="BQ236" s="733">
        <v>6.6578947368421057E-2</v>
      </c>
      <c r="BR236" s="760">
        <v>3.149889341297436E-3</v>
      </c>
      <c r="BS236" s="734">
        <v>4.7310590896957536E-2</v>
      </c>
      <c r="BT236" s="733">
        <v>0.32800000000000001</v>
      </c>
      <c r="BU236" s="735">
        <v>0.14397684999100846</v>
      </c>
      <c r="BV236" s="730">
        <v>0.43895381094819652</v>
      </c>
      <c r="BW236" s="314"/>
    </row>
    <row r="237" spans="1:75" s="297" customFormat="1" x14ac:dyDescent="0.2">
      <c r="A237" s="1102">
        <v>5</v>
      </c>
      <c r="B237" s="687">
        <v>44971.683333333334</v>
      </c>
      <c r="C237" s="1074">
        <v>44971.683333333334</v>
      </c>
      <c r="D237" s="247">
        <v>2503</v>
      </c>
      <c r="E237" s="929" t="s">
        <v>332</v>
      </c>
      <c r="F237" s="247" t="s">
        <v>559</v>
      </c>
      <c r="G237" s="247" t="s">
        <v>438</v>
      </c>
      <c r="H237" s="247" t="s">
        <v>1488</v>
      </c>
      <c r="I237" s="297">
        <v>23.463999999999999</v>
      </c>
      <c r="J237" s="995">
        <v>0.56599999999999995</v>
      </c>
      <c r="K237" s="297">
        <v>10.499000000000001</v>
      </c>
      <c r="L237" s="995">
        <v>0.70499999999999996</v>
      </c>
      <c r="M237" s="297">
        <v>5.97</v>
      </c>
      <c r="N237" s="995">
        <v>0.193</v>
      </c>
      <c r="O237" s="297">
        <v>0.46500000000000002</v>
      </c>
      <c r="P237" s="995">
        <v>6.3E-2</v>
      </c>
      <c r="Q237" s="297">
        <v>0.03</v>
      </c>
      <c r="R237" s="995">
        <v>1.4E-2</v>
      </c>
      <c r="S237" s="297">
        <v>3.9E-2</v>
      </c>
      <c r="T237" s="995">
        <v>1E-3</v>
      </c>
      <c r="U237" s="297" t="s">
        <v>101</v>
      </c>
      <c r="V237" s="995">
        <v>0.11600000000000001</v>
      </c>
      <c r="W237" s="297" t="s">
        <v>101</v>
      </c>
      <c r="X237" s="995">
        <v>0.108</v>
      </c>
      <c r="Z237" s="995">
        <v>5.2999999999999999E-2</v>
      </c>
      <c r="AA237" s="297" t="s">
        <v>101</v>
      </c>
      <c r="AB237" s="995">
        <v>2.3E-2</v>
      </c>
      <c r="AC237" s="297" t="s">
        <v>101</v>
      </c>
      <c r="AD237" s="995">
        <v>2E-3</v>
      </c>
      <c r="AE237" s="297" t="s">
        <v>101</v>
      </c>
      <c r="AF237" s="995">
        <v>0.42199999999999999</v>
      </c>
      <c r="AG237" s="955" t="s">
        <v>101</v>
      </c>
      <c r="AH237" s="956">
        <v>0.92400000000000004</v>
      </c>
      <c r="AI237" s="957"/>
      <c r="AJ237" s="297">
        <v>25.295501310317466</v>
      </c>
      <c r="AK237" s="297">
        <v>0</v>
      </c>
      <c r="AL237" s="297">
        <v>14.364551515383436</v>
      </c>
      <c r="AM237" s="297">
        <v>0</v>
      </c>
      <c r="AN237" s="297">
        <v>7.3441207680445784</v>
      </c>
      <c r="AO237" s="297">
        <v>0</v>
      </c>
      <c r="AP237" s="297">
        <v>1.7930000819134992</v>
      </c>
      <c r="AQ237" s="297">
        <v>0</v>
      </c>
      <c r="AR237" s="297">
        <v>8.0984643179765128E-2</v>
      </c>
      <c r="AS237" s="297">
        <v>0</v>
      </c>
      <c r="AT237" s="297">
        <v>5.9013157894736851E-2</v>
      </c>
      <c r="AV237" s="297">
        <v>0.29033307851657703</v>
      </c>
      <c r="AW237" s="297">
        <v>0.51126697274046706</v>
      </c>
      <c r="AY237" s="934">
        <v>51.451452512455816</v>
      </c>
      <c r="AZ237" s="736">
        <v>44971.658333333333</v>
      </c>
      <c r="BA237" s="737">
        <v>2515</v>
      </c>
      <c r="BB237" s="737">
        <v>2517</v>
      </c>
      <c r="BC237" s="1103" t="s">
        <v>332</v>
      </c>
      <c r="BD237" s="737" t="s">
        <v>443</v>
      </c>
      <c r="BE237" s="762" t="s">
        <v>458</v>
      </c>
      <c r="BF237" s="737" t="s">
        <v>662</v>
      </c>
      <c r="BG237" s="737">
        <v>3</v>
      </c>
      <c r="BH237" s="934">
        <v>0.12821245107914531</v>
      </c>
      <c r="BI237" s="737">
        <v>3.1268145332842328</v>
      </c>
      <c r="BJ237" s="737">
        <v>24.387760369342413</v>
      </c>
      <c r="BK237" s="762">
        <v>31.163498197903014</v>
      </c>
      <c r="BL237" s="763">
        <v>6.2466916085742374</v>
      </c>
      <c r="BM237" s="764">
        <v>0.20044898582645565</v>
      </c>
      <c r="BN237" s="762">
        <v>8.9083107497741648E-2</v>
      </c>
      <c r="BO237" s="763">
        <v>6.8452120274793762E-2</v>
      </c>
      <c r="BP237" s="764">
        <v>0.76840741412763469</v>
      </c>
      <c r="BQ237" s="762">
        <v>1.0592105263157896E-2</v>
      </c>
      <c r="BR237" s="763">
        <v>3.494488471410893E-3</v>
      </c>
      <c r="BS237" s="764">
        <v>0.32991443953692901</v>
      </c>
      <c r="BT237" s="762">
        <v>0.153</v>
      </c>
      <c r="BU237" s="763">
        <v>0.11195683692090154</v>
      </c>
      <c r="BV237" s="737">
        <v>0.73174403216275519</v>
      </c>
      <c r="BW237" s="307"/>
    </row>
    <row r="238" spans="1:75" ht="16.5" thickBot="1" x14ac:dyDescent="0.25">
      <c r="A238" s="1104">
        <v>5</v>
      </c>
      <c r="B238" s="688">
        <v>44971.686111111114</v>
      </c>
      <c r="C238" s="1077">
        <v>44971.686111111114</v>
      </c>
      <c r="D238" s="80">
        <v>2504</v>
      </c>
      <c r="E238" s="929" t="s">
        <v>332</v>
      </c>
      <c r="F238" s="80" t="s">
        <v>560</v>
      </c>
      <c r="G238" s="80" t="s">
        <v>438</v>
      </c>
      <c r="H238" s="80" t="s">
        <v>1488</v>
      </c>
      <c r="I238" s="294">
        <v>23.785</v>
      </c>
      <c r="J238" s="963">
        <v>0.56899999999999995</v>
      </c>
      <c r="K238" s="294">
        <v>10.792999999999999</v>
      </c>
      <c r="L238" s="963">
        <v>0.64200000000000002</v>
      </c>
      <c r="M238" s="294">
        <v>6.0369999999999999</v>
      </c>
      <c r="N238" s="963">
        <v>0.20699999999999999</v>
      </c>
      <c r="O238" s="294">
        <v>0.63800000000000001</v>
      </c>
      <c r="P238" s="963">
        <v>6.7000000000000004E-2</v>
      </c>
      <c r="Q238" s="294">
        <v>3.6999999999999998E-2</v>
      </c>
      <c r="R238" s="963">
        <v>1.9E-2</v>
      </c>
      <c r="S238" s="294">
        <v>0.04</v>
      </c>
      <c r="T238" s="963">
        <v>1E-3</v>
      </c>
      <c r="U238" s="294" t="s">
        <v>101</v>
      </c>
      <c r="V238" s="963">
        <v>0.219</v>
      </c>
      <c r="W238" s="294" t="s">
        <v>101</v>
      </c>
      <c r="X238" s="963">
        <v>9.4E-2</v>
      </c>
      <c r="Z238" s="963">
        <v>2.7E-2</v>
      </c>
      <c r="AA238" s="294" t="s">
        <v>101</v>
      </c>
      <c r="AB238" s="963">
        <v>1.9E-2</v>
      </c>
      <c r="AC238" s="294" t="s">
        <v>101</v>
      </c>
      <c r="AD238" s="963">
        <v>2E-3</v>
      </c>
      <c r="AE238" s="294" t="s">
        <v>101</v>
      </c>
      <c r="AF238" s="963">
        <v>0.44700000000000001</v>
      </c>
      <c r="AG238" s="942" t="s">
        <v>101</v>
      </c>
      <c r="AH238" s="943">
        <v>0.92100000000000004</v>
      </c>
      <c r="AJ238" s="294">
        <v>25.641557222379003</v>
      </c>
      <c r="AK238" s="294">
        <v>0</v>
      </c>
      <c r="AL238" s="294">
        <v>14.766797266933365</v>
      </c>
      <c r="AM238" s="294">
        <v>0</v>
      </c>
      <c r="AN238" s="294">
        <v>7.4265422239003556</v>
      </c>
      <c r="AO238" s="294">
        <v>0</v>
      </c>
      <c r="AP238" s="294">
        <v>2.4600732306684141</v>
      </c>
      <c r="AQ238" s="294">
        <v>0</v>
      </c>
      <c r="AR238" s="294">
        <v>9.9881059921710327E-2</v>
      </c>
      <c r="AS238" s="294">
        <v>0</v>
      </c>
      <c r="AT238" s="294">
        <v>6.0526315789473692E-2</v>
      </c>
      <c r="AV238" s="294">
        <v>0.28962914223550917</v>
      </c>
      <c r="AW238" s="294">
        <v>0.50292166199980837</v>
      </c>
      <c r="AY238" s="934">
        <v>51.349195933165738</v>
      </c>
      <c r="AZ238" s="742">
        <v>44971.658333333333</v>
      </c>
      <c r="BA238" s="743">
        <v>2518</v>
      </c>
      <c r="BB238" s="743">
        <v>2520</v>
      </c>
      <c r="BC238" s="1103" t="s">
        <v>332</v>
      </c>
      <c r="BD238" s="743" t="s">
        <v>443</v>
      </c>
      <c r="BE238" s="744" t="s">
        <v>458</v>
      </c>
      <c r="BF238" s="743" t="s">
        <v>307</v>
      </c>
      <c r="BG238" s="743">
        <v>3</v>
      </c>
      <c r="BH238" s="934">
        <v>-3.7840415455378205</v>
      </c>
      <c r="BI238" s="743">
        <v>0.21858210376600218</v>
      </c>
      <c r="BJ238" s="743">
        <v>-5.7764192368277872E-2</v>
      </c>
      <c r="BK238" s="744">
        <v>0.70177637614678889</v>
      </c>
      <c r="BL238" s="755">
        <v>1.4450643849889326</v>
      </c>
      <c r="BM238" s="756">
        <v>2.059152222996278</v>
      </c>
      <c r="BN238" s="744"/>
      <c r="BO238" s="755"/>
      <c r="BP238" s="756"/>
      <c r="BQ238" s="744"/>
      <c r="BR238" s="755"/>
      <c r="BS238" s="756"/>
      <c r="BT238" s="744"/>
      <c r="BU238" s="755"/>
      <c r="BV238" s="743"/>
    </row>
    <row r="239" spans="1:75" s="317" customFormat="1" x14ac:dyDescent="0.2">
      <c r="A239" s="1105">
        <v>5</v>
      </c>
      <c r="B239" s="1080">
        <v>44971.694444444445</v>
      </c>
      <c r="C239" s="1081">
        <v>44971.694444444445</v>
      </c>
      <c r="D239" s="322">
        <v>2507</v>
      </c>
      <c r="E239" s="929" t="s">
        <v>332</v>
      </c>
      <c r="F239" s="322" t="s">
        <v>561</v>
      </c>
      <c r="G239" s="322" t="s">
        <v>438</v>
      </c>
      <c r="H239" s="322" t="s">
        <v>1488</v>
      </c>
      <c r="I239" s="317">
        <v>23.466999999999999</v>
      </c>
      <c r="J239" s="1035">
        <v>0.56299999999999994</v>
      </c>
      <c r="K239" s="317">
        <v>10.811999999999999</v>
      </c>
      <c r="L239" s="1035">
        <v>0.69299999999999995</v>
      </c>
      <c r="M239" s="317">
        <v>5.9550000000000001</v>
      </c>
      <c r="N239" s="1035">
        <v>0.20499999999999999</v>
      </c>
      <c r="O239" s="317">
        <v>0.58399999999999996</v>
      </c>
      <c r="P239" s="1035">
        <v>7.1999999999999995E-2</v>
      </c>
      <c r="Q239" s="317" t="s">
        <v>101</v>
      </c>
      <c r="R239" s="1035">
        <v>2.1000000000000001E-2</v>
      </c>
      <c r="S239" s="317">
        <v>3.9E-2</v>
      </c>
      <c r="T239" s="1035">
        <v>1E-3</v>
      </c>
      <c r="U239" s="317">
        <v>0.18</v>
      </c>
      <c r="V239" s="1035">
        <v>7.5999999999999998E-2</v>
      </c>
      <c r="W239" s="317" t="s">
        <v>101</v>
      </c>
      <c r="X239" s="1035">
        <v>0.14499999999999999</v>
      </c>
      <c r="Y239" s="317">
        <v>0.23499999999999999</v>
      </c>
      <c r="Z239" s="1035">
        <v>0.03</v>
      </c>
      <c r="AA239" s="317" t="s">
        <v>101</v>
      </c>
      <c r="AB239" s="1035">
        <v>4.7E-2</v>
      </c>
      <c r="AC239" s="317" t="s">
        <v>101</v>
      </c>
      <c r="AD239" s="1035">
        <v>2E-3</v>
      </c>
      <c r="AE239" s="317" t="s">
        <v>101</v>
      </c>
      <c r="AF239" s="1035">
        <v>0.49299999999999999</v>
      </c>
      <c r="AG239" s="1036" t="s">
        <v>101</v>
      </c>
      <c r="AH239" s="1037">
        <v>0.89</v>
      </c>
      <c r="AI239" s="1038"/>
      <c r="AJ239" s="317">
        <v>25.298735477719909</v>
      </c>
      <c r="AK239" s="317">
        <v>0</v>
      </c>
      <c r="AL239" s="317">
        <v>14.792792740672986</v>
      </c>
      <c r="AM239" s="317">
        <v>0</v>
      </c>
      <c r="AN239" s="317">
        <v>7.3256682033007481</v>
      </c>
      <c r="AO239" s="317">
        <v>0</v>
      </c>
      <c r="AP239" s="317">
        <v>2.2518538663171688</v>
      </c>
      <c r="AQ239" s="317">
        <v>0</v>
      </c>
      <c r="AS239" s="317">
        <v>0</v>
      </c>
      <c r="AT239" s="317">
        <v>5.9013157894736851E-2</v>
      </c>
      <c r="AV239" s="317">
        <v>0.28956657575839384</v>
      </c>
      <c r="AW239" s="317">
        <v>0.49521874143201661</v>
      </c>
      <c r="AY239" s="934">
        <v>51.340102865832861</v>
      </c>
      <c r="AZ239" s="729">
        <v>44971.658333333333</v>
      </c>
      <c r="BA239" s="730">
        <v>2475</v>
      </c>
      <c r="BB239" s="730">
        <v>2477</v>
      </c>
      <c r="BC239" s="1103" t="s">
        <v>332</v>
      </c>
      <c r="BD239" s="730" t="s">
        <v>443</v>
      </c>
      <c r="BE239" s="731" t="s">
        <v>826</v>
      </c>
      <c r="BF239" s="730" t="s">
        <v>268</v>
      </c>
      <c r="BG239" s="730">
        <v>3</v>
      </c>
      <c r="BH239" s="934">
        <v>51.778704227047882</v>
      </c>
      <c r="BI239" s="730">
        <v>0.55267399119086402</v>
      </c>
      <c r="BJ239" s="730">
        <v>1.0673770219652602E-2</v>
      </c>
      <c r="BK239" s="731">
        <v>2.1901592398427256</v>
      </c>
      <c r="BL239" s="760">
        <v>0.16767685550959127</v>
      </c>
      <c r="BM239" s="761">
        <v>7.6559207412531374E-2</v>
      </c>
      <c r="BN239" s="731">
        <v>9.1782595603733821E-2</v>
      </c>
      <c r="BO239" s="760">
        <v>1.217266607469368E-2</v>
      </c>
      <c r="BP239" s="761">
        <v>0.13262499273008665</v>
      </c>
      <c r="BQ239" s="731">
        <v>6.0526315789473692E-2</v>
      </c>
      <c r="BR239" s="760">
        <v>1.7472442357054454E-3</v>
      </c>
      <c r="BS239" s="761">
        <v>2.886751345948127E-2</v>
      </c>
      <c r="BT239" s="731">
        <v>0.17499999999999999</v>
      </c>
      <c r="BU239" s="760">
        <v>0.20293923556900806</v>
      </c>
      <c r="BV239" s="730">
        <v>1.159652774680046</v>
      </c>
      <c r="BW239" s="350"/>
    </row>
    <row r="240" spans="1:75" ht="16.5" thickBot="1" x14ac:dyDescent="0.25">
      <c r="A240" s="1104">
        <v>5</v>
      </c>
      <c r="B240" s="688">
        <v>44971.691666666666</v>
      </c>
      <c r="C240" s="1077">
        <v>44971.691666666666</v>
      </c>
      <c r="D240" s="80">
        <v>2506</v>
      </c>
      <c r="E240" s="929" t="s">
        <v>332</v>
      </c>
      <c r="F240" s="80" t="s">
        <v>562</v>
      </c>
      <c r="G240" s="80" t="s">
        <v>438</v>
      </c>
      <c r="H240" s="80" t="s">
        <v>203</v>
      </c>
      <c r="I240" s="294">
        <v>21.946000000000002</v>
      </c>
      <c r="J240" s="963">
        <v>0.57499999999999996</v>
      </c>
      <c r="K240" s="294">
        <v>9.4719999999999995</v>
      </c>
      <c r="L240" s="963">
        <v>0.71299999999999997</v>
      </c>
      <c r="M240" s="294">
        <v>5.7210000000000001</v>
      </c>
      <c r="N240" s="963">
        <v>0.20499999999999999</v>
      </c>
      <c r="O240" s="294">
        <v>0.57799999999999996</v>
      </c>
      <c r="P240" s="963">
        <v>7.2999999999999995E-2</v>
      </c>
      <c r="Q240" s="294">
        <v>4.2000000000000003E-2</v>
      </c>
      <c r="R240" s="963">
        <v>1.4E-2</v>
      </c>
      <c r="S240" s="294">
        <v>3.9E-2</v>
      </c>
      <c r="T240" s="963">
        <v>1E-3</v>
      </c>
      <c r="U240" s="294">
        <v>0.129</v>
      </c>
      <c r="V240" s="963">
        <v>8.2000000000000003E-2</v>
      </c>
      <c r="W240" s="294" t="s">
        <v>101</v>
      </c>
      <c r="X240" s="963">
        <v>0.105</v>
      </c>
      <c r="Z240" s="963">
        <v>3.4000000000000002E-2</v>
      </c>
      <c r="AA240" s="294" t="s">
        <v>101</v>
      </c>
      <c r="AB240" s="963">
        <v>0.04</v>
      </c>
      <c r="AC240" s="294" t="s">
        <v>101</v>
      </c>
      <c r="AD240" s="963">
        <v>2E-3</v>
      </c>
      <c r="AE240" s="294" t="s">
        <v>101</v>
      </c>
      <c r="AF240" s="963">
        <v>0.48199999999999998</v>
      </c>
      <c r="AG240" s="942" t="s">
        <v>101</v>
      </c>
      <c r="AH240" s="943">
        <v>1.44</v>
      </c>
      <c r="AJ240" s="294">
        <v>23.659012604680669</v>
      </c>
      <c r="AK240" s="294">
        <v>0</v>
      </c>
      <c r="AL240" s="294">
        <v>12.959427750615477</v>
      </c>
      <c r="AM240" s="294">
        <v>0</v>
      </c>
      <c r="AN240" s="294">
        <v>7.0378081932969909</v>
      </c>
      <c r="AO240" s="294">
        <v>0</v>
      </c>
      <c r="AP240" s="294">
        <v>2.2287183813892528</v>
      </c>
      <c r="AQ240" s="294">
        <v>0</v>
      </c>
      <c r="AR240" s="294">
        <v>0.11337850045167119</v>
      </c>
      <c r="AS240" s="294">
        <v>0</v>
      </c>
      <c r="AT240" s="294">
        <v>5.9013157894736851E-2</v>
      </c>
      <c r="AV240" s="294">
        <v>0.29746838174914536</v>
      </c>
      <c r="AW240" s="294">
        <v>0.54306473470348615</v>
      </c>
      <c r="AY240" s="934">
        <v>52.482859415130342</v>
      </c>
      <c r="AZ240" s="742">
        <v>44971.658333333333</v>
      </c>
      <c r="BA240" s="743">
        <v>2478</v>
      </c>
      <c r="BB240" s="743">
        <v>2480</v>
      </c>
      <c r="BC240" s="1103" t="s">
        <v>332</v>
      </c>
      <c r="BD240" s="743" t="s">
        <v>443</v>
      </c>
      <c r="BE240" s="744" t="s">
        <v>826</v>
      </c>
      <c r="BF240" s="743" t="s">
        <v>307</v>
      </c>
      <c r="BG240" s="743">
        <v>3</v>
      </c>
      <c r="BH240" s="934">
        <v>44.924269430605094</v>
      </c>
      <c r="BI240" s="743">
        <v>4.0011541869135829</v>
      </c>
      <c r="BJ240" s="743">
        <v>8.9064424143707008E-2</v>
      </c>
      <c r="BK240" s="744">
        <v>3.3739248853211006</v>
      </c>
      <c r="BL240" s="755">
        <v>0.33615817434928352</v>
      </c>
      <c r="BM240" s="756">
        <v>9.9634160740152619E-2</v>
      </c>
      <c r="BN240" s="744">
        <v>0</v>
      </c>
      <c r="BO240" s="755">
        <v>0</v>
      </c>
      <c r="BP240" s="756" t="e">
        <v>#DIV/0!</v>
      </c>
      <c r="BQ240" s="744">
        <v>6.8092105263157898E-2</v>
      </c>
      <c r="BR240" s="755" t="e">
        <v>#DIV/0!</v>
      </c>
      <c r="BS240" s="756" t="e">
        <v>#DIV/0!</v>
      </c>
      <c r="BT240" s="744">
        <v>0</v>
      </c>
      <c r="BU240" s="755">
        <v>0.10481889142707065</v>
      </c>
      <c r="BV240" s="743" t="e">
        <v>#DIV/0!</v>
      </c>
    </row>
    <row r="241" spans="1:75" x14ac:dyDescent="0.2">
      <c r="A241" s="1104">
        <v>5</v>
      </c>
      <c r="B241" s="688">
        <v>44971.688888888886</v>
      </c>
      <c r="C241" s="1077">
        <v>44971.688888888886</v>
      </c>
      <c r="D241" s="80">
        <v>2505</v>
      </c>
      <c r="E241" s="929" t="s">
        <v>332</v>
      </c>
      <c r="F241" s="80" t="s">
        <v>563</v>
      </c>
      <c r="G241" s="80" t="s">
        <v>438</v>
      </c>
      <c r="H241" s="80" t="s">
        <v>203</v>
      </c>
      <c r="I241" s="294">
        <v>23.120999999999999</v>
      </c>
      <c r="J241" s="963">
        <v>0.58899999999999997</v>
      </c>
      <c r="K241" s="294">
        <v>9.9770000000000003</v>
      </c>
      <c r="L241" s="963">
        <v>0.69299999999999995</v>
      </c>
      <c r="M241" s="294">
        <v>5.99</v>
      </c>
      <c r="N241" s="963">
        <v>0.20799999999999999</v>
      </c>
      <c r="O241" s="294">
        <v>0.64500000000000002</v>
      </c>
      <c r="P241" s="963">
        <v>7.9000000000000001E-2</v>
      </c>
      <c r="Q241" s="294">
        <v>0.04</v>
      </c>
      <c r="R241" s="963">
        <v>1.4E-2</v>
      </c>
      <c r="S241" s="294">
        <v>3.9E-2</v>
      </c>
      <c r="T241" s="963">
        <v>1E-3</v>
      </c>
      <c r="U241" s="294">
        <v>0.217</v>
      </c>
      <c r="V241" s="963">
        <v>8.6999999999999994E-2</v>
      </c>
      <c r="W241" s="294" t="s">
        <v>101</v>
      </c>
      <c r="X241" s="963">
        <v>0.111</v>
      </c>
      <c r="Y241" s="294">
        <v>0.14299999999999999</v>
      </c>
      <c r="Z241" s="963">
        <v>2.7E-2</v>
      </c>
      <c r="AA241" s="294" t="s">
        <v>101</v>
      </c>
      <c r="AB241" s="963">
        <v>4.7E-2</v>
      </c>
      <c r="AC241" s="294" t="s">
        <v>101</v>
      </c>
      <c r="AD241" s="963">
        <v>2E-3</v>
      </c>
      <c r="AE241" s="294" t="s">
        <v>101</v>
      </c>
      <c r="AF241" s="963">
        <v>0.51700000000000002</v>
      </c>
      <c r="AG241" s="942" t="s">
        <v>101</v>
      </c>
      <c r="AH241" s="943">
        <v>1.105</v>
      </c>
      <c r="AJ241" s="294">
        <v>24.925728170638003</v>
      </c>
      <c r="AK241" s="294">
        <v>0</v>
      </c>
      <c r="AL241" s="294">
        <v>13.650360078958046</v>
      </c>
      <c r="AM241" s="294">
        <v>0</v>
      </c>
      <c r="AN241" s="294">
        <v>7.3687241877030196</v>
      </c>
      <c r="AO241" s="294">
        <v>0</v>
      </c>
      <c r="AP241" s="294">
        <v>2.4870646297509831</v>
      </c>
      <c r="AQ241" s="294">
        <v>0</v>
      </c>
      <c r="AR241" s="294">
        <v>0.10797952423968685</v>
      </c>
      <c r="AS241" s="294">
        <v>0</v>
      </c>
      <c r="AT241" s="294">
        <v>5.9013157894736851E-2</v>
      </c>
      <c r="AV241" s="294">
        <v>0.29562723854074707</v>
      </c>
      <c r="AW241" s="294">
        <v>0.53981903371632423</v>
      </c>
      <c r="AY241" s="934">
        <v>52.21760375706566</v>
      </c>
      <c r="AZ241" s="729">
        <v>44971.658333333333</v>
      </c>
      <c r="BA241" s="730">
        <v>2481</v>
      </c>
      <c r="BB241" s="730">
        <v>2483</v>
      </c>
      <c r="BC241" s="1103" t="s">
        <v>332</v>
      </c>
      <c r="BD241" s="730" t="s">
        <v>443</v>
      </c>
      <c r="BE241" s="334" t="s">
        <v>210</v>
      </c>
      <c r="BF241" s="730" t="s">
        <v>268</v>
      </c>
      <c r="BG241" s="730">
        <v>3</v>
      </c>
      <c r="BH241" s="934">
        <v>39.708767503159905</v>
      </c>
      <c r="BI241" s="730">
        <v>1.9924050723730213</v>
      </c>
      <c r="BJ241" s="730">
        <v>5.0175444811135769E-2</v>
      </c>
      <c r="BK241" s="731">
        <v>3.6091356487549149</v>
      </c>
      <c r="BL241" s="760">
        <v>0.89865138159836888</v>
      </c>
      <c r="BM241" s="761">
        <v>0.24899351785472154</v>
      </c>
      <c r="BN241" s="731">
        <v>0.18356519120746764</v>
      </c>
      <c r="BO241" s="760">
        <v>2.0261152400694045E-2</v>
      </c>
      <c r="BP241" s="761">
        <v>0.11037578675684019</v>
      </c>
      <c r="BQ241" s="731">
        <v>7.4144736842105277E-2</v>
      </c>
      <c r="BR241" s="760">
        <v>3.1498893412974433E-3</v>
      </c>
      <c r="BS241" s="761">
        <v>4.2482979580941556E-2</v>
      </c>
      <c r="BT241" s="731">
        <v>0.22800000000000001</v>
      </c>
      <c r="BU241" s="760">
        <v>5.4012344268077654E-2</v>
      </c>
      <c r="BV241" s="730">
        <v>0.23689624678981427</v>
      </c>
    </row>
    <row r="242" spans="1:75" s="317" customFormat="1" ht="16.5" thickBot="1" x14ac:dyDescent="0.25">
      <c r="A242" s="1105">
        <v>5</v>
      </c>
      <c r="B242" s="1080">
        <v>44971.697222222225</v>
      </c>
      <c r="C242" s="1081">
        <v>44971.697222222225</v>
      </c>
      <c r="D242" s="322">
        <v>2508</v>
      </c>
      <c r="E242" s="929" t="s">
        <v>332</v>
      </c>
      <c r="F242" s="322" t="s">
        <v>564</v>
      </c>
      <c r="G242" s="322" t="s">
        <v>438</v>
      </c>
      <c r="H242" s="322" t="s">
        <v>203</v>
      </c>
      <c r="I242" s="317">
        <v>21.931000000000001</v>
      </c>
      <c r="J242" s="1035">
        <v>0.51400000000000001</v>
      </c>
      <c r="K242" s="317">
        <v>8.5730000000000004</v>
      </c>
      <c r="L242" s="1035">
        <v>0.54100000000000004</v>
      </c>
      <c r="M242" s="317">
        <v>5.4169999999999998</v>
      </c>
      <c r="N242" s="1035">
        <v>0.18</v>
      </c>
      <c r="O242" s="317">
        <v>0.63</v>
      </c>
      <c r="P242" s="1035">
        <v>6.2E-2</v>
      </c>
      <c r="Q242" s="317">
        <v>4.1000000000000002E-2</v>
      </c>
      <c r="R242" s="1035">
        <v>1.4E-2</v>
      </c>
      <c r="S242" s="317">
        <v>3.9E-2</v>
      </c>
      <c r="T242" s="1035">
        <v>1E-3</v>
      </c>
      <c r="U242" s="317">
        <v>0.188</v>
      </c>
      <c r="V242" s="1035">
        <v>8.2000000000000003E-2</v>
      </c>
      <c r="W242" s="317" t="s">
        <v>101</v>
      </c>
      <c r="X242" s="1035">
        <v>9.6000000000000002E-2</v>
      </c>
      <c r="Y242" s="317">
        <v>0.30599999999999999</v>
      </c>
      <c r="Z242" s="1035">
        <v>2.8000000000000001E-2</v>
      </c>
      <c r="AA242" s="317">
        <v>4.2999999999999997E-2</v>
      </c>
      <c r="AB242" s="1035">
        <v>1.9E-2</v>
      </c>
      <c r="AC242" s="317" t="s">
        <v>101</v>
      </c>
      <c r="AD242" s="1035">
        <v>2E-3</v>
      </c>
      <c r="AE242" s="317" t="s">
        <v>101</v>
      </c>
      <c r="AF242" s="1035">
        <v>0.45700000000000002</v>
      </c>
      <c r="AG242" s="1036" t="s">
        <v>101</v>
      </c>
      <c r="AH242" s="1037">
        <v>0.64500000000000002</v>
      </c>
      <c r="AI242" s="1038"/>
      <c r="AJ242" s="317">
        <v>23.642841767668447</v>
      </c>
      <c r="AK242" s="317">
        <v>0</v>
      </c>
      <c r="AL242" s="317">
        <v>11.729431387882865</v>
      </c>
      <c r="AM242" s="317">
        <v>0</v>
      </c>
      <c r="AN242" s="317">
        <v>6.6638362144886907</v>
      </c>
      <c r="AO242" s="317">
        <v>0</v>
      </c>
      <c r="AP242" s="317">
        <v>2.4292259174311925</v>
      </c>
      <c r="AQ242" s="317">
        <v>0</v>
      </c>
      <c r="AR242" s="317">
        <v>0.11067901234567902</v>
      </c>
      <c r="AS242" s="317">
        <v>0</v>
      </c>
      <c r="AT242" s="317">
        <v>5.9013157894736851E-2</v>
      </c>
      <c r="AV242" s="317">
        <v>0.2818542829991561</v>
      </c>
      <c r="AW242" s="317">
        <v>0.56812951916601795</v>
      </c>
      <c r="AY242" s="934">
        <v>50.213663740197028</v>
      </c>
      <c r="AZ242" s="742">
        <v>44971.658333333333</v>
      </c>
      <c r="BA242" s="743">
        <v>2484</v>
      </c>
      <c r="BB242" s="743">
        <v>2486</v>
      </c>
      <c r="BC242" s="1103" t="s">
        <v>332</v>
      </c>
      <c r="BD242" s="743" t="s">
        <v>443</v>
      </c>
      <c r="BE242" s="744" t="s">
        <v>210</v>
      </c>
      <c r="BF242" s="743" t="s">
        <v>307</v>
      </c>
      <c r="BG242" s="743">
        <v>3</v>
      </c>
      <c r="BH242" s="934">
        <v>35.398333000975683</v>
      </c>
      <c r="BI242" s="743">
        <v>1.7095819822177765</v>
      </c>
      <c r="BJ242" s="743">
        <v>4.8295550589081561E-2</v>
      </c>
      <c r="BK242" s="744">
        <v>3.3199420871559631</v>
      </c>
      <c r="BL242" s="755">
        <v>0.3231384896257668</v>
      </c>
      <c r="BM242" s="756">
        <v>9.7332568202291816E-2</v>
      </c>
      <c r="BN242" s="744">
        <v>0.11607798855766335</v>
      </c>
      <c r="BO242" s="755">
        <v>1.42843483912641E-2</v>
      </c>
      <c r="BP242" s="756">
        <v>0.12305820051463204</v>
      </c>
      <c r="BQ242" s="744">
        <v>7.5657894736842118E-2</v>
      </c>
      <c r="BR242" s="755">
        <v>2.6208663535581761E-3</v>
      </c>
      <c r="BS242" s="756">
        <v>3.4641016151377629E-2</v>
      </c>
      <c r="BT242" s="744">
        <v>0.27600000000000002</v>
      </c>
      <c r="BU242" s="755">
        <v>2.5579940057266218E-2</v>
      </c>
      <c r="BV242" s="743">
        <v>9.2680942236471803E-2</v>
      </c>
      <c r="BW242" s="350"/>
    </row>
    <row r="243" spans="1:75" x14ac:dyDescent="0.2">
      <c r="A243" s="1104">
        <v>5</v>
      </c>
      <c r="B243" s="688">
        <v>44971.7</v>
      </c>
      <c r="C243" s="1077">
        <v>44971.7</v>
      </c>
      <c r="D243" s="80">
        <v>2509</v>
      </c>
      <c r="E243" s="929" t="s">
        <v>332</v>
      </c>
      <c r="F243" s="80" t="s">
        <v>565</v>
      </c>
      <c r="G243" s="80" t="s">
        <v>438</v>
      </c>
      <c r="H243" s="80" t="s">
        <v>679</v>
      </c>
      <c r="I243" s="294">
        <v>22.106999999999999</v>
      </c>
      <c r="J243" s="963">
        <v>0.56100000000000005</v>
      </c>
      <c r="K243" s="294">
        <v>9.6739999999999995</v>
      </c>
      <c r="L243" s="963">
        <v>0.66500000000000004</v>
      </c>
      <c r="M243" s="294">
        <v>5.9939999999999998</v>
      </c>
      <c r="N243" s="963">
        <v>0.192</v>
      </c>
      <c r="O243" s="294">
        <v>0.40400000000000003</v>
      </c>
      <c r="P243" s="963">
        <v>0.06</v>
      </c>
      <c r="Q243" s="294">
        <v>4.2000000000000003E-2</v>
      </c>
      <c r="R243" s="963">
        <v>1.2999999999999999E-2</v>
      </c>
      <c r="S243" s="294">
        <v>3.6999999999999998E-2</v>
      </c>
      <c r="T243" s="963">
        <v>1E-3</v>
      </c>
      <c r="U243" s="294">
        <v>0.17699999999999999</v>
      </c>
      <c r="V243" s="963">
        <v>8.1000000000000003E-2</v>
      </c>
      <c r="W243" s="294" t="s">
        <v>101</v>
      </c>
      <c r="X243" s="963">
        <v>0.10199999999999999</v>
      </c>
      <c r="Y243" s="294">
        <v>0.254</v>
      </c>
      <c r="Z243" s="963">
        <v>3.1E-2</v>
      </c>
      <c r="AA243" s="294" t="s">
        <v>101</v>
      </c>
      <c r="AB243" s="963">
        <v>3.4000000000000002E-2</v>
      </c>
      <c r="AC243" s="294" t="s">
        <v>101</v>
      </c>
      <c r="AD243" s="963">
        <v>2E-3</v>
      </c>
      <c r="AE243" s="294" t="s">
        <v>101</v>
      </c>
      <c r="AF243" s="963">
        <v>0.52600000000000002</v>
      </c>
      <c r="AG243" s="942" t="s">
        <v>101</v>
      </c>
      <c r="AH243" s="943">
        <v>0.89200000000000002</v>
      </c>
      <c r="AJ243" s="294">
        <v>23.832579588611839</v>
      </c>
      <c r="AK243" s="294">
        <v>0</v>
      </c>
      <c r="AL243" s="294">
        <v>13.235800681952504</v>
      </c>
      <c r="AM243" s="294">
        <v>0</v>
      </c>
      <c r="AN243" s="294">
        <v>7.3736448716347072</v>
      </c>
      <c r="AO243" s="294">
        <v>0</v>
      </c>
      <c r="AP243" s="294">
        <v>1.5577893184796854</v>
      </c>
      <c r="AQ243" s="294">
        <v>0</v>
      </c>
      <c r="AR243" s="294">
        <v>0.11337850045167119</v>
      </c>
      <c r="AS243" s="294">
        <v>0</v>
      </c>
      <c r="AT243" s="294">
        <v>5.5986842105263161E-2</v>
      </c>
      <c r="AV243" s="294">
        <v>0.30939348567866021</v>
      </c>
      <c r="AW243" s="294">
        <v>0.55709851249792086</v>
      </c>
      <c r="AY243" s="934">
        <v>54.186426567146597</v>
      </c>
      <c r="AZ243" s="729">
        <v>44971.658333333333</v>
      </c>
      <c r="BA243" s="730">
        <v>2488</v>
      </c>
      <c r="BB243" s="730">
        <v>2490</v>
      </c>
      <c r="BC243" s="1103" t="s">
        <v>332</v>
      </c>
      <c r="BD243" s="730" t="s">
        <v>443</v>
      </c>
      <c r="BE243" s="334" t="s">
        <v>543</v>
      </c>
      <c r="BF243" s="730" t="s">
        <v>268</v>
      </c>
      <c r="BG243" s="730">
        <v>3</v>
      </c>
      <c r="BH243" s="934">
        <v>43.176302192582639</v>
      </c>
      <c r="BI243" s="730">
        <v>1.8288458437984252</v>
      </c>
      <c r="BJ243" s="730">
        <v>4.2357630249137156E-2</v>
      </c>
      <c r="BK243" s="731">
        <v>2.645157110091743</v>
      </c>
      <c r="BL243" s="760">
        <v>0.53301417749077984</v>
      </c>
      <c r="BM243" s="761">
        <v>0.201505678228804</v>
      </c>
      <c r="BN243" s="731">
        <v>0.13227491719361639</v>
      </c>
      <c r="BO243" s="760">
        <v>9.7331427836599375E-3</v>
      </c>
      <c r="BP243" s="761">
        <v>7.3582679091101791E-2</v>
      </c>
      <c r="BQ243" s="731">
        <v>6.6578947368421057E-2</v>
      </c>
      <c r="BR243" s="760">
        <v>8.736221178527227E-4</v>
      </c>
      <c r="BS243" s="761">
        <v>1.3121597027036941E-2</v>
      </c>
      <c r="BT243" s="731">
        <v>0.22800000000000001</v>
      </c>
      <c r="BU243" s="760">
        <v>5.8949130612758145E-2</v>
      </c>
      <c r="BV243" s="730">
        <v>0.25854881847700939</v>
      </c>
    </row>
    <row r="244" spans="1:75" ht="16.5" thickBot="1" x14ac:dyDescent="0.25">
      <c r="A244" s="1104">
        <v>5</v>
      </c>
      <c r="B244" s="688">
        <v>44971.702777777777</v>
      </c>
      <c r="C244" s="1077">
        <v>44971.702777777777</v>
      </c>
      <c r="D244" s="80">
        <v>2510</v>
      </c>
      <c r="E244" s="929" t="s">
        <v>332</v>
      </c>
      <c r="F244" s="80" t="s">
        <v>566</v>
      </c>
      <c r="G244" s="80" t="s">
        <v>438</v>
      </c>
      <c r="H244" s="80" t="s">
        <v>679</v>
      </c>
      <c r="I244" s="294">
        <v>22.488</v>
      </c>
      <c r="J244" s="963">
        <v>0.53900000000000003</v>
      </c>
      <c r="K244" s="294">
        <v>9.1660000000000004</v>
      </c>
      <c r="L244" s="963">
        <v>0.62</v>
      </c>
      <c r="M244" s="294">
        <v>5.6680000000000001</v>
      </c>
      <c r="N244" s="963">
        <v>0.193</v>
      </c>
      <c r="O244" s="294">
        <v>0.54600000000000004</v>
      </c>
      <c r="P244" s="963">
        <v>6.4000000000000001E-2</v>
      </c>
      <c r="Q244" s="294">
        <v>2.5000000000000001E-2</v>
      </c>
      <c r="R244" s="963">
        <v>1.2999999999999999E-2</v>
      </c>
      <c r="S244" s="294">
        <v>3.9E-2</v>
      </c>
      <c r="T244" s="963">
        <v>1E-3</v>
      </c>
      <c r="U244" s="294" t="s">
        <v>101</v>
      </c>
      <c r="V244" s="963">
        <v>0.13200000000000001</v>
      </c>
      <c r="W244" s="294" t="s">
        <v>101</v>
      </c>
      <c r="X244" s="963">
        <v>9.2999999999999999E-2</v>
      </c>
      <c r="Z244" s="963">
        <v>2.5999999999999999E-2</v>
      </c>
      <c r="AA244" s="294">
        <v>2.8000000000000001E-2</v>
      </c>
      <c r="AB244" s="963">
        <v>1.7000000000000001E-2</v>
      </c>
      <c r="AC244" s="294" t="s">
        <v>101</v>
      </c>
      <c r="AD244" s="963">
        <v>2E-3</v>
      </c>
      <c r="AE244" s="294" t="s">
        <v>101</v>
      </c>
      <c r="AF244" s="963">
        <v>0.42099999999999999</v>
      </c>
      <c r="AG244" s="942" t="s">
        <v>101</v>
      </c>
      <c r="AH244" s="943">
        <v>1.286</v>
      </c>
      <c r="AJ244" s="294">
        <v>24.243318848722264</v>
      </c>
      <c r="AK244" s="294">
        <v>0</v>
      </c>
      <c r="AL244" s="294">
        <v>12.540763805124733</v>
      </c>
      <c r="AM244" s="294">
        <v>0</v>
      </c>
      <c r="AN244" s="294">
        <v>6.9726091312021223</v>
      </c>
      <c r="AO244" s="294">
        <v>0</v>
      </c>
      <c r="AP244" s="294">
        <v>2.105329128440367</v>
      </c>
      <c r="AQ244" s="294">
        <v>0</v>
      </c>
      <c r="AR244" s="294">
        <v>6.7487202649804276E-2</v>
      </c>
      <c r="AS244" s="294">
        <v>0</v>
      </c>
      <c r="AT244" s="294">
        <v>5.9013157894736851E-2</v>
      </c>
      <c r="AV244" s="294">
        <v>0.2876095131492119</v>
      </c>
      <c r="AW244" s="294">
        <v>0.55599557088801832</v>
      </c>
      <c r="AY244" s="934">
        <v>51.055309238463003</v>
      </c>
      <c r="AZ244" s="742">
        <v>44971.658333333333</v>
      </c>
      <c r="BA244" s="743">
        <v>2491</v>
      </c>
      <c r="BB244" s="743">
        <v>2493</v>
      </c>
      <c r="BC244" s="1103" t="s">
        <v>332</v>
      </c>
      <c r="BD244" s="743" t="s">
        <v>443</v>
      </c>
      <c r="BE244" s="744" t="s">
        <v>543</v>
      </c>
      <c r="BF244" s="743" t="s">
        <v>307</v>
      </c>
      <c r="BG244" s="743">
        <v>3</v>
      </c>
      <c r="BH244" s="934">
        <v>39.081991892511844</v>
      </c>
      <c r="BI244" s="743">
        <v>0.35771242651615548</v>
      </c>
      <c r="BJ244" s="743">
        <v>9.1528709053515164E-3</v>
      </c>
      <c r="BK244" s="744">
        <v>4.3880303079947565</v>
      </c>
      <c r="BL244" s="755">
        <v>0.39731511089241595</v>
      </c>
      <c r="BM244" s="756">
        <v>9.0545206620047516E-2</v>
      </c>
      <c r="BN244" s="744">
        <v>0.1592697982535381</v>
      </c>
      <c r="BO244" s="755">
        <v>1.619692863595304E-2</v>
      </c>
      <c r="BP244" s="756">
        <v>0.10169491525423736</v>
      </c>
      <c r="BQ244" s="744">
        <v>6.960526315789474E-2</v>
      </c>
      <c r="BR244" s="755">
        <v>8.736221178527227E-4</v>
      </c>
      <c r="BS244" s="756">
        <v>1.2551092808470117E-2</v>
      </c>
      <c r="BT244" s="744">
        <v>0.20599999999999999</v>
      </c>
      <c r="BU244" s="755">
        <v>5.5626732182767466E-2</v>
      </c>
      <c r="BV244" s="743">
        <v>0.27003268049887119</v>
      </c>
    </row>
    <row r="245" spans="1:75" s="295" customFormat="1" ht="16.5" thickBot="1" x14ac:dyDescent="0.25">
      <c r="A245" s="1109">
        <v>5</v>
      </c>
      <c r="B245" s="689">
        <v>44971.705555555556</v>
      </c>
      <c r="C245" s="1084">
        <v>44971.705555555556</v>
      </c>
      <c r="D245" s="251">
        <v>2511</v>
      </c>
      <c r="E245" s="929" t="s">
        <v>332</v>
      </c>
      <c r="F245" s="251" t="s">
        <v>567</v>
      </c>
      <c r="G245" s="251" t="s">
        <v>438</v>
      </c>
      <c r="H245" s="251" t="s">
        <v>679</v>
      </c>
      <c r="I245" s="295">
        <v>22.78</v>
      </c>
      <c r="J245" s="1001">
        <v>0.52900000000000003</v>
      </c>
      <c r="K245" s="295">
        <v>10.125999999999999</v>
      </c>
      <c r="L245" s="1001">
        <v>0.60799999999999998</v>
      </c>
      <c r="M245" s="295">
        <v>5.97</v>
      </c>
      <c r="N245" s="1001">
        <v>0.20699999999999999</v>
      </c>
      <c r="O245" s="295">
        <v>0.39500000000000002</v>
      </c>
      <c r="P245" s="1001">
        <v>6.5000000000000002E-2</v>
      </c>
      <c r="Q245" s="295">
        <v>2.3E-2</v>
      </c>
      <c r="R245" s="1001">
        <v>1.2E-2</v>
      </c>
      <c r="S245" s="295">
        <v>4.1000000000000002E-2</v>
      </c>
      <c r="T245" s="1001">
        <v>1E-3</v>
      </c>
      <c r="U245" s="295">
        <v>0.192</v>
      </c>
      <c r="V245" s="1001">
        <v>7.8E-2</v>
      </c>
      <c r="W245" s="295" t="s">
        <v>101</v>
      </c>
      <c r="X245" s="1001">
        <v>9.1999999999999998E-2</v>
      </c>
      <c r="Y245" s="295">
        <v>0.155</v>
      </c>
      <c r="Z245" s="1001">
        <v>2.4E-2</v>
      </c>
      <c r="AA245" s="295" t="s">
        <v>101</v>
      </c>
      <c r="AB245" s="1001">
        <v>2.5000000000000001E-2</v>
      </c>
      <c r="AC245" s="295" t="s">
        <v>101</v>
      </c>
      <c r="AD245" s="1001">
        <v>2E-3</v>
      </c>
      <c r="AE245" s="295" t="s">
        <v>101</v>
      </c>
      <c r="AF245" s="1001">
        <v>0.46700000000000003</v>
      </c>
      <c r="AG245" s="973" t="s">
        <v>101</v>
      </c>
      <c r="AH245" s="974">
        <v>0.76300000000000001</v>
      </c>
      <c r="AI245" s="975"/>
      <c r="AJ245" s="295">
        <v>24.558111142560175</v>
      </c>
      <c r="AK245" s="295">
        <v>0</v>
      </c>
      <c r="AL245" s="295">
        <v>13.854219320389815</v>
      </c>
      <c r="AM245" s="295">
        <v>0</v>
      </c>
      <c r="AN245" s="295">
        <v>7.3441207680445784</v>
      </c>
      <c r="AO245" s="295">
        <v>0</v>
      </c>
      <c r="AP245" s="295">
        <v>1.5230860910878112</v>
      </c>
      <c r="AQ245" s="295">
        <v>0</v>
      </c>
      <c r="AR245" s="295">
        <v>6.2088226437819936E-2</v>
      </c>
      <c r="AS245" s="295">
        <v>0</v>
      </c>
      <c r="AT245" s="295">
        <v>6.2039473684210533E-2</v>
      </c>
      <c r="AV245" s="295">
        <v>0.29905071792418625</v>
      </c>
      <c r="AW245" s="295">
        <v>0.5300999354930046</v>
      </c>
      <c r="AY245" s="934">
        <v>52.710343969298364</v>
      </c>
      <c r="AZ245" s="729">
        <v>44971.658333333333</v>
      </c>
      <c r="BA245" s="730">
        <v>2470</v>
      </c>
      <c r="BB245" s="730">
        <v>2531</v>
      </c>
      <c r="BC245" s="1103" t="s">
        <v>818</v>
      </c>
      <c r="BD245" s="730" t="s">
        <v>443</v>
      </c>
      <c r="BE245" s="731" t="s">
        <v>275</v>
      </c>
      <c r="BF245" s="730" t="s">
        <v>209</v>
      </c>
      <c r="BG245" s="730">
        <v>4</v>
      </c>
      <c r="BH245" s="934">
        <v>52.120579322928883</v>
      </c>
      <c r="BI245" s="730">
        <v>0.39263902315812266</v>
      </c>
      <c r="BJ245" s="730">
        <v>7.5332820213952021E-3</v>
      </c>
      <c r="BK245" s="731">
        <v>1.2724516710353866</v>
      </c>
      <c r="BL245" s="760">
        <v>9.6494203569395226E-2</v>
      </c>
      <c r="BM245" s="761">
        <v>7.5833295492376898E-2</v>
      </c>
      <c r="BN245" s="731"/>
      <c r="BO245" s="760"/>
      <c r="BP245" s="761" t="e">
        <v>#DIV/0!</v>
      </c>
      <c r="BQ245" s="731">
        <v>8.7006578947368435E-2</v>
      </c>
      <c r="BR245" s="760">
        <v>8.736221178527227E-4</v>
      </c>
      <c r="BS245" s="761">
        <v>1.0040874246776093E-2</v>
      </c>
      <c r="BT245" s="731">
        <v>0.26250000000000001</v>
      </c>
      <c r="BU245" s="760">
        <v>8.0570879768478883E-3</v>
      </c>
      <c r="BV245" s="730">
        <v>3.069366848323005E-2</v>
      </c>
      <c r="BW245" s="314"/>
    </row>
    <row r="246" spans="1:75" s="297" customFormat="1" x14ac:dyDescent="0.2">
      <c r="A246" s="1102">
        <v>5</v>
      </c>
      <c r="B246" s="687">
        <v>44971.73333333333</v>
      </c>
      <c r="C246" s="1074">
        <v>44971.73333333333</v>
      </c>
      <c r="D246" s="247">
        <v>2521</v>
      </c>
      <c r="E246" s="929" t="s">
        <v>332</v>
      </c>
      <c r="F246" s="247" t="s">
        <v>577</v>
      </c>
      <c r="G246" s="247" t="s">
        <v>438</v>
      </c>
      <c r="H246" s="247" t="s">
        <v>1488</v>
      </c>
      <c r="I246" s="297">
        <v>22.78</v>
      </c>
      <c r="J246" s="995">
        <v>0.56699999999999995</v>
      </c>
      <c r="K246" s="297">
        <v>10.739000000000001</v>
      </c>
      <c r="L246" s="995">
        <v>0.78100000000000003</v>
      </c>
      <c r="M246" s="297">
        <v>6.35</v>
      </c>
      <c r="N246" s="995">
        <v>0.22500000000000001</v>
      </c>
      <c r="O246" s="297">
        <v>0.374</v>
      </c>
      <c r="P246" s="995">
        <v>7.0999999999999994E-2</v>
      </c>
      <c r="Q246" s="297">
        <v>3.5000000000000003E-2</v>
      </c>
      <c r="R246" s="995">
        <v>1.2999999999999999E-2</v>
      </c>
      <c r="S246" s="297">
        <v>3.9E-2</v>
      </c>
      <c r="T246" s="995">
        <v>1E-3</v>
      </c>
      <c r="U246" s="297">
        <v>0.123</v>
      </c>
      <c r="V246" s="995">
        <v>8.1000000000000003E-2</v>
      </c>
      <c r="W246" s="297" t="s">
        <v>101</v>
      </c>
      <c r="X246" s="995">
        <v>0.10100000000000001</v>
      </c>
      <c r="Y246" s="297">
        <v>4.8000000000000001E-2</v>
      </c>
      <c r="Z246" s="995">
        <v>2.3E-2</v>
      </c>
      <c r="AA246" s="297" t="s">
        <v>101</v>
      </c>
      <c r="AB246" s="995">
        <v>2.4E-2</v>
      </c>
      <c r="AC246" s="297" t="s">
        <v>101</v>
      </c>
      <c r="AD246" s="995">
        <v>2E-3</v>
      </c>
      <c r="AE246" s="297" t="s">
        <v>101</v>
      </c>
      <c r="AF246" s="995">
        <v>0.495</v>
      </c>
      <c r="AG246" s="955" t="s">
        <v>101</v>
      </c>
      <c r="AH246" s="956">
        <v>1.708</v>
      </c>
      <c r="AI246" s="957"/>
      <c r="AJ246" s="297">
        <v>24.558111142560175</v>
      </c>
      <c r="AK246" s="297">
        <v>0</v>
      </c>
      <c r="AL246" s="297">
        <v>14.692915394199707</v>
      </c>
      <c r="AM246" s="297">
        <v>0</v>
      </c>
      <c r="AN246" s="297">
        <v>7.8115857415549534</v>
      </c>
      <c r="AO246" s="297">
        <v>0</v>
      </c>
      <c r="AP246" s="297">
        <v>1.4421118938401047</v>
      </c>
      <c r="AQ246" s="297">
        <v>0</v>
      </c>
      <c r="AR246" s="297">
        <v>9.4482083709725995E-2</v>
      </c>
      <c r="AS246" s="297">
        <v>0</v>
      </c>
      <c r="AT246" s="297">
        <v>5.9013157894736851E-2</v>
      </c>
      <c r="AV246" s="297">
        <v>0.31808577199641253</v>
      </c>
      <c r="AW246" s="297">
        <v>0.53165662034906414</v>
      </c>
      <c r="AY246" s="934">
        <v>55.412769105125101</v>
      </c>
      <c r="AZ246" s="736">
        <v>44971.658333333333</v>
      </c>
      <c r="BA246" s="737">
        <v>2472</v>
      </c>
      <c r="BB246" s="737">
        <v>2529</v>
      </c>
      <c r="BC246" s="1111" t="s">
        <v>332</v>
      </c>
      <c r="BD246" s="737" t="s">
        <v>443</v>
      </c>
      <c r="BE246" s="762" t="s">
        <v>127</v>
      </c>
      <c r="BF246" s="737" t="s">
        <v>211</v>
      </c>
      <c r="BG246" s="737">
        <v>2</v>
      </c>
      <c r="BH246" s="934">
        <v>41.598363028373385</v>
      </c>
      <c r="BI246" s="737">
        <v>0.23273570268604629</v>
      </c>
      <c r="BJ246" s="737">
        <v>5.5948283957063909E-3</v>
      </c>
      <c r="BK246" s="762">
        <v>3.4838184387287021</v>
      </c>
      <c r="BL246" s="763">
        <v>0.25356850331781394</v>
      </c>
      <c r="BM246" s="764">
        <v>7.2784649308631863E-2</v>
      </c>
      <c r="BN246" s="762">
        <v>0.17276723878349898</v>
      </c>
      <c r="BO246" s="763">
        <v>1.1452958072876973E-2</v>
      </c>
      <c r="BP246" s="764">
        <v>6.629126073623888E-2</v>
      </c>
      <c r="BQ246" s="762">
        <v>7.2631578947368436E-2</v>
      </c>
      <c r="BR246" s="763">
        <v>0</v>
      </c>
      <c r="BS246" s="764">
        <v>0</v>
      </c>
      <c r="BT246" s="762">
        <v>0.23199999999999998</v>
      </c>
      <c r="BU246" s="763">
        <v>5.6568542494923654E-3</v>
      </c>
      <c r="BV246" s="737">
        <v>2.4382992454708471E-2</v>
      </c>
      <c r="BW246" s="307"/>
    </row>
    <row r="247" spans="1:75" x14ac:dyDescent="0.2">
      <c r="A247" s="1104">
        <v>5</v>
      </c>
      <c r="B247" s="688">
        <v>44971.734722222223</v>
      </c>
      <c r="C247" s="1077">
        <v>44971.734722222223</v>
      </c>
      <c r="D247" s="80">
        <v>2522</v>
      </c>
      <c r="E247" s="929" t="s">
        <v>332</v>
      </c>
      <c r="F247" s="80" t="s">
        <v>578</v>
      </c>
      <c r="G247" s="80" t="s">
        <v>438</v>
      </c>
      <c r="H247" s="80" t="s">
        <v>1488</v>
      </c>
      <c r="I247" s="294">
        <v>22.417999999999999</v>
      </c>
      <c r="J247" s="963">
        <v>0.57999999999999996</v>
      </c>
      <c r="K247" s="294">
        <v>10.218</v>
      </c>
      <c r="L247" s="963">
        <v>0.77600000000000002</v>
      </c>
      <c r="M247" s="294">
        <v>6.1539999999999999</v>
      </c>
      <c r="N247" s="963">
        <v>0.19600000000000001</v>
      </c>
      <c r="O247" s="294">
        <v>0.499</v>
      </c>
      <c r="P247" s="963">
        <v>5.8999999999999997E-2</v>
      </c>
      <c r="Q247" s="294">
        <v>3.6999999999999998E-2</v>
      </c>
      <c r="R247" s="963">
        <v>1.7000000000000001E-2</v>
      </c>
      <c r="S247" s="294">
        <v>4.1000000000000002E-2</v>
      </c>
      <c r="T247" s="963">
        <v>1E-3</v>
      </c>
      <c r="U247" s="294">
        <v>0.13900000000000001</v>
      </c>
      <c r="V247" s="963">
        <v>8.6999999999999994E-2</v>
      </c>
      <c r="W247" s="294" t="s">
        <v>101</v>
      </c>
      <c r="X247" s="963">
        <v>0.105</v>
      </c>
      <c r="Y247" s="294">
        <v>0.14499999999999999</v>
      </c>
      <c r="Z247" s="963">
        <v>2.7E-2</v>
      </c>
      <c r="AA247" s="294" t="s">
        <v>101</v>
      </c>
      <c r="AB247" s="963">
        <v>3.1E-2</v>
      </c>
      <c r="AC247" s="294" t="s">
        <v>101</v>
      </c>
      <c r="AD247" s="963">
        <v>2E-3</v>
      </c>
      <c r="AE247" s="294" t="s">
        <v>101</v>
      </c>
      <c r="AF247" s="963">
        <v>0.46400000000000002</v>
      </c>
      <c r="AG247" s="942" t="s">
        <v>101</v>
      </c>
      <c r="AH247" s="943">
        <v>1.734</v>
      </c>
      <c r="AJ247" s="294">
        <v>24.16785494266523</v>
      </c>
      <c r="AK247" s="294">
        <v>0</v>
      </c>
      <c r="AL247" s="294">
        <v>13.980092140602718</v>
      </c>
      <c r="AM247" s="294">
        <v>0</v>
      </c>
      <c r="AN247" s="294">
        <v>7.5704722289022337</v>
      </c>
      <c r="AO247" s="294">
        <v>0</v>
      </c>
      <c r="AP247" s="294">
        <v>1.9241011631716907</v>
      </c>
      <c r="AQ247" s="294">
        <v>0</v>
      </c>
      <c r="AR247" s="294">
        <v>9.9881059921710327E-2</v>
      </c>
      <c r="AS247" s="294">
        <v>0</v>
      </c>
      <c r="AT247" s="294">
        <v>6.2039473684210533E-2</v>
      </c>
      <c r="AV247" s="294">
        <v>0.31324551752160434</v>
      </c>
      <c r="AW247" s="294">
        <v>0.54151804957816618</v>
      </c>
      <c r="AY247" s="934">
        <v>54.731458321494578</v>
      </c>
      <c r="AZ247" s="736">
        <v>44971.658333333333</v>
      </c>
      <c r="BA247" s="737">
        <v>2473</v>
      </c>
      <c r="BB247" s="737">
        <v>2528</v>
      </c>
      <c r="BC247" s="1103" t="s">
        <v>818</v>
      </c>
      <c r="BD247" s="737" t="s">
        <v>443</v>
      </c>
      <c r="BE247" s="762" t="s">
        <v>399</v>
      </c>
      <c r="BF247" s="737" t="s">
        <v>211</v>
      </c>
      <c r="BG247" s="737">
        <v>2</v>
      </c>
      <c r="BH247" s="934">
        <v>44.864643218417918</v>
      </c>
      <c r="BI247" s="737">
        <v>1.1369007993626152</v>
      </c>
      <c r="BJ247" s="737">
        <v>2.5340685176693717E-2</v>
      </c>
      <c r="BK247" s="762">
        <v>1.6021323312581912</v>
      </c>
      <c r="BL247" s="763">
        <v>0.22630307285353315</v>
      </c>
      <c r="BM247" s="764">
        <v>0.14125117409983992</v>
      </c>
      <c r="BN247" s="762">
        <v>9.4482083709725995E-2</v>
      </c>
      <c r="BO247" s="763">
        <v>7.6353053819179714E-3</v>
      </c>
      <c r="BP247" s="764">
        <v>8.0812203564176815E-2</v>
      </c>
      <c r="BQ247" s="762">
        <v>0.12710526315789478</v>
      </c>
      <c r="BR247" s="763">
        <v>2.1399284167487611E-3</v>
      </c>
      <c r="BS247" s="764">
        <v>1.6835875742536831E-2</v>
      </c>
      <c r="BT247" s="762">
        <v>0.307</v>
      </c>
      <c r="BU247" s="763">
        <v>2.4041630560342638E-2</v>
      </c>
      <c r="BV247" s="737">
        <v>7.8311500196555819E-2</v>
      </c>
    </row>
    <row r="248" spans="1:75" s="317" customFormat="1" ht="16.5" thickBot="1" x14ac:dyDescent="0.25">
      <c r="A248" s="1105">
        <v>5</v>
      </c>
      <c r="B248" s="1080">
        <v>44971.736111111109</v>
      </c>
      <c r="C248" s="1081">
        <v>44971.736111111109</v>
      </c>
      <c r="D248" s="322">
        <v>2523</v>
      </c>
      <c r="E248" s="929" t="s">
        <v>332</v>
      </c>
      <c r="F248" s="322" t="s">
        <v>579</v>
      </c>
      <c r="G248" s="322" t="s">
        <v>438</v>
      </c>
      <c r="H248" s="322" t="s">
        <v>1488</v>
      </c>
      <c r="I248" s="317">
        <v>23.744</v>
      </c>
      <c r="J248" s="1035">
        <v>0.59299999999999997</v>
      </c>
      <c r="K248" s="317">
        <v>10.38</v>
      </c>
      <c r="L248" s="1035">
        <v>0.70399999999999996</v>
      </c>
      <c r="M248" s="317">
        <v>6.101</v>
      </c>
      <c r="N248" s="1035">
        <v>0.19500000000000001</v>
      </c>
      <c r="O248" s="317">
        <v>0.59599999999999997</v>
      </c>
      <c r="P248" s="1035">
        <v>6.6000000000000003E-2</v>
      </c>
      <c r="Q248" s="317">
        <v>3.2000000000000001E-2</v>
      </c>
      <c r="R248" s="1035">
        <v>1.4E-2</v>
      </c>
      <c r="S248" s="317">
        <v>0.04</v>
      </c>
      <c r="T248" s="1035">
        <v>1E-3</v>
      </c>
      <c r="U248" s="317">
        <v>0.189</v>
      </c>
      <c r="V248" s="1035">
        <v>0.09</v>
      </c>
      <c r="W248" s="317" t="s">
        <v>101</v>
      </c>
      <c r="X248" s="1035">
        <v>0.104</v>
      </c>
      <c r="Y248" s="317">
        <v>0.16500000000000001</v>
      </c>
      <c r="Z248" s="1035">
        <v>2.8000000000000001E-2</v>
      </c>
      <c r="AA248" s="317" t="s">
        <v>101</v>
      </c>
      <c r="AB248" s="1035">
        <v>4.2000000000000003E-2</v>
      </c>
      <c r="AC248" s="317" t="s">
        <v>101</v>
      </c>
      <c r="AD248" s="1035">
        <v>2E-3</v>
      </c>
      <c r="AE248" s="317" t="s">
        <v>101</v>
      </c>
      <c r="AF248" s="1035">
        <v>0.42599999999999999</v>
      </c>
      <c r="AG248" s="1036" t="s">
        <v>101</v>
      </c>
      <c r="AH248" s="1037">
        <v>0.90300000000000002</v>
      </c>
      <c r="AI248" s="1038"/>
      <c r="AJ248" s="317">
        <v>25.597356934545598</v>
      </c>
      <c r="AK248" s="317">
        <v>0</v>
      </c>
      <c r="AL248" s="317">
        <v>14.201737758803702</v>
      </c>
      <c r="AM248" s="317">
        <v>0</v>
      </c>
      <c r="AN248" s="317">
        <v>7.505273166807366</v>
      </c>
      <c r="AO248" s="317">
        <v>0</v>
      </c>
      <c r="AP248" s="317">
        <v>2.2981248361730011</v>
      </c>
      <c r="AQ248" s="317">
        <v>0</v>
      </c>
      <c r="AR248" s="317">
        <v>8.6383619391749475E-2</v>
      </c>
      <c r="AS248" s="317">
        <v>0</v>
      </c>
      <c r="AT248" s="317">
        <v>6.0526315789473692E-2</v>
      </c>
      <c r="AV248" s="317">
        <v>0.29320500495418039</v>
      </c>
      <c r="AW248" s="317">
        <v>0.52847569038900355</v>
      </c>
      <c r="AY248" s="934">
        <v>51.867699400393171</v>
      </c>
      <c r="AZ248" s="742">
        <v>44971.658333333333</v>
      </c>
      <c r="BA248" s="743">
        <v>2474</v>
      </c>
      <c r="BB248" s="743">
        <v>2527</v>
      </c>
      <c r="BC248" s="1103" t="s">
        <v>818</v>
      </c>
      <c r="BD248" s="743" t="s">
        <v>443</v>
      </c>
      <c r="BE248" s="744" t="s">
        <v>400</v>
      </c>
      <c r="BF248" s="743" t="s">
        <v>211</v>
      </c>
      <c r="BG248" s="743">
        <v>2</v>
      </c>
      <c r="BH248" s="934">
        <v>43.472083200617732</v>
      </c>
      <c r="BI248" s="743">
        <v>5.698121242997773E-2</v>
      </c>
      <c r="BJ248" s="743">
        <v>1.3107541262059425E-3</v>
      </c>
      <c r="BK248" s="744">
        <v>1.5346538335517694</v>
      </c>
      <c r="BL248" s="755">
        <v>0.34899750994279727</v>
      </c>
      <c r="BM248" s="756">
        <v>0.227411226110246</v>
      </c>
      <c r="BN248" s="744">
        <v>8.9083107497741648E-2</v>
      </c>
      <c r="BO248" s="755" t="e">
        <v>#DIV/0!</v>
      </c>
      <c r="BP248" s="756" t="e">
        <v>#DIV/0!</v>
      </c>
      <c r="BQ248" s="744">
        <v>0.12786184210526319</v>
      </c>
      <c r="BR248" s="755">
        <v>1.0699642083743903E-3</v>
      </c>
      <c r="BS248" s="756">
        <v>8.3681275880065492E-3</v>
      </c>
      <c r="BT248" s="744">
        <v>0.312</v>
      </c>
      <c r="BU248" s="755">
        <v>2.8284271247461927E-3</v>
      </c>
      <c r="BV248" s="743">
        <v>9.065471553673694E-3</v>
      </c>
      <c r="BW248" s="350"/>
    </row>
    <row r="249" spans="1:75" x14ac:dyDescent="0.2">
      <c r="A249" s="1104">
        <v>5</v>
      </c>
      <c r="B249" s="688">
        <v>44971.737500115742</v>
      </c>
      <c r="C249" s="1077">
        <v>44971.737500115742</v>
      </c>
      <c r="D249" s="80">
        <v>2524</v>
      </c>
      <c r="E249" s="929" t="s">
        <v>332</v>
      </c>
      <c r="F249" s="80" t="s">
        <v>580</v>
      </c>
      <c r="G249" s="80" t="s">
        <v>438</v>
      </c>
      <c r="H249" s="80" t="s">
        <v>203</v>
      </c>
      <c r="I249" s="294">
        <v>24.122</v>
      </c>
      <c r="J249" s="963">
        <v>0.52100000000000002</v>
      </c>
      <c r="K249" s="294">
        <v>11.009</v>
      </c>
      <c r="L249" s="963">
        <v>0.67900000000000005</v>
      </c>
      <c r="M249" s="294">
        <v>6.69</v>
      </c>
      <c r="N249" s="963">
        <v>0.214</v>
      </c>
      <c r="O249" s="294">
        <v>0.23200000000000001</v>
      </c>
      <c r="P249" s="963">
        <v>5.2999999999999999E-2</v>
      </c>
      <c r="Q249" s="294">
        <v>0.02</v>
      </c>
      <c r="R249" s="963">
        <v>1.2999999999999999E-2</v>
      </c>
      <c r="S249" s="294">
        <v>4.2000000000000003E-2</v>
      </c>
      <c r="T249" s="963">
        <v>1E-3</v>
      </c>
      <c r="U249" s="294">
        <v>0.19400000000000001</v>
      </c>
      <c r="V249" s="963">
        <v>8.4000000000000005E-2</v>
      </c>
      <c r="W249" s="294" t="s">
        <v>101</v>
      </c>
      <c r="X249" s="963">
        <v>8.8999999999999996E-2</v>
      </c>
      <c r="Z249" s="963">
        <v>2.5000000000000001E-2</v>
      </c>
      <c r="AA249" s="294">
        <v>2.4E-2</v>
      </c>
      <c r="AB249" s="963">
        <v>1.6E-2</v>
      </c>
      <c r="AC249" s="294" t="s">
        <v>101</v>
      </c>
      <c r="AD249" s="963">
        <v>2E-3</v>
      </c>
      <c r="AE249" s="294" t="s">
        <v>101</v>
      </c>
      <c r="AF249" s="963">
        <v>0.38800000000000001</v>
      </c>
      <c r="AG249" s="942" t="s">
        <v>101</v>
      </c>
      <c r="AH249" s="943">
        <v>1.474</v>
      </c>
      <c r="AJ249" s="294">
        <v>26.004862027253576</v>
      </c>
      <c r="AK249" s="294">
        <v>0</v>
      </c>
      <c r="AL249" s="294">
        <v>15.06232475786801</v>
      </c>
      <c r="AM249" s="294">
        <v>0</v>
      </c>
      <c r="AN249" s="294">
        <v>8.2298438757484487</v>
      </c>
      <c r="AO249" s="294">
        <v>0</v>
      </c>
      <c r="AP249" s="294">
        <v>0.89457208387942333</v>
      </c>
      <c r="AQ249" s="294">
        <v>0</v>
      </c>
      <c r="AR249" s="294">
        <v>5.3989762119843424E-2</v>
      </c>
      <c r="AS249" s="294">
        <v>0</v>
      </c>
      <c r="AT249" s="294">
        <v>6.3552631578947374E-2</v>
      </c>
      <c r="AV249" s="294">
        <v>0.31647327592522584</v>
      </c>
      <c r="AW249" s="294">
        <v>0.54638603323497437</v>
      </c>
      <c r="AY249" s="934">
        <v>55.186230348302388</v>
      </c>
      <c r="BC249" s="1087"/>
      <c r="BE249" s="317"/>
    </row>
    <row r="250" spans="1:75" x14ac:dyDescent="0.2">
      <c r="A250" s="1104">
        <v>5</v>
      </c>
      <c r="B250" s="688">
        <v>44971.738889062501</v>
      </c>
      <c r="C250" s="1077">
        <v>44971.738889062501</v>
      </c>
      <c r="D250" s="80">
        <v>2525</v>
      </c>
      <c r="E250" s="929" t="s">
        <v>332</v>
      </c>
      <c r="F250" s="80" t="s">
        <v>581</v>
      </c>
      <c r="G250" s="80" t="s">
        <v>438</v>
      </c>
      <c r="H250" s="80" t="s">
        <v>203</v>
      </c>
      <c r="I250" s="294">
        <v>22.346</v>
      </c>
      <c r="J250" s="963">
        <v>0.54300000000000004</v>
      </c>
      <c r="K250" s="294">
        <v>9.8569999999999993</v>
      </c>
      <c r="L250" s="963">
        <v>0.70799999999999996</v>
      </c>
      <c r="M250" s="294">
        <v>5.94</v>
      </c>
      <c r="N250" s="963">
        <v>0.19400000000000001</v>
      </c>
      <c r="O250" s="294">
        <v>0.248</v>
      </c>
      <c r="P250" s="963">
        <v>5.5E-2</v>
      </c>
      <c r="Q250" s="294" t="s">
        <v>101</v>
      </c>
      <c r="R250" s="963">
        <v>2.1000000000000001E-2</v>
      </c>
      <c r="S250" s="294">
        <v>3.7999999999999999E-2</v>
      </c>
      <c r="T250" s="963">
        <v>1E-3</v>
      </c>
      <c r="U250" s="294">
        <v>1.302</v>
      </c>
      <c r="V250" s="963">
        <v>8.6999999999999994E-2</v>
      </c>
      <c r="W250" s="294" t="s">
        <v>101</v>
      </c>
      <c r="X250" s="963">
        <v>9.8000000000000004E-2</v>
      </c>
      <c r="Y250" s="294">
        <v>5.0999999999999997E-2</v>
      </c>
      <c r="Z250" s="963">
        <v>2.3E-2</v>
      </c>
      <c r="AA250" s="294" t="s">
        <v>101</v>
      </c>
      <c r="AB250" s="963">
        <v>3.6999999999999998E-2</v>
      </c>
      <c r="AC250" s="294" t="s">
        <v>101</v>
      </c>
      <c r="AD250" s="963">
        <v>2E-3</v>
      </c>
      <c r="AE250" s="294" t="s">
        <v>101</v>
      </c>
      <c r="AF250" s="963">
        <v>0.46899999999999997</v>
      </c>
      <c r="AG250" s="942" t="s">
        <v>101</v>
      </c>
      <c r="AH250" s="943">
        <v>1.464</v>
      </c>
      <c r="AJ250" s="294">
        <v>24.09023492500657</v>
      </c>
      <c r="AK250" s="294">
        <v>0</v>
      </c>
      <c r="AL250" s="294">
        <v>13.48617813954991</v>
      </c>
      <c r="AM250" s="294">
        <v>0</v>
      </c>
      <c r="AN250" s="294">
        <v>7.3072156385569178</v>
      </c>
      <c r="AO250" s="294">
        <v>0</v>
      </c>
      <c r="AP250" s="294">
        <v>0.95626671035386623</v>
      </c>
      <c r="AQ250" s="294">
        <v>0</v>
      </c>
      <c r="AS250" s="294">
        <v>0</v>
      </c>
      <c r="AT250" s="294">
        <v>5.7500000000000002E-2</v>
      </c>
      <c r="AV250" s="294">
        <v>0.30332687337024483</v>
      </c>
      <c r="AW250" s="294">
        <v>0.54182998051372244</v>
      </c>
      <c r="AY250" s="934">
        <v>53.32288620418614</v>
      </c>
      <c r="BC250" s="1087"/>
    </row>
    <row r="251" spans="1:75" s="295" customFormat="1" ht="16.5" thickBot="1" x14ac:dyDescent="0.25">
      <c r="A251" s="1109">
        <v>5</v>
      </c>
      <c r="B251" s="689">
        <v>44971.74027800926</v>
      </c>
      <c r="C251" s="1084">
        <v>44971.74027800926</v>
      </c>
      <c r="D251" s="251">
        <v>2526</v>
      </c>
      <c r="E251" s="929" t="s">
        <v>332</v>
      </c>
      <c r="F251" s="251" t="s">
        <v>582</v>
      </c>
      <c r="G251" s="251" t="s">
        <v>438</v>
      </c>
      <c r="H251" s="251" t="s">
        <v>203</v>
      </c>
      <c r="I251" s="295">
        <v>22.207000000000001</v>
      </c>
      <c r="J251" s="1001">
        <v>0.53900000000000003</v>
      </c>
      <c r="K251" s="295">
        <v>9.6280000000000001</v>
      </c>
      <c r="L251" s="1001">
        <v>0.73899999999999999</v>
      </c>
      <c r="M251" s="295">
        <v>6.0380000000000003</v>
      </c>
      <c r="N251" s="1001">
        <v>0.19800000000000001</v>
      </c>
      <c r="O251" s="295">
        <v>0.39600000000000002</v>
      </c>
      <c r="P251" s="1001">
        <v>6.3E-2</v>
      </c>
      <c r="Q251" s="295">
        <v>3.5999999999999997E-2</v>
      </c>
      <c r="R251" s="1001">
        <v>1.2999999999999999E-2</v>
      </c>
      <c r="S251" s="295">
        <v>3.7999999999999999E-2</v>
      </c>
      <c r="T251" s="1001">
        <v>1E-3</v>
      </c>
      <c r="U251" s="295">
        <v>0.88800000000000001</v>
      </c>
      <c r="V251" s="1001">
        <v>7.6999999999999999E-2</v>
      </c>
      <c r="W251" s="295" t="s">
        <v>101</v>
      </c>
      <c r="X251" s="1001">
        <v>0.106</v>
      </c>
      <c r="Y251" s="295">
        <v>0.188</v>
      </c>
      <c r="Z251" s="1001">
        <v>2.8000000000000001E-2</v>
      </c>
      <c r="AA251" s="295">
        <v>3.7999999999999999E-2</v>
      </c>
      <c r="AB251" s="1001">
        <v>2.1000000000000001E-2</v>
      </c>
      <c r="AC251" s="295" t="s">
        <v>101</v>
      </c>
      <c r="AD251" s="1001">
        <v>2E-3</v>
      </c>
      <c r="AE251" s="295" t="s">
        <v>101</v>
      </c>
      <c r="AF251" s="1001">
        <v>0.46899999999999997</v>
      </c>
      <c r="AG251" s="973" t="s">
        <v>101</v>
      </c>
      <c r="AH251" s="974">
        <v>1.758</v>
      </c>
      <c r="AI251" s="975"/>
      <c r="AJ251" s="295">
        <v>23.940385168693318</v>
      </c>
      <c r="AK251" s="295">
        <v>0</v>
      </c>
      <c r="AL251" s="295">
        <v>13.172864271846054</v>
      </c>
      <c r="AM251" s="295">
        <v>0</v>
      </c>
      <c r="AN251" s="295">
        <v>7.4277723948832772</v>
      </c>
      <c r="AO251" s="295">
        <v>0</v>
      </c>
      <c r="AP251" s="295">
        <v>1.5269420052424638</v>
      </c>
      <c r="AQ251" s="295">
        <v>0</v>
      </c>
      <c r="AR251" s="295">
        <v>9.7181571815718154E-2</v>
      </c>
      <c r="AS251" s="295">
        <v>0</v>
      </c>
      <c r="AT251" s="295">
        <v>5.7500000000000002E-2</v>
      </c>
      <c r="AV251" s="295">
        <v>0.31026119014144038</v>
      </c>
      <c r="AW251" s="295">
        <v>0.56386919667565549</v>
      </c>
      <c r="AY251" s="934">
        <v>54.309420158580146</v>
      </c>
      <c r="AZ251" s="926"/>
      <c r="BA251" s="946"/>
      <c r="BB251" s="946"/>
      <c r="BC251" s="1087"/>
      <c r="BD251" s="80"/>
      <c r="BG251" s="743"/>
      <c r="BH251" s="934"/>
      <c r="BI251" s="743"/>
      <c r="BJ251" s="743"/>
      <c r="BK251" s="744"/>
      <c r="BL251" s="755"/>
      <c r="BM251" s="756"/>
      <c r="BN251" s="744"/>
      <c r="BO251" s="755"/>
      <c r="BP251" s="756"/>
      <c r="BQ251" s="744"/>
      <c r="BR251" s="755"/>
      <c r="BS251" s="756"/>
      <c r="BT251" s="744"/>
      <c r="BU251" s="755"/>
      <c r="BV251" s="743"/>
      <c r="BW251" s="314"/>
    </row>
    <row r="252" spans="1:75" s="297" customFormat="1" x14ac:dyDescent="0.2">
      <c r="A252" s="1102">
        <v>5</v>
      </c>
      <c r="B252" s="687">
        <v>44971.708333333336</v>
      </c>
      <c r="C252" s="1074">
        <v>44971.708333333336</v>
      </c>
      <c r="D252" s="247">
        <v>2512</v>
      </c>
      <c r="E252" s="929" t="s">
        <v>332</v>
      </c>
      <c r="F252" s="247" t="s">
        <v>568</v>
      </c>
      <c r="G252" s="247" t="s">
        <v>443</v>
      </c>
      <c r="H252" s="247" t="s">
        <v>1592</v>
      </c>
      <c r="I252" s="297">
        <v>24.658000000000001</v>
      </c>
      <c r="J252" s="995">
        <v>0.59</v>
      </c>
      <c r="K252" s="297">
        <v>9.0969999999999995</v>
      </c>
      <c r="L252" s="995">
        <v>0.58399999999999996</v>
      </c>
      <c r="M252" s="297">
        <v>4.0979999999999999</v>
      </c>
      <c r="N252" s="995">
        <v>0.16400000000000001</v>
      </c>
      <c r="O252" s="297">
        <v>0.58899999999999997</v>
      </c>
      <c r="P252" s="995">
        <v>7.5999999999999998E-2</v>
      </c>
      <c r="Q252" s="297">
        <v>5.8999999999999997E-2</v>
      </c>
      <c r="R252" s="995">
        <v>1.6E-2</v>
      </c>
      <c r="S252" s="297">
        <v>4.1000000000000002E-2</v>
      </c>
      <c r="T252" s="995">
        <v>1E-3</v>
      </c>
      <c r="U252" s="297">
        <v>0.53200000000000003</v>
      </c>
      <c r="V252" s="995">
        <v>8.5000000000000006E-2</v>
      </c>
      <c r="W252" s="297" t="s">
        <v>101</v>
      </c>
      <c r="X252" s="995">
        <v>0.1</v>
      </c>
      <c r="Z252" s="995">
        <v>2.8000000000000001E-2</v>
      </c>
      <c r="AA252" s="297" t="s">
        <v>101</v>
      </c>
      <c r="AB252" s="995">
        <v>1.9E-2</v>
      </c>
      <c r="AC252" s="297" t="s">
        <v>101</v>
      </c>
      <c r="AD252" s="995">
        <v>2E-3</v>
      </c>
      <c r="AE252" s="297" t="s">
        <v>101</v>
      </c>
      <c r="AF252" s="995">
        <v>0.55700000000000005</v>
      </c>
      <c r="AG252" s="955" t="s">
        <v>101</v>
      </c>
      <c r="AH252" s="956">
        <v>0.97499999999999998</v>
      </c>
      <c r="AI252" s="957"/>
      <c r="AJ252" s="297">
        <v>26.58269993649029</v>
      </c>
      <c r="AK252" s="297">
        <v>0</v>
      </c>
      <c r="AL252" s="297">
        <v>12.446359189965055</v>
      </c>
      <c r="AM252" s="297">
        <v>0</v>
      </c>
      <c r="AN252" s="297">
        <v>5.0412406880145193</v>
      </c>
      <c r="AO252" s="297">
        <v>0</v>
      </c>
      <c r="AP252" s="297">
        <v>2.2711334370904321</v>
      </c>
      <c r="AQ252" s="297">
        <v>0</v>
      </c>
      <c r="AR252" s="297">
        <v>0.1592697982535381</v>
      </c>
      <c r="AS252" s="297">
        <v>0</v>
      </c>
      <c r="AT252" s="297">
        <v>6.2039473684210533E-2</v>
      </c>
      <c r="AV252" s="297">
        <v>0.18964366674787489</v>
      </c>
      <c r="AW252" s="297">
        <v>0.4050373776838328</v>
      </c>
      <c r="AY252" s="934">
        <v>35.758711433339414</v>
      </c>
      <c r="AZ252" s="926"/>
      <c r="BA252" s="946"/>
      <c r="BB252" s="946"/>
      <c r="BC252" s="1087"/>
      <c r="BD252" s="80"/>
      <c r="BG252" s="730"/>
      <c r="BH252" s="934"/>
      <c r="BI252" s="730"/>
      <c r="BJ252" s="730"/>
      <c r="BK252" s="731"/>
      <c r="BL252" s="760"/>
      <c r="BM252" s="761"/>
      <c r="BN252" s="731"/>
      <c r="BO252" s="760"/>
      <c r="BP252" s="761"/>
      <c r="BQ252" s="731"/>
      <c r="BR252" s="760"/>
      <c r="BS252" s="761"/>
      <c r="BT252" s="731"/>
      <c r="BU252" s="760"/>
      <c r="BV252" s="730"/>
      <c r="BW252" s="307"/>
    </row>
    <row r="253" spans="1:75" x14ac:dyDescent="0.2">
      <c r="A253" s="1104">
        <v>5</v>
      </c>
      <c r="B253" s="688">
        <v>44971.711111111108</v>
      </c>
      <c r="C253" s="1077">
        <v>44971.711111111108</v>
      </c>
      <c r="D253" s="80">
        <v>2513</v>
      </c>
      <c r="E253" s="929" t="s">
        <v>332</v>
      </c>
      <c r="F253" s="80" t="s">
        <v>569</v>
      </c>
      <c r="G253" s="80" t="s">
        <v>443</v>
      </c>
      <c r="H253" s="80" t="s">
        <v>1592</v>
      </c>
      <c r="I253" s="294">
        <v>24.803000000000001</v>
      </c>
      <c r="J253" s="963">
        <v>0.61499999999999999</v>
      </c>
      <c r="K253" s="294">
        <v>9.3049999999999997</v>
      </c>
      <c r="L253" s="963">
        <v>0.64900000000000002</v>
      </c>
      <c r="M253" s="294">
        <v>4.17</v>
      </c>
      <c r="N253" s="963">
        <v>0.16400000000000001</v>
      </c>
      <c r="O253" s="294">
        <v>0.76200000000000001</v>
      </c>
      <c r="P253" s="963">
        <v>7.5999999999999998E-2</v>
      </c>
      <c r="Q253" s="294">
        <v>6.7000000000000004E-2</v>
      </c>
      <c r="R253" s="963">
        <v>1.2999999999999999E-2</v>
      </c>
      <c r="S253" s="294">
        <v>4.3999999999999997E-2</v>
      </c>
      <c r="T253" s="963">
        <v>1E-3</v>
      </c>
      <c r="U253" s="294">
        <v>0.32800000000000001</v>
      </c>
      <c r="V253" s="963">
        <v>8.6999999999999994E-2</v>
      </c>
      <c r="W253" s="294" t="s">
        <v>101</v>
      </c>
      <c r="X253" s="963">
        <v>0.14000000000000001</v>
      </c>
      <c r="Z253" s="963">
        <v>3.4000000000000002E-2</v>
      </c>
      <c r="AA253" s="294" t="s">
        <v>101</v>
      </c>
      <c r="AB253" s="963">
        <v>3.9E-2</v>
      </c>
      <c r="AC253" s="294" t="s">
        <v>101</v>
      </c>
      <c r="AD253" s="963">
        <v>2E-3</v>
      </c>
      <c r="AE253" s="294" t="s">
        <v>101</v>
      </c>
      <c r="AF253" s="963">
        <v>0.44800000000000001</v>
      </c>
      <c r="AG253" s="942" t="s">
        <v>101</v>
      </c>
      <c r="AH253" s="943">
        <v>0.82099999999999995</v>
      </c>
      <c r="AJ253" s="294">
        <v>26.739018027608427</v>
      </c>
      <c r="AK253" s="294">
        <v>0</v>
      </c>
      <c r="AL253" s="294">
        <v>12.730941218272489</v>
      </c>
      <c r="AM253" s="294">
        <v>0</v>
      </c>
      <c r="AN253" s="294">
        <v>5.1298129987849066</v>
      </c>
      <c r="AO253" s="294">
        <v>0</v>
      </c>
      <c r="AP253" s="294">
        <v>2.938206585845347</v>
      </c>
      <c r="AQ253" s="294">
        <v>0</v>
      </c>
      <c r="AR253" s="294">
        <v>0.18086570310147548</v>
      </c>
      <c r="AS253" s="294">
        <v>0</v>
      </c>
      <c r="AT253" s="294">
        <v>6.6578947368421057E-2</v>
      </c>
      <c r="AV253" s="294">
        <v>0.19184747149234499</v>
      </c>
      <c r="AW253" s="294">
        <v>0.40294059259516324</v>
      </c>
      <c r="AY253" s="934">
        <v>36.128687027150391</v>
      </c>
      <c r="BC253" s="1087"/>
    </row>
    <row r="254" spans="1:75" s="317" customFormat="1" x14ac:dyDescent="0.2">
      <c r="A254" s="1105">
        <v>5</v>
      </c>
      <c r="B254" s="1080">
        <v>44971.713888888888</v>
      </c>
      <c r="C254" s="1081">
        <v>44971.713888888888</v>
      </c>
      <c r="D254" s="322">
        <v>2514</v>
      </c>
      <c r="E254" s="929" t="s">
        <v>332</v>
      </c>
      <c r="F254" s="322" t="s">
        <v>570</v>
      </c>
      <c r="G254" s="322" t="s">
        <v>443</v>
      </c>
      <c r="H254" s="322" t="s">
        <v>1592</v>
      </c>
      <c r="I254" s="317">
        <v>23.943000000000001</v>
      </c>
      <c r="J254" s="1035">
        <v>0.57799999999999996</v>
      </c>
      <c r="K254" s="317">
        <v>8.9730000000000008</v>
      </c>
      <c r="L254" s="1035">
        <v>0.66800000000000004</v>
      </c>
      <c r="M254" s="317">
        <v>4.5049999999999999</v>
      </c>
      <c r="N254" s="1035">
        <v>0.156</v>
      </c>
      <c r="O254" s="317">
        <v>0.70899999999999996</v>
      </c>
      <c r="P254" s="1035">
        <v>6.5000000000000002E-2</v>
      </c>
      <c r="Q254" s="317">
        <v>5.8000000000000003E-2</v>
      </c>
      <c r="R254" s="1035">
        <v>1.6E-2</v>
      </c>
      <c r="S254" s="317">
        <v>4.4999999999999998E-2</v>
      </c>
      <c r="T254" s="1035">
        <v>1E-3</v>
      </c>
      <c r="U254" s="317">
        <v>0.254</v>
      </c>
      <c r="V254" s="1035">
        <v>7.9000000000000001E-2</v>
      </c>
      <c r="W254" s="317" t="s">
        <v>101</v>
      </c>
      <c r="X254" s="1035">
        <v>0.14499999999999999</v>
      </c>
      <c r="Z254" s="1035">
        <v>3.2000000000000001E-2</v>
      </c>
      <c r="AA254" s="317" t="s">
        <v>101</v>
      </c>
      <c r="AB254" s="1035">
        <v>2.1999999999999999E-2</v>
      </c>
      <c r="AC254" s="317" t="s">
        <v>101</v>
      </c>
      <c r="AD254" s="1035">
        <v>2E-3</v>
      </c>
      <c r="AE254" s="317" t="s">
        <v>101</v>
      </c>
      <c r="AF254" s="1035">
        <v>0.42199999999999999</v>
      </c>
      <c r="AG254" s="1036" t="s">
        <v>101</v>
      </c>
      <c r="AH254" s="1037">
        <v>1.2949999999999999</v>
      </c>
      <c r="AI254" s="1038"/>
      <c r="AJ254" s="317">
        <v>25.811890038907737</v>
      </c>
      <c r="AK254" s="317">
        <v>0</v>
      </c>
      <c r="AL254" s="317">
        <v>12.276704519243316</v>
      </c>
      <c r="AM254" s="317">
        <v>0</v>
      </c>
      <c r="AN254" s="317">
        <v>5.54192027806379</v>
      </c>
      <c r="AO254" s="317">
        <v>0</v>
      </c>
      <c r="AP254" s="317">
        <v>2.7338431356487547</v>
      </c>
      <c r="AQ254" s="317">
        <v>0</v>
      </c>
      <c r="AR254" s="317">
        <v>0.15657031014754594</v>
      </c>
      <c r="AS254" s="317">
        <v>0</v>
      </c>
      <c r="AT254" s="317">
        <v>6.8092105263157898E-2</v>
      </c>
      <c r="AV254" s="317">
        <v>0.21470416423245786</v>
      </c>
      <c r="AW254" s="317">
        <v>0.45141758273786087</v>
      </c>
      <c r="AY254" s="934">
        <v>39.887707410272036</v>
      </c>
      <c r="AZ254" s="926"/>
      <c r="BA254" s="946"/>
      <c r="BB254" s="946"/>
      <c r="BC254" s="1087"/>
      <c r="BD254" s="80"/>
      <c r="BG254" s="792"/>
      <c r="BH254" s="934"/>
      <c r="BI254" s="792"/>
      <c r="BJ254" s="792"/>
      <c r="BK254" s="791"/>
      <c r="BL254" s="794"/>
      <c r="BM254" s="795"/>
      <c r="BN254" s="791"/>
      <c r="BO254" s="794"/>
      <c r="BP254" s="795"/>
      <c r="BQ254" s="791"/>
      <c r="BR254" s="794"/>
      <c r="BS254" s="795"/>
      <c r="BT254" s="791"/>
      <c r="BU254" s="794"/>
      <c r="BV254" s="792"/>
      <c r="BW254" s="350"/>
    </row>
    <row r="255" spans="1:75" x14ac:dyDescent="0.2">
      <c r="A255" s="1104">
        <v>5</v>
      </c>
      <c r="B255" s="688">
        <v>44971.716666666667</v>
      </c>
      <c r="C255" s="1077">
        <v>44971.716666666667</v>
      </c>
      <c r="D255" s="80">
        <v>2515</v>
      </c>
      <c r="E255" s="929" t="s">
        <v>332</v>
      </c>
      <c r="F255" s="80" t="s">
        <v>571</v>
      </c>
      <c r="G255" s="80" t="s">
        <v>443</v>
      </c>
      <c r="H255" s="80" t="s">
        <v>1593</v>
      </c>
      <c r="I255" s="294">
        <v>28.838000000000001</v>
      </c>
      <c r="J255" s="963">
        <v>0.56499999999999995</v>
      </c>
      <c r="K255" s="294">
        <v>7.5519999999999996</v>
      </c>
      <c r="L255" s="963">
        <v>0.55300000000000005</v>
      </c>
      <c r="M255" s="294">
        <v>0.309</v>
      </c>
      <c r="N255" s="963">
        <v>9.0999999999999998E-2</v>
      </c>
      <c r="O255" s="294">
        <v>8.0820000000000007</v>
      </c>
      <c r="P255" s="963">
        <v>0.218</v>
      </c>
      <c r="Q255" s="294">
        <v>3.3000000000000002E-2</v>
      </c>
      <c r="R255" s="963">
        <v>1.4999999999999999E-2</v>
      </c>
      <c r="S255" s="294">
        <v>7.0000000000000001E-3</v>
      </c>
      <c r="T255" s="963">
        <v>1E-3</v>
      </c>
      <c r="U255" s="294">
        <v>0.153</v>
      </c>
      <c r="V255" s="963">
        <v>8.5000000000000006E-2</v>
      </c>
      <c r="W255" s="294" t="s">
        <v>101</v>
      </c>
      <c r="X255" s="963">
        <v>0.104</v>
      </c>
      <c r="Z255" s="963">
        <v>3.3000000000000002E-2</v>
      </c>
      <c r="AA255" s="294" t="s">
        <v>101</v>
      </c>
      <c r="AB255" s="963">
        <v>2.5999999999999999E-2</v>
      </c>
      <c r="AC255" s="294">
        <v>2.1000000000000001E-2</v>
      </c>
      <c r="AD255" s="963">
        <v>1E-3</v>
      </c>
      <c r="AE255" s="294" t="s">
        <v>101</v>
      </c>
      <c r="AF255" s="963">
        <v>0.39800000000000002</v>
      </c>
      <c r="AG255" s="942" t="s">
        <v>101</v>
      </c>
      <c r="AH255" s="943">
        <v>1.1499999999999999</v>
      </c>
      <c r="AJ255" s="294">
        <v>31.088973183895973</v>
      </c>
      <c r="AK255" s="294">
        <v>0</v>
      </c>
      <c r="AL255" s="294">
        <v>10.332516720085312</v>
      </c>
      <c r="AM255" s="294">
        <v>0</v>
      </c>
      <c r="AN255" s="294">
        <v>0.38012283372291034</v>
      </c>
      <c r="AO255" s="294">
        <v>0</v>
      </c>
      <c r="AP255" s="294">
        <v>31.163498197903014</v>
      </c>
      <c r="AQ255" s="294">
        <v>0</v>
      </c>
      <c r="AR255" s="294">
        <v>8.9083107497741648E-2</v>
      </c>
      <c r="AS255" s="294">
        <v>0</v>
      </c>
      <c r="AT255" s="294">
        <v>1.0592105263157896E-2</v>
      </c>
      <c r="AV255" s="294">
        <v>1.2226934336956912E-2</v>
      </c>
      <c r="AW255" s="294">
        <v>3.6788988009474208E-2</v>
      </c>
      <c r="AY255" s="934">
        <v>-0.84059570985949961</v>
      </c>
      <c r="BC255" s="1087"/>
    </row>
    <row r="256" spans="1:75" x14ac:dyDescent="0.2">
      <c r="A256" s="1104">
        <v>5</v>
      </c>
      <c r="B256" s="688">
        <v>44971.719444444447</v>
      </c>
      <c r="C256" s="1077">
        <v>44971.719444444447</v>
      </c>
      <c r="D256" s="80">
        <v>2516</v>
      </c>
      <c r="E256" s="929" t="s">
        <v>332</v>
      </c>
      <c r="F256" s="80" t="s">
        <v>572</v>
      </c>
      <c r="G256" s="80" t="s">
        <v>443</v>
      </c>
      <c r="H256" s="80" t="s">
        <v>1593</v>
      </c>
      <c r="I256" s="294">
        <v>27.158000000000001</v>
      </c>
      <c r="J256" s="963">
        <v>0.60699999999999998</v>
      </c>
      <c r="K256" s="294">
        <v>6.9189999999999996</v>
      </c>
      <c r="L256" s="963">
        <v>0.48799999999999999</v>
      </c>
      <c r="M256" s="294">
        <v>0.83599999999999997</v>
      </c>
      <c r="N256" s="963">
        <v>9.5000000000000001E-2</v>
      </c>
      <c r="O256" s="294">
        <v>5.5949999999999998</v>
      </c>
      <c r="P256" s="963">
        <v>0.189</v>
      </c>
      <c r="Q256" s="294">
        <v>7.2999999999999995E-2</v>
      </c>
      <c r="R256" s="963">
        <v>1.6E-2</v>
      </c>
      <c r="S256" s="294">
        <v>1.0999999999999999E-2</v>
      </c>
      <c r="T256" s="963">
        <v>1E-3</v>
      </c>
      <c r="U256" s="294">
        <v>0.126</v>
      </c>
      <c r="V256" s="963">
        <v>8.2000000000000003E-2</v>
      </c>
      <c r="W256" s="294" t="s">
        <v>101</v>
      </c>
      <c r="X256" s="963">
        <v>9.9000000000000005E-2</v>
      </c>
      <c r="Y256" s="294">
        <v>0.14699999999999999</v>
      </c>
      <c r="Z256" s="963">
        <v>2.3E-2</v>
      </c>
      <c r="AA256" s="294">
        <v>5.0999999999999997E-2</v>
      </c>
      <c r="AB256" s="963">
        <v>0.02</v>
      </c>
      <c r="AC256" s="294">
        <v>1.2999999999999999E-2</v>
      </c>
      <c r="AD256" s="963">
        <v>1E-3</v>
      </c>
      <c r="AE256" s="294" t="s">
        <v>101</v>
      </c>
      <c r="AF256" s="963">
        <v>0.53800000000000003</v>
      </c>
      <c r="AG256" s="942" t="s">
        <v>101</v>
      </c>
      <c r="AH256" s="943">
        <v>0.70499999999999996</v>
      </c>
      <c r="AJ256" s="294">
        <v>29.277839438527181</v>
      </c>
      <c r="AK256" s="294">
        <v>0</v>
      </c>
      <c r="AL256" s="294">
        <v>9.4664569897073996</v>
      </c>
      <c r="AM256" s="294">
        <v>0</v>
      </c>
      <c r="AN256" s="294">
        <v>1.0284229417228254</v>
      </c>
      <c r="AO256" s="294">
        <v>0</v>
      </c>
      <c r="AP256" s="294">
        <v>21.57383969528178</v>
      </c>
      <c r="AQ256" s="294">
        <v>0</v>
      </c>
      <c r="AR256" s="294">
        <v>0.1970626317374285</v>
      </c>
      <c r="AS256" s="294">
        <v>0</v>
      </c>
      <c r="AT256" s="294">
        <v>1.6644736842105264E-2</v>
      </c>
      <c r="AV256" s="294">
        <v>3.512632630840605E-2</v>
      </c>
      <c r="AW256" s="294">
        <v>0.10863863247263464</v>
      </c>
      <c r="AY256" s="934">
        <v>4.9942256849084465</v>
      </c>
      <c r="BC256" s="1087"/>
    </row>
    <row r="257" spans="1:75" s="317" customFormat="1" x14ac:dyDescent="0.2">
      <c r="A257" s="1105">
        <v>5</v>
      </c>
      <c r="B257" s="1080">
        <v>44971.722222222219</v>
      </c>
      <c r="C257" s="1081">
        <v>44971.722222222219</v>
      </c>
      <c r="D257" s="322">
        <v>2517</v>
      </c>
      <c r="E257" s="929" t="s">
        <v>332</v>
      </c>
      <c r="F257" s="322" t="s">
        <v>573</v>
      </c>
      <c r="G257" s="322" t="s">
        <v>443</v>
      </c>
      <c r="H257" s="322" t="s">
        <v>1593</v>
      </c>
      <c r="I257" s="317">
        <v>28.800999999999998</v>
      </c>
      <c r="J257" s="1035">
        <v>0.58199999999999996</v>
      </c>
      <c r="K257" s="317">
        <v>7.3570000000000002</v>
      </c>
      <c r="L257" s="1035">
        <v>0.54100000000000004</v>
      </c>
      <c r="M257" s="317">
        <v>0.40100000000000002</v>
      </c>
      <c r="N257" s="1035">
        <v>8.4000000000000005E-2</v>
      </c>
      <c r="O257" s="317">
        <v>8.6370000000000005</v>
      </c>
      <c r="P257" s="1035">
        <v>0.22900000000000001</v>
      </c>
      <c r="Q257" s="317">
        <v>2.5999999999999999E-2</v>
      </c>
      <c r="R257" s="1035">
        <v>1.4999999999999999E-2</v>
      </c>
      <c r="S257" s="317">
        <v>7.0000000000000001E-3</v>
      </c>
      <c r="T257" s="1035">
        <v>1E-3</v>
      </c>
      <c r="U257" s="317">
        <v>0.33200000000000002</v>
      </c>
      <c r="V257" s="1035">
        <v>8.8999999999999996E-2</v>
      </c>
      <c r="W257" s="317" t="s">
        <v>101</v>
      </c>
      <c r="X257" s="1035">
        <v>0.108</v>
      </c>
      <c r="Y257" s="317">
        <v>8.7999999999999995E-2</v>
      </c>
      <c r="Z257" s="1035">
        <v>2.1999999999999999E-2</v>
      </c>
      <c r="AA257" s="317" t="s">
        <v>101</v>
      </c>
      <c r="AB257" s="1035">
        <v>0.03</v>
      </c>
      <c r="AC257" s="317">
        <v>2.7E-2</v>
      </c>
      <c r="AD257" s="1035">
        <v>1E-3</v>
      </c>
      <c r="AE257" s="317" t="s">
        <v>101</v>
      </c>
      <c r="AF257" s="1035">
        <v>0.47</v>
      </c>
      <c r="AG257" s="1036" t="s">
        <v>101</v>
      </c>
      <c r="AH257" s="1037">
        <v>0.89700000000000002</v>
      </c>
      <c r="AI257" s="1038"/>
      <c r="AJ257" s="317">
        <v>31.049085119265825</v>
      </c>
      <c r="AK257" s="317">
        <v>0</v>
      </c>
      <c r="AL257" s="317">
        <v>10.065721068547093</v>
      </c>
      <c r="AM257" s="317">
        <v>0</v>
      </c>
      <c r="AN257" s="317">
        <v>0.49329856415173806</v>
      </c>
      <c r="AO257" s="317">
        <v>0</v>
      </c>
      <c r="AP257" s="317">
        <v>33.303530553735257</v>
      </c>
      <c r="AQ257" s="317">
        <v>0</v>
      </c>
      <c r="AR257" s="317">
        <v>7.0186690755796449E-2</v>
      </c>
      <c r="AS257" s="317">
        <v>0</v>
      </c>
      <c r="AT257" s="317">
        <v>1.0592105263157896E-2</v>
      </c>
      <c r="AV257" s="317">
        <v>1.5887700467079088E-2</v>
      </c>
      <c r="AW257" s="317">
        <v>4.9007772100219921E-2</v>
      </c>
      <c r="AY257" s="934">
        <v>0.12821245107914531</v>
      </c>
      <c r="AZ257" s="926"/>
      <c r="BA257" s="946"/>
      <c r="BB257" s="946"/>
      <c r="BC257" s="1087"/>
      <c r="BD257" s="80"/>
      <c r="BG257" s="792"/>
      <c r="BH257" s="934"/>
      <c r="BI257" s="792"/>
      <c r="BJ257" s="792"/>
      <c r="BK257" s="791"/>
      <c r="BL257" s="794"/>
      <c r="BM257" s="795"/>
      <c r="BN257" s="791"/>
      <c r="BO257" s="794"/>
      <c r="BP257" s="795"/>
      <c r="BQ257" s="791"/>
      <c r="BR257" s="794"/>
      <c r="BS257" s="795"/>
      <c r="BT257" s="791"/>
      <c r="BU257" s="794"/>
      <c r="BV257" s="792"/>
      <c r="BW257" s="350"/>
    </row>
    <row r="258" spans="1:75" x14ac:dyDescent="0.2">
      <c r="A258" s="1104">
        <v>5</v>
      </c>
      <c r="B258" s="688">
        <v>44971.724999999999</v>
      </c>
      <c r="C258" s="1077">
        <v>44971.724999999999</v>
      </c>
      <c r="D258" s="80">
        <v>2518</v>
      </c>
      <c r="E258" s="929" t="s">
        <v>332</v>
      </c>
      <c r="F258" s="80" t="s">
        <v>574</v>
      </c>
      <c r="G258" s="80" t="s">
        <v>443</v>
      </c>
      <c r="H258" s="80" t="s">
        <v>203</v>
      </c>
      <c r="I258" s="294">
        <v>41.206000000000003</v>
      </c>
      <c r="J258" s="963">
        <v>0.69399999999999995</v>
      </c>
      <c r="K258" s="294">
        <v>1.335</v>
      </c>
      <c r="L258" s="963">
        <v>0.254</v>
      </c>
      <c r="M258" s="294">
        <v>0.1</v>
      </c>
      <c r="N258" s="963">
        <v>0.03</v>
      </c>
      <c r="O258" s="294">
        <v>0.82399999999999995</v>
      </c>
      <c r="P258" s="963">
        <v>5.8000000000000003E-2</v>
      </c>
      <c r="Q258" s="294" t="s">
        <v>101</v>
      </c>
      <c r="R258" s="963">
        <v>1.6E-2</v>
      </c>
      <c r="S258" s="294" t="s">
        <v>101</v>
      </c>
      <c r="T258" s="963">
        <v>2E-3</v>
      </c>
      <c r="U258" s="294" t="s">
        <v>101</v>
      </c>
      <c r="V258" s="963">
        <v>0.17899999999999999</v>
      </c>
      <c r="W258" s="294" t="s">
        <v>101</v>
      </c>
      <c r="X258" s="963">
        <v>0.154</v>
      </c>
      <c r="Y258" s="294">
        <v>0.23400000000000001</v>
      </c>
      <c r="Z258" s="963">
        <v>2.3E-2</v>
      </c>
      <c r="AA258" s="294">
        <v>0.05</v>
      </c>
      <c r="AB258" s="963">
        <v>1.7000000000000001E-2</v>
      </c>
      <c r="AC258" s="294">
        <v>2E-3</v>
      </c>
      <c r="AD258" s="963">
        <v>1E-3</v>
      </c>
      <c r="AE258" s="294" t="s">
        <v>101</v>
      </c>
      <c r="AF258" s="963">
        <v>0.27900000000000003</v>
      </c>
      <c r="AG258" s="942" t="s">
        <v>101</v>
      </c>
      <c r="AH258" s="943">
        <v>0.627</v>
      </c>
      <c r="AJ258" s="294">
        <v>44.422367328372893</v>
      </c>
      <c r="AK258" s="294">
        <v>0</v>
      </c>
      <c r="AL258" s="294">
        <v>1.8265240759155048</v>
      </c>
      <c r="AM258" s="294">
        <v>0</v>
      </c>
      <c r="AN258" s="294">
        <v>0.123017098292204</v>
      </c>
      <c r="AO258" s="294">
        <v>0</v>
      </c>
      <c r="AP258" s="294">
        <v>3.1772732634338134</v>
      </c>
      <c r="AQ258" s="294">
        <v>0</v>
      </c>
      <c r="AR258" s="294" t="e">
        <v>#VALUE!</v>
      </c>
      <c r="AS258" s="294">
        <v>0</v>
      </c>
      <c r="AT258" s="294" t="e">
        <v>#VALUE!</v>
      </c>
      <c r="AV258" s="294">
        <v>2.7692603003989856E-3</v>
      </c>
      <c r="AW258" s="294">
        <v>6.7350384215737427E-2</v>
      </c>
      <c r="AY258" s="934">
        <v>-3.4160031653615222</v>
      </c>
      <c r="BC258" s="1087"/>
    </row>
    <row r="259" spans="1:75" x14ac:dyDescent="0.2">
      <c r="A259" s="1104">
        <v>5</v>
      </c>
      <c r="B259" s="688">
        <v>44971.727777777778</v>
      </c>
      <c r="C259" s="1077">
        <v>44971.727777777778</v>
      </c>
      <c r="D259" s="80">
        <v>2519</v>
      </c>
      <c r="E259" s="929" t="s">
        <v>332</v>
      </c>
      <c r="F259" s="80" t="s">
        <v>575</v>
      </c>
      <c r="G259" s="80" t="s">
        <v>443</v>
      </c>
      <c r="H259" s="80" t="s">
        <v>203</v>
      </c>
      <c r="I259" s="294">
        <v>42.49</v>
      </c>
      <c r="J259" s="963">
        <v>0.72299999999999998</v>
      </c>
      <c r="K259" s="294">
        <v>0.57699999999999996</v>
      </c>
      <c r="L259" s="963">
        <v>0.217</v>
      </c>
      <c r="M259" s="294">
        <v>5.3999999999999999E-2</v>
      </c>
      <c r="N259" s="963">
        <v>0.02</v>
      </c>
      <c r="O259" s="294">
        <v>0.16800000000000001</v>
      </c>
      <c r="P259" s="963">
        <v>0.04</v>
      </c>
      <c r="Q259" s="294" t="s">
        <v>101</v>
      </c>
      <c r="R259" s="963">
        <v>2.8000000000000001E-2</v>
      </c>
      <c r="S259" s="294" t="s">
        <v>101</v>
      </c>
      <c r="T259" s="963">
        <v>2E-3</v>
      </c>
      <c r="U259" s="294" t="s">
        <v>101</v>
      </c>
      <c r="V259" s="963">
        <v>0.17499999999999999</v>
      </c>
      <c r="W259" s="294" t="s">
        <v>101</v>
      </c>
      <c r="X259" s="963">
        <v>0.128</v>
      </c>
      <c r="Y259" s="294">
        <v>0.26400000000000001</v>
      </c>
      <c r="Z259" s="963">
        <v>2.5000000000000001E-2</v>
      </c>
      <c r="AA259" s="294">
        <v>0.05</v>
      </c>
      <c r="AB259" s="963">
        <v>1.7999999999999999E-2</v>
      </c>
      <c r="AC259" s="294" t="s">
        <v>101</v>
      </c>
      <c r="AD259" s="963">
        <v>2E-3</v>
      </c>
      <c r="AE259" s="294" t="s">
        <v>101</v>
      </c>
      <c r="AF259" s="963">
        <v>0.309</v>
      </c>
      <c r="AG259" s="942" t="s">
        <v>101</v>
      </c>
      <c r="AH259" s="943">
        <v>0.64200000000000002</v>
      </c>
      <c r="AJ259" s="294">
        <v>45.806590976619042</v>
      </c>
      <c r="AK259" s="294">
        <v>0</v>
      </c>
      <c r="AL259" s="294">
        <v>0.78944149198745039</v>
      </c>
      <c r="AM259" s="294">
        <v>0</v>
      </c>
      <c r="AN259" s="294">
        <v>6.6429233077790154E-2</v>
      </c>
      <c r="AO259" s="294">
        <v>0</v>
      </c>
      <c r="AP259" s="294">
        <v>0.64779357798165138</v>
      </c>
      <c r="AQ259" s="294">
        <v>0</v>
      </c>
      <c r="AR259" s="294" t="e">
        <v>#VALUE!</v>
      </c>
      <c r="AS259" s="294">
        <v>0</v>
      </c>
      <c r="AT259" s="294" t="e">
        <v>#VALUE!</v>
      </c>
      <c r="AV259" s="294">
        <v>1.4502112395069408E-3</v>
      </c>
      <c r="AW259" s="294">
        <v>8.4147126483752346E-2</v>
      </c>
      <c r="AY259" s="934">
        <v>-3.7840415455378205</v>
      </c>
      <c r="BC259" s="1112"/>
    </row>
    <row r="260" spans="1:75" s="295" customFormat="1" ht="16.5" thickBot="1" x14ac:dyDescent="0.25">
      <c r="A260" s="1109">
        <v>5</v>
      </c>
      <c r="B260" s="689">
        <v>44971.730555555558</v>
      </c>
      <c r="C260" s="1084">
        <v>44971.730555555558</v>
      </c>
      <c r="D260" s="251">
        <v>2520</v>
      </c>
      <c r="E260" s="929" t="s">
        <v>332</v>
      </c>
      <c r="F260" s="251" t="s">
        <v>576</v>
      </c>
      <c r="G260" s="251" t="s">
        <v>443</v>
      </c>
      <c r="H260" s="251" t="s">
        <v>203</v>
      </c>
      <c r="I260" s="295">
        <v>43.898000000000003</v>
      </c>
      <c r="J260" s="1001">
        <v>0.71299999999999997</v>
      </c>
      <c r="K260" s="295">
        <v>0.67100000000000004</v>
      </c>
      <c r="L260" s="1001">
        <v>0.25700000000000001</v>
      </c>
      <c r="M260" s="295">
        <v>5.2999999999999999E-2</v>
      </c>
      <c r="N260" s="1001">
        <v>1.7999999999999999E-2</v>
      </c>
      <c r="O260" s="295">
        <v>0.182</v>
      </c>
      <c r="P260" s="1001">
        <v>3.4000000000000002E-2</v>
      </c>
      <c r="Q260" s="295" t="s">
        <v>101</v>
      </c>
      <c r="R260" s="1001">
        <v>1.9E-2</v>
      </c>
      <c r="S260" s="295" t="s">
        <v>101</v>
      </c>
      <c r="T260" s="1001">
        <v>2E-3</v>
      </c>
      <c r="U260" s="295" t="s">
        <v>101</v>
      </c>
      <c r="V260" s="1001">
        <v>0.13200000000000001</v>
      </c>
      <c r="W260" s="295" t="s">
        <v>101</v>
      </c>
      <c r="X260" s="1001">
        <v>0.14899999999999999</v>
      </c>
      <c r="Y260" s="295">
        <v>0.26800000000000002</v>
      </c>
      <c r="Z260" s="1001">
        <v>2.7E-2</v>
      </c>
      <c r="AA260" s="295">
        <v>5.1999999999999998E-2</v>
      </c>
      <c r="AB260" s="1001">
        <v>0.02</v>
      </c>
      <c r="AC260" s="295" t="s">
        <v>101</v>
      </c>
      <c r="AD260" s="1001">
        <v>2E-3</v>
      </c>
      <c r="AE260" s="295" t="s">
        <v>101</v>
      </c>
      <c r="AF260" s="1001">
        <v>0.26700000000000002</v>
      </c>
      <c r="AG260" s="973" t="s">
        <v>101</v>
      </c>
      <c r="AH260" s="974">
        <v>0.66100000000000003</v>
      </c>
      <c r="AI260" s="975"/>
      <c r="AJ260" s="295">
        <v>47.324493544166224</v>
      </c>
      <c r="AK260" s="295">
        <v>0</v>
      </c>
      <c r="AL260" s="295">
        <v>0.91805067785715644</v>
      </c>
      <c r="AM260" s="295">
        <v>0</v>
      </c>
      <c r="AN260" s="295">
        <v>6.5199062094868115E-2</v>
      </c>
      <c r="AO260" s="295">
        <v>0</v>
      </c>
      <c r="AP260" s="295">
        <v>0.70177637614678889</v>
      </c>
      <c r="AQ260" s="295">
        <v>0</v>
      </c>
      <c r="AR260" s="295" t="e">
        <v>#VALUE!</v>
      </c>
      <c r="AS260" s="295">
        <v>0</v>
      </c>
      <c r="AT260" s="295" t="e">
        <v>#VALUE!</v>
      </c>
      <c r="AV260" s="295">
        <v>1.3777022681504285E-3</v>
      </c>
      <c r="AW260" s="295">
        <v>7.1019022879053664E-2</v>
      </c>
      <c r="AY260" s="934">
        <v>-3.8043388288389184</v>
      </c>
      <c r="AZ260" s="926"/>
      <c r="BA260" s="946"/>
      <c r="BB260" s="946"/>
      <c r="BC260" s="1112"/>
      <c r="BD260" s="80"/>
      <c r="BG260" s="743"/>
      <c r="BH260" s="934"/>
      <c r="BI260" s="743"/>
      <c r="BJ260" s="743"/>
      <c r="BK260" s="744"/>
      <c r="BL260" s="755"/>
      <c r="BM260" s="756"/>
      <c r="BN260" s="744"/>
      <c r="BO260" s="755"/>
      <c r="BP260" s="756"/>
      <c r="BQ260" s="744"/>
      <c r="BR260" s="755"/>
      <c r="BS260" s="756"/>
      <c r="BT260" s="744"/>
      <c r="BU260" s="755"/>
      <c r="BV260" s="743"/>
      <c r="BW260" s="314"/>
    </row>
    <row r="261" spans="1:75" s="297" customFormat="1" x14ac:dyDescent="0.2">
      <c r="A261" s="1102">
        <v>5</v>
      </c>
      <c r="B261" s="687">
        <v>44971.591666666667</v>
      </c>
      <c r="C261" s="1074">
        <v>44971.591666666667</v>
      </c>
      <c r="D261" s="247">
        <v>2470</v>
      </c>
      <c r="E261" s="929" t="s">
        <v>818</v>
      </c>
      <c r="F261" s="247" t="s">
        <v>533</v>
      </c>
      <c r="G261" s="247" t="s">
        <v>443</v>
      </c>
      <c r="H261" s="247" t="s">
        <v>1540</v>
      </c>
      <c r="I261" s="297">
        <v>24.064</v>
      </c>
      <c r="J261" s="995">
        <v>0.53100000000000003</v>
      </c>
      <c r="K261" s="297">
        <v>11.196</v>
      </c>
      <c r="L261" s="995">
        <v>0.63300000000000001</v>
      </c>
      <c r="M261" s="297">
        <v>6.2229999999999999</v>
      </c>
      <c r="N261" s="995">
        <v>0.214</v>
      </c>
      <c r="O261" s="297">
        <v>0.34699999999999998</v>
      </c>
      <c r="P261" s="995">
        <v>6.6000000000000003E-2</v>
      </c>
      <c r="Q261" s="297" t="s">
        <v>101</v>
      </c>
      <c r="R261" s="995">
        <v>1.9E-2</v>
      </c>
      <c r="S261" s="297">
        <v>5.7000000000000002E-2</v>
      </c>
      <c r="T261" s="995">
        <v>1E-3</v>
      </c>
      <c r="U261" s="297">
        <v>0.26500000000000001</v>
      </c>
      <c r="V261" s="995">
        <v>7.0999999999999994E-2</v>
      </c>
      <c r="W261" s="297" t="s">
        <v>101</v>
      </c>
      <c r="X261" s="995">
        <v>0.108</v>
      </c>
      <c r="Y261" s="297">
        <v>6.4000000000000001E-2</v>
      </c>
      <c r="Z261" s="995">
        <v>2.1000000000000001E-2</v>
      </c>
      <c r="AA261" s="297" t="s">
        <v>101</v>
      </c>
      <c r="AB261" s="995">
        <v>2.5000000000000001E-2</v>
      </c>
      <c r="AC261" s="297" t="s">
        <v>101</v>
      </c>
      <c r="AD261" s="995">
        <v>2E-3</v>
      </c>
      <c r="AE261" s="297" t="s">
        <v>101</v>
      </c>
      <c r="AF261" s="995">
        <v>0.50800000000000001</v>
      </c>
      <c r="AG261" s="955" t="s">
        <v>101</v>
      </c>
      <c r="AH261" s="956">
        <v>0.745</v>
      </c>
      <c r="AI261" s="957"/>
      <c r="AJ261" s="297">
        <v>25.942334790806321</v>
      </c>
      <c r="AK261" s="297">
        <v>0</v>
      </c>
      <c r="AL261" s="297">
        <v>15.31817494677902</v>
      </c>
      <c r="AM261" s="297">
        <v>0</v>
      </c>
      <c r="AN261" s="297">
        <v>7.6553540267238542</v>
      </c>
      <c r="AO261" s="297">
        <v>0</v>
      </c>
      <c r="AP261" s="297">
        <v>1.3380022116644821</v>
      </c>
      <c r="AQ261" s="297">
        <v>0</v>
      </c>
      <c r="AR261" s="297" t="e">
        <v>#VALUE!</v>
      </c>
      <c r="AS261" s="297">
        <v>0</v>
      </c>
      <c r="AT261" s="297">
        <v>8.6250000000000007E-2</v>
      </c>
      <c r="AV261" s="297">
        <v>0.29509117388450434</v>
      </c>
      <c r="AW261" s="297">
        <v>0.49975627340211043</v>
      </c>
      <c r="AY261" s="934">
        <v>52.140257762616343</v>
      </c>
      <c r="AZ261" s="926"/>
      <c r="BA261" s="946"/>
      <c r="BB261" s="946"/>
      <c r="BC261" s="1112"/>
      <c r="BD261" s="80"/>
      <c r="BG261" s="730"/>
      <c r="BH261" s="934"/>
      <c r="BI261" s="730"/>
      <c r="BJ261" s="730"/>
      <c r="BK261" s="731"/>
      <c r="BL261" s="760"/>
      <c r="BM261" s="761"/>
      <c r="BN261" s="731"/>
      <c r="BO261" s="760"/>
      <c r="BP261" s="761"/>
      <c r="BQ261" s="731"/>
      <c r="BR261" s="760"/>
      <c r="BS261" s="761"/>
      <c r="BT261" s="731"/>
      <c r="BU261" s="760"/>
      <c r="BV261" s="730"/>
      <c r="BW261" s="307"/>
    </row>
    <row r="262" spans="1:75" x14ac:dyDescent="0.2">
      <c r="A262" s="1104">
        <v>5</v>
      </c>
      <c r="B262" s="688">
        <v>44971.594444444447</v>
      </c>
      <c r="C262" s="1077">
        <v>44971.594444444447</v>
      </c>
      <c r="D262" s="80">
        <v>2471</v>
      </c>
      <c r="E262" s="929" t="s">
        <v>818</v>
      </c>
      <c r="F262" s="80" t="s">
        <v>534</v>
      </c>
      <c r="G262" s="80" t="s">
        <v>443</v>
      </c>
      <c r="H262" s="80" t="s">
        <v>1541</v>
      </c>
      <c r="I262" s="294">
        <v>24.454000000000001</v>
      </c>
      <c r="J262" s="963">
        <v>0.58499999999999996</v>
      </c>
      <c r="K262" s="294">
        <v>11.14</v>
      </c>
      <c r="L262" s="963">
        <v>0.72499999999999998</v>
      </c>
      <c r="M262" s="294">
        <v>6.2149999999999999</v>
      </c>
      <c r="N262" s="963">
        <v>0.22</v>
      </c>
      <c r="O262" s="294">
        <v>0.35499999999999998</v>
      </c>
      <c r="P262" s="963">
        <v>6.7000000000000004E-2</v>
      </c>
      <c r="Q262" s="294" t="s">
        <v>101</v>
      </c>
      <c r="R262" s="963">
        <v>1.7999999999999999E-2</v>
      </c>
      <c r="S262" s="294">
        <v>5.8000000000000003E-2</v>
      </c>
      <c r="T262" s="963">
        <v>2E-3</v>
      </c>
      <c r="U262" s="294">
        <v>0.26</v>
      </c>
      <c r="V262" s="963">
        <v>0.08</v>
      </c>
      <c r="W262" s="294" t="s">
        <v>101</v>
      </c>
      <c r="X262" s="963">
        <v>0.107</v>
      </c>
      <c r="Y262" s="294">
        <v>0.06</v>
      </c>
      <c r="Z262" s="963">
        <v>2.4E-2</v>
      </c>
      <c r="AA262" s="294">
        <v>3.6999999999999998E-2</v>
      </c>
      <c r="AB262" s="963">
        <v>0.02</v>
      </c>
      <c r="AC262" s="294" t="s">
        <v>101</v>
      </c>
      <c r="AD262" s="963">
        <v>2E-3</v>
      </c>
      <c r="AE262" s="294" t="s">
        <v>101</v>
      </c>
      <c r="AF262" s="963">
        <v>0.51700000000000002</v>
      </c>
      <c r="AG262" s="942" t="s">
        <v>101</v>
      </c>
      <c r="AH262" s="943">
        <v>0.95499999999999996</v>
      </c>
      <c r="AJ262" s="294">
        <v>26.362776553124078</v>
      </c>
      <c r="AK262" s="294">
        <v>0</v>
      </c>
      <c r="AL262" s="294">
        <v>15.241556708388558</v>
      </c>
      <c r="AM262" s="294">
        <v>0</v>
      </c>
      <c r="AN262" s="294">
        <v>7.6455126588604783</v>
      </c>
      <c r="AO262" s="294">
        <v>0</v>
      </c>
      <c r="AP262" s="294">
        <v>1.3688495249017036</v>
      </c>
      <c r="AQ262" s="294">
        <v>0</v>
      </c>
      <c r="AR262" s="294" t="e">
        <v>#VALUE!</v>
      </c>
      <c r="AS262" s="294">
        <v>0</v>
      </c>
      <c r="AT262" s="294">
        <v>8.7763157894736848E-2</v>
      </c>
      <c r="AV262" s="294">
        <v>0.29001166259759764</v>
      </c>
      <c r="AW262" s="294">
        <v>0.50162282010554649</v>
      </c>
      <c r="AY262" s="934">
        <v>51.404773665595755</v>
      </c>
      <c r="BC262" s="1112"/>
    </row>
    <row r="263" spans="1:75" x14ac:dyDescent="0.2">
      <c r="A263" s="1104">
        <v>5</v>
      </c>
      <c r="B263" s="688">
        <v>44971.745833796296</v>
      </c>
      <c r="C263" s="1077">
        <v>44971.745833796296</v>
      </c>
      <c r="D263" s="80">
        <v>2530</v>
      </c>
      <c r="E263" s="929" t="s">
        <v>818</v>
      </c>
      <c r="F263" s="80" t="s">
        <v>585</v>
      </c>
      <c r="G263" s="80" t="s">
        <v>443</v>
      </c>
      <c r="H263" s="80" t="s">
        <v>1539</v>
      </c>
      <c r="I263" s="294">
        <v>23.765000000000001</v>
      </c>
      <c r="J263" s="963">
        <v>0.56499999999999995</v>
      </c>
      <c r="K263" s="294">
        <v>10.497999999999999</v>
      </c>
      <c r="L263" s="963">
        <v>0.70799999999999996</v>
      </c>
      <c r="M263" s="294">
        <v>6.14</v>
      </c>
      <c r="N263" s="963">
        <v>0.20100000000000001</v>
      </c>
      <c r="O263" s="294">
        <v>0.313</v>
      </c>
      <c r="P263" s="963">
        <v>5.8999999999999997E-2</v>
      </c>
      <c r="Q263" s="294" t="s">
        <v>101</v>
      </c>
      <c r="R263" s="963">
        <v>2.1000000000000001E-2</v>
      </c>
      <c r="S263" s="294">
        <v>5.8000000000000003E-2</v>
      </c>
      <c r="T263" s="963">
        <v>1E-3</v>
      </c>
      <c r="U263" s="294">
        <v>0.26700000000000002</v>
      </c>
      <c r="V263" s="963">
        <v>7.6999999999999999E-2</v>
      </c>
      <c r="W263" s="294" t="s">
        <v>101</v>
      </c>
      <c r="X263" s="963">
        <v>0.106</v>
      </c>
      <c r="Y263" s="294">
        <v>6.5000000000000002E-2</v>
      </c>
      <c r="Z263" s="963">
        <v>2.3E-2</v>
      </c>
      <c r="AA263" s="294">
        <v>4.1000000000000002E-2</v>
      </c>
      <c r="AB263" s="963">
        <v>0.02</v>
      </c>
      <c r="AC263" s="294" t="s">
        <v>101</v>
      </c>
      <c r="AD263" s="963">
        <v>2E-3</v>
      </c>
      <c r="AE263" s="294" t="s">
        <v>101</v>
      </c>
      <c r="AF263" s="963">
        <v>0.438</v>
      </c>
      <c r="AG263" s="942" t="s">
        <v>101</v>
      </c>
      <c r="AH263" s="943">
        <v>1.111</v>
      </c>
      <c r="AJ263" s="294">
        <v>25.619996106362709</v>
      </c>
      <c r="AK263" s="294">
        <v>0</v>
      </c>
      <c r="AL263" s="294">
        <v>14.363183332555034</v>
      </c>
      <c r="AM263" s="294">
        <v>0</v>
      </c>
      <c r="AN263" s="294">
        <v>7.5532498351413251</v>
      </c>
      <c r="AO263" s="294">
        <v>0</v>
      </c>
      <c r="AP263" s="294">
        <v>1.2069011304062909</v>
      </c>
      <c r="AQ263" s="294">
        <v>0</v>
      </c>
      <c r="AR263" s="294" t="e">
        <v>#VALUE!</v>
      </c>
      <c r="AS263" s="294">
        <v>0</v>
      </c>
      <c r="AT263" s="294">
        <v>8.7763157894736848E-2</v>
      </c>
      <c r="AV263" s="294">
        <v>0.2948185395416778</v>
      </c>
      <c r="AW263" s="294">
        <v>0.5258757519317756</v>
      </c>
      <c r="AY263" s="934">
        <v>52.100900883241422</v>
      </c>
      <c r="BC263" s="1112"/>
    </row>
    <row r="264" spans="1:75" s="295" customFormat="1" ht="16.5" thickBot="1" x14ac:dyDescent="0.25">
      <c r="A264" s="1109">
        <v>5</v>
      </c>
      <c r="B264" s="689">
        <v>44971.750694444447</v>
      </c>
      <c r="C264" s="1084">
        <v>44971.750694444447</v>
      </c>
      <c r="D264" s="251">
        <v>2531</v>
      </c>
      <c r="E264" s="929" t="s">
        <v>818</v>
      </c>
      <c r="F264" s="251" t="s">
        <v>586</v>
      </c>
      <c r="G264" s="251" t="s">
        <v>443</v>
      </c>
      <c r="H264" s="251" t="s">
        <v>1539</v>
      </c>
      <c r="I264" s="295">
        <v>23.826000000000001</v>
      </c>
      <c r="J264" s="1001">
        <v>0.56100000000000005</v>
      </c>
      <c r="K264" s="295">
        <v>11.728999999999999</v>
      </c>
      <c r="L264" s="1001">
        <v>0.76600000000000001</v>
      </c>
      <c r="M264" s="295">
        <v>6.1820000000000004</v>
      </c>
      <c r="N264" s="1001">
        <v>0.192</v>
      </c>
      <c r="O264" s="295">
        <v>0.30399999999999999</v>
      </c>
      <c r="P264" s="1001">
        <v>5.3999999999999999E-2</v>
      </c>
      <c r="Q264" s="295" t="s">
        <v>101</v>
      </c>
      <c r="R264" s="1001">
        <v>1.9E-2</v>
      </c>
      <c r="S264" s="295">
        <v>5.7000000000000002E-2</v>
      </c>
      <c r="T264" s="1001">
        <v>1E-3</v>
      </c>
      <c r="U264" s="295">
        <v>0.249</v>
      </c>
      <c r="V264" s="1001">
        <v>7.6999999999999999E-2</v>
      </c>
      <c r="W264" s="295" t="s">
        <v>101</v>
      </c>
      <c r="X264" s="1001">
        <v>0.105</v>
      </c>
      <c r="Y264" s="295">
        <v>4.7E-2</v>
      </c>
      <c r="Z264" s="1001">
        <v>2.3E-2</v>
      </c>
      <c r="AA264" s="295">
        <v>0.03</v>
      </c>
      <c r="AB264" s="1001">
        <v>1.9E-2</v>
      </c>
      <c r="AC264" s="295" t="s">
        <v>101</v>
      </c>
      <c r="AD264" s="1001">
        <v>2E-3</v>
      </c>
      <c r="AE264" s="295" t="s">
        <v>101</v>
      </c>
      <c r="AF264" s="1001">
        <v>0.499</v>
      </c>
      <c r="AG264" s="973" t="s">
        <v>101</v>
      </c>
      <c r="AH264" s="974">
        <v>1.1850000000000001</v>
      </c>
      <c r="AI264" s="975"/>
      <c r="AJ264" s="295">
        <v>25.685757510212412</v>
      </c>
      <c r="AK264" s="295">
        <v>0</v>
      </c>
      <c r="AL264" s="295">
        <v>16.047416394316819</v>
      </c>
      <c r="AM264" s="295">
        <v>0</v>
      </c>
      <c r="AN264" s="295">
        <v>7.6049170164240518</v>
      </c>
      <c r="AO264" s="295">
        <v>0</v>
      </c>
      <c r="AP264" s="295">
        <v>1.1721979030144167</v>
      </c>
      <c r="AQ264" s="295">
        <v>0</v>
      </c>
      <c r="AR264" s="295" t="e">
        <v>#VALUE!</v>
      </c>
      <c r="AS264" s="295">
        <v>0</v>
      </c>
      <c r="AT264" s="295">
        <v>8.6250000000000007E-2</v>
      </c>
      <c r="AV264" s="295">
        <v>0.29607524766985788</v>
      </c>
      <c r="AW264" s="295">
        <v>0.47390289063087609</v>
      </c>
      <c r="AY264" s="934">
        <v>52.282204982700875</v>
      </c>
      <c r="AZ264" s="926"/>
      <c r="BA264" s="946"/>
      <c r="BB264" s="946"/>
      <c r="BC264" s="1112"/>
      <c r="BD264" s="80"/>
      <c r="BG264" s="743"/>
      <c r="BH264" s="934"/>
      <c r="BI264" s="743"/>
      <c r="BJ264" s="743"/>
      <c r="BK264" s="744"/>
      <c r="BL264" s="755"/>
      <c r="BM264" s="756"/>
      <c r="BN264" s="744"/>
      <c r="BO264" s="755"/>
      <c r="BP264" s="756"/>
      <c r="BQ264" s="744"/>
      <c r="BR264" s="755"/>
      <c r="BS264" s="756"/>
      <c r="BT264" s="744"/>
      <c r="BU264" s="755"/>
      <c r="BV264" s="743"/>
      <c r="BW264" s="314"/>
    </row>
    <row r="265" spans="1:75" s="297" customFormat="1" x14ac:dyDescent="0.2">
      <c r="A265" s="1102">
        <v>5</v>
      </c>
      <c r="B265" s="687">
        <v>44971.597222222219</v>
      </c>
      <c r="C265" s="1074">
        <v>44971.597222222219</v>
      </c>
      <c r="D265" s="247">
        <v>2472</v>
      </c>
      <c r="E265" s="929" t="s">
        <v>332</v>
      </c>
      <c r="F265" s="247" t="s">
        <v>535</v>
      </c>
      <c r="G265" s="247" t="s">
        <v>443</v>
      </c>
      <c r="H265" s="247" t="s">
        <v>1529</v>
      </c>
      <c r="I265" s="297">
        <v>24.597000000000001</v>
      </c>
      <c r="J265" s="995">
        <v>0.58199999999999996</v>
      </c>
      <c r="K265" s="297">
        <v>10.375</v>
      </c>
      <c r="L265" s="995">
        <v>0.68899999999999995</v>
      </c>
      <c r="M265" s="297">
        <v>4.8360000000000003</v>
      </c>
      <c r="N265" s="995">
        <v>0.17399999999999999</v>
      </c>
      <c r="O265" s="297">
        <v>0.95</v>
      </c>
      <c r="P265" s="995">
        <v>0.08</v>
      </c>
      <c r="Q265" s="297">
        <v>6.7000000000000004E-2</v>
      </c>
      <c r="R265" s="995">
        <v>1.2999999999999999E-2</v>
      </c>
      <c r="S265" s="297">
        <v>4.8000000000000001E-2</v>
      </c>
      <c r="T265" s="995">
        <v>1E-3</v>
      </c>
      <c r="U265" s="297">
        <v>0.22800000000000001</v>
      </c>
      <c r="V265" s="995">
        <v>7.6999999999999999E-2</v>
      </c>
      <c r="W265" s="297" t="s">
        <v>101</v>
      </c>
      <c r="X265" s="995">
        <v>0.109</v>
      </c>
      <c r="Y265" s="297">
        <v>1.077</v>
      </c>
      <c r="Z265" s="995">
        <v>5.3999999999999999E-2</v>
      </c>
      <c r="AA265" s="297" t="s">
        <v>101</v>
      </c>
      <c r="AB265" s="995">
        <v>3.2000000000000001E-2</v>
      </c>
      <c r="AC265" s="297" t="s">
        <v>101</v>
      </c>
      <c r="AD265" s="995">
        <v>2E-3</v>
      </c>
      <c r="AE265" s="297" t="s">
        <v>101</v>
      </c>
      <c r="AF265" s="995">
        <v>0.46800000000000003</v>
      </c>
      <c r="AG265" s="955" t="s">
        <v>101</v>
      </c>
      <c r="AH265" s="956">
        <v>0.90600000000000003</v>
      </c>
      <c r="AI265" s="957"/>
      <c r="AJ265" s="297">
        <v>26.516938532640587</v>
      </c>
      <c r="AK265" s="297">
        <v>0</v>
      </c>
      <c r="AL265" s="297">
        <v>14.194896844661695</v>
      </c>
      <c r="AM265" s="297">
        <v>0</v>
      </c>
      <c r="AN265" s="297">
        <v>5.9491068734109858</v>
      </c>
      <c r="AO265" s="297">
        <v>0</v>
      </c>
      <c r="AP265" s="297">
        <v>3.663118446920052</v>
      </c>
      <c r="AQ265" s="297">
        <v>0</v>
      </c>
      <c r="AR265" s="297">
        <v>0.18086570310147548</v>
      </c>
      <c r="AS265" s="297">
        <v>0</v>
      </c>
      <c r="AT265" s="297">
        <v>7.2631578947368436E-2</v>
      </c>
      <c r="AV265" s="297">
        <v>0.22435119597566028</v>
      </c>
      <c r="AW265" s="297">
        <v>0.41910180387455787</v>
      </c>
      <c r="AY265" s="934">
        <v>41.433794034779865</v>
      </c>
      <c r="AZ265" s="926"/>
      <c r="BA265" s="946"/>
      <c r="BB265" s="946"/>
      <c r="BC265" s="1113"/>
      <c r="BD265" s="80"/>
      <c r="BG265" s="730"/>
      <c r="BH265" s="934"/>
      <c r="BI265" s="730"/>
      <c r="BJ265" s="730"/>
      <c r="BK265" s="731"/>
      <c r="BL265" s="760"/>
      <c r="BM265" s="761"/>
      <c r="BN265" s="731"/>
      <c r="BO265" s="760"/>
      <c r="BP265" s="761"/>
      <c r="BQ265" s="731"/>
      <c r="BR265" s="760"/>
      <c r="BS265" s="761"/>
      <c r="BT265" s="731"/>
      <c r="BU265" s="760"/>
      <c r="BV265" s="730"/>
      <c r="BW265" s="307"/>
    </row>
    <row r="266" spans="1:75" s="295" customFormat="1" ht="16.5" thickBot="1" x14ac:dyDescent="0.25">
      <c r="A266" s="1109">
        <v>5</v>
      </c>
      <c r="B266" s="689">
        <v>44971.744444849537</v>
      </c>
      <c r="C266" s="1084">
        <v>44971.744444849537</v>
      </c>
      <c r="D266" s="251">
        <v>2529</v>
      </c>
      <c r="E266" s="929" t="s">
        <v>332</v>
      </c>
      <c r="F266" s="251" t="s">
        <v>584</v>
      </c>
      <c r="G266" s="251" t="s">
        <v>443</v>
      </c>
      <c r="H266" s="251" t="s">
        <v>1490</v>
      </c>
      <c r="I266" s="295">
        <v>24.513000000000002</v>
      </c>
      <c r="J266" s="1001">
        <v>0.60599999999999998</v>
      </c>
      <c r="K266" s="295">
        <v>9.9039999999999999</v>
      </c>
      <c r="L266" s="1001">
        <v>0.72699999999999998</v>
      </c>
      <c r="M266" s="295">
        <v>4.8639999999999999</v>
      </c>
      <c r="N266" s="1001">
        <v>0.19700000000000001</v>
      </c>
      <c r="O266" s="295">
        <v>0.85699999999999998</v>
      </c>
      <c r="P266" s="1001">
        <v>9.1999999999999998E-2</v>
      </c>
      <c r="Q266" s="295">
        <v>6.0999999999999999E-2</v>
      </c>
      <c r="R266" s="1001">
        <v>1.2999999999999999E-2</v>
      </c>
      <c r="S266" s="295">
        <v>4.8000000000000001E-2</v>
      </c>
      <c r="T266" s="1001">
        <v>1E-3</v>
      </c>
      <c r="U266" s="295">
        <v>0.23599999999999999</v>
      </c>
      <c r="V266" s="1001">
        <v>7.5999999999999998E-2</v>
      </c>
      <c r="W266" s="295" t="s">
        <v>101</v>
      </c>
      <c r="X266" s="1001">
        <v>0.11799999999999999</v>
      </c>
      <c r="Y266" s="295">
        <v>1.2649999999999999</v>
      </c>
      <c r="Z266" s="1001">
        <v>5.8999999999999997E-2</v>
      </c>
      <c r="AA266" s="295" t="s">
        <v>101</v>
      </c>
      <c r="AB266" s="1001">
        <v>5.1999999999999998E-2</v>
      </c>
      <c r="AC266" s="295" t="s">
        <v>101</v>
      </c>
      <c r="AD266" s="1001">
        <v>2E-3</v>
      </c>
      <c r="AE266" s="295" t="s">
        <v>101</v>
      </c>
      <c r="AF266" s="1001">
        <v>0.66800000000000004</v>
      </c>
      <c r="AG266" s="973" t="s">
        <v>101</v>
      </c>
      <c r="AH266" s="974">
        <v>1.5640000000000001</v>
      </c>
      <c r="AI266" s="975"/>
      <c r="AJ266" s="295">
        <v>26.426381845372148</v>
      </c>
      <c r="AK266" s="295">
        <v>0</v>
      </c>
      <c r="AL266" s="295">
        <v>13.550482732484765</v>
      </c>
      <c r="AM266" s="295">
        <v>0</v>
      </c>
      <c r="AN266" s="295">
        <v>5.9835516609328021</v>
      </c>
      <c r="AO266" s="295">
        <v>0</v>
      </c>
      <c r="AP266" s="295">
        <v>3.3045184305373523</v>
      </c>
      <c r="AQ266" s="295">
        <v>0</v>
      </c>
      <c r="AR266" s="295">
        <v>0.16466877446552244</v>
      </c>
      <c r="AS266" s="295">
        <v>0</v>
      </c>
      <c r="AT266" s="295">
        <v>7.2631578947368436E-2</v>
      </c>
      <c r="AV266" s="295">
        <v>0.22642341641561711</v>
      </c>
      <c r="AW266" s="295">
        <v>0.44157479693238888</v>
      </c>
      <c r="AY266" s="934">
        <v>41.762932021966904</v>
      </c>
      <c r="AZ266" s="926"/>
      <c r="BA266" s="946"/>
      <c r="BB266" s="946"/>
      <c r="BC266" s="1114"/>
      <c r="BD266" s="80"/>
      <c r="BG266" s="743"/>
      <c r="BH266" s="934"/>
      <c r="BI266" s="743"/>
      <c r="BJ266" s="743"/>
      <c r="BK266" s="744"/>
      <c r="BL266" s="755"/>
      <c r="BM266" s="756"/>
      <c r="BN266" s="744"/>
      <c r="BO266" s="755"/>
      <c r="BP266" s="756"/>
      <c r="BQ266" s="744"/>
      <c r="BR266" s="755"/>
      <c r="BS266" s="756"/>
      <c r="BT266" s="744"/>
      <c r="BU266" s="755"/>
      <c r="BV266" s="743"/>
      <c r="BW266" s="314"/>
    </row>
    <row r="267" spans="1:75" s="297" customFormat="1" x14ac:dyDescent="0.2">
      <c r="A267" s="1102">
        <v>5</v>
      </c>
      <c r="B267" s="687">
        <v>44971.605555555558</v>
      </c>
      <c r="C267" s="1074">
        <v>44971.605555555558</v>
      </c>
      <c r="D267" s="247">
        <v>2475</v>
      </c>
      <c r="E267" s="929" t="s">
        <v>332</v>
      </c>
      <c r="F267" s="247" t="s">
        <v>820</v>
      </c>
      <c r="G267" s="247" t="s">
        <v>443</v>
      </c>
      <c r="H267" s="247" t="s">
        <v>1488</v>
      </c>
      <c r="I267" s="297">
        <v>22.992000000000001</v>
      </c>
      <c r="J267" s="995">
        <v>0.59499999999999997</v>
      </c>
      <c r="K267" s="297">
        <v>10.125</v>
      </c>
      <c r="L267" s="995">
        <v>0.70599999999999996</v>
      </c>
      <c r="M267" s="297">
        <v>5.867</v>
      </c>
      <c r="N267" s="995">
        <v>0.20799999999999999</v>
      </c>
      <c r="O267" s="297">
        <v>0.63900000000000001</v>
      </c>
      <c r="P267" s="995">
        <v>8.3000000000000004E-2</v>
      </c>
      <c r="Q267" s="297">
        <v>3.9E-2</v>
      </c>
      <c r="R267" s="995">
        <v>1.7999999999999999E-2</v>
      </c>
      <c r="S267" s="297">
        <v>0.04</v>
      </c>
      <c r="T267" s="995">
        <v>1E-3</v>
      </c>
      <c r="U267" s="297">
        <v>0.52600000000000002</v>
      </c>
      <c r="V267" s="995">
        <v>8.1000000000000003E-2</v>
      </c>
      <c r="W267" s="297" t="s">
        <v>101</v>
      </c>
      <c r="X267" s="995">
        <v>0.112</v>
      </c>
      <c r="Z267" s="995">
        <v>3.7999999999999999E-2</v>
      </c>
      <c r="AA267" s="297" t="s">
        <v>101</v>
      </c>
      <c r="AB267" s="995">
        <v>2.8000000000000001E-2</v>
      </c>
      <c r="AC267" s="297" t="s">
        <v>101</v>
      </c>
      <c r="AD267" s="995">
        <v>2E-3</v>
      </c>
      <c r="AE267" s="297" t="s">
        <v>101</v>
      </c>
      <c r="AF267" s="995">
        <v>0.54300000000000004</v>
      </c>
      <c r="AG267" s="955" t="s">
        <v>101</v>
      </c>
      <c r="AH267" s="956">
        <v>0.90200000000000002</v>
      </c>
      <c r="AI267" s="957"/>
      <c r="AJ267" s="297">
        <v>24.786658972332901</v>
      </c>
      <c r="AK267" s="297">
        <v>0</v>
      </c>
      <c r="AL267" s="297">
        <v>13.852851137561414</v>
      </c>
      <c r="AM267" s="297">
        <v>0</v>
      </c>
      <c r="AN267" s="297">
        <v>7.2174131568036088</v>
      </c>
      <c r="AO267" s="297">
        <v>0</v>
      </c>
      <c r="AP267" s="297">
        <v>2.4639291448230667</v>
      </c>
      <c r="AQ267" s="297">
        <v>0</v>
      </c>
      <c r="AR267" s="297">
        <v>0.10528003613369467</v>
      </c>
      <c r="AS267" s="297">
        <v>0</v>
      </c>
      <c r="AT267" s="297">
        <v>6.0526315789473692E-2</v>
      </c>
      <c r="AV267" s="297">
        <v>0.29118136352542523</v>
      </c>
      <c r="AW267" s="297">
        <v>0.52100560997395706</v>
      </c>
      <c r="AY267" s="934">
        <v>51.574556859748206</v>
      </c>
      <c r="AZ267" s="926"/>
      <c r="BA267" s="946"/>
      <c r="BB267" s="946"/>
      <c r="BC267" s="1113"/>
      <c r="BD267" s="80"/>
      <c r="BG267" s="730"/>
      <c r="BH267" s="934"/>
      <c r="BI267" s="730"/>
      <c r="BJ267" s="730"/>
      <c r="BK267" s="731"/>
      <c r="BL267" s="760"/>
      <c r="BM267" s="761"/>
      <c r="BN267" s="731"/>
      <c r="BO267" s="760"/>
      <c r="BP267" s="761"/>
      <c r="BQ267" s="731"/>
      <c r="BR267" s="760"/>
      <c r="BS267" s="761"/>
      <c r="BT267" s="731"/>
      <c r="BU267" s="760"/>
      <c r="BV267" s="730"/>
      <c r="BW267" s="307"/>
    </row>
    <row r="268" spans="1:75" x14ac:dyDescent="0.2">
      <c r="A268" s="1104">
        <v>5</v>
      </c>
      <c r="B268" s="688">
        <v>44971.60833333333</v>
      </c>
      <c r="C268" s="1077">
        <v>44971.60833333333</v>
      </c>
      <c r="D268" s="80">
        <v>2476</v>
      </c>
      <c r="E268" s="929" t="s">
        <v>332</v>
      </c>
      <c r="F268" s="80" t="s">
        <v>821</v>
      </c>
      <c r="G268" s="80" t="s">
        <v>443</v>
      </c>
      <c r="H268" s="80" t="s">
        <v>1488</v>
      </c>
      <c r="I268" s="294">
        <v>22.658999999999999</v>
      </c>
      <c r="J268" s="963">
        <v>0.55900000000000005</v>
      </c>
      <c r="K268" s="294">
        <v>9.81</v>
      </c>
      <c r="L268" s="963">
        <v>0.67700000000000005</v>
      </c>
      <c r="M268" s="294">
        <v>5.81</v>
      </c>
      <c r="N268" s="963">
        <v>0.20100000000000001</v>
      </c>
      <c r="O268" s="294">
        <v>0.56000000000000005</v>
      </c>
      <c r="P268" s="963">
        <v>6.8000000000000005E-2</v>
      </c>
      <c r="Q268" s="294">
        <v>3.4000000000000002E-2</v>
      </c>
      <c r="R268" s="963">
        <v>1.4999999999999999E-2</v>
      </c>
      <c r="S268" s="294">
        <v>4.2000000000000003E-2</v>
      </c>
      <c r="T268" s="963">
        <v>1E-3</v>
      </c>
      <c r="U268" s="294">
        <v>0.17499999999999999</v>
      </c>
      <c r="V268" s="963">
        <v>7.9000000000000001E-2</v>
      </c>
      <c r="W268" s="294" t="s">
        <v>101</v>
      </c>
      <c r="X268" s="963">
        <v>0.10199999999999999</v>
      </c>
      <c r="Z268" s="963">
        <v>4.2000000000000003E-2</v>
      </c>
      <c r="AA268" s="294" t="s">
        <v>101</v>
      </c>
      <c r="AB268" s="963">
        <v>2.8000000000000001E-2</v>
      </c>
      <c r="AC268" s="294" t="s">
        <v>101</v>
      </c>
      <c r="AD268" s="963">
        <v>2E-3</v>
      </c>
      <c r="AE268" s="294" t="s">
        <v>101</v>
      </c>
      <c r="AF268" s="963">
        <v>0.4</v>
      </c>
      <c r="AG268" s="942" t="s">
        <v>101</v>
      </c>
      <c r="AH268" s="943">
        <v>0.93400000000000005</v>
      </c>
      <c r="AJ268" s="294">
        <v>24.427666390661585</v>
      </c>
      <c r="AK268" s="294">
        <v>0</v>
      </c>
      <c r="AL268" s="294">
        <v>13.421873546615059</v>
      </c>
      <c r="AM268" s="294">
        <v>0</v>
      </c>
      <c r="AN268" s="294">
        <v>7.1472934107770518</v>
      </c>
      <c r="AO268" s="294">
        <v>0</v>
      </c>
      <c r="AP268" s="294">
        <v>2.1593119266055045</v>
      </c>
      <c r="AQ268" s="294">
        <v>0</v>
      </c>
      <c r="AR268" s="294">
        <v>9.1782595603733821E-2</v>
      </c>
      <c r="AS268" s="294">
        <v>0</v>
      </c>
      <c r="AT268" s="294">
        <v>6.3552631578947374E-2</v>
      </c>
      <c r="AV268" s="294">
        <v>0.29259010240574512</v>
      </c>
      <c r="AW268" s="294">
        <v>0.53251085893143213</v>
      </c>
      <c r="AY268" s="934">
        <v>51.778704227047882</v>
      </c>
      <c r="BC268" s="1113"/>
    </row>
    <row r="269" spans="1:75" s="317" customFormat="1" x14ac:dyDescent="0.2">
      <c r="A269" s="1105">
        <v>5</v>
      </c>
      <c r="B269" s="1080">
        <v>44971.611111111109</v>
      </c>
      <c r="C269" s="1081">
        <v>44971.611111111109</v>
      </c>
      <c r="D269" s="322">
        <v>2477</v>
      </c>
      <c r="E269" s="929" t="s">
        <v>332</v>
      </c>
      <c r="F269" s="322" t="s">
        <v>822</v>
      </c>
      <c r="G269" s="322" t="s">
        <v>443</v>
      </c>
      <c r="H269" s="322" t="s">
        <v>1488</v>
      </c>
      <c r="I269" s="317">
        <v>22.228999999999999</v>
      </c>
      <c r="J269" s="1035">
        <v>0.52</v>
      </c>
      <c r="K269" s="317">
        <v>10.145</v>
      </c>
      <c r="L269" s="1035">
        <v>0.66600000000000004</v>
      </c>
      <c r="M269" s="317">
        <v>5.8129999999999997</v>
      </c>
      <c r="N269" s="1035">
        <v>0.20399999999999999</v>
      </c>
      <c r="O269" s="317">
        <v>0.56799999999999995</v>
      </c>
      <c r="P269" s="1035">
        <v>6.9000000000000006E-2</v>
      </c>
      <c r="Q269" s="317">
        <v>0.03</v>
      </c>
      <c r="R269" s="1035">
        <v>1.2999999999999999E-2</v>
      </c>
      <c r="S269" s="317">
        <v>0.04</v>
      </c>
      <c r="T269" s="1035">
        <v>1E-3</v>
      </c>
      <c r="U269" s="317">
        <v>0.17399999999999999</v>
      </c>
      <c r="V269" s="1035">
        <v>7.3999999999999996E-2</v>
      </c>
      <c r="W269" s="317" t="s">
        <v>101</v>
      </c>
      <c r="X269" s="1035">
        <v>9.2999999999999999E-2</v>
      </c>
      <c r="Z269" s="1035">
        <v>4.2999999999999997E-2</v>
      </c>
      <c r="AA269" s="317" t="s">
        <v>101</v>
      </c>
      <c r="AB269" s="1035">
        <v>2.5000000000000001E-2</v>
      </c>
      <c r="AC269" s="317" t="s">
        <v>101</v>
      </c>
      <c r="AD269" s="1035">
        <v>2E-3</v>
      </c>
      <c r="AE269" s="317" t="s">
        <v>101</v>
      </c>
      <c r="AF269" s="1035">
        <v>0.46899999999999997</v>
      </c>
      <c r="AG269" s="1036" t="s">
        <v>101</v>
      </c>
      <c r="AH269" s="1037">
        <v>1.359</v>
      </c>
      <c r="AI269" s="1038"/>
      <c r="AJ269" s="317">
        <v>23.96410239631124</v>
      </c>
      <c r="AK269" s="317">
        <v>0</v>
      </c>
      <c r="AL269" s="317">
        <v>13.880214794129435</v>
      </c>
      <c r="AM269" s="317">
        <v>0</v>
      </c>
      <c r="AN269" s="317">
        <v>7.1509839237258177</v>
      </c>
      <c r="AO269" s="317">
        <v>0</v>
      </c>
      <c r="AP269" s="317">
        <v>2.1901592398427256</v>
      </c>
      <c r="AQ269" s="317">
        <v>0</v>
      </c>
      <c r="AR269" s="317">
        <v>8.0984643179765128E-2</v>
      </c>
      <c r="AS269" s="317">
        <v>0</v>
      </c>
      <c r="AT269" s="317">
        <v>6.0526315789473692E-2</v>
      </c>
      <c r="AV269" s="317">
        <v>0.2984039963385634</v>
      </c>
      <c r="AW269" s="317">
        <v>0.51519259822623853</v>
      </c>
      <c r="AY269" s="934">
        <v>52.617421971364401</v>
      </c>
      <c r="AZ269" s="926"/>
      <c r="BA269" s="946"/>
      <c r="BB269" s="946"/>
      <c r="BC269" s="1113"/>
      <c r="BD269" s="80"/>
      <c r="BG269" s="792"/>
      <c r="BH269" s="934"/>
      <c r="BI269" s="792"/>
      <c r="BJ269" s="792"/>
      <c r="BK269" s="791"/>
      <c r="BL269" s="794"/>
      <c r="BM269" s="795"/>
      <c r="BN269" s="791"/>
      <c r="BO269" s="794"/>
      <c r="BP269" s="795"/>
      <c r="BQ269" s="791"/>
      <c r="BR269" s="794"/>
      <c r="BS269" s="795"/>
      <c r="BT269" s="791"/>
      <c r="BU269" s="794"/>
      <c r="BV269" s="792"/>
      <c r="BW269" s="350"/>
    </row>
    <row r="270" spans="1:75" x14ac:dyDescent="0.2">
      <c r="A270" s="1104">
        <v>5</v>
      </c>
      <c r="B270" s="688">
        <v>44971.613888888889</v>
      </c>
      <c r="C270" s="1077">
        <v>44971.613888888889</v>
      </c>
      <c r="D270" s="80">
        <v>2478</v>
      </c>
      <c r="E270" s="929" t="s">
        <v>332</v>
      </c>
      <c r="F270" s="80" t="s">
        <v>823</v>
      </c>
      <c r="G270" s="80" t="s">
        <v>443</v>
      </c>
      <c r="H270" s="80" t="s">
        <v>203</v>
      </c>
      <c r="I270" s="294">
        <v>22.387</v>
      </c>
      <c r="J270" s="963">
        <v>0.53500000000000003</v>
      </c>
      <c r="K270" s="294">
        <v>10.544</v>
      </c>
      <c r="L270" s="963">
        <v>0.69599999999999995</v>
      </c>
      <c r="M270" s="294">
        <v>5.6260000000000003</v>
      </c>
      <c r="N270" s="963">
        <v>0.17599999999999999</v>
      </c>
      <c r="O270" s="294">
        <v>0.99</v>
      </c>
      <c r="P270" s="963">
        <v>6.7000000000000004E-2</v>
      </c>
      <c r="Q270" s="294">
        <v>4.2000000000000003E-2</v>
      </c>
      <c r="R270" s="963">
        <v>1.4E-2</v>
      </c>
      <c r="S270" s="294">
        <v>4.7E-2</v>
      </c>
      <c r="T270" s="963">
        <v>1E-3</v>
      </c>
      <c r="U270" s="294">
        <v>0.23799999999999999</v>
      </c>
      <c r="V270" s="963">
        <v>7.4999999999999997E-2</v>
      </c>
      <c r="W270" s="294" t="s">
        <v>101</v>
      </c>
      <c r="X270" s="963">
        <v>0.105</v>
      </c>
      <c r="Y270" s="294">
        <v>5.2999999999999999E-2</v>
      </c>
      <c r="Z270" s="963">
        <v>2.4E-2</v>
      </c>
      <c r="AA270" s="294" t="s">
        <v>101</v>
      </c>
      <c r="AB270" s="963">
        <v>4.4999999999999998E-2</v>
      </c>
      <c r="AC270" s="294" t="s">
        <v>101</v>
      </c>
      <c r="AD270" s="963">
        <v>2E-3</v>
      </c>
      <c r="AE270" s="294" t="s">
        <v>101</v>
      </c>
      <c r="AF270" s="963">
        <v>0.372</v>
      </c>
      <c r="AG270" s="942" t="s">
        <v>101</v>
      </c>
      <c r="AH270" s="943">
        <v>0.89400000000000002</v>
      </c>
      <c r="AJ270" s="294">
        <v>24.134435212839975</v>
      </c>
      <c r="AK270" s="294">
        <v>0</v>
      </c>
      <c r="AL270" s="294">
        <v>14.426119742661486</v>
      </c>
      <c r="AM270" s="294">
        <v>0</v>
      </c>
      <c r="AN270" s="294">
        <v>6.9209419499193974</v>
      </c>
      <c r="AO270" s="294">
        <v>0</v>
      </c>
      <c r="AP270" s="294">
        <v>3.8173550131061598</v>
      </c>
      <c r="AQ270" s="294">
        <v>0</v>
      </c>
      <c r="AR270" s="294">
        <v>0.11337850045167119</v>
      </c>
      <c r="AS270" s="294">
        <v>0</v>
      </c>
      <c r="AT270" s="294">
        <v>7.1118421052631581E-2</v>
      </c>
      <c r="AV270" s="294">
        <v>0.28676626939408656</v>
      </c>
      <c r="AW270" s="294">
        <v>0.47975076273992906</v>
      </c>
      <c r="AY270" s="934">
        <v>50.932380790577561</v>
      </c>
      <c r="BC270" s="1113"/>
    </row>
    <row r="271" spans="1:75" x14ac:dyDescent="0.2">
      <c r="A271" s="1104">
        <v>5</v>
      </c>
      <c r="B271" s="688">
        <v>44971.616666666669</v>
      </c>
      <c r="C271" s="1077">
        <v>44971.616666666669</v>
      </c>
      <c r="D271" s="80">
        <v>2479</v>
      </c>
      <c r="E271" s="929" t="s">
        <v>332</v>
      </c>
      <c r="F271" s="80" t="s">
        <v>824</v>
      </c>
      <c r="G271" s="80" t="s">
        <v>443</v>
      </c>
      <c r="H271" s="80" t="s">
        <v>203</v>
      </c>
      <c r="I271" s="294">
        <v>23.728000000000002</v>
      </c>
      <c r="J271" s="963">
        <v>0.71799999999999997</v>
      </c>
      <c r="K271" s="294">
        <v>10.308999999999999</v>
      </c>
      <c r="L271" s="963">
        <v>1.03</v>
      </c>
      <c r="M271" s="294">
        <v>4.9180000000000001</v>
      </c>
      <c r="N271" s="963">
        <v>0.17499999999999999</v>
      </c>
      <c r="O271" s="294">
        <v>0.875</v>
      </c>
      <c r="P271" s="963">
        <v>7.0000000000000007E-2</v>
      </c>
      <c r="Q271" s="294" t="s">
        <v>101</v>
      </c>
      <c r="R271" s="963">
        <v>2.5000000000000001E-2</v>
      </c>
      <c r="S271" s="294">
        <v>4.4999999999999998E-2</v>
      </c>
      <c r="T271" s="963">
        <v>1E-3</v>
      </c>
      <c r="U271" s="294">
        <v>0.42199999999999999</v>
      </c>
      <c r="V271" s="963">
        <v>8.8999999999999996E-2</v>
      </c>
      <c r="W271" s="294" t="s">
        <v>101</v>
      </c>
      <c r="X271" s="963">
        <v>0.152</v>
      </c>
      <c r="Y271" s="294">
        <v>9.1999999999999998E-2</v>
      </c>
      <c r="Z271" s="963">
        <v>3.5999999999999997E-2</v>
      </c>
      <c r="AA271" s="294" t="s">
        <v>101</v>
      </c>
      <c r="AB271" s="963">
        <v>4.4999999999999998E-2</v>
      </c>
      <c r="AC271" s="294" t="s">
        <v>101</v>
      </c>
      <c r="AD271" s="963">
        <v>2E-3</v>
      </c>
      <c r="AE271" s="294" t="s">
        <v>101</v>
      </c>
      <c r="AF271" s="963">
        <v>0.48599999999999999</v>
      </c>
      <c r="AG271" s="942" t="s">
        <v>101</v>
      </c>
      <c r="AH271" s="943">
        <v>2.101</v>
      </c>
      <c r="AJ271" s="294">
        <v>25.580108041732565</v>
      </c>
      <c r="AK271" s="294">
        <v>0</v>
      </c>
      <c r="AL271" s="294">
        <v>14.10459677798722</v>
      </c>
      <c r="AM271" s="294">
        <v>0</v>
      </c>
      <c r="AN271" s="294">
        <v>6.0499808940105924</v>
      </c>
      <c r="AO271" s="294">
        <v>0</v>
      </c>
      <c r="AP271" s="294">
        <v>3.3739248853211006</v>
      </c>
      <c r="AQ271" s="294">
        <v>0</v>
      </c>
      <c r="AR271" s="294" t="e">
        <v>#VALUE!</v>
      </c>
      <c r="AS271" s="294">
        <v>0</v>
      </c>
      <c r="AT271" s="294">
        <v>6.8092105263157898E-2</v>
      </c>
      <c r="AV271" s="294">
        <v>0.23651115484502158</v>
      </c>
      <c r="AW271" s="294">
        <v>0.42893682033170094</v>
      </c>
      <c r="AY271" s="934">
        <v>43.35069986413486</v>
      </c>
      <c r="BC271" s="1115"/>
    </row>
    <row r="272" spans="1:75" s="295" customFormat="1" ht="16.5" thickBot="1" x14ac:dyDescent="0.25">
      <c r="A272" s="1109">
        <v>5</v>
      </c>
      <c r="B272" s="689">
        <v>44971.619444444441</v>
      </c>
      <c r="C272" s="1084">
        <v>44971.619444444441</v>
      </c>
      <c r="D272" s="251">
        <v>2480</v>
      </c>
      <c r="E272" s="929" t="s">
        <v>332</v>
      </c>
      <c r="F272" s="251" t="s">
        <v>825</v>
      </c>
      <c r="G272" s="251" t="s">
        <v>443</v>
      </c>
      <c r="H272" s="251" t="s">
        <v>203</v>
      </c>
      <c r="I272" s="295">
        <v>23.58</v>
      </c>
      <c r="J272" s="1001">
        <v>0.52200000000000002</v>
      </c>
      <c r="K272" s="295">
        <v>9.8320000000000007</v>
      </c>
      <c r="L272" s="1001">
        <v>0.61599999999999999</v>
      </c>
      <c r="M272" s="295">
        <v>5.0970000000000004</v>
      </c>
      <c r="N272" s="1001">
        <v>0.17899999999999999</v>
      </c>
      <c r="O272" s="295">
        <v>0.81899999999999995</v>
      </c>
      <c r="P272" s="1001">
        <v>6.9000000000000006E-2</v>
      </c>
      <c r="Q272" s="295">
        <v>2.8000000000000001E-2</v>
      </c>
      <c r="R272" s="1001">
        <v>1.2E-2</v>
      </c>
      <c r="S272" s="295">
        <v>4.4999999999999998E-2</v>
      </c>
      <c r="T272" s="1001">
        <v>1E-3</v>
      </c>
      <c r="U272" s="295">
        <v>0.24299999999999999</v>
      </c>
      <c r="V272" s="1001">
        <v>0.08</v>
      </c>
      <c r="W272" s="295" t="s">
        <v>101</v>
      </c>
      <c r="X272" s="1001">
        <v>9.9000000000000005E-2</v>
      </c>
      <c r="Y272" s="295">
        <v>4.5999999999999999E-2</v>
      </c>
      <c r="Z272" s="1001">
        <v>2.1999999999999999E-2</v>
      </c>
      <c r="AA272" s="295">
        <v>4.1000000000000002E-2</v>
      </c>
      <c r="AB272" s="1001">
        <v>1.9E-2</v>
      </c>
      <c r="AC272" s="295" t="s">
        <v>101</v>
      </c>
      <c r="AD272" s="1001">
        <v>2E-3</v>
      </c>
      <c r="AE272" s="295" t="s">
        <v>101</v>
      </c>
      <c r="AF272" s="1001">
        <v>0.37</v>
      </c>
      <c r="AG272" s="973" t="s">
        <v>101</v>
      </c>
      <c r="AH272" s="974">
        <v>1.081</v>
      </c>
      <c r="AI272" s="975"/>
      <c r="AJ272" s="295">
        <v>25.420555783211977</v>
      </c>
      <c r="AK272" s="295">
        <v>0</v>
      </c>
      <c r="AL272" s="295">
        <v>13.451973568839884</v>
      </c>
      <c r="AM272" s="295">
        <v>0</v>
      </c>
      <c r="AN272" s="295">
        <v>6.2701814999536385</v>
      </c>
      <c r="AO272" s="295">
        <v>0</v>
      </c>
      <c r="AP272" s="295">
        <v>3.1579936926605501</v>
      </c>
      <c r="AQ272" s="295">
        <v>0</v>
      </c>
      <c r="AR272" s="295">
        <v>7.5585666967780796E-2</v>
      </c>
      <c r="AS272" s="295">
        <v>0</v>
      </c>
      <c r="AT272" s="295">
        <v>6.8092105263157898E-2</v>
      </c>
      <c r="AV272" s="295">
        <v>0.24665792335250739</v>
      </c>
      <c r="AW272" s="295">
        <v>0.46611610317744528</v>
      </c>
      <c r="AY272" s="934">
        <v>44.924269430605094</v>
      </c>
      <c r="AZ272" s="926"/>
      <c r="BA272" s="946"/>
      <c r="BB272" s="946"/>
      <c r="BC272" s="1115"/>
      <c r="BD272" s="80"/>
      <c r="BG272" s="743"/>
      <c r="BH272" s="934"/>
      <c r="BI272" s="743"/>
      <c r="BJ272" s="743"/>
      <c r="BK272" s="744"/>
      <c r="BL272" s="755"/>
      <c r="BM272" s="756"/>
      <c r="BN272" s="744"/>
      <c r="BO272" s="755"/>
      <c r="BP272" s="756"/>
      <c r="BQ272" s="744"/>
      <c r="BR272" s="755"/>
      <c r="BS272" s="756"/>
      <c r="BT272" s="744"/>
      <c r="BU272" s="755"/>
      <c r="BV272" s="743"/>
      <c r="BW272" s="314"/>
    </row>
    <row r="273" spans="1:75" s="297" customFormat="1" x14ac:dyDescent="0.2">
      <c r="A273" s="1102">
        <v>5</v>
      </c>
      <c r="B273" s="687">
        <v>44971.62222222222</v>
      </c>
      <c r="C273" s="1074">
        <v>44971.62222222222</v>
      </c>
      <c r="D273" s="247">
        <v>2481</v>
      </c>
      <c r="E273" s="929" t="s">
        <v>332</v>
      </c>
      <c r="F273" s="247" t="s">
        <v>210</v>
      </c>
      <c r="G273" s="247" t="s">
        <v>443</v>
      </c>
      <c r="H273" s="247" t="s">
        <v>1488</v>
      </c>
      <c r="I273" s="297">
        <v>25.782</v>
      </c>
      <c r="J273" s="995">
        <v>0.59199999999999997</v>
      </c>
      <c r="K273" s="297">
        <v>10.186</v>
      </c>
      <c r="L273" s="995">
        <v>0.75</v>
      </c>
      <c r="M273" s="297">
        <v>4.8259999999999996</v>
      </c>
      <c r="N273" s="995">
        <v>0.17699999999999999</v>
      </c>
      <c r="O273" s="297">
        <v>1.1599999999999999</v>
      </c>
      <c r="P273" s="995">
        <v>8.5000000000000006E-2</v>
      </c>
      <c r="Q273" s="297">
        <v>6.8000000000000005E-2</v>
      </c>
      <c r="R273" s="995">
        <v>1.4999999999999999E-2</v>
      </c>
      <c r="S273" s="297">
        <v>4.9000000000000002E-2</v>
      </c>
      <c r="T273" s="995">
        <v>1E-3</v>
      </c>
      <c r="U273" s="297">
        <v>0.22800000000000001</v>
      </c>
      <c r="V273" s="995">
        <v>7.6999999999999999E-2</v>
      </c>
      <c r="W273" s="297" t="s">
        <v>101</v>
      </c>
      <c r="X273" s="995">
        <v>0.14799999999999999</v>
      </c>
      <c r="Z273" s="995">
        <v>0.02</v>
      </c>
      <c r="AA273" s="297" t="s">
        <v>101</v>
      </c>
      <c r="AB273" s="995">
        <v>1.7000000000000001E-2</v>
      </c>
      <c r="AC273" s="297" t="s">
        <v>101</v>
      </c>
      <c r="AD273" s="995">
        <v>2E-3</v>
      </c>
      <c r="AE273" s="297" t="s">
        <v>101</v>
      </c>
      <c r="AF273" s="995">
        <v>0.46700000000000003</v>
      </c>
      <c r="AG273" s="955" t="s">
        <v>101</v>
      </c>
      <c r="AH273" s="956">
        <v>1.675</v>
      </c>
      <c r="AI273" s="957"/>
      <c r="AJ273" s="297">
        <v>27.794434656606075</v>
      </c>
      <c r="AK273" s="297">
        <v>0</v>
      </c>
      <c r="AL273" s="297">
        <v>13.936310290093882</v>
      </c>
      <c r="AM273" s="297">
        <v>0</v>
      </c>
      <c r="AN273" s="297">
        <v>5.9368051635817647</v>
      </c>
      <c r="AO273" s="297">
        <v>0</v>
      </c>
      <c r="AP273" s="297">
        <v>4.472860419397116</v>
      </c>
      <c r="AQ273" s="297">
        <v>0</v>
      </c>
      <c r="AR273" s="297">
        <v>0.18356519120746764</v>
      </c>
      <c r="AS273" s="297">
        <v>0</v>
      </c>
      <c r="AT273" s="297">
        <v>7.4144736842105277E-2</v>
      </c>
      <c r="AV273" s="297">
        <v>0.21359690301060782</v>
      </c>
      <c r="AW273" s="297">
        <v>0.42599547799977777</v>
      </c>
      <c r="AY273" s="934">
        <v>39.708767503159905</v>
      </c>
      <c r="AZ273" s="926"/>
      <c r="BA273" s="946"/>
      <c r="BB273" s="946"/>
      <c r="BC273" s="1115"/>
      <c r="BD273" s="80"/>
      <c r="BG273" s="730"/>
      <c r="BH273" s="934"/>
      <c r="BI273" s="730"/>
      <c r="BJ273" s="730"/>
      <c r="BK273" s="731"/>
      <c r="BL273" s="760"/>
      <c r="BM273" s="761"/>
      <c r="BN273" s="731"/>
      <c r="BO273" s="760"/>
      <c r="BP273" s="761"/>
      <c r="BQ273" s="731"/>
      <c r="BR273" s="760"/>
      <c r="BS273" s="761"/>
      <c r="BT273" s="731"/>
      <c r="BU273" s="760"/>
      <c r="BV273" s="730"/>
      <c r="BW273" s="307"/>
    </row>
    <row r="274" spans="1:75" x14ac:dyDescent="0.2">
      <c r="A274" s="1104">
        <v>5</v>
      </c>
      <c r="B274" s="688">
        <v>44971.625</v>
      </c>
      <c r="C274" s="1077">
        <v>44971.625</v>
      </c>
      <c r="D274" s="80">
        <v>2482</v>
      </c>
      <c r="E274" s="929" t="s">
        <v>332</v>
      </c>
      <c r="F274" s="80" t="s">
        <v>540</v>
      </c>
      <c r="G274" s="80" t="s">
        <v>443</v>
      </c>
      <c r="H274" s="80" t="s">
        <v>1488</v>
      </c>
      <c r="I274" s="294">
        <v>25.192</v>
      </c>
      <c r="J274" s="963">
        <v>0.58199999999999996</v>
      </c>
      <c r="K274" s="294">
        <v>10.314</v>
      </c>
      <c r="L274" s="963">
        <v>0.66</v>
      </c>
      <c r="M274" s="294">
        <v>4.6950000000000003</v>
      </c>
      <c r="N274" s="963">
        <v>0.18099999999999999</v>
      </c>
      <c r="O274" s="294">
        <v>0.69399999999999995</v>
      </c>
      <c r="P274" s="963">
        <v>0.08</v>
      </c>
      <c r="Q274" s="294">
        <v>7.5999999999999998E-2</v>
      </c>
      <c r="R274" s="963">
        <v>1.4999999999999999E-2</v>
      </c>
      <c r="S274" s="294">
        <v>0.05</v>
      </c>
      <c r="T274" s="963">
        <v>1E-3</v>
      </c>
      <c r="U274" s="294">
        <v>0.28399999999999997</v>
      </c>
      <c r="V274" s="963">
        <v>8.4000000000000005E-2</v>
      </c>
      <c r="W274" s="294" t="s">
        <v>101</v>
      </c>
      <c r="X274" s="963">
        <v>9.8000000000000004E-2</v>
      </c>
      <c r="Z274" s="963">
        <v>2.1999999999999999E-2</v>
      </c>
      <c r="AA274" s="294" t="s">
        <v>101</v>
      </c>
      <c r="AB274" s="963">
        <v>2.3E-2</v>
      </c>
      <c r="AC274" s="294" t="s">
        <v>101</v>
      </c>
      <c r="AD274" s="963">
        <v>2E-3</v>
      </c>
      <c r="AE274" s="294" t="s">
        <v>101</v>
      </c>
      <c r="AF274" s="963">
        <v>0.55200000000000005</v>
      </c>
      <c r="AG274" s="942" t="s">
        <v>101</v>
      </c>
      <c r="AH274" s="943">
        <v>1.3759999999999999</v>
      </c>
      <c r="AJ274" s="294">
        <v>27.158381734125367</v>
      </c>
      <c r="AK274" s="294">
        <v>0</v>
      </c>
      <c r="AL274" s="294">
        <v>14.111437692129227</v>
      </c>
      <c r="AM274" s="294">
        <v>0</v>
      </c>
      <c r="AN274" s="294">
        <v>5.7756527648189779</v>
      </c>
      <c r="AO274" s="294">
        <v>0</v>
      </c>
      <c r="AP274" s="294">
        <v>2.6760044233289642</v>
      </c>
      <c r="AQ274" s="294">
        <v>0</v>
      </c>
      <c r="AR274" s="294">
        <v>0.205161096055405</v>
      </c>
      <c r="AS274" s="294">
        <v>0</v>
      </c>
      <c r="AT274" s="294">
        <v>7.5657894736842118E-2</v>
      </c>
      <c r="AV274" s="294">
        <v>0.21266557121706878</v>
      </c>
      <c r="AW274" s="294">
        <v>0.40928875503878648</v>
      </c>
      <c r="AY274" s="934">
        <v>39.558017866269793</v>
      </c>
      <c r="BC274" s="1115"/>
    </row>
    <row r="275" spans="1:75" s="317" customFormat="1" x14ac:dyDescent="0.2">
      <c r="A275" s="1105">
        <v>5</v>
      </c>
      <c r="B275" s="1080">
        <v>44971.62777777778</v>
      </c>
      <c r="C275" s="1081">
        <v>44971.62777777778</v>
      </c>
      <c r="D275" s="322">
        <v>2483</v>
      </c>
      <c r="E275" s="929" t="s">
        <v>332</v>
      </c>
      <c r="F275" s="322" t="s">
        <v>110</v>
      </c>
      <c r="G275" s="322" t="s">
        <v>443</v>
      </c>
      <c r="H275" s="322" t="s">
        <v>1594</v>
      </c>
      <c r="I275" s="317">
        <v>23.474</v>
      </c>
      <c r="J275" s="1035">
        <v>0.57399999999999995</v>
      </c>
      <c r="K275" s="317">
        <v>9.4009999999999998</v>
      </c>
      <c r="L275" s="1035">
        <v>0.60199999999999998</v>
      </c>
      <c r="M275" s="317">
        <v>4.83</v>
      </c>
      <c r="N275" s="1035">
        <v>0.2</v>
      </c>
      <c r="O275" s="317">
        <v>0.93600000000000005</v>
      </c>
      <c r="P275" s="1035">
        <v>9.4E-2</v>
      </c>
      <c r="Q275" s="317">
        <v>6.0999999999999999E-2</v>
      </c>
      <c r="R275" s="1035">
        <v>1.4E-2</v>
      </c>
      <c r="S275" s="317">
        <v>4.5999999999999999E-2</v>
      </c>
      <c r="T275" s="1035">
        <v>1E-3</v>
      </c>
      <c r="U275" s="317">
        <v>0.17599999999999999</v>
      </c>
      <c r="V275" s="1035">
        <v>7.5999999999999998E-2</v>
      </c>
      <c r="W275" s="317" t="s">
        <v>101</v>
      </c>
      <c r="X275" s="1035">
        <v>9.4E-2</v>
      </c>
      <c r="Z275" s="1035">
        <v>2.1999999999999999E-2</v>
      </c>
      <c r="AA275" s="317" t="s">
        <v>101</v>
      </c>
      <c r="AB275" s="1035">
        <v>1.7000000000000001E-2</v>
      </c>
      <c r="AC275" s="317" t="s">
        <v>101</v>
      </c>
      <c r="AD275" s="1035">
        <v>2E-3</v>
      </c>
      <c r="AE275" s="317" t="s">
        <v>101</v>
      </c>
      <c r="AF275" s="1035">
        <v>0.56699999999999995</v>
      </c>
      <c r="AG275" s="1036" t="s">
        <v>101</v>
      </c>
      <c r="AH275" s="1037">
        <v>1.054</v>
      </c>
      <c r="AI275" s="1038"/>
      <c r="AJ275" s="317">
        <v>25.306281868325616</v>
      </c>
      <c r="AK275" s="317">
        <v>0</v>
      </c>
      <c r="AL275" s="317">
        <v>12.862286769798997</v>
      </c>
      <c r="AM275" s="317">
        <v>0</v>
      </c>
      <c r="AN275" s="317">
        <v>5.9417258475134531</v>
      </c>
      <c r="AO275" s="317">
        <v>0</v>
      </c>
      <c r="AP275" s="317">
        <v>3.6091356487549149</v>
      </c>
      <c r="AQ275" s="317">
        <v>0</v>
      </c>
      <c r="AR275" s="317">
        <v>0.16466877446552244</v>
      </c>
      <c r="AS275" s="317">
        <v>0</v>
      </c>
      <c r="AT275" s="317">
        <v>6.960526315789474E-2</v>
      </c>
      <c r="AV275" s="317">
        <v>0.23479252615732388</v>
      </c>
      <c r="AW275" s="317">
        <v>0.46194941489446406</v>
      </c>
      <c r="AY275" s="934">
        <v>43.081869134900693</v>
      </c>
      <c r="AZ275" s="926"/>
      <c r="BA275" s="946"/>
      <c r="BB275" s="946"/>
      <c r="BC275" s="1115"/>
      <c r="BD275" s="80"/>
      <c r="BG275" s="792"/>
      <c r="BH275" s="934"/>
      <c r="BI275" s="792"/>
      <c r="BJ275" s="792"/>
      <c r="BK275" s="791"/>
      <c r="BL275" s="794"/>
      <c r="BM275" s="795"/>
      <c r="BN275" s="791"/>
      <c r="BO275" s="794"/>
      <c r="BP275" s="795"/>
      <c r="BQ275" s="791"/>
      <c r="BR275" s="794"/>
      <c r="BS275" s="795"/>
      <c r="BT275" s="791"/>
      <c r="BU275" s="794"/>
      <c r="BV275" s="792"/>
      <c r="BW275" s="350"/>
    </row>
    <row r="276" spans="1:75" x14ac:dyDescent="0.2">
      <c r="A276" s="1104">
        <v>5</v>
      </c>
      <c r="B276" s="688">
        <v>44971.630555555559</v>
      </c>
      <c r="C276" s="1077">
        <v>44971.630555555559</v>
      </c>
      <c r="D276" s="80">
        <v>2484</v>
      </c>
      <c r="E276" s="929" t="s">
        <v>332</v>
      </c>
      <c r="F276" s="80" t="s">
        <v>539</v>
      </c>
      <c r="G276" s="80" t="s">
        <v>443</v>
      </c>
      <c r="H276" s="80" t="s">
        <v>203</v>
      </c>
      <c r="I276" s="294">
        <v>23.43</v>
      </c>
      <c r="J276" s="963">
        <v>0.57499999999999996</v>
      </c>
      <c r="K276" s="294">
        <v>8.6519999999999992</v>
      </c>
      <c r="L276" s="963">
        <v>0.54700000000000004</v>
      </c>
      <c r="M276" s="294">
        <v>3.85</v>
      </c>
      <c r="N276" s="963">
        <v>0.16700000000000001</v>
      </c>
      <c r="O276" s="294">
        <v>0.96899999999999997</v>
      </c>
      <c r="P276" s="963">
        <v>8.4000000000000005E-2</v>
      </c>
      <c r="Q276" s="294">
        <v>4.1000000000000002E-2</v>
      </c>
      <c r="R276" s="963">
        <v>1.4E-2</v>
      </c>
      <c r="S276" s="294">
        <v>0.05</v>
      </c>
      <c r="T276" s="963">
        <v>1E-3</v>
      </c>
      <c r="U276" s="294">
        <v>0.30499999999999999</v>
      </c>
      <c r="V276" s="963">
        <v>0.08</v>
      </c>
      <c r="W276" s="294" t="s">
        <v>101</v>
      </c>
      <c r="X276" s="963">
        <v>9.1999999999999998E-2</v>
      </c>
      <c r="Z276" s="963">
        <v>2.5999999999999999E-2</v>
      </c>
      <c r="AA276" s="294" t="s">
        <v>101</v>
      </c>
      <c r="AB276" s="963">
        <v>2.1000000000000001E-2</v>
      </c>
      <c r="AC276" s="294" t="s">
        <v>101</v>
      </c>
      <c r="AD276" s="963">
        <v>2E-3</v>
      </c>
      <c r="AE276" s="294" t="s">
        <v>101</v>
      </c>
      <c r="AF276" s="963">
        <v>0.46500000000000002</v>
      </c>
      <c r="AG276" s="942" t="s">
        <v>101</v>
      </c>
      <c r="AH276" s="943">
        <v>0.63600000000000001</v>
      </c>
      <c r="AJ276" s="294">
        <v>25.258847413089764</v>
      </c>
      <c r="AK276" s="294">
        <v>0</v>
      </c>
      <c r="AL276" s="294">
        <v>11.837517831326553</v>
      </c>
      <c r="AM276" s="294">
        <v>0</v>
      </c>
      <c r="AN276" s="294">
        <v>4.7361582842498544</v>
      </c>
      <c r="AO276" s="294">
        <v>0</v>
      </c>
      <c r="AP276" s="294">
        <v>3.7363808158584533</v>
      </c>
      <c r="AQ276" s="294">
        <v>0</v>
      </c>
      <c r="AR276" s="294">
        <v>0.11067901234567902</v>
      </c>
      <c r="AS276" s="294">
        <v>0</v>
      </c>
      <c r="AT276" s="294">
        <v>7.5657894736842118E-2</v>
      </c>
      <c r="AV276" s="294">
        <v>0.18750492478114655</v>
      </c>
      <c r="AW276" s="294">
        <v>0.40009724603887709</v>
      </c>
      <c r="AY276" s="934">
        <v>35.398333000975683</v>
      </c>
      <c r="BC276" s="1115"/>
    </row>
    <row r="277" spans="1:75" x14ac:dyDescent="0.2">
      <c r="A277" s="1104">
        <v>5</v>
      </c>
      <c r="B277" s="688">
        <v>44971.633333333331</v>
      </c>
      <c r="C277" s="1077">
        <v>44971.633333333331</v>
      </c>
      <c r="D277" s="80">
        <v>2485</v>
      </c>
      <c r="E277" s="929" t="s">
        <v>332</v>
      </c>
      <c r="F277" s="80" t="s">
        <v>541</v>
      </c>
      <c r="G277" s="80" t="s">
        <v>443</v>
      </c>
      <c r="H277" s="80" t="s">
        <v>203</v>
      </c>
      <c r="I277" s="294">
        <v>23.23</v>
      </c>
      <c r="J277" s="963">
        <v>0.56000000000000005</v>
      </c>
      <c r="K277" s="294">
        <v>8.7940000000000005</v>
      </c>
      <c r="L277" s="963">
        <v>0.629</v>
      </c>
      <c r="M277" s="294">
        <v>4.0730000000000004</v>
      </c>
      <c r="N277" s="963">
        <v>0.16700000000000001</v>
      </c>
      <c r="O277" s="294">
        <v>0.80400000000000005</v>
      </c>
      <c r="P277" s="963">
        <v>0.08</v>
      </c>
      <c r="Q277" s="294">
        <v>4.2999999999999997E-2</v>
      </c>
      <c r="R277" s="963">
        <v>1.4999999999999999E-2</v>
      </c>
      <c r="S277" s="294">
        <v>4.7E-2</v>
      </c>
      <c r="T277" s="963">
        <v>1E-3</v>
      </c>
      <c r="U277" s="294">
        <v>0.254</v>
      </c>
      <c r="V277" s="963">
        <v>7.5999999999999998E-2</v>
      </c>
      <c r="W277" s="294" t="s">
        <v>101</v>
      </c>
      <c r="X277" s="963">
        <v>9.4E-2</v>
      </c>
      <c r="Z277" s="963">
        <v>2.8000000000000001E-2</v>
      </c>
      <c r="AA277" s="294" t="s">
        <v>101</v>
      </c>
      <c r="AB277" s="963">
        <v>2.1999999999999999E-2</v>
      </c>
      <c r="AC277" s="294" t="s">
        <v>101</v>
      </c>
      <c r="AD277" s="963">
        <v>2E-3</v>
      </c>
      <c r="AE277" s="294" t="s">
        <v>101</v>
      </c>
      <c r="AF277" s="963">
        <v>0.51500000000000001</v>
      </c>
      <c r="AG277" s="942" t="s">
        <v>101</v>
      </c>
      <c r="AH277" s="943">
        <v>1.579</v>
      </c>
      <c r="AJ277" s="294">
        <v>25.043236252926814</v>
      </c>
      <c r="AK277" s="294">
        <v>0</v>
      </c>
      <c r="AL277" s="294">
        <v>12.031799792959514</v>
      </c>
      <c r="AM277" s="294">
        <v>0</v>
      </c>
      <c r="AN277" s="294">
        <v>5.0104864134414697</v>
      </c>
      <c r="AO277" s="294">
        <v>0</v>
      </c>
      <c r="AP277" s="294">
        <v>3.10015498034076</v>
      </c>
      <c r="AQ277" s="294">
        <v>0</v>
      </c>
      <c r="AR277" s="294">
        <v>0.11607798855766335</v>
      </c>
      <c r="AS277" s="294">
        <v>0</v>
      </c>
      <c r="AT277" s="294">
        <v>7.1118421052631581E-2</v>
      </c>
      <c r="AV277" s="294">
        <v>0.20007343950428499</v>
      </c>
      <c r="AW277" s="294">
        <v>0.41643698363177456</v>
      </c>
      <c r="AY277" s="934">
        <v>37.49767592433804</v>
      </c>
      <c r="BC277" s="1115"/>
    </row>
    <row r="278" spans="1:75" s="317" customFormat="1" ht="16.5" thickBot="1" x14ac:dyDescent="0.25">
      <c r="A278" s="1105">
        <v>5</v>
      </c>
      <c r="B278" s="1080">
        <v>44971.636111111111</v>
      </c>
      <c r="C278" s="1081">
        <v>44971.636111111111</v>
      </c>
      <c r="D278" s="322">
        <v>2486</v>
      </c>
      <c r="E278" s="929" t="s">
        <v>332</v>
      </c>
      <c r="F278" s="322" t="s">
        <v>542</v>
      </c>
      <c r="G278" s="322" t="s">
        <v>443</v>
      </c>
      <c r="H278" s="322" t="s">
        <v>203</v>
      </c>
      <c r="I278" s="317">
        <v>24.847999999999999</v>
      </c>
      <c r="J278" s="1035">
        <v>0.61299999999999999</v>
      </c>
      <c r="K278" s="317">
        <v>9.859</v>
      </c>
      <c r="L278" s="1035">
        <v>0.64400000000000002</v>
      </c>
      <c r="M278" s="317">
        <v>3.9180000000000001</v>
      </c>
      <c r="N278" s="1035">
        <v>0.151</v>
      </c>
      <c r="O278" s="317">
        <v>0.86099999999999999</v>
      </c>
      <c r="P278" s="1035">
        <v>7.1999999999999995E-2</v>
      </c>
      <c r="Q278" s="317">
        <v>5.0999999999999997E-2</v>
      </c>
      <c r="R278" s="1035">
        <v>1.4E-2</v>
      </c>
      <c r="S278" s="317">
        <v>0.05</v>
      </c>
      <c r="T278" s="1035">
        <v>1E-3</v>
      </c>
      <c r="U278" s="317">
        <v>0.27600000000000002</v>
      </c>
      <c r="V278" s="1035">
        <v>8.3000000000000004E-2</v>
      </c>
      <c r="W278" s="317" t="s">
        <v>101</v>
      </c>
      <c r="X278" s="1035">
        <v>0.106</v>
      </c>
      <c r="Z278" s="1035">
        <v>2.5000000000000001E-2</v>
      </c>
      <c r="AA278" s="317" t="s">
        <v>101</v>
      </c>
      <c r="AB278" s="1035">
        <v>1.7000000000000001E-2</v>
      </c>
      <c r="AC278" s="317" t="s">
        <v>101</v>
      </c>
      <c r="AD278" s="1035">
        <v>2E-3</v>
      </c>
      <c r="AE278" s="317" t="s">
        <v>101</v>
      </c>
      <c r="AF278" s="1035">
        <v>0.48199999999999998</v>
      </c>
      <c r="AG278" s="1036" t="s">
        <v>101</v>
      </c>
      <c r="AH278" s="1037">
        <v>0.66200000000000003</v>
      </c>
      <c r="AI278" s="1038"/>
      <c r="AJ278" s="317">
        <v>26.78753053864509</v>
      </c>
      <c r="AK278" s="317">
        <v>0</v>
      </c>
      <c r="AL278" s="317">
        <v>13.488914505206713</v>
      </c>
      <c r="AM278" s="317">
        <v>0</v>
      </c>
      <c r="AN278" s="317">
        <v>4.8198099110885524</v>
      </c>
      <c r="AO278" s="317">
        <v>0</v>
      </c>
      <c r="AP278" s="317">
        <v>3.3199420871559631</v>
      </c>
      <c r="AQ278" s="317">
        <v>0</v>
      </c>
      <c r="AR278" s="317">
        <v>0.13767389340560071</v>
      </c>
      <c r="AS278" s="317">
        <v>0</v>
      </c>
      <c r="AT278" s="317">
        <v>7.5657894736842118E-2</v>
      </c>
      <c r="AV278" s="317">
        <v>0.17992736971910281</v>
      </c>
      <c r="AW278" s="317">
        <v>0.35731636591129023</v>
      </c>
      <c r="AY278" s="934">
        <v>34.11078792810828</v>
      </c>
      <c r="AZ278" s="926"/>
      <c r="BA278" s="946"/>
      <c r="BB278" s="946"/>
      <c r="BC278" s="1115"/>
      <c r="BD278" s="80"/>
      <c r="BG278" s="792"/>
      <c r="BH278" s="934"/>
      <c r="BI278" s="792"/>
      <c r="BJ278" s="792"/>
      <c r="BK278" s="791"/>
      <c r="BL278" s="794"/>
      <c r="BM278" s="795"/>
      <c r="BN278" s="791"/>
      <c r="BO278" s="794"/>
      <c r="BP278" s="795"/>
      <c r="BQ278" s="791"/>
      <c r="BR278" s="794"/>
      <c r="BS278" s="795"/>
      <c r="BT278" s="791"/>
      <c r="BU278" s="794"/>
      <c r="BV278" s="792"/>
      <c r="BW278" s="350"/>
    </row>
    <row r="279" spans="1:75" s="297" customFormat="1" x14ac:dyDescent="0.2">
      <c r="A279" s="1102">
        <v>5</v>
      </c>
      <c r="B279" s="687">
        <v>44971.64166666667</v>
      </c>
      <c r="C279" s="1074">
        <v>44971.64166666667</v>
      </c>
      <c r="D279" s="247">
        <v>2488</v>
      </c>
      <c r="E279" s="929" t="s">
        <v>332</v>
      </c>
      <c r="F279" s="247" t="s">
        <v>543</v>
      </c>
      <c r="G279" s="247" t="s">
        <v>443</v>
      </c>
      <c r="H279" s="247" t="s">
        <v>1488</v>
      </c>
      <c r="I279" s="297">
        <v>24.713000000000001</v>
      </c>
      <c r="J279" s="995">
        <v>0.623</v>
      </c>
      <c r="K279" s="297">
        <v>10.377000000000001</v>
      </c>
      <c r="L279" s="995">
        <v>0.74</v>
      </c>
      <c r="M279" s="297">
        <v>5.0979999999999999</v>
      </c>
      <c r="N279" s="995">
        <v>0.182</v>
      </c>
      <c r="O279" s="297">
        <v>0.65100000000000002</v>
      </c>
      <c r="P279" s="995">
        <v>8.2000000000000003E-2</v>
      </c>
      <c r="Q279" s="297">
        <v>5.0999999999999997E-2</v>
      </c>
      <c r="R279" s="995">
        <v>1.4999999999999999E-2</v>
      </c>
      <c r="S279" s="297">
        <v>4.4999999999999998E-2</v>
      </c>
      <c r="T279" s="995">
        <v>1E-3</v>
      </c>
      <c r="U279" s="297">
        <v>0.193</v>
      </c>
      <c r="V279" s="995">
        <v>0.08</v>
      </c>
      <c r="W279" s="297" t="s">
        <v>101</v>
      </c>
      <c r="X279" s="995">
        <v>0.158</v>
      </c>
      <c r="Z279" s="995">
        <v>2.5000000000000001E-2</v>
      </c>
      <c r="AA279" s="297" t="s">
        <v>101</v>
      </c>
      <c r="AB279" s="995">
        <v>2.5999999999999999E-2</v>
      </c>
      <c r="AC279" s="297" t="s">
        <v>101</v>
      </c>
      <c r="AD279" s="995">
        <v>2E-3</v>
      </c>
      <c r="AE279" s="297" t="s">
        <v>101</v>
      </c>
      <c r="AF279" s="995">
        <v>0.60399999999999998</v>
      </c>
      <c r="AG279" s="955" t="s">
        <v>101</v>
      </c>
      <c r="AH279" s="956">
        <v>1.351</v>
      </c>
      <c r="AI279" s="957"/>
      <c r="AJ279" s="297">
        <v>26.641993005535099</v>
      </c>
      <c r="AK279" s="297">
        <v>0</v>
      </c>
      <c r="AL279" s="297">
        <v>14.197633210318498</v>
      </c>
      <c r="AM279" s="297">
        <v>0</v>
      </c>
      <c r="AN279" s="297">
        <v>6.2714116709365593</v>
      </c>
      <c r="AO279" s="297">
        <v>0</v>
      </c>
      <c r="AP279" s="297">
        <v>2.510200114678899</v>
      </c>
      <c r="AQ279" s="297">
        <v>0</v>
      </c>
      <c r="AR279" s="297">
        <v>0.13767389340560071</v>
      </c>
      <c r="AS279" s="297">
        <v>0</v>
      </c>
      <c r="AT279" s="297">
        <v>6.8092105263157898E-2</v>
      </c>
      <c r="AV279" s="297">
        <v>0.23539574046257053</v>
      </c>
      <c r="AW279" s="297">
        <v>0.44172233343643841</v>
      </c>
      <c r="AY279" s="934">
        <v>43.176302192582639</v>
      </c>
      <c r="AZ279" s="926"/>
      <c r="BA279" s="946"/>
      <c r="BB279" s="946"/>
      <c r="BC279" s="1115"/>
      <c r="BD279" s="80"/>
      <c r="BG279" s="730"/>
      <c r="BH279" s="934"/>
      <c r="BI279" s="730"/>
      <c r="BJ279" s="730"/>
      <c r="BK279" s="731"/>
      <c r="BL279" s="760"/>
      <c r="BM279" s="761"/>
      <c r="BN279" s="731"/>
      <c r="BO279" s="760"/>
      <c r="BP279" s="761"/>
      <c r="BQ279" s="731"/>
      <c r="BR279" s="760"/>
      <c r="BS279" s="761"/>
      <c r="BT279" s="731"/>
      <c r="BU279" s="760"/>
      <c r="BV279" s="730"/>
      <c r="BW279" s="307"/>
    </row>
    <row r="280" spans="1:75" x14ac:dyDescent="0.2">
      <c r="A280" s="1104">
        <v>5</v>
      </c>
      <c r="B280" s="688">
        <v>44971.644444444442</v>
      </c>
      <c r="C280" s="1077">
        <v>44971.644444444442</v>
      </c>
      <c r="D280" s="80">
        <v>2489</v>
      </c>
      <c r="E280" s="929" t="s">
        <v>332</v>
      </c>
      <c r="F280" s="80" t="s">
        <v>544</v>
      </c>
      <c r="G280" s="80" t="s">
        <v>443</v>
      </c>
      <c r="H280" s="80" t="s">
        <v>1488</v>
      </c>
      <c r="I280" s="294">
        <v>24.911000000000001</v>
      </c>
      <c r="J280" s="963">
        <v>0.59699999999999998</v>
      </c>
      <c r="K280" s="294">
        <v>10.022</v>
      </c>
      <c r="L280" s="963">
        <v>0.68100000000000005</v>
      </c>
      <c r="M280" s="294">
        <v>4.9969999999999999</v>
      </c>
      <c r="N280" s="963">
        <v>0.191</v>
      </c>
      <c r="O280" s="294">
        <v>0.68600000000000005</v>
      </c>
      <c r="P280" s="963">
        <v>9.5000000000000001E-2</v>
      </c>
      <c r="Q280" s="294">
        <v>4.9000000000000002E-2</v>
      </c>
      <c r="R280" s="963">
        <v>1.4E-2</v>
      </c>
      <c r="S280" s="294">
        <v>4.3999999999999997E-2</v>
      </c>
      <c r="T280" s="963">
        <v>1E-3</v>
      </c>
      <c r="U280" s="294">
        <v>0.308</v>
      </c>
      <c r="V280" s="963">
        <v>0.08</v>
      </c>
      <c r="W280" s="294" t="s">
        <v>101</v>
      </c>
      <c r="X280" s="963">
        <v>9.6000000000000002E-2</v>
      </c>
      <c r="Z280" s="963">
        <v>1.9E-2</v>
      </c>
      <c r="AA280" s="294" t="s">
        <v>101</v>
      </c>
      <c r="AB280" s="963">
        <v>1.7999999999999999E-2</v>
      </c>
      <c r="AC280" s="294" t="s">
        <v>101</v>
      </c>
      <c r="AD280" s="963">
        <v>2E-3</v>
      </c>
      <c r="AE280" s="294" t="s">
        <v>101</v>
      </c>
      <c r="AF280" s="963">
        <v>0.65500000000000003</v>
      </c>
      <c r="AG280" s="942" t="s">
        <v>101</v>
      </c>
      <c r="AH280" s="943">
        <v>1.601</v>
      </c>
      <c r="AJ280" s="294">
        <v>26.855448054096424</v>
      </c>
      <c r="AK280" s="294">
        <v>0</v>
      </c>
      <c r="AL280" s="294">
        <v>13.711928306236098</v>
      </c>
      <c r="AM280" s="294">
        <v>0</v>
      </c>
      <c r="AN280" s="294">
        <v>6.147164401661434</v>
      </c>
      <c r="AO280" s="294">
        <v>0</v>
      </c>
      <c r="AP280" s="294">
        <v>2.645157110091743</v>
      </c>
      <c r="AQ280" s="294">
        <v>0</v>
      </c>
      <c r="AR280" s="294">
        <v>0.13227491719361639</v>
      </c>
      <c r="AS280" s="294">
        <v>0</v>
      </c>
      <c r="AT280" s="294">
        <v>6.6578947368421057E-2</v>
      </c>
      <c r="AV280" s="294">
        <v>0.22889822539094706</v>
      </c>
      <c r="AW280" s="294">
        <v>0.44830779919303854</v>
      </c>
      <c r="AY280" s="934">
        <v>42.154668942483227</v>
      </c>
      <c r="BC280" s="1115"/>
    </row>
    <row r="281" spans="1:75" s="317" customFormat="1" x14ac:dyDescent="0.2">
      <c r="A281" s="1105">
        <v>5</v>
      </c>
      <c r="B281" s="1080">
        <v>44971.647222222222</v>
      </c>
      <c r="C281" s="1081">
        <v>44971.647222222222</v>
      </c>
      <c r="D281" s="322">
        <v>2490</v>
      </c>
      <c r="E281" s="929" t="s">
        <v>332</v>
      </c>
      <c r="F281" s="322" t="s">
        <v>545</v>
      </c>
      <c r="G281" s="322" t="s">
        <v>443</v>
      </c>
      <c r="H281" s="322" t="s">
        <v>1488</v>
      </c>
      <c r="I281" s="317">
        <v>24.071999999999999</v>
      </c>
      <c r="J281" s="1035">
        <v>0.56799999999999995</v>
      </c>
      <c r="K281" s="317">
        <v>10.664</v>
      </c>
      <c r="L281" s="1035">
        <v>0.69299999999999995</v>
      </c>
      <c r="M281" s="317">
        <v>5.3109999999999999</v>
      </c>
      <c r="N281" s="1035">
        <v>0.17699999999999999</v>
      </c>
      <c r="O281" s="317">
        <v>0.90600000000000003</v>
      </c>
      <c r="P281" s="1035">
        <v>7.0000000000000007E-2</v>
      </c>
      <c r="Q281" s="317">
        <v>4.3999999999999997E-2</v>
      </c>
      <c r="R281" s="1035">
        <v>1.7000000000000001E-2</v>
      </c>
      <c r="S281" s="317">
        <v>4.3999999999999997E-2</v>
      </c>
      <c r="T281" s="1035">
        <v>1E-3</v>
      </c>
      <c r="U281" s="317">
        <v>0.22800000000000001</v>
      </c>
      <c r="V281" s="1035">
        <v>7.4999999999999997E-2</v>
      </c>
      <c r="W281" s="317" t="s">
        <v>101</v>
      </c>
      <c r="X281" s="1035">
        <v>0.10199999999999999</v>
      </c>
      <c r="Y281" s="317">
        <v>0.129</v>
      </c>
      <c r="Z281" s="1035">
        <v>2.5999999999999999E-2</v>
      </c>
      <c r="AA281" s="317" t="s">
        <v>101</v>
      </c>
      <c r="AB281" s="1035">
        <v>2.5000000000000001E-2</v>
      </c>
      <c r="AC281" s="317" t="s">
        <v>101</v>
      </c>
      <c r="AD281" s="1035">
        <v>2E-3</v>
      </c>
      <c r="AE281" s="317" t="s">
        <v>101</v>
      </c>
      <c r="AF281" s="1035">
        <v>0.50600000000000001</v>
      </c>
      <c r="AG281" s="1036" t="s">
        <v>101</v>
      </c>
      <c r="AH281" s="1037">
        <v>0.94</v>
      </c>
      <c r="AI281" s="1038"/>
      <c r="AJ281" s="317">
        <v>25.950959237212839</v>
      </c>
      <c r="AK281" s="317">
        <v>0</v>
      </c>
      <c r="AL281" s="317">
        <v>14.590301682069621</v>
      </c>
      <c r="AM281" s="317">
        <v>0</v>
      </c>
      <c r="AN281" s="317">
        <v>6.5334380902989544</v>
      </c>
      <c r="AO281" s="317">
        <v>0</v>
      </c>
      <c r="AP281" s="317">
        <v>3.4934582241153342</v>
      </c>
      <c r="AQ281" s="317">
        <v>0</v>
      </c>
      <c r="AR281" s="317">
        <v>0.11877747666365553</v>
      </c>
      <c r="AS281" s="317">
        <v>0</v>
      </c>
      <c r="AT281" s="317">
        <v>6.6578947368421057E-2</v>
      </c>
      <c r="AV281" s="317">
        <v>0.25176094766201224</v>
      </c>
      <c r="AW281" s="317">
        <v>0.44779321446985959</v>
      </c>
      <c r="AY281" s="934">
        <v>45.707069116912237</v>
      </c>
      <c r="AZ281" s="926"/>
      <c r="BA281" s="946"/>
      <c r="BB281" s="946"/>
      <c r="BC281" s="1115"/>
      <c r="BD281" s="80"/>
      <c r="BG281" s="792"/>
      <c r="BH281" s="934"/>
      <c r="BI281" s="792"/>
      <c r="BJ281" s="792"/>
      <c r="BK281" s="791"/>
      <c r="BL281" s="794"/>
      <c r="BM281" s="795"/>
      <c r="BN281" s="791"/>
      <c r="BO281" s="794"/>
      <c r="BP281" s="795"/>
      <c r="BQ281" s="791"/>
      <c r="BR281" s="794"/>
      <c r="BS281" s="795"/>
      <c r="BT281" s="791"/>
      <c r="BU281" s="794"/>
      <c r="BV281" s="792"/>
      <c r="BW281" s="350"/>
    </row>
    <row r="282" spans="1:75" x14ac:dyDescent="0.2">
      <c r="A282" s="1104">
        <v>5</v>
      </c>
      <c r="B282" s="688">
        <v>44971.65</v>
      </c>
      <c r="C282" s="1077">
        <v>44971.65</v>
      </c>
      <c r="D282" s="80">
        <v>2491</v>
      </c>
      <c r="E282" s="929" t="s">
        <v>332</v>
      </c>
      <c r="F282" s="80" t="s">
        <v>546</v>
      </c>
      <c r="G282" s="80" t="s">
        <v>443</v>
      </c>
      <c r="H282" s="80" t="s">
        <v>203</v>
      </c>
      <c r="I282" s="294">
        <v>24.036999999999999</v>
      </c>
      <c r="J282" s="963">
        <v>0.55100000000000005</v>
      </c>
      <c r="K282" s="294">
        <v>9.9819999999999993</v>
      </c>
      <c r="L282" s="963">
        <v>0.60499999999999998</v>
      </c>
      <c r="M282" s="294">
        <v>4.4450000000000003</v>
      </c>
      <c r="N282" s="963">
        <v>0.17</v>
      </c>
      <c r="O282" s="294">
        <v>1.236</v>
      </c>
      <c r="P282" s="963">
        <v>8.5000000000000006E-2</v>
      </c>
      <c r="Q282" s="294">
        <v>5.2999999999999999E-2</v>
      </c>
      <c r="R282" s="963">
        <v>1.4999999999999999E-2</v>
      </c>
      <c r="S282" s="294">
        <v>4.5999999999999999E-2</v>
      </c>
      <c r="T282" s="963">
        <v>1E-3</v>
      </c>
      <c r="U282" s="294">
        <v>0.20599999999999999</v>
      </c>
      <c r="V282" s="963">
        <v>7.6999999999999999E-2</v>
      </c>
      <c r="W282" s="294" t="s">
        <v>101</v>
      </c>
      <c r="X282" s="963">
        <v>9.5000000000000001E-2</v>
      </c>
      <c r="Z282" s="963">
        <v>3.2000000000000001E-2</v>
      </c>
      <c r="AA282" s="294" t="s">
        <v>101</v>
      </c>
      <c r="AB282" s="963">
        <v>2.9000000000000001E-2</v>
      </c>
      <c r="AC282" s="294" t="s">
        <v>101</v>
      </c>
      <c r="AD282" s="963">
        <v>2E-3</v>
      </c>
      <c r="AE282" s="294" t="s">
        <v>101</v>
      </c>
      <c r="AF282" s="963">
        <v>0.44600000000000001</v>
      </c>
      <c r="AG282" s="942" t="s">
        <v>101</v>
      </c>
      <c r="AH282" s="943">
        <v>0.68600000000000005</v>
      </c>
      <c r="AJ282" s="294">
        <v>25.913227284184323</v>
      </c>
      <c r="AK282" s="294">
        <v>0</v>
      </c>
      <c r="AL282" s="294">
        <v>13.657200993100052</v>
      </c>
      <c r="AM282" s="294">
        <v>0</v>
      </c>
      <c r="AN282" s="294">
        <v>5.4681100190884679</v>
      </c>
      <c r="AO282" s="294">
        <v>0</v>
      </c>
      <c r="AP282" s="294">
        <v>4.7659098951507204</v>
      </c>
      <c r="AQ282" s="294">
        <v>0</v>
      </c>
      <c r="AR282" s="294">
        <v>0.14307286961758506</v>
      </c>
      <c r="AS282" s="294">
        <v>0</v>
      </c>
      <c r="AT282" s="294">
        <v>6.960526315789474E-2</v>
      </c>
      <c r="AV282" s="294">
        <v>0.21101617174584161</v>
      </c>
      <c r="AW282" s="294">
        <v>0.40038292047185142</v>
      </c>
      <c r="AY282" s="934">
        <v>39.290495134064187</v>
      </c>
      <c r="BC282" s="828"/>
    </row>
    <row r="283" spans="1:75" x14ac:dyDescent="0.2">
      <c r="A283" s="1104">
        <v>5</v>
      </c>
      <c r="B283" s="688">
        <v>44971.652777777781</v>
      </c>
      <c r="C283" s="1077">
        <v>44971.652777777781</v>
      </c>
      <c r="D283" s="80">
        <v>2492</v>
      </c>
      <c r="E283" s="929" t="s">
        <v>332</v>
      </c>
      <c r="F283" s="80" t="s">
        <v>547</v>
      </c>
      <c r="G283" s="80" t="s">
        <v>443</v>
      </c>
      <c r="H283" s="80" t="s">
        <v>203</v>
      </c>
      <c r="I283" s="294">
        <v>25.030999999999999</v>
      </c>
      <c r="J283" s="963">
        <v>0.61099999999999999</v>
      </c>
      <c r="K283" s="294">
        <v>10.044</v>
      </c>
      <c r="L283" s="963">
        <v>0.73199999999999998</v>
      </c>
      <c r="M283" s="294">
        <v>4.5350000000000001</v>
      </c>
      <c r="N283" s="963">
        <v>0.17699999999999999</v>
      </c>
      <c r="O283" s="294">
        <v>1.03</v>
      </c>
      <c r="P283" s="963">
        <v>9.0999999999999998E-2</v>
      </c>
      <c r="Q283" s="294">
        <v>5.8999999999999997E-2</v>
      </c>
      <c r="R283" s="963">
        <v>1.4E-2</v>
      </c>
      <c r="S283" s="294">
        <v>4.4999999999999998E-2</v>
      </c>
      <c r="T283" s="963">
        <v>1E-3</v>
      </c>
      <c r="U283" s="294">
        <v>0.255</v>
      </c>
      <c r="V283" s="963">
        <v>7.8E-2</v>
      </c>
      <c r="W283" s="294" t="s">
        <v>101</v>
      </c>
      <c r="X283" s="963">
        <v>0.129</v>
      </c>
      <c r="Z283" s="963">
        <v>0.03</v>
      </c>
      <c r="AA283" s="294" t="s">
        <v>101</v>
      </c>
      <c r="AB283" s="963">
        <v>2.1000000000000001E-2</v>
      </c>
      <c r="AC283" s="294" t="s">
        <v>101</v>
      </c>
      <c r="AD283" s="963">
        <v>2E-3</v>
      </c>
      <c r="AE283" s="294" t="s">
        <v>101</v>
      </c>
      <c r="AF283" s="963">
        <v>0.54400000000000004</v>
      </c>
      <c r="AG283" s="942" t="s">
        <v>101</v>
      </c>
      <c r="AH283" s="943">
        <v>1.5169999999999999</v>
      </c>
      <c r="AJ283" s="294">
        <v>26.98481475019419</v>
      </c>
      <c r="AK283" s="294">
        <v>0</v>
      </c>
      <c r="AL283" s="294">
        <v>13.742028328460924</v>
      </c>
      <c r="AM283" s="294">
        <v>0</v>
      </c>
      <c r="AN283" s="294">
        <v>5.5788254075514514</v>
      </c>
      <c r="AO283" s="294">
        <v>0</v>
      </c>
      <c r="AP283" s="294">
        <v>3.9715915792922671</v>
      </c>
      <c r="AQ283" s="294">
        <v>0</v>
      </c>
      <c r="AR283" s="294">
        <v>0.1592697982535381</v>
      </c>
      <c r="AS283" s="294">
        <v>0</v>
      </c>
      <c r="AT283" s="294">
        <v>6.8092105263157898E-2</v>
      </c>
      <c r="AV283" s="294">
        <v>0.20673943694615524</v>
      </c>
      <c r="AW283" s="294">
        <v>0.40596812014986344</v>
      </c>
      <c r="AY283" s="934">
        <v>38.593563718669664</v>
      </c>
      <c r="BC283" s="828"/>
    </row>
    <row r="284" spans="1:75" s="295" customFormat="1" ht="16.5" thickBot="1" x14ac:dyDescent="0.25">
      <c r="A284" s="1109">
        <v>5</v>
      </c>
      <c r="B284" s="689">
        <v>44971.655555555553</v>
      </c>
      <c r="C284" s="1084">
        <v>44971.655555555553</v>
      </c>
      <c r="D284" s="251">
        <v>2493</v>
      </c>
      <c r="E284" s="929" t="s">
        <v>332</v>
      </c>
      <c r="F284" s="251" t="s">
        <v>548</v>
      </c>
      <c r="G284" s="251" t="s">
        <v>443</v>
      </c>
      <c r="H284" s="251" t="s">
        <v>203</v>
      </c>
      <c r="I284" s="295">
        <v>25.789000000000001</v>
      </c>
      <c r="J284" s="1001">
        <v>0.58899999999999997</v>
      </c>
      <c r="K284" s="295">
        <v>11.01</v>
      </c>
      <c r="L284" s="1001">
        <v>0.627</v>
      </c>
      <c r="M284" s="295">
        <v>4.74</v>
      </c>
      <c r="N284" s="1001">
        <v>0.193</v>
      </c>
      <c r="O284" s="295">
        <v>1.1379999999999999</v>
      </c>
      <c r="P284" s="1001">
        <v>9.2999999999999999E-2</v>
      </c>
      <c r="Q284" s="295">
        <v>6.5000000000000002E-2</v>
      </c>
      <c r="R284" s="1001">
        <v>1.4E-2</v>
      </c>
      <c r="S284" s="295">
        <v>4.5999999999999999E-2</v>
      </c>
      <c r="T284" s="1001">
        <v>1E-3</v>
      </c>
      <c r="U284" s="295">
        <v>0.14399999999999999</v>
      </c>
      <c r="V284" s="1001">
        <v>0.08</v>
      </c>
      <c r="W284" s="295" t="s">
        <v>101</v>
      </c>
      <c r="X284" s="1001">
        <v>9.7000000000000003E-2</v>
      </c>
      <c r="Z284" s="1001">
        <v>2.1000000000000001E-2</v>
      </c>
      <c r="AA284" s="295" t="s">
        <v>101</v>
      </c>
      <c r="AB284" s="1001">
        <v>2.3E-2</v>
      </c>
      <c r="AC284" s="295" t="s">
        <v>101</v>
      </c>
      <c r="AD284" s="1001">
        <v>2E-3</v>
      </c>
      <c r="AE284" s="295" t="s">
        <v>101</v>
      </c>
      <c r="AF284" s="1001">
        <v>0.53600000000000003</v>
      </c>
      <c r="AG284" s="973" t="s">
        <v>101</v>
      </c>
      <c r="AH284" s="974">
        <v>0.71799999999999997</v>
      </c>
      <c r="AI284" s="975"/>
      <c r="AJ284" s="295">
        <v>27.801981047211779</v>
      </c>
      <c r="AK284" s="295">
        <v>0</v>
      </c>
      <c r="AL284" s="295">
        <v>15.063692940696411</v>
      </c>
      <c r="AM284" s="295">
        <v>0</v>
      </c>
      <c r="AN284" s="295">
        <v>5.8310104590504697</v>
      </c>
      <c r="AO284" s="295">
        <v>0</v>
      </c>
      <c r="AP284" s="295">
        <v>4.3880303079947565</v>
      </c>
      <c r="AQ284" s="295">
        <v>0</v>
      </c>
      <c r="AR284" s="295">
        <v>0.17546672688949114</v>
      </c>
      <c r="AS284" s="295">
        <v>0</v>
      </c>
      <c r="AT284" s="295">
        <v>6.960526315789474E-2</v>
      </c>
      <c r="AV284" s="295">
        <v>0.20973363190013589</v>
      </c>
      <c r="AW284" s="295">
        <v>0.38709036900886906</v>
      </c>
      <c r="AY284" s="934">
        <v>39.081991892511844</v>
      </c>
      <c r="AZ284" s="926"/>
      <c r="BA284" s="946"/>
      <c r="BB284" s="946"/>
      <c r="BC284" s="828"/>
      <c r="BD284" s="80"/>
      <c r="BG284" s="743"/>
      <c r="BH284" s="934"/>
      <c r="BI284" s="743"/>
      <c r="BJ284" s="743"/>
      <c r="BK284" s="744"/>
      <c r="BL284" s="755"/>
      <c r="BM284" s="756"/>
      <c r="BN284" s="744"/>
      <c r="BO284" s="755"/>
      <c r="BP284" s="756"/>
      <c r="BQ284" s="744"/>
      <c r="BR284" s="755"/>
      <c r="BS284" s="756"/>
      <c r="BT284" s="744"/>
      <c r="BU284" s="755"/>
      <c r="BV284" s="743"/>
      <c r="BW284" s="314"/>
    </row>
    <row r="285" spans="1:75" x14ac:dyDescent="0.2">
      <c r="A285" s="1102">
        <v>5</v>
      </c>
      <c r="B285" s="688">
        <v>44971.6</v>
      </c>
      <c r="C285" s="1077">
        <v>44971.6</v>
      </c>
      <c r="D285" s="80">
        <v>2473</v>
      </c>
      <c r="E285" s="929" t="s">
        <v>818</v>
      </c>
      <c r="F285" s="80" t="s">
        <v>536</v>
      </c>
      <c r="G285" s="80" t="s">
        <v>443</v>
      </c>
      <c r="H285" s="80" t="s">
        <v>1530</v>
      </c>
      <c r="I285" s="294">
        <v>24.695</v>
      </c>
      <c r="J285" s="963">
        <v>0.61099999999999999</v>
      </c>
      <c r="K285" s="294">
        <v>11.055</v>
      </c>
      <c r="L285" s="963">
        <v>0.81699999999999995</v>
      </c>
      <c r="M285" s="294">
        <v>5.4429999999999996</v>
      </c>
      <c r="N285" s="963">
        <v>0.18</v>
      </c>
      <c r="O285" s="294">
        <v>0.374</v>
      </c>
      <c r="P285" s="963">
        <v>5.8999999999999997E-2</v>
      </c>
      <c r="Q285" s="294">
        <v>3.3000000000000002E-2</v>
      </c>
      <c r="R285" s="963">
        <v>1.4E-2</v>
      </c>
      <c r="S285" s="294">
        <v>8.5000000000000006E-2</v>
      </c>
      <c r="T285" s="963">
        <v>2E-3</v>
      </c>
      <c r="U285" s="294">
        <v>0.28999999999999998</v>
      </c>
      <c r="V285" s="963">
        <v>8.8999999999999996E-2</v>
      </c>
      <c r="W285" s="294" t="s">
        <v>101</v>
      </c>
      <c r="X285" s="963">
        <v>0.112</v>
      </c>
      <c r="Z285" s="963">
        <v>2.5000000000000001E-2</v>
      </c>
      <c r="AA285" s="294" t="s">
        <v>101</v>
      </c>
      <c r="AB285" s="963">
        <v>2.4E-2</v>
      </c>
      <c r="AC285" s="294" t="s">
        <v>101</v>
      </c>
      <c r="AD285" s="963">
        <v>2E-3</v>
      </c>
      <c r="AE285" s="294" t="s">
        <v>101</v>
      </c>
      <c r="AF285" s="963">
        <v>0.54100000000000004</v>
      </c>
      <c r="AG285" s="942" t="s">
        <v>101</v>
      </c>
      <c r="AH285" s="943">
        <v>1.7989999999999999</v>
      </c>
      <c r="AJ285" s="294">
        <v>26.622588001120434</v>
      </c>
      <c r="AK285" s="294">
        <v>0</v>
      </c>
      <c r="AL285" s="294">
        <v>15.125261167974461</v>
      </c>
      <c r="AM285" s="294">
        <v>0</v>
      </c>
      <c r="AN285" s="294">
        <v>6.6958206600446628</v>
      </c>
      <c r="AO285" s="294">
        <v>0</v>
      </c>
      <c r="AP285" s="294">
        <v>1.4421118938401047</v>
      </c>
      <c r="AQ285" s="294">
        <v>0</v>
      </c>
      <c r="AR285" s="294">
        <v>8.9083107497741648E-2</v>
      </c>
      <c r="AS285" s="294">
        <v>0</v>
      </c>
      <c r="AT285" s="294">
        <v>0.1286184210526316</v>
      </c>
      <c r="AV285" s="294">
        <v>0.25150900655348996</v>
      </c>
      <c r="AW285" s="294">
        <v>0.44269124253021747</v>
      </c>
      <c r="AY285" s="934">
        <v>45.668553483183629</v>
      </c>
      <c r="BC285" s="1115"/>
    </row>
    <row r="286" spans="1:75" s="317" customFormat="1" x14ac:dyDescent="0.2">
      <c r="A286" s="1105">
        <v>5</v>
      </c>
      <c r="B286" s="1080">
        <v>44971.743055902778</v>
      </c>
      <c r="C286" s="1081">
        <v>44971.743055902778</v>
      </c>
      <c r="D286" s="322">
        <v>2528</v>
      </c>
      <c r="E286" s="929" t="s">
        <v>818</v>
      </c>
      <c r="F286" s="322" t="s">
        <v>583</v>
      </c>
      <c r="G286" s="322" t="s">
        <v>443</v>
      </c>
      <c r="H286" s="322" t="s">
        <v>1490</v>
      </c>
      <c r="I286" s="317">
        <v>24.614000000000001</v>
      </c>
      <c r="J286" s="1035">
        <v>0.57099999999999995</v>
      </c>
      <c r="K286" s="317">
        <v>9.9039999999999999</v>
      </c>
      <c r="L286" s="1035">
        <v>0.66400000000000003</v>
      </c>
      <c r="M286" s="317">
        <v>5.2</v>
      </c>
      <c r="N286" s="1035">
        <v>0.17499999999999999</v>
      </c>
      <c r="O286" s="317">
        <v>0.45700000000000002</v>
      </c>
      <c r="P286" s="1035">
        <v>6.2E-2</v>
      </c>
      <c r="Q286" s="317">
        <v>3.6999999999999998E-2</v>
      </c>
      <c r="R286" s="1035">
        <v>1.2999999999999999E-2</v>
      </c>
      <c r="S286" s="317">
        <v>8.3000000000000004E-2</v>
      </c>
      <c r="T286" s="1035">
        <v>2E-3</v>
      </c>
      <c r="U286" s="317">
        <v>0.32400000000000001</v>
      </c>
      <c r="V286" s="1035">
        <v>8.1000000000000003E-2</v>
      </c>
      <c r="W286" s="317" t="s">
        <v>101</v>
      </c>
      <c r="X286" s="1035">
        <v>0.108</v>
      </c>
      <c r="Z286" s="1035">
        <v>2.8000000000000001E-2</v>
      </c>
      <c r="AA286" s="317" t="s">
        <v>101</v>
      </c>
      <c r="AB286" s="1035">
        <v>4.2000000000000003E-2</v>
      </c>
      <c r="AC286" s="317" t="s">
        <v>101</v>
      </c>
      <c r="AD286" s="1035">
        <v>2E-3</v>
      </c>
      <c r="AE286" s="317" t="s">
        <v>101</v>
      </c>
      <c r="AF286" s="1035">
        <v>0.39100000000000001</v>
      </c>
      <c r="AG286" s="1036" t="s">
        <v>101</v>
      </c>
      <c r="AH286" s="1037">
        <v>0.90400000000000003</v>
      </c>
      <c r="AI286" s="1038"/>
      <c r="AJ286" s="317">
        <v>26.535265481254438</v>
      </c>
      <c r="AK286" s="317">
        <v>0</v>
      </c>
      <c r="AL286" s="317">
        <v>13.550482732484765</v>
      </c>
      <c r="AM286" s="317">
        <v>0</v>
      </c>
      <c r="AN286" s="317">
        <v>6.396889111194608</v>
      </c>
      <c r="AO286" s="317">
        <v>0</v>
      </c>
      <c r="AP286" s="317">
        <v>1.7621527686762779</v>
      </c>
      <c r="AQ286" s="317">
        <v>0</v>
      </c>
      <c r="AR286" s="317">
        <v>9.9881059921710327E-2</v>
      </c>
      <c r="AS286" s="317">
        <v>0</v>
      </c>
      <c r="AT286" s="317">
        <v>0.12559210526315792</v>
      </c>
      <c r="AV286" s="317">
        <v>0.24107123087627005</v>
      </c>
      <c r="AW286" s="317">
        <v>0.47207831908890263</v>
      </c>
      <c r="AY286" s="934">
        <v>44.060732953652206</v>
      </c>
      <c r="AZ286" s="926"/>
      <c r="BA286" s="946"/>
      <c r="BB286" s="946"/>
      <c r="BC286" s="1115"/>
      <c r="BD286" s="80"/>
      <c r="BG286" s="792"/>
      <c r="BH286" s="934"/>
      <c r="BI286" s="792"/>
      <c r="BJ286" s="792"/>
      <c r="BK286" s="791"/>
      <c r="BL286" s="794"/>
      <c r="BM286" s="795"/>
      <c r="BN286" s="791"/>
      <c r="BO286" s="794"/>
      <c r="BP286" s="795"/>
      <c r="BQ286" s="791"/>
      <c r="BR286" s="794"/>
      <c r="BS286" s="795"/>
      <c r="BT286" s="791"/>
      <c r="BU286" s="794"/>
      <c r="BV286" s="792"/>
      <c r="BW286" s="350"/>
    </row>
    <row r="287" spans="1:75" x14ac:dyDescent="0.2">
      <c r="A287" s="1104">
        <v>5</v>
      </c>
      <c r="B287" s="688">
        <v>44971.6027777778</v>
      </c>
      <c r="C287" s="1077">
        <v>44971.6027777778</v>
      </c>
      <c r="D287" s="80">
        <v>2474</v>
      </c>
      <c r="E287" s="929" t="s">
        <v>818</v>
      </c>
      <c r="F287" s="80" t="s">
        <v>538</v>
      </c>
      <c r="G287" s="80" t="s">
        <v>443</v>
      </c>
      <c r="H287" s="80" t="s">
        <v>1492</v>
      </c>
      <c r="I287" s="294">
        <v>25.253</v>
      </c>
      <c r="J287" s="963">
        <v>0.58499999999999996</v>
      </c>
      <c r="K287" s="294">
        <v>10.535</v>
      </c>
      <c r="L287" s="963">
        <v>0.7</v>
      </c>
      <c r="M287" s="294">
        <v>5.2569999999999997</v>
      </c>
      <c r="N287" s="963">
        <v>0.17799999999999999</v>
      </c>
      <c r="O287" s="294">
        <v>0.33400000000000002</v>
      </c>
      <c r="P287" s="963">
        <v>6.0999999999999999E-2</v>
      </c>
      <c r="Q287" s="294">
        <v>3.3000000000000002E-2</v>
      </c>
      <c r="R287" s="963">
        <v>1.4E-2</v>
      </c>
      <c r="S287" s="294">
        <v>8.5000000000000006E-2</v>
      </c>
      <c r="T287" s="963">
        <v>2E-3</v>
      </c>
      <c r="U287" s="294">
        <v>0.31</v>
      </c>
      <c r="V287" s="963">
        <v>7.8E-2</v>
      </c>
      <c r="W287" s="294" t="s">
        <v>101</v>
      </c>
      <c r="X287" s="963">
        <v>0.111</v>
      </c>
      <c r="Z287" s="963">
        <v>0.03</v>
      </c>
      <c r="AA287" s="294" t="s">
        <v>101</v>
      </c>
      <c r="AB287" s="963">
        <v>3.5000000000000003E-2</v>
      </c>
      <c r="AC287" s="294" t="s">
        <v>101</v>
      </c>
      <c r="AD287" s="963">
        <v>2E-3</v>
      </c>
      <c r="AE287" s="294" t="s">
        <v>101</v>
      </c>
      <c r="AF287" s="963">
        <v>0.43</v>
      </c>
      <c r="AG287" s="942" t="s">
        <v>101</v>
      </c>
      <c r="AH287" s="943">
        <v>0.89800000000000002</v>
      </c>
      <c r="AJ287" s="294">
        <v>27.224143137975069</v>
      </c>
      <c r="AK287" s="294">
        <v>0</v>
      </c>
      <c r="AL287" s="294">
        <v>14.413806097205876</v>
      </c>
      <c r="AM287" s="294">
        <v>0</v>
      </c>
      <c r="AN287" s="294">
        <v>6.4670088572211641</v>
      </c>
      <c r="AO287" s="294">
        <v>0</v>
      </c>
      <c r="AP287" s="294">
        <v>1.2878753276539974</v>
      </c>
      <c r="AQ287" s="294">
        <v>0</v>
      </c>
      <c r="AR287" s="294">
        <v>8.9083107497741648E-2</v>
      </c>
      <c r="AS287" s="294">
        <v>0</v>
      </c>
      <c r="AT287" s="294">
        <v>0.1286184210526316</v>
      </c>
      <c r="AV287" s="294">
        <v>0.23754682835913785</v>
      </c>
      <c r="AW287" s="294">
        <v>0.44866767414574815</v>
      </c>
      <c r="AY287" s="934">
        <v>43.512375002327204</v>
      </c>
      <c r="BC287" s="1115"/>
    </row>
    <row r="288" spans="1:75" ht="16.5" thickBot="1" x14ac:dyDescent="0.25">
      <c r="A288" s="1109">
        <v>5</v>
      </c>
      <c r="B288" s="689">
        <v>44971.741666956019</v>
      </c>
      <c r="C288" s="1084">
        <v>44971.741666956019</v>
      </c>
      <c r="D288" s="251">
        <v>2527</v>
      </c>
      <c r="E288" s="929" t="s">
        <v>818</v>
      </c>
      <c r="F288" s="251" t="s">
        <v>537</v>
      </c>
      <c r="G288" s="251" t="s">
        <v>443</v>
      </c>
      <c r="H288" s="251" t="s">
        <v>1490</v>
      </c>
      <c r="I288" s="294">
        <v>24.893999999999998</v>
      </c>
      <c r="J288" s="963">
        <v>0.55900000000000005</v>
      </c>
      <c r="K288" s="294">
        <v>10.083</v>
      </c>
      <c r="L288" s="963">
        <v>0.67500000000000004</v>
      </c>
      <c r="M288" s="294">
        <v>5.1710000000000003</v>
      </c>
      <c r="N288" s="963">
        <v>0.19</v>
      </c>
      <c r="O288" s="294">
        <v>0.46200000000000002</v>
      </c>
      <c r="P288" s="963">
        <v>6.7000000000000004E-2</v>
      </c>
      <c r="Q288" s="294" t="s">
        <v>101</v>
      </c>
      <c r="R288" s="963">
        <v>1.9E-2</v>
      </c>
      <c r="S288" s="294">
        <v>8.4000000000000005E-2</v>
      </c>
      <c r="T288" s="963">
        <v>2E-3</v>
      </c>
      <c r="U288" s="294">
        <v>0.314</v>
      </c>
      <c r="V288" s="963">
        <v>8.2000000000000003E-2</v>
      </c>
      <c r="W288" s="294" t="s">
        <v>101</v>
      </c>
      <c r="X288" s="963">
        <v>9.5000000000000001E-2</v>
      </c>
      <c r="Z288" s="963">
        <v>2.5999999999999999E-2</v>
      </c>
      <c r="AA288" s="294" t="s">
        <v>101</v>
      </c>
      <c r="AB288" s="963">
        <v>3.5000000000000003E-2</v>
      </c>
      <c r="AC288" s="294" t="s">
        <v>101</v>
      </c>
      <c r="AD288" s="963">
        <v>2E-3</v>
      </c>
      <c r="AE288" s="294" t="s">
        <v>101</v>
      </c>
      <c r="AF288" s="963">
        <v>0.43099999999999999</v>
      </c>
      <c r="AG288" s="942" t="s">
        <v>101</v>
      </c>
      <c r="AH288" s="943">
        <v>1.5549999999999999</v>
      </c>
      <c r="AJ288" s="294">
        <v>26.83712110548257</v>
      </c>
      <c r="AK288" s="294">
        <v>0</v>
      </c>
      <c r="AL288" s="294">
        <v>13.795387458768566</v>
      </c>
      <c r="AM288" s="294">
        <v>0</v>
      </c>
      <c r="AN288" s="294">
        <v>6.3612141526898691</v>
      </c>
      <c r="AO288" s="294">
        <v>0</v>
      </c>
      <c r="AP288" s="294">
        <v>1.7814323394495413</v>
      </c>
      <c r="AQ288" s="294">
        <v>0</v>
      </c>
      <c r="AS288" s="294">
        <v>0</v>
      </c>
      <c r="AT288" s="294">
        <v>0.12710526315789475</v>
      </c>
      <c r="AV288" s="294">
        <v>0.23703042243939992</v>
      </c>
      <c r="AW288" s="294">
        <v>0.4611116702377635</v>
      </c>
      <c r="AY288" s="934">
        <v>43.431791398908267</v>
      </c>
      <c r="BC288" s="1115"/>
    </row>
    <row r="289" spans="1:75" s="303" customFormat="1" ht="16.5" thickTop="1" x14ac:dyDescent="0.2">
      <c r="A289" s="80"/>
      <c r="B289" s="1010" t="s">
        <v>102</v>
      </c>
      <c r="C289" s="1011"/>
      <c r="D289" s="853" t="s">
        <v>183</v>
      </c>
      <c r="E289" s="929"/>
      <c r="F289" s="853" t="s">
        <v>103</v>
      </c>
      <c r="G289" s="853"/>
      <c r="H289" s="853" t="s">
        <v>197</v>
      </c>
      <c r="I289" s="1012" t="s">
        <v>87</v>
      </c>
      <c r="J289" s="1013" t="s">
        <v>88</v>
      </c>
      <c r="K289" s="1012" t="s">
        <v>83</v>
      </c>
      <c r="L289" s="1013" t="s">
        <v>84</v>
      </c>
      <c r="M289" s="1012" t="s">
        <v>79</v>
      </c>
      <c r="N289" s="1013" t="s">
        <v>80</v>
      </c>
      <c r="O289" s="1012" t="s">
        <v>81</v>
      </c>
      <c r="P289" s="1013" t="s">
        <v>82</v>
      </c>
      <c r="Q289" s="1012" t="s">
        <v>21</v>
      </c>
      <c r="R289" s="1013" t="s">
        <v>22</v>
      </c>
      <c r="S289" s="1012" t="s">
        <v>43</v>
      </c>
      <c r="T289" s="1013" t="s">
        <v>44</v>
      </c>
      <c r="U289" s="1012" t="s">
        <v>69</v>
      </c>
      <c r="V289" s="1013" t="s">
        <v>70</v>
      </c>
      <c r="W289" s="1012" t="s">
        <v>85</v>
      </c>
      <c r="X289" s="1013" t="s">
        <v>86</v>
      </c>
      <c r="Y289" s="1012" t="s">
        <v>89</v>
      </c>
      <c r="Z289" s="1013" t="s">
        <v>90</v>
      </c>
      <c r="AA289" s="1012" t="s">
        <v>91</v>
      </c>
      <c r="AB289" s="1013" t="s">
        <v>92</v>
      </c>
      <c r="AC289" s="1012" t="s">
        <v>47</v>
      </c>
      <c r="AD289" s="1013" t="s">
        <v>48</v>
      </c>
      <c r="AE289" s="1012" t="s">
        <v>77</v>
      </c>
      <c r="AF289" s="1013" t="s">
        <v>78</v>
      </c>
      <c r="AG289" s="1014" t="s">
        <v>93</v>
      </c>
      <c r="AH289" s="1015" t="s">
        <v>94</v>
      </c>
      <c r="AI289" s="1016"/>
      <c r="AJ289" s="1012" t="s">
        <v>87</v>
      </c>
      <c r="AK289" s="1012"/>
      <c r="AL289" s="1012" t="s">
        <v>83</v>
      </c>
      <c r="AM289" s="1012"/>
      <c r="AN289" s="1012" t="s">
        <v>79</v>
      </c>
      <c r="AO289" s="1012"/>
      <c r="AP289" s="1012" t="s">
        <v>81</v>
      </c>
      <c r="AQ289" s="1012"/>
      <c r="AR289" s="1012" t="s">
        <v>21</v>
      </c>
      <c r="AS289" s="1012"/>
      <c r="AT289" s="1012" t="s">
        <v>43</v>
      </c>
      <c r="AW289" s="303" t="s">
        <v>104</v>
      </c>
      <c r="AY289" s="934" t="s">
        <v>105</v>
      </c>
      <c r="AZ289" s="926"/>
      <c r="BA289" s="946"/>
      <c r="BB289" s="946"/>
      <c r="BC289" s="828"/>
      <c r="BD289" s="80"/>
      <c r="BG289" s="853"/>
      <c r="BH289" s="934"/>
      <c r="BI289" s="853"/>
      <c r="BJ289" s="853"/>
      <c r="BK289" s="882"/>
      <c r="BL289" s="883"/>
      <c r="BM289" s="884"/>
      <c r="BN289" s="882"/>
      <c r="BO289" s="883"/>
      <c r="BP289" s="884"/>
      <c r="BQ289" s="882"/>
      <c r="BR289" s="883"/>
      <c r="BS289" s="884"/>
      <c r="BT289" s="882"/>
      <c r="BU289" s="883"/>
      <c r="BV289" s="853"/>
      <c r="BW289" s="513"/>
    </row>
    <row r="290" spans="1:75" ht="16.5" thickBot="1" x14ac:dyDescent="0.25">
      <c r="B290" s="1017">
        <v>44974</v>
      </c>
      <c r="C290" s="1018"/>
      <c r="D290" s="1019"/>
      <c r="F290" s="1019" t="s">
        <v>601</v>
      </c>
      <c r="G290" s="1019"/>
      <c r="H290" s="1019" t="s">
        <v>105</v>
      </c>
      <c r="I290" s="1020">
        <v>23.280999999999999</v>
      </c>
      <c r="J290" s="1021">
        <v>0.54200000000000004</v>
      </c>
      <c r="K290" s="1020">
        <v>10.595500000000001</v>
      </c>
      <c r="L290" s="1021">
        <v>0.6805000000000001</v>
      </c>
      <c r="M290" s="1020">
        <v>6.0839999999999996</v>
      </c>
      <c r="N290" s="1021">
        <v>0.1895</v>
      </c>
      <c r="O290" s="1020">
        <v>0.34</v>
      </c>
      <c r="P290" s="1021">
        <v>5.5500000000000001E-2</v>
      </c>
      <c r="Q290" s="1020">
        <v>2.3E-2</v>
      </c>
      <c r="R290" s="1021">
        <v>1.6E-2</v>
      </c>
      <c r="S290" s="1020">
        <v>5.7500000000000002E-2</v>
      </c>
      <c r="T290" s="1021">
        <v>1E-3</v>
      </c>
      <c r="U290" s="1020">
        <v>0.2515</v>
      </c>
      <c r="V290" s="1021">
        <v>7.4499999999999997E-2</v>
      </c>
      <c r="W290" s="1020"/>
      <c r="X290" s="1021"/>
      <c r="Y290" s="1020"/>
      <c r="Z290" s="1021"/>
      <c r="AA290" s="1020"/>
      <c r="AB290" s="1021"/>
      <c r="AC290" s="1020"/>
      <c r="AD290" s="1021"/>
      <c r="AE290" s="1020"/>
      <c r="AF290" s="1021"/>
      <c r="AJ290" s="312">
        <v>25.817223456325735</v>
      </c>
      <c r="AK290" s="312"/>
      <c r="AL290" s="312">
        <v>15.28901148215084</v>
      </c>
      <c r="AM290" s="312"/>
      <c r="AN290" s="312">
        <v>7.6255596461355104</v>
      </c>
      <c r="AO290" s="312"/>
      <c r="AP290" s="312">
        <v>0.31267999692728266</v>
      </c>
      <c r="AQ290" s="312"/>
      <c r="AR290" s="964">
        <v>2.1973809720586511E-2</v>
      </c>
      <c r="AS290" s="964"/>
      <c r="AT290" s="964">
        <v>2.160765648152612E-2</v>
      </c>
      <c r="AV290" s="294" t="s">
        <v>109</v>
      </c>
      <c r="AW290" s="294" t="s">
        <v>110</v>
      </c>
      <c r="AY290" s="934">
        <v>38.340888689343402</v>
      </c>
      <c r="BC290" s="828"/>
      <c r="BE290" s="304"/>
      <c r="BF290" s="305"/>
      <c r="BG290" s="850"/>
    </row>
    <row r="291" spans="1:75" x14ac:dyDescent="0.2">
      <c r="B291" s="731" t="s">
        <v>196</v>
      </c>
      <c r="C291" s="959"/>
      <c r="D291" s="960" t="s">
        <v>814</v>
      </c>
      <c r="E291" s="929">
        <v>8</v>
      </c>
      <c r="F291" s="960" t="s">
        <v>1118</v>
      </c>
      <c r="G291" s="961">
        <f>E291/4</f>
        <v>2</v>
      </c>
      <c r="H291" s="737" t="s">
        <v>113</v>
      </c>
      <c r="I291" s="312">
        <v>0.48684999400910656</v>
      </c>
      <c r="J291" s="962">
        <v>1.0626225419530063E-2</v>
      </c>
      <c r="K291" s="312">
        <v>0.37323540382266329</v>
      </c>
      <c r="L291" s="962">
        <v>4.7975688287576097E-2</v>
      </c>
      <c r="M291" s="312">
        <v>7.3702103090753021E-2</v>
      </c>
      <c r="N291" s="962">
        <v>1.3735598518691008E-2</v>
      </c>
      <c r="O291" s="312">
        <v>1.1704699910719612E-2</v>
      </c>
      <c r="P291" s="962">
        <v>5.5602757725374281E-3</v>
      </c>
      <c r="Q291" s="312">
        <v>4.242640687119284E-3</v>
      </c>
      <c r="R291" s="962">
        <v>8.9582364335844562E-3</v>
      </c>
      <c r="S291" s="312">
        <v>1.2909944487358041E-3</v>
      </c>
      <c r="T291" s="962">
        <v>5.0000000000000001E-4</v>
      </c>
      <c r="U291" s="312">
        <v>1.0210288928331077E-2</v>
      </c>
      <c r="V291" s="962">
        <v>2.0816659994661343E-3</v>
      </c>
      <c r="W291" s="312"/>
      <c r="X291" s="962"/>
      <c r="Y291" s="312"/>
      <c r="Z291" s="962"/>
      <c r="AA291" s="312"/>
      <c r="AB291" s="962"/>
      <c r="AC291" s="312"/>
      <c r="AD291" s="962"/>
      <c r="AE291" s="312"/>
      <c r="AF291" s="962"/>
      <c r="AJ291" s="312">
        <v>0.53988725076431199</v>
      </c>
      <c r="AK291" s="312"/>
      <c r="AL291" s="312">
        <v>0.53856829546410379</v>
      </c>
      <c r="AM291" s="312"/>
      <c r="AN291" s="312">
        <v>9.237669019792337E-2</v>
      </c>
      <c r="AO291" s="312"/>
      <c r="AP291" s="312">
        <v>1.0764192741525227E-2</v>
      </c>
      <c r="AQ291" s="312"/>
      <c r="AR291" s="312">
        <v>4.0533469205033716E-3</v>
      </c>
      <c r="AS291" s="312"/>
      <c r="AT291" s="312">
        <v>5.765630348542113E-4</v>
      </c>
      <c r="AV291" s="294" t="s">
        <v>111</v>
      </c>
      <c r="AW291" s="294" t="s">
        <v>112</v>
      </c>
      <c r="AY291" s="934">
        <v>56.383721306482272</v>
      </c>
      <c r="BC291" s="828"/>
    </row>
    <row r="292" spans="1:75" x14ac:dyDescent="0.2">
      <c r="B292" s="762" t="s">
        <v>115</v>
      </c>
      <c r="C292" s="965"/>
      <c r="D292" s="966" t="s">
        <v>810</v>
      </c>
      <c r="E292" s="929">
        <v>56</v>
      </c>
      <c r="F292" s="966"/>
      <c r="G292" s="967"/>
      <c r="H292" s="737" t="s">
        <v>106</v>
      </c>
      <c r="I292" s="312">
        <v>2.0911902152360575</v>
      </c>
      <c r="J292" s="962">
        <v>1.9605581954852511</v>
      </c>
      <c r="K292" s="312">
        <v>3.5225841519764356</v>
      </c>
      <c r="L292" s="962">
        <v>7.0500644066974418</v>
      </c>
      <c r="M292" s="312">
        <v>1.2114086635560983</v>
      </c>
      <c r="N292" s="962">
        <v>7.2483369491773129</v>
      </c>
      <c r="O292" s="312">
        <v>3.4425587972704736</v>
      </c>
      <c r="P292" s="962">
        <v>10.018514905472845</v>
      </c>
      <c r="Q292" s="312">
        <v>18.446263857040364</v>
      </c>
      <c r="R292" s="962">
        <v>55.988977709902855</v>
      </c>
      <c r="S292" s="312">
        <v>2.2452077369318331</v>
      </c>
      <c r="T292" s="962">
        <v>50</v>
      </c>
      <c r="U292" s="312">
        <v>4.0597570291574856</v>
      </c>
      <c r="V292" s="962">
        <v>2.7941825496189723</v>
      </c>
      <c r="W292" s="312"/>
      <c r="X292" s="962"/>
      <c r="Y292" s="312"/>
      <c r="Z292" s="962"/>
      <c r="AA292" s="312"/>
      <c r="AB292" s="962"/>
      <c r="AC292" s="312"/>
      <c r="AD292" s="962"/>
      <c r="AE292" s="312"/>
      <c r="AF292" s="962"/>
      <c r="AJ292" s="312">
        <v>2.0911902152360575</v>
      </c>
      <c r="AK292" s="312"/>
      <c r="AL292" s="312">
        <v>3.5225841519764405</v>
      </c>
      <c r="AM292" s="312"/>
      <c r="AN292" s="312">
        <v>1.211408663556099</v>
      </c>
      <c r="AO292" s="312"/>
      <c r="AP292" s="312">
        <v>3.4425587972704772</v>
      </c>
      <c r="AQ292" s="312"/>
      <c r="AR292" s="312">
        <v>18.446263857040364</v>
      </c>
      <c r="AS292" s="312"/>
      <c r="AT292" s="312">
        <v>2.6683274761756555</v>
      </c>
      <c r="AW292" s="294" t="s">
        <v>114</v>
      </c>
      <c r="BC292" s="828"/>
    </row>
    <row r="293" spans="1:75" ht="16.5" thickBot="1" x14ac:dyDescent="0.25">
      <c r="B293" s="744" t="s">
        <v>116</v>
      </c>
      <c r="C293" s="968"/>
      <c r="D293" s="969" t="s">
        <v>811</v>
      </c>
      <c r="E293" s="929">
        <f>E292/4</f>
        <v>14</v>
      </c>
      <c r="F293" s="969"/>
      <c r="G293" s="970"/>
      <c r="H293" s="737" t="s">
        <v>122</v>
      </c>
      <c r="I293" s="964">
        <v>4.0077683615819266</v>
      </c>
      <c r="J293" s="1022">
        <v>-0.73664825046040572</v>
      </c>
      <c r="K293" s="964">
        <v>5.0919651500484004</v>
      </c>
      <c r="L293" s="1022">
        <v>-7.2378138847858251</v>
      </c>
      <c r="M293" s="964">
        <v>1.4569536423841072</v>
      </c>
      <c r="N293" s="1022">
        <v>13.829787234042552</v>
      </c>
      <c r="O293" s="964">
        <v>-4.6647230320699746</v>
      </c>
      <c r="P293" s="1022">
        <v>17.857142857142861</v>
      </c>
      <c r="Q293" s="964">
        <v>-23.076923076923073</v>
      </c>
      <c r="R293" s="1022">
        <v>146.15384615384619</v>
      </c>
      <c r="S293" s="964">
        <v>1.7857142857142874</v>
      </c>
      <c r="T293" s="1022">
        <v>0</v>
      </c>
      <c r="U293" s="964">
        <v>10.041841004184111</v>
      </c>
      <c r="V293" s="1022">
        <v>1.3513513513513526</v>
      </c>
      <c r="W293" s="964"/>
      <c r="X293" s="1022"/>
      <c r="Y293" s="964"/>
      <c r="Z293" s="1022"/>
      <c r="AA293" s="964"/>
      <c r="AB293" s="1022"/>
      <c r="AC293" s="964"/>
      <c r="AD293" s="1022"/>
      <c r="AE293" s="964"/>
      <c r="AF293" s="1022"/>
      <c r="AJ293" s="964">
        <v>4.0077683615819284</v>
      </c>
      <c r="AK293" s="964"/>
      <c r="AL293" s="964">
        <v>5.0919651500484067</v>
      </c>
      <c r="AM293" s="964"/>
      <c r="AN293" s="964">
        <v>1.4569536423841138</v>
      </c>
      <c r="AO293" s="964"/>
      <c r="AP293" s="964">
        <v>-4.664723032069972</v>
      </c>
      <c r="AQ293" s="964"/>
      <c r="AR293" s="964">
        <v>-100</v>
      </c>
      <c r="AS293" s="964"/>
      <c r="AT293" s="964">
        <v>1.7857142857142871</v>
      </c>
      <c r="BC293" s="828"/>
      <c r="BH293" s="934" t="s">
        <v>117</v>
      </c>
    </row>
    <row r="294" spans="1:75" ht="32.25" thickBot="1" x14ac:dyDescent="0.25">
      <c r="F294" s="1052" t="s">
        <v>587</v>
      </c>
      <c r="G294" s="1052"/>
      <c r="H294" s="1053"/>
      <c r="I294" s="1054">
        <v>1.108939627005959</v>
      </c>
      <c r="J294" s="1055"/>
      <c r="K294" s="841">
        <v>1.4429721563070022</v>
      </c>
      <c r="L294" s="1055"/>
      <c r="M294" s="1054">
        <v>1.2533792975239169</v>
      </c>
      <c r="N294" s="1055"/>
      <c r="O294" s="840">
        <v>4.0114274770173637</v>
      </c>
      <c r="P294" s="1056"/>
      <c r="Q294" s="1057">
        <v>2.7338684779252853</v>
      </c>
      <c r="R294" s="1056"/>
      <c r="S294" s="1057">
        <v>1.5282560706401767</v>
      </c>
      <c r="T294" s="1058"/>
      <c r="U294" s="841"/>
      <c r="V294" s="1055"/>
      <c r="W294" s="1054"/>
      <c r="X294" s="1058"/>
      <c r="Y294" s="1054"/>
      <c r="Z294" s="1058"/>
      <c r="AA294" s="1054"/>
      <c r="AB294" s="1058"/>
      <c r="AC294" s="1054"/>
      <c r="AD294" s="1058"/>
      <c r="AE294" s="1054"/>
      <c r="AF294" s="1058"/>
      <c r="AJ294" s="938" t="s">
        <v>108</v>
      </c>
      <c r="AK294" s="938"/>
      <c r="AL294" s="945"/>
      <c r="AM294" s="945"/>
      <c r="AN294" s="945"/>
      <c r="AO294" s="945"/>
      <c r="AP294" s="945"/>
      <c r="AQ294" s="945"/>
      <c r="AR294" s="312"/>
      <c r="AS294" s="312"/>
      <c r="AT294" s="312"/>
      <c r="AV294" s="1059" t="s">
        <v>118</v>
      </c>
      <c r="AW294" s="1059" t="s">
        <v>119</v>
      </c>
      <c r="AX294" s="1059"/>
      <c r="AY294" s="934" t="s">
        <v>120</v>
      </c>
      <c r="AZ294" s="532" t="s">
        <v>102</v>
      </c>
      <c r="BA294" s="523" t="s">
        <v>836</v>
      </c>
      <c r="BB294" s="523" t="s">
        <v>835</v>
      </c>
      <c r="BC294" s="981" t="s">
        <v>816</v>
      </c>
      <c r="BD294" s="330" t="s">
        <v>230</v>
      </c>
      <c r="BE294" s="329" t="s">
        <v>103</v>
      </c>
      <c r="BF294" s="330" t="s">
        <v>232</v>
      </c>
      <c r="BG294" s="852" t="s">
        <v>678</v>
      </c>
      <c r="BH294" s="934" t="s">
        <v>105</v>
      </c>
      <c r="BI294" s="874" t="s">
        <v>121</v>
      </c>
      <c r="BJ294" s="874" t="s">
        <v>106</v>
      </c>
      <c r="BK294" s="868" t="s">
        <v>680</v>
      </c>
      <c r="BL294" s="869" t="s">
        <v>121</v>
      </c>
      <c r="BM294" s="870" t="s">
        <v>106</v>
      </c>
      <c r="BN294" s="868" t="s">
        <v>1311</v>
      </c>
      <c r="BO294" s="869" t="s">
        <v>121</v>
      </c>
      <c r="BP294" s="870" t="s">
        <v>106</v>
      </c>
      <c r="BQ294" s="868" t="s">
        <v>1312</v>
      </c>
      <c r="BR294" s="869" t="s">
        <v>121</v>
      </c>
      <c r="BS294" s="870" t="s">
        <v>106</v>
      </c>
      <c r="BT294" s="871" t="s">
        <v>1310</v>
      </c>
      <c r="BU294" s="872" t="s">
        <v>121</v>
      </c>
      <c r="BV294" s="873" t="s">
        <v>106</v>
      </c>
    </row>
    <row r="295" spans="1:75" s="297" customFormat="1" x14ac:dyDescent="0.2">
      <c r="A295" s="335">
        <v>6</v>
      </c>
      <c r="B295" s="687">
        <v>44974.759027777778</v>
      </c>
      <c r="C295" s="1074">
        <v>44974.759027777778</v>
      </c>
      <c r="D295" s="247">
        <v>2587</v>
      </c>
      <c r="E295" s="929" t="s">
        <v>332</v>
      </c>
      <c r="F295" s="1075" t="s">
        <v>644</v>
      </c>
      <c r="G295" s="1075" t="s">
        <v>438</v>
      </c>
      <c r="H295" s="1075" t="s">
        <v>1488</v>
      </c>
      <c r="I295" s="297">
        <v>23.971</v>
      </c>
      <c r="J295" s="995">
        <v>0.57999999999999996</v>
      </c>
      <c r="K295" s="297">
        <v>10.875999999999999</v>
      </c>
      <c r="L295" s="995">
        <v>0.81100000000000005</v>
      </c>
      <c r="M295" s="297">
        <v>6.0069999999999997</v>
      </c>
      <c r="N295" s="995">
        <v>0.20200000000000001</v>
      </c>
      <c r="O295" s="297">
        <v>0.24099999999999999</v>
      </c>
      <c r="P295" s="995">
        <v>5.8999999999999997E-2</v>
      </c>
      <c r="Q295" s="297" t="s">
        <v>101</v>
      </c>
      <c r="R295" s="995">
        <v>1.9E-2</v>
      </c>
      <c r="S295" s="297">
        <v>3.9E-2</v>
      </c>
      <c r="T295" s="995">
        <v>1E-3</v>
      </c>
      <c r="U295" s="297" t="s">
        <v>101</v>
      </c>
      <c r="V295" s="995">
        <v>0.12</v>
      </c>
      <c r="W295" s="297" t="s">
        <v>101</v>
      </c>
      <c r="X295" s="995">
        <v>0.109</v>
      </c>
      <c r="Z295" s="995">
        <v>2.3E-2</v>
      </c>
      <c r="AA295" s="297" t="s">
        <v>101</v>
      </c>
      <c r="AB295" s="995">
        <v>2.1999999999999999E-2</v>
      </c>
      <c r="AC295" s="297" t="s">
        <v>101</v>
      </c>
      <c r="AD295" s="995">
        <v>2E-3</v>
      </c>
      <c r="AE295" s="297" t="s">
        <v>101</v>
      </c>
      <c r="AF295" s="995">
        <v>0.435</v>
      </c>
      <c r="AG295" s="955" t="s">
        <v>101</v>
      </c>
      <c r="AH295" s="956">
        <v>1.782</v>
      </c>
      <c r="AI295" s="957"/>
      <c r="AJ295" s="297">
        <v>26.582391798959843</v>
      </c>
      <c r="AK295" s="297">
        <v>0</v>
      </c>
      <c r="AL295" s="297">
        <v>15.693765171994954</v>
      </c>
      <c r="AM295" s="297">
        <v>0</v>
      </c>
      <c r="AN295" s="297">
        <v>7.5290494402261681</v>
      </c>
      <c r="AO295" s="297">
        <v>0</v>
      </c>
      <c r="AP295" s="297">
        <v>0.96675402196118465</v>
      </c>
      <c r="AQ295" s="297">
        <v>0</v>
      </c>
      <c r="AS295" s="297">
        <v>0</v>
      </c>
      <c r="AT295" s="297">
        <v>5.960198675496689E-2</v>
      </c>
      <c r="AV295" s="308">
        <v>0.28323446201409069</v>
      </c>
      <c r="AW295" s="308">
        <v>0.47974780798055572</v>
      </c>
      <c r="AY295" s="934">
        <v>50.416068913802896</v>
      </c>
      <c r="AZ295" s="729">
        <v>44974.759027777778</v>
      </c>
      <c r="BA295" s="730">
        <v>2587</v>
      </c>
      <c r="BB295" s="730">
        <v>2589</v>
      </c>
      <c r="BC295" s="1116" t="s">
        <v>332</v>
      </c>
      <c r="BD295" s="730" t="s">
        <v>438</v>
      </c>
      <c r="BE295" s="731" t="s">
        <v>454</v>
      </c>
      <c r="BF295" s="730" t="s">
        <v>268</v>
      </c>
      <c r="BG295" s="730">
        <v>3</v>
      </c>
      <c r="BH295" s="934">
        <v>50.418755309375165</v>
      </c>
      <c r="BI295" s="732">
        <v>0.38746354852878612</v>
      </c>
      <c r="BJ295" s="730">
        <v>7.6849090413134181E-3</v>
      </c>
      <c r="BK295" s="733">
        <v>1.3959767620020425</v>
      </c>
      <c r="BL295" s="760">
        <v>0.28888777101499175</v>
      </c>
      <c r="BM295" s="734">
        <v>0.20694310885281705</v>
      </c>
      <c r="BN295" s="733">
        <v>7.9282185859833265E-2</v>
      </c>
      <c r="BO295" s="760">
        <v>7.7325477584524608E-3</v>
      </c>
      <c r="BP295" s="734">
        <v>9.7531969818834191E-2</v>
      </c>
      <c r="BQ295" s="733">
        <v>5.960198675496689E-2</v>
      </c>
      <c r="BR295" s="760">
        <v>8.8233905377478757E-4</v>
      </c>
      <c r="BS295" s="734">
        <v>1.4803853056144281E-2</v>
      </c>
      <c r="BT295" s="733">
        <v>0.14299999999999999</v>
      </c>
      <c r="BU295" s="735" t="e">
        <v>#DIV/0!</v>
      </c>
      <c r="BV295" s="730" t="e">
        <v>#DIV/0!</v>
      </c>
      <c r="BW295" s="307"/>
    </row>
    <row r="296" spans="1:75" x14ac:dyDescent="0.2">
      <c r="A296" s="324">
        <v>6</v>
      </c>
      <c r="B296" s="688">
        <v>44974.761111111111</v>
      </c>
      <c r="C296" s="1077">
        <v>44974.761111111111</v>
      </c>
      <c r="D296" s="80">
        <v>2588</v>
      </c>
      <c r="E296" s="929" t="s">
        <v>332</v>
      </c>
      <c r="F296" s="1078" t="s">
        <v>645</v>
      </c>
      <c r="G296" s="1078" t="s">
        <v>438</v>
      </c>
      <c r="H296" s="1078" t="s">
        <v>1488</v>
      </c>
      <c r="I296" s="294">
        <v>23.783999999999999</v>
      </c>
      <c r="J296" s="963">
        <v>0.56000000000000005</v>
      </c>
      <c r="K296" s="294">
        <v>11.11</v>
      </c>
      <c r="L296" s="963">
        <v>0.68400000000000005</v>
      </c>
      <c r="M296" s="294">
        <v>6.0570000000000004</v>
      </c>
      <c r="N296" s="963">
        <v>0.20399999999999999</v>
      </c>
      <c r="O296" s="294">
        <v>0.378</v>
      </c>
      <c r="P296" s="963">
        <v>5.7000000000000002E-2</v>
      </c>
      <c r="Q296" s="294">
        <v>2.7E-2</v>
      </c>
      <c r="R296" s="963">
        <v>1.4E-2</v>
      </c>
      <c r="S296" s="294">
        <v>3.9E-2</v>
      </c>
      <c r="T296" s="963">
        <v>1E-3</v>
      </c>
      <c r="U296" s="294">
        <v>0.14299999999999999</v>
      </c>
      <c r="V296" s="963">
        <v>9.4E-2</v>
      </c>
      <c r="W296" s="294" t="s">
        <v>101</v>
      </c>
      <c r="X296" s="963">
        <v>0.14899999999999999</v>
      </c>
      <c r="Z296" s="963">
        <v>2.1000000000000001E-2</v>
      </c>
      <c r="AA296" s="294" t="s">
        <v>101</v>
      </c>
      <c r="AB296" s="963">
        <v>0.02</v>
      </c>
      <c r="AC296" s="294" t="s">
        <v>101</v>
      </c>
      <c r="AD296" s="963">
        <v>2E-3</v>
      </c>
      <c r="AE296" s="294" t="s">
        <v>101</v>
      </c>
      <c r="AF296" s="963">
        <v>0.38100000000000001</v>
      </c>
      <c r="AG296" s="942" t="s">
        <v>101</v>
      </c>
      <c r="AH296" s="943">
        <v>1.1399999999999999</v>
      </c>
      <c r="AJ296" s="294">
        <v>26.375020088709729</v>
      </c>
      <c r="AK296" s="294">
        <v>0</v>
      </c>
      <c r="AL296" s="294">
        <v>16.031420656570795</v>
      </c>
      <c r="AM296" s="294">
        <v>0</v>
      </c>
      <c r="AN296" s="294">
        <v>7.5917184051023652</v>
      </c>
      <c r="AO296" s="294">
        <v>0</v>
      </c>
      <c r="AP296" s="294">
        <v>1.5163195863125636</v>
      </c>
      <c r="AQ296" s="294">
        <v>0</v>
      </c>
      <c r="AR296" s="294">
        <v>7.3814448903982699E-2</v>
      </c>
      <c r="AS296" s="294">
        <v>0</v>
      </c>
      <c r="AT296" s="294">
        <v>5.960198675496689E-2</v>
      </c>
      <c r="AV296" s="312">
        <v>0.28783744541495643</v>
      </c>
      <c r="AW296" s="312">
        <v>0.47355244227783078</v>
      </c>
      <c r="AY296" s="934">
        <v>51.08851463116013</v>
      </c>
      <c r="AZ296" s="736">
        <v>44974.759027777778</v>
      </c>
      <c r="BA296" s="737">
        <v>2590</v>
      </c>
      <c r="BB296" s="737">
        <v>2592</v>
      </c>
      <c r="BC296" s="1116" t="s">
        <v>332</v>
      </c>
      <c r="BD296" s="737" t="s">
        <v>438</v>
      </c>
      <c r="BE296" s="762" t="s">
        <v>454</v>
      </c>
      <c r="BF296" s="737" t="s">
        <v>682</v>
      </c>
      <c r="BG296" s="737">
        <v>3</v>
      </c>
      <c r="BH296" s="934">
        <v>51.100682417795753</v>
      </c>
      <c r="BI296" s="738">
        <v>0.50621018398427686</v>
      </c>
      <c r="BJ296" s="737">
        <v>9.9061335393828276E-3</v>
      </c>
      <c r="BK296" s="739">
        <v>1.8131652196118484</v>
      </c>
      <c r="BL296" s="763">
        <v>8.5785793605202942E-2</v>
      </c>
      <c r="BM296" s="740">
        <v>4.7312728413998285E-2</v>
      </c>
      <c r="BN296" s="739">
        <v>7.9282185859833279E-2</v>
      </c>
      <c r="BO296" s="763">
        <v>6.8800847920471855E-3</v>
      </c>
      <c r="BP296" s="740">
        <v>8.677970615253737E-2</v>
      </c>
      <c r="BQ296" s="739">
        <v>6.113024282560707E-2</v>
      </c>
      <c r="BR296" s="763">
        <v>8.8233905377478757E-4</v>
      </c>
      <c r="BS296" s="740">
        <v>1.4433756729740673E-2</v>
      </c>
      <c r="BT296" s="739"/>
      <c r="BU296" s="741" t="e">
        <v>#DIV/0!</v>
      </c>
      <c r="BV296" s="737" t="e">
        <v>#DIV/0!</v>
      </c>
    </row>
    <row r="297" spans="1:75" s="317" customFormat="1" ht="16.5" thickBot="1" x14ac:dyDescent="0.25">
      <c r="A297" s="857">
        <v>6</v>
      </c>
      <c r="B297" s="1080">
        <v>44974.762499999997</v>
      </c>
      <c r="C297" s="1081">
        <v>44974.762499999997</v>
      </c>
      <c r="D297" s="322">
        <v>2589</v>
      </c>
      <c r="E297" s="929" t="s">
        <v>332</v>
      </c>
      <c r="F297" s="1082" t="s">
        <v>646</v>
      </c>
      <c r="G297" s="1082" t="s">
        <v>438</v>
      </c>
      <c r="H297" s="1082" t="s">
        <v>1488</v>
      </c>
      <c r="I297" s="317">
        <v>24.152999999999999</v>
      </c>
      <c r="J297" s="1035">
        <v>0.56899999999999995</v>
      </c>
      <c r="K297" s="317">
        <v>10.741</v>
      </c>
      <c r="L297" s="1035">
        <v>0.74399999999999999</v>
      </c>
      <c r="M297" s="317">
        <v>6.0529999999999999</v>
      </c>
      <c r="N297" s="1035">
        <v>0.19500000000000001</v>
      </c>
      <c r="O297" s="317">
        <v>0.34799999999999998</v>
      </c>
      <c r="P297" s="1035">
        <v>5.8999999999999997E-2</v>
      </c>
      <c r="Q297" s="317">
        <v>3.1E-2</v>
      </c>
      <c r="R297" s="1035">
        <v>1.4E-2</v>
      </c>
      <c r="S297" s="317">
        <v>0.04</v>
      </c>
      <c r="T297" s="1035">
        <v>1E-3</v>
      </c>
      <c r="U297" s="317" t="s">
        <v>101</v>
      </c>
      <c r="V297" s="1035">
        <v>0.11600000000000001</v>
      </c>
      <c r="W297" s="317" t="s">
        <v>101</v>
      </c>
      <c r="X297" s="1035">
        <v>0.108</v>
      </c>
      <c r="Z297" s="1035">
        <v>2.8000000000000001E-2</v>
      </c>
      <c r="AA297" s="317" t="s">
        <v>101</v>
      </c>
      <c r="AB297" s="1035">
        <v>2.4E-2</v>
      </c>
      <c r="AC297" s="317" t="s">
        <v>101</v>
      </c>
      <c r="AD297" s="1035">
        <v>2E-3</v>
      </c>
      <c r="AE297" s="317" t="s">
        <v>101</v>
      </c>
      <c r="AF297" s="1035">
        <v>0.39300000000000002</v>
      </c>
      <c r="AG297" s="1036" t="s">
        <v>101</v>
      </c>
      <c r="AH297" s="1037">
        <v>1.2330000000000001</v>
      </c>
      <c r="AI297" s="1038"/>
      <c r="AJ297" s="317">
        <v>26.784218811074929</v>
      </c>
      <c r="AK297" s="317">
        <v>0</v>
      </c>
      <c r="AL297" s="317">
        <v>15.49896393089351</v>
      </c>
      <c r="AM297" s="317">
        <v>0</v>
      </c>
      <c r="AN297" s="317">
        <v>7.5867048879122683</v>
      </c>
      <c r="AO297" s="317">
        <v>0</v>
      </c>
      <c r="AP297" s="317">
        <v>1.3959767620020425</v>
      </c>
      <c r="AQ297" s="317">
        <v>0</v>
      </c>
      <c r="AR297" s="317">
        <v>8.4749922815683845E-2</v>
      </c>
      <c r="AS297" s="317">
        <v>0</v>
      </c>
      <c r="AT297" s="317">
        <v>6.113024282560707E-2</v>
      </c>
      <c r="AV297" s="312">
        <v>0.28325279678402504</v>
      </c>
      <c r="AW297" s="312">
        <v>0.4894975510453296</v>
      </c>
      <c r="AX297" s="294"/>
      <c r="AY297" s="934">
        <v>50.418755309375165</v>
      </c>
      <c r="AZ297" s="742">
        <v>44974.759027777778</v>
      </c>
      <c r="BA297" s="743">
        <v>2593</v>
      </c>
      <c r="BB297" s="743">
        <v>2595</v>
      </c>
      <c r="BC297" s="1116" t="s">
        <v>332</v>
      </c>
      <c r="BD297" s="743" t="s">
        <v>438</v>
      </c>
      <c r="BE297" s="744" t="s">
        <v>454</v>
      </c>
      <c r="BF297" s="743" t="s">
        <v>683</v>
      </c>
      <c r="BG297" s="743">
        <v>3</v>
      </c>
      <c r="BH297" s="934">
        <v>51.715627860580433</v>
      </c>
      <c r="BI297" s="745">
        <v>0.91423181906585382</v>
      </c>
      <c r="BJ297" s="743">
        <v>1.7678057037816903E-2</v>
      </c>
      <c r="BK297" s="746">
        <v>1.3077253575076606</v>
      </c>
      <c r="BL297" s="755">
        <v>0.60087559465379003</v>
      </c>
      <c r="BM297" s="747">
        <v>0.4594814891400239</v>
      </c>
      <c r="BN297" s="746">
        <v>6.9713646187094774E-2</v>
      </c>
      <c r="BO297" s="755">
        <v>1.3531958577291798E-2</v>
      </c>
      <c r="BP297" s="747">
        <v>0.19410774385513066</v>
      </c>
      <c r="BQ297" s="746">
        <v>6.113024282560707E-2</v>
      </c>
      <c r="BR297" s="755">
        <v>1.7646781075495751E-3</v>
      </c>
      <c r="BS297" s="747">
        <v>2.8867513459481346E-2</v>
      </c>
      <c r="BT297" s="746">
        <v>0.19600000000000001</v>
      </c>
      <c r="BU297" s="748">
        <v>0.23132012450281975</v>
      </c>
      <c r="BV297" s="743">
        <v>1.1802047168511212</v>
      </c>
      <c r="BW297" s="350"/>
    </row>
    <row r="298" spans="1:75" ht="16.5" thickBot="1" x14ac:dyDescent="0.25">
      <c r="A298" s="324">
        <v>6</v>
      </c>
      <c r="B298" s="688">
        <v>44974.76458333333</v>
      </c>
      <c r="C298" s="1077">
        <v>44974.76458333333</v>
      </c>
      <c r="D298" s="80">
        <v>2590</v>
      </c>
      <c r="E298" s="929" t="s">
        <v>332</v>
      </c>
      <c r="F298" s="1078" t="s">
        <v>647</v>
      </c>
      <c r="G298" s="1078" t="s">
        <v>438</v>
      </c>
      <c r="H298" s="1078" t="s">
        <v>203</v>
      </c>
      <c r="I298" s="294">
        <v>23.254999999999999</v>
      </c>
      <c r="J298" s="963">
        <v>0.56899999999999995</v>
      </c>
      <c r="K298" s="294">
        <v>10.568</v>
      </c>
      <c r="L298" s="963">
        <v>0.73299999999999998</v>
      </c>
      <c r="M298" s="294">
        <v>5.9240000000000004</v>
      </c>
      <c r="N298" s="963">
        <v>0.19800000000000001</v>
      </c>
      <c r="O298" s="294">
        <v>0.45200000000000001</v>
      </c>
      <c r="P298" s="963">
        <v>6.4000000000000001E-2</v>
      </c>
      <c r="Q298" s="294">
        <v>3.1E-2</v>
      </c>
      <c r="R298" s="963">
        <v>1.4E-2</v>
      </c>
      <c r="S298" s="294">
        <v>0.04</v>
      </c>
      <c r="T298" s="963">
        <v>1E-3</v>
      </c>
      <c r="U298" s="294" t="s">
        <v>101</v>
      </c>
      <c r="V298" s="963">
        <v>0.11799999999999999</v>
      </c>
      <c r="W298" s="294" t="s">
        <v>101</v>
      </c>
      <c r="X298" s="963">
        <v>0.10199999999999999</v>
      </c>
      <c r="Z298" s="963">
        <v>2.5000000000000001E-2</v>
      </c>
      <c r="AA298" s="294" t="s">
        <v>101</v>
      </c>
      <c r="AB298" s="963">
        <v>2.1999999999999999E-2</v>
      </c>
      <c r="AC298" s="294" t="s">
        <v>101</v>
      </c>
      <c r="AD298" s="963">
        <v>2E-3</v>
      </c>
      <c r="AE298" s="294" t="s">
        <v>101</v>
      </c>
      <c r="AF298" s="963">
        <v>0.45600000000000002</v>
      </c>
      <c r="AG298" s="942" t="s">
        <v>101</v>
      </c>
      <c r="AH298" s="943">
        <v>1.2190000000000001</v>
      </c>
      <c r="AJ298" s="294">
        <v>25.788391026023575</v>
      </c>
      <c r="AK298" s="294">
        <v>0</v>
      </c>
      <c r="AL298" s="294">
        <v>15.249329747852398</v>
      </c>
      <c r="AM298" s="294">
        <v>0</v>
      </c>
      <c r="AN298" s="294">
        <v>7.4250189585316839</v>
      </c>
      <c r="AO298" s="294">
        <v>0</v>
      </c>
      <c r="AP298" s="294">
        <v>1.8131652196118484</v>
      </c>
      <c r="AQ298" s="294">
        <v>0</v>
      </c>
      <c r="AR298" s="294">
        <v>8.4749922815683845E-2</v>
      </c>
      <c r="AS298" s="294">
        <v>0</v>
      </c>
      <c r="AT298" s="294">
        <v>6.113024282560707E-2</v>
      </c>
      <c r="AV298" s="1071">
        <v>0.28792098549455647</v>
      </c>
      <c r="AW298" s="1071">
        <v>0.4869078891534474</v>
      </c>
      <c r="AX298" s="316"/>
      <c r="AY298" s="934">
        <v>51.100682417795753</v>
      </c>
      <c r="AZ298" s="749">
        <v>44974.759027777778</v>
      </c>
      <c r="BA298" s="750">
        <v>2552</v>
      </c>
      <c r="BB298" s="750">
        <v>2554</v>
      </c>
      <c r="BC298" s="1116" t="s">
        <v>332</v>
      </c>
      <c r="BD298" s="750" t="s">
        <v>443</v>
      </c>
      <c r="BE298" s="750" t="s">
        <v>455</v>
      </c>
      <c r="BF298" s="750" t="s">
        <v>268</v>
      </c>
      <c r="BG298" s="750">
        <v>3</v>
      </c>
      <c r="BH298" s="934">
        <v>52.439437633477475</v>
      </c>
      <c r="BI298" s="751">
        <v>1.0487312689011954</v>
      </c>
      <c r="BJ298" s="750">
        <v>1.9998903806544305E-2</v>
      </c>
      <c r="BK298" s="752">
        <v>2.0578622957099078</v>
      </c>
      <c r="BL298" s="758">
        <v>7.9253192411717549E-2</v>
      </c>
      <c r="BM298" s="753">
        <v>3.8512388597108392E-2</v>
      </c>
      <c r="BN298" s="752">
        <v>6.4245909231244208E-2</v>
      </c>
      <c r="BO298" s="758">
        <v>9.6656846980655593E-3</v>
      </c>
      <c r="BP298" s="753">
        <v>0.1504482513162865</v>
      </c>
      <c r="BQ298" s="752">
        <v>5.960198675496689E-2</v>
      </c>
      <c r="BR298" s="758">
        <v>8.8233905377478757E-4</v>
      </c>
      <c r="BS298" s="753">
        <v>1.4803853056144281E-2</v>
      </c>
      <c r="BT298" s="752">
        <v>0.19400000000000001</v>
      </c>
      <c r="BU298" s="754">
        <v>2.0550750189064462E-2</v>
      </c>
      <c r="BV298" s="750">
        <v>0.10593170200548692</v>
      </c>
    </row>
    <row r="299" spans="1:75" ht="16.5" thickBot="1" x14ac:dyDescent="0.25">
      <c r="A299" s="324">
        <v>6</v>
      </c>
      <c r="B299" s="688">
        <v>44974.76666666667</v>
      </c>
      <c r="C299" s="1077">
        <v>44974.76666666667</v>
      </c>
      <c r="D299" s="80">
        <v>2591</v>
      </c>
      <c r="E299" s="929" t="s">
        <v>332</v>
      </c>
      <c r="F299" s="1078" t="s">
        <v>648</v>
      </c>
      <c r="G299" s="1078" t="s">
        <v>438</v>
      </c>
      <c r="H299" s="1078" t="s">
        <v>203</v>
      </c>
      <c r="I299" s="294">
        <v>23.52</v>
      </c>
      <c r="J299" s="963">
        <v>0.54</v>
      </c>
      <c r="K299" s="294">
        <v>10.731999999999999</v>
      </c>
      <c r="L299" s="963">
        <v>0.65100000000000002</v>
      </c>
      <c r="M299" s="294">
        <v>5.968</v>
      </c>
      <c r="N299" s="963">
        <v>0.20499999999999999</v>
      </c>
      <c r="O299" s="294">
        <v>0.48</v>
      </c>
      <c r="P299" s="963">
        <v>6.2E-2</v>
      </c>
      <c r="Q299" s="294">
        <v>2.9000000000000001E-2</v>
      </c>
      <c r="R299" s="963">
        <v>1.2999999999999999E-2</v>
      </c>
      <c r="S299" s="294">
        <v>3.9E-2</v>
      </c>
      <c r="T299" s="963">
        <v>1E-3</v>
      </c>
      <c r="U299" s="294" t="s">
        <v>101</v>
      </c>
      <c r="V299" s="963">
        <v>0.122</v>
      </c>
      <c r="W299" s="294" t="s">
        <v>101</v>
      </c>
      <c r="X299" s="963">
        <v>9.0999999999999998E-2</v>
      </c>
      <c r="Z299" s="963">
        <v>2.4E-2</v>
      </c>
      <c r="AA299" s="294">
        <v>5.1999999999999998E-2</v>
      </c>
      <c r="AB299" s="963">
        <v>1.9E-2</v>
      </c>
      <c r="AC299" s="294" t="s">
        <v>101</v>
      </c>
      <c r="AD299" s="963">
        <v>2E-3</v>
      </c>
      <c r="AE299" s="294" t="s">
        <v>101</v>
      </c>
      <c r="AF299" s="963">
        <v>0.40300000000000002</v>
      </c>
      <c r="AG299" s="942" t="s">
        <v>101</v>
      </c>
      <c r="AH299" s="943">
        <v>1.071</v>
      </c>
      <c r="AJ299" s="294">
        <v>26.082260027180155</v>
      </c>
      <c r="AK299" s="294">
        <v>0</v>
      </c>
      <c r="AL299" s="294">
        <v>15.485977181486746</v>
      </c>
      <c r="AM299" s="294">
        <v>0</v>
      </c>
      <c r="AN299" s="294">
        <v>7.4801676476227357</v>
      </c>
      <c r="AO299" s="294">
        <v>0</v>
      </c>
      <c r="AP299" s="294">
        <v>1.9254851889683344</v>
      </c>
      <c r="AQ299" s="294">
        <v>0</v>
      </c>
      <c r="AR299" s="294">
        <v>7.9282185859833279E-2</v>
      </c>
      <c r="AS299" s="294">
        <v>0</v>
      </c>
      <c r="AT299" s="294">
        <v>5.960198675496689E-2</v>
      </c>
      <c r="AV299" s="312">
        <v>0.28679139153691824</v>
      </c>
      <c r="AW299" s="312">
        <v>0.48302845599986832</v>
      </c>
      <c r="AY299" s="934">
        <v>50.936045018911088</v>
      </c>
      <c r="AZ299" s="749">
        <v>44974.759027777778</v>
      </c>
      <c r="BA299" s="750">
        <v>2549</v>
      </c>
      <c r="BB299" s="750">
        <v>2551</v>
      </c>
      <c r="BC299" s="1116" t="s">
        <v>332</v>
      </c>
      <c r="BD299" s="750" t="s">
        <v>443</v>
      </c>
      <c r="BE299" s="750" t="s">
        <v>456</v>
      </c>
      <c r="BF299" s="750" t="s">
        <v>268</v>
      </c>
      <c r="BG299" s="750">
        <v>3</v>
      </c>
      <c r="BH299" s="934">
        <v>51.468808273511492</v>
      </c>
      <c r="BI299" s="751">
        <v>0.43206472095518261</v>
      </c>
      <c r="BJ299" s="750">
        <v>8.394690598996158E-3</v>
      </c>
      <c r="BK299" s="752">
        <v>2.4229021961184878</v>
      </c>
      <c r="BL299" s="758">
        <v>0.78537972348538032</v>
      </c>
      <c r="BM299" s="753">
        <v>0.3241483394350651</v>
      </c>
      <c r="BN299" s="752">
        <v>7.9282185859833279E-2</v>
      </c>
      <c r="BO299" s="758">
        <v>1.7576315218399204E-2</v>
      </c>
      <c r="BP299" s="753">
        <v>0.22169312094236657</v>
      </c>
      <c r="BQ299" s="752">
        <v>6.113024282560707E-2</v>
      </c>
      <c r="BR299" s="758">
        <v>8.8233905377478757E-4</v>
      </c>
      <c r="BS299" s="753">
        <v>1.4433756729740673E-2</v>
      </c>
      <c r="BT299" s="752">
        <v>0.20499999999999999</v>
      </c>
      <c r="BU299" s="754">
        <v>3.4004901607464305E-2</v>
      </c>
      <c r="BV299" s="750">
        <v>0.16587756881689905</v>
      </c>
    </row>
    <row r="300" spans="1:75" s="317" customFormat="1" x14ac:dyDescent="0.2">
      <c r="A300" s="857">
        <v>6</v>
      </c>
      <c r="B300" s="1080">
        <v>44974.769444444442</v>
      </c>
      <c r="C300" s="1081">
        <v>44974.769444444442</v>
      </c>
      <c r="D300" s="322">
        <v>2592</v>
      </c>
      <c r="E300" s="929" t="s">
        <v>332</v>
      </c>
      <c r="F300" s="1082" t="s">
        <v>649</v>
      </c>
      <c r="G300" s="1082" t="s">
        <v>438</v>
      </c>
      <c r="H300" s="1082" t="s">
        <v>203</v>
      </c>
      <c r="I300" s="317">
        <v>23.547999999999998</v>
      </c>
      <c r="J300" s="1035">
        <v>0.58599999999999997</v>
      </c>
      <c r="K300" s="317">
        <v>10.526</v>
      </c>
      <c r="L300" s="1035">
        <v>0.72599999999999998</v>
      </c>
      <c r="M300" s="317">
        <v>6.1109999999999998</v>
      </c>
      <c r="N300" s="1035">
        <v>0.19900000000000001</v>
      </c>
      <c r="O300" s="317">
        <v>0.438</v>
      </c>
      <c r="P300" s="1035">
        <v>5.7000000000000002E-2</v>
      </c>
      <c r="Q300" s="317">
        <v>2.5999999999999999E-2</v>
      </c>
      <c r="R300" s="1035">
        <v>1.7000000000000001E-2</v>
      </c>
      <c r="S300" s="317">
        <v>0.04</v>
      </c>
      <c r="T300" s="1035">
        <v>1E-3</v>
      </c>
      <c r="U300" s="317" t="s">
        <v>101</v>
      </c>
      <c r="V300" s="1035">
        <v>0.19600000000000001</v>
      </c>
      <c r="W300" s="317" t="s">
        <v>101</v>
      </c>
      <c r="X300" s="1035">
        <v>0.111</v>
      </c>
      <c r="Z300" s="1035">
        <v>0.03</v>
      </c>
      <c r="AA300" s="317" t="s">
        <v>101</v>
      </c>
      <c r="AB300" s="1035">
        <v>2.3E-2</v>
      </c>
      <c r="AC300" s="317" t="s">
        <v>101</v>
      </c>
      <c r="AD300" s="1035">
        <v>2E-3</v>
      </c>
      <c r="AE300" s="317" t="s">
        <v>101</v>
      </c>
      <c r="AF300" s="1035">
        <v>0.34499999999999997</v>
      </c>
      <c r="AG300" s="1036" t="s">
        <v>101</v>
      </c>
      <c r="AH300" s="1037">
        <v>1.0209999999999999</v>
      </c>
      <c r="AI300" s="1038"/>
      <c r="AJ300" s="317">
        <v>26.113310336736323</v>
      </c>
      <c r="AK300" s="317">
        <v>0</v>
      </c>
      <c r="AL300" s="317">
        <v>15.188724917287505</v>
      </c>
      <c r="AM300" s="317">
        <v>0</v>
      </c>
      <c r="AN300" s="317">
        <v>7.6594008871686556</v>
      </c>
      <c r="AO300" s="317">
        <v>0</v>
      </c>
      <c r="AP300" s="317">
        <v>1.7570052349336054</v>
      </c>
      <c r="AQ300" s="317">
        <v>0</v>
      </c>
      <c r="AR300" s="317">
        <v>7.1080580426057416E-2</v>
      </c>
      <c r="AS300" s="317">
        <v>0</v>
      </c>
      <c r="AT300" s="317">
        <v>6.113024282560707E-2</v>
      </c>
      <c r="AV300" s="1039">
        <v>0.29331405281058431</v>
      </c>
      <c r="AW300" s="1039">
        <v>0.50428202030644964</v>
      </c>
      <c r="AY300" s="934">
        <v>51.883474778434469</v>
      </c>
      <c r="AZ300" s="729">
        <v>44974.759027777778</v>
      </c>
      <c r="BA300" s="730">
        <v>2578</v>
      </c>
      <c r="BB300" s="730">
        <v>2580</v>
      </c>
      <c r="BC300" s="1116" t="s">
        <v>332</v>
      </c>
      <c r="BD300" s="730" t="s">
        <v>443</v>
      </c>
      <c r="BE300" s="730" t="s">
        <v>464</v>
      </c>
      <c r="BF300" s="730" t="s">
        <v>661</v>
      </c>
      <c r="BG300" s="730">
        <v>3</v>
      </c>
      <c r="BH300" s="934">
        <v>38.315837260731513</v>
      </c>
      <c r="BI300" s="732">
        <v>0.88442326828661144</v>
      </c>
      <c r="BJ300" s="730">
        <v>2.3082446620395901E-2</v>
      </c>
      <c r="BK300" s="733">
        <v>1.9615880362614908</v>
      </c>
      <c r="BL300" s="760">
        <v>0.21378813576928188</v>
      </c>
      <c r="BM300" s="734">
        <v>0.10898727552230172</v>
      </c>
      <c r="BN300" s="733">
        <v>0.17223371410929297</v>
      </c>
      <c r="BO300" s="760">
        <v>5.4677369558505662E-3</v>
      </c>
      <c r="BP300" s="734">
        <v>3.1746031746031723E-2</v>
      </c>
      <c r="BQ300" s="733">
        <v>5.1960706401766012E-2</v>
      </c>
      <c r="BR300" s="760">
        <v>8.8233905377478356E-4</v>
      </c>
      <c r="BS300" s="734">
        <v>1.6980890270283069E-2</v>
      </c>
      <c r="BT300" s="733">
        <v>0.65300000000000002</v>
      </c>
      <c r="BU300" s="735">
        <v>0.30825368340594611</v>
      </c>
      <c r="BV300" s="730">
        <v>0.47205770812549175</v>
      </c>
      <c r="BW300" s="350"/>
    </row>
    <row r="301" spans="1:75" ht="16.5" thickBot="1" x14ac:dyDescent="0.25">
      <c r="A301" s="324">
        <v>6</v>
      </c>
      <c r="B301" s="688">
        <v>44974.773611111108</v>
      </c>
      <c r="C301" s="1077">
        <v>44974.773611111108</v>
      </c>
      <c r="D301" s="80">
        <v>2593</v>
      </c>
      <c r="E301" s="929" t="s">
        <v>332</v>
      </c>
      <c r="F301" s="1078" t="s">
        <v>650</v>
      </c>
      <c r="G301" s="1078" t="s">
        <v>438</v>
      </c>
      <c r="H301" s="1078" t="s">
        <v>679</v>
      </c>
      <c r="I301" s="294">
        <v>23.908000000000001</v>
      </c>
      <c r="J301" s="963">
        <v>0.60799999999999998</v>
      </c>
      <c r="K301" s="294">
        <v>10.59</v>
      </c>
      <c r="L301" s="963">
        <v>0.70399999999999996</v>
      </c>
      <c r="M301" s="294">
        <v>6.0330000000000004</v>
      </c>
      <c r="N301" s="963">
        <v>0.21299999999999999</v>
      </c>
      <c r="O301" s="294">
        <v>0.32600000000000001</v>
      </c>
      <c r="P301" s="963">
        <v>7.1999999999999995E-2</v>
      </c>
      <c r="Q301" s="294">
        <v>2.9000000000000001E-2</v>
      </c>
      <c r="R301" s="963">
        <v>1.4E-2</v>
      </c>
      <c r="S301" s="294">
        <v>3.7999999999999999E-2</v>
      </c>
      <c r="T301" s="963">
        <v>1E-3</v>
      </c>
      <c r="U301" s="294">
        <v>0.183</v>
      </c>
      <c r="V301" s="963">
        <v>7.9000000000000001E-2</v>
      </c>
      <c r="W301" s="294" t="s">
        <v>101</v>
      </c>
      <c r="X301" s="963">
        <v>0.106</v>
      </c>
      <c r="Z301" s="963">
        <v>2.1999999999999999E-2</v>
      </c>
      <c r="AA301" s="294" t="s">
        <v>101</v>
      </c>
      <c r="AB301" s="963">
        <v>1.7999999999999999E-2</v>
      </c>
      <c r="AC301" s="294" t="s">
        <v>101</v>
      </c>
      <c r="AD301" s="963">
        <v>2E-3</v>
      </c>
      <c r="AE301" s="294" t="s">
        <v>101</v>
      </c>
      <c r="AF301" s="963">
        <v>0.50700000000000001</v>
      </c>
      <c r="AG301" s="942" t="s">
        <v>101</v>
      </c>
      <c r="AH301" s="943">
        <v>0.90100000000000002</v>
      </c>
      <c r="AJ301" s="294">
        <v>26.51252860245847</v>
      </c>
      <c r="AK301" s="294">
        <v>0</v>
      </c>
      <c r="AL301" s="294">
        <v>15.281075135291152</v>
      </c>
      <c r="AM301" s="294">
        <v>0</v>
      </c>
      <c r="AN301" s="294">
        <v>7.5616373019617908</v>
      </c>
      <c r="AO301" s="294">
        <v>0</v>
      </c>
      <c r="AP301" s="294">
        <v>1.3077253575076606</v>
      </c>
      <c r="AQ301" s="294">
        <v>0</v>
      </c>
      <c r="AR301" s="294">
        <v>7.9282185859833279E-2</v>
      </c>
      <c r="AS301" s="294">
        <v>0</v>
      </c>
      <c r="AT301" s="294">
        <v>5.807373068432671E-2</v>
      </c>
      <c r="AV301" s="312">
        <v>0.28520996300822887</v>
      </c>
      <c r="AW301" s="312">
        <v>0.49483673334596939</v>
      </c>
      <c r="AY301" s="934">
        <v>50.705153787106582</v>
      </c>
      <c r="AZ301" s="742">
        <v>44974.759027777778</v>
      </c>
      <c r="BA301" s="743">
        <v>2581</v>
      </c>
      <c r="BB301" s="743">
        <v>2583</v>
      </c>
      <c r="BC301" s="1116" t="s">
        <v>332</v>
      </c>
      <c r="BD301" s="743" t="s">
        <v>443</v>
      </c>
      <c r="BE301" s="744" t="s">
        <v>464</v>
      </c>
      <c r="BF301" s="743" t="s">
        <v>662</v>
      </c>
      <c r="BG301" s="743">
        <v>3</v>
      </c>
      <c r="BH301" s="934">
        <v>3.2560862419261993</v>
      </c>
      <c r="BI301" s="745">
        <v>2.0656538879063127</v>
      </c>
      <c r="BJ301" s="743">
        <v>0.63439778139424707</v>
      </c>
      <c r="BK301" s="746">
        <v>25.131593143513783</v>
      </c>
      <c r="BL301" s="755">
        <v>4.8022718218302645</v>
      </c>
      <c r="BM301" s="747">
        <v>0.19108505355816185</v>
      </c>
      <c r="BN301" s="746">
        <v>0.22691108366779869</v>
      </c>
      <c r="BO301" s="755">
        <v>3.7117571672503E-2</v>
      </c>
      <c r="BP301" s="747">
        <v>0.16357760525635537</v>
      </c>
      <c r="BQ301" s="746">
        <v>1.833907284768212E-2</v>
      </c>
      <c r="BR301" s="755">
        <v>8.8233905377478562E-4</v>
      </c>
      <c r="BS301" s="747">
        <v>4.8112522432468809E-2</v>
      </c>
      <c r="BT301" s="746">
        <v>0.161</v>
      </c>
      <c r="BU301" s="748" t="e">
        <v>#DIV/0!</v>
      </c>
      <c r="BV301" s="743" t="e">
        <v>#DIV/0!</v>
      </c>
    </row>
    <row r="302" spans="1:75" x14ac:dyDescent="0.2">
      <c r="A302" s="324">
        <v>6</v>
      </c>
      <c r="B302" s="688">
        <v>44974.775694444441</v>
      </c>
      <c r="C302" s="1077">
        <v>44974.775694444441</v>
      </c>
      <c r="D302" s="80">
        <v>2594</v>
      </c>
      <c r="E302" s="929" t="s">
        <v>332</v>
      </c>
      <c r="F302" s="1078" t="s">
        <v>651</v>
      </c>
      <c r="G302" s="1078" t="s">
        <v>438</v>
      </c>
      <c r="H302" s="1078" t="s">
        <v>679</v>
      </c>
      <c r="I302" s="294">
        <v>23.92</v>
      </c>
      <c r="J302" s="963">
        <v>0.62</v>
      </c>
      <c r="K302" s="294">
        <v>11.036</v>
      </c>
      <c r="L302" s="963">
        <v>0.72699999999999998</v>
      </c>
      <c r="M302" s="294">
        <v>6.1829999999999998</v>
      </c>
      <c r="N302" s="963">
        <v>0.24199999999999999</v>
      </c>
      <c r="O302" s="294">
        <v>0.53</v>
      </c>
      <c r="P302" s="963">
        <v>0.10100000000000001</v>
      </c>
      <c r="Q302" s="294">
        <v>2.1999999999999999E-2</v>
      </c>
      <c r="R302" s="963">
        <v>1.2E-2</v>
      </c>
      <c r="S302" s="294">
        <v>0.04</v>
      </c>
      <c r="T302" s="963">
        <v>1E-3</v>
      </c>
      <c r="U302" s="294">
        <v>0.59</v>
      </c>
      <c r="V302" s="963">
        <v>7.9000000000000001E-2</v>
      </c>
      <c r="W302" s="294" t="s">
        <v>101</v>
      </c>
      <c r="X302" s="963">
        <v>0.151</v>
      </c>
      <c r="Z302" s="963">
        <v>2.1000000000000001E-2</v>
      </c>
      <c r="AA302" s="294" t="s">
        <v>101</v>
      </c>
      <c r="AB302" s="963">
        <v>1.9E-2</v>
      </c>
      <c r="AC302" s="294" t="s">
        <v>101</v>
      </c>
      <c r="AD302" s="963">
        <v>2E-3</v>
      </c>
      <c r="AE302" s="294" t="s">
        <v>101</v>
      </c>
      <c r="AF302" s="963">
        <v>0.72499999999999998</v>
      </c>
      <c r="AG302" s="942" t="s">
        <v>101</v>
      </c>
      <c r="AH302" s="943">
        <v>1.548</v>
      </c>
      <c r="AJ302" s="294">
        <v>26.525835877982541</v>
      </c>
      <c r="AK302" s="294">
        <v>0</v>
      </c>
      <c r="AL302" s="294">
        <v>15.924640717004076</v>
      </c>
      <c r="AM302" s="294">
        <v>0</v>
      </c>
      <c r="AN302" s="294">
        <v>7.7496441965903777</v>
      </c>
      <c r="AO302" s="294">
        <v>0</v>
      </c>
      <c r="AP302" s="294">
        <v>2.126056562819203</v>
      </c>
      <c r="AQ302" s="294">
        <v>0</v>
      </c>
      <c r="AR302" s="294">
        <v>6.0145106514356277E-2</v>
      </c>
      <c r="AS302" s="294">
        <v>0</v>
      </c>
      <c r="AT302" s="294">
        <v>6.113024282560707E-2</v>
      </c>
      <c r="AV302" s="312">
        <v>0.29215457082062696</v>
      </c>
      <c r="AW302" s="312">
        <v>0.4866448376644022</v>
      </c>
      <c r="AY302" s="934">
        <v>51.715627860580433</v>
      </c>
      <c r="AZ302" s="729">
        <v>44974.759027777778</v>
      </c>
      <c r="BA302" s="730">
        <v>2541</v>
      </c>
      <c r="BB302" s="730">
        <v>2543</v>
      </c>
      <c r="BC302" s="1116" t="s">
        <v>332</v>
      </c>
      <c r="BD302" s="730" t="s">
        <v>438</v>
      </c>
      <c r="BE302" s="731" t="s">
        <v>459</v>
      </c>
      <c r="BF302" s="730" t="s">
        <v>268</v>
      </c>
      <c r="BG302" s="730">
        <v>3</v>
      </c>
      <c r="BH302" s="934">
        <v>52.858301010876971</v>
      </c>
      <c r="BI302" s="732">
        <v>0.68656073459431355</v>
      </c>
      <c r="BJ302" s="730">
        <v>1.2988702275032181E-2</v>
      </c>
      <c r="BK302" s="733">
        <v>2.318605081716036</v>
      </c>
      <c r="BL302" s="760">
        <v>0.23677618462451139</v>
      </c>
      <c r="BM302" s="734">
        <v>0.10212010078459313</v>
      </c>
      <c r="BN302" s="733">
        <v>7.3814448903982699E-2</v>
      </c>
      <c r="BO302" s="760">
        <v>1.7787661271542302E-2</v>
      </c>
      <c r="BP302" s="734">
        <v>0.24097804069065615</v>
      </c>
      <c r="BQ302" s="733">
        <v>5.960198675496689E-2</v>
      </c>
      <c r="BR302" s="760">
        <v>8.8233905377478757E-4</v>
      </c>
      <c r="BS302" s="734">
        <v>1.4803853056144281E-2</v>
      </c>
      <c r="BT302" s="733">
        <v>0.17799999999999999</v>
      </c>
      <c r="BU302" s="735">
        <v>2.6000000000000058E-2</v>
      </c>
      <c r="BV302" s="730">
        <v>0.14606741573033741</v>
      </c>
    </row>
    <row r="303" spans="1:75" s="295" customFormat="1" ht="16.5" thickBot="1" x14ac:dyDescent="0.25">
      <c r="A303" s="328">
        <v>6</v>
      </c>
      <c r="B303" s="689">
        <v>44974.777083333334</v>
      </c>
      <c r="C303" s="1084">
        <v>44974.777083333334</v>
      </c>
      <c r="D303" s="251">
        <v>2595</v>
      </c>
      <c r="E303" s="929" t="s">
        <v>332</v>
      </c>
      <c r="F303" s="1085" t="s">
        <v>652</v>
      </c>
      <c r="G303" s="1085" t="s">
        <v>438</v>
      </c>
      <c r="H303" s="1085" t="s">
        <v>679</v>
      </c>
      <c r="I303" s="295">
        <v>24.613</v>
      </c>
      <c r="J303" s="1001">
        <v>0.54500000000000004</v>
      </c>
      <c r="K303" s="295">
        <v>11.67</v>
      </c>
      <c r="L303" s="1001">
        <v>0.73499999999999999</v>
      </c>
      <c r="M303" s="295">
        <v>6.4850000000000003</v>
      </c>
      <c r="N303" s="1001">
        <v>0.214</v>
      </c>
      <c r="O303" s="295">
        <v>0.23799999999999999</v>
      </c>
      <c r="P303" s="1001">
        <v>5.3999999999999999E-2</v>
      </c>
      <c r="Q303" s="295" t="s">
        <v>101</v>
      </c>
      <c r="R303" s="1001">
        <v>2.5999999999999999E-2</v>
      </c>
      <c r="S303" s="295">
        <v>0.04</v>
      </c>
      <c r="T303" s="1001">
        <v>1E-3</v>
      </c>
      <c r="U303" s="295">
        <v>0.19600000000000001</v>
      </c>
      <c r="V303" s="1001">
        <v>8.5999999999999993E-2</v>
      </c>
      <c r="W303" s="295" t="s">
        <v>101</v>
      </c>
      <c r="X303" s="1001">
        <v>9.4E-2</v>
      </c>
      <c r="Z303" s="1001">
        <v>1.9E-2</v>
      </c>
      <c r="AA303" s="295" t="s">
        <v>101</v>
      </c>
      <c r="AB303" s="1001">
        <v>3.9E-2</v>
      </c>
      <c r="AC303" s="295" t="s">
        <v>101</v>
      </c>
      <c r="AD303" s="1001">
        <v>2E-3</v>
      </c>
      <c r="AE303" s="295" t="s">
        <v>101</v>
      </c>
      <c r="AF303" s="1001">
        <v>0.378</v>
      </c>
      <c r="AG303" s="973" t="s">
        <v>101</v>
      </c>
      <c r="AH303" s="974">
        <v>1.4179999999999999</v>
      </c>
      <c r="AI303" s="975"/>
      <c r="AJ303" s="295">
        <v>27.294331039497671</v>
      </c>
      <c r="AK303" s="295">
        <v>0</v>
      </c>
      <c r="AL303" s="295">
        <v>16.839485064102714</v>
      </c>
      <c r="AM303" s="295">
        <v>0</v>
      </c>
      <c r="AN303" s="295">
        <v>8.1281647444426017</v>
      </c>
      <c r="AO303" s="295">
        <v>0</v>
      </c>
      <c r="AP303" s="295">
        <v>0.95471973953013256</v>
      </c>
      <c r="AQ303" s="295">
        <v>0</v>
      </c>
      <c r="AS303" s="295">
        <v>0</v>
      </c>
      <c r="AT303" s="295">
        <v>6.113024282560707E-2</v>
      </c>
      <c r="AV303" s="310">
        <v>0.29779681109166301</v>
      </c>
      <c r="AW303" s="310">
        <v>0.48268487507196278</v>
      </c>
      <c r="AY303" s="934">
        <v>52.530112789677695</v>
      </c>
      <c r="AZ303" s="736">
        <v>44974.759027777778</v>
      </c>
      <c r="BA303" s="737">
        <v>2544</v>
      </c>
      <c r="BB303" s="737">
        <v>2547</v>
      </c>
      <c r="BC303" s="1116" t="s">
        <v>332</v>
      </c>
      <c r="BD303" s="737" t="s">
        <v>438</v>
      </c>
      <c r="BE303" s="762" t="s">
        <v>459</v>
      </c>
      <c r="BF303" s="737" t="s">
        <v>683</v>
      </c>
      <c r="BG303" s="737">
        <v>4</v>
      </c>
      <c r="BH303" s="934">
        <v>54.136768903916206</v>
      </c>
      <c r="BI303" s="738">
        <v>1.3081180904928893</v>
      </c>
      <c r="BJ303" s="737">
        <v>2.4163209533516531E-2</v>
      </c>
      <c r="BK303" s="739">
        <v>1.8131652196118484</v>
      </c>
      <c r="BL303" s="763">
        <v>1.0556979657058023</v>
      </c>
      <c r="BM303" s="740">
        <v>0.58224035751788794</v>
      </c>
      <c r="BN303" s="739">
        <v>7.7915251620870624E-2</v>
      </c>
      <c r="BO303" s="763">
        <v>4.1615395122050494E-2</v>
      </c>
      <c r="BP303" s="740">
        <v>0.53411102776832031</v>
      </c>
      <c r="BQ303" s="739">
        <v>5.88378587196468E-2</v>
      </c>
      <c r="BR303" s="763">
        <v>3.5798815550884024E-2</v>
      </c>
      <c r="BS303" s="740">
        <v>0.60843165148921863</v>
      </c>
      <c r="BT303" s="739">
        <v>0.47500000000000003</v>
      </c>
      <c r="BU303" s="741">
        <v>0.46346377060851973</v>
      </c>
      <c r="BV303" s="737">
        <v>0.97571320128109407</v>
      </c>
      <c r="BW303" s="314"/>
    </row>
    <row r="304" spans="1:75" s="297" customFormat="1" ht="16.5" thickBot="1" x14ac:dyDescent="0.25">
      <c r="A304" s="335">
        <v>6</v>
      </c>
      <c r="B304" s="687">
        <v>44974.65625</v>
      </c>
      <c r="C304" s="1074">
        <v>44974.65625</v>
      </c>
      <c r="D304" s="247">
        <v>2552</v>
      </c>
      <c r="E304" s="929" t="s">
        <v>332</v>
      </c>
      <c r="F304" s="1075" t="s">
        <v>617</v>
      </c>
      <c r="G304" s="1075" t="s">
        <v>443</v>
      </c>
      <c r="H304" s="1075" t="s">
        <v>1488</v>
      </c>
      <c r="I304" s="297">
        <v>22.311</v>
      </c>
      <c r="J304" s="995">
        <v>0.52600000000000002</v>
      </c>
      <c r="K304" s="297">
        <v>9.5739999999999998</v>
      </c>
      <c r="L304" s="995">
        <v>0.60899999999999999</v>
      </c>
      <c r="M304" s="297">
        <v>6.0049999999999999</v>
      </c>
      <c r="N304" s="995">
        <v>0.20499999999999999</v>
      </c>
      <c r="O304" s="297">
        <v>0.51300000000000001</v>
      </c>
      <c r="P304" s="995">
        <v>7.0000000000000007E-2</v>
      </c>
      <c r="Q304" s="297" t="s">
        <v>101</v>
      </c>
      <c r="R304" s="995">
        <v>1.9E-2</v>
      </c>
      <c r="S304" s="297">
        <v>3.7999999999999999E-2</v>
      </c>
      <c r="T304" s="995">
        <v>1E-3</v>
      </c>
      <c r="U304" s="297">
        <v>0.19400000000000001</v>
      </c>
      <c r="V304" s="995">
        <v>7.5999999999999998E-2</v>
      </c>
      <c r="W304" s="297" t="s">
        <v>101</v>
      </c>
      <c r="X304" s="995">
        <v>9.1999999999999998E-2</v>
      </c>
      <c r="Y304" s="297">
        <v>7.1999999999999995E-2</v>
      </c>
      <c r="Z304" s="995">
        <v>2.1000000000000001E-2</v>
      </c>
      <c r="AA304" s="297" t="s">
        <v>101</v>
      </c>
      <c r="AB304" s="995">
        <v>3.1E-2</v>
      </c>
      <c r="AC304" s="297" t="s">
        <v>101</v>
      </c>
      <c r="AD304" s="995">
        <v>2E-3</v>
      </c>
      <c r="AE304" s="297" t="s">
        <v>101</v>
      </c>
      <c r="AF304" s="995">
        <v>0.48299999999999998</v>
      </c>
      <c r="AG304" s="955" t="s">
        <v>101</v>
      </c>
      <c r="AH304" s="956">
        <v>1.012</v>
      </c>
      <c r="AI304" s="957"/>
      <c r="AJ304" s="297">
        <v>24.741552018129951</v>
      </c>
      <c r="AK304" s="297">
        <v>0</v>
      </c>
      <c r="AL304" s="297">
        <v>13.815015424483239</v>
      </c>
      <c r="AM304" s="297">
        <v>0</v>
      </c>
      <c r="AN304" s="297">
        <v>7.5265426816311205</v>
      </c>
      <c r="AO304" s="297">
        <v>0</v>
      </c>
      <c r="AP304" s="297">
        <v>2.0578622957099078</v>
      </c>
      <c r="AQ304" s="297">
        <v>0</v>
      </c>
      <c r="AS304" s="297">
        <v>0</v>
      </c>
      <c r="AT304" s="297">
        <v>5.807373068432671E-2</v>
      </c>
      <c r="AV304" s="297">
        <v>0.30420657023115893</v>
      </c>
      <c r="AW304" s="297">
        <v>0.54480885112096478</v>
      </c>
      <c r="AY304" s="934">
        <v>53.448500808296231</v>
      </c>
      <c r="AZ304" s="742">
        <v>44974.759027777778</v>
      </c>
      <c r="BA304" s="743">
        <v>2548</v>
      </c>
      <c r="BB304" s="743"/>
      <c r="BC304" s="1116" t="s">
        <v>332</v>
      </c>
      <c r="BD304" s="743" t="s">
        <v>438</v>
      </c>
      <c r="BE304" s="744" t="s">
        <v>459</v>
      </c>
      <c r="BF304" s="743" t="s">
        <v>268</v>
      </c>
      <c r="BG304" s="743">
        <v>1</v>
      </c>
      <c r="BH304" s="934">
        <v>51.078857293487665</v>
      </c>
      <c r="BI304" s="743" t="e">
        <v>#DIV/0!</v>
      </c>
      <c r="BJ304" s="743" t="e">
        <v>#DIV/0!</v>
      </c>
      <c r="BK304" s="744">
        <v>5.0463757660878432</v>
      </c>
      <c r="BL304" s="755" t="e">
        <v>#DIV/0!</v>
      </c>
      <c r="BM304" s="756" t="e">
        <v>#DIV/0!</v>
      </c>
      <c r="BN304" s="744">
        <v>5.7411238036430993E-2</v>
      </c>
      <c r="BO304" s="755" t="e">
        <v>#DIV/0!</v>
      </c>
      <c r="BP304" s="756" t="e">
        <v>#DIV/0!</v>
      </c>
      <c r="BQ304" s="744">
        <v>5.807373068432671E-2</v>
      </c>
      <c r="BR304" s="755" t="e">
        <v>#DIV/0!</v>
      </c>
      <c r="BS304" s="756" t="e">
        <v>#DIV/0!</v>
      </c>
      <c r="BT304" s="744">
        <v>0.26200000000000001</v>
      </c>
      <c r="BU304" s="755" t="e">
        <v>#DIV/0!</v>
      </c>
      <c r="BV304" s="743" t="e">
        <v>#DIV/0!</v>
      </c>
      <c r="BW304" s="307"/>
    </row>
    <row r="305" spans="1:75" ht="16.5" thickBot="1" x14ac:dyDescent="0.25">
      <c r="A305" s="324">
        <v>6</v>
      </c>
      <c r="B305" s="688">
        <v>44974.659722222219</v>
      </c>
      <c r="C305" s="1077">
        <v>44974.659722222219</v>
      </c>
      <c r="D305" s="80">
        <v>2553</v>
      </c>
      <c r="E305" s="929" t="s">
        <v>332</v>
      </c>
      <c r="F305" s="1078" t="s">
        <v>618</v>
      </c>
      <c r="G305" s="1078" t="s">
        <v>443</v>
      </c>
      <c r="H305" s="1078" t="s">
        <v>1488</v>
      </c>
      <c r="I305" s="294">
        <v>23.178999999999998</v>
      </c>
      <c r="J305" s="963">
        <v>0.53100000000000003</v>
      </c>
      <c r="K305" s="294">
        <v>10.449</v>
      </c>
      <c r="L305" s="963">
        <v>0.67300000000000004</v>
      </c>
      <c r="M305" s="294">
        <v>5.94</v>
      </c>
      <c r="N305" s="963">
        <v>0.2</v>
      </c>
      <c r="O305" s="294">
        <v>0.52700000000000002</v>
      </c>
      <c r="P305" s="963">
        <v>6.8000000000000005E-2</v>
      </c>
      <c r="Q305" s="294">
        <v>2.5999999999999999E-2</v>
      </c>
      <c r="R305" s="963">
        <v>1.4E-2</v>
      </c>
      <c r="S305" s="294">
        <v>3.9E-2</v>
      </c>
      <c r="T305" s="963">
        <v>1E-3</v>
      </c>
      <c r="U305" s="294">
        <v>0.17100000000000001</v>
      </c>
      <c r="V305" s="963">
        <v>7.3999999999999996E-2</v>
      </c>
      <c r="W305" s="294" t="s">
        <v>101</v>
      </c>
      <c r="X305" s="963">
        <v>9.6000000000000002E-2</v>
      </c>
      <c r="Y305" s="294">
        <v>0.11799999999999999</v>
      </c>
      <c r="Z305" s="963">
        <v>2.5999999999999999E-2</v>
      </c>
      <c r="AA305" s="294" t="s">
        <v>101</v>
      </c>
      <c r="AB305" s="963">
        <v>2.9000000000000001E-2</v>
      </c>
      <c r="AC305" s="294" t="s">
        <v>101</v>
      </c>
      <c r="AD305" s="963">
        <v>2E-3</v>
      </c>
      <c r="AE305" s="294" t="s">
        <v>101</v>
      </c>
      <c r="AF305" s="963">
        <v>0.437</v>
      </c>
      <c r="AG305" s="942" t="s">
        <v>101</v>
      </c>
      <c r="AH305" s="943">
        <v>1.2250000000000001</v>
      </c>
      <c r="AJ305" s="294">
        <v>25.704111614371122</v>
      </c>
      <c r="AK305" s="294">
        <v>0</v>
      </c>
      <c r="AL305" s="294">
        <v>15.077616061251865</v>
      </c>
      <c r="AM305" s="294">
        <v>0</v>
      </c>
      <c r="AN305" s="294">
        <v>7.4450730272920662</v>
      </c>
      <c r="AO305" s="294">
        <v>0</v>
      </c>
      <c r="AP305" s="294">
        <v>2.1140222803881508</v>
      </c>
      <c r="AQ305" s="294">
        <v>0</v>
      </c>
      <c r="AR305" s="294">
        <v>7.1080580426057416E-2</v>
      </c>
      <c r="AS305" s="294">
        <v>0</v>
      </c>
      <c r="AT305" s="294">
        <v>5.960198675496689E-2</v>
      </c>
      <c r="AV305" s="294">
        <v>0.28964521859333742</v>
      </c>
      <c r="AW305" s="294">
        <v>0.49378316817770967</v>
      </c>
      <c r="AY305" s="934">
        <v>51.351532266080838</v>
      </c>
      <c r="AZ305" s="749">
        <v>44974.759027777778</v>
      </c>
      <c r="BA305" s="750">
        <v>2584</v>
      </c>
      <c r="BB305" s="750">
        <v>2586</v>
      </c>
      <c r="BC305" s="1116" t="s">
        <v>332</v>
      </c>
      <c r="BD305" s="750" t="s">
        <v>438</v>
      </c>
      <c r="BE305" s="757" t="s">
        <v>202</v>
      </c>
      <c r="BF305" s="750" t="s">
        <v>268</v>
      </c>
      <c r="BG305" s="750">
        <v>3</v>
      </c>
      <c r="BH305" s="934">
        <v>53.258083617099032</v>
      </c>
      <c r="BI305" s="750">
        <v>0.95768829636680974</v>
      </c>
      <c r="BJ305" s="750">
        <v>1.7982026977390798E-2</v>
      </c>
      <c r="BK305" s="757">
        <v>1.9615880362614908</v>
      </c>
      <c r="BL305" s="758">
        <v>0.2969901540640778</v>
      </c>
      <c r="BM305" s="759">
        <v>0.15140291874439599</v>
      </c>
      <c r="BN305" s="757">
        <v>6.561284347020685E-2</v>
      </c>
      <c r="BO305" s="758">
        <v>1.2528159240146341E-2</v>
      </c>
      <c r="BP305" s="759">
        <v>0.19094065395649351</v>
      </c>
      <c r="BQ305" s="757">
        <v>5.5017218543046358E-2</v>
      </c>
      <c r="BR305" s="758">
        <v>3.0565121412803493E-3</v>
      </c>
      <c r="BS305" s="759">
        <v>5.5555555555555483E-2</v>
      </c>
      <c r="BT305" s="757">
        <v>0.52800000000000002</v>
      </c>
      <c r="BU305" s="758">
        <v>0.61997930072973717</v>
      </c>
      <c r="BV305" s="750">
        <v>1.1742032210790476</v>
      </c>
    </row>
    <row r="306" spans="1:75" s="317" customFormat="1" ht="16.5" thickBot="1" x14ac:dyDescent="0.25">
      <c r="A306" s="857">
        <v>6</v>
      </c>
      <c r="B306" s="1080">
        <v>44974.661111111112</v>
      </c>
      <c r="C306" s="1081">
        <v>44974.661111111112</v>
      </c>
      <c r="D306" s="322">
        <v>2554</v>
      </c>
      <c r="E306" s="929" t="s">
        <v>332</v>
      </c>
      <c r="F306" s="1082" t="s">
        <v>619</v>
      </c>
      <c r="G306" s="1082" t="s">
        <v>443</v>
      </c>
      <c r="H306" s="1082" t="s">
        <v>1488</v>
      </c>
      <c r="I306" s="317">
        <v>23.120999999999999</v>
      </c>
      <c r="J306" s="1035">
        <v>0.54400000000000004</v>
      </c>
      <c r="K306" s="317">
        <v>10.231</v>
      </c>
      <c r="L306" s="1035">
        <v>0.65700000000000003</v>
      </c>
      <c r="M306" s="317">
        <v>6.0789999999999997</v>
      </c>
      <c r="N306" s="1035">
        <v>0.20399999999999999</v>
      </c>
      <c r="O306" s="317">
        <v>0.48799999999999999</v>
      </c>
      <c r="P306" s="1035">
        <v>6.5000000000000002E-2</v>
      </c>
      <c r="Q306" s="317">
        <v>2.1000000000000001E-2</v>
      </c>
      <c r="R306" s="1035">
        <v>1.2999999999999999E-2</v>
      </c>
      <c r="S306" s="317">
        <v>3.9E-2</v>
      </c>
      <c r="T306" s="1035">
        <v>1E-3</v>
      </c>
      <c r="U306" s="317">
        <v>0.21199999999999999</v>
      </c>
      <c r="V306" s="1035">
        <v>8.5000000000000006E-2</v>
      </c>
      <c r="W306" s="317" t="s">
        <v>101</v>
      </c>
      <c r="X306" s="1035">
        <v>9.0999999999999998E-2</v>
      </c>
      <c r="Z306" s="1035">
        <v>2.9000000000000001E-2</v>
      </c>
      <c r="AA306" s="317" t="s">
        <v>101</v>
      </c>
      <c r="AB306" s="1035">
        <v>2.1999999999999999E-2</v>
      </c>
      <c r="AC306" s="317" t="s">
        <v>101</v>
      </c>
      <c r="AD306" s="1035">
        <v>2E-3</v>
      </c>
      <c r="AE306" s="317" t="s">
        <v>101</v>
      </c>
      <c r="AF306" s="1035">
        <v>0.502</v>
      </c>
      <c r="AG306" s="1036" t="s">
        <v>101</v>
      </c>
      <c r="AH306" s="1037">
        <v>1.319</v>
      </c>
      <c r="AI306" s="1038"/>
      <c r="AJ306" s="317">
        <v>25.639793116004778</v>
      </c>
      <c r="AK306" s="317">
        <v>0</v>
      </c>
      <c r="AL306" s="317">
        <v>14.763048131176939</v>
      </c>
      <c r="AM306" s="317">
        <v>0</v>
      </c>
      <c r="AN306" s="317">
        <v>7.6192927496478902</v>
      </c>
      <c r="AO306" s="317">
        <v>0</v>
      </c>
      <c r="AP306" s="317">
        <v>1.9575766087844735</v>
      </c>
      <c r="AQ306" s="317">
        <v>0</v>
      </c>
      <c r="AR306" s="317">
        <v>5.7411238036430993E-2</v>
      </c>
      <c r="AS306" s="317">
        <v>0</v>
      </c>
      <c r="AT306" s="317">
        <v>5.960198675496689E-2</v>
      </c>
      <c r="AV306" s="317">
        <v>0.29716670158667557</v>
      </c>
      <c r="AW306" s="317">
        <v>0.51610566340682007</v>
      </c>
      <c r="AY306" s="934">
        <v>52.439437633477475</v>
      </c>
      <c r="AZ306" s="729">
        <v>44974.759027777778</v>
      </c>
      <c r="BA306" s="730">
        <v>2556</v>
      </c>
      <c r="BB306" s="730">
        <v>2558</v>
      </c>
      <c r="BC306" s="1116" t="s">
        <v>332</v>
      </c>
      <c r="BD306" s="730" t="s">
        <v>438</v>
      </c>
      <c r="BE306" s="731" t="s">
        <v>420</v>
      </c>
      <c r="BF306" s="730" t="s">
        <v>268</v>
      </c>
      <c r="BG306" s="730">
        <v>3</v>
      </c>
      <c r="BH306" s="934">
        <v>57.423464066989808</v>
      </c>
      <c r="BI306" s="730">
        <v>2.2486362529898987</v>
      </c>
      <c r="BJ306" s="730">
        <v>3.9158840197565499E-2</v>
      </c>
      <c r="BK306" s="731">
        <v>1.5885252808988761</v>
      </c>
      <c r="BL306" s="760">
        <v>0.18357851288969262</v>
      </c>
      <c r="BM306" s="761">
        <v>0.11556537065989511</v>
      </c>
      <c r="BN306" s="731">
        <v>8.4749922815683845E-2</v>
      </c>
      <c r="BO306" s="760">
        <v>1.5783997016591946E-3</v>
      </c>
      <c r="BP306" s="761">
        <v>1.8624202231923397E-2</v>
      </c>
      <c r="BQ306" s="731">
        <v>5.5017218543046358E-2</v>
      </c>
      <c r="BR306" s="760">
        <v>8.8233905377478367E-4</v>
      </c>
      <c r="BS306" s="761">
        <v>1.6037507477489568E-2</v>
      </c>
      <c r="BT306" s="731">
        <v>0.216</v>
      </c>
      <c r="BU306" s="760">
        <v>2.2007574453658744E-2</v>
      </c>
      <c r="BV306" s="730">
        <v>0.10188691876693863</v>
      </c>
      <c r="BW306" s="350"/>
    </row>
    <row r="307" spans="1:75" s="297" customFormat="1" x14ac:dyDescent="0.2">
      <c r="A307" s="335">
        <v>6</v>
      </c>
      <c r="B307" s="687">
        <v>44974.65</v>
      </c>
      <c r="C307" s="1074">
        <v>44974.65</v>
      </c>
      <c r="D307" s="247">
        <v>2549</v>
      </c>
      <c r="E307" s="929" t="s">
        <v>332</v>
      </c>
      <c r="F307" s="1075" t="s">
        <v>614</v>
      </c>
      <c r="G307" s="1075" t="s">
        <v>443</v>
      </c>
      <c r="H307" s="1075" t="s">
        <v>1488</v>
      </c>
      <c r="I307" s="297">
        <v>22.225999999999999</v>
      </c>
      <c r="J307" s="995">
        <v>0.57699999999999996</v>
      </c>
      <c r="K307" s="297">
        <v>9.7539999999999996</v>
      </c>
      <c r="L307" s="995">
        <v>0.67400000000000004</v>
      </c>
      <c r="M307" s="297">
        <v>5.8049999999999997</v>
      </c>
      <c r="N307" s="995">
        <v>0.19600000000000001</v>
      </c>
      <c r="O307" s="297">
        <v>0.53</v>
      </c>
      <c r="P307" s="995">
        <v>6.5000000000000002E-2</v>
      </c>
      <c r="Q307" s="297">
        <v>2.9000000000000001E-2</v>
      </c>
      <c r="R307" s="995">
        <v>1.2999999999999999E-2</v>
      </c>
      <c r="S307" s="297">
        <v>0.04</v>
      </c>
      <c r="T307" s="995">
        <v>1E-3</v>
      </c>
      <c r="U307" s="297">
        <v>0.24</v>
      </c>
      <c r="V307" s="995">
        <v>8.6999999999999994E-2</v>
      </c>
      <c r="W307" s="297" t="s">
        <v>101</v>
      </c>
      <c r="X307" s="995">
        <v>0.10299999999999999</v>
      </c>
      <c r="Y307" s="297">
        <v>6.5000000000000002E-2</v>
      </c>
      <c r="Z307" s="995">
        <v>2.4E-2</v>
      </c>
      <c r="AA307" s="297" t="s">
        <v>101</v>
      </c>
      <c r="AB307" s="995">
        <v>0.03</v>
      </c>
      <c r="AC307" s="297" t="s">
        <v>101</v>
      </c>
      <c r="AD307" s="995">
        <v>2E-3</v>
      </c>
      <c r="AE307" s="297" t="s">
        <v>101</v>
      </c>
      <c r="AF307" s="995">
        <v>0.41099999999999998</v>
      </c>
      <c r="AG307" s="955" t="s">
        <v>101</v>
      </c>
      <c r="AH307" s="956">
        <v>0.79700000000000004</v>
      </c>
      <c r="AI307" s="957"/>
      <c r="AJ307" s="297">
        <v>24.647292149834445</v>
      </c>
      <c r="AK307" s="297">
        <v>0</v>
      </c>
      <c r="AL307" s="297">
        <v>14.074750412618499</v>
      </c>
      <c r="AM307" s="297">
        <v>0</v>
      </c>
      <c r="AN307" s="297">
        <v>7.2758668221263374</v>
      </c>
      <c r="AO307" s="297">
        <v>0</v>
      </c>
      <c r="AP307" s="297">
        <v>2.126056562819203</v>
      </c>
      <c r="AQ307" s="297">
        <v>0</v>
      </c>
      <c r="AR307" s="297">
        <v>7.9282185859833279E-2</v>
      </c>
      <c r="AS307" s="297">
        <v>0</v>
      </c>
      <c r="AT307" s="297">
        <v>6.113024282560707E-2</v>
      </c>
      <c r="AV307" s="297">
        <v>0.29519943926883702</v>
      </c>
      <c r="AW307" s="297">
        <v>0.51694464262778483</v>
      </c>
      <c r="AY307" s="934">
        <v>52.155882988966688</v>
      </c>
      <c r="AZ307" s="736">
        <v>44974.759027777778</v>
      </c>
      <c r="BA307" s="737">
        <v>2559</v>
      </c>
      <c r="BB307" s="737">
        <v>2563</v>
      </c>
      <c r="BC307" s="1116" t="s">
        <v>332</v>
      </c>
      <c r="BD307" s="737" t="s">
        <v>438</v>
      </c>
      <c r="BE307" s="762" t="s">
        <v>420</v>
      </c>
      <c r="BF307" s="737" t="s">
        <v>683</v>
      </c>
      <c r="BG307" s="737">
        <v>5</v>
      </c>
      <c r="BH307" s="934">
        <v>57.840188979693991</v>
      </c>
      <c r="BI307" s="737">
        <v>1.600181841683346</v>
      </c>
      <c r="BJ307" s="737">
        <v>2.7665570771995978E-2</v>
      </c>
      <c r="BK307" s="762">
        <v>1.4922510214504592</v>
      </c>
      <c r="BL307" s="763">
        <v>0.352595119671892</v>
      </c>
      <c r="BM307" s="764">
        <v>0.23628405315425527</v>
      </c>
      <c r="BN307" s="762">
        <v>6.6979777709169491E-2</v>
      </c>
      <c r="BO307" s="763">
        <v>0</v>
      </c>
      <c r="BP307" s="764">
        <v>0</v>
      </c>
      <c r="BQ307" s="762">
        <v>5.654547461368653E-2</v>
      </c>
      <c r="BR307" s="763">
        <v>1.2786307646126716E-3</v>
      </c>
      <c r="BS307" s="764">
        <v>2.2612433149569601E-2</v>
      </c>
      <c r="BT307" s="762">
        <v>0</v>
      </c>
      <c r="BU307" s="763">
        <v>0.23287485909818609</v>
      </c>
      <c r="BV307" s="737" t="e">
        <v>#DIV/0!</v>
      </c>
      <c r="BW307" s="307"/>
    </row>
    <row r="308" spans="1:75" ht="16.5" thickBot="1" x14ac:dyDescent="0.25">
      <c r="A308" s="324">
        <v>6</v>
      </c>
      <c r="B308" s="688">
        <v>44974.652083333334</v>
      </c>
      <c r="C308" s="1077">
        <v>44974.652083333334</v>
      </c>
      <c r="D308" s="80">
        <v>2550</v>
      </c>
      <c r="E308" s="929" t="s">
        <v>332</v>
      </c>
      <c r="F308" s="1078" t="s">
        <v>615</v>
      </c>
      <c r="G308" s="1078" t="s">
        <v>443</v>
      </c>
      <c r="H308" s="1078" t="s">
        <v>1488</v>
      </c>
      <c r="I308" s="294">
        <v>22.92</v>
      </c>
      <c r="J308" s="963">
        <v>0.53700000000000003</v>
      </c>
      <c r="K308" s="294">
        <v>10.214</v>
      </c>
      <c r="L308" s="963">
        <v>0.65300000000000002</v>
      </c>
      <c r="M308" s="294">
        <v>5.89</v>
      </c>
      <c r="N308" s="963">
        <v>0.19400000000000001</v>
      </c>
      <c r="O308" s="294">
        <v>0.9</v>
      </c>
      <c r="P308" s="963">
        <v>6.9000000000000006E-2</v>
      </c>
      <c r="Q308" s="294">
        <v>3.9E-2</v>
      </c>
      <c r="R308" s="963">
        <v>1.2999999999999999E-2</v>
      </c>
      <c r="S308" s="294">
        <v>0.04</v>
      </c>
      <c r="T308" s="963">
        <v>1E-3</v>
      </c>
      <c r="U308" s="294">
        <v>0.17199999999999999</v>
      </c>
      <c r="V308" s="963">
        <v>8.5999999999999993E-2</v>
      </c>
      <c r="W308" s="294" t="s">
        <v>101</v>
      </c>
      <c r="X308" s="963">
        <v>9.4E-2</v>
      </c>
      <c r="Z308" s="963">
        <v>2.9000000000000001E-2</v>
      </c>
      <c r="AA308" s="294" t="s">
        <v>101</v>
      </c>
      <c r="AB308" s="963">
        <v>2.1999999999999999E-2</v>
      </c>
      <c r="AC308" s="294" t="s">
        <v>101</v>
      </c>
      <c r="AD308" s="963">
        <v>2E-3</v>
      </c>
      <c r="AE308" s="294" t="s">
        <v>101</v>
      </c>
      <c r="AF308" s="963">
        <v>0.41099999999999998</v>
      </c>
      <c r="AG308" s="942" t="s">
        <v>101</v>
      </c>
      <c r="AH308" s="943">
        <v>1.1080000000000001</v>
      </c>
      <c r="AJ308" s="294">
        <v>25.416896250976585</v>
      </c>
      <c r="AK308" s="294">
        <v>0</v>
      </c>
      <c r="AL308" s="294">
        <v>14.738517604519721</v>
      </c>
      <c r="AM308" s="294">
        <v>0</v>
      </c>
      <c r="AN308" s="294">
        <v>7.38240406241587</v>
      </c>
      <c r="AO308" s="294">
        <v>0</v>
      </c>
      <c r="AP308" s="294">
        <v>3.6102847293156275</v>
      </c>
      <c r="AQ308" s="294">
        <v>0</v>
      </c>
      <c r="AR308" s="294">
        <v>0.10662087063908612</v>
      </c>
      <c r="AS308" s="294">
        <v>0</v>
      </c>
      <c r="AT308" s="294">
        <v>6.113024282560707E-2</v>
      </c>
      <c r="AV308" s="294">
        <v>0.29045261819220819</v>
      </c>
      <c r="AW308" s="294">
        <v>0.50089189839227644</v>
      </c>
      <c r="AY308" s="934">
        <v>51.468808273511492</v>
      </c>
      <c r="AZ308" s="742">
        <v>44974.759027777778</v>
      </c>
      <c r="BA308" s="743">
        <v>2564</v>
      </c>
      <c r="BB308" s="743">
        <v>2566</v>
      </c>
      <c r="BC308" s="1116" t="s">
        <v>332</v>
      </c>
      <c r="BD308" s="743" t="s">
        <v>438</v>
      </c>
      <c r="BE308" s="744" t="s">
        <v>420</v>
      </c>
      <c r="BF308" s="743" t="s">
        <v>307</v>
      </c>
      <c r="BG308" s="743">
        <v>3</v>
      </c>
      <c r="BH308" s="934">
        <v>56.39337745772783</v>
      </c>
      <c r="BI308" s="743">
        <v>2.0900049709322936</v>
      </c>
      <c r="BJ308" s="743">
        <v>3.7061177484873115E-2</v>
      </c>
      <c r="BK308" s="744">
        <v>1.7008452502553622</v>
      </c>
      <c r="BL308" s="755">
        <v>0.57610206640806072</v>
      </c>
      <c r="BM308" s="756">
        <v>0.33871515725582069</v>
      </c>
      <c r="BN308" s="744">
        <v>6.1512040753318925E-2</v>
      </c>
      <c r="BO308" s="755">
        <v>5.7994108188393432E-3</v>
      </c>
      <c r="BP308" s="756">
        <v>9.4280904158206322E-2</v>
      </c>
      <c r="BQ308" s="744">
        <v>5.5017218543046358E-2</v>
      </c>
      <c r="BR308" s="755">
        <v>3.1813187007293641E-3</v>
      </c>
      <c r="BS308" s="756">
        <v>5.7824055540725838E-2</v>
      </c>
      <c r="BT308" s="744">
        <v>0.41299999999999998</v>
      </c>
      <c r="BU308" s="755">
        <v>0.84087712142341786</v>
      </c>
      <c r="BV308" s="743">
        <v>2.0360220857709876</v>
      </c>
    </row>
    <row r="309" spans="1:75" s="295" customFormat="1" ht="16.5" thickBot="1" x14ac:dyDescent="0.25">
      <c r="A309" s="328">
        <v>6</v>
      </c>
      <c r="B309" s="689">
        <v>44974.654166666667</v>
      </c>
      <c r="C309" s="1084">
        <v>44974.654166666667</v>
      </c>
      <c r="D309" s="251">
        <v>2551</v>
      </c>
      <c r="E309" s="929" t="s">
        <v>332</v>
      </c>
      <c r="F309" s="1085" t="s">
        <v>616</v>
      </c>
      <c r="G309" s="1085" t="s">
        <v>443</v>
      </c>
      <c r="H309" s="1085" t="s">
        <v>1488</v>
      </c>
      <c r="I309" s="295">
        <v>22.745999999999999</v>
      </c>
      <c r="J309" s="1001">
        <v>0.57999999999999996</v>
      </c>
      <c r="K309" s="295">
        <v>10.866</v>
      </c>
      <c r="L309" s="1001">
        <v>0.73099999999999998</v>
      </c>
      <c r="M309" s="295">
        <v>5.83</v>
      </c>
      <c r="N309" s="1001">
        <v>0.20399999999999999</v>
      </c>
      <c r="O309" s="295">
        <v>0.60399999999999998</v>
      </c>
      <c r="P309" s="1001">
        <v>7.3999999999999996E-2</v>
      </c>
      <c r="Q309" s="295">
        <v>2.7E-2</v>
      </c>
      <c r="R309" s="1001">
        <v>1.2999999999999999E-2</v>
      </c>
      <c r="S309" s="295">
        <v>3.9E-2</v>
      </c>
      <c r="T309" s="1001">
        <v>1E-3</v>
      </c>
      <c r="U309" s="295">
        <v>0.20499999999999999</v>
      </c>
      <c r="V309" s="1001">
        <v>8.3000000000000004E-2</v>
      </c>
      <c r="W309" s="295" t="s">
        <v>101</v>
      </c>
      <c r="X309" s="1001">
        <v>0.104</v>
      </c>
      <c r="Z309" s="1001">
        <v>2.8000000000000001E-2</v>
      </c>
      <c r="AA309" s="295" t="s">
        <v>101</v>
      </c>
      <c r="AB309" s="1001">
        <v>2.9000000000000001E-2</v>
      </c>
      <c r="AC309" s="295" t="s">
        <v>101</v>
      </c>
      <c r="AD309" s="1001">
        <v>2E-3</v>
      </c>
      <c r="AE309" s="295" t="s">
        <v>101</v>
      </c>
      <c r="AF309" s="1001">
        <v>0.46200000000000002</v>
      </c>
      <c r="AG309" s="973" t="s">
        <v>101</v>
      </c>
      <c r="AH309" s="974">
        <v>1.0620000000000001</v>
      </c>
      <c r="AI309" s="975"/>
      <c r="AJ309" s="295">
        <v>25.223940755877543</v>
      </c>
      <c r="AK309" s="295">
        <v>0</v>
      </c>
      <c r="AL309" s="295">
        <v>15.679335450431886</v>
      </c>
      <c r="AM309" s="295">
        <v>0</v>
      </c>
      <c r="AN309" s="295">
        <v>7.3072013045644351</v>
      </c>
      <c r="AO309" s="295">
        <v>0</v>
      </c>
      <c r="AP309" s="295">
        <v>2.4229021961184878</v>
      </c>
      <c r="AQ309" s="295">
        <v>0</v>
      </c>
      <c r="AR309" s="295">
        <v>7.3814448903982699E-2</v>
      </c>
      <c r="AS309" s="295">
        <v>0</v>
      </c>
      <c r="AT309" s="295">
        <v>5.960198675496689E-2</v>
      </c>
      <c r="AV309" s="295">
        <v>0.28969308861311655</v>
      </c>
      <c r="AW309" s="295">
        <v>0.4660402430744065</v>
      </c>
      <c r="AY309" s="934">
        <v>51.358488802691959</v>
      </c>
      <c r="AZ309" s="729">
        <v>44974.759027777778</v>
      </c>
      <c r="BA309" s="730">
        <v>2568</v>
      </c>
      <c r="BB309" s="730">
        <v>2570</v>
      </c>
      <c r="BC309" s="1116" t="s">
        <v>332</v>
      </c>
      <c r="BD309" s="730" t="s">
        <v>443</v>
      </c>
      <c r="BE309" s="731" t="s">
        <v>421</v>
      </c>
      <c r="BF309" s="730" t="s">
        <v>268</v>
      </c>
      <c r="BG309" s="730">
        <v>3</v>
      </c>
      <c r="BH309" s="934">
        <v>52.311531567931915</v>
      </c>
      <c r="BI309" s="730">
        <v>2.2143519289416624</v>
      </c>
      <c r="BJ309" s="730">
        <v>4.2330091713451333E-2</v>
      </c>
      <c r="BK309" s="731">
        <v>1.7931080822267615</v>
      </c>
      <c r="BL309" s="760">
        <v>0.40936874544941598</v>
      </c>
      <c r="BM309" s="761">
        <v>0.22830121034368639</v>
      </c>
      <c r="BN309" s="731">
        <v>7.3814448903982699E-2</v>
      </c>
      <c r="BO309" s="760">
        <v>2.73386847792529E-3</v>
      </c>
      <c r="BP309" s="761">
        <v>3.7037037037037104E-2</v>
      </c>
      <c r="BQ309" s="731">
        <v>5.3488962472406185E-2</v>
      </c>
      <c r="BR309" s="760">
        <v>8.8233905377478356E-4</v>
      </c>
      <c r="BS309" s="761">
        <v>1.6495721976846411E-2</v>
      </c>
      <c r="BT309" s="731">
        <v>0.496</v>
      </c>
      <c r="BU309" s="760">
        <v>0.96495025778534294</v>
      </c>
      <c r="BV309" s="730">
        <v>1.9454642294059334</v>
      </c>
      <c r="BW309" s="314"/>
    </row>
    <row r="310" spans="1:75" s="297" customFormat="1" ht="16.5" thickBot="1" x14ac:dyDescent="0.25">
      <c r="A310" s="335">
        <v>6</v>
      </c>
      <c r="B310" s="687">
        <v>44974.73333333333</v>
      </c>
      <c r="C310" s="1074">
        <v>44974.73333333333</v>
      </c>
      <c r="D310" s="247">
        <v>2578</v>
      </c>
      <c r="E310" s="929" t="s">
        <v>332</v>
      </c>
      <c r="F310" s="1075" t="s">
        <v>638</v>
      </c>
      <c r="G310" s="1075" t="s">
        <v>443</v>
      </c>
      <c r="H310" s="1075" t="s">
        <v>1595</v>
      </c>
      <c r="I310" s="297">
        <v>23.384</v>
      </c>
      <c r="J310" s="995">
        <v>0.58499999999999996</v>
      </c>
      <c r="K310" s="297">
        <v>8.4849999999999994</v>
      </c>
      <c r="L310" s="995">
        <v>0.57699999999999996</v>
      </c>
      <c r="M310" s="297">
        <v>4.351</v>
      </c>
      <c r="N310" s="995">
        <v>0.17699999999999999</v>
      </c>
      <c r="O310" s="297">
        <v>0.48899999999999999</v>
      </c>
      <c r="P310" s="995">
        <v>7.6999999999999999E-2</v>
      </c>
      <c r="Q310" s="297">
        <v>6.0999999999999999E-2</v>
      </c>
      <c r="R310" s="995">
        <v>1.4999999999999999E-2</v>
      </c>
      <c r="S310" s="297">
        <v>3.4000000000000002E-2</v>
      </c>
      <c r="T310" s="995">
        <v>1E-3</v>
      </c>
      <c r="U310" s="297">
        <v>0.192</v>
      </c>
      <c r="V310" s="995">
        <v>8.1000000000000003E-2</v>
      </c>
      <c r="W310" s="297" t="s">
        <v>101</v>
      </c>
      <c r="X310" s="995">
        <v>9.2999999999999999E-2</v>
      </c>
      <c r="Z310" s="995">
        <v>2.9000000000000001E-2</v>
      </c>
      <c r="AA310" s="297" t="s">
        <v>101</v>
      </c>
      <c r="AB310" s="995">
        <v>3.1E-2</v>
      </c>
      <c r="AC310" s="297" t="s">
        <v>101</v>
      </c>
      <c r="AD310" s="995">
        <v>2E-3</v>
      </c>
      <c r="AE310" s="297" t="s">
        <v>101</v>
      </c>
      <c r="AF310" s="995">
        <v>0.501</v>
      </c>
      <c r="AG310" s="955" t="s">
        <v>101</v>
      </c>
      <c r="AH310" s="956">
        <v>1.1359999999999999</v>
      </c>
      <c r="AI310" s="957"/>
      <c r="AJ310" s="297">
        <v>25.931444237907346</v>
      </c>
      <c r="AK310" s="297">
        <v>0</v>
      </c>
      <c r="AL310" s="297">
        <v>12.243618746264913</v>
      </c>
      <c r="AM310" s="297">
        <v>0</v>
      </c>
      <c r="AN310" s="297">
        <v>5.4534533235265625</v>
      </c>
      <c r="AO310" s="297">
        <v>0</v>
      </c>
      <c r="AP310" s="297">
        <v>1.9615880362614908</v>
      </c>
      <c r="AQ310" s="297">
        <v>0</v>
      </c>
      <c r="AR310" s="297">
        <v>0.16676597715344241</v>
      </c>
      <c r="AS310" s="297">
        <v>0</v>
      </c>
      <c r="AT310" s="297">
        <v>5.1960706401766012E-2</v>
      </c>
      <c r="AV310" s="297">
        <v>0.21030272257472432</v>
      </c>
      <c r="AW310" s="297">
        <v>0.4454118865135534</v>
      </c>
      <c r="AY310" s="934">
        <v>39.174561632218406</v>
      </c>
      <c r="AZ310" s="742">
        <v>44974.759027777778</v>
      </c>
      <c r="BA310" s="743">
        <v>2571</v>
      </c>
      <c r="BB310" s="743">
        <v>2574</v>
      </c>
      <c r="BC310" s="1116" t="s">
        <v>332</v>
      </c>
      <c r="BD310" s="743" t="s">
        <v>443</v>
      </c>
      <c r="BE310" s="744" t="s">
        <v>421</v>
      </c>
      <c r="BF310" s="743" t="s">
        <v>683</v>
      </c>
      <c r="BG310" s="743">
        <v>4</v>
      </c>
      <c r="BH310" s="934">
        <v>52.165846028455995</v>
      </c>
      <c r="BI310" s="743">
        <v>1.4682370806579841</v>
      </c>
      <c r="BJ310" s="743">
        <v>2.8145562517227728E-2</v>
      </c>
      <c r="BK310" s="744">
        <v>2.0077194522471906</v>
      </c>
      <c r="BL310" s="755">
        <v>0.32647162979232064</v>
      </c>
      <c r="BM310" s="756">
        <v>0.16260819181031944</v>
      </c>
      <c r="BN310" s="744">
        <v>7.3814448903982699E-2</v>
      </c>
      <c r="BO310" s="755">
        <v>7.7325477584524608E-3</v>
      </c>
      <c r="BP310" s="756">
        <v>0.10475656017578487</v>
      </c>
      <c r="BQ310" s="744">
        <v>5.5017218543046358E-2</v>
      </c>
      <c r="BR310" s="755">
        <v>7.6412803532008647E-4</v>
      </c>
      <c r="BS310" s="756">
        <v>1.3888888888888855E-2</v>
      </c>
      <c r="BT310" s="744">
        <v>0.64349999999999996</v>
      </c>
      <c r="BU310" s="755">
        <v>0.28865088486497542</v>
      </c>
      <c r="BV310" s="743">
        <v>0.44856392364409547</v>
      </c>
      <c r="BW310" s="307"/>
    </row>
    <row r="311" spans="1:75" x14ac:dyDescent="0.2">
      <c r="A311" s="324">
        <v>6</v>
      </c>
      <c r="B311" s="688">
        <v>44974.736111111109</v>
      </c>
      <c r="C311" s="1077">
        <v>44974.736111111109</v>
      </c>
      <c r="D311" s="80">
        <v>2579</v>
      </c>
      <c r="E311" s="929" t="s">
        <v>332</v>
      </c>
      <c r="F311" s="1078" t="s">
        <v>639</v>
      </c>
      <c r="G311" s="1078" t="s">
        <v>443</v>
      </c>
      <c r="H311" s="1078" t="s">
        <v>1596</v>
      </c>
      <c r="I311" s="294">
        <v>23.62</v>
      </c>
      <c r="J311" s="963">
        <v>0.57099999999999995</v>
      </c>
      <c r="K311" s="294">
        <v>8.7219999999999995</v>
      </c>
      <c r="L311" s="963">
        <v>0.61799999999999999</v>
      </c>
      <c r="M311" s="294">
        <v>4.2850000000000001</v>
      </c>
      <c r="N311" s="963">
        <v>0.155</v>
      </c>
      <c r="O311" s="294">
        <v>0.46800000000000003</v>
      </c>
      <c r="P311" s="963">
        <v>6.6000000000000003E-2</v>
      </c>
      <c r="Q311" s="294">
        <v>6.3E-2</v>
      </c>
      <c r="R311" s="963">
        <v>1.4E-2</v>
      </c>
      <c r="S311" s="294">
        <v>3.4000000000000002E-2</v>
      </c>
      <c r="T311" s="963">
        <v>1E-3</v>
      </c>
      <c r="U311" s="294">
        <v>0.77700000000000002</v>
      </c>
      <c r="V311" s="963">
        <v>7.8E-2</v>
      </c>
      <c r="W311" s="294" t="s">
        <v>101</v>
      </c>
      <c r="X311" s="963">
        <v>0.16400000000000001</v>
      </c>
      <c r="Z311" s="963">
        <v>3.6999999999999998E-2</v>
      </c>
      <c r="AA311" s="294" t="s">
        <v>101</v>
      </c>
      <c r="AB311" s="963">
        <v>4.2999999999999997E-2</v>
      </c>
      <c r="AC311" s="294" t="s">
        <v>101</v>
      </c>
      <c r="AD311" s="963">
        <v>2E-3</v>
      </c>
      <c r="AE311" s="294" t="s">
        <v>101</v>
      </c>
      <c r="AF311" s="963">
        <v>0.48499999999999999</v>
      </c>
      <c r="AG311" s="942" t="s">
        <v>101</v>
      </c>
      <c r="AH311" s="943">
        <v>0.84599999999999997</v>
      </c>
      <c r="AJ311" s="294">
        <v>26.193153989880752</v>
      </c>
      <c r="AK311" s="294">
        <v>0</v>
      </c>
      <c r="AL311" s="294">
        <v>12.585603147309673</v>
      </c>
      <c r="AM311" s="294">
        <v>0</v>
      </c>
      <c r="AN311" s="294">
        <v>5.370730289889984</v>
      </c>
      <c r="AO311" s="294">
        <v>0</v>
      </c>
      <c r="AP311" s="294">
        <v>1.8773480592441263</v>
      </c>
      <c r="AQ311" s="294">
        <v>0</v>
      </c>
      <c r="AR311" s="294">
        <v>0.17223371410929297</v>
      </c>
      <c r="AS311" s="294">
        <v>0</v>
      </c>
      <c r="AT311" s="294">
        <v>5.1960706401766012E-2</v>
      </c>
      <c r="AV311" s="294">
        <v>0.20504328314050563</v>
      </c>
      <c r="AW311" s="294">
        <v>0.42673602742972583</v>
      </c>
      <c r="AY311" s="934">
        <v>38.315837260731513</v>
      </c>
      <c r="AZ311" s="729">
        <v>44974.759027777778</v>
      </c>
      <c r="BA311" s="730">
        <v>2533</v>
      </c>
      <c r="BB311" s="730">
        <v>2603</v>
      </c>
      <c r="BC311" s="1116" t="s">
        <v>818</v>
      </c>
      <c r="BD311" s="730" t="s">
        <v>443</v>
      </c>
      <c r="BE311" s="731" t="s">
        <v>275</v>
      </c>
      <c r="BF311" s="730" t="s">
        <v>209</v>
      </c>
      <c r="BG311" s="730">
        <v>4</v>
      </c>
      <c r="BH311" s="934">
        <v>52.173605859180682</v>
      </c>
      <c r="BI311" s="730">
        <v>0.48000384321634426</v>
      </c>
      <c r="BJ311" s="730">
        <v>9.2001278292303586E-3</v>
      </c>
      <c r="BK311" s="731">
        <v>1.3638853421859038</v>
      </c>
      <c r="BL311" s="760">
        <v>4.6952554832103317E-2</v>
      </c>
      <c r="BM311" s="761">
        <v>3.4425587972704723E-2</v>
      </c>
      <c r="BN311" s="731">
        <v>6.2878974992281567E-2</v>
      </c>
      <c r="BO311" s="760">
        <v>1.1598821637678699E-2</v>
      </c>
      <c r="BP311" s="761">
        <v>0.18446263857040388</v>
      </c>
      <c r="BQ311" s="731">
        <v>8.7874724061810155E-2</v>
      </c>
      <c r="BR311" s="760">
        <v>1.9729701034432623E-3</v>
      </c>
      <c r="BS311" s="761">
        <v>2.2452077369318348E-2</v>
      </c>
      <c r="BT311" s="731">
        <v>0.2515</v>
      </c>
      <c r="BU311" s="760">
        <v>1.0210288928331077E-2</v>
      </c>
      <c r="BV311" s="730">
        <v>4.0597570291574854E-2</v>
      </c>
    </row>
    <row r="312" spans="1:75" s="317" customFormat="1" x14ac:dyDescent="0.2">
      <c r="A312" s="857">
        <v>6</v>
      </c>
      <c r="B312" s="1080">
        <v>44974.741666666669</v>
      </c>
      <c r="C312" s="1081">
        <v>44974.741666666669</v>
      </c>
      <c r="D312" s="322">
        <v>2580</v>
      </c>
      <c r="E312" s="929" t="s">
        <v>332</v>
      </c>
      <c r="F312" s="1082" t="s">
        <v>640</v>
      </c>
      <c r="G312" s="1082" t="s">
        <v>443</v>
      </c>
      <c r="H312" s="1082" t="s">
        <v>1596</v>
      </c>
      <c r="I312" s="317">
        <v>22.195</v>
      </c>
      <c r="J312" s="1035">
        <v>0.375</v>
      </c>
      <c r="K312" s="317">
        <v>8.1280000000000001</v>
      </c>
      <c r="L312" s="1035">
        <v>0.41799999999999998</v>
      </c>
      <c r="M312" s="317">
        <v>3.9180000000000001</v>
      </c>
      <c r="N312" s="1035">
        <v>0.1</v>
      </c>
      <c r="O312" s="317">
        <v>0.56899999999999995</v>
      </c>
      <c r="P312" s="1035">
        <v>4.9000000000000002E-2</v>
      </c>
      <c r="Q312" s="317">
        <v>6.5000000000000002E-2</v>
      </c>
      <c r="R312" s="1035">
        <v>6.0000000000000001E-3</v>
      </c>
      <c r="S312" s="317">
        <v>3.5000000000000003E-2</v>
      </c>
      <c r="T312" s="1035">
        <v>1E-3</v>
      </c>
      <c r="U312" s="317">
        <v>0.65300000000000002</v>
      </c>
      <c r="V312" s="1035">
        <v>4.4999999999999998E-2</v>
      </c>
      <c r="W312" s="317">
        <v>7.6999999999999999E-2</v>
      </c>
      <c r="X312" s="1035">
        <v>4.9000000000000002E-2</v>
      </c>
      <c r="Y312" s="317">
        <v>0.27100000000000002</v>
      </c>
      <c r="Z312" s="1035">
        <v>2.1000000000000001E-2</v>
      </c>
      <c r="AA312" s="317">
        <v>0.158</v>
      </c>
      <c r="AB312" s="1035">
        <v>1.9E-2</v>
      </c>
      <c r="AC312" s="317" t="s">
        <v>101</v>
      </c>
      <c r="AD312" s="1035">
        <v>2E-3</v>
      </c>
      <c r="AE312" s="317" t="s">
        <v>101</v>
      </c>
      <c r="AF312" s="1035">
        <v>0.317</v>
      </c>
      <c r="AG312" s="1036" t="s">
        <v>101</v>
      </c>
      <c r="AH312" s="1037">
        <v>0.68100000000000005</v>
      </c>
      <c r="AI312" s="1038"/>
      <c r="AJ312" s="317">
        <v>24.61291502139726</v>
      </c>
      <c r="AK312" s="317">
        <v>0</v>
      </c>
      <c r="AL312" s="317">
        <v>11.728477686463314</v>
      </c>
      <c r="AM312" s="317">
        <v>0</v>
      </c>
      <c r="AN312" s="317">
        <v>4.9107400876987066</v>
      </c>
      <c r="AO312" s="317">
        <v>0</v>
      </c>
      <c r="AP312" s="317">
        <v>2.2825022344228798</v>
      </c>
      <c r="AQ312" s="317">
        <v>0</v>
      </c>
      <c r="AR312" s="317">
        <v>0.17770145106514354</v>
      </c>
      <c r="AS312" s="317">
        <v>0</v>
      </c>
      <c r="AT312" s="317">
        <v>5.3488962472406185E-2</v>
      </c>
      <c r="AV312" s="317">
        <v>0.1995188332397666</v>
      </c>
      <c r="AW312" s="317">
        <v>0.41870225778461834</v>
      </c>
      <c r="AY312" s="934">
        <v>37.405961643535861</v>
      </c>
      <c r="AZ312" s="736">
        <v>44974.759027777778</v>
      </c>
      <c r="BA312" s="737">
        <v>2537</v>
      </c>
      <c r="BB312" s="737">
        <v>2599</v>
      </c>
      <c r="BC312" s="1116" t="s">
        <v>803</v>
      </c>
      <c r="BD312" s="737" t="s">
        <v>443</v>
      </c>
      <c r="BE312" s="762" t="s">
        <v>675</v>
      </c>
      <c r="BF312" s="737" t="s">
        <v>659</v>
      </c>
      <c r="BG312" s="737">
        <v>4</v>
      </c>
      <c r="BH312" s="934">
        <v>44.950641628758966</v>
      </c>
      <c r="BI312" s="737">
        <v>0.20840131235994966</v>
      </c>
      <c r="BJ312" s="737">
        <v>4.6362255311304971E-3</v>
      </c>
      <c r="BK312" s="762">
        <v>1.9214737614913173</v>
      </c>
      <c r="BL312" s="763">
        <v>7.8675809847518915E-2</v>
      </c>
      <c r="BM312" s="764">
        <v>4.0945555138081145E-2</v>
      </c>
      <c r="BN312" s="762">
        <v>0.17223371410929297</v>
      </c>
      <c r="BO312" s="763">
        <v>1.615451805242803E-2</v>
      </c>
      <c r="BP312" s="764">
        <v>9.3794168789607515E-2</v>
      </c>
      <c r="BQ312" s="762">
        <v>0.23000253863134656</v>
      </c>
      <c r="BR312" s="763">
        <v>3.1813187007293815E-3</v>
      </c>
      <c r="BS312" s="764">
        <v>1.3831667770539147E-2</v>
      </c>
      <c r="BT312" s="762">
        <v>0.38450000000000001</v>
      </c>
      <c r="BU312" s="763">
        <v>1.3228756555322938E-2</v>
      </c>
      <c r="BV312" s="737">
        <v>3.4405088570410761E-2</v>
      </c>
      <c r="BW312" s="350"/>
    </row>
    <row r="313" spans="1:75" x14ac:dyDescent="0.2">
      <c r="A313" s="324">
        <v>6</v>
      </c>
      <c r="B313" s="688">
        <v>44974.743750000001</v>
      </c>
      <c r="C313" s="1077">
        <v>44974.743750000001</v>
      </c>
      <c r="D313" s="80">
        <v>2581</v>
      </c>
      <c r="E313" s="929" t="s">
        <v>332</v>
      </c>
      <c r="F313" s="1078" t="s">
        <v>641</v>
      </c>
      <c r="G313" s="1078" t="s">
        <v>443</v>
      </c>
      <c r="H313" s="1078" t="s">
        <v>1597</v>
      </c>
      <c r="I313" s="294">
        <v>28.245000000000001</v>
      </c>
      <c r="J313" s="963">
        <v>0.60299999999999998</v>
      </c>
      <c r="K313" s="294">
        <v>7.0949999999999998</v>
      </c>
      <c r="L313" s="963">
        <v>0.52400000000000002</v>
      </c>
      <c r="M313" s="294">
        <v>0.70199999999999996</v>
      </c>
      <c r="N313" s="963">
        <v>8.7999999999999995E-2</v>
      </c>
      <c r="O313" s="294">
        <v>6.2649999999999997</v>
      </c>
      <c r="P313" s="963">
        <v>0.19400000000000001</v>
      </c>
      <c r="Q313" s="294">
        <v>8.2000000000000003E-2</v>
      </c>
      <c r="R313" s="963">
        <v>1.4999999999999999E-2</v>
      </c>
      <c r="S313" s="294">
        <v>1.2E-2</v>
      </c>
      <c r="T313" s="963">
        <v>1E-3</v>
      </c>
      <c r="U313" s="294" t="s">
        <v>101</v>
      </c>
      <c r="V313" s="963">
        <v>0.187</v>
      </c>
      <c r="W313" s="294" t="s">
        <v>101</v>
      </c>
      <c r="X313" s="963">
        <v>0.10299999999999999</v>
      </c>
      <c r="Y313" s="294">
        <v>0.108</v>
      </c>
      <c r="Z313" s="963">
        <v>2.3E-2</v>
      </c>
      <c r="AA313" s="294" t="s">
        <v>101</v>
      </c>
      <c r="AB313" s="963">
        <v>2.4E-2</v>
      </c>
      <c r="AC313" s="294">
        <v>1.6E-2</v>
      </c>
      <c r="AD313" s="963">
        <v>1E-3</v>
      </c>
      <c r="AE313" s="294" t="s">
        <v>101</v>
      </c>
      <c r="AF313" s="963">
        <v>0.499</v>
      </c>
      <c r="AG313" s="942" t="s">
        <v>101</v>
      </c>
      <c r="AH313" s="943">
        <v>1.1140000000000001</v>
      </c>
      <c r="AJ313" s="294">
        <v>31.321999764783314</v>
      </c>
      <c r="AK313" s="294">
        <v>0</v>
      </c>
      <c r="AL313" s="294">
        <v>10.23788744899818</v>
      </c>
      <c r="AM313" s="294">
        <v>0</v>
      </c>
      <c r="AN313" s="294">
        <v>0.87987226686178954</v>
      </c>
      <c r="AO313" s="294">
        <v>0</v>
      </c>
      <c r="AP313" s="294">
        <v>25.131593143513783</v>
      </c>
      <c r="AQ313" s="294">
        <v>0</v>
      </c>
      <c r="AR313" s="294">
        <v>0.22417721518987341</v>
      </c>
      <c r="AS313" s="294">
        <v>0</v>
      </c>
      <c r="AT313" s="294">
        <v>1.833907284768212E-2</v>
      </c>
      <c r="AV313" s="294">
        <v>2.809119064776535E-2</v>
      </c>
      <c r="AW313" s="294">
        <v>8.5942756378698887E-2</v>
      </c>
      <c r="AY313" s="934">
        <v>3.2560862419261993</v>
      </c>
      <c r="AZ313" s="736">
        <v>44974.759027777778</v>
      </c>
      <c r="BA313" s="737">
        <v>2539</v>
      </c>
      <c r="BB313" s="737">
        <v>2597</v>
      </c>
      <c r="BC313" s="1116" t="s">
        <v>804</v>
      </c>
      <c r="BD313" s="737" t="s">
        <v>443</v>
      </c>
      <c r="BE313" s="762" t="s">
        <v>676</v>
      </c>
      <c r="BF313" s="737" t="s">
        <v>660</v>
      </c>
      <c r="BG313" s="737">
        <v>4</v>
      </c>
      <c r="BH313" s="934">
        <v>32.470943238835758</v>
      </c>
      <c r="BI313" s="737">
        <v>0.26124298179510397</v>
      </c>
      <c r="BJ313" s="737">
        <v>8.0454386518298993E-3</v>
      </c>
      <c r="BK313" s="762">
        <v>2.1300679902962205</v>
      </c>
      <c r="BL313" s="763">
        <v>0.11829177502372543</v>
      </c>
      <c r="BM313" s="764">
        <v>5.5534271939965185E-2</v>
      </c>
      <c r="BN313" s="762">
        <v>0.22007641247298548</v>
      </c>
      <c r="BO313" s="763">
        <v>4.7351991049776002E-3</v>
      </c>
      <c r="BP313" s="764">
        <v>2.1516159100234557E-2</v>
      </c>
      <c r="BQ313" s="762">
        <v>0.21471997792494479</v>
      </c>
      <c r="BR313" s="763">
        <v>1.4631937896240656E-3</v>
      </c>
      <c r="BS313" s="764">
        <v>6.8144278132122567E-3</v>
      </c>
      <c r="BT313" s="762">
        <v>0.45050000000000001</v>
      </c>
      <c r="BU313" s="763">
        <v>1.3771952173409076E-2</v>
      </c>
      <c r="BV313" s="737">
        <v>3.0570371084148892E-2</v>
      </c>
    </row>
    <row r="314" spans="1:75" ht="16.5" thickBot="1" x14ac:dyDescent="0.25">
      <c r="A314" s="324">
        <v>6</v>
      </c>
      <c r="B314" s="688">
        <v>44974.746527777781</v>
      </c>
      <c r="C314" s="1077">
        <v>44974.746527777781</v>
      </c>
      <c r="D314" s="80">
        <v>2582</v>
      </c>
      <c r="E314" s="929" t="s">
        <v>332</v>
      </c>
      <c r="F314" s="1078" t="s">
        <v>642</v>
      </c>
      <c r="G314" s="1078" t="s">
        <v>443</v>
      </c>
      <c r="H314" s="1078" t="s">
        <v>1597</v>
      </c>
      <c r="I314" s="294">
        <v>27.786999999999999</v>
      </c>
      <c r="J314" s="963">
        <v>0.61299999999999999</v>
      </c>
      <c r="K314" s="294">
        <v>7.6109999999999998</v>
      </c>
      <c r="L314" s="963">
        <v>0.629</v>
      </c>
      <c r="M314" s="294">
        <v>0.85</v>
      </c>
      <c r="N314" s="963">
        <v>8.5000000000000006E-2</v>
      </c>
      <c r="O314" s="294">
        <v>5.758</v>
      </c>
      <c r="P314" s="963">
        <v>0.17699999999999999</v>
      </c>
      <c r="Q314" s="294">
        <v>0.106</v>
      </c>
      <c r="R314" s="963">
        <v>1.7999999999999999E-2</v>
      </c>
      <c r="S314" s="294">
        <v>1.2999999999999999E-2</v>
      </c>
      <c r="T314" s="963">
        <v>1E-3</v>
      </c>
      <c r="U314" s="294">
        <v>0.161</v>
      </c>
      <c r="V314" s="963">
        <v>7.6999999999999999E-2</v>
      </c>
      <c r="W314" s="294" t="s">
        <v>101</v>
      </c>
      <c r="X314" s="963">
        <v>0.108</v>
      </c>
      <c r="Y314" s="294">
        <v>0.19</v>
      </c>
      <c r="Z314" s="963">
        <v>2.8000000000000001E-2</v>
      </c>
      <c r="AA314" s="294">
        <v>0.06</v>
      </c>
      <c r="AB314" s="963">
        <v>2.3E-2</v>
      </c>
      <c r="AC314" s="294">
        <v>1.4E-2</v>
      </c>
      <c r="AD314" s="963">
        <v>1E-3</v>
      </c>
      <c r="AE314" s="294" t="s">
        <v>101</v>
      </c>
      <c r="AF314" s="963">
        <v>0.505</v>
      </c>
      <c r="AG314" s="942" t="s">
        <v>101</v>
      </c>
      <c r="AH314" s="943">
        <v>1.7310000000000001</v>
      </c>
      <c r="AJ314" s="294">
        <v>30.814105415614584</v>
      </c>
      <c r="AK314" s="294">
        <v>0</v>
      </c>
      <c r="AL314" s="294">
        <v>10.982461081652593</v>
      </c>
      <c r="AM314" s="294">
        <v>0</v>
      </c>
      <c r="AN314" s="294">
        <v>1.0653724028953293</v>
      </c>
      <c r="AO314" s="294">
        <v>0</v>
      </c>
      <c r="AP314" s="294">
        <v>23.097799412665982</v>
      </c>
      <c r="AQ314" s="294">
        <v>0</v>
      </c>
      <c r="AR314" s="294">
        <v>0.28979005866008023</v>
      </c>
      <c r="AS314" s="294">
        <v>0</v>
      </c>
      <c r="AT314" s="294">
        <v>1.9867328918322297E-2</v>
      </c>
      <c r="AV314" s="294">
        <v>3.4574179211948428E-2</v>
      </c>
      <c r="AW314" s="294">
        <v>9.7006708694388266E-2</v>
      </c>
      <c r="AY314" s="934">
        <v>4.8594112820292272</v>
      </c>
      <c r="AZ314" s="742">
        <v>44974.759027777778</v>
      </c>
      <c r="BA314" s="743">
        <v>2535</v>
      </c>
      <c r="BB314" s="743">
        <v>2601</v>
      </c>
      <c r="BC314" s="1116" t="s">
        <v>332</v>
      </c>
      <c r="BD314" s="743" t="s">
        <v>443</v>
      </c>
      <c r="BE314" s="744" t="s">
        <v>127</v>
      </c>
      <c r="BF314" s="743" t="s">
        <v>211</v>
      </c>
      <c r="BG314" s="743">
        <v>4</v>
      </c>
      <c r="BH314" s="934">
        <v>41.299044805512082</v>
      </c>
      <c r="BI314" s="743">
        <v>0.57494814696696461</v>
      </c>
      <c r="BJ314" s="743">
        <v>1.3921584619560685E-2</v>
      </c>
      <c r="BK314" s="744">
        <v>3.3876505043411633</v>
      </c>
      <c r="BL314" s="755">
        <v>0.16782203697219922</v>
      </c>
      <c r="BM314" s="756">
        <v>4.9539359729446932E-2</v>
      </c>
      <c r="BN314" s="744">
        <v>0.16813291139240505</v>
      </c>
      <c r="BO314" s="755">
        <v>9.2035727312129514E-3</v>
      </c>
      <c r="BP314" s="756">
        <v>5.4739864164564139E-2</v>
      </c>
      <c r="BQ314" s="744">
        <v>7.2592163355408384E-2</v>
      </c>
      <c r="BR314" s="755">
        <v>1.4631937896240933E-3</v>
      </c>
      <c r="BS314" s="756">
        <v>2.0156360163291372E-2</v>
      </c>
      <c r="BT314" s="744">
        <v>0.20549999999999999</v>
      </c>
      <c r="BU314" s="755">
        <v>1.1324751652906126E-2</v>
      </c>
      <c r="BV314" s="743">
        <v>5.5108280549421539E-2</v>
      </c>
    </row>
    <row r="315" spans="1:75" s="295" customFormat="1" ht="16.5" thickBot="1" x14ac:dyDescent="0.25">
      <c r="A315" s="328">
        <v>6</v>
      </c>
      <c r="B315" s="689">
        <v>44974.748611111114</v>
      </c>
      <c r="C315" s="1084">
        <v>44974.748611111114</v>
      </c>
      <c r="D315" s="251">
        <v>2583</v>
      </c>
      <c r="E315" s="929" t="s">
        <v>332</v>
      </c>
      <c r="F315" s="1085" t="s">
        <v>643</v>
      </c>
      <c r="G315" s="1085" t="s">
        <v>443</v>
      </c>
      <c r="H315" s="1085" t="s">
        <v>1597</v>
      </c>
      <c r="I315" s="295">
        <v>28.462</v>
      </c>
      <c r="J315" s="1001">
        <v>0.58899999999999997</v>
      </c>
      <c r="K315" s="295">
        <v>7.5119999999999996</v>
      </c>
      <c r="L315" s="1001">
        <v>0.49299999999999999</v>
      </c>
      <c r="M315" s="295">
        <v>0.46100000000000002</v>
      </c>
      <c r="N315" s="1001">
        <v>0.104</v>
      </c>
      <c r="O315" s="295">
        <v>8.0380000000000003</v>
      </c>
      <c r="P315" s="1001">
        <v>0.251</v>
      </c>
      <c r="Q315" s="295">
        <v>8.3000000000000004E-2</v>
      </c>
      <c r="R315" s="1001">
        <v>1.7999999999999999E-2</v>
      </c>
      <c r="S315" s="295">
        <v>1.2E-2</v>
      </c>
      <c r="T315" s="1001">
        <v>1E-3</v>
      </c>
      <c r="U315" s="295" t="s">
        <v>101</v>
      </c>
      <c r="V315" s="1001">
        <v>0.19400000000000001</v>
      </c>
      <c r="W315" s="295" t="s">
        <v>101</v>
      </c>
      <c r="X315" s="1001">
        <v>9.5000000000000001E-2</v>
      </c>
      <c r="Y315" s="295">
        <v>7.0999999999999994E-2</v>
      </c>
      <c r="Z315" s="1001">
        <v>1.9E-2</v>
      </c>
      <c r="AA315" s="295" t="s">
        <v>101</v>
      </c>
      <c r="AB315" s="1001">
        <v>2.7E-2</v>
      </c>
      <c r="AC315" s="295">
        <v>1.4999999999999999E-2</v>
      </c>
      <c r="AD315" s="1001">
        <v>1E-3</v>
      </c>
      <c r="AE315" s="295" t="s">
        <v>101</v>
      </c>
      <c r="AF315" s="1001">
        <v>0.54</v>
      </c>
      <c r="AG315" s="973" t="s">
        <v>101</v>
      </c>
      <c r="AH315" s="974">
        <v>1.0640000000000001</v>
      </c>
      <c r="AI315" s="975"/>
      <c r="AJ315" s="295">
        <v>31.562639663843605</v>
      </c>
      <c r="AK315" s="295">
        <v>0</v>
      </c>
      <c r="AL315" s="295">
        <v>10.839606838178199</v>
      </c>
      <c r="AM315" s="295">
        <v>0</v>
      </c>
      <c r="AN315" s="295">
        <v>0.5778078561585257</v>
      </c>
      <c r="AO315" s="295">
        <v>0</v>
      </c>
      <c r="AP315" s="295">
        <v>32.243854060265569</v>
      </c>
      <c r="AQ315" s="295">
        <v>0</v>
      </c>
      <c r="AR315" s="295">
        <v>0.22691108366779869</v>
      </c>
      <c r="AS315" s="295">
        <v>0</v>
      </c>
      <c r="AT315" s="295">
        <v>1.833907284768212E-2</v>
      </c>
      <c r="AV315" s="295">
        <v>1.8306702554426398E-2</v>
      </c>
      <c r="AW315" s="295">
        <v>5.3305241120316989E-2</v>
      </c>
      <c r="AY315" s="934">
        <v>0.76035743462492855</v>
      </c>
      <c r="AZ315" s="926"/>
      <c r="BA315" s="946"/>
      <c r="BB315" s="946"/>
      <c r="BC315" s="828"/>
      <c r="BD315" s="80"/>
      <c r="BG315" s="743"/>
      <c r="BH315" s="934"/>
      <c r="BI315" s="743"/>
      <c r="BJ315" s="743"/>
      <c r="BK315" s="744"/>
      <c r="BL315" s="755"/>
      <c r="BM315" s="756"/>
      <c r="BN315" s="744"/>
      <c r="BO315" s="755"/>
      <c r="BP315" s="756"/>
      <c r="BQ315" s="744"/>
      <c r="BR315" s="755"/>
      <c r="BS315" s="756"/>
      <c r="BT315" s="744"/>
      <c r="BU315" s="755"/>
      <c r="BV315" s="743"/>
      <c r="BW315" s="314"/>
    </row>
    <row r="316" spans="1:75" s="297" customFormat="1" x14ac:dyDescent="0.2">
      <c r="A316" s="335">
        <v>6</v>
      </c>
      <c r="B316" s="687">
        <v>44974.631249942133</v>
      </c>
      <c r="C316" s="1074">
        <v>44974.631249942133</v>
      </c>
      <c r="D316" s="247">
        <v>2541</v>
      </c>
      <c r="E316" s="929" t="s">
        <v>332</v>
      </c>
      <c r="F316" s="1075" t="s">
        <v>606</v>
      </c>
      <c r="G316" s="1075" t="s">
        <v>438</v>
      </c>
      <c r="H316" s="1075" t="s">
        <v>1488</v>
      </c>
      <c r="I316" s="297">
        <v>22.959</v>
      </c>
      <c r="J316" s="995">
        <v>0.57999999999999996</v>
      </c>
      <c r="K316" s="297">
        <v>9.9540000000000006</v>
      </c>
      <c r="L316" s="995">
        <v>0.67600000000000005</v>
      </c>
      <c r="M316" s="297">
        <v>5.9690000000000003</v>
      </c>
      <c r="N316" s="995">
        <v>0.21</v>
      </c>
      <c r="O316" s="297">
        <v>0.57799999999999996</v>
      </c>
      <c r="P316" s="995">
        <v>7.1999999999999995E-2</v>
      </c>
      <c r="Q316" s="297">
        <v>3.3000000000000002E-2</v>
      </c>
      <c r="R316" s="995">
        <v>1.7000000000000001E-2</v>
      </c>
      <c r="S316" s="297">
        <v>3.9E-2</v>
      </c>
      <c r="T316" s="995">
        <v>1E-3</v>
      </c>
      <c r="U316" s="297">
        <v>0.13400000000000001</v>
      </c>
      <c r="V316" s="995">
        <v>7.6999999999999999E-2</v>
      </c>
      <c r="W316" s="297" t="s">
        <v>101</v>
      </c>
      <c r="X316" s="995">
        <v>0.105</v>
      </c>
      <c r="Z316" s="995">
        <v>3.5999999999999997E-2</v>
      </c>
      <c r="AA316" s="297" t="s">
        <v>101</v>
      </c>
      <c r="AB316" s="995">
        <v>3.5000000000000003E-2</v>
      </c>
      <c r="AC316" s="297" t="s">
        <v>101</v>
      </c>
      <c r="AD316" s="995">
        <v>2E-3</v>
      </c>
      <c r="AE316" s="297" t="s">
        <v>101</v>
      </c>
      <c r="AF316" s="995">
        <v>0.54800000000000004</v>
      </c>
      <c r="AG316" s="955" t="s">
        <v>101</v>
      </c>
      <c r="AH316" s="956">
        <v>0.84699999999999998</v>
      </c>
      <c r="AI316" s="957"/>
      <c r="AJ316" s="297">
        <v>25.460144896429814</v>
      </c>
      <c r="AK316" s="297">
        <v>0</v>
      </c>
      <c r="AL316" s="297">
        <v>14.363344843879901</v>
      </c>
      <c r="AM316" s="297">
        <v>0</v>
      </c>
      <c r="AN316" s="297">
        <v>7.4814210269202599</v>
      </c>
      <c r="AO316" s="297">
        <v>0</v>
      </c>
      <c r="AP316" s="297">
        <v>2.318605081716036</v>
      </c>
      <c r="AQ316" s="297">
        <v>0</v>
      </c>
      <c r="AR316" s="297">
        <v>9.0217659771534425E-2</v>
      </c>
      <c r="AS316" s="297">
        <v>0</v>
      </c>
      <c r="AT316" s="297">
        <v>5.960198675496689E-2</v>
      </c>
      <c r="AV316" s="297">
        <v>0.29384832872531502</v>
      </c>
      <c r="AW316" s="297">
        <v>0.52086899731492764</v>
      </c>
      <c r="AY316" s="934">
        <v>51.960734461248414</v>
      </c>
      <c r="AZ316" s="926"/>
      <c r="BA316" s="946"/>
      <c r="BB316" s="946"/>
      <c r="BC316" s="946"/>
      <c r="BD316" s="80"/>
      <c r="BG316" s="730"/>
      <c r="BH316" s="934"/>
      <c r="BI316" s="730"/>
      <c r="BJ316" s="730"/>
      <c r="BK316" s="731"/>
      <c r="BL316" s="760"/>
      <c r="BM316" s="761"/>
      <c r="BN316" s="731"/>
      <c r="BO316" s="760"/>
      <c r="BP316" s="761"/>
      <c r="BQ316" s="731"/>
      <c r="BR316" s="760"/>
      <c r="BS316" s="761"/>
      <c r="BT316" s="731"/>
      <c r="BU316" s="760"/>
      <c r="BV316" s="730"/>
      <c r="BW316" s="307"/>
    </row>
    <row r="317" spans="1:75" x14ac:dyDescent="0.2">
      <c r="A317" s="324">
        <v>6</v>
      </c>
      <c r="B317" s="688">
        <v>44974.633333275466</v>
      </c>
      <c r="C317" s="1077">
        <v>44974.633333275466</v>
      </c>
      <c r="D317" s="80">
        <v>2542</v>
      </c>
      <c r="E317" s="929" t="s">
        <v>332</v>
      </c>
      <c r="F317" s="1078" t="s">
        <v>607</v>
      </c>
      <c r="G317" s="1078" t="s">
        <v>438</v>
      </c>
      <c r="H317" s="1078" t="s">
        <v>1488</v>
      </c>
      <c r="I317" s="294">
        <v>21.872</v>
      </c>
      <c r="J317" s="963">
        <v>0.55600000000000005</v>
      </c>
      <c r="K317" s="294">
        <v>9.3339999999999996</v>
      </c>
      <c r="L317" s="963">
        <v>0.66100000000000003</v>
      </c>
      <c r="M317" s="294">
        <v>5.8680000000000003</v>
      </c>
      <c r="N317" s="963">
        <v>0.23</v>
      </c>
      <c r="O317" s="294">
        <v>0.48</v>
      </c>
      <c r="P317" s="963">
        <v>7.9000000000000001E-2</v>
      </c>
      <c r="Q317" s="294">
        <v>0.02</v>
      </c>
      <c r="R317" s="963">
        <v>1.2999999999999999E-2</v>
      </c>
      <c r="S317" s="294">
        <v>0.04</v>
      </c>
      <c r="T317" s="963">
        <v>1E-3</v>
      </c>
      <c r="U317" s="294">
        <v>0.18</v>
      </c>
      <c r="V317" s="963">
        <v>8.5000000000000006E-2</v>
      </c>
      <c r="W317" s="294" t="s">
        <v>101</v>
      </c>
      <c r="X317" s="963">
        <v>9.1999999999999998E-2</v>
      </c>
      <c r="Z317" s="963">
        <v>0.03</v>
      </c>
      <c r="AA317" s="294">
        <v>4.1000000000000002E-2</v>
      </c>
      <c r="AB317" s="963">
        <v>1.9E-2</v>
      </c>
      <c r="AC317" s="294" t="s">
        <v>101</v>
      </c>
      <c r="AD317" s="963">
        <v>2E-3</v>
      </c>
      <c r="AE317" s="294" t="s">
        <v>101</v>
      </c>
      <c r="AF317" s="963">
        <v>0.55500000000000005</v>
      </c>
      <c r="AG317" s="942" t="s">
        <v>101</v>
      </c>
      <c r="AH317" s="943">
        <v>1.5660000000000001</v>
      </c>
      <c r="AJ317" s="294">
        <v>24.254727521874337</v>
      </c>
      <c r="AK317" s="294">
        <v>0</v>
      </c>
      <c r="AL317" s="294">
        <v>13.468702106969557</v>
      </c>
      <c r="AM317" s="294">
        <v>0</v>
      </c>
      <c r="AN317" s="294">
        <v>7.3548297178703441</v>
      </c>
      <c r="AO317" s="294">
        <v>0</v>
      </c>
      <c r="AP317" s="294">
        <v>1.9254851889683344</v>
      </c>
      <c r="AQ317" s="294">
        <v>0</v>
      </c>
      <c r="AR317" s="294">
        <v>5.467736955850571E-2</v>
      </c>
      <c r="AS317" s="294">
        <v>0</v>
      </c>
      <c r="AT317" s="294">
        <v>6.113024282560707E-2</v>
      </c>
      <c r="AV317" s="294">
        <v>0.30323283208344959</v>
      </c>
      <c r="AW317" s="294">
        <v>0.54606818529786105</v>
      </c>
      <c r="AY317" s="934">
        <v>53.309449757718198</v>
      </c>
      <c r="BC317" s="946"/>
    </row>
    <row r="318" spans="1:75" s="317" customFormat="1" x14ac:dyDescent="0.2">
      <c r="A318" s="857">
        <v>6</v>
      </c>
      <c r="B318" s="1080">
        <v>44974.635416666664</v>
      </c>
      <c r="C318" s="1081">
        <v>44974.635416666664</v>
      </c>
      <c r="D318" s="322">
        <v>2543</v>
      </c>
      <c r="E318" s="929" t="s">
        <v>332</v>
      </c>
      <c r="F318" s="1082" t="s">
        <v>608</v>
      </c>
      <c r="G318" s="1082" t="s">
        <v>438</v>
      </c>
      <c r="H318" s="1082" t="s">
        <v>1488</v>
      </c>
      <c r="I318" s="317">
        <v>22.515999999999998</v>
      </c>
      <c r="J318" s="1035">
        <v>0.58099999999999996</v>
      </c>
      <c r="K318" s="317">
        <v>10.364000000000001</v>
      </c>
      <c r="L318" s="1035">
        <v>0.70399999999999996</v>
      </c>
      <c r="M318" s="317">
        <v>5.9779999999999998</v>
      </c>
      <c r="N318" s="1035">
        <v>0.20899999999999999</v>
      </c>
      <c r="O318" s="317">
        <v>0.58599999999999997</v>
      </c>
      <c r="P318" s="1035">
        <v>7.5999999999999998E-2</v>
      </c>
      <c r="Q318" s="317">
        <v>2.7E-2</v>
      </c>
      <c r="R318" s="1035">
        <v>1.4999999999999999E-2</v>
      </c>
      <c r="S318" s="317">
        <v>3.9E-2</v>
      </c>
      <c r="T318" s="1035">
        <v>1E-3</v>
      </c>
      <c r="U318" s="317">
        <v>0.17799999999999999</v>
      </c>
      <c r="V318" s="1035">
        <v>8.3000000000000004E-2</v>
      </c>
      <c r="W318" s="317" t="s">
        <v>101</v>
      </c>
      <c r="X318" s="1035">
        <v>0.105</v>
      </c>
      <c r="Z318" s="1035">
        <v>3.1E-2</v>
      </c>
      <c r="AA318" s="317" t="s">
        <v>101</v>
      </c>
      <c r="AB318" s="1035">
        <v>3.1E-2</v>
      </c>
      <c r="AC318" s="317" t="s">
        <v>101</v>
      </c>
      <c r="AD318" s="1035">
        <v>2E-3</v>
      </c>
      <c r="AE318" s="317" t="s">
        <v>101</v>
      </c>
      <c r="AF318" s="1035">
        <v>0.52100000000000002</v>
      </c>
      <c r="AG318" s="1036" t="s">
        <v>101</v>
      </c>
      <c r="AH318" s="1037">
        <v>0.90800000000000003</v>
      </c>
      <c r="AI318" s="1038"/>
      <c r="AJ318" s="317">
        <v>24.968884641666172</v>
      </c>
      <c r="AK318" s="317">
        <v>0</v>
      </c>
      <c r="AL318" s="317">
        <v>14.954963427965771</v>
      </c>
      <c r="AM318" s="317">
        <v>0</v>
      </c>
      <c r="AN318" s="317">
        <v>7.4927014405979744</v>
      </c>
      <c r="AO318" s="317">
        <v>0</v>
      </c>
      <c r="AP318" s="317">
        <v>2.350696501532175</v>
      </c>
      <c r="AQ318" s="317">
        <v>0</v>
      </c>
      <c r="AR318" s="317">
        <v>7.3814448903982699E-2</v>
      </c>
      <c r="AS318" s="317">
        <v>0</v>
      </c>
      <c r="AT318" s="317">
        <v>5.960198675496689E-2</v>
      </c>
      <c r="AV318" s="317">
        <v>0.30008154341402682</v>
      </c>
      <c r="AW318" s="317">
        <v>0.50101770403440959</v>
      </c>
      <c r="AY318" s="934">
        <v>52.858301010876971</v>
      </c>
      <c r="AZ318" s="926"/>
      <c r="BA318" s="946"/>
      <c r="BB318" s="946"/>
      <c r="BC318" s="946"/>
      <c r="BD318" s="80"/>
      <c r="BG318" s="792"/>
      <c r="BH318" s="934"/>
      <c r="BI318" s="792"/>
      <c r="BJ318" s="792"/>
      <c r="BK318" s="791"/>
      <c r="BL318" s="794"/>
      <c r="BM318" s="795"/>
      <c r="BN318" s="791"/>
      <c r="BO318" s="794"/>
      <c r="BP318" s="795"/>
      <c r="BQ318" s="791"/>
      <c r="BR318" s="794"/>
      <c r="BS318" s="795"/>
      <c r="BT318" s="791"/>
      <c r="BU318" s="794"/>
      <c r="BV318" s="792"/>
      <c r="BW318" s="350"/>
    </row>
    <row r="319" spans="1:75" x14ac:dyDescent="0.2">
      <c r="A319" s="324">
        <v>6</v>
      </c>
      <c r="B319" s="688">
        <v>44974.637499999997</v>
      </c>
      <c r="C319" s="1077">
        <v>44974.637499999997</v>
      </c>
      <c r="D319" s="80">
        <v>2544</v>
      </c>
      <c r="E319" s="929" t="s">
        <v>332</v>
      </c>
      <c r="F319" s="1078" t="s">
        <v>609</v>
      </c>
      <c r="G319" s="1078" t="s">
        <v>438</v>
      </c>
      <c r="H319" s="1078" t="s">
        <v>679</v>
      </c>
      <c r="I319" s="294">
        <v>22.856999999999999</v>
      </c>
      <c r="J319" s="963">
        <v>0.55500000000000005</v>
      </c>
      <c r="K319" s="294">
        <v>10.59</v>
      </c>
      <c r="L319" s="963">
        <v>0.74299999999999999</v>
      </c>
      <c r="M319" s="294">
        <v>6.4109999999999996</v>
      </c>
      <c r="N319" s="963">
        <v>0.19600000000000001</v>
      </c>
      <c r="O319" s="294">
        <v>0.499</v>
      </c>
      <c r="P319" s="963">
        <v>5.8999999999999997E-2</v>
      </c>
      <c r="Q319" s="294">
        <v>3.1E-2</v>
      </c>
      <c r="R319" s="963">
        <v>1.4E-2</v>
      </c>
      <c r="S319" s="294">
        <v>3.9E-2</v>
      </c>
      <c r="T319" s="963">
        <v>1E-3</v>
      </c>
      <c r="U319" s="294">
        <v>0.39300000000000002</v>
      </c>
      <c r="V319" s="963">
        <v>8.1000000000000003E-2</v>
      </c>
      <c r="W319" s="294" t="s">
        <v>101</v>
      </c>
      <c r="X319" s="963">
        <v>0.105</v>
      </c>
      <c r="Z319" s="963">
        <v>3.2000000000000001E-2</v>
      </c>
      <c r="AA319" s="294" t="s">
        <v>101</v>
      </c>
      <c r="AB319" s="963">
        <v>4.7E-2</v>
      </c>
      <c r="AC319" s="294" t="s">
        <v>101</v>
      </c>
      <c r="AD319" s="963">
        <v>2E-3</v>
      </c>
      <c r="AE319" s="294" t="s">
        <v>101</v>
      </c>
      <c r="AF319" s="963">
        <v>0.36</v>
      </c>
      <c r="AG319" s="942" t="s">
        <v>101</v>
      </c>
      <c r="AH319" s="943">
        <v>1.2250000000000001</v>
      </c>
      <c r="AJ319" s="294">
        <v>25.347033054475204</v>
      </c>
      <c r="AK319" s="294">
        <v>0</v>
      </c>
      <c r="AL319" s="294">
        <v>15.281075135291152</v>
      </c>
      <c r="AM319" s="294">
        <v>0</v>
      </c>
      <c r="AN319" s="294">
        <v>8.0354146764258303</v>
      </c>
      <c r="AO319" s="294">
        <v>0</v>
      </c>
      <c r="AP319" s="294">
        <v>2.0017023110316643</v>
      </c>
      <c r="AQ319" s="294">
        <v>0</v>
      </c>
      <c r="AR319" s="294">
        <v>8.4749922815683845E-2</v>
      </c>
      <c r="AS319" s="294">
        <v>0</v>
      </c>
      <c r="AT319" s="294">
        <v>5.960198675496689E-2</v>
      </c>
      <c r="AV319" s="294">
        <v>0.31701598601920467</v>
      </c>
      <c r="AW319" s="294">
        <v>0.52584092449544328</v>
      </c>
      <c r="AY319" s="934">
        <v>55.262523726478278</v>
      </c>
      <c r="BC319" s="946"/>
    </row>
    <row r="320" spans="1:75" x14ac:dyDescent="0.2">
      <c r="A320" s="324">
        <v>6</v>
      </c>
      <c r="B320" s="688">
        <v>44974.638888888891</v>
      </c>
      <c r="C320" s="1077">
        <v>44974.638888888891</v>
      </c>
      <c r="D320" s="80">
        <v>2545</v>
      </c>
      <c r="E320" s="929" t="s">
        <v>332</v>
      </c>
      <c r="F320" s="1078" t="s">
        <v>610</v>
      </c>
      <c r="G320" s="1078" t="s">
        <v>438</v>
      </c>
      <c r="H320" s="1078" t="s">
        <v>679</v>
      </c>
      <c r="I320" s="294">
        <v>22.212</v>
      </c>
      <c r="J320" s="963">
        <v>0.55600000000000005</v>
      </c>
      <c r="K320" s="294">
        <v>9.8970000000000002</v>
      </c>
      <c r="L320" s="963">
        <v>0.73799999999999999</v>
      </c>
      <c r="M320" s="294">
        <v>5.9930000000000003</v>
      </c>
      <c r="N320" s="963">
        <v>0.20599999999999999</v>
      </c>
      <c r="O320" s="294">
        <v>0.39</v>
      </c>
      <c r="P320" s="963">
        <v>6.5000000000000002E-2</v>
      </c>
      <c r="Q320" s="294">
        <v>2.3E-2</v>
      </c>
      <c r="R320" s="963">
        <v>1.2999999999999999E-2</v>
      </c>
      <c r="S320" s="294">
        <v>3.9E-2</v>
      </c>
      <c r="T320" s="963">
        <v>1E-3</v>
      </c>
      <c r="U320" s="294">
        <v>0.23699999999999999</v>
      </c>
      <c r="V320" s="963">
        <v>7.6999999999999999E-2</v>
      </c>
      <c r="W320" s="294" t="s">
        <v>101</v>
      </c>
      <c r="X320" s="963">
        <v>9.9000000000000005E-2</v>
      </c>
      <c r="Z320" s="963">
        <v>4.2999999999999997E-2</v>
      </c>
      <c r="AA320" s="294" t="s">
        <v>101</v>
      </c>
      <c r="AB320" s="963">
        <v>3.1E-2</v>
      </c>
      <c r="AC320" s="294" t="s">
        <v>101</v>
      </c>
      <c r="AD320" s="963">
        <v>2E-3</v>
      </c>
      <c r="AE320" s="294" t="s">
        <v>101</v>
      </c>
      <c r="AF320" s="963">
        <v>0.47399999999999998</v>
      </c>
      <c r="AG320" s="942" t="s">
        <v>101</v>
      </c>
      <c r="AH320" s="943">
        <v>1.6279999999999999</v>
      </c>
      <c r="AJ320" s="294">
        <v>24.631766995056363</v>
      </c>
      <c r="AK320" s="294">
        <v>0</v>
      </c>
      <c r="AL320" s="294">
        <v>14.281095430970401</v>
      </c>
      <c r="AM320" s="294">
        <v>0</v>
      </c>
      <c r="AN320" s="294">
        <v>7.5115021300608342</v>
      </c>
      <c r="AO320" s="294">
        <v>0</v>
      </c>
      <c r="AP320" s="294">
        <v>1.5644567160367719</v>
      </c>
      <c r="AQ320" s="294">
        <v>0</v>
      </c>
      <c r="AR320" s="294">
        <v>6.2878974992281567E-2</v>
      </c>
      <c r="AS320" s="294">
        <v>0</v>
      </c>
      <c r="AT320" s="294">
        <v>5.960198675496689E-2</v>
      </c>
      <c r="AV320" s="294">
        <v>0.30495181817725076</v>
      </c>
      <c r="AW320" s="294">
        <v>0.52597520731996306</v>
      </c>
      <c r="AY320" s="934">
        <v>53.554811419186947</v>
      </c>
      <c r="BC320" s="946"/>
    </row>
    <row r="321" spans="1:75" x14ac:dyDescent="0.2">
      <c r="A321" s="324">
        <v>6</v>
      </c>
      <c r="B321" s="688">
        <v>44974.640972222223</v>
      </c>
      <c r="C321" s="1077">
        <v>44974.640972222223</v>
      </c>
      <c r="D321" s="80">
        <v>2546</v>
      </c>
      <c r="E321" s="929" t="s">
        <v>332</v>
      </c>
      <c r="F321" s="1078" t="s">
        <v>611</v>
      </c>
      <c r="G321" s="1078" t="s">
        <v>438</v>
      </c>
      <c r="H321" s="1078" t="s">
        <v>1601</v>
      </c>
      <c r="I321" s="294">
        <v>26.036999999999999</v>
      </c>
      <c r="J321" s="963">
        <v>0.61199999999999999</v>
      </c>
      <c r="K321" s="294">
        <v>12.66</v>
      </c>
      <c r="L321" s="963">
        <v>0.87</v>
      </c>
      <c r="M321" s="294">
        <v>7.2140000000000004</v>
      </c>
      <c r="N321" s="963">
        <v>0.252</v>
      </c>
      <c r="O321" s="294">
        <v>0.61099999999999999</v>
      </c>
      <c r="P321" s="963">
        <v>7.5999999999999998E-2</v>
      </c>
      <c r="Q321" s="294">
        <v>2.5999999999999999E-2</v>
      </c>
      <c r="R321" s="963">
        <v>1.4999999999999999E-2</v>
      </c>
      <c r="S321" s="294">
        <v>3.5999999999999997E-2</v>
      </c>
      <c r="T321" s="963">
        <v>1E-3</v>
      </c>
      <c r="U321" s="294">
        <v>0.55700000000000005</v>
      </c>
      <c r="V321" s="963">
        <v>9.4E-2</v>
      </c>
      <c r="W321" s="294" t="s">
        <v>101</v>
      </c>
      <c r="X321" s="963">
        <v>0.112</v>
      </c>
      <c r="Z321" s="963">
        <v>0.04</v>
      </c>
      <c r="AA321" s="294" t="s">
        <v>101</v>
      </c>
      <c r="AB321" s="963">
        <v>3.1E-2</v>
      </c>
      <c r="AC321" s="294" t="s">
        <v>101</v>
      </c>
      <c r="AD321" s="963">
        <v>2E-3</v>
      </c>
      <c r="AE321" s="294" t="s">
        <v>101</v>
      </c>
      <c r="AF321" s="963">
        <v>0.52300000000000002</v>
      </c>
      <c r="AG321" s="942" t="s">
        <v>101</v>
      </c>
      <c r="AH321" s="943">
        <v>1.6040000000000001</v>
      </c>
      <c r="AJ321" s="294">
        <v>28.873461068354153</v>
      </c>
      <c r="AK321" s="294">
        <v>0</v>
      </c>
      <c r="AL321" s="294">
        <v>18.268027498846646</v>
      </c>
      <c r="AM321" s="294">
        <v>0</v>
      </c>
      <c r="AN321" s="294">
        <v>9.0418782523375363</v>
      </c>
      <c r="AO321" s="294">
        <v>0</v>
      </c>
      <c r="AP321" s="294">
        <v>2.4509821884576093</v>
      </c>
      <c r="AQ321" s="294">
        <v>0</v>
      </c>
      <c r="AR321" s="294">
        <v>7.1080580426057416E-2</v>
      </c>
      <c r="AS321" s="294">
        <v>0</v>
      </c>
      <c r="AT321" s="294">
        <v>5.5017218543046358E-2</v>
      </c>
      <c r="AV321" s="294">
        <v>0.31315533080471608</v>
      </c>
      <c r="AW321" s="294">
        <v>0.49495646166004492</v>
      </c>
      <c r="AY321" s="934">
        <v>54.718726388645457</v>
      </c>
      <c r="BC321" s="946"/>
    </row>
    <row r="322" spans="1:75" s="317" customFormat="1" x14ac:dyDescent="0.2">
      <c r="A322" s="857">
        <v>6</v>
      </c>
      <c r="B322" s="1080">
        <v>44974.646527777775</v>
      </c>
      <c r="C322" s="1081">
        <v>44974.646527777775</v>
      </c>
      <c r="D322" s="322">
        <v>2547</v>
      </c>
      <c r="E322" s="929" t="s">
        <v>332</v>
      </c>
      <c r="F322" s="1082" t="s">
        <v>612</v>
      </c>
      <c r="G322" s="1082" t="s">
        <v>438</v>
      </c>
      <c r="H322" s="1082" t="s">
        <v>1601</v>
      </c>
      <c r="I322" s="317">
        <v>21.009</v>
      </c>
      <c r="J322" s="1035">
        <v>0.51300000000000001</v>
      </c>
      <c r="K322" s="317">
        <v>8.8849999999999998</v>
      </c>
      <c r="L322" s="1035">
        <v>0.59</v>
      </c>
      <c r="M322" s="317">
        <v>5.508</v>
      </c>
      <c r="N322" s="1035">
        <v>0.20899999999999999</v>
      </c>
      <c r="O322" s="317">
        <v>0.40500000000000003</v>
      </c>
      <c r="P322" s="1035">
        <v>7.8E-2</v>
      </c>
      <c r="Q322" s="317">
        <v>3.2000000000000001E-2</v>
      </c>
      <c r="R322" s="1035">
        <v>1.2999999999999999E-2</v>
      </c>
      <c r="S322" s="317">
        <v>3.7999999999999999E-2</v>
      </c>
      <c r="T322" s="1035">
        <v>1E-3</v>
      </c>
      <c r="U322" s="317">
        <v>1.2849999999999999</v>
      </c>
      <c r="V322" s="1035">
        <v>0.08</v>
      </c>
      <c r="W322" s="317" t="s">
        <v>101</v>
      </c>
      <c r="X322" s="1035">
        <v>8.8999999999999996E-2</v>
      </c>
      <c r="Y322" s="317">
        <v>0.314</v>
      </c>
      <c r="Z322" s="1035">
        <v>2.8000000000000001E-2</v>
      </c>
      <c r="AA322" s="317">
        <v>0.13600000000000001</v>
      </c>
      <c r="AB322" s="1035">
        <v>2.5000000000000001E-2</v>
      </c>
      <c r="AC322" s="317" t="s">
        <v>101</v>
      </c>
      <c r="AD322" s="1035">
        <v>2E-3</v>
      </c>
      <c r="AE322" s="317" t="s">
        <v>101</v>
      </c>
      <c r="AF322" s="1035">
        <v>0.58599999999999997</v>
      </c>
      <c r="AG322" s="1036" t="s">
        <v>101</v>
      </c>
      <c r="AH322" s="1037">
        <v>1.1080000000000001</v>
      </c>
      <c r="AI322" s="1038"/>
      <c r="AJ322" s="317">
        <v>23.297712623768195</v>
      </c>
      <c r="AK322" s="317">
        <v>0</v>
      </c>
      <c r="AL322" s="317">
        <v>12.820807608787714</v>
      </c>
      <c r="AM322" s="317">
        <v>0</v>
      </c>
      <c r="AN322" s="317">
        <v>6.9036131707617336</v>
      </c>
      <c r="AO322" s="317">
        <v>0</v>
      </c>
      <c r="AP322" s="317">
        <v>1.6246281281920325</v>
      </c>
      <c r="AQ322" s="317">
        <v>0</v>
      </c>
      <c r="AR322" s="317">
        <v>8.7483791293609128E-2</v>
      </c>
      <c r="AS322" s="317">
        <v>0</v>
      </c>
      <c r="AT322" s="317">
        <v>5.807373068432671E-2</v>
      </c>
      <c r="AV322" s="317">
        <v>0.29632150083775632</v>
      </c>
      <c r="AW322" s="317">
        <v>0.53846944603004709</v>
      </c>
      <c r="AY322" s="934">
        <v>52.317698391577458</v>
      </c>
      <c r="AZ322" s="926"/>
      <c r="BA322" s="946"/>
      <c r="BB322" s="946"/>
      <c r="BC322" s="946"/>
      <c r="BD322" s="80"/>
      <c r="BG322" s="792"/>
      <c r="BH322" s="934"/>
      <c r="BI322" s="792"/>
      <c r="BJ322" s="792"/>
      <c r="BK322" s="791"/>
      <c r="BL322" s="794"/>
      <c r="BM322" s="795"/>
      <c r="BN322" s="791"/>
      <c r="BO322" s="794"/>
      <c r="BP322" s="795"/>
      <c r="BQ322" s="791"/>
      <c r="BR322" s="794"/>
      <c r="BS322" s="795"/>
      <c r="BT322" s="791"/>
      <c r="BU322" s="794"/>
      <c r="BV322" s="792"/>
      <c r="BW322" s="350"/>
    </row>
    <row r="323" spans="1:75" s="295" customFormat="1" ht="16.5" thickBot="1" x14ac:dyDescent="0.25">
      <c r="A323" s="328">
        <v>6</v>
      </c>
      <c r="B323" s="689">
        <v>44974.647916666669</v>
      </c>
      <c r="C323" s="1084">
        <v>44974.647916666669</v>
      </c>
      <c r="D323" s="251">
        <v>2548</v>
      </c>
      <c r="E323" s="929" t="s">
        <v>332</v>
      </c>
      <c r="F323" s="1085" t="s">
        <v>613</v>
      </c>
      <c r="G323" s="1085" t="s">
        <v>438</v>
      </c>
      <c r="H323" s="1085" t="s">
        <v>1488</v>
      </c>
      <c r="I323" s="295">
        <v>22.838999999999999</v>
      </c>
      <c r="J323" s="1001">
        <v>0.53700000000000003</v>
      </c>
      <c r="K323" s="295">
        <v>9.9659999999999993</v>
      </c>
      <c r="L323" s="1001">
        <v>0.66</v>
      </c>
      <c r="M323" s="295">
        <v>5.8150000000000004</v>
      </c>
      <c r="N323" s="1001">
        <v>0.192</v>
      </c>
      <c r="O323" s="295">
        <v>1.258</v>
      </c>
      <c r="P323" s="1001">
        <v>0.08</v>
      </c>
      <c r="Q323" s="295">
        <v>2.1000000000000001E-2</v>
      </c>
      <c r="R323" s="1001">
        <v>1.2999999999999999E-2</v>
      </c>
      <c r="S323" s="295">
        <v>3.7999999999999999E-2</v>
      </c>
      <c r="T323" s="1001">
        <v>1E-3</v>
      </c>
      <c r="U323" s="295">
        <v>0.26200000000000001</v>
      </c>
      <c r="V323" s="1001">
        <v>7.4999999999999997E-2</v>
      </c>
      <c r="W323" s="295" t="s">
        <v>101</v>
      </c>
      <c r="X323" s="1001">
        <v>0.10100000000000001</v>
      </c>
      <c r="Y323" s="295">
        <v>4.2000000000000003E-2</v>
      </c>
      <c r="Z323" s="1001">
        <v>2.3E-2</v>
      </c>
      <c r="AA323" s="295">
        <v>4.3999999999999997E-2</v>
      </c>
      <c r="AB323" s="1001">
        <v>2.1000000000000001E-2</v>
      </c>
      <c r="AC323" s="295" t="s">
        <v>101</v>
      </c>
      <c r="AD323" s="1001">
        <v>2E-3</v>
      </c>
      <c r="AE323" s="295" t="s">
        <v>101</v>
      </c>
      <c r="AF323" s="1001">
        <v>0.39400000000000002</v>
      </c>
      <c r="AG323" s="973" t="s">
        <v>101</v>
      </c>
      <c r="AH323" s="974">
        <v>0.76300000000000001</v>
      </c>
      <c r="AI323" s="975"/>
      <c r="AJ323" s="295">
        <v>25.327072141189099</v>
      </c>
      <c r="AK323" s="295">
        <v>0</v>
      </c>
      <c r="AL323" s="295">
        <v>14.380660509755582</v>
      </c>
      <c r="AM323" s="295">
        <v>0</v>
      </c>
      <c r="AN323" s="295">
        <v>7.288400615101577</v>
      </c>
      <c r="AO323" s="295">
        <v>0</v>
      </c>
      <c r="AP323" s="295">
        <v>5.0463757660878432</v>
      </c>
      <c r="AQ323" s="295">
        <v>0</v>
      </c>
      <c r="AR323" s="295">
        <v>5.7411238036430993E-2</v>
      </c>
      <c r="AS323" s="295">
        <v>0</v>
      </c>
      <c r="AT323" s="295">
        <v>5.807373068432671E-2</v>
      </c>
      <c r="AV323" s="295">
        <v>0.28777114758750749</v>
      </c>
      <c r="AW323" s="295">
        <v>0.50681960054319175</v>
      </c>
      <c r="AY323" s="934">
        <v>51.078857293487665</v>
      </c>
      <c r="AZ323" s="926"/>
      <c r="BA323" s="946"/>
      <c r="BB323" s="946"/>
      <c r="BC323" s="946"/>
      <c r="BD323" s="80"/>
      <c r="BG323" s="743"/>
      <c r="BH323" s="934"/>
      <c r="BI323" s="743"/>
      <c r="BJ323" s="743"/>
      <c r="BK323" s="744"/>
      <c r="BL323" s="755"/>
      <c r="BM323" s="756"/>
      <c r="BN323" s="744"/>
      <c r="BO323" s="755"/>
      <c r="BP323" s="756"/>
      <c r="BQ323" s="744"/>
      <c r="BR323" s="755"/>
      <c r="BS323" s="756"/>
      <c r="BT323" s="744"/>
      <c r="BU323" s="755"/>
      <c r="BV323" s="743"/>
      <c r="BW323" s="314"/>
    </row>
    <row r="324" spans="1:75" s="297" customFormat="1" x14ac:dyDescent="0.2">
      <c r="A324" s="335">
        <v>6</v>
      </c>
      <c r="B324" s="687">
        <v>44974.752083333333</v>
      </c>
      <c r="C324" s="1074">
        <v>44974.752083333333</v>
      </c>
      <c r="D324" s="247">
        <v>2584</v>
      </c>
      <c r="E324" s="929" t="s">
        <v>332</v>
      </c>
      <c r="F324" s="1075" t="s">
        <v>169</v>
      </c>
      <c r="G324" s="1075" t="s">
        <v>438</v>
      </c>
      <c r="H324" s="1075" t="s">
        <v>1488</v>
      </c>
      <c r="I324" s="297">
        <v>22.053999999999998</v>
      </c>
      <c r="J324" s="995">
        <v>0.63600000000000001</v>
      </c>
      <c r="K324" s="297">
        <v>9.625</v>
      </c>
      <c r="L324" s="995">
        <v>0.84899999999999998</v>
      </c>
      <c r="M324" s="297">
        <v>6.069</v>
      </c>
      <c r="N324" s="995">
        <v>0.184</v>
      </c>
      <c r="O324" s="297">
        <v>0.41099999999999998</v>
      </c>
      <c r="P324" s="995">
        <v>5.7000000000000002E-2</v>
      </c>
      <c r="Q324" s="297">
        <v>2.1000000000000001E-2</v>
      </c>
      <c r="R324" s="995">
        <v>1.4E-2</v>
      </c>
      <c r="S324" s="297">
        <v>3.5999999999999997E-2</v>
      </c>
      <c r="T324" s="995">
        <v>1E-3</v>
      </c>
      <c r="U324" s="297">
        <v>0.497</v>
      </c>
      <c r="V324" s="995">
        <v>7.5999999999999998E-2</v>
      </c>
      <c r="W324" s="297" t="s">
        <v>101</v>
      </c>
      <c r="X324" s="995">
        <v>0.13300000000000001</v>
      </c>
      <c r="Z324" s="995">
        <v>0.05</v>
      </c>
      <c r="AA324" s="297">
        <v>0.32300000000000001</v>
      </c>
      <c r="AB324" s="995">
        <v>4.9000000000000002E-2</v>
      </c>
      <c r="AC324" s="297" t="s">
        <v>101</v>
      </c>
      <c r="AD324" s="995">
        <v>2E-3</v>
      </c>
      <c r="AE324" s="297" t="s">
        <v>101</v>
      </c>
      <c r="AF324" s="995">
        <v>0.47099999999999997</v>
      </c>
      <c r="AG324" s="955" t="s">
        <v>101</v>
      </c>
      <c r="AH324" s="956">
        <v>1.117</v>
      </c>
      <c r="AI324" s="957"/>
      <c r="AJ324" s="297">
        <v>24.456554533989419</v>
      </c>
      <c r="AK324" s="297">
        <v>0</v>
      </c>
      <c r="AL324" s="297">
        <v>13.888607004454895</v>
      </c>
      <c r="AM324" s="297">
        <v>0</v>
      </c>
      <c r="AN324" s="297">
        <v>7.6067589566726515</v>
      </c>
      <c r="AO324" s="297">
        <v>0</v>
      </c>
      <c r="AP324" s="297">
        <v>1.6486966930541365</v>
      </c>
      <c r="AQ324" s="297">
        <v>0</v>
      </c>
      <c r="AR324" s="297">
        <v>5.7411238036430993E-2</v>
      </c>
      <c r="AS324" s="297">
        <v>0</v>
      </c>
      <c r="AT324" s="297">
        <v>5.5017218543046358E-2</v>
      </c>
      <c r="AV324" s="297">
        <v>0.31103150470769997</v>
      </c>
      <c r="AW324" s="297">
        <v>0.54769776077850829</v>
      </c>
      <c r="AY324" s="934">
        <v>54.41850147771229</v>
      </c>
      <c r="AZ324" s="926"/>
      <c r="BA324" s="946"/>
      <c r="BB324" s="946"/>
      <c r="BC324" s="946"/>
      <c r="BD324" s="80"/>
      <c r="BG324" s="730"/>
      <c r="BH324" s="934"/>
      <c r="BI324" s="730"/>
      <c r="BJ324" s="730"/>
      <c r="BK324" s="731"/>
      <c r="BL324" s="760"/>
      <c r="BM324" s="761"/>
      <c r="BN324" s="731"/>
      <c r="BO324" s="760"/>
      <c r="BP324" s="761"/>
      <c r="BQ324" s="731"/>
      <c r="BR324" s="760"/>
      <c r="BS324" s="761"/>
      <c r="BT324" s="731"/>
      <c r="BU324" s="760"/>
      <c r="BV324" s="730"/>
      <c r="BW324" s="307"/>
    </row>
    <row r="325" spans="1:75" x14ac:dyDescent="0.2">
      <c r="A325" s="324">
        <v>6</v>
      </c>
      <c r="B325" s="688">
        <v>44974.753472222219</v>
      </c>
      <c r="C325" s="1077">
        <v>44974.753472222219</v>
      </c>
      <c r="D325" s="80">
        <v>2585</v>
      </c>
      <c r="E325" s="929" t="s">
        <v>332</v>
      </c>
      <c r="F325" s="1078" t="s">
        <v>170</v>
      </c>
      <c r="G325" s="1078" t="s">
        <v>438</v>
      </c>
      <c r="H325" s="1078" t="s">
        <v>1598</v>
      </c>
      <c r="I325" s="294">
        <v>21.632999999999999</v>
      </c>
      <c r="J325" s="963">
        <v>0.56200000000000006</v>
      </c>
      <c r="K325" s="294">
        <v>8.9559999999999995</v>
      </c>
      <c r="L325" s="963">
        <v>0.66200000000000003</v>
      </c>
      <c r="M325" s="294">
        <v>5.7969999999999997</v>
      </c>
      <c r="N325" s="963">
        <v>0.19700000000000001</v>
      </c>
      <c r="O325" s="294">
        <v>0.48899999999999999</v>
      </c>
      <c r="P325" s="963">
        <v>6.9000000000000006E-2</v>
      </c>
      <c r="Q325" s="294">
        <v>2.4E-2</v>
      </c>
      <c r="R325" s="963">
        <v>1.4E-2</v>
      </c>
      <c r="S325" s="294">
        <v>3.7999999999999999E-2</v>
      </c>
      <c r="T325" s="963">
        <v>1E-3</v>
      </c>
      <c r="U325" s="294">
        <v>0.52800000000000002</v>
      </c>
      <c r="V325" s="963">
        <v>7.6999999999999999E-2</v>
      </c>
      <c r="W325" s="294" t="s">
        <v>101</v>
      </c>
      <c r="X325" s="963">
        <v>0.10100000000000001</v>
      </c>
      <c r="Z325" s="963">
        <v>0.04</v>
      </c>
      <c r="AA325" s="294">
        <v>0.111</v>
      </c>
      <c r="AB325" s="963">
        <v>2.5000000000000001E-2</v>
      </c>
      <c r="AC325" s="294" t="s">
        <v>101</v>
      </c>
      <c r="AD325" s="963">
        <v>2E-3</v>
      </c>
      <c r="AE325" s="294" t="s">
        <v>101</v>
      </c>
      <c r="AF325" s="963">
        <v>0.63100000000000001</v>
      </c>
      <c r="AG325" s="942" t="s">
        <v>101</v>
      </c>
      <c r="AH325" s="943">
        <v>1.1990000000000001</v>
      </c>
      <c r="AJ325" s="294">
        <v>23.989690951019909</v>
      </c>
      <c r="AK325" s="294">
        <v>0</v>
      </c>
      <c r="AL325" s="294">
        <v>12.92325863188551</v>
      </c>
      <c r="AM325" s="294">
        <v>0</v>
      </c>
      <c r="AN325" s="294">
        <v>7.2658397877461454</v>
      </c>
      <c r="AO325" s="294">
        <v>0</v>
      </c>
      <c r="AP325" s="294">
        <v>1.9615880362614908</v>
      </c>
      <c r="AQ325" s="294">
        <v>0</v>
      </c>
      <c r="AR325" s="294">
        <v>6.561284347020685E-2</v>
      </c>
      <c r="AS325" s="294">
        <v>0</v>
      </c>
      <c r="AT325" s="294">
        <v>5.807373068432671E-2</v>
      </c>
      <c r="AV325" s="294">
        <v>0.30287342186195365</v>
      </c>
      <c r="AW325" s="294">
        <v>0.56222969722351335</v>
      </c>
      <c r="AY325" s="934">
        <v>53.258083617099032</v>
      </c>
      <c r="BC325" s="946"/>
    </row>
    <row r="326" spans="1:75" s="295" customFormat="1" ht="16.5" thickBot="1" x14ac:dyDescent="0.25">
      <c r="A326" s="328">
        <v>6</v>
      </c>
      <c r="B326" s="689">
        <v>44974.756249999999</v>
      </c>
      <c r="C326" s="1084">
        <v>44974.756249999999</v>
      </c>
      <c r="D326" s="251">
        <v>2586</v>
      </c>
      <c r="E326" s="929" t="s">
        <v>332</v>
      </c>
      <c r="F326" s="1085" t="s">
        <v>171</v>
      </c>
      <c r="G326" s="1085" t="s">
        <v>438</v>
      </c>
      <c r="H326" s="1085" t="s">
        <v>1598</v>
      </c>
      <c r="I326" s="295">
        <v>20.212</v>
      </c>
      <c r="J326" s="1001">
        <v>0.56599999999999995</v>
      </c>
      <c r="K326" s="295">
        <v>7.673</v>
      </c>
      <c r="L326" s="1001">
        <v>0.68700000000000006</v>
      </c>
      <c r="M326" s="295">
        <v>5.3239999999999998</v>
      </c>
      <c r="N326" s="1001">
        <v>0.223</v>
      </c>
      <c r="O326" s="295">
        <v>0.55900000000000005</v>
      </c>
      <c r="P326" s="1001">
        <v>9.7000000000000003E-2</v>
      </c>
      <c r="Q326" s="295">
        <v>0.03</v>
      </c>
      <c r="R326" s="1001">
        <v>1.2999999999999999E-2</v>
      </c>
      <c r="S326" s="295">
        <v>3.4000000000000002E-2</v>
      </c>
      <c r="T326" s="1001">
        <v>1E-3</v>
      </c>
      <c r="U326" s="295">
        <v>1.5860000000000001</v>
      </c>
      <c r="V326" s="1001">
        <v>7.9000000000000001E-2</v>
      </c>
      <c r="W326" s="295" t="s">
        <v>101</v>
      </c>
      <c r="X326" s="1001">
        <v>0.1</v>
      </c>
      <c r="Z326" s="1001">
        <v>3.5999999999999997E-2</v>
      </c>
      <c r="AA326" s="295">
        <v>9.7000000000000003E-2</v>
      </c>
      <c r="AB326" s="1001">
        <v>2.5999999999999999E-2</v>
      </c>
      <c r="AC326" s="295" t="s">
        <v>101</v>
      </c>
      <c r="AD326" s="1001">
        <v>2E-3</v>
      </c>
      <c r="AE326" s="295" t="s">
        <v>101</v>
      </c>
      <c r="AF326" s="1001">
        <v>0.66600000000000004</v>
      </c>
      <c r="AG326" s="973" t="s">
        <v>101</v>
      </c>
      <c r="AH326" s="974">
        <v>2.0920000000000001</v>
      </c>
      <c r="AI326" s="975"/>
      <c r="AJ326" s="295">
        <v>22.413887741044444</v>
      </c>
      <c r="AK326" s="295">
        <v>0</v>
      </c>
      <c r="AL326" s="295">
        <v>11.071925355343627</v>
      </c>
      <c r="AM326" s="295">
        <v>0</v>
      </c>
      <c r="AN326" s="295">
        <v>6.6729913800173328</v>
      </c>
      <c r="AO326" s="295">
        <v>0</v>
      </c>
      <c r="AP326" s="295">
        <v>2.2423879596527065</v>
      </c>
      <c r="AQ326" s="295">
        <v>0</v>
      </c>
      <c r="AR326" s="295">
        <v>8.2016054337758562E-2</v>
      </c>
      <c r="AS326" s="295">
        <v>0</v>
      </c>
      <c r="AT326" s="295">
        <v>5.1960706401766012E-2</v>
      </c>
      <c r="AV326" s="295">
        <v>0.29771681990704857</v>
      </c>
      <c r="AW326" s="295">
        <v>0.60269475866695188</v>
      </c>
      <c r="AY326" s="934">
        <v>52.518605686604509</v>
      </c>
      <c r="AZ326" s="926"/>
      <c r="BA326" s="946"/>
      <c r="BB326" s="946"/>
      <c r="BC326" s="946"/>
      <c r="BD326" s="80"/>
      <c r="BG326" s="743"/>
      <c r="BH326" s="934"/>
      <c r="BI326" s="743"/>
      <c r="BJ326" s="743"/>
      <c r="BK326" s="744"/>
      <c r="BL326" s="755"/>
      <c r="BM326" s="756"/>
      <c r="BN326" s="744"/>
      <c r="BO326" s="755"/>
      <c r="BP326" s="756"/>
      <c r="BQ326" s="744"/>
      <c r="BR326" s="755"/>
      <c r="BS326" s="756"/>
      <c r="BT326" s="744"/>
      <c r="BU326" s="755"/>
      <c r="BV326" s="743"/>
      <c r="BW326" s="314"/>
    </row>
    <row r="327" spans="1:75" s="297" customFormat="1" x14ac:dyDescent="0.2">
      <c r="A327" s="335">
        <v>6</v>
      </c>
      <c r="B327" s="687">
        <v>44974.668055555558</v>
      </c>
      <c r="C327" s="1074">
        <v>44974.668055555558</v>
      </c>
      <c r="D327" s="247">
        <v>2556</v>
      </c>
      <c r="E327" s="929" t="s">
        <v>332</v>
      </c>
      <c r="F327" s="1075" t="s">
        <v>620</v>
      </c>
      <c r="G327" s="1075" t="s">
        <v>438</v>
      </c>
      <c r="H327" s="1075" t="s">
        <v>1488</v>
      </c>
      <c r="I327" s="297">
        <v>22.527999999999999</v>
      </c>
      <c r="J327" s="995">
        <v>0.51500000000000001</v>
      </c>
      <c r="K327" s="297">
        <v>11.037000000000001</v>
      </c>
      <c r="L327" s="995">
        <v>0.68200000000000005</v>
      </c>
      <c r="M327" s="297">
        <v>6.6280000000000001</v>
      </c>
      <c r="N327" s="995">
        <v>0.20799999999999999</v>
      </c>
      <c r="O327" s="297">
        <v>0.39600000000000002</v>
      </c>
      <c r="P327" s="995">
        <v>0.06</v>
      </c>
      <c r="Q327" s="297">
        <v>3.1E-2</v>
      </c>
      <c r="R327" s="995">
        <v>1.2999999999999999E-2</v>
      </c>
      <c r="S327" s="297">
        <v>3.5999999999999997E-2</v>
      </c>
      <c r="T327" s="995">
        <v>1E-3</v>
      </c>
      <c r="U327" s="297">
        <v>0.19500000000000001</v>
      </c>
      <c r="V327" s="995">
        <v>8.1000000000000003E-2</v>
      </c>
      <c r="W327" s="297" t="s">
        <v>101</v>
      </c>
      <c r="X327" s="995">
        <v>9.6000000000000002E-2</v>
      </c>
      <c r="Z327" s="995">
        <v>0.03</v>
      </c>
      <c r="AA327" s="297">
        <v>8.6999999999999994E-2</v>
      </c>
      <c r="AB327" s="995">
        <v>2.1000000000000001E-2</v>
      </c>
      <c r="AC327" s="297" t="s">
        <v>101</v>
      </c>
      <c r="AD327" s="995">
        <v>2E-3</v>
      </c>
      <c r="AE327" s="297" t="s">
        <v>101</v>
      </c>
      <c r="AF327" s="995">
        <v>0.38800000000000001</v>
      </c>
      <c r="AG327" s="955" t="s">
        <v>101</v>
      </c>
      <c r="AH327" s="956">
        <v>1.29</v>
      </c>
      <c r="AI327" s="957"/>
      <c r="AJ327" s="297">
        <v>24.982191917190246</v>
      </c>
      <c r="AK327" s="297">
        <v>0</v>
      </c>
      <c r="AL327" s="297">
        <v>15.926083689160384</v>
      </c>
      <c r="AM327" s="297">
        <v>0</v>
      </c>
      <c r="AN327" s="297">
        <v>8.3073979839885208</v>
      </c>
      <c r="AO327" s="297">
        <v>0</v>
      </c>
      <c r="AP327" s="297">
        <v>1.5885252808988761</v>
      </c>
      <c r="AQ327" s="297">
        <v>0</v>
      </c>
      <c r="AR327" s="297">
        <v>8.4749922815683845E-2</v>
      </c>
      <c r="AS327" s="297">
        <v>0</v>
      </c>
      <c r="AT327" s="297">
        <v>5.5017218543046358E-2</v>
      </c>
      <c r="AV327" s="297">
        <v>0.33253279021814736</v>
      </c>
      <c r="AW327" s="297">
        <v>0.52162214805154539</v>
      </c>
      <c r="AY327" s="934">
        <v>57.423464066989808</v>
      </c>
      <c r="AZ327" s="926"/>
      <c r="BA327" s="946"/>
      <c r="BB327" s="946"/>
      <c r="BC327" s="946"/>
      <c r="BD327" s="80"/>
      <c r="BG327" s="730"/>
      <c r="BH327" s="934"/>
      <c r="BI327" s="730"/>
      <c r="BJ327" s="730"/>
      <c r="BK327" s="731"/>
      <c r="BL327" s="760"/>
      <c r="BM327" s="761"/>
      <c r="BN327" s="731"/>
      <c r="BO327" s="760"/>
      <c r="BP327" s="761"/>
      <c r="BQ327" s="731"/>
      <c r="BR327" s="760"/>
      <c r="BS327" s="761"/>
      <c r="BT327" s="731"/>
      <c r="BU327" s="760"/>
      <c r="BV327" s="730"/>
      <c r="BW327" s="307"/>
    </row>
    <row r="328" spans="1:75" x14ac:dyDescent="0.2">
      <c r="A328" s="324">
        <v>6</v>
      </c>
      <c r="B328" s="688">
        <v>44974.670138888891</v>
      </c>
      <c r="C328" s="1077">
        <v>44974.670138888891</v>
      </c>
      <c r="D328" s="80">
        <v>2557</v>
      </c>
      <c r="E328" s="929" t="s">
        <v>332</v>
      </c>
      <c r="F328" s="1078" t="s">
        <v>621</v>
      </c>
      <c r="G328" s="1078" t="s">
        <v>438</v>
      </c>
      <c r="H328" s="1078" t="s">
        <v>1488</v>
      </c>
      <c r="I328" s="294">
        <v>21.105</v>
      </c>
      <c r="J328" s="963">
        <v>0.54300000000000004</v>
      </c>
      <c r="K328" s="294">
        <v>9.7970000000000006</v>
      </c>
      <c r="L328" s="963">
        <v>0.67700000000000005</v>
      </c>
      <c r="M328" s="294">
        <v>6.3360000000000003</v>
      </c>
      <c r="N328" s="963">
        <v>0.20100000000000001</v>
      </c>
      <c r="O328" s="294">
        <v>0.45</v>
      </c>
      <c r="P328" s="963">
        <v>5.8999999999999997E-2</v>
      </c>
      <c r="Q328" s="294">
        <v>0.03</v>
      </c>
      <c r="R328" s="963">
        <v>1.2999999999999999E-2</v>
      </c>
      <c r="S328" s="294">
        <v>3.5000000000000003E-2</v>
      </c>
      <c r="T328" s="963">
        <v>1E-3</v>
      </c>
      <c r="U328" s="294">
        <v>0.23899999999999999</v>
      </c>
      <c r="V328" s="963">
        <v>8.4000000000000005E-2</v>
      </c>
      <c r="W328" s="294" t="s">
        <v>101</v>
      </c>
      <c r="X328" s="963">
        <v>0.10100000000000001</v>
      </c>
      <c r="Y328" s="294">
        <v>0.20100000000000001</v>
      </c>
      <c r="Z328" s="963">
        <v>2.9000000000000001E-2</v>
      </c>
      <c r="AA328" s="294">
        <v>3.5000000000000003E-2</v>
      </c>
      <c r="AB328" s="963">
        <v>2.1000000000000001E-2</v>
      </c>
      <c r="AC328" s="294" t="s">
        <v>101</v>
      </c>
      <c r="AD328" s="963">
        <v>2E-3</v>
      </c>
      <c r="AE328" s="294" t="s">
        <v>101</v>
      </c>
      <c r="AF328" s="963">
        <v>0.436</v>
      </c>
      <c r="AG328" s="942" t="s">
        <v>101</v>
      </c>
      <c r="AH328" s="943">
        <v>0.95599999999999996</v>
      </c>
      <c r="AJ328" s="294">
        <v>23.404170827960765</v>
      </c>
      <c r="AK328" s="294">
        <v>0</v>
      </c>
      <c r="AL328" s="294">
        <v>14.1367982153397</v>
      </c>
      <c r="AM328" s="294">
        <v>0</v>
      </c>
      <c r="AN328" s="294">
        <v>7.9414112291115373</v>
      </c>
      <c r="AO328" s="294">
        <v>0</v>
      </c>
      <c r="AP328" s="294">
        <v>1.8051423646578137</v>
      </c>
      <c r="AQ328" s="294">
        <v>0</v>
      </c>
      <c r="AR328" s="294">
        <v>8.2016054337758562E-2</v>
      </c>
      <c r="AS328" s="294">
        <v>0</v>
      </c>
      <c r="AT328" s="294">
        <v>5.3488962472406185E-2</v>
      </c>
      <c r="AV328" s="294">
        <v>0.33931606838316186</v>
      </c>
      <c r="AW328" s="294">
        <v>0.56175458602036143</v>
      </c>
      <c r="AY328" s="934">
        <v>58.356080300515025</v>
      </c>
      <c r="BC328" s="946"/>
    </row>
    <row r="329" spans="1:75" s="317" customFormat="1" x14ac:dyDescent="0.2">
      <c r="A329" s="857">
        <v>6</v>
      </c>
      <c r="B329" s="1080">
        <v>44974.67291666667</v>
      </c>
      <c r="C329" s="1081">
        <v>44974.67291666667</v>
      </c>
      <c r="D329" s="322">
        <v>2558</v>
      </c>
      <c r="E329" s="929" t="s">
        <v>332</v>
      </c>
      <c r="F329" s="1082" t="s">
        <v>622</v>
      </c>
      <c r="G329" s="1082" t="s">
        <v>438</v>
      </c>
      <c r="H329" s="1082" t="s">
        <v>1488</v>
      </c>
      <c r="I329" s="317">
        <v>23.382000000000001</v>
      </c>
      <c r="J329" s="1035">
        <v>0.56299999999999994</v>
      </c>
      <c r="K329" s="317">
        <v>10.616</v>
      </c>
      <c r="L329" s="1035">
        <v>0.73099999999999998</v>
      </c>
      <c r="M329" s="317">
        <v>6.3849999999999998</v>
      </c>
      <c r="N329" s="1035">
        <v>0.2</v>
      </c>
      <c r="O329" s="317">
        <v>0.35899999999999999</v>
      </c>
      <c r="P329" s="1035">
        <v>6.0999999999999999E-2</v>
      </c>
      <c r="Q329" s="317">
        <v>3.1E-2</v>
      </c>
      <c r="R329" s="1035">
        <v>1.2999999999999999E-2</v>
      </c>
      <c r="S329" s="317">
        <v>3.5999999999999997E-2</v>
      </c>
      <c r="T329" s="1035">
        <v>1E-3</v>
      </c>
      <c r="U329" s="317">
        <v>0.216</v>
      </c>
      <c r="V329" s="1035">
        <v>7.6999999999999999E-2</v>
      </c>
      <c r="W329" s="317" t="s">
        <v>101</v>
      </c>
      <c r="X329" s="1035">
        <v>0.10299999999999999</v>
      </c>
      <c r="Z329" s="1035">
        <v>4.9000000000000002E-2</v>
      </c>
      <c r="AA329" s="317" t="s">
        <v>101</v>
      </c>
      <c r="AB329" s="1035">
        <v>2.7E-2</v>
      </c>
      <c r="AC329" s="317" t="s">
        <v>101</v>
      </c>
      <c r="AD329" s="1035">
        <v>2E-3</v>
      </c>
      <c r="AE329" s="317" t="s">
        <v>101</v>
      </c>
      <c r="AF329" s="1035">
        <v>0.505</v>
      </c>
      <c r="AG329" s="1036" t="s">
        <v>101</v>
      </c>
      <c r="AH329" s="1037">
        <v>1.31</v>
      </c>
      <c r="AI329" s="1038"/>
      <c r="AJ329" s="317">
        <v>25.929226358653334</v>
      </c>
      <c r="AK329" s="317">
        <v>0</v>
      </c>
      <c r="AL329" s="317">
        <v>15.318592411355134</v>
      </c>
      <c r="AM329" s="317">
        <v>0</v>
      </c>
      <c r="AN329" s="317">
        <v>8.0028268146902093</v>
      </c>
      <c r="AO329" s="317">
        <v>0</v>
      </c>
      <c r="AP329" s="317">
        <v>1.4401024642492335</v>
      </c>
      <c r="AQ329" s="317">
        <v>0</v>
      </c>
      <c r="AR329" s="317">
        <v>8.4749922815683845E-2</v>
      </c>
      <c r="AS329" s="317">
        <v>0</v>
      </c>
      <c r="AT329" s="317">
        <v>5.5017218543046358E-2</v>
      </c>
      <c r="AV329" s="317">
        <v>0.308641172088786</v>
      </c>
      <c r="AW329" s="317">
        <v>0.52242572945266141</v>
      </c>
      <c r="AY329" s="934">
        <v>54.07968488612979</v>
      </c>
      <c r="AZ329" s="926"/>
      <c r="BA329" s="946"/>
      <c r="BB329" s="946"/>
      <c r="BC329" s="946"/>
      <c r="BD329" s="80"/>
      <c r="BG329" s="792"/>
      <c r="BH329" s="934"/>
      <c r="BI329" s="792"/>
      <c r="BJ329" s="792"/>
      <c r="BK329" s="791"/>
      <c r="BL329" s="794"/>
      <c r="BM329" s="795"/>
      <c r="BN329" s="791"/>
      <c r="BO329" s="794"/>
      <c r="BP329" s="795"/>
      <c r="BQ329" s="791"/>
      <c r="BR329" s="794"/>
      <c r="BS329" s="795"/>
      <c r="BT329" s="791"/>
      <c r="BU329" s="794"/>
      <c r="BV329" s="792"/>
      <c r="BW329" s="350"/>
    </row>
    <row r="330" spans="1:75" x14ac:dyDescent="0.2">
      <c r="A330" s="324">
        <v>6</v>
      </c>
      <c r="B330" s="688">
        <v>44974.675000000003</v>
      </c>
      <c r="C330" s="1077">
        <v>44974.675000000003</v>
      </c>
      <c r="D330" s="80">
        <v>2559</v>
      </c>
      <c r="E330" s="929" t="s">
        <v>332</v>
      </c>
      <c r="F330" s="1078" t="s">
        <v>623</v>
      </c>
      <c r="G330" s="1078" t="s">
        <v>438</v>
      </c>
      <c r="H330" s="1078" t="s">
        <v>1601</v>
      </c>
      <c r="I330" s="294">
        <v>22.234000000000002</v>
      </c>
      <c r="J330" s="963">
        <v>0.625</v>
      </c>
      <c r="K330" s="294">
        <v>10.779</v>
      </c>
      <c r="L330" s="963">
        <v>0.76900000000000002</v>
      </c>
      <c r="M330" s="294">
        <v>6.601</v>
      </c>
      <c r="N330" s="963">
        <v>0.252</v>
      </c>
      <c r="O330" s="294">
        <v>0.51700000000000002</v>
      </c>
      <c r="P330" s="963">
        <v>9.2999999999999999E-2</v>
      </c>
      <c r="Q330" s="294">
        <v>2.1000000000000001E-2</v>
      </c>
      <c r="R330" s="963">
        <v>1.2E-2</v>
      </c>
      <c r="S330" s="294">
        <v>3.5999999999999997E-2</v>
      </c>
      <c r="T330" s="963">
        <v>1E-3</v>
      </c>
      <c r="U330" s="294">
        <v>0.94599999999999995</v>
      </c>
      <c r="V330" s="963">
        <v>8.5999999999999993E-2</v>
      </c>
      <c r="W330" s="294" t="s">
        <v>101</v>
      </c>
      <c r="X330" s="963">
        <v>0.106</v>
      </c>
      <c r="Y330" s="294">
        <v>0.219</v>
      </c>
      <c r="Z330" s="963">
        <v>3.1E-2</v>
      </c>
      <c r="AA330" s="294">
        <v>5.8999999999999997E-2</v>
      </c>
      <c r="AB330" s="963">
        <v>2.4E-2</v>
      </c>
      <c r="AC330" s="294" t="s">
        <v>101</v>
      </c>
      <c r="AD330" s="963">
        <v>2E-3</v>
      </c>
      <c r="AE330" s="294" t="s">
        <v>101</v>
      </c>
      <c r="AF330" s="963">
        <v>0.876</v>
      </c>
      <c r="AG330" s="942" t="s">
        <v>101</v>
      </c>
      <c r="AH330" s="943">
        <v>1.343</v>
      </c>
      <c r="AJ330" s="294">
        <v>24.656163666850496</v>
      </c>
      <c r="AK330" s="294">
        <v>0</v>
      </c>
      <c r="AL330" s="294">
        <v>15.553796872833177</v>
      </c>
      <c r="AM330" s="294">
        <v>0</v>
      </c>
      <c r="AN330" s="294">
        <v>8.2735567429553747</v>
      </c>
      <c r="AO330" s="294">
        <v>0</v>
      </c>
      <c r="AP330" s="294">
        <v>2.0739080056179771</v>
      </c>
      <c r="AQ330" s="294">
        <v>0</v>
      </c>
      <c r="AR330" s="294">
        <v>5.7411238036430993E-2</v>
      </c>
      <c r="AS330" s="294">
        <v>0</v>
      </c>
      <c r="AT330" s="294">
        <v>5.5017218543046358E-2</v>
      </c>
      <c r="AV330" s="294">
        <v>0.33555734195903858</v>
      </c>
      <c r="AW330" s="294">
        <v>0.53193164412518901</v>
      </c>
      <c r="AY330" s="934">
        <v>57.840188979693991</v>
      </c>
      <c r="BC330" s="946"/>
    </row>
    <row r="331" spans="1:75" x14ac:dyDescent="0.2">
      <c r="A331" s="324">
        <v>6</v>
      </c>
      <c r="B331" s="688">
        <v>44974.677777777775</v>
      </c>
      <c r="C331" s="1077">
        <v>44974.677777777775</v>
      </c>
      <c r="D331" s="80">
        <v>2560</v>
      </c>
      <c r="E331" s="929" t="s">
        <v>332</v>
      </c>
      <c r="F331" s="1078" t="s">
        <v>624</v>
      </c>
      <c r="G331" s="1078" t="s">
        <v>438</v>
      </c>
      <c r="H331" s="1078" t="s">
        <v>679</v>
      </c>
      <c r="I331" s="294">
        <v>23.905000000000001</v>
      </c>
      <c r="J331" s="963">
        <v>0.59399999999999997</v>
      </c>
      <c r="K331" s="294">
        <v>11.773999999999999</v>
      </c>
      <c r="L331" s="963">
        <v>0.85699999999999998</v>
      </c>
      <c r="M331" s="294">
        <v>6.9329999999999998</v>
      </c>
      <c r="N331" s="963">
        <v>0.22800000000000001</v>
      </c>
      <c r="O331" s="294">
        <v>0.372</v>
      </c>
      <c r="P331" s="963">
        <v>6.2E-2</v>
      </c>
      <c r="Q331" s="294">
        <v>2.8000000000000001E-2</v>
      </c>
      <c r="R331" s="963">
        <v>1.7000000000000001E-2</v>
      </c>
      <c r="S331" s="294">
        <v>3.6999999999999998E-2</v>
      </c>
      <c r="T331" s="963">
        <v>1E-3</v>
      </c>
      <c r="U331" s="294">
        <v>0.41099999999999998</v>
      </c>
      <c r="V331" s="963">
        <v>8.4000000000000005E-2</v>
      </c>
      <c r="W331" s="294" t="s">
        <v>101</v>
      </c>
      <c r="X331" s="963">
        <v>0.115</v>
      </c>
      <c r="Z331" s="963">
        <v>3.9E-2</v>
      </c>
      <c r="AA331" s="294" t="s">
        <v>101</v>
      </c>
      <c r="AB331" s="963">
        <v>2.7E-2</v>
      </c>
      <c r="AC331" s="294" t="s">
        <v>101</v>
      </c>
      <c r="AD331" s="963">
        <v>2E-3</v>
      </c>
      <c r="AE331" s="294" t="s">
        <v>101</v>
      </c>
      <c r="AF331" s="963">
        <v>0.41499999999999998</v>
      </c>
      <c r="AG331" s="942" t="s">
        <v>101</v>
      </c>
      <c r="AH331" s="943">
        <v>1.623</v>
      </c>
      <c r="AJ331" s="294">
        <v>26.509201783577453</v>
      </c>
      <c r="AK331" s="294">
        <v>0</v>
      </c>
      <c r="AL331" s="294">
        <v>16.989554168358641</v>
      </c>
      <c r="AM331" s="294">
        <v>0</v>
      </c>
      <c r="AN331" s="294">
        <v>8.6896786697333148</v>
      </c>
      <c r="AO331" s="294">
        <v>0</v>
      </c>
      <c r="AP331" s="294">
        <v>1.4922510214504592</v>
      </c>
      <c r="AQ331" s="294">
        <v>0</v>
      </c>
      <c r="AR331" s="294">
        <v>7.6548317381907996E-2</v>
      </c>
      <c r="AS331" s="294">
        <v>0</v>
      </c>
      <c r="AT331" s="294">
        <v>5.654547461368653E-2</v>
      </c>
      <c r="AV331" s="294">
        <v>0.32779857879827234</v>
      </c>
      <c r="AW331" s="294">
        <v>0.51147184814990487</v>
      </c>
      <c r="AY331" s="934">
        <v>56.768278109034597</v>
      </c>
      <c r="BC331" s="946"/>
    </row>
    <row r="332" spans="1:75" x14ac:dyDescent="0.2">
      <c r="A332" s="324">
        <v>6</v>
      </c>
      <c r="B332" s="688">
        <v>44974.679861111108</v>
      </c>
      <c r="C332" s="1077">
        <v>44974.679861111108</v>
      </c>
      <c r="D332" s="80">
        <v>2561</v>
      </c>
      <c r="E332" s="929" t="s">
        <v>332</v>
      </c>
      <c r="F332" s="1078" t="s">
        <v>625</v>
      </c>
      <c r="G332" s="1078" t="s">
        <v>438</v>
      </c>
      <c r="H332" s="1078" t="s">
        <v>1601</v>
      </c>
      <c r="I332" s="294">
        <v>25.507000000000001</v>
      </c>
      <c r="J332" s="963">
        <v>0.622</v>
      </c>
      <c r="K332" s="294">
        <v>12.692</v>
      </c>
      <c r="L332" s="963">
        <v>0.91300000000000003</v>
      </c>
      <c r="M332" s="294">
        <v>8.0809999999999995</v>
      </c>
      <c r="N332" s="963">
        <v>0.26</v>
      </c>
      <c r="O332" s="294">
        <v>0.499</v>
      </c>
      <c r="P332" s="963">
        <v>7.4999999999999997E-2</v>
      </c>
      <c r="Q332" s="294" t="s">
        <v>101</v>
      </c>
      <c r="R332" s="963">
        <v>3.1E-2</v>
      </c>
      <c r="S332" s="294">
        <v>3.7999999999999999E-2</v>
      </c>
      <c r="T332" s="963">
        <v>1E-3</v>
      </c>
      <c r="U332" s="294">
        <v>0.71399999999999997</v>
      </c>
      <c r="V332" s="963">
        <v>8.7999999999999995E-2</v>
      </c>
      <c r="W332" s="294" t="s">
        <v>101</v>
      </c>
      <c r="X332" s="963">
        <v>0.122</v>
      </c>
      <c r="Y332" s="294">
        <v>0.13300000000000001</v>
      </c>
      <c r="Z332" s="963">
        <v>3.1E-2</v>
      </c>
      <c r="AA332" s="294">
        <v>6.2E-2</v>
      </c>
      <c r="AB332" s="963">
        <v>2.5999999999999999E-2</v>
      </c>
      <c r="AC332" s="294" t="s">
        <v>101</v>
      </c>
      <c r="AD332" s="963">
        <v>2E-3</v>
      </c>
      <c r="AE332" s="294" t="s">
        <v>101</v>
      </c>
      <c r="AF332" s="963">
        <v>0.56299999999999994</v>
      </c>
      <c r="AG332" s="942" t="s">
        <v>101</v>
      </c>
      <c r="AH332" s="943">
        <v>1.4970000000000001</v>
      </c>
      <c r="AJ332" s="294">
        <v>28.285723066040998</v>
      </c>
      <c r="AK332" s="294">
        <v>0</v>
      </c>
      <c r="AL332" s="294">
        <v>18.314202607848472</v>
      </c>
      <c r="AM332" s="294">
        <v>0</v>
      </c>
      <c r="AN332" s="294">
        <v>10.128558103290771</v>
      </c>
      <c r="AO332" s="294">
        <v>0</v>
      </c>
      <c r="AP332" s="294">
        <v>2.0017023110316643</v>
      </c>
      <c r="AQ332" s="294">
        <v>0</v>
      </c>
      <c r="AS332" s="294">
        <v>0</v>
      </c>
      <c r="AT332" s="294">
        <v>5.807373068432671E-2</v>
      </c>
      <c r="AV332" s="294">
        <v>0.35808022583134241</v>
      </c>
      <c r="AW332" s="294">
        <v>0.55304390369418666</v>
      </c>
      <c r="AY332" s="934">
        <v>60.899453423984447</v>
      </c>
      <c r="BC332" s="1117"/>
    </row>
    <row r="333" spans="1:75" x14ac:dyDescent="0.2">
      <c r="A333" s="324">
        <v>6</v>
      </c>
      <c r="B333" s="688">
        <v>44974.685416666667</v>
      </c>
      <c r="C333" s="1077">
        <v>44974.685416666667</v>
      </c>
      <c r="D333" s="80">
        <v>2562</v>
      </c>
      <c r="E333" s="929" t="s">
        <v>332</v>
      </c>
      <c r="F333" s="1078" t="s">
        <v>626</v>
      </c>
      <c r="G333" s="1078" t="s">
        <v>438</v>
      </c>
      <c r="H333" s="1078" t="s">
        <v>679</v>
      </c>
      <c r="I333" s="294">
        <v>21.506</v>
      </c>
      <c r="J333" s="963">
        <v>0.52500000000000002</v>
      </c>
      <c r="K333" s="294">
        <v>9.5440000000000005</v>
      </c>
      <c r="L333" s="963">
        <v>0.61899999999999999</v>
      </c>
      <c r="M333" s="294">
        <v>6.4290000000000003</v>
      </c>
      <c r="N333" s="963">
        <v>0.222</v>
      </c>
      <c r="O333" s="294">
        <v>0.35899999999999999</v>
      </c>
      <c r="P333" s="963">
        <v>6.3E-2</v>
      </c>
      <c r="Q333" s="294" t="s">
        <v>101</v>
      </c>
      <c r="R333" s="963">
        <v>3.1E-2</v>
      </c>
      <c r="S333" s="294">
        <v>3.5999999999999997E-2</v>
      </c>
      <c r="T333" s="963">
        <v>1E-3</v>
      </c>
      <c r="U333" s="294">
        <v>0.379</v>
      </c>
      <c r="V333" s="963">
        <v>8.2000000000000003E-2</v>
      </c>
      <c r="W333" s="294" t="s">
        <v>101</v>
      </c>
      <c r="X333" s="963">
        <v>9.1999999999999998E-2</v>
      </c>
      <c r="Y333" s="294">
        <v>0.04</v>
      </c>
      <c r="Z333" s="963">
        <v>2.1000000000000001E-2</v>
      </c>
      <c r="AA333" s="294" t="s">
        <v>101</v>
      </c>
      <c r="AB333" s="963">
        <v>2.5999999999999999E-2</v>
      </c>
      <c r="AC333" s="294" t="s">
        <v>101</v>
      </c>
      <c r="AD333" s="963">
        <v>2E-3</v>
      </c>
      <c r="AE333" s="294" t="s">
        <v>101</v>
      </c>
      <c r="AF333" s="963">
        <v>0.39900000000000002</v>
      </c>
      <c r="AG333" s="942" t="s">
        <v>101</v>
      </c>
      <c r="AH333" s="943">
        <v>1.02</v>
      </c>
      <c r="AJ333" s="294">
        <v>23.848855618390157</v>
      </c>
      <c r="AK333" s="294">
        <v>0</v>
      </c>
      <c r="AL333" s="294">
        <v>13.771726259794029</v>
      </c>
      <c r="AM333" s="294">
        <v>0</v>
      </c>
      <c r="AN333" s="294">
        <v>8.057975503781261</v>
      </c>
      <c r="AO333" s="294">
        <v>0</v>
      </c>
      <c r="AP333" s="294">
        <v>1.4401024642492335</v>
      </c>
      <c r="AQ333" s="294">
        <v>0</v>
      </c>
      <c r="AS333" s="294">
        <v>0</v>
      </c>
      <c r="AT333" s="294">
        <v>5.5017218543046358E-2</v>
      </c>
      <c r="AV333" s="294">
        <v>0.33787682028514832</v>
      </c>
      <c r="AW333" s="294">
        <v>0.58511005459832433</v>
      </c>
      <c r="AY333" s="934">
        <v>58.158799967343327</v>
      </c>
      <c r="BC333" s="1117"/>
    </row>
    <row r="334" spans="1:75" s="317" customFormat="1" x14ac:dyDescent="0.2">
      <c r="A334" s="857">
        <v>6</v>
      </c>
      <c r="B334" s="1080">
        <v>44974.6875</v>
      </c>
      <c r="C334" s="1081">
        <v>44974.6875</v>
      </c>
      <c r="D334" s="322">
        <v>2563</v>
      </c>
      <c r="E334" s="929" t="s">
        <v>332</v>
      </c>
      <c r="F334" s="1082" t="s">
        <v>627</v>
      </c>
      <c r="G334" s="1082" t="s">
        <v>438</v>
      </c>
      <c r="H334" s="1082" t="s">
        <v>1601</v>
      </c>
      <c r="I334" s="317">
        <v>22.756</v>
      </c>
      <c r="J334" s="1035">
        <v>0.58299999999999996</v>
      </c>
      <c r="K334" s="317">
        <v>10.679</v>
      </c>
      <c r="L334" s="1035">
        <v>0.746</v>
      </c>
      <c r="M334" s="317">
        <v>6.68</v>
      </c>
      <c r="N334" s="1035">
        <v>0.23899999999999999</v>
      </c>
      <c r="O334" s="317">
        <v>0.32300000000000001</v>
      </c>
      <c r="P334" s="1035">
        <v>6.6000000000000003E-2</v>
      </c>
      <c r="Q334" s="317" t="s">
        <v>101</v>
      </c>
      <c r="R334" s="1035">
        <v>2.1000000000000001E-2</v>
      </c>
      <c r="S334" s="317">
        <v>3.6999999999999998E-2</v>
      </c>
      <c r="T334" s="1035">
        <v>1E-3</v>
      </c>
      <c r="U334" s="317">
        <v>0.59399999999999997</v>
      </c>
      <c r="V334" s="1035">
        <v>8.3000000000000004E-2</v>
      </c>
      <c r="W334" s="317" t="s">
        <v>101</v>
      </c>
      <c r="X334" s="1035">
        <v>0.108</v>
      </c>
      <c r="Z334" s="1035">
        <v>3.2000000000000001E-2</v>
      </c>
      <c r="AA334" s="317" t="s">
        <v>101</v>
      </c>
      <c r="AB334" s="1035">
        <v>2.7E-2</v>
      </c>
      <c r="AC334" s="317" t="s">
        <v>101</v>
      </c>
      <c r="AD334" s="1035">
        <v>2E-3</v>
      </c>
      <c r="AE334" s="317" t="s">
        <v>101</v>
      </c>
      <c r="AF334" s="1035">
        <v>0.41499999999999998</v>
      </c>
      <c r="AG334" s="1036" t="s">
        <v>101</v>
      </c>
      <c r="AH334" s="1037">
        <v>0.92500000000000004</v>
      </c>
      <c r="AI334" s="1038"/>
      <c r="AJ334" s="317">
        <v>25.235030152147605</v>
      </c>
      <c r="AK334" s="317">
        <v>0</v>
      </c>
      <c r="AL334" s="317">
        <v>15.409499657202476</v>
      </c>
      <c r="AM334" s="317">
        <v>0</v>
      </c>
      <c r="AN334" s="317">
        <v>8.3725737074597646</v>
      </c>
      <c r="AO334" s="317">
        <v>0</v>
      </c>
      <c r="AP334" s="317">
        <v>1.2956910750766084</v>
      </c>
      <c r="AQ334" s="317">
        <v>0</v>
      </c>
      <c r="AS334" s="317">
        <v>0</v>
      </c>
      <c r="AT334" s="317">
        <v>5.654547461368653E-2</v>
      </c>
      <c r="AV334" s="317">
        <v>0.33178378060100017</v>
      </c>
      <c r="AW334" s="317">
        <v>0.54333845314350504</v>
      </c>
      <c r="AY334" s="934">
        <v>57.320042629150407</v>
      </c>
      <c r="AZ334" s="926"/>
      <c r="BA334" s="946"/>
      <c r="BB334" s="946"/>
      <c r="BC334" s="946"/>
      <c r="BD334" s="80"/>
      <c r="BG334" s="792"/>
      <c r="BH334" s="934"/>
      <c r="BI334" s="792"/>
      <c r="BJ334" s="792"/>
      <c r="BK334" s="791"/>
      <c r="BL334" s="794"/>
      <c r="BM334" s="795"/>
      <c r="BN334" s="791"/>
      <c r="BO334" s="794"/>
      <c r="BP334" s="795"/>
      <c r="BQ334" s="791"/>
      <c r="BR334" s="794"/>
      <c r="BS334" s="795"/>
      <c r="BT334" s="791"/>
      <c r="BU334" s="794"/>
      <c r="BV334" s="792"/>
      <c r="BW334" s="350"/>
    </row>
    <row r="335" spans="1:75" x14ac:dyDescent="0.2">
      <c r="A335" s="324">
        <v>6</v>
      </c>
      <c r="B335" s="688">
        <v>44974.693055555559</v>
      </c>
      <c r="C335" s="1077">
        <v>44974.693055555559</v>
      </c>
      <c r="D335" s="80">
        <v>2564</v>
      </c>
      <c r="E335" s="929" t="s">
        <v>332</v>
      </c>
      <c r="F335" s="1078" t="s">
        <v>628</v>
      </c>
      <c r="G335" s="1078" t="s">
        <v>438</v>
      </c>
      <c r="H335" s="1078" t="s">
        <v>1602</v>
      </c>
      <c r="I335" s="294">
        <v>21.183</v>
      </c>
      <c r="J335" s="963">
        <v>0.40300000000000002</v>
      </c>
      <c r="K335" s="294">
        <v>9.516</v>
      </c>
      <c r="L335" s="963">
        <v>0.53900000000000003</v>
      </c>
      <c r="M335" s="294">
        <v>5.8659999999999997</v>
      </c>
      <c r="N335" s="963">
        <v>0.14499999999999999</v>
      </c>
      <c r="O335" s="294">
        <v>0.65400000000000003</v>
      </c>
      <c r="P335" s="963">
        <v>6.2E-2</v>
      </c>
      <c r="Q335" s="294">
        <v>2.1000000000000001E-2</v>
      </c>
      <c r="R335" s="963">
        <v>6.0000000000000001E-3</v>
      </c>
      <c r="S335" s="294">
        <v>3.3000000000000002E-2</v>
      </c>
      <c r="T335" s="963">
        <v>1E-3</v>
      </c>
      <c r="U335" s="294">
        <v>1.784</v>
      </c>
      <c r="V335" s="963">
        <v>0.05</v>
      </c>
      <c r="W335" s="294" t="s">
        <v>101</v>
      </c>
      <c r="X335" s="963">
        <v>8.1000000000000003E-2</v>
      </c>
      <c r="Y335" s="294">
        <v>0.29799999999999999</v>
      </c>
      <c r="Z335" s="963">
        <v>2.3E-2</v>
      </c>
      <c r="AA335" s="294">
        <v>0.156</v>
      </c>
      <c r="AB335" s="963">
        <v>2.1000000000000001E-2</v>
      </c>
      <c r="AC335" s="294" t="s">
        <v>101</v>
      </c>
      <c r="AD335" s="963">
        <v>2E-3</v>
      </c>
      <c r="AE335" s="294" t="s">
        <v>101</v>
      </c>
      <c r="AF335" s="963">
        <v>0.56699999999999995</v>
      </c>
      <c r="AG335" s="942" t="s">
        <v>101</v>
      </c>
      <c r="AH335" s="943">
        <v>1.306</v>
      </c>
      <c r="AJ335" s="294">
        <v>23.49066811886723</v>
      </c>
      <c r="AK335" s="294">
        <v>0</v>
      </c>
      <c r="AL335" s="294">
        <v>13.731323039417433</v>
      </c>
      <c r="AM335" s="294">
        <v>0</v>
      </c>
      <c r="AN335" s="294">
        <v>7.3523229592752957</v>
      </c>
      <c r="AO335" s="294">
        <v>0</v>
      </c>
      <c r="AP335" s="294">
        <v>2.6234735699693559</v>
      </c>
      <c r="AQ335" s="294">
        <v>0</v>
      </c>
      <c r="AR335" s="294">
        <v>5.7411238036430993E-2</v>
      </c>
      <c r="AS335" s="294">
        <v>0</v>
      </c>
      <c r="AT335" s="294">
        <v>5.0432450331125832E-2</v>
      </c>
      <c r="AV335" s="294">
        <v>0.31298909516200857</v>
      </c>
      <c r="AW335" s="294">
        <v>0.53544170056807772</v>
      </c>
      <c r="AY335" s="934">
        <v>54.695254798997546</v>
      </c>
      <c r="BC335" s="946"/>
    </row>
    <row r="336" spans="1:75" x14ac:dyDescent="0.2">
      <c r="A336" s="324">
        <v>6</v>
      </c>
      <c r="B336" s="688">
        <v>44974.696527777778</v>
      </c>
      <c r="C336" s="1077">
        <v>44974.696527777778</v>
      </c>
      <c r="D336" s="80">
        <v>2565</v>
      </c>
      <c r="E336" s="929" t="s">
        <v>332</v>
      </c>
      <c r="F336" s="1078" t="s">
        <v>629</v>
      </c>
      <c r="G336" s="1078" t="s">
        <v>438</v>
      </c>
      <c r="H336" s="1078" t="s">
        <v>203</v>
      </c>
      <c r="I336" s="294">
        <v>24.451000000000001</v>
      </c>
      <c r="J336" s="963">
        <v>0.58299999999999996</v>
      </c>
      <c r="K336" s="294">
        <v>11.968999999999999</v>
      </c>
      <c r="L336" s="963">
        <v>0.85399999999999998</v>
      </c>
      <c r="M336" s="294">
        <v>7.0330000000000004</v>
      </c>
      <c r="N336" s="963">
        <v>0.219</v>
      </c>
      <c r="O336" s="294">
        <v>0.39</v>
      </c>
      <c r="P336" s="963">
        <v>6.2E-2</v>
      </c>
      <c r="Q336" s="294" t="s">
        <v>101</v>
      </c>
      <c r="R336" s="963">
        <v>2.1999999999999999E-2</v>
      </c>
      <c r="S336" s="294">
        <v>3.6999999999999998E-2</v>
      </c>
      <c r="T336" s="963">
        <v>1E-3</v>
      </c>
      <c r="U336" s="294">
        <v>0.41299999999999998</v>
      </c>
      <c r="V336" s="963">
        <v>8.1000000000000003E-2</v>
      </c>
      <c r="W336" s="294">
        <v>0.13700000000000001</v>
      </c>
      <c r="X336" s="963">
        <v>8.2000000000000003E-2</v>
      </c>
      <c r="Z336" s="963">
        <v>3.6999999999999998E-2</v>
      </c>
      <c r="AA336" s="294">
        <v>6.4000000000000001E-2</v>
      </c>
      <c r="AB336" s="963">
        <v>2.4E-2</v>
      </c>
      <c r="AC336" s="294" t="s">
        <v>101</v>
      </c>
      <c r="AD336" s="963">
        <v>2E-3</v>
      </c>
      <c r="AE336" s="294" t="s">
        <v>101</v>
      </c>
      <c r="AF336" s="963">
        <v>0.49099999999999999</v>
      </c>
      <c r="AG336" s="942" t="s">
        <v>101</v>
      </c>
      <c r="AH336" s="943">
        <v>1.59</v>
      </c>
      <c r="AJ336" s="294">
        <v>27.114682819922706</v>
      </c>
      <c r="AK336" s="294">
        <v>0</v>
      </c>
      <c r="AL336" s="294">
        <v>17.270933738838508</v>
      </c>
      <c r="AM336" s="294">
        <v>0</v>
      </c>
      <c r="AN336" s="294">
        <v>8.8150165994857073</v>
      </c>
      <c r="AO336" s="294">
        <v>0</v>
      </c>
      <c r="AP336" s="294">
        <v>1.5644567160367719</v>
      </c>
      <c r="AQ336" s="294">
        <v>0</v>
      </c>
      <c r="AS336" s="294">
        <v>0</v>
      </c>
      <c r="AT336" s="294">
        <v>5.654547461368653E-2</v>
      </c>
      <c r="AV336" s="294">
        <v>0.32510122497205873</v>
      </c>
      <c r="AW336" s="294">
        <v>0.51039606385974867</v>
      </c>
      <c r="AY336" s="934">
        <v>56.39337745772783</v>
      </c>
      <c r="BC336" s="946"/>
    </row>
    <row r="337" spans="1:75" s="317" customFormat="1" ht="16.5" thickBot="1" x14ac:dyDescent="0.25">
      <c r="A337" s="857">
        <v>6</v>
      </c>
      <c r="B337" s="1080">
        <v>44974.698611111111</v>
      </c>
      <c r="C337" s="1081">
        <v>44974.698611111111</v>
      </c>
      <c r="D337" s="322">
        <v>2566</v>
      </c>
      <c r="E337" s="929" t="s">
        <v>332</v>
      </c>
      <c r="F337" s="1082" t="s">
        <v>630</v>
      </c>
      <c r="G337" s="1082" t="s">
        <v>438</v>
      </c>
      <c r="H337" s="1082" t="s">
        <v>203</v>
      </c>
      <c r="I337" s="317">
        <v>22.077999999999999</v>
      </c>
      <c r="J337" s="1035">
        <v>0.52200000000000002</v>
      </c>
      <c r="K337" s="317">
        <v>10.259</v>
      </c>
      <c r="L337" s="1035">
        <v>0.63</v>
      </c>
      <c r="M337" s="317">
        <v>6.6989999999999998</v>
      </c>
      <c r="N337" s="1035">
        <v>0.223</v>
      </c>
      <c r="O337" s="317">
        <v>0.42399999999999999</v>
      </c>
      <c r="P337" s="1035">
        <v>6.8000000000000005E-2</v>
      </c>
      <c r="Q337" s="317">
        <v>2.4E-2</v>
      </c>
      <c r="R337" s="1035">
        <v>1.2999999999999999E-2</v>
      </c>
      <c r="S337" s="317">
        <v>3.5999999999999997E-2</v>
      </c>
      <c r="T337" s="1035">
        <v>1E-3</v>
      </c>
      <c r="U337" s="317">
        <v>0.255</v>
      </c>
      <c r="V337" s="1035">
        <v>7.4999999999999997E-2</v>
      </c>
      <c r="W337" s="317" t="s">
        <v>101</v>
      </c>
      <c r="X337" s="1035">
        <v>9.4E-2</v>
      </c>
      <c r="Y337" s="317">
        <v>0.27500000000000002</v>
      </c>
      <c r="Z337" s="1035">
        <v>2.9000000000000001E-2</v>
      </c>
      <c r="AA337" s="317">
        <v>0.189</v>
      </c>
      <c r="AB337" s="1035">
        <v>2.9000000000000001E-2</v>
      </c>
      <c r="AC337" s="317" t="s">
        <v>101</v>
      </c>
      <c r="AD337" s="1035">
        <v>2E-3</v>
      </c>
      <c r="AE337" s="317" t="s">
        <v>101</v>
      </c>
      <c r="AF337" s="1035">
        <v>0.53600000000000003</v>
      </c>
      <c r="AG337" s="1036" t="s">
        <v>101</v>
      </c>
      <c r="AH337" s="1037">
        <v>0.85699999999999998</v>
      </c>
      <c r="AI337" s="1038"/>
      <c r="AJ337" s="317">
        <v>24.483169085037563</v>
      </c>
      <c r="AK337" s="317">
        <v>0</v>
      </c>
      <c r="AL337" s="317">
        <v>14.803451351553536</v>
      </c>
      <c r="AM337" s="317">
        <v>0</v>
      </c>
      <c r="AN337" s="317">
        <v>8.3963879141127187</v>
      </c>
      <c r="AO337" s="317">
        <v>0</v>
      </c>
      <c r="AP337" s="317">
        <v>1.7008452502553622</v>
      </c>
      <c r="AQ337" s="317">
        <v>0</v>
      </c>
      <c r="AR337" s="317">
        <v>6.561284347020685E-2</v>
      </c>
      <c r="AS337" s="317">
        <v>0</v>
      </c>
      <c r="AT337" s="317">
        <v>5.5017218543046358E-2</v>
      </c>
      <c r="AV337" s="317">
        <v>0.34294530601612422</v>
      </c>
      <c r="AW337" s="317">
        <v>0.56719123903707547</v>
      </c>
      <c r="AY337" s="934">
        <v>58.85213216201619</v>
      </c>
      <c r="AZ337" s="926"/>
      <c r="BA337" s="946"/>
      <c r="BB337" s="946"/>
      <c r="BC337" s="946"/>
      <c r="BD337" s="80"/>
      <c r="BG337" s="792"/>
      <c r="BH337" s="934"/>
      <c r="BI337" s="792"/>
      <c r="BJ337" s="792"/>
      <c r="BK337" s="791"/>
      <c r="BL337" s="794"/>
      <c r="BM337" s="795"/>
      <c r="BN337" s="791"/>
      <c r="BO337" s="794"/>
      <c r="BP337" s="795"/>
      <c r="BQ337" s="791"/>
      <c r="BR337" s="794"/>
      <c r="BS337" s="795"/>
      <c r="BT337" s="791"/>
      <c r="BU337" s="794"/>
      <c r="BV337" s="792"/>
      <c r="BW337" s="350"/>
    </row>
    <row r="338" spans="1:75" s="297" customFormat="1" x14ac:dyDescent="0.2">
      <c r="A338" s="335">
        <v>6</v>
      </c>
      <c r="B338" s="687">
        <v>44974.70208333333</v>
      </c>
      <c r="C338" s="1074">
        <v>44974.70208333333</v>
      </c>
      <c r="D338" s="247">
        <v>2568</v>
      </c>
      <c r="E338" s="929" t="s">
        <v>332</v>
      </c>
      <c r="F338" s="1075" t="s">
        <v>631</v>
      </c>
      <c r="G338" s="1075" t="s">
        <v>443</v>
      </c>
      <c r="H338" s="1075" t="s">
        <v>1488</v>
      </c>
      <c r="I338" s="297">
        <v>22.702000000000002</v>
      </c>
      <c r="J338" s="995">
        <v>0.56000000000000005</v>
      </c>
      <c r="K338" s="297">
        <v>10.422000000000001</v>
      </c>
      <c r="L338" s="995">
        <v>0.80200000000000005</v>
      </c>
      <c r="M338" s="297">
        <v>5.9509999999999996</v>
      </c>
      <c r="N338" s="995">
        <v>0.192</v>
      </c>
      <c r="O338" s="297">
        <v>0.27600000000000002</v>
      </c>
      <c r="P338" s="995">
        <v>0.06</v>
      </c>
      <c r="Q338" s="297">
        <v>2.8000000000000001E-2</v>
      </c>
      <c r="R338" s="995">
        <v>1.6E-2</v>
      </c>
      <c r="S338" s="297">
        <v>3.5999999999999997E-2</v>
      </c>
      <c r="T338" s="995">
        <v>1E-3</v>
      </c>
      <c r="U338" s="297">
        <v>0.374</v>
      </c>
      <c r="V338" s="995">
        <v>7.9000000000000001E-2</v>
      </c>
      <c r="W338" s="297" t="s">
        <v>101</v>
      </c>
      <c r="X338" s="995">
        <v>0.10299999999999999</v>
      </c>
      <c r="Z338" s="995">
        <v>0.03</v>
      </c>
      <c r="AA338" s="297" t="s">
        <v>101</v>
      </c>
      <c r="AB338" s="995">
        <v>2.8000000000000001E-2</v>
      </c>
      <c r="AC338" s="297" t="s">
        <v>101</v>
      </c>
      <c r="AD338" s="995">
        <v>2E-3</v>
      </c>
      <c r="AE338" s="297" t="s">
        <v>101</v>
      </c>
      <c r="AF338" s="995">
        <v>0.44700000000000001</v>
      </c>
      <c r="AG338" s="955" t="s">
        <v>101</v>
      </c>
      <c r="AH338" s="956">
        <v>1.913</v>
      </c>
      <c r="AI338" s="957"/>
      <c r="AJ338" s="297">
        <v>25.175147412289284</v>
      </c>
      <c r="AK338" s="297">
        <v>0</v>
      </c>
      <c r="AL338" s="297">
        <v>15.038655813031577</v>
      </c>
      <c r="AM338" s="297">
        <v>0</v>
      </c>
      <c r="AN338" s="297">
        <v>7.4588601995648292</v>
      </c>
      <c r="AO338" s="297">
        <v>0</v>
      </c>
      <c r="AP338" s="297">
        <v>1.1071539836567925</v>
      </c>
      <c r="AQ338" s="297">
        <v>0</v>
      </c>
      <c r="AR338" s="297">
        <v>7.6548317381907996E-2</v>
      </c>
      <c r="AS338" s="297">
        <v>0</v>
      </c>
      <c r="AT338" s="297">
        <v>5.5017218543046358E-2</v>
      </c>
      <c r="AV338" s="297">
        <v>0.29627871000762346</v>
      </c>
      <c r="AW338" s="297">
        <v>0.49597918140406128</v>
      </c>
      <c r="AY338" s="934">
        <v>52.311531567931915</v>
      </c>
      <c r="AZ338" s="926"/>
      <c r="BA338" s="946"/>
      <c r="BB338" s="946"/>
      <c r="BC338" s="946"/>
      <c r="BD338" s="80"/>
      <c r="BG338" s="730"/>
      <c r="BH338" s="934"/>
      <c r="BI338" s="730"/>
      <c r="BJ338" s="730"/>
      <c r="BK338" s="731"/>
      <c r="BL338" s="760"/>
      <c r="BM338" s="761"/>
      <c r="BN338" s="731"/>
      <c r="BO338" s="760"/>
      <c r="BP338" s="761"/>
      <c r="BQ338" s="731"/>
      <c r="BR338" s="760"/>
      <c r="BS338" s="761"/>
      <c r="BT338" s="731"/>
      <c r="BU338" s="760"/>
      <c r="BV338" s="730"/>
      <c r="BW338" s="307"/>
    </row>
    <row r="339" spans="1:75" x14ac:dyDescent="0.2">
      <c r="A339" s="324">
        <v>6</v>
      </c>
      <c r="B339" s="688">
        <v>44974.703472222223</v>
      </c>
      <c r="C339" s="1077">
        <v>44974.703472222223</v>
      </c>
      <c r="D339" s="80">
        <v>2569</v>
      </c>
      <c r="E339" s="929" t="s">
        <v>332</v>
      </c>
      <c r="F339" s="1078" t="s">
        <v>632</v>
      </c>
      <c r="G339" s="1078" t="s">
        <v>443</v>
      </c>
      <c r="H339" s="1078" t="s">
        <v>1598</v>
      </c>
      <c r="I339" s="294">
        <v>21.414999999999999</v>
      </c>
      <c r="J339" s="963">
        <v>0.52200000000000002</v>
      </c>
      <c r="K339" s="294">
        <v>10.122999999999999</v>
      </c>
      <c r="L339" s="963">
        <v>0.69899999999999995</v>
      </c>
      <c r="M339" s="294">
        <v>5.2919999999999998</v>
      </c>
      <c r="N339" s="963">
        <v>0.186</v>
      </c>
      <c r="O339" s="294">
        <v>0.45800000000000002</v>
      </c>
      <c r="P339" s="963">
        <v>6.3E-2</v>
      </c>
      <c r="Q339" s="294">
        <v>2.5999999999999999E-2</v>
      </c>
      <c r="R339" s="963">
        <v>1.4E-2</v>
      </c>
      <c r="S339" s="294">
        <v>3.5000000000000003E-2</v>
      </c>
      <c r="T339" s="963">
        <v>1E-3</v>
      </c>
      <c r="U339" s="294">
        <v>2.1030000000000002</v>
      </c>
      <c r="V339" s="963">
        <v>9.0999999999999998E-2</v>
      </c>
      <c r="W339" s="294" t="s">
        <v>101</v>
      </c>
      <c r="X339" s="963">
        <v>0.109</v>
      </c>
      <c r="Z339" s="963">
        <v>2.7E-2</v>
      </c>
      <c r="AA339" s="294">
        <v>2.4940000000000002</v>
      </c>
      <c r="AB339" s="963">
        <v>0.10299999999999999</v>
      </c>
      <c r="AC339" s="294" t="s">
        <v>101</v>
      </c>
      <c r="AD339" s="963">
        <v>2E-3</v>
      </c>
      <c r="AE339" s="294" t="s">
        <v>101</v>
      </c>
      <c r="AF339" s="963">
        <v>0.45</v>
      </c>
      <c r="AG339" s="942" t="s">
        <v>101</v>
      </c>
      <c r="AH339" s="943">
        <v>1.0629999999999999</v>
      </c>
      <c r="AJ339" s="294">
        <v>23.747942112332613</v>
      </c>
      <c r="AK339" s="294">
        <v>0</v>
      </c>
      <c r="AL339" s="294">
        <v>14.607207138295783</v>
      </c>
      <c r="AM339" s="294">
        <v>0</v>
      </c>
      <c r="AN339" s="294">
        <v>6.6328832424965674</v>
      </c>
      <c r="AO339" s="294">
        <v>0</v>
      </c>
      <c r="AP339" s="294">
        <v>1.8372337844739526</v>
      </c>
      <c r="AQ339" s="294">
        <v>0</v>
      </c>
      <c r="AR339" s="294">
        <v>7.1080580426057416E-2</v>
      </c>
      <c r="AS339" s="294">
        <v>0</v>
      </c>
      <c r="AT339" s="294">
        <v>5.3488962472406185E-2</v>
      </c>
      <c r="AV339" s="294">
        <v>0.27930349548275279</v>
      </c>
      <c r="AW339" s="294">
        <v>0.45408291808959883</v>
      </c>
      <c r="AY339" s="934">
        <v>49.838634458472505</v>
      </c>
      <c r="BC339" s="946"/>
    </row>
    <row r="340" spans="1:75" s="317" customFormat="1" x14ac:dyDescent="0.2">
      <c r="A340" s="857">
        <v>6</v>
      </c>
      <c r="B340" s="1080">
        <v>44974.706944444442</v>
      </c>
      <c r="C340" s="1081">
        <v>44974.706944444442</v>
      </c>
      <c r="D340" s="322">
        <v>2570</v>
      </c>
      <c r="E340" s="929" t="s">
        <v>332</v>
      </c>
      <c r="F340" s="1082" t="s">
        <v>633</v>
      </c>
      <c r="G340" s="1082" t="s">
        <v>443</v>
      </c>
      <c r="H340" s="1082" t="s">
        <v>1488</v>
      </c>
      <c r="I340" s="317">
        <v>23.43</v>
      </c>
      <c r="J340" s="1035">
        <v>0.57899999999999996</v>
      </c>
      <c r="K340" s="317">
        <v>11.507</v>
      </c>
      <c r="L340" s="1035">
        <v>0.76600000000000001</v>
      </c>
      <c r="M340" s="317">
        <v>6.4240000000000004</v>
      </c>
      <c r="N340" s="1035">
        <v>0.217</v>
      </c>
      <c r="O340" s="317">
        <v>0.44700000000000001</v>
      </c>
      <c r="P340" s="1035">
        <v>7.2999999999999995E-2</v>
      </c>
      <c r="Q340" s="317">
        <v>2.7E-2</v>
      </c>
      <c r="R340" s="1035">
        <v>1.2999999999999999E-2</v>
      </c>
      <c r="S340" s="317">
        <v>3.5000000000000003E-2</v>
      </c>
      <c r="T340" s="1035">
        <v>1E-3</v>
      </c>
      <c r="U340" s="317">
        <v>0.496</v>
      </c>
      <c r="V340" s="1035">
        <v>7.8E-2</v>
      </c>
      <c r="W340" s="317" t="s">
        <v>101</v>
      </c>
      <c r="X340" s="1035">
        <v>0.107</v>
      </c>
      <c r="Z340" s="1035">
        <v>2.7E-2</v>
      </c>
      <c r="AA340" s="317" t="s">
        <v>101</v>
      </c>
      <c r="AB340" s="1035">
        <v>2.9000000000000001E-2</v>
      </c>
      <c r="AC340" s="317" t="s">
        <v>101</v>
      </c>
      <c r="AD340" s="1035">
        <v>2E-3</v>
      </c>
      <c r="AE340" s="317" t="s">
        <v>101</v>
      </c>
      <c r="AF340" s="1035">
        <v>0.56000000000000005</v>
      </c>
      <c r="AG340" s="1036" t="s">
        <v>101</v>
      </c>
      <c r="AH340" s="1037">
        <v>1.097</v>
      </c>
      <c r="AI340" s="1038"/>
      <c r="AJ340" s="317">
        <v>25.98245546074962</v>
      </c>
      <c r="AK340" s="317">
        <v>0</v>
      </c>
      <c r="AL340" s="317">
        <v>16.604280602624673</v>
      </c>
      <c r="AM340" s="317">
        <v>0</v>
      </c>
      <c r="AN340" s="317">
        <v>8.0517086072936426</v>
      </c>
      <c r="AO340" s="317">
        <v>0</v>
      </c>
      <c r="AP340" s="317">
        <v>1.7931080822267615</v>
      </c>
      <c r="AQ340" s="317">
        <v>0</v>
      </c>
      <c r="AR340" s="317">
        <v>7.3814448903982699E-2</v>
      </c>
      <c r="AS340" s="317">
        <v>0</v>
      </c>
      <c r="AT340" s="317">
        <v>5.3488962472406185E-2</v>
      </c>
      <c r="AV340" s="317">
        <v>0.30989021108712961</v>
      </c>
      <c r="AW340" s="317">
        <v>0.48491764262408887</v>
      </c>
      <c r="AY340" s="934">
        <v>54.256851123882726</v>
      </c>
      <c r="AZ340" s="926"/>
      <c r="BA340" s="946"/>
      <c r="BB340" s="946"/>
      <c r="BC340" s="946"/>
      <c r="BD340" s="80"/>
      <c r="BG340" s="792"/>
      <c r="BH340" s="934"/>
      <c r="BI340" s="792"/>
      <c r="BJ340" s="792"/>
      <c r="BK340" s="791"/>
      <c r="BL340" s="794"/>
      <c r="BM340" s="795"/>
      <c r="BN340" s="791"/>
      <c r="BO340" s="794"/>
      <c r="BP340" s="795"/>
      <c r="BQ340" s="791"/>
      <c r="BR340" s="794"/>
      <c r="BS340" s="795"/>
      <c r="BT340" s="791"/>
      <c r="BU340" s="794"/>
      <c r="BV340" s="792"/>
      <c r="BW340" s="350"/>
    </row>
    <row r="341" spans="1:75" x14ac:dyDescent="0.2">
      <c r="A341" s="324">
        <v>6</v>
      </c>
      <c r="B341" s="688">
        <v>44974.709722222222</v>
      </c>
      <c r="C341" s="1077">
        <v>44974.709722222222</v>
      </c>
      <c r="D341" s="80">
        <v>2571</v>
      </c>
      <c r="E341" s="929" t="s">
        <v>332</v>
      </c>
      <c r="F341" s="1078" t="s">
        <v>634</v>
      </c>
      <c r="G341" s="1078" t="s">
        <v>443</v>
      </c>
      <c r="H341" s="1078" t="s">
        <v>1601</v>
      </c>
      <c r="I341" s="294">
        <v>23.177</v>
      </c>
      <c r="J341" s="963">
        <v>0.56799999999999995</v>
      </c>
      <c r="K341" s="294">
        <v>11.125999999999999</v>
      </c>
      <c r="L341" s="963">
        <v>0.81799999999999995</v>
      </c>
      <c r="M341" s="294">
        <v>6.1289999999999996</v>
      </c>
      <c r="N341" s="963">
        <v>0.19700000000000001</v>
      </c>
      <c r="O341" s="294">
        <v>0.36499999999999999</v>
      </c>
      <c r="P341" s="963">
        <v>5.6000000000000001E-2</v>
      </c>
      <c r="Q341" s="294">
        <v>2.5000000000000001E-2</v>
      </c>
      <c r="R341" s="963">
        <v>1.2999999999999999E-2</v>
      </c>
      <c r="S341" s="294">
        <v>3.6999999999999998E-2</v>
      </c>
      <c r="T341" s="963">
        <v>1E-3</v>
      </c>
      <c r="U341" s="294">
        <v>0.752</v>
      </c>
      <c r="V341" s="963">
        <v>8.6999999999999994E-2</v>
      </c>
      <c r="W341" s="294" t="s">
        <v>101</v>
      </c>
      <c r="X341" s="963">
        <v>0.108</v>
      </c>
      <c r="Y341" s="294">
        <v>0.14699999999999999</v>
      </c>
      <c r="Z341" s="963">
        <v>2.9000000000000001E-2</v>
      </c>
      <c r="AA341" s="294" t="s">
        <v>101</v>
      </c>
      <c r="AB341" s="963">
        <v>2.7E-2</v>
      </c>
      <c r="AC341" s="294" t="s">
        <v>101</v>
      </c>
      <c r="AD341" s="963">
        <v>2E-3</v>
      </c>
      <c r="AE341" s="294" t="s">
        <v>101</v>
      </c>
      <c r="AF341" s="963">
        <v>0.38900000000000001</v>
      </c>
      <c r="AG341" s="942" t="s">
        <v>101</v>
      </c>
      <c r="AH341" s="943">
        <v>1.6890000000000001</v>
      </c>
      <c r="AJ341" s="294">
        <v>25.701893735117114</v>
      </c>
      <c r="AK341" s="294">
        <v>0</v>
      </c>
      <c r="AL341" s="294">
        <v>16.054508211071706</v>
      </c>
      <c r="AM341" s="294">
        <v>0</v>
      </c>
      <c r="AN341" s="294">
        <v>7.6819617145240855</v>
      </c>
      <c r="AO341" s="294">
        <v>0</v>
      </c>
      <c r="AP341" s="294">
        <v>1.4641710291113377</v>
      </c>
      <c r="AQ341" s="294">
        <v>0</v>
      </c>
      <c r="AR341" s="294">
        <v>6.8346711948132133E-2</v>
      </c>
      <c r="AS341" s="294">
        <v>0</v>
      </c>
      <c r="AT341" s="294">
        <v>5.654547461368653E-2</v>
      </c>
      <c r="AV341" s="294">
        <v>0.29888699228524307</v>
      </c>
      <c r="AW341" s="294">
        <v>0.47849249653292758</v>
      </c>
      <c r="AY341" s="934">
        <v>52.686826641643485</v>
      </c>
      <c r="BC341" s="946"/>
    </row>
    <row r="342" spans="1:75" x14ac:dyDescent="0.2">
      <c r="A342" s="324">
        <v>6</v>
      </c>
      <c r="B342" s="688">
        <v>44974.713194444441</v>
      </c>
      <c r="C342" s="1077">
        <v>44974.713194444441</v>
      </c>
      <c r="D342" s="80">
        <v>2572</v>
      </c>
      <c r="E342" s="929" t="s">
        <v>332</v>
      </c>
      <c r="F342" s="1078" t="s">
        <v>635</v>
      </c>
      <c r="G342" s="1078" t="s">
        <v>443</v>
      </c>
      <c r="H342" s="1078" t="s">
        <v>1601</v>
      </c>
      <c r="I342" s="294">
        <v>23.195</v>
      </c>
      <c r="J342" s="963">
        <v>0.57399999999999995</v>
      </c>
      <c r="K342" s="294">
        <v>10.247</v>
      </c>
      <c r="L342" s="963">
        <v>0.71599999999999997</v>
      </c>
      <c r="M342" s="294">
        <v>5.9119999999999999</v>
      </c>
      <c r="N342" s="963">
        <v>0.20200000000000001</v>
      </c>
      <c r="O342" s="294">
        <v>0.53500000000000003</v>
      </c>
      <c r="P342" s="963">
        <v>7.1999999999999995E-2</v>
      </c>
      <c r="Q342" s="294" t="s">
        <v>101</v>
      </c>
      <c r="R342" s="963">
        <v>2.5000000000000001E-2</v>
      </c>
      <c r="S342" s="294">
        <v>3.5999999999999997E-2</v>
      </c>
      <c r="T342" s="963">
        <v>1E-3</v>
      </c>
      <c r="U342" s="294">
        <v>1.04</v>
      </c>
      <c r="V342" s="963">
        <v>8.2000000000000003E-2</v>
      </c>
      <c r="W342" s="294" t="s">
        <v>101</v>
      </c>
      <c r="X342" s="963">
        <v>0.105</v>
      </c>
      <c r="Z342" s="963">
        <v>3.1E-2</v>
      </c>
      <c r="AA342" s="294" t="s">
        <v>101</v>
      </c>
      <c r="AB342" s="963">
        <v>4.1000000000000002E-2</v>
      </c>
      <c r="AC342" s="294" t="s">
        <v>101</v>
      </c>
      <c r="AD342" s="963">
        <v>2E-3</v>
      </c>
      <c r="AE342" s="294" t="s">
        <v>101</v>
      </c>
      <c r="AF342" s="963">
        <v>0.51</v>
      </c>
      <c r="AG342" s="942" t="s">
        <v>101</v>
      </c>
      <c r="AH342" s="943">
        <v>1.1399999999999999</v>
      </c>
      <c r="AJ342" s="294">
        <v>25.72185464840322</v>
      </c>
      <c r="AK342" s="294">
        <v>0</v>
      </c>
      <c r="AL342" s="294">
        <v>14.78613568567785</v>
      </c>
      <c r="AM342" s="294">
        <v>0</v>
      </c>
      <c r="AN342" s="294">
        <v>7.4099784069613968</v>
      </c>
      <c r="AO342" s="294">
        <v>0</v>
      </c>
      <c r="AP342" s="294">
        <v>2.1461137002042898</v>
      </c>
      <c r="AQ342" s="294">
        <v>0</v>
      </c>
      <c r="AS342" s="294">
        <v>0</v>
      </c>
      <c r="AT342" s="294">
        <v>5.5017218543046358E-2</v>
      </c>
      <c r="AV342" s="294">
        <v>0.28808103102399729</v>
      </c>
      <c r="AW342" s="294">
        <v>0.50114367705544938</v>
      </c>
      <c r="AY342" s="934">
        <v>51.123989769694987</v>
      </c>
      <c r="BC342" s="946"/>
    </row>
    <row r="343" spans="1:75" x14ac:dyDescent="0.2">
      <c r="A343" s="324">
        <v>6</v>
      </c>
      <c r="B343" s="688">
        <v>44974.71597222222</v>
      </c>
      <c r="C343" s="1077">
        <v>44974.71597222222</v>
      </c>
      <c r="D343" s="80">
        <v>2573</v>
      </c>
      <c r="E343" s="929" t="s">
        <v>332</v>
      </c>
      <c r="F343" s="1078" t="s">
        <v>636</v>
      </c>
      <c r="G343" s="1078" t="s">
        <v>443</v>
      </c>
      <c r="H343" s="1078" t="s">
        <v>679</v>
      </c>
      <c r="I343" s="294">
        <v>22.72</v>
      </c>
      <c r="J343" s="963">
        <v>0.53800000000000003</v>
      </c>
      <c r="K343" s="294">
        <v>10.321999999999999</v>
      </c>
      <c r="L343" s="963">
        <v>0.628</v>
      </c>
      <c r="M343" s="294">
        <v>5.8630000000000004</v>
      </c>
      <c r="N343" s="963">
        <v>0.20200000000000001</v>
      </c>
      <c r="O343" s="294">
        <v>0.46600000000000003</v>
      </c>
      <c r="P343" s="963">
        <v>6.0999999999999999E-2</v>
      </c>
      <c r="Q343" s="294">
        <v>2.9000000000000001E-2</v>
      </c>
      <c r="R343" s="963">
        <v>1.4999999999999999E-2</v>
      </c>
      <c r="S343" s="294">
        <v>3.5999999999999997E-2</v>
      </c>
      <c r="T343" s="963">
        <v>1E-3</v>
      </c>
      <c r="U343" s="294">
        <v>0.373</v>
      </c>
      <c r="V343" s="963">
        <v>8.5000000000000006E-2</v>
      </c>
      <c r="W343" s="294" t="s">
        <v>101</v>
      </c>
      <c r="X343" s="963">
        <v>9.0999999999999998E-2</v>
      </c>
      <c r="Z343" s="963">
        <v>2.5999999999999999E-2</v>
      </c>
      <c r="AA343" s="294" t="s">
        <v>101</v>
      </c>
      <c r="AB343" s="963">
        <v>2.5000000000000001E-2</v>
      </c>
      <c r="AC343" s="294" t="s">
        <v>101</v>
      </c>
      <c r="AD343" s="963">
        <v>2E-3</v>
      </c>
      <c r="AE343" s="294" t="s">
        <v>101</v>
      </c>
      <c r="AF343" s="963">
        <v>0.495</v>
      </c>
      <c r="AG343" s="942" t="s">
        <v>101</v>
      </c>
      <c r="AH343" s="943">
        <v>0.91400000000000003</v>
      </c>
      <c r="AJ343" s="294">
        <v>25.19510832557539</v>
      </c>
      <c r="AK343" s="294">
        <v>0</v>
      </c>
      <c r="AL343" s="294">
        <v>14.894358597400876</v>
      </c>
      <c r="AM343" s="294">
        <v>0</v>
      </c>
      <c r="AN343" s="294">
        <v>7.3485628213827248</v>
      </c>
      <c r="AO343" s="294">
        <v>0</v>
      </c>
      <c r="AP343" s="294">
        <v>1.8693252042900916</v>
      </c>
      <c r="AQ343" s="294">
        <v>0</v>
      </c>
      <c r="AR343" s="294">
        <v>7.9282185859833279E-2</v>
      </c>
      <c r="AS343" s="294">
        <v>0</v>
      </c>
      <c r="AT343" s="294">
        <v>5.5017218543046358E-2</v>
      </c>
      <c r="AV343" s="294">
        <v>0.29166625229085624</v>
      </c>
      <c r="AW343" s="294">
        <v>0.49337893762441559</v>
      </c>
      <c r="AY343" s="934">
        <v>51.644865415268505</v>
      </c>
      <c r="BC343" s="946"/>
    </row>
    <row r="344" spans="1:75" s="317" customFormat="1" ht="16.5" thickBot="1" x14ac:dyDescent="0.25">
      <c r="A344" s="857">
        <v>6</v>
      </c>
      <c r="B344" s="1080">
        <v>44974.720138888886</v>
      </c>
      <c r="C344" s="1081">
        <v>44974.720138888886</v>
      </c>
      <c r="D344" s="322">
        <v>2574</v>
      </c>
      <c r="E344" s="929" t="s">
        <v>332</v>
      </c>
      <c r="F344" s="1082" t="s">
        <v>637</v>
      </c>
      <c r="G344" s="1082" t="s">
        <v>443</v>
      </c>
      <c r="H344" s="1082" t="s">
        <v>1601</v>
      </c>
      <c r="I344" s="317">
        <v>23.192</v>
      </c>
      <c r="J344" s="1035">
        <v>0.58399999999999996</v>
      </c>
      <c r="K344" s="317">
        <v>10.303000000000001</v>
      </c>
      <c r="L344" s="1035">
        <v>0.747</v>
      </c>
      <c r="M344" s="317">
        <v>6.3869999999999996</v>
      </c>
      <c r="N344" s="1035">
        <v>0.20399999999999999</v>
      </c>
      <c r="O344" s="317">
        <v>0.53900000000000003</v>
      </c>
      <c r="P344" s="1035">
        <v>6.5000000000000002E-2</v>
      </c>
      <c r="Q344" s="317" t="s">
        <v>101</v>
      </c>
      <c r="R344" s="1035">
        <v>3.3000000000000002E-2</v>
      </c>
      <c r="S344" s="317">
        <v>3.5999999999999997E-2</v>
      </c>
      <c r="T344" s="1035">
        <v>1E-3</v>
      </c>
      <c r="U344" s="317">
        <v>0.53500000000000003</v>
      </c>
      <c r="V344" s="1035">
        <v>7.9000000000000001E-2</v>
      </c>
      <c r="W344" s="317" t="s">
        <v>101</v>
      </c>
      <c r="X344" s="1035">
        <v>0.11600000000000001</v>
      </c>
      <c r="Y344" s="317">
        <v>4.7E-2</v>
      </c>
      <c r="Z344" s="1035">
        <v>2.5000000000000001E-2</v>
      </c>
      <c r="AA344" s="317">
        <v>0.14699999999999999</v>
      </c>
      <c r="AB344" s="1035">
        <v>3.1E-2</v>
      </c>
      <c r="AC344" s="317" t="s">
        <v>101</v>
      </c>
      <c r="AD344" s="1035">
        <v>2E-3</v>
      </c>
      <c r="AE344" s="317" t="s">
        <v>101</v>
      </c>
      <c r="AF344" s="1035">
        <v>0.47799999999999998</v>
      </c>
      <c r="AG344" s="1036" t="s">
        <v>101</v>
      </c>
      <c r="AH344" s="1037">
        <v>1.163</v>
      </c>
      <c r="AI344" s="1038"/>
      <c r="AJ344" s="317">
        <v>25.718527829522202</v>
      </c>
      <c r="AK344" s="317">
        <v>0</v>
      </c>
      <c r="AL344" s="317">
        <v>14.866942126431045</v>
      </c>
      <c r="AM344" s="317">
        <v>0</v>
      </c>
      <c r="AN344" s="317">
        <v>8.005333573285256</v>
      </c>
      <c r="AO344" s="317">
        <v>0</v>
      </c>
      <c r="AP344" s="317">
        <v>2.1621594101123591</v>
      </c>
      <c r="AQ344" s="317">
        <v>0</v>
      </c>
      <c r="AS344" s="317">
        <v>0</v>
      </c>
      <c r="AT344" s="317">
        <v>5.5017218543046358E-2</v>
      </c>
      <c r="AV344" s="317">
        <v>0.31126717774630802</v>
      </c>
      <c r="AW344" s="317">
        <v>0.53846537540850803</v>
      </c>
      <c r="AY344" s="934">
        <v>54.451854060164408</v>
      </c>
      <c r="AZ344" s="926"/>
      <c r="BA344" s="946"/>
      <c r="BB344" s="946"/>
      <c r="BC344" s="946"/>
      <c r="BD344" s="80"/>
      <c r="BG344" s="792"/>
      <c r="BH344" s="934"/>
      <c r="BI344" s="792"/>
      <c r="BJ344" s="792"/>
      <c r="BK344" s="791"/>
      <c r="BL344" s="794"/>
      <c r="BM344" s="795"/>
      <c r="BN344" s="791"/>
      <c r="BO344" s="794"/>
      <c r="BP344" s="795"/>
      <c r="BQ344" s="791"/>
      <c r="BR344" s="794"/>
      <c r="BS344" s="795"/>
      <c r="BT344" s="791"/>
      <c r="BU344" s="794"/>
      <c r="BV344" s="792"/>
      <c r="BW344" s="350"/>
    </row>
    <row r="345" spans="1:75" s="297" customFormat="1" x14ac:dyDescent="0.2">
      <c r="A345" s="335">
        <v>6</v>
      </c>
      <c r="B345" s="687">
        <v>44974.614583275463</v>
      </c>
      <c r="C345" s="1074">
        <v>44974.614583275463</v>
      </c>
      <c r="D345" s="247">
        <v>2533</v>
      </c>
      <c r="E345" s="929" t="s">
        <v>818</v>
      </c>
      <c r="F345" s="1075" t="s">
        <v>533</v>
      </c>
      <c r="G345" s="1075" t="s">
        <v>443</v>
      </c>
      <c r="H345" s="1075" t="s">
        <v>1540</v>
      </c>
      <c r="I345" s="297">
        <v>22.655999999999999</v>
      </c>
      <c r="J345" s="995">
        <v>0.54300000000000004</v>
      </c>
      <c r="K345" s="297">
        <v>10.33</v>
      </c>
      <c r="L345" s="995">
        <v>0.67700000000000005</v>
      </c>
      <c r="M345" s="297">
        <v>6.04</v>
      </c>
      <c r="N345" s="995">
        <v>0.188</v>
      </c>
      <c r="O345" s="297">
        <v>0.34300000000000003</v>
      </c>
      <c r="P345" s="995">
        <v>5.6000000000000001E-2</v>
      </c>
      <c r="Q345" s="297">
        <v>2.5999999999999999E-2</v>
      </c>
      <c r="R345" s="995">
        <v>1.2999999999999999E-2</v>
      </c>
      <c r="S345" s="297">
        <v>5.6000000000000001E-2</v>
      </c>
      <c r="T345" s="995">
        <v>1E-3</v>
      </c>
      <c r="U345" s="297">
        <v>0.23899999999999999</v>
      </c>
      <c r="V345" s="995">
        <v>7.3999999999999996E-2</v>
      </c>
      <c r="W345" s="297" t="s">
        <v>101</v>
      </c>
      <c r="X345" s="995">
        <v>0.104</v>
      </c>
      <c r="Y345" s="297">
        <v>0.06</v>
      </c>
      <c r="Z345" s="995">
        <v>2.3E-2</v>
      </c>
      <c r="AA345" s="297" t="s">
        <v>101</v>
      </c>
      <c r="AB345" s="995">
        <v>2.9000000000000001E-2</v>
      </c>
      <c r="AC345" s="297" t="s">
        <v>101</v>
      </c>
      <c r="AD345" s="995">
        <v>2E-3</v>
      </c>
      <c r="AE345" s="297" t="s">
        <v>101</v>
      </c>
      <c r="AF345" s="995">
        <v>0.40799999999999997</v>
      </c>
      <c r="AG345" s="955" t="s">
        <v>101</v>
      </c>
      <c r="AH345" s="956">
        <v>0.749</v>
      </c>
      <c r="AI345" s="957"/>
      <c r="AJ345" s="297">
        <v>25.124136189447007</v>
      </c>
      <c r="AK345" s="297">
        <v>0</v>
      </c>
      <c r="AL345" s="297">
        <v>14.905902374651331</v>
      </c>
      <c r="AM345" s="297">
        <v>0</v>
      </c>
      <c r="AN345" s="297">
        <v>7.5704109570444578</v>
      </c>
      <c r="AO345" s="297">
        <v>0</v>
      </c>
      <c r="AP345" s="297">
        <v>1.3759196246169558</v>
      </c>
      <c r="AQ345" s="297">
        <v>0</v>
      </c>
      <c r="AR345" s="297">
        <v>7.1080580426057416E-2</v>
      </c>
      <c r="AS345" s="297">
        <v>0</v>
      </c>
      <c r="AT345" s="297">
        <v>8.5582339955849893E-2</v>
      </c>
      <c r="AV345" s="297">
        <v>0.30132024838427235</v>
      </c>
      <c r="AW345" s="297">
        <v>0.50788008446362443</v>
      </c>
      <c r="AY345" s="934">
        <v>53.035846681194244</v>
      </c>
      <c r="AZ345" s="926"/>
      <c r="BA345" s="946"/>
      <c r="BB345" s="946"/>
      <c r="BC345" s="946"/>
      <c r="BD345" s="80"/>
      <c r="BG345" s="730"/>
      <c r="BH345" s="934"/>
      <c r="BI345" s="730"/>
      <c r="BJ345" s="730"/>
      <c r="BK345" s="731"/>
      <c r="BL345" s="760"/>
      <c r="BM345" s="761"/>
      <c r="BN345" s="731"/>
      <c r="BO345" s="760"/>
      <c r="BP345" s="761"/>
      <c r="BQ345" s="731"/>
      <c r="BR345" s="760"/>
      <c r="BS345" s="761"/>
      <c r="BT345" s="731"/>
      <c r="BU345" s="760"/>
      <c r="BV345" s="730"/>
      <c r="BW345" s="307"/>
    </row>
    <row r="346" spans="1:75" x14ac:dyDescent="0.2">
      <c r="A346" s="324">
        <v>6</v>
      </c>
      <c r="B346" s="688">
        <v>44974.616666608796</v>
      </c>
      <c r="C346" s="1077">
        <v>44974.616666608796</v>
      </c>
      <c r="D346" s="80">
        <v>2534</v>
      </c>
      <c r="E346" s="929" t="s">
        <v>818</v>
      </c>
      <c r="F346" s="1078" t="s">
        <v>534</v>
      </c>
      <c r="G346" s="1078" t="s">
        <v>443</v>
      </c>
      <c r="H346" s="1078" t="s">
        <v>1541</v>
      </c>
      <c r="I346" s="294">
        <v>22.998000000000001</v>
      </c>
      <c r="J346" s="963">
        <v>0.54100000000000004</v>
      </c>
      <c r="K346" s="294">
        <v>10.335000000000001</v>
      </c>
      <c r="L346" s="963">
        <v>0.68400000000000005</v>
      </c>
      <c r="M346" s="294">
        <v>6.0220000000000002</v>
      </c>
      <c r="N346" s="963">
        <v>0.183</v>
      </c>
      <c r="O346" s="294">
        <v>0.35499999999999998</v>
      </c>
      <c r="P346" s="963">
        <v>5.5E-2</v>
      </c>
      <c r="Q346" s="294" t="s">
        <v>101</v>
      </c>
      <c r="R346" s="963">
        <v>1.9E-2</v>
      </c>
      <c r="S346" s="294">
        <v>5.8000000000000003E-2</v>
      </c>
      <c r="T346" s="963">
        <v>1E-3</v>
      </c>
      <c r="U346" s="294">
        <v>0.255</v>
      </c>
      <c r="V346" s="963">
        <v>7.1999999999999995E-2</v>
      </c>
      <c r="W346" s="294" t="s">
        <v>101</v>
      </c>
      <c r="X346" s="963">
        <v>0.10199999999999999</v>
      </c>
      <c r="Y346" s="294">
        <v>6.6000000000000003E-2</v>
      </c>
      <c r="Z346" s="963">
        <v>2.4E-2</v>
      </c>
      <c r="AA346" s="294">
        <v>3.6999999999999998E-2</v>
      </c>
      <c r="AB346" s="963">
        <v>0.02</v>
      </c>
      <c r="AC346" s="294" t="s">
        <v>101</v>
      </c>
      <c r="AD346" s="963">
        <v>2E-3</v>
      </c>
      <c r="AE346" s="294" t="s">
        <v>101</v>
      </c>
      <c r="AF346" s="963">
        <v>0.40300000000000002</v>
      </c>
      <c r="AG346" s="942" t="s">
        <v>101</v>
      </c>
      <c r="AH346" s="943">
        <v>0.878</v>
      </c>
      <c r="AJ346" s="294">
        <v>25.503393541883046</v>
      </c>
      <c r="AK346" s="294">
        <v>0</v>
      </c>
      <c r="AL346" s="294">
        <v>14.913117235432868</v>
      </c>
      <c r="AM346" s="294">
        <v>0</v>
      </c>
      <c r="AN346" s="294">
        <v>7.5478501296890279</v>
      </c>
      <c r="AO346" s="294">
        <v>0</v>
      </c>
      <c r="AP346" s="294">
        <v>1.424056754341164</v>
      </c>
      <c r="AQ346" s="294">
        <v>0</v>
      </c>
      <c r="AS346" s="294">
        <v>0</v>
      </c>
      <c r="AT346" s="294">
        <v>8.8638852097130252E-2</v>
      </c>
      <c r="AV346" s="294">
        <v>0.29595473705464104</v>
      </c>
      <c r="AW346" s="294">
        <v>0.50612155799028324</v>
      </c>
      <c r="AY346" s="934">
        <v>52.264831356246169</v>
      </c>
      <c r="BC346" s="946"/>
    </row>
    <row r="347" spans="1:75" x14ac:dyDescent="0.2">
      <c r="A347" s="324">
        <v>6</v>
      </c>
      <c r="B347" s="688">
        <v>44974.790277777778</v>
      </c>
      <c r="C347" s="1077">
        <v>44974.790277777778</v>
      </c>
      <c r="D347" s="80">
        <v>2602</v>
      </c>
      <c r="E347" s="929" t="s">
        <v>818</v>
      </c>
      <c r="F347" s="1078" t="s">
        <v>585</v>
      </c>
      <c r="G347" s="1078" t="s">
        <v>443</v>
      </c>
      <c r="H347" s="1078" t="s">
        <v>1542</v>
      </c>
      <c r="I347" s="294">
        <v>23.695</v>
      </c>
      <c r="J347" s="963">
        <v>0.56200000000000006</v>
      </c>
      <c r="K347" s="294">
        <v>11.067</v>
      </c>
      <c r="L347" s="963">
        <v>0.745</v>
      </c>
      <c r="M347" s="294">
        <v>6.1779999999999999</v>
      </c>
      <c r="N347" s="963">
        <v>0.191</v>
      </c>
      <c r="O347" s="294">
        <v>0.33700000000000002</v>
      </c>
      <c r="P347" s="963">
        <v>5.3999999999999999E-2</v>
      </c>
      <c r="Q347" s="294">
        <v>0.02</v>
      </c>
      <c r="R347" s="963">
        <v>1.2999999999999999E-2</v>
      </c>
      <c r="S347" s="294">
        <v>5.8999999999999997E-2</v>
      </c>
      <c r="T347" s="963">
        <v>2E-3</v>
      </c>
      <c r="U347" s="294">
        <v>0.248</v>
      </c>
      <c r="V347" s="963">
        <v>7.6999999999999999E-2</v>
      </c>
      <c r="W347" s="294" t="s">
        <v>101</v>
      </c>
      <c r="X347" s="963">
        <v>0.106</v>
      </c>
      <c r="Z347" s="963">
        <v>3.3000000000000002E-2</v>
      </c>
      <c r="AA347" s="294" t="s">
        <v>101</v>
      </c>
      <c r="AB347" s="963">
        <v>2.8000000000000001E-2</v>
      </c>
      <c r="AC347" s="294" t="s">
        <v>101</v>
      </c>
      <c r="AD347" s="963">
        <v>2E-3</v>
      </c>
      <c r="AE347" s="294" t="s">
        <v>101</v>
      </c>
      <c r="AF347" s="963">
        <v>0.44</v>
      </c>
      <c r="AG347" s="942" t="s">
        <v>101</v>
      </c>
      <c r="AH347" s="943">
        <v>1.244</v>
      </c>
      <c r="AJ347" s="294">
        <v>26.276324461906199</v>
      </c>
      <c r="AK347" s="294">
        <v>0</v>
      </c>
      <c r="AL347" s="294">
        <v>15.969372853849594</v>
      </c>
      <c r="AM347" s="294">
        <v>0</v>
      </c>
      <c r="AN347" s="294">
        <v>7.7433773001027584</v>
      </c>
      <c r="AO347" s="294">
        <v>0</v>
      </c>
      <c r="AP347" s="294">
        <v>1.3518510597548516</v>
      </c>
      <c r="AQ347" s="294">
        <v>0</v>
      </c>
      <c r="AR347" s="294">
        <v>5.467736955850571E-2</v>
      </c>
      <c r="AS347" s="294">
        <v>0</v>
      </c>
      <c r="AT347" s="294">
        <v>9.0167108167770418E-2</v>
      </c>
      <c r="AV347" s="294">
        <v>0.29469027570155903</v>
      </c>
      <c r="AW347" s="294">
        <v>0.48488925463570298</v>
      </c>
      <c r="AY347" s="934">
        <v>52.082380362115195</v>
      </c>
      <c r="BC347" s="946"/>
    </row>
    <row r="348" spans="1:75" s="295" customFormat="1" ht="16.5" thickBot="1" x14ac:dyDescent="0.25">
      <c r="A348" s="328">
        <v>6</v>
      </c>
      <c r="B348" s="689">
        <v>44974.792361111111</v>
      </c>
      <c r="C348" s="1084">
        <v>44974.792361111111</v>
      </c>
      <c r="D348" s="251">
        <v>2603</v>
      </c>
      <c r="E348" s="929" t="s">
        <v>818</v>
      </c>
      <c r="F348" s="1085" t="s">
        <v>586</v>
      </c>
      <c r="G348" s="1085" t="s">
        <v>443</v>
      </c>
      <c r="H348" s="1085" t="s">
        <v>1543</v>
      </c>
      <c r="I348" s="295">
        <v>23.564</v>
      </c>
      <c r="J348" s="1001">
        <v>0.53900000000000003</v>
      </c>
      <c r="K348" s="295">
        <v>10.856</v>
      </c>
      <c r="L348" s="1001">
        <v>0.628</v>
      </c>
      <c r="M348" s="295">
        <v>6.1280000000000001</v>
      </c>
      <c r="N348" s="1001">
        <v>0.214</v>
      </c>
      <c r="O348" s="295">
        <v>0.32700000000000001</v>
      </c>
      <c r="P348" s="1001">
        <v>6.6000000000000003E-2</v>
      </c>
      <c r="Q348" s="295" t="s">
        <v>101</v>
      </c>
      <c r="R348" s="1001">
        <v>3.2000000000000001E-2</v>
      </c>
      <c r="S348" s="295">
        <v>5.7000000000000002E-2</v>
      </c>
      <c r="T348" s="1001">
        <v>1E-3</v>
      </c>
      <c r="U348" s="295">
        <v>0.26300000000000001</v>
      </c>
      <c r="V348" s="1001">
        <v>7.4999999999999997E-2</v>
      </c>
      <c r="W348" s="295" t="s">
        <v>101</v>
      </c>
      <c r="X348" s="1001">
        <v>9.2999999999999999E-2</v>
      </c>
      <c r="Y348" s="295">
        <v>3.5000000000000003E-2</v>
      </c>
      <c r="Z348" s="1001">
        <v>0.02</v>
      </c>
      <c r="AA348" s="295">
        <v>2.8000000000000001E-2</v>
      </c>
      <c r="AB348" s="1001">
        <v>1.7000000000000001E-2</v>
      </c>
      <c r="AC348" s="295" t="s">
        <v>101</v>
      </c>
      <c r="AD348" s="1001">
        <v>2E-3</v>
      </c>
      <c r="AE348" s="295" t="s">
        <v>101</v>
      </c>
      <c r="AF348" s="1001">
        <v>0.52500000000000002</v>
      </c>
      <c r="AG348" s="973" t="s">
        <v>101</v>
      </c>
      <c r="AH348" s="974">
        <v>0.79300000000000004</v>
      </c>
      <c r="AI348" s="975"/>
      <c r="AJ348" s="295">
        <v>26.13105337076842</v>
      </c>
      <c r="AK348" s="295">
        <v>0</v>
      </c>
      <c r="AL348" s="295">
        <v>15.664905728868815</v>
      </c>
      <c r="AM348" s="295">
        <v>0</v>
      </c>
      <c r="AN348" s="295">
        <v>7.680708335226563</v>
      </c>
      <c r="AO348" s="295">
        <v>0</v>
      </c>
      <c r="AP348" s="295">
        <v>1.3117367849846779</v>
      </c>
      <c r="AQ348" s="295">
        <v>0</v>
      </c>
      <c r="AS348" s="295">
        <v>0</v>
      </c>
      <c r="AT348" s="295">
        <v>8.7110596026490072E-2</v>
      </c>
      <c r="AV348" s="295">
        <v>0.29393029918260433</v>
      </c>
      <c r="AW348" s="295">
        <v>0.49031309017530855</v>
      </c>
      <c r="AY348" s="934">
        <v>51.972583328379756</v>
      </c>
      <c r="AZ348" s="926"/>
      <c r="BA348" s="946"/>
      <c r="BB348" s="946"/>
      <c r="BC348" s="946"/>
      <c r="BD348" s="80"/>
      <c r="BG348" s="743"/>
      <c r="BH348" s="934"/>
      <c r="BI348" s="743"/>
      <c r="BJ348" s="743"/>
      <c r="BK348" s="744"/>
      <c r="BL348" s="755"/>
      <c r="BM348" s="756"/>
      <c r="BN348" s="744"/>
      <c r="BO348" s="755"/>
      <c r="BP348" s="756"/>
      <c r="BQ348" s="744"/>
      <c r="BR348" s="755"/>
      <c r="BS348" s="756"/>
      <c r="BT348" s="744"/>
      <c r="BU348" s="755"/>
      <c r="BV348" s="743"/>
      <c r="BW348" s="314"/>
    </row>
    <row r="349" spans="1:75" s="297" customFormat="1" x14ac:dyDescent="0.2">
      <c r="A349" s="335">
        <v>6</v>
      </c>
      <c r="B349" s="687">
        <v>44974.622916608794</v>
      </c>
      <c r="C349" s="1074">
        <v>44974.622916608794</v>
      </c>
      <c r="D349" s="247">
        <v>2537</v>
      </c>
      <c r="E349" s="929" t="s">
        <v>803</v>
      </c>
      <c r="F349" s="1075" t="s">
        <v>602</v>
      </c>
      <c r="G349" s="1075" t="s">
        <v>443</v>
      </c>
      <c r="H349" s="1075" t="s">
        <v>1560</v>
      </c>
      <c r="I349" s="297">
        <v>24.754999999999999</v>
      </c>
      <c r="J349" s="995">
        <v>0.56899999999999995</v>
      </c>
      <c r="K349" s="297">
        <v>10.567</v>
      </c>
      <c r="L349" s="995">
        <v>0.67100000000000004</v>
      </c>
      <c r="M349" s="297">
        <v>5.44</v>
      </c>
      <c r="N349" s="995">
        <v>0.2</v>
      </c>
      <c r="O349" s="297">
        <v>0.48699999999999999</v>
      </c>
      <c r="P349" s="995">
        <v>7.9000000000000001E-2</v>
      </c>
      <c r="Q349" s="297">
        <v>6.5000000000000002E-2</v>
      </c>
      <c r="R349" s="995">
        <v>1.7000000000000001E-2</v>
      </c>
      <c r="S349" s="297">
        <v>0.15</v>
      </c>
      <c r="T349" s="995">
        <v>3.0000000000000001E-3</v>
      </c>
      <c r="U349" s="297">
        <v>0.38300000000000001</v>
      </c>
      <c r="V349" s="995">
        <v>7.5999999999999998E-2</v>
      </c>
      <c r="W349" s="297" t="s">
        <v>101</v>
      </c>
      <c r="X349" s="995">
        <v>0.11600000000000001</v>
      </c>
      <c r="Z349" s="995">
        <v>0.03</v>
      </c>
      <c r="AA349" s="297" t="s">
        <v>101</v>
      </c>
      <c r="AB349" s="995">
        <v>2.1000000000000001E-2</v>
      </c>
      <c r="AC349" s="297" t="s">
        <v>101</v>
      </c>
      <c r="AD349" s="995">
        <v>2E-3</v>
      </c>
      <c r="AE349" s="297" t="s">
        <v>101</v>
      </c>
      <c r="AF349" s="995">
        <v>0.59599999999999997</v>
      </c>
      <c r="AG349" s="955" t="s">
        <v>101</v>
      </c>
      <c r="AH349" s="956">
        <v>1.403</v>
      </c>
      <c r="AI349" s="957"/>
      <c r="AJ349" s="297">
        <v>27.451800466532514</v>
      </c>
      <c r="AK349" s="297">
        <v>0</v>
      </c>
      <c r="AL349" s="297">
        <v>15.247886775696092</v>
      </c>
      <c r="AM349" s="297">
        <v>0</v>
      </c>
      <c r="AN349" s="297">
        <v>6.8183833785301085</v>
      </c>
      <c r="AO349" s="297">
        <v>0</v>
      </c>
      <c r="AP349" s="297">
        <v>1.9535651813074562</v>
      </c>
      <c r="AQ349" s="297">
        <v>0</v>
      </c>
      <c r="AR349" s="297">
        <v>0.17770145106514354</v>
      </c>
      <c r="AS349" s="297">
        <v>0</v>
      </c>
      <c r="AT349" s="297">
        <v>0.22923841059602648</v>
      </c>
      <c r="AV349" s="297">
        <v>0.24837654589696756</v>
      </c>
      <c r="AW349" s="297">
        <v>0.44716907193973032</v>
      </c>
      <c r="AY349" s="934">
        <v>45.188535312315047</v>
      </c>
      <c r="AZ349" s="926"/>
      <c r="BA349" s="946"/>
      <c r="BB349" s="946"/>
      <c r="BC349" s="946"/>
      <c r="BD349" s="80"/>
      <c r="BG349" s="730"/>
      <c r="BH349" s="934"/>
      <c r="BI349" s="730"/>
      <c r="BJ349" s="730"/>
      <c r="BK349" s="731"/>
      <c r="BL349" s="760"/>
      <c r="BM349" s="761"/>
      <c r="BN349" s="731"/>
      <c r="BO349" s="760"/>
      <c r="BP349" s="761"/>
      <c r="BQ349" s="731"/>
      <c r="BR349" s="760"/>
      <c r="BS349" s="761"/>
      <c r="BT349" s="731"/>
      <c r="BU349" s="760"/>
      <c r="BV349" s="730"/>
      <c r="BW349" s="307"/>
    </row>
    <row r="350" spans="1:75" x14ac:dyDescent="0.2">
      <c r="A350" s="324">
        <v>6</v>
      </c>
      <c r="B350" s="688">
        <v>44974.624999942127</v>
      </c>
      <c r="C350" s="1077">
        <v>44974.624999942127</v>
      </c>
      <c r="D350" s="80">
        <v>2538</v>
      </c>
      <c r="E350" s="929" t="s">
        <v>803</v>
      </c>
      <c r="F350" s="1078" t="s">
        <v>603</v>
      </c>
      <c r="G350" s="1078" t="s">
        <v>443</v>
      </c>
      <c r="H350" s="1078" t="s">
        <v>1560</v>
      </c>
      <c r="I350" s="294">
        <v>25.178999999999998</v>
      </c>
      <c r="J350" s="963">
        <v>0.61699999999999999</v>
      </c>
      <c r="K350" s="294">
        <v>10.808999999999999</v>
      </c>
      <c r="L350" s="963">
        <v>0.76400000000000001</v>
      </c>
      <c r="M350" s="294">
        <v>5.4939999999999998</v>
      </c>
      <c r="N350" s="963">
        <v>0.21199999999999999</v>
      </c>
      <c r="O350" s="294">
        <v>0.48799999999999999</v>
      </c>
      <c r="P350" s="963">
        <v>8.4000000000000005E-2</v>
      </c>
      <c r="Q350" s="294">
        <v>6.0999999999999999E-2</v>
      </c>
      <c r="R350" s="963">
        <v>1.4999999999999999E-2</v>
      </c>
      <c r="S350" s="294">
        <v>0.153</v>
      </c>
      <c r="T350" s="963">
        <v>3.0000000000000001E-3</v>
      </c>
      <c r="U350" s="294">
        <v>0.38</v>
      </c>
      <c r="V350" s="963">
        <v>7.3999999999999996E-2</v>
      </c>
      <c r="W350" s="294" t="s">
        <v>101</v>
      </c>
      <c r="X350" s="963">
        <v>0.109</v>
      </c>
      <c r="Z350" s="963">
        <v>3.4000000000000002E-2</v>
      </c>
      <c r="AA350" s="294" t="s">
        <v>101</v>
      </c>
      <c r="AB350" s="963">
        <v>2.5999999999999999E-2</v>
      </c>
      <c r="AC350" s="294" t="s">
        <v>101</v>
      </c>
      <c r="AD350" s="963">
        <v>2E-3</v>
      </c>
      <c r="AE350" s="294" t="s">
        <v>101</v>
      </c>
      <c r="AF350" s="963">
        <v>0.67400000000000004</v>
      </c>
      <c r="AG350" s="942" t="s">
        <v>101</v>
      </c>
      <c r="AH350" s="943">
        <v>1.5489999999999999</v>
      </c>
      <c r="AJ350" s="294">
        <v>27.921990868383041</v>
      </c>
      <c r="AK350" s="294">
        <v>0</v>
      </c>
      <c r="AL350" s="294">
        <v>15.597086037522386</v>
      </c>
      <c r="AM350" s="294">
        <v>0</v>
      </c>
      <c r="AN350" s="294">
        <v>6.8860658605963989</v>
      </c>
      <c r="AO350" s="294">
        <v>0</v>
      </c>
      <c r="AP350" s="294">
        <v>1.9575766087844735</v>
      </c>
      <c r="AQ350" s="294">
        <v>0</v>
      </c>
      <c r="AR350" s="294">
        <v>0.16676597715344241</v>
      </c>
      <c r="AS350" s="294">
        <v>0</v>
      </c>
      <c r="AT350" s="294">
        <v>0.23382317880794704</v>
      </c>
      <c r="AV350" s="294">
        <v>0.24661801133936012</v>
      </c>
      <c r="AW350" s="294">
        <v>0.4414969465469627</v>
      </c>
      <c r="AY350" s="934">
        <v>44.918124651104208</v>
      </c>
      <c r="BC350" s="946"/>
    </row>
    <row r="351" spans="1:75" x14ac:dyDescent="0.2">
      <c r="A351" s="324">
        <v>6</v>
      </c>
      <c r="B351" s="688">
        <v>44974.782638888886</v>
      </c>
      <c r="C351" s="1077">
        <v>44974.782638888886</v>
      </c>
      <c r="D351" s="80">
        <v>2598</v>
      </c>
      <c r="E351" s="929" t="s">
        <v>803</v>
      </c>
      <c r="F351" s="1078" t="s">
        <v>655</v>
      </c>
      <c r="G351" s="1078" t="s">
        <v>443</v>
      </c>
      <c r="H351" s="1078" t="s">
        <v>1560</v>
      </c>
      <c r="I351" s="294">
        <v>25.565999999999999</v>
      </c>
      <c r="J351" s="963">
        <v>0.61799999999999999</v>
      </c>
      <c r="K351" s="294">
        <v>11.058</v>
      </c>
      <c r="L351" s="963">
        <v>0.76600000000000001</v>
      </c>
      <c r="M351" s="294">
        <v>5.5880000000000001</v>
      </c>
      <c r="N351" s="963">
        <v>0.189</v>
      </c>
      <c r="O351" s="294">
        <v>0.47099999999999997</v>
      </c>
      <c r="P351" s="963">
        <v>7.8E-2</v>
      </c>
      <c r="Q351" s="294">
        <v>7.2999999999999995E-2</v>
      </c>
      <c r="R351" s="963">
        <v>0.02</v>
      </c>
      <c r="S351" s="294">
        <v>0.14799999999999999</v>
      </c>
      <c r="T351" s="963">
        <v>3.0000000000000001E-3</v>
      </c>
      <c r="U351" s="294">
        <v>0.38600000000000001</v>
      </c>
      <c r="V351" s="963">
        <v>7.5999999999999998E-2</v>
      </c>
      <c r="W351" s="294" t="s">
        <v>101</v>
      </c>
      <c r="X351" s="963">
        <v>0.127</v>
      </c>
      <c r="Z351" s="963">
        <v>0.03</v>
      </c>
      <c r="AA351" s="294" t="s">
        <v>101</v>
      </c>
      <c r="AB351" s="963">
        <v>3.5999999999999997E-2</v>
      </c>
      <c r="AC351" s="294" t="s">
        <v>101</v>
      </c>
      <c r="AD351" s="963">
        <v>2E-3</v>
      </c>
      <c r="AE351" s="294" t="s">
        <v>101</v>
      </c>
      <c r="AF351" s="963">
        <v>0.54700000000000004</v>
      </c>
      <c r="AG351" s="942" t="s">
        <v>101</v>
      </c>
      <c r="AH351" s="943">
        <v>1.248</v>
      </c>
      <c r="AJ351" s="294">
        <v>28.351150504034347</v>
      </c>
      <c r="AK351" s="294">
        <v>0</v>
      </c>
      <c r="AL351" s="294">
        <v>15.95638610444283</v>
      </c>
      <c r="AM351" s="294">
        <v>0</v>
      </c>
      <c r="AN351" s="294">
        <v>7.0038835145636478</v>
      </c>
      <c r="AO351" s="294">
        <v>0</v>
      </c>
      <c r="AP351" s="294">
        <v>1.8893823416751783</v>
      </c>
      <c r="AQ351" s="294">
        <v>0</v>
      </c>
      <c r="AR351" s="294">
        <v>0.1995723988885458</v>
      </c>
      <c r="AS351" s="294">
        <v>0</v>
      </c>
      <c r="AT351" s="294">
        <v>0.22618189845474612</v>
      </c>
      <c r="AV351" s="294">
        <v>0.24704053945066534</v>
      </c>
      <c r="AW351" s="294">
        <v>0.43893921021461846</v>
      </c>
      <c r="AY351" s="934">
        <v>44.983158606413724</v>
      </c>
      <c r="BC351" s="946"/>
    </row>
    <row r="352" spans="1:75" s="295" customFormat="1" ht="16.5" thickBot="1" x14ac:dyDescent="0.25">
      <c r="A352" s="328">
        <v>6</v>
      </c>
      <c r="B352" s="689">
        <v>44974.785416666666</v>
      </c>
      <c r="C352" s="1084">
        <v>44974.785416666666</v>
      </c>
      <c r="D352" s="251">
        <v>2599</v>
      </c>
      <c r="E352" s="929" t="s">
        <v>803</v>
      </c>
      <c r="F352" s="1085" t="s">
        <v>656</v>
      </c>
      <c r="G352" s="1085" t="s">
        <v>443</v>
      </c>
      <c r="H352" s="1085" t="s">
        <v>1560</v>
      </c>
      <c r="I352" s="295">
        <v>25.917000000000002</v>
      </c>
      <c r="J352" s="1001">
        <v>0.61299999999999999</v>
      </c>
      <c r="K352" s="295">
        <v>11.33</v>
      </c>
      <c r="L352" s="1001">
        <v>0.70799999999999996</v>
      </c>
      <c r="M352" s="295">
        <v>5.62</v>
      </c>
      <c r="N352" s="1001">
        <v>0.20799999999999999</v>
      </c>
      <c r="O352" s="295">
        <v>0.44600000000000001</v>
      </c>
      <c r="P352" s="1001">
        <v>8.7999999999999995E-2</v>
      </c>
      <c r="Q352" s="295">
        <v>0.06</v>
      </c>
      <c r="R352" s="1001">
        <v>1.4999999999999999E-2</v>
      </c>
      <c r="S352" s="295">
        <v>0.151</v>
      </c>
      <c r="T352" s="1001">
        <v>3.0000000000000001E-3</v>
      </c>
      <c r="U352" s="295">
        <v>0.40899999999999997</v>
      </c>
      <c r="V352" s="1001">
        <v>7.8E-2</v>
      </c>
      <c r="W352" s="295" t="s">
        <v>101</v>
      </c>
      <c r="X352" s="1001">
        <v>0.11799999999999999</v>
      </c>
      <c r="Z352" s="1001">
        <v>2.7E-2</v>
      </c>
      <c r="AA352" s="295" t="s">
        <v>101</v>
      </c>
      <c r="AB352" s="1001">
        <v>2.1999999999999999E-2</v>
      </c>
      <c r="AC352" s="295" t="s">
        <v>101</v>
      </c>
      <c r="AD352" s="1001">
        <v>2E-3</v>
      </c>
      <c r="AE352" s="295" t="s">
        <v>101</v>
      </c>
      <c r="AF352" s="1001">
        <v>0.66</v>
      </c>
      <c r="AG352" s="973" t="s">
        <v>101</v>
      </c>
      <c r="AH352" s="974">
        <v>1.198</v>
      </c>
      <c r="AI352" s="975"/>
      <c r="AJ352" s="295">
        <v>28.740388313113442</v>
      </c>
      <c r="AK352" s="295">
        <v>0</v>
      </c>
      <c r="AL352" s="295">
        <v>16.348874530958334</v>
      </c>
      <c r="AM352" s="295">
        <v>0</v>
      </c>
      <c r="AN352" s="295">
        <v>7.0439916520844132</v>
      </c>
      <c r="AO352" s="295">
        <v>0</v>
      </c>
      <c r="AP352" s="295">
        <v>1.7890966547497442</v>
      </c>
      <c r="AQ352" s="295">
        <v>0</v>
      </c>
      <c r="AR352" s="295">
        <v>0.16403210867551712</v>
      </c>
      <c r="AS352" s="295">
        <v>0</v>
      </c>
      <c r="AT352" s="295">
        <v>0.23076666666666668</v>
      </c>
      <c r="AV352" s="295">
        <v>0.24509034378183522</v>
      </c>
      <c r="AW352" s="295">
        <v>0.43085483583263579</v>
      </c>
      <c r="AY352" s="934">
        <v>44.682665036532931</v>
      </c>
      <c r="AZ352" s="926"/>
      <c r="BA352" s="946"/>
      <c r="BB352" s="946"/>
      <c r="BC352" s="946"/>
      <c r="BD352" s="80"/>
      <c r="BG352" s="743"/>
      <c r="BH352" s="934"/>
      <c r="BI352" s="743"/>
      <c r="BJ352" s="743"/>
      <c r="BK352" s="744"/>
      <c r="BL352" s="755"/>
      <c r="BM352" s="756"/>
      <c r="BN352" s="744"/>
      <c r="BO352" s="755"/>
      <c r="BP352" s="756"/>
      <c r="BQ352" s="744"/>
      <c r="BR352" s="755"/>
      <c r="BS352" s="756"/>
      <c r="BT352" s="744"/>
      <c r="BU352" s="755"/>
      <c r="BV352" s="743"/>
      <c r="BW352" s="314"/>
    </row>
    <row r="353" spans="1:75" s="297" customFormat="1" x14ac:dyDescent="0.2">
      <c r="A353" s="335">
        <v>6</v>
      </c>
      <c r="B353" s="687">
        <v>44974.62708327546</v>
      </c>
      <c r="C353" s="1074">
        <v>44974.62708327546</v>
      </c>
      <c r="D353" s="247">
        <v>2539</v>
      </c>
      <c r="E353" s="929" t="s">
        <v>804</v>
      </c>
      <c r="F353" s="1075" t="s">
        <v>604</v>
      </c>
      <c r="G353" s="1075" t="s">
        <v>443</v>
      </c>
      <c r="H353" s="1075" t="s">
        <v>1561</v>
      </c>
      <c r="I353" s="297">
        <v>25.806000000000001</v>
      </c>
      <c r="J353" s="995">
        <v>0.59399999999999997</v>
      </c>
      <c r="K353" s="297">
        <v>9.3320000000000007</v>
      </c>
      <c r="L353" s="995">
        <v>0.55500000000000005</v>
      </c>
      <c r="M353" s="297">
        <v>3.875</v>
      </c>
      <c r="N353" s="995">
        <v>0.154</v>
      </c>
      <c r="O353" s="297">
        <v>0.51100000000000001</v>
      </c>
      <c r="P353" s="995">
        <v>7.3999999999999996E-2</v>
      </c>
      <c r="Q353" s="297">
        <v>7.9000000000000001E-2</v>
      </c>
      <c r="R353" s="995">
        <v>1.4999999999999999E-2</v>
      </c>
      <c r="S353" s="297">
        <v>0.13900000000000001</v>
      </c>
      <c r="T353" s="995">
        <v>3.0000000000000001E-3</v>
      </c>
      <c r="U353" s="297">
        <v>0.437</v>
      </c>
      <c r="V353" s="995">
        <v>7.6999999999999999E-2</v>
      </c>
      <c r="W353" s="297" t="s">
        <v>101</v>
      </c>
      <c r="X353" s="995">
        <v>0.13700000000000001</v>
      </c>
      <c r="Z353" s="995">
        <v>1.9E-2</v>
      </c>
      <c r="AA353" s="297" t="s">
        <v>101</v>
      </c>
      <c r="AB353" s="995">
        <v>1.7999999999999999E-2</v>
      </c>
      <c r="AC353" s="297" t="s">
        <v>101</v>
      </c>
      <c r="AD353" s="995">
        <v>2E-3</v>
      </c>
      <c r="AE353" s="297" t="s">
        <v>101</v>
      </c>
      <c r="AF353" s="995">
        <v>0.622</v>
      </c>
      <c r="AG353" s="955" t="s">
        <v>101</v>
      </c>
      <c r="AH353" s="956">
        <v>0.626</v>
      </c>
      <c r="AI353" s="957"/>
      <c r="AJ353" s="297">
        <v>28.61729601451578</v>
      </c>
      <c r="AK353" s="297">
        <v>0</v>
      </c>
      <c r="AL353" s="297">
        <v>13.465816162656946</v>
      </c>
      <c r="AM353" s="297">
        <v>0</v>
      </c>
      <c r="AN353" s="297">
        <v>4.8568447779051782</v>
      </c>
      <c r="AO353" s="297">
        <v>0</v>
      </c>
      <c r="AP353" s="297">
        <v>2.0498394407558731</v>
      </c>
      <c r="AQ353" s="297">
        <v>0</v>
      </c>
      <c r="AR353" s="297">
        <v>0.21597560975609753</v>
      </c>
      <c r="AS353" s="297">
        <v>0</v>
      </c>
      <c r="AT353" s="297">
        <v>0.21242759381898457</v>
      </c>
      <c r="AV353" s="297">
        <v>0.16971711008061705</v>
      </c>
      <c r="AW353" s="297">
        <v>0.36067956960336761</v>
      </c>
      <c r="AY353" s="934">
        <v>32.348508102045685</v>
      </c>
      <c r="AZ353" s="926"/>
      <c r="BA353" s="946"/>
      <c r="BB353" s="946"/>
      <c r="BC353" s="946"/>
      <c r="BD353" s="80"/>
      <c r="BG353" s="730"/>
      <c r="BH353" s="934"/>
      <c r="BI353" s="730"/>
      <c r="BJ353" s="730"/>
      <c r="BK353" s="731"/>
      <c r="BL353" s="760"/>
      <c r="BM353" s="761"/>
      <c r="BN353" s="731"/>
      <c r="BO353" s="760"/>
      <c r="BP353" s="761"/>
      <c r="BQ353" s="731"/>
      <c r="BR353" s="760"/>
      <c r="BS353" s="761"/>
      <c r="BT353" s="731"/>
      <c r="BU353" s="760"/>
      <c r="BV353" s="730"/>
      <c r="BW353" s="307"/>
    </row>
    <row r="354" spans="1:75" x14ac:dyDescent="0.2">
      <c r="A354" s="324">
        <v>6</v>
      </c>
      <c r="B354" s="688">
        <v>44974.629166608793</v>
      </c>
      <c r="C354" s="1077">
        <v>44974.629166608793</v>
      </c>
      <c r="D354" s="80">
        <v>2540</v>
      </c>
      <c r="E354" s="929" t="s">
        <v>804</v>
      </c>
      <c r="F354" s="1078" t="s">
        <v>605</v>
      </c>
      <c r="G354" s="1078" t="s">
        <v>443</v>
      </c>
      <c r="H354" s="1078" t="s">
        <v>1561</v>
      </c>
      <c r="I354" s="294">
        <v>25.957000000000001</v>
      </c>
      <c r="J354" s="963">
        <v>0.628</v>
      </c>
      <c r="K354" s="294">
        <v>9.5259999999999998</v>
      </c>
      <c r="L354" s="963">
        <v>0.67400000000000004</v>
      </c>
      <c r="M354" s="294">
        <v>3.93</v>
      </c>
      <c r="N354" s="963">
        <v>0.16800000000000001</v>
      </c>
      <c r="O354" s="294">
        <v>0.57999999999999996</v>
      </c>
      <c r="P354" s="963">
        <v>8.4000000000000005E-2</v>
      </c>
      <c r="Q354" s="294">
        <v>8.2000000000000003E-2</v>
      </c>
      <c r="R354" s="963">
        <v>1.2999999999999999E-2</v>
      </c>
      <c r="S354" s="294">
        <v>0.14099999999999999</v>
      </c>
      <c r="T354" s="963">
        <v>3.0000000000000001E-3</v>
      </c>
      <c r="U354" s="294">
        <v>0.44400000000000001</v>
      </c>
      <c r="V354" s="963">
        <v>7.3999999999999996E-2</v>
      </c>
      <c r="W354" s="294" t="s">
        <v>101</v>
      </c>
      <c r="X354" s="963">
        <v>0.14799999999999999</v>
      </c>
      <c r="Z354" s="963">
        <v>2.1000000000000001E-2</v>
      </c>
      <c r="AA354" s="294" t="s">
        <v>101</v>
      </c>
      <c r="AB354" s="963">
        <v>2.1000000000000001E-2</v>
      </c>
      <c r="AC354" s="294" t="s">
        <v>101</v>
      </c>
      <c r="AD354" s="963">
        <v>2E-3</v>
      </c>
      <c r="AE354" s="294" t="s">
        <v>101</v>
      </c>
      <c r="AF354" s="963">
        <v>0.64500000000000002</v>
      </c>
      <c r="AG354" s="942" t="s">
        <v>101</v>
      </c>
      <c r="AH354" s="943">
        <v>1.276</v>
      </c>
      <c r="AJ354" s="294">
        <v>28.78474589819368</v>
      </c>
      <c r="AK354" s="294">
        <v>0</v>
      </c>
      <c r="AL354" s="294">
        <v>13.745752760980503</v>
      </c>
      <c r="AM354" s="294">
        <v>0</v>
      </c>
      <c r="AN354" s="294">
        <v>4.9257806392689938</v>
      </c>
      <c r="AO354" s="294">
        <v>0</v>
      </c>
      <c r="AP354" s="294">
        <v>2.3266279366700706</v>
      </c>
      <c r="AQ354" s="294">
        <v>0</v>
      </c>
      <c r="AR354" s="294">
        <v>0.22417721518987341</v>
      </c>
      <c r="AS354" s="294">
        <v>0</v>
      </c>
      <c r="AT354" s="294">
        <v>0.21548410596026488</v>
      </c>
      <c r="AV354" s="294">
        <v>0.17112468724547955</v>
      </c>
      <c r="AW354" s="294">
        <v>0.35834928249630699</v>
      </c>
      <c r="AY354" s="934">
        <v>32.593378375625832</v>
      </c>
      <c r="BC354" s="946"/>
    </row>
    <row r="355" spans="1:75" x14ac:dyDescent="0.2">
      <c r="A355" s="324">
        <v>6</v>
      </c>
      <c r="B355" s="688">
        <v>44974.779861111114</v>
      </c>
      <c r="C355" s="1077">
        <v>44974.779861111114</v>
      </c>
      <c r="D355" s="80">
        <v>2596</v>
      </c>
      <c r="E355" s="929" t="s">
        <v>804</v>
      </c>
      <c r="F355" s="1078" t="s">
        <v>653</v>
      </c>
      <c r="G355" s="1078" t="s">
        <v>443</v>
      </c>
      <c r="H355" s="1078" t="s">
        <v>1561</v>
      </c>
      <c r="I355" s="294">
        <v>26.291</v>
      </c>
      <c r="J355" s="963">
        <v>0.63200000000000001</v>
      </c>
      <c r="K355" s="294">
        <v>9.6890000000000001</v>
      </c>
      <c r="L355" s="963">
        <v>0.65</v>
      </c>
      <c r="M355" s="294">
        <v>4.0140000000000002</v>
      </c>
      <c r="N355" s="963">
        <v>0.16200000000000001</v>
      </c>
      <c r="O355" s="294">
        <v>0.53400000000000003</v>
      </c>
      <c r="P355" s="963">
        <v>7.8E-2</v>
      </c>
      <c r="Q355" s="294">
        <v>8.2000000000000003E-2</v>
      </c>
      <c r="R355" s="963">
        <v>1.4999999999999999E-2</v>
      </c>
      <c r="S355" s="294">
        <v>0.14000000000000001</v>
      </c>
      <c r="T355" s="963">
        <v>3.0000000000000001E-3</v>
      </c>
      <c r="U355" s="294">
        <v>0.45700000000000002</v>
      </c>
      <c r="V355" s="963">
        <v>7.8E-2</v>
      </c>
      <c r="W355" s="294" t="s">
        <v>101</v>
      </c>
      <c r="X355" s="963">
        <v>0.13200000000000001</v>
      </c>
      <c r="Z355" s="963">
        <v>2.1999999999999999E-2</v>
      </c>
      <c r="AA355" s="294" t="s">
        <v>101</v>
      </c>
      <c r="AB355" s="963">
        <v>2.1000000000000001E-2</v>
      </c>
      <c r="AC355" s="294" t="s">
        <v>101</v>
      </c>
      <c r="AD355" s="963">
        <v>2E-3</v>
      </c>
      <c r="AE355" s="294" t="s">
        <v>101</v>
      </c>
      <c r="AF355" s="963">
        <v>0.59399999999999997</v>
      </c>
      <c r="AG355" s="942" t="s">
        <v>101</v>
      </c>
      <c r="AH355" s="943">
        <v>0.81599999999999995</v>
      </c>
      <c r="AJ355" s="294">
        <v>29.155131733613668</v>
      </c>
      <c r="AK355" s="294">
        <v>0</v>
      </c>
      <c r="AL355" s="294">
        <v>13.980957222458544</v>
      </c>
      <c r="AM355" s="294">
        <v>0</v>
      </c>
      <c r="AN355" s="294">
        <v>5.0310645002610022</v>
      </c>
      <c r="AO355" s="294">
        <v>0</v>
      </c>
      <c r="AP355" s="294">
        <v>2.1421022727272723</v>
      </c>
      <c r="AQ355" s="294">
        <v>0</v>
      </c>
      <c r="AR355" s="294">
        <v>0.22417721518987341</v>
      </c>
      <c r="AS355" s="294">
        <v>0</v>
      </c>
      <c r="AT355" s="294">
        <v>0.21395584988962474</v>
      </c>
      <c r="AV355" s="294">
        <v>0.17256188537335829</v>
      </c>
      <c r="AW355" s="294">
        <v>0.3598512190695547</v>
      </c>
      <c r="AY355" s="934">
        <v>32.842758412777805</v>
      </c>
      <c r="BC355" s="946"/>
    </row>
    <row r="356" spans="1:75" s="295" customFormat="1" ht="16.5" thickBot="1" x14ac:dyDescent="0.25">
      <c r="A356" s="328">
        <v>6</v>
      </c>
      <c r="B356" s="689">
        <v>44974.78125</v>
      </c>
      <c r="C356" s="1084">
        <v>44974.78125</v>
      </c>
      <c r="D356" s="251">
        <v>2597</v>
      </c>
      <c r="E356" s="929" t="s">
        <v>804</v>
      </c>
      <c r="F356" s="1085" t="s">
        <v>654</v>
      </c>
      <c r="G356" s="1085" t="s">
        <v>443</v>
      </c>
      <c r="H356" s="1085" t="s">
        <v>1561</v>
      </c>
      <c r="I356" s="295">
        <v>26.167999999999999</v>
      </c>
      <c r="J356" s="1001">
        <v>0.61299999999999999</v>
      </c>
      <c r="K356" s="295">
        <v>10.170999999999999</v>
      </c>
      <c r="L356" s="1001">
        <v>0.72099999999999997</v>
      </c>
      <c r="M356" s="295">
        <v>3.9180000000000001</v>
      </c>
      <c r="N356" s="1001">
        <v>0.151</v>
      </c>
      <c r="O356" s="295">
        <v>0.52800000000000002</v>
      </c>
      <c r="P356" s="1001">
        <v>7.5999999999999998E-2</v>
      </c>
      <c r="Q356" s="295">
        <v>7.9000000000000001E-2</v>
      </c>
      <c r="R356" s="1001">
        <v>1.4999999999999999E-2</v>
      </c>
      <c r="S356" s="295">
        <v>0.14099999999999999</v>
      </c>
      <c r="T356" s="1001">
        <v>3.0000000000000001E-3</v>
      </c>
      <c r="U356" s="295">
        <v>0.46800000000000003</v>
      </c>
      <c r="V356" s="1001">
        <v>7.4999999999999997E-2</v>
      </c>
      <c r="W356" s="295" t="s">
        <v>101</v>
      </c>
      <c r="X356" s="1001">
        <v>0.14199999999999999</v>
      </c>
      <c r="Z356" s="1001">
        <v>2.1000000000000001E-2</v>
      </c>
      <c r="AA356" s="295" t="s">
        <v>101</v>
      </c>
      <c r="AB356" s="1001">
        <v>2.5999999999999999E-2</v>
      </c>
      <c r="AC356" s="295" t="s">
        <v>101</v>
      </c>
      <c r="AD356" s="1001">
        <v>2E-3</v>
      </c>
      <c r="AE356" s="295" t="s">
        <v>101</v>
      </c>
      <c r="AF356" s="1001">
        <v>0.55200000000000005</v>
      </c>
      <c r="AG356" s="973" t="s">
        <v>101</v>
      </c>
      <c r="AH356" s="974">
        <v>1.4410000000000001</v>
      </c>
      <c r="AI356" s="975"/>
      <c r="AJ356" s="295">
        <v>29.018732159491936</v>
      </c>
      <c r="AK356" s="295">
        <v>0</v>
      </c>
      <c r="AL356" s="295">
        <v>14.676469801798518</v>
      </c>
      <c r="AM356" s="295">
        <v>0</v>
      </c>
      <c r="AN356" s="295">
        <v>4.9107400876987066</v>
      </c>
      <c r="AO356" s="295">
        <v>0</v>
      </c>
      <c r="AP356" s="295">
        <v>2.1180337078651683</v>
      </c>
      <c r="AQ356" s="295">
        <v>0</v>
      </c>
      <c r="AR356" s="295">
        <v>0.21597560975609753</v>
      </c>
      <c r="AS356" s="295">
        <v>0</v>
      </c>
      <c r="AT356" s="295">
        <v>0.21548410596026488</v>
      </c>
      <c r="AV356" s="295">
        <v>0.16922655547831778</v>
      </c>
      <c r="AW356" s="295">
        <v>0.33459954294301231</v>
      </c>
      <c r="AY356" s="934">
        <v>32.263020992490034</v>
      </c>
      <c r="AZ356" s="926"/>
      <c r="BA356" s="946"/>
      <c r="BB356" s="946"/>
      <c r="BC356" s="946"/>
      <c r="BD356" s="80"/>
      <c r="BG356" s="743"/>
      <c r="BH356" s="934"/>
      <c r="BI356" s="743"/>
      <c r="BJ356" s="743"/>
      <c r="BK356" s="744"/>
      <c r="BL356" s="755"/>
      <c r="BM356" s="756"/>
      <c r="BN356" s="744"/>
      <c r="BO356" s="755"/>
      <c r="BP356" s="756"/>
      <c r="BQ356" s="744"/>
      <c r="BR356" s="755"/>
      <c r="BS356" s="756"/>
      <c r="BT356" s="744"/>
      <c r="BU356" s="755"/>
      <c r="BV356" s="743"/>
      <c r="BW356" s="314"/>
    </row>
    <row r="357" spans="1:75" x14ac:dyDescent="0.2">
      <c r="A357" s="335">
        <v>6</v>
      </c>
      <c r="B357" s="688">
        <v>44974.618749942128</v>
      </c>
      <c r="C357" s="1077">
        <v>44974.618749942128</v>
      </c>
      <c r="D357" s="80">
        <v>2535</v>
      </c>
      <c r="E357" s="929" t="s">
        <v>332</v>
      </c>
      <c r="F357" s="1078" t="s">
        <v>535</v>
      </c>
      <c r="G357" s="1078" t="s">
        <v>443</v>
      </c>
      <c r="H357" s="1078" t="s">
        <v>1529</v>
      </c>
      <c r="I357" s="294">
        <v>23.988</v>
      </c>
      <c r="J357" s="963">
        <v>0.58799999999999997</v>
      </c>
      <c r="K357" s="294">
        <v>9.3849999999999998</v>
      </c>
      <c r="L357" s="963">
        <v>0.58599999999999997</v>
      </c>
      <c r="M357" s="294">
        <v>4.78</v>
      </c>
      <c r="N357" s="963">
        <v>0.21099999999999999</v>
      </c>
      <c r="O357" s="294">
        <v>0.92200000000000004</v>
      </c>
      <c r="P357" s="963">
        <v>0.10199999999999999</v>
      </c>
      <c r="Q357" s="294">
        <v>6.0999999999999999E-2</v>
      </c>
      <c r="R357" s="963">
        <v>1.2999999999999999E-2</v>
      </c>
      <c r="S357" s="294">
        <v>4.7E-2</v>
      </c>
      <c r="T357" s="963">
        <v>1E-3</v>
      </c>
      <c r="U357" s="294">
        <v>0.22500000000000001</v>
      </c>
      <c r="V357" s="963">
        <v>7.4999999999999997E-2</v>
      </c>
      <c r="W357" s="294" t="s">
        <v>101</v>
      </c>
      <c r="X357" s="963">
        <v>9.2999999999999999E-2</v>
      </c>
      <c r="Y357" s="294">
        <v>1.2509999999999999</v>
      </c>
      <c r="Z357" s="963">
        <v>5.5E-2</v>
      </c>
      <c r="AA357" s="294" t="s">
        <v>101</v>
      </c>
      <c r="AB357" s="963">
        <v>2.8000000000000001E-2</v>
      </c>
      <c r="AC357" s="294" t="s">
        <v>101</v>
      </c>
      <c r="AD357" s="963">
        <v>2E-3</v>
      </c>
      <c r="AE357" s="294" t="s">
        <v>101</v>
      </c>
      <c r="AF357" s="963">
        <v>0.61599999999999999</v>
      </c>
      <c r="AG357" s="942" t="s">
        <v>101</v>
      </c>
      <c r="AH357" s="943">
        <v>0.80500000000000005</v>
      </c>
      <c r="AJ357" s="294">
        <v>26.601243772618947</v>
      </c>
      <c r="AK357" s="294">
        <v>0</v>
      </c>
      <c r="AL357" s="294">
        <v>13.542293686941214</v>
      </c>
      <c r="AM357" s="294">
        <v>0</v>
      </c>
      <c r="AN357" s="294">
        <v>5.9911530421643233</v>
      </c>
      <c r="AO357" s="294">
        <v>0</v>
      </c>
      <c r="AP357" s="294">
        <v>3.6985361338100096</v>
      </c>
      <c r="AQ357" s="294">
        <v>0</v>
      </c>
      <c r="AR357" s="294">
        <v>0.16676597715344241</v>
      </c>
      <c r="AS357" s="294">
        <v>0</v>
      </c>
      <c r="AT357" s="294">
        <v>7.1828035320088301E-2</v>
      </c>
      <c r="AV357" s="294">
        <v>0.22522078641793078</v>
      </c>
      <c r="AW357" s="294">
        <v>0.44240312465986253</v>
      </c>
      <c r="AY357" s="934">
        <v>41.57203986099897</v>
      </c>
      <c r="BC357" s="946"/>
    </row>
    <row r="358" spans="1:75" x14ac:dyDescent="0.2">
      <c r="A358" s="324">
        <v>6</v>
      </c>
      <c r="B358" s="688">
        <v>44974.620833275461</v>
      </c>
      <c r="C358" s="1077">
        <v>44974.620833275461</v>
      </c>
      <c r="D358" s="80">
        <v>2536</v>
      </c>
      <c r="E358" s="929" t="s">
        <v>332</v>
      </c>
      <c r="F358" s="1078" t="s">
        <v>584</v>
      </c>
      <c r="G358" s="1078" t="s">
        <v>443</v>
      </c>
      <c r="H358" s="1078" t="s">
        <v>1530</v>
      </c>
      <c r="I358" s="294">
        <v>23.344999999999999</v>
      </c>
      <c r="J358" s="963">
        <v>0.57699999999999996</v>
      </c>
      <c r="K358" s="294">
        <v>9.0860000000000003</v>
      </c>
      <c r="L358" s="963">
        <v>0.63700000000000001</v>
      </c>
      <c r="M358" s="294">
        <v>4.6950000000000003</v>
      </c>
      <c r="N358" s="963">
        <v>0.182</v>
      </c>
      <c r="O358" s="294">
        <v>0.83599999999999997</v>
      </c>
      <c r="P358" s="963">
        <v>8.3000000000000004E-2</v>
      </c>
      <c r="Q358" s="294">
        <v>6.2E-2</v>
      </c>
      <c r="R358" s="963">
        <v>1.4999999999999999E-2</v>
      </c>
      <c r="S358" s="294">
        <v>4.7E-2</v>
      </c>
      <c r="T358" s="963">
        <v>1E-3</v>
      </c>
      <c r="U358" s="294">
        <v>0.19900000000000001</v>
      </c>
      <c r="V358" s="963">
        <v>7.3999999999999996E-2</v>
      </c>
      <c r="W358" s="294" t="s">
        <v>101</v>
      </c>
      <c r="X358" s="963">
        <v>0.108</v>
      </c>
      <c r="Y358" s="294">
        <v>1.2549999999999999</v>
      </c>
      <c r="Z358" s="963">
        <v>5.8000000000000003E-2</v>
      </c>
      <c r="AA358" s="294" t="s">
        <v>101</v>
      </c>
      <c r="AB358" s="963">
        <v>3.4000000000000002E-2</v>
      </c>
      <c r="AC358" s="294" t="s">
        <v>101</v>
      </c>
      <c r="AD358" s="963">
        <v>2E-3</v>
      </c>
      <c r="AE358" s="294" t="s">
        <v>101</v>
      </c>
      <c r="AF358" s="963">
        <v>0.57499999999999996</v>
      </c>
      <c r="AG358" s="942" t="s">
        <v>101</v>
      </c>
      <c r="AH358" s="943">
        <v>0.90700000000000003</v>
      </c>
      <c r="AJ358" s="294">
        <v>25.888195592454114</v>
      </c>
      <c r="AK358" s="294">
        <v>0</v>
      </c>
      <c r="AL358" s="294">
        <v>13.110845012205422</v>
      </c>
      <c r="AM358" s="294">
        <v>0</v>
      </c>
      <c r="AN358" s="294">
        <v>5.8846158018747898</v>
      </c>
      <c r="AO358" s="294">
        <v>0</v>
      </c>
      <c r="AP358" s="294">
        <v>3.3535533707865159</v>
      </c>
      <c r="AQ358" s="294">
        <v>0</v>
      </c>
      <c r="AR358" s="294">
        <v>0.16949984563136769</v>
      </c>
      <c r="AS358" s="294">
        <v>0</v>
      </c>
      <c r="AT358" s="294">
        <v>7.1828035320088301E-2</v>
      </c>
      <c r="AV358" s="294">
        <v>0.2273088435560969</v>
      </c>
      <c r="AW358" s="294">
        <v>0.44883573838273277</v>
      </c>
      <c r="AY358" s="934">
        <v>41.903253601285911</v>
      </c>
      <c r="BC358" s="946"/>
    </row>
    <row r="359" spans="1:75" x14ac:dyDescent="0.2">
      <c r="A359" s="324">
        <v>6</v>
      </c>
      <c r="B359" s="688">
        <v>44974.787499999999</v>
      </c>
      <c r="C359" s="1077">
        <v>44974.787499999999</v>
      </c>
      <c r="D359" s="80">
        <v>2600</v>
      </c>
      <c r="E359" s="929" t="s">
        <v>332</v>
      </c>
      <c r="F359" s="1078" t="s">
        <v>657</v>
      </c>
      <c r="G359" s="1078" t="s">
        <v>443</v>
      </c>
      <c r="H359" s="1078" t="s">
        <v>1531</v>
      </c>
      <c r="I359" s="294">
        <v>24.638999999999999</v>
      </c>
      <c r="J359" s="963">
        <v>0.57899999999999996</v>
      </c>
      <c r="K359" s="294">
        <v>10.413</v>
      </c>
      <c r="L359" s="963">
        <v>0.71699999999999997</v>
      </c>
      <c r="M359" s="294">
        <v>4.835</v>
      </c>
      <c r="N359" s="963">
        <v>0.16700000000000001</v>
      </c>
      <c r="O359" s="294">
        <v>0.83199999999999996</v>
      </c>
      <c r="P359" s="963">
        <v>7.2999999999999995E-2</v>
      </c>
      <c r="Q359" s="294">
        <v>6.0999999999999999E-2</v>
      </c>
      <c r="R359" s="963">
        <v>1.7000000000000001E-2</v>
      </c>
      <c r="S359" s="294">
        <v>4.9000000000000002E-2</v>
      </c>
      <c r="T359" s="963">
        <v>1E-3</v>
      </c>
      <c r="U359" s="294">
        <v>0.20699999999999999</v>
      </c>
      <c r="V359" s="963">
        <v>7.8E-2</v>
      </c>
      <c r="W359" s="294" t="s">
        <v>101</v>
      </c>
      <c r="X359" s="963">
        <v>0.106</v>
      </c>
      <c r="Y359" s="294">
        <v>1.3939999999999999</v>
      </c>
      <c r="Z359" s="963">
        <v>6.0999999999999999E-2</v>
      </c>
      <c r="AA359" s="294" t="s">
        <v>101</v>
      </c>
      <c r="AB359" s="963">
        <v>3.3000000000000002E-2</v>
      </c>
      <c r="AC359" s="294" t="s">
        <v>101</v>
      </c>
      <c r="AD359" s="963">
        <v>2E-3</v>
      </c>
      <c r="AE359" s="294" t="s">
        <v>101</v>
      </c>
      <c r="AF359" s="963">
        <v>0.441</v>
      </c>
      <c r="AG359" s="942" t="s">
        <v>101</v>
      </c>
      <c r="AH359" s="943">
        <v>1.246</v>
      </c>
      <c r="AJ359" s="294">
        <v>27.323163469799823</v>
      </c>
      <c r="AK359" s="294">
        <v>0</v>
      </c>
      <c r="AL359" s="294">
        <v>15.025669063624814</v>
      </c>
      <c r="AM359" s="294">
        <v>0</v>
      </c>
      <c r="AN359" s="294">
        <v>6.060088903528138</v>
      </c>
      <c r="AO359" s="294">
        <v>0</v>
      </c>
      <c r="AP359" s="294">
        <v>3.3375076608784466</v>
      </c>
      <c r="AQ359" s="294">
        <v>0</v>
      </c>
      <c r="AR359" s="294">
        <v>0.16676597715344241</v>
      </c>
      <c r="AS359" s="294">
        <v>0</v>
      </c>
      <c r="AT359" s="294">
        <v>7.4884547461368661E-2</v>
      </c>
      <c r="AV359" s="294">
        <v>0.22179309179284196</v>
      </c>
      <c r="AW359" s="294">
        <v>0.40331574440161355</v>
      </c>
      <c r="AY359" s="934">
        <v>41.026049750025194</v>
      </c>
      <c r="BC359" s="946"/>
    </row>
    <row r="360" spans="1:75" ht="16.5" thickBot="1" x14ac:dyDescent="0.25">
      <c r="A360" s="328">
        <v>6</v>
      </c>
      <c r="B360" s="689">
        <v>44974.788888888892</v>
      </c>
      <c r="C360" s="1084">
        <v>44974.788888888892</v>
      </c>
      <c r="D360" s="251">
        <v>2601</v>
      </c>
      <c r="E360" s="929" t="s">
        <v>332</v>
      </c>
      <c r="F360" s="1085" t="s">
        <v>658</v>
      </c>
      <c r="G360" s="1085" t="s">
        <v>443</v>
      </c>
      <c r="H360" s="1085" t="s">
        <v>1532</v>
      </c>
      <c r="I360" s="294">
        <v>24.943999999999999</v>
      </c>
      <c r="J360" s="963">
        <v>0.59199999999999997</v>
      </c>
      <c r="K360" s="294">
        <v>10.414</v>
      </c>
      <c r="L360" s="963">
        <v>0.67</v>
      </c>
      <c r="M360" s="294">
        <v>4.8369999999999997</v>
      </c>
      <c r="N360" s="963">
        <v>0.20300000000000001</v>
      </c>
      <c r="O360" s="294">
        <v>0.85299999999999998</v>
      </c>
      <c r="P360" s="963">
        <v>9.6000000000000002E-2</v>
      </c>
      <c r="Q360" s="294">
        <v>6.8000000000000005E-2</v>
      </c>
      <c r="R360" s="963">
        <v>1.4E-2</v>
      </c>
      <c r="S360" s="294">
        <v>4.8000000000000001E-2</v>
      </c>
      <c r="T360" s="963">
        <v>1E-3</v>
      </c>
      <c r="U360" s="294">
        <v>0.20399999999999999</v>
      </c>
      <c r="V360" s="963">
        <v>7.8E-2</v>
      </c>
      <c r="W360" s="294" t="s">
        <v>101</v>
      </c>
      <c r="X360" s="963">
        <v>9.6000000000000002E-2</v>
      </c>
      <c r="Y360" s="294">
        <v>1.3919999999999999</v>
      </c>
      <c r="Z360" s="963">
        <v>5.8000000000000003E-2</v>
      </c>
      <c r="AA360" s="294" t="s">
        <v>101</v>
      </c>
      <c r="AB360" s="963">
        <v>0.04</v>
      </c>
      <c r="AC360" s="294" t="s">
        <v>101</v>
      </c>
      <c r="AD360" s="963">
        <v>2E-3</v>
      </c>
      <c r="AE360" s="294" t="s">
        <v>101</v>
      </c>
      <c r="AF360" s="963">
        <v>0.66300000000000003</v>
      </c>
      <c r="AG360" s="942" t="s">
        <v>101</v>
      </c>
      <c r="AH360" s="943">
        <v>1.36</v>
      </c>
      <c r="AJ360" s="294">
        <v>27.661390056036641</v>
      </c>
      <c r="AK360" s="294">
        <v>0</v>
      </c>
      <c r="AL360" s="294">
        <v>15.027112035781119</v>
      </c>
      <c r="AM360" s="294">
        <v>0</v>
      </c>
      <c r="AN360" s="294">
        <v>6.0625956621231856</v>
      </c>
      <c r="AO360" s="294">
        <v>0</v>
      </c>
      <c r="AP360" s="294">
        <v>3.4217476378958112</v>
      </c>
      <c r="AQ360" s="294">
        <v>0</v>
      </c>
      <c r="AR360" s="294">
        <v>0.18590305649891942</v>
      </c>
      <c r="AS360" s="294">
        <v>0</v>
      </c>
      <c r="AT360" s="294">
        <v>7.3356291390728481E-2</v>
      </c>
      <c r="AV360" s="294">
        <v>0.21917176431992522</v>
      </c>
      <c r="AW360" s="294">
        <v>0.40344383190113403</v>
      </c>
      <c r="AY360" s="934">
        <v>40.606568798180234</v>
      </c>
      <c r="BC360" s="946"/>
    </row>
    <row r="361" spans="1:75" s="303" customFormat="1" ht="16.5" thickTop="1" x14ac:dyDescent="0.2">
      <c r="A361" s="80"/>
      <c r="B361" s="1010" t="s">
        <v>102</v>
      </c>
      <c r="C361" s="1011"/>
      <c r="D361" s="853" t="s">
        <v>183</v>
      </c>
      <c r="E361" s="929"/>
      <c r="F361" s="853" t="s">
        <v>103</v>
      </c>
      <c r="G361" s="853"/>
      <c r="H361" s="853" t="s">
        <v>197</v>
      </c>
      <c r="I361" s="1012" t="s">
        <v>87</v>
      </c>
      <c r="J361" s="1013" t="s">
        <v>88</v>
      </c>
      <c r="K361" s="1012" t="s">
        <v>83</v>
      </c>
      <c r="L361" s="1013" t="s">
        <v>84</v>
      </c>
      <c r="M361" s="1012" t="s">
        <v>79</v>
      </c>
      <c r="N361" s="1013" t="s">
        <v>80</v>
      </c>
      <c r="O361" s="1012" t="s">
        <v>81</v>
      </c>
      <c r="P361" s="1013" t="s">
        <v>82</v>
      </c>
      <c r="Q361" s="1012" t="s">
        <v>21</v>
      </c>
      <c r="R361" s="1013" t="s">
        <v>22</v>
      </c>
      <c r="S361" s="1012" t="s">
        <v>43</v>
      </c>
      <c r="T361" s="1013" t="s">
        <v>44</v>
      </c>
      <c r="U361" s="1012" t="s">
        <v>69</v>
      </c>
      <c r="V361" s="1013" t="s">
        <v>70</v>
      </c>
      <c r="W361" s="1012" t="s">
        <v>85</v>
      </c>
      <c r="X361" s="1013" t="s">
        <v>86</v>
      </c>
      <c r="Y361" s="1012" t="s">
        <v>89</v>
      </c>
      <c r="Z361" s="1013" t="s">
        <v>90</v>
      </c>
      <c r="AA361" s="1012" t="s">
        <v>91</v>
      </c>
      <c r="AB361" s="1013" t="s">
        <v>92</v>
      </c>
      <c r="AC361" s="1012" t="s">
        <v>47</v>
      </c>
      <c r="AD361" s="1013" t="s">
        <v>48</v>
      </c>
      <c r="AE361" s="1012" t="s">
        <v>77</v>
      </c>
      <c r="AF361" s="1013" t="s">
        <v>78</v>
      </c>
      <c r="AG361" s="1014" t="s">
        <v>93</v>
      </c>
      <c r="AH361" s="1015" t="s">
        <v>94</v>
      </c>
      <c r="AI361" s="1016"/>
      <c r="AJ361" s="1012" t="s">
        <v>87</v>
      </c>
      <c r="AK361" s="1012"/>
      <c r="AL361" s="1012" t="s">
        <v>83</v>
      </c>
      <c r="AM361" s="1012"/>
      <c r="AN361" s="1012" t="s">
        <v>79</v>
      </c>
      <c r="AO361" s="1012"/>
      <c r="AP361" s="1012" t="s">
        <v>81</v>
      </c>
      <c r="AQ361" s="1012"/>
      <c r="AR361" s="1012" t="s">
        <v>21</v>
      </c>
      <c r="AS361" s="1012"/>
      <c r="AT361" s="1012" t="s">
        <v>43</v>
      </c>
      <c r="AW361" s="303" t="s">
        <v>104</v>
      </c>
      <c r="AY361" s="934" t="s">
        <v>105</v>
      </c>
      <c r="AZ361" s="926"/>
      <c r="BA361" s="946"/>
      <c r="BB361" s="946"/>
      <c r="BC361" s="946"/>
      <c r="BD361" s="80"/>
      <c r="BG361" s="853"/>
      <c r="BH361" s="934"/>
      <c r="BI361" s="853"/>
      <c r="BJ361" s="853"/>
      <c r="BK361" s="882"/>
      <c r="BL361" s="883"/>
      <c r="BM361" s="884"/>
      <c r="BN361" s="882"/>
      <c r="BO361" s="883"/>
      <c r="BP361" s="884"/>
      <c r="BQ361" s="882"/>
      <c r="BR361" s="883"/>
      <c r="BS361" s="884"/>
      <c r="BT361" s="882"/>
      <c r="BU361" s="883"/>
      <c r="BV361" s="853"/>
      <c r="BW361" s="513"/>
    </row>
    <row r="362" spans="1:75" ht="16.5" thickBot="1" x14ac:dyDescent="0.25">
      <c r="B362" s="1017">
        <v>44977</v>
      </c>
      <c r="C362" s="1018"/>
      <c r="D362" s="1019"/>
      <c r="F362" s="1019" t="s">
        <v>601</v>
      </c>
      <c r="G362" s="1019"/>
      <c r="H362" s="1019" t="s">
        <v>105</v>
      </c>
      <c r="I362" s="1020">
        <v>23.973500000000001</v>
      </c>
      <c r="J362" s="1021">
        <v>0.54150000000000009</v>
      </c>
      <c r="K362" s="1020">
        <v>11.125</v>
      </c>
      <c r="L362" s="1021">
        <v>0.70700000000000007</v>
      </c>
      <c r="M362" s="1020">
        <v>6.1790000000000003</v>
      </c>
      <c r="N362" s="1021">
        <v>0.20600000000000002</v>
      </c>
      <c r="O362" s="1020">
        <v>0.35599999999999998</v>
      </c>
      <c r="P362" s="1021">
        <v>5.8999999999999997E-2</v>
      </c>
      <c r="Q362" s="1020">
        <v>2.6499999999999999E-2</v>
      </c>
      <c r="R362" s="1021">
        <v>1.55E-2</v>
      </c>
      <c r="S362" s="1020">
        <v>5.8000000000000003E-2</v>
      </c>
      <c r="T362" s="1021">
        <v>1E-3</v>
      </c>
      <c r="U362" s="1020">
        <v>0.26300000000000001</v>
      </c>
      <c r="V362" s="1021">
        <v>7.5499999999999998E-2</v>
      </c>
      <c r="W362" s="1020"/>
      <c r="X362" s="1021"/>
      <c r="Y362" s="1020"/>
      <c r="Z362" s="1021"/>
      <c r="AA362" s="1020"/>
      <c r="AB362" s="1021"/>
      <c r="AC362" s="1020"/>
      <c r="AD362" s="1021"/>
      <c r="AE362" s="1020"/>
      <c r="AF362" s="1021"/>
      <c r="AJ362" s="312">
        <v>25.817121554677179</v>
      </c>
      <c r="AK362" s="312">
        <v>0</v>
      </c>
      <c r="AL362" s="312">
        <v>15.280275478198147</v>
      </c>
      <c r="AM362" s="312">
        <v>0</v>
      </c>
      <c r="AN362" s="312">
        <v>7.6258560805728157</v>
      </c>
      <c r="AO362" s="312">
        <v>0</v>
      </c>
      <c r="AP362" s="312">
        <v>0.31271734009116992</v>
      </c>
      <c r="AQ362" s="312">
        <v>0</v>
      </c>
      <c r="AR362" s="964">
        <v>2.2241312096820141E-2</v>
      </c>
      <c r="AS362" s="964">
        <v>0</v>
      </c>
      <c r="AT362" s="964">
        <v>8.7000000000000008E-2</v>
      </c>
      <c r="AV362" s="294" t="s">
        <v>109</v>
      </c>
      <c r="AW362" s="294" t="s">
        <v>110</v>
      </c>
      <c r="AY362" s="934">
        <v>38.340888689343402</v>
      </c>
      <c r="BC362" s="946"/>
      <c r="BE362" s="304"/>
      <c r="BF362" s="305"/>
      <c r="BG362" s="850"/>
    </row>
    <row r="363" spans="1:75" x14ac:dyDescent="0.2">
      <c r="B363" s="731" t="s">
        <v>196</v>
      </c>
      <c r="C363" s="959"/>
      <c r="D363" s="960" t="s">
        <v>1303</v>
      </c>
      <c r="E363" s="929">
        <v>19</v>
      </c>
      <c r="F363" s="960" t="s">
        <v>1118</v>
      </c>
      <c r="G363" s="961">
        <f>E363/8</f>
        <v>2.375</v>
      </c>
      <c r="H363" s="737" t="s">
        <v>113</v>
      </c>
      <c r="I363" s="312">
        <v>0.39651061356118428</v>
      </c>
      <c r="J363" s="962">
        <v>1.5882904856060347E-2</v>
      </c>
      <c r="K363" s="312">
        <v>0.45596874892913414</v>
      </c>
      <c r="L363" s="962">
        <v>4.6863276311699176E-2</v>
      </c>
      <c r="M363" s="312">
        <v>0.11368333211161617</v>
      </c>
      <c r="N363" s="962">
        <v>1.4800900873482892E-2</v>
      </c>
      <c r="O363" s="312">
        <v>1.3862419221285522E-2</v>
      </c>
      <c r="P363" s="962">
        <v>7.7049767466661869E-3</v>
      </c>
      <c r="Q363" s="312">
        <v>6.1846584384264982E-3</v>
      </c>
      <c r="R363" s="962">
        <v>8.5556998544829756E-3</v>
      </c>
      <c r="S363" s="312">
        <v>7.5277265270907946E-4</v>
      </c>
      <c r="T363" s="962">
        <v>5.1639777949432221E-4</v>
      </c>
      <c r="U363" s="312">
        <v>1.705774506394871E-2</v>
      </c>
      <c r="V363" s="962">
        <v>5.636192568273966E-3</v>
      </c>
      <c r="W363" s="312"/>
      <c r="X363" s="962"/>
      <c r="Y363" s="312"/>
      <c r="Z363" s="962"/>
      <c r="AA363" s="312"/>
      <c r="AB363" s="962"/>
      <c r="AC363" s="312"/>
      <c r="AD363" s="962"/>
      <c r="AE363" s="312"/>
      <c r="AF363" s="962"/>
      <c r="AJ363" s="312">
        <v>0.42700326226995394</v>
      </c>
      <c r="AK363" s="312">
        <v>0</v>
      </c>
      <c r="AL363" s="312">
        <v>0.62627668252463231</v>
      </c>
      <c r="AM363" s="312">
        <v>0</v>
      </c>
      <c r="AN363" s="312">
        <v>0.14030307969625264</v>
      </c>
      <c r="AO363" s="312">
        <v>0</v>
      </c>
      <c r="AP363" s="312">
        <v>1.2177019286823354E-2</v>
      </c>
      <c r="AQ363" s="312">
        <v>0</v>
      </c>
      <c r="AR363" s="312">
        <v>5.1907516430670184E-3</v>
      </c>
      <c r="AS363" s="312">
        <v>0</v>
      </c>
      <c r="AT363" s="312">
        <v>1.1291589790636181E-3</v>
      </c>
      <c r="AV363" s="294" t="s">
        <v>111</v>
      </c>
      <c r="AW363" s="294" t="s">
        <v>112</v>
      </c>
      <c r="AY363" s="934">
        <v>56.383721306482272</v>
      </c>
      <c r="BC363" s="946"/>
    </row>
    <row r="364" spans="1:75" x14ac:dyDescent="0.2">
      <c r="B364" s="762" t="s">
        <v>115</v>
      </c>
      <c r="C364" s="965"/>
      <c r="D364" s="966" t="s">
        <v>810</v>
      </c>
      <c r="E364" s="929">
        <v>104</v>
      </c>
      <c r="F364" s="966"/>
      <c r="G364" s="967"/>
      <c r="H364" s="737" t="s">
        <v>106</v>
      </c>
      <c r="I364" s="312">
        <v>1.6539537971559606</v>
      </c>
      <c r="J364" s="962">
        <v>2.9331310906851975</v>
      </c>
      <c r="K364" s="312">
        <v>4.0985954959922166</v>
      </c>
      <c r="L364" s="962">
        <v>6.6284690681328389</v>
      </c>
      <c r="M364" s="312">
        <v>1.8398338260497844</v>
      </c>
      <c r="N364" s="962">
        <v>7.1849033366421802</v>
      </c>
      <c r="O364" s="312">
        <v>3.8939379835071692</v>
      </c>
      <c r="P364" s="962">
        <v>13.059282621468114</v>
      </c>
      <c r="Q364" s="312">
        <v>23.338333729911312</v>
      </c>
      <c r="R364" s="962">
        <v>55.198063577309519</v>
      </c>
      <c r="S364" s="312">
        <v>1.2978838839811715</v>
      </c>
      <c r="T364" s="962">
        <v>51.639777949432215</v>
      </c>
      <c r="U364" s="312">
        <v>6.4858346250755554</v>
      </c>
      <c r="V364" s="962">
        <v>7.4651557195681661</v>
      </c>
      <c r="W364" s="312"/>
      <c r="X364" s="962"/>
      <c r="Y364" s="312"/>
      <c r="Z364" s="962"/>
      <c r="AA364" s="312"/>
      <c r="AB364" s="962"/>
      <c r="AC364" s="312"/>
      <c r="AD364" s="962"/>
      <c r="AE364" s="312"/>
      <c r="AF364" s="962"/>
      <c r="AJ364" s="312">
        <v>1.6539537971559635</v>
      </c>
      <c r="AK364" s="312" t="e">
        <v>#DIV/0!</v>
      </c>
      <c r="AL364" s="312">
        <v>4.0985954959922157</v>
      </c>
      <c r="AM364" s="312" t="e">
        <v>#DIV/0!</v>
      </c>
      <c r="AN364" s="312">
        <v>1.8398338260497802</v>
      </c>
      <c r="AO364" s="312" t="e">
        <v>#DIV/0!</v>
      </c>
      <c r="AP364" s="312">
        <v>3.8939379835071679</v>
      </c>
      <c r="AQ364" s="312" t="e">
        <v>#DIV/0!</v>
      </c>
      <c r="AR364" s="312">
        <v>23.338333729911305</v>
      </c>
      <c r="AS364" s="312" t="e">
        <v>#DIV/0!</v>
      </c>
      <c r="AT364" s="312">
        <v>1.2978838839811702</v>
      </c>
      <c r="AW364" s="294" t="s">
        <v>114</v>
      </c>
      <c r="BC364" s="946"/>
    </row>
    <row r="365" spans="1:75" ht="16.5" thickBot="1" x14ac:dyDescent="0.25">
      <c r="B365" s="744" t="s">
        <v>116</v>
      </c>
      <c r="C365" s="968"/>
      <c r="D365" s="969" t="s">
        <v>811</v>
      </c>
      <c r="E365" s="929">
        <f>E364/8</f>
        <v>13</v>
      </c>
      <c r="F365" s="969"/>
      <c r="G365" s="970"/>
      <c r="H365" s="737" t="s">
        <v>122</v>
      </c>
      <c r="I365" s="964">
        <v>3.1671130383029418</v>
      </c>
      <c r="J365" s="1022">
        <v>-4.955752212389366</v>
      </c>
      <c r="K365" s="964">
        <v>11.691104594330398</v>
      </c>
      <c r="L365" s="1022">
        <v>-10.869565217391299</v>
      </c>
      <c r="M365" s="964">
        <v>3.1178208073514848</v>
      </c>
      <c r="N365" s="1022">
        <v>17.553191489361705</v>
      </c>
      <c r="O365" s="964">
        <v>-7.1625344352616995</v>
      </c>
      <c r="P365" s="1022">
        <v>39.2156862745098</v>
      </c>
      <c r="Q365" s="964">
        <v>54.545454545454568</v>
      </c>
      <c r="R365" s="1022">
        <v>-40.909090909090907</v>
      </c>
      <c r="S365" s="964">
        <v>-1.6949152542372781</v>
      </c>
      <c r="T365" s="1022">
        <v>-50</v>
      </c>
      <c r="U365" s="964">
        <v>0.38759689922480656</v>
      </c>
      <c r="V365" s="1022">
        <v>-16.666666666666664</v>
      </c>
      <c r="W365" s="964"/>
      <c r="X365" s="1022"/>
      <c r="Y365" s="964"/>
      <c r="Z365" s="1022"/>
      <c r="AA365" s="964"/>
      <c r="AB365" s="1022"/>
      <c r="AC365" s="964"/>
      <c r="AD365" s="1022"/>
      <c r="AE365" s="964"/>
      <c r="AF365" s="1022"/>
      <c r="AJ365" s="964">
        <v>3.1671130383029493</v>
      </c>
      <c r="AK365" s="964" t="e">
        <v>#DIV/0!</v>
      </c>
      <c r="AL365" s="964">
        <v>11.691104594330398</v>
      </c>
      <c r="AM365" s="964" t="e">
        <v>#DIV/0!</v>
      </c>
      <c r="AN365" s="964">
        <v>3.1178208073514804</v>
      </c>
      <c r="AO365" s="964" t="e">
        <v>#DIV/0!</v>
      </c>
      <c r="AP365" s="964">
        <v>-7.1625344352616986</v>
      </c>
      <c r="AQ365" s="964" t="e">
        <v>#DIV/0!</v>
      </c>
      <c r="AR365" s="964">
        <v>54.545454545454561</v>
      </c>
      <c r="AS365" s="964" t="e">
        <v>#DIV/0!</v>
      </c>
      <c r="AT365" s="964">
        <v>-1.6949152542372741</v>
      </c>
      <c r="BC365" s="946"/>
      <c r="BH365" s="934" t="s">
        <v>117</v>
      </c>
    </row>
    <row r="366" spans="1:75" s="295" customFormat="1" ht="32.25" thickBot="1" x14ac:dyDescent="0.25">
      <c r="A366" s="80"/>
      <c r="B366" s="690"/>
      <c r="C366" s="976"/>
      <c r="D366" s="743"/>
      <c r="E366" s="929"/>
      <c r="F366" s="831" t="s">
        <v>587</v>
      </c>
      <c r="G366" s="831"/>
      <c r="H366" s="1023"/>
      <c r="I366" s="1024">
        <v>1.0769024779309313</v>
      </c>
      <c r="J366" s="1072"/>
      <c r="K366" s="842">
        <v>1.3735079081526425</v>
      </c>
      <c r="L366" s="1072">
        <v>0</v>
      </c>
      <c r="M366" s="1024">
        <v>1.2341569963704184</v>
      </c>
      <c r="N366" s="1072">
        <v>0</v>
      </c>
      <c r="O366" s="662">
        <v>3.8559141546526865</v>
      </c>
      <c r="P366" s="1026"/>
      <c r="Q366" s="839">
        <v>2.6994881059921711</v>
      </c>
      <c r="R366" s="1026"/>
      <c r="S366" s="839">
        <v>1.5131578947368423</v>
      </c>
      <c r="T366" s="1025"/>
      <c r="U366" s="842"/>
      <c r="V366" s="1072"/>
      <c r="W366" s="1024"/>
      <c r="X366" s="1025"/>
      <c r="Y366" s="1024"/>
      <c r="Z366" s="1025"/>
      <c r="AA366" s="1024"/>
      <c r="AB366" s="1025"/>
      <c r="AC366" s="1024"/>
      <c r="AD366" s="1025"/>
      <c r="AE366" s="1024"/>
      <c r="AF366" s="1025"/>
      <c r="AG366" s="973"/>
      <c r="AH366" s="974"/>
      <c r="AI366" s="975"/>
      <c r="AJ366" s="1027" t="s">
        <v>108</v>
      </c>
      <c r="AK366" s="1027"/>
      <c r="AL366" s="1028"/>
      <c r="AM366" s="1028"/>
      <c r="AN366" s="1028"/>
      <c r="AO366" s="1028"/>
      <c r="AP366" s="1028"/>
      <c r="AQ366" s="1028"/>
      <c r="AR366" s="310"/>
      <c r="AS366" s="310"/>
      <c r="AT366" s="310"/>
      <c r="AV366" s="1029" t="s">
        <v>118</v>
      </c>
      <c r="AW366" s="1029" t="s">
        <v>119</v>
      </c>
      <c r="AX366" s="1029"/>
      <c r="AY366" s="934" t="s">
        <v>120</v>
      </c>
      <c r="AZ366" s="532" t="s">
        <v>102</v>
      </c>
      <c r="BA366" s="523" t="s">
        <v>836</v>
      </c>
      <c r="BB366" s="523" t="s">
        <v>835</v>
      </c>
      <c r="BC366" s="981" t="s">
        <v>816</v>
      </c>
      <c r="BD366" s="330" t="s">
        <v>230</v>
      </c>
      <c r="BE366" s="329" t="s">
        <v>103</v>
      </c>
      <c r="BF366" s="330" t="s">
        <v>232</v>
      </c>
      <c r="BG366" s="852" t="s">
        <v>678</v>
      </c>
      <c r="BH366" s="934" t="s">
        <v>105</v>
      </c>
      <c r="BI366" s="874" t="s">
        <v>121</v>
      </c>
      <c r="BJ366" s="874" t="s">
        <v>106</v>
      </c>
      <c r="BK366" s="868" t="s">
        <v>680</v>
      </c>
      <c r="BL366" s="869" t="s">
        <v>121</v>
      </c>
      <c r="BM366" s="870" t="s">
        <v>106</v>
      </c>
      <c r="BN366" s="868" t="s">
        <v>1311</v>
      </c>
      <c r="BO366" s="869" t="s">
        <v>121</v>
      </c>
      <c r="BP366" s="870" t="s">
        <v>106</v>
      </c>
      <c r="BQ366" s="868" t="s">
        <v>1312</v>
      </c>
      <c r="BR366" s="869" t="s">
        <v>121</v>
      </c>
      <c r="BS366" s="870" t="s">
        <v>106</v>
      </c>
      <c r="BT366" s="871" t="s">
        <v>1310</v>
      </c>
      <c r="BU366" s="872" t="s">
        <v>121</v>
      </c>
      <c r="BV366" s="873" t="s">
        <v>106</v>
      </c>
      <c r="BW366" s="314"/>
    </row>
    <row r="367" spans="1:75" s="247" customFormat="1" ht="16.5" thickBot="1" x14ac:dyDescent="0.25">
      <c r="A367" s="1102">
        <v>7</v>
      </c>
      <c r="B367" s="1118">
        <v>44977.422222222223</v>
      </c>
      <c r="C367" s="1119">
        <v>44977.422222222223</v>
      </c>
      <c r="D367" s="1120">
        <v>2612</v>
      </c>
      <c r="E367" s="929" t="s">
        <v>328</v>
      </c>
      <c r="F367" s="247" t="s">
        <v>687</v>
      </c>
      <c r="G367" s="247" t="s">
        <v>438</v>
      </c>
      <c r="H367" s="247" t="s">
        <v>1488</v>
      </c>
      <c r="I367" s="247">
        <v>24.48</v>
      </c>
      <c r="J367" s="1121">
        <v>0.60399999999999998</v>
      </c>
      <c r="K367" s="1075">
        <v>10.917999999999999</v>
      </c>
      <c r="L367" s="1122">
        <v>0.79</v>
      </c>
      <c r="M367" s="1075">
        <v>5.7450000000000001</v>
      </c>
      <c r="N367" s="1122">
        <v>0.217</v>
      </c>
      <c r="O367" s="1075">
        <v>0.61799999999999999</v>
      </c>
      <c r="P367" s="1122">
        <v>8.1000000000000003E-2</v>
      </c>
      <c r="Q367" s="1075">
        <v>2.8000000000000001E-2</v>
      </c>
      <c r="R367" s="1121">
        <v>1.4E-2</v>
      </c>
      <c r="S367" s="247">
        <v>4.2000000000000003E-2</v>
      </c>
      <c r="T367" s="1121">
        <v>1E-3</v>
      </c>
      <c r="U367" s="247">
        <v>0.34499999999999997</v>
      </c>
      <c r="V367" s="1121">
        <v>8.2000000000000003E-2</v>
      </c>
      <c r="W367" s="247" t="s">
        <v>101</v>
      </c>
      <c r="X367" s="1121">
        <v>0.106</v>
      </c>
      <c r="Z367" s="1121">
        <v>2.1000000000000001E-2</v>
      </c>
      <c r="AA367" s="247" t="s">
        <v>101</v>
      </c>
      <c r="AB367" s="1121">
        <v>2.8000000000000001E-2</v>
      </c>
      <c r="AC367" s="247" t="s">
        <v>101</v>
      </c>
      <c r="AD367" s="1121">
        <v>2E-3</v>
      </c>
      <c r="AE367" s="247" t="s">
        <v>101</v>
      </c>
      <c r="AF367" s="1121">
        <v>0.53300000000000003</v>
      </c>
      <c r="AG367" s="247" t="s">
        <v>101</v>
      </c>
      <c r="AH367" s="1121">
        <v>1.5669999999999999</v>
      </c>
      <c r="AI367" s="642"/>
      <c r="AJ367" s="247">
        <v>26.362572659749198</v>
      </c>
      <c r="AK367" s="247">
        <v>0</v>
      </c>
      <c r="AL367" s="247">
        <v>14.995959341210549</v>
      </c>
      <c r="AM367" s="247">
        <v>0</v>
      </c>
      <c r="AN367" s="247">
        <v>7.0902319441480541</v>
      </c>
      <c r="AO367" s="247">
        <v>0</v>
      </c>
      <c r="AP367" s="247">
        <v>2.3829549475753602</v>
      </c>
      <c r="AQ367" s="247">
        <v>0</v>
      </c>
      <c r="AR367" s="247">
        <v>7.5585666967780796E-2</v>
      </c>
      <c r="AS367" s="247">
        <v>0</v>
      </c>
      <c r="AT367" s="247">
        <v>6.3552631578947374E-2</v>
      </c>
      <c r="AV367" s="247">
        <v>0.26895068382205106</v>
      </c>
      <c r="AW367" s="247">
        <v>0.47280949373230929</v>
      </c>
      <c r="AY367" s="934">
        <v>48.303580686385729</v>
      </c>
      <c r="AZ367" s="528">
        <v>44977.422222222223</v>
      </c>
      <c r="BA367" s="524">
        <v>2612</v>
      </c>
      <c r="BB367" s="524">
        <v>2614</v>
      </c>
      <c r="BC367" s="946" t="s">
        <v>328</v>
      </c>
      <c r="BD367" s="524" t="s">
        <v>438</v>
      </c>
      <c r="BE367" s="333" t="s">
        <v>234</v>
      </c>
      <c r="BF367" s="323" t="s">
        <v>268</v>
      </c>
      <c r="BG367" s="856">
        <v>3</v>
      </c>
      <c r="BH367" s="934">
        <v>48.38893544251745</v>
      </c>
      <c r="BI367" s="856">
        <v>0.72614174144365418</v>
      </c>
      <c r="BJ367" s="856">
        <v>1.5006359094348293E-2</v>
      </c>
      <c r="BK367" s="897">
        <v>2.0667699868938403</v>
      </c>
      <c r="BL367" s="823">
        <v>0.54652510826935674</v>
      </c>
      <c r="BM367" s="898">
        <v>0.26443441298987136</v>
      </c>
      <c r="BN367" s="897">
        <v>7.5585666967780796E-2</v>
      </c>
      <c r="BO367" s="823">
        <v>0</v>
      </c>
      <c r="BP367" s="898">
        <v>0</v>
      </c>
      <c r="BQ367" s="897">
        <v>6.3552631578947374E-2</v>
      </c>
      <c r="BR367" s="823">
        <v>1.5131578947368413E-3</v>
      </c>
      <c r="BS367" s="898">
        <v>2.3809523809523794E-2</v>
      </c>
      <c r="BT367" s="897">
        <v>0.34499999999999997</v>
      </c>
      <c r="BU367" s="823">
        <v>5.33947562968499E-2</v>
      </c>
      <c r="BV367" s="856">
        <v>0.15476740955608667</v>
      </c>
      <c r="BW367" s="321"/>
    </row>
    <row r="368" spans="1:75" s="80" customFormat="1" x14ac:dyDescent="0.2">
      <c r="A368" s="1104">
        <v>7</v>
      </c>
      <c r="B368" s="1123">
        <v>44977.423611111109</v>
      </c>
      <c r="C368" s="1124">
        <v>44977.423611111109</v>
      </c>
      <c r="D368" s="946">
        <v>2613</v>
      </c>
      <c r="E368" s="929" t="s">
        <v>328</v>
      </c>
      <c r="F368" s="80" t="s">
        <v>688</v>
      </c>
      <c r="G368" s="80" t="s">
        <v>438</v>
      </c>
      <c r="H368" s="80" t="s">
        <v>1488</v>
      </c>
      <c r="I368" s="80">
        <v>23.803000000000001</v>
      </c>
      <c r="J368" s="1125">
        <v>0.57199999999999995</v>
      </c>
      <c r="K368" s="1078">
        <v>10.573</v>
      </c>
      <c r="L368" s="1126">
        <v>0.77400000000000002</v>
      </c>
      <c r="M368" s="1078">
        <v>5.5979999999999999</v>
      </c>
      <c r="N368" s="1126">
        <v>0.17299999999999999</v>
      </c>
      <c r="O368" s="1078">
        <v>0.34200000000000003</v>
      </c>
      <c r="P368" s="1126">
        <v>5.0999999999999997E-2</v>
      </c>
      <c r="Q368" s="1078">
        <v>2.8000000000000001E-2</v>
      </c>
      <c r="R368" s="1125">
        <v>1.6E-2</v>
      </c>
      <c r="S368" s="80">
        <v>4.2999999999999997E-2</v>
      </c>
      <c r="T368" s="1125">
        <v>1E-3</v>
      </c>
      <c r="U368" s="80">
        <v>0.376</v>
      </c>
      <c r="V368" s="1125">
        <v>8.4000000000000005E-2</v>
      </c>
      <c r="W368" s="80" t="s">
        <v>101</v>
      </c>
      <c r="X368" s="1125">
        <v>0.109</v>
      </c>
      <c r="Y368" s="80">
        <v>0.128</v>
      </c>
      <c r="Z368" s="1125">
        <v>2.7E-2</v>
      </c>
      <c r="AA368" s="80" t="s">
        <v>101</v>
      </c>
      <c r="AB368" s="1125">
        <v>0.03</v>
      </c>
      <c r="AC368" s="80" t="s">
        <v>101</v>
      </c>
      <c r="AD368" s="1125">
        <v>2E-3</v>
      </c>
      <c r="AE368" s="80" t="s">
        <v>101</v>
      </c>
      <c r="AF368" s="1125">
        <v>0.35599999999999998</v>
      </c>
      <c r="AG368" s="80" t="s">
        <v>101</v>
      </c>
      <c r="AH368" s="1125">
        <v>1.6140000000000001</v>
      </c>
      <c r="AI368" s="135"/>
      <c r="AJ368" s="80">
        <v>25.63350968218996</v>
      </c>
      <c r="AK368" s="80">
        <v>0</v>
      </c>
      <c r="AL368" s="80">
        <v>14.522099112897889</v>
      </c>
      <c r="AM368" s="80">
        <v>0</v>
      </c>
      <c r="AN368" s="80">
        <v>6.9088108656816019</v>
      </c>
      <c r="AO368" s="80">
        <v>0</v>
      </c>
      <c r="AP368" s="80">
        <v>1.3187226408912189</v>
      </c>
      <c r="AQ368" s="80">
        <v>0</v>
      </c>
      <c r="AR368" s="80">
        <v>7.5585666967780796E-2</v>
      </c>
      <c r="AS368" s="80">
        <v>0</v>
      </c>
      <c r="AT368" s="80">
        <v>6.5065789473684216E-2</v>
      </c>
      <c r="AV368" s="80">
        <v>0.26952262687936995</v>
      </c>
      <c r="AW368" s="80">
        <v>0.47574464352371071</v>
      </c>
      <c r="AY368" s="934">
        <v>48.38893544251745</v>
      </c>
      <c r="AZ368" s="529">
        <v>44977.422222222223</v>
      </c>
      <c r="BA368" s="525">
        <v>2621</v>
      </c>
      <c r="BB368" s="525">
        <v>2623</v>
      </c>
      <c r="BC368" s="946" t="s">
        <v>328</v>
      </c>
      <c r="BD368" s="525" t="s">
        <v>438</v>
      </c>
      <c r="BE368" s="321" t="s">
        <v>798</v>
      </c>
      <c r="BF368" s="247" t="s">
        <v>268</v>
      </c>
      <c r="BG368" s="335">
        <v>3</v>
      </c>
      <c r="BH368" s="934">
        <v>49.282175502059879</v>
      </c>
      <c r="BI368" s="335">
        <v>3.3850579869951787</v>
      </c>
      <c r="BJ368" s="335">
        <v>6.8687267810522923E-2</v>
      </c>
      <c r="BK368" s="334">
        <v>0.57838712319790297</v>
      </c>
      <c r="BL368" s="899">
        <v>8.4683928092977409E-2</v>
      </c>
      <c r="BM368" s="900">
        <v>0.14641392364470338</v>
      </c>
      <c r="BN368" s="334">
        <v>6.2088226437819936E-2</v>
      </c>
      <c r="BO368" s="899">
        <v>9.4802906648925669E-3</v>
      </c>
      <c r="BP368" s="900">
        <v>0.1526906340993148</v>
      </c>
      <c r="BQ368" s="334">
        <v>6.3552631578947374E-2</v>
      </c>
      <c r="BR368" s="899">
        <v>4.8641220943604832E-3</v>
      </c>
      <c r="BS368" s="900">
        <v>7.653691080153141E-2</v>
      </c>
      <c r="BT368" s="334">
        <v>0.54200000000000004</v>
      </c>
      <c r="BU368" s="899">
        <v>1.3247702945542423</v>
      </c>
      <c r="BV368" s="335">
        <v>2.4442256357089338</v>
      </c>
      <c r="BW368" s="325"/>
    </row>
    <row r="369" spans="1:75" s="322" customFormat="1" ht="16.5" thickBot="1" x14ac:dyDescent="0.25">
      <c r="A369" s="1105">
        <v>7</v>
      </c>
      <c r="B369" s="1127">
        <v>44977.425694444442</v>
      </c>
      <c r="C369" s="1128">
        <v>44977.425694444442</v>
      </c>
      <c r="D369" s="1129">
        <v>2614</v>
      </c>
      <c r="E369" s="929" t="s">
        <v>328</v>
      </c>
      <c r="F369" s="322" t="s">
        <v>689</v>
      </c>
      <c r="G369" s="322" t="s">
        <v>438</v>
      </c>
      <c r="H369" s="322" t="s">
        <v>1488</v>
      </c>
      <c r="I369" s="322">
        <v>24.295000000000002</v>
      </c>
      <c r="J369" s="1130">
        <v>0.58299999999999996</v>
      </c>
      <c r="K369" s="1082">
        <v>10.837999999999999</v>
      </c>
      <c r="L369" s="1131">
        <v>0.77800000000000002</v>
      </c>
      <c r="M369" s="1082">
        <v>5.8869999999999996</v>
      </c>
      <c r="N369" s="1131">
        <v>0.19400000000000001</v>
      </c>
      <c r="O369" s="1082">
        <v>0.53600000000000003</v>
      </c>
      <c r="P369" s="1131">
        <v>6.4000000000000001E-2</v>
      </c>
      <c r="Q369" s="1082">
        <v>2.8000000000000001E-2</v>
      </c>
      <c r="R369" s="1130">
        <v>1.4E-2</v>
      </c>
      <c r="S369" s="322">
        <v>4.1000000000000002E-2</v>
      </c>
      <c r="T369" s="1130">
        <v>1E-3</v>
      </c>
      <c r="U369" s="322">
        <v>0.27200000000000002</v>
      </c>
      <c r="V369" s="1130">
        <v>7.5999999999999998E-2</v>
      </c>
      <c r="W369" s="322" t="s">
        <v>101</v>
      </c>
      <c r="X369" s="1130">
        <v>0.109</v>
      </c>
      <c r="Z369" s="1130">
        <v>2.4E-2</v>
      </c>
      <c r="AA369" s="322" t="s">
        <v>101</v>
      </c>
      <c r="AB369" s="1130">
        <v>2.7E-2</v>
      </c>
      <c r="AC369" s="322" t="s">
        <v>101</v>
      </c>
      <c r="AD369" s="1130">
        <v>2E-3</v>
      </c>
      <c r="AE369" s="322" t="s">
        <v>101</v>
      </c>
      <c r="AF369" s="1130">
        <v>0.54700000000000004</v>
      </c>
      <c r="AG369" s="322" t="s">
        <v>101</v>
      </c>
      <c r="AH369" s="1130">
        <v>1.579</v>
      </c>
      <c r="AI369" s="1132"/>
      <c r="AJ369" s="322">
        <v>26.163345701331977</v>
      </c>
      <c r="AK369" s="322">
        <v>0</v>
      </c>
      <c r="AL369" s="322">
        <v>14.886078708558339</v>
      </c>
      <c r="AM369" s="322">
        <v>0</v>
      </c>
      <c r="AN369" s="322">
        <v>7.2654822376326527</v>
      </c>
      <c r="AO369" s="322">
        <v>0</v>
      </c>
      <c r="AP369" s="322">
        <v>2.0667699868938403</v>
      </c>
      <c r="AQ369" s="322">
        <v>0</v>
      </c>
      <c r="AR369" s="322">
        <v>7.5585666967780796E-2</v>
      </c>
      <c r="AS369" s="322">
        <v>0</v>
      </c>
      <c r="AT369" s="322">
        <v>6.2039473684210533E-2</v>
      </c>
      <c r="AV369" s="322">
        <v>0.27769698572085783</v>
      </c>
      <c r="AW369" s="322">
        <v>0.48807227073544662</v>
      </c>
      <c r="AY369" s="934">
        <v>49.601798350625131</v>
      </c>
      <c r="AZ369" s="530">
        <v>44977.422222222223</v>
      </c>
      <c r="BA369" s="526">
        <v>2624</v>
      </c>
      <c r="BB369" s="526">
        <v>2629</v>
      </c>
      <c r="BC369" s="946" t="s">
        <v>328</v>
      </c>
      <c r="BD369" s="526" t="s">
        <v>438</v>
      </c>
      <c r="BE369" s="325" t="s">
        <v>798</v>
      </c>
      <c r="BF369" s="80" t="s">
        <v>1606</v>
      </c>
      <c r="BG369" s="324">
        <v>3</v>
      </c>
      <c r="BH369" s="934">
        <v>51.251754589824351</v>
      </c>
      <c r="BI369" s="324">
        <v>2.5361061672100931</v>
      </c>
      <c r="BJ369" s="324">
        <v>4.9483304279179116E-2</v>
      </c>
      <c r="BK369" s="326">
        <v>0.74033551769331585</v>
      </c>
      <c r="BL369" s="901">
        <v>0.10131104116833044</v>
      </c>
      <c r="BM369" s="902">
        <v>0.13684476665929535</v>
      </c>
      <c r="BN369" s="326">
        <v>7.6935411020776875E-2</v>
      </c>
      <c r="BO369" s="901">
        <v>2.4814742491233461E-2</v>
      </c>
      <c r="BP369" s="902">
        <v>0.32253993527807484</v>
      </c>
      <c r="BQ369" s="326">
        <v>6.3552631578947374E-2</v>
      </c>
      <c r="BR369" s="901">
        <v>1.5131578947368413E-3</v>
      </c>
      <c r="BS369" s="902">
        <v>2.3809523809523794E-2</v>
      </c>
      <c r="BT369" s="326">
        <v>0.90600000000000003</v>
      </c>
      <c r="BU369" s="901">
        <v>0.51288692710967043</v>
      </c>
      <c r="BV369" s="324">
        <v>0.56610036104820138</v>
      </c>
      <c r="BW369" s="517"/>
    </row>
    <row r="370" spans="1:75" s="247" customFormat="1" ht="16.5" thickBot="1" x14ac:dyDescent="0.25">
      <c r="A370" s="1102">
        <v>7</v>
      </c>
      <c r="B370" s="1118">
        <v>44977.442361111112</v>
      </c>
      <c r="C370" s="1119">
        <v>44977.442361111112</v>
      </c>
      <c r="D370" s="1120">
        <v>2621</v>
      </c>
      <c r="E370" s="929" t="s">
        <v>328</v>
      </c>
      <c r="F370" s="247" t="s">
        <v>695</v>
      </c>
      <c r="G370" s="247" t="s">
        <v>438</v>
      </c>
      <c r="H370" s="247" t="s">
        <v>1488</v>
      </c>
      <c r="I370" s="247">
        <v>23.658000000000001</v>
      </c>
      <c r="J370" s="1121">
        <v>0.52500000000000002</v>
      </c>
      <c r="K370" s="1075">
        <v>10.885999999999999</v>
      </c>
      <c r="L370" s="1122">
        <v>0.70699999999999996</v>
      </c>
      <c r="M370" s="1075">
        <v>5.6879999999999997</v>
      </c>
      <c r="N370" s="1122">
        <v>0.2</v>
      </c>
      <c r="O370" s="1075">
        <v>0.14799999999999999</v>
      </c>
      <c r="P370" s="1122">
        <v>5.3999999999999999E-2</v>
      </c>
      <c r="Q370" s="1075">
        <v>2.3E-2</v>
      </c>
      <c r="R370" s="1121">
        <v>1.2E-2</v>
      </c>
      <c r="S370" s="247">
        <v>4.2000000000000003E-2</v>
      </c>
      <c r="T370" s="1121">
        <v>1E-3</v>
      </c>
      <c r="U370" s="247">
        <v>0.40500000000000003</v>
      </c>
      <c r="V370" s="1121">
        <v>7.6999999999999999E-2</v>
      </c>
      <c r="W370" s="247" t="s">
        <v>101</v>
      </c>
      <c r="X370" s="1121">
        <v>9.4E-2</v>
      </c>
      <c r="Z370" s="1121">
        <v>4.7E-2</v>
      </c>
      <c r="AA370" s="247" t="s">
        <v>101</v>
      </c>
      <c r="AB370" s="1121">
        <v>2.5000000000000001E-2</v>
      </c>
      <c r="AC370" s="247" t="s">
        <v>101</v>
      </c>
      <c r="AD370" s="1121">
        <v>2E-3</v>
      </c>
      <c r="AE370" s="247" t="s">
        <v>101</v>
      </c>
      <c r="AF370" s="1121">
        <v>0.41299999999999998</v>
      </c>
      <c r="AG370" s="247" t="s">
        <v>101</v>
      </c>
      <c r="AH370" s="1121">
        <v>1.4970000000000001</v>
      </c>
      <c r="AI370" s="642"/>
      <c r="AJ370" s="247">
        <v>25.477358822889975</v>
      </c>
      <c r="AK370" s="247">
        <v>0</v>
      </c>
      <c r="AL370" s="247">
        <v>14.952007088149665</v>
      </c>
      <c r="AM370" s="247">
        <v>0</v>
      </c>
      <c r="AN370" s="247">
        <v>7.01988499535494</v>
      </c>
      <c r="AO370" s="247">
        <v>0</v>
      </c>
      <c r="AP370" s="247">
        <v>0.57067529488859758</v>
      </c>
      <c r="AQ370" s="247">
        <v>0</v>
      </c>
      <c r="AR370" s="247">
        <v>6.2088226437819936E-2</v>
      </c>
      <c r="AS370" s="247">
        <v>0</v>
      </c>
      <c r="AT370" s="247">
        <v>6.3552631578947374E-2</v>
      </c>
      <c r="AV370" s="247">
        <v>0.27553425157430245</v>
      </c>
      <c r="AW370" s="247">
        <v>0.46949449354652906</v>
      </c>
      <c r="AY370" s="934">
        <v>49.282175502059879</v>
      </c>
      <c r="AZ370" s="531">
        <v>44977.422222222223</v>
      </c>
      <c r="BA370" s="527">
        <v>2626</v>
      </c>
      <c r="BB370" s="527">
        <v>2628</v>
      </c>
      <c r="BC370" s="946" t="s">
        <v>328</v>
      </c>
      <c r="BD370" s="527" t="s">
        <v>438</v>
      </c>
      <c r="BE370" s="332" t="s">
        <v>798</v>
      </c>
      <c r="BF370" s="251" t="s">
        <v>558</v>
      </c>
      <c r="BG370" s="328">
        <v>3</v>
      </c>
      <c r="BH370" s="934">
        <v>48.532903029073701</v>
      </c>
      <c r="BI370" s="328">
        <v>1.7394685826380409</v>
      </c>
      <c r="BJ370" s="328">
        <v>3.5841016590250331E-2</v>
      </c>
      <c r="BK370" s="327">
        <v>0.75190326015727393</v>
      </c>
      <c r="BL370" s="903">
        <v>0.17159179025057414</v>
      </c>
      <c r="BM370" s="904">
        <v>0.22820992984480831</v>
      </c>
      <c r="BN370" s="327">
        <v>6.4787714543812103E-2</v>
      </c>
      <c r="BO370" s="903">
        <v>1.1452958072877072E-2</v>
      </c>
      <c r="BP370" s="904">
        <v>0.17677669529663859</v>
      </c>
      <c r="BQ370" s="327">
        <v>6.5065789473684216E-2</v>
      </c>
      <c r="BR370" s="903">
        <v>0</v>
      </c>
      <c r="BS370" s="904">
        <v>0</v>
      </c>
      <c r="BT370" s="327">
        <v>0.61</v>
      </c>
      <c r="BU370" s="903">
        <v>8.3862983490930409E-2</v>
      </c>
      <c r="BV370" s="328">
        <v>0.13748030080480395</v>
      </c>
      <c r="BW370" s="321"/>
    </row>
    <row r="371" spans="1:75" s="80" customFormat="1" ht="16.5" thickBot="1" x14ac:dyDescent="0.25">
      <c r="A371" s="1104">
        <v>7</v>
      </c>
      <c r="B371" s="1123">
        <v>44977.444444444445</v>
      </c>
      <c r="C371" s="1124">
        <v>44977.444444444445</v>
      </c>
      <c r="D371" s="946">
        <v>2622</v>
      </c>
      <c r="E371" s="929" t="s">
        <v>328</v>
      </c>
      <c r="F371" s="80" t="s">
        <v>699</v>
      </c>
      <c r="G371" s="80" t="s">
        <v>438</v>
      </c>
      <c r="H371" s="80" t="s">
        <v>1488</v>
      </c>
      <c r="I371" s="80">
        <v>23.690999999999999</v>
      </c>
      <c r="J371" s="1125">
        <v>0.53400000000000003</v>
      </c>
      <c r="K371" s="1078">
        <v>10.33</v>
      </c>
      <c r="L371" s="1126">
        <v>0.63400000000000001</v>
      </c>
      <c r="M371" s="1078">
        <v>5.4329999999999998</v>
      </c>
      <c r="N371" s="1126">
        <v>0.193</v>
      </c>
      <c r="O371" s="1078">
        <v>0.187</v>
      </c>
      <c r="P371" s="1126">
        <v>5.8999999999999997E-2</v>
      </c>
      <c r="Q371" s="1078">
        <v>1.9E-2</v>
      </c>
      <c r="R371" s="1125">
        <v>1.2E-2</v>
      </c>
      <c r="S371" s="80">
        <v>4.2999999999999997E-2</v>
      </c>
      <c r="T371" s="1125">
        <v>1E-3</v>
      </c>
      <c r="U371" s="80">
        <v>0.54200000000000004</v>
      </c>
      <c r="V371" s="1125">
        <v>7.4999999999999997E-2</v>
      </c>
      <c r="W371" s="80" t="s">
        <v>101</v>
      </c>
      <c r="X371" s="1125">
        <v>0.121</v>
      </c>
      <c r="Z371" s="1125">
        <v>0.03</v>
      </c>
      <c r="AA371" s="80">
        <v>0.06</v>
      </c>
      <c r="AB371" s="1125">
        <v>0.02</v>
      </c>
      <c r="AC371" s="80" t="s">
        <v>101</v>
      </c>
      <c r="AD371" s="1125">
        <v>2E-3</v>
      </c>
      <c r="AE371" s="80" t="s">
        <v>101</v>
      </c>
      <c r="AF371" s="1125">
        <v>0.47799999999999998</v>
      </c>
      <c r="AG371" s="80" t="s">
        <v>101</v>
      </c>
      <c r="AH371" s="1125">
        <v>1.002</v>
      </c>
      <c r="AI371" s="135"/>
      <c r="AJ371" s="80">
        <v>25.512896604661691</v>
      </c>
      <c r="AK371" s="80">
        <v>0</v>
      </c>
      <c r="AL371" s="80">
        <v>14.188336691216797</v>
      </c>
      <c r="AM371" s="80">
        <v>0</v>
      </c>
      <c r="AN371" s="80">
        <v>6.7051749612804832</v>
      </c>
      <c r="AO371" s="80">
        <v>0</v>
      </c>
      <c r="AP371" s="80">
        <v>0.72105594692005237</v>
      </c>
      <c r="AQ371" s="80">
        <v>0</v>
      </c>
      <c r="AR371" s="80">
        <v>5.129027401385125E-2</v>
      </c>
      <c r="AS371" s="80">
        <v>0</v>
      </c>
      <c r="AT371" s="80">
        <v>6.5065789473684216E-2</v>
      </c>
      <c r="AV371" s="80">
        <v>0.26281511916037475</v>
      </c>
      <c r="AW371" s="80">
        <v>0.47258358095147829</v>
      </c>
      <c r="AY371" s="934">
        <v>47.383791583231719</v>
      </c>
      <c r="AZ371" s="528">
        <v>44977.422222222223</v>
      </c>
      <c r="BA371" s="524">
        <v>2668</v>
      </c>
      <c r="BB371" s="524">
        <v>2670</v>
      </c>
      <c r="BC371" s="946" t="s">
        <v>329</v>
      </c>
      <c r="BD371" s="524" t="s">
        <v>442</v>
      </c>
      <c r="BE371" s="333" t="s">
        <v>799</v>
      </c>
      <c r="BF371" s="323" t="s">
        <v>819</v>
      </c>
      <c r="BG371" s="856">
        <v>3</v>
      </c>
      <c r="BH371" s="934">
        <v>48.705733627900607</v>
      </c>
      <c r="BI371" s="856">
        <v>10.891127734264359</v>
      </c>
      <c r="BJ371" s="856">
        <v>0.22361079328913921</v>
      </c>
      <c r="BK371" s="897">
        <v>2.6702205520969855</v>
      </c>
      <c r="BL371" s="823">
        <v>1.8676819868032544</v>
      </c>
      <c r="BM371" s="898">
        <v>0.69944858500041163</v>
      </c>
      <c r="BN371" s="897">
        <v>8.9083107497741648E-2</v>
      </c>
      <c r="BO371" s="823" t="e">
        <v>#DIV/0!</v>
      </c>
      <c r="BP371" s="898" t="e">
        <v>#DIV/0!</v>
      </c>
      <c r="BQ371" s="897">
        <v>0.11121710526315789</v>
      </c>
      <c r="BR371" s="823">
        <v>7.168760196108355E-2</v>
      </c>
      <c r="BS371" s="898">
        <v>0.64457352842855364</v>
      </c>
      <c r="BT371" s="897">
        <v>5.8725000000000005</v>
      </c>
      <c r="BU371" s="823">
        <v>14.200203554879062</v>
      </c>
      <c r="BV371" s="856">
        <v>2.4180848965311301</v>
      </c>
      <c r="BW371" s="325"/>
    </row>
    <row r="372" spans="1:75" s="322" customFormat="1" x14ac:dyDescent="0.2">
      <c r="A372" s="1105">
        <v>7</v>
      </c>
      <c r="B372" s="1127">
        <v>44977.447916666664</v>
      </c>
      <c r="C372" s="1128">
        <v>44977.447916666664</v>
      </c>
      <c r="D372" s="1129">
        <v>2623</v>
      </c>
      <c r="E372" s="929" t="s">
        <v>328</v>
      </c>
      <c r="F372" s="322" t="s">
        <v>700</v>
      </c>
      <c r="G372" s="322" t="s">
        <v>438</v>
      </c>
      <c r="H372" s="322" t="s">
        <v>1488</v>
      </c>
      <c r="I372" s="322">
        <v>25.411000000000001</v>
      </c>
      <c r="J372" s="1130">
        <v>0.57899999999999996</v>
      </c>
      <c r="K372" s="1082">
        <v>11.721</v>
      </c>
      <c r="L372" s="1131">
        <v>0.79500000000000004</v>
      </c>
      <c r="M372" s="1082">
        <v>6.8250000000000002</v>
      </c>
      <c r="N372" s="1131">
        <v>0.22900000000000001</v>
      </c>
      <c r="O372" s="1082">
        <v>0.15</v>
      </c>
      <c r="P372" s="1131">
        <v>7.3999999999999996E-2</v>
      </c>
      <c r="Q372" s="1082">
        <v>2.5999999999999999E-2</v>
      </c>
      <c r="R372" s="1130">
        <v>1.6E-2</v>
      </c>
      <c r="S372" s="322">
        <v>3.6999999999999998E-2</v>
      </c>
      <c r="T372" s="1130">
        <v>1E-3</v>
      </c>
      <c r="U372" s="322">
        <v>2.7650000000000001</v>
      </c>
      <c r="V372" s="1130">
        <v>0.10199999999999999</v>
      </c>
      <c r="W372" s="322" t="s">
        <v>101</v>
      </c>
      <c r="X372" s="1130">
        <v>0.106</v>
      </c>
      <c r="Y372" s="322">
        <v>7.4999999999999997E-2</v>
      </c>
      <c r="Z372" s="1130">
        <v>2.5000000000000001E-2</v>
      </c>
      <c r="AA372" s="322" t="s">
        <v>101</v>
      </c>
      <c r="AB372" s="1130">
        <v>2.9000000000000001E-2</v>
      </c>
      <c r="AC372" s="322" t="s">
        <v>101</v>
      </c>
      <c r="AD372" s="1130">
        <v>2E-3</v>
      </c>
      <c r="AE372" s="322" t="s">
        <v>101</v>
      </c>
      <c r="AF372" s="1130">
        <v>0.56599999999999995</v>
      </c>
      <c r="AG372" s="322" t="s">
        <v>101</v>
      </c>
      <c r="AH372" s="1130">
        <v>1.4219999999999999</v>
      </c>
      <c r="AI372" s="1132"/>
      <c r="AJ372" s="322">
        <v>27.365168866702898</v>
      </c>
      <c r="AK372" s="322">
        <v>0</v>
      </c>
      <c r="AL372" s="322">
        <v>16.098886191457122</v>
      </c>
      <c r="AM372" s="322">
        <v>0</v>
      </c>
      <c r="AN372" s="322">
        <v>8.4231215002281061</v>
      </c>
      <c r="AO372" s="322">
        <v>0</v>
      </c>
      <c r="AP372" s="322">
        <v>0.57838712319790297</v>
      </c>
      <c r="AQ372" s="322">
        <v>0</v>
      </c>
      <c r="AR372" s="322">
        <v>7.0186690755796449E-2</v>
      </c>
      <c r="AS372" s="322">
        <v>0</v>
      </c>
      <c r="AT372" s="322">
        <v>5.5986842105263161E-2</v>
      </c>
      <c r="AV372" s="322">
        <v>0.30780447733604532</v>
      </c>
      <c r="AW372" s="322">
        <v>0.52321144457172675</v>
      </c>
      <c r="AY372" s="934">
        <v>53.960856728718007</v>
      </c>
      <c r="AZ372" s="529">
        <v>44977.422222222223</v>
      </c>
      <c r="BA372" s="525">
        <v>2632</v>
      </c>
      <c r="BB372" s="525">
        <v>2634</v>
      </c>
      <c r="BC372" s="946" t="s">
        <v>328</v>
      </c>
      <c r="BD372" s="525" t="s">
        <v>438</v>
      </c>
      <c r="BE372" s="321" t="s">
        <v>227</v>
      </c>
      <c r="BF372" s="247" t="s">
        <v>268</v>
      </c>
      <c r="BG372" s="335">
        <v>3</v>
      </c>
      <c r="BH372" s="934">
        <v>49.475949130847233</v>
      </c>
      <c r="BI372" s="335">
        <v>0.5117592441407095</v>
      </c>
      <c r="BJ372" s="335">
        <v>1.0343596295389473E-2</v>
      </c>
      <c r="BK372" s="334">
        <v>1.8122796526867626</v>
      </c>
      <c r="BL372" s="899">
        <v>0.36360950173031037</v>
      </c>
      <c r="BM372" s="900">
        <v>0.20063653045557711</v>
      </c>
      <c r="BN372" s="334">
        <v>0.1025805480277025</v>
      </c>
      <c r="BO372" s="899">
        <v>2.5082491455912855E-2</v>
      </c>
      <c r="BP372" s="900">
        <v>0.24451508534677721</v>
      </c>
      <c r="BQ372" s="334">
        <v>5.9013157894736851E-2</v>
      </c>
      <c r="BR372" s="899">
        <v>8.736221178527227E-4</v>
      </c>
      <c r="BS372" s="900">
        <v>1.4803853056144239E-2</v>
      </c>
      <c r="BT372" s="334">
        <v>0.56100000000000005</v>
      </c>
      <c r="BU372" s="899">
        <v>0.24166160914248128</v>
      </c>
      <c r="BV372" s="335">
        <v>0.43076935676021616</v>
      </c>
      <c r="BW372" s="517"/>
    </row>
    <row r="373" spans="1:75" s="80" customFormat="1" ht="16.5" thickBot="1" x14ac:dyDescent="0.25">
      <c r="A373" s="1104">
        <v>7</v>
      </c>
      <c r="B373" s="1123">
        <v>44977.450694444444</v>
      </c>
      <c r="C373" s="1124">
        <v>44977.450694444444</v>
      </c>
      <c r="D373" s="946">
        <v>2624</v>
      </c>
      <c r="E373" s="929" t="s">
        <v>328</v>
      </c>
      <c r="F373" s="80" t="s">
        <v>696</v>
      </c>
      <c r="G373" s="80" t="s">
        <v>438</v>
      </c>
      <c r="H373" s="80" t="s">
        <v>1605</v>
      </c>
      <c r="I373" s="80">
        <v>23.713000000000001</v>
      </c>
      <c r="J373" s="1125">
        <v>0.57499999999999996</v>
      </c>
      <c r="K373" s="1078">
        <v>10.69</v>
      </c>
      <c r="L373" s="1126">
        <v>0.78200000000000003</v>
      </c>
      <c r="M373" s="1078">
        <v>6.0110000000000001</v>
      </c>
      <c r="N373" s="1126">
        <v>0.19400000000000001</v>
      </c>
      <c r="O373" s="1078">
        <v>0.153</v>
      </c>
      <c r="P373" s="1126">
        <v>5.2999999999999999E-2</v>
      </c>
      <c r="Q373" s="1078" t="s">
        <v>101</v>
      </c>
      <c r="R373" s="1125">
        <v>2.5000000000000001E-2</v>
      </c>
      <c r="S373" s="80">
        <v>4.2999999999999997E-2</v>
      </c>
      <c r="T373" s="1125">
        <v>1E-3</v>
      </c>
      <c r="U373" s="80">
        <v>0.79900000000000004</v>
      </c>
      <c r="V373" s="1125">
        <v>8.3000000000000004E-2</v>
      </c>
      <c r="W373" s="80" t="s">
        <v>101</v>
      </c>
      <c r="X373" s="1125">
        <v>0.12</v>
      </c>
      <c r="Y373" s="80">
        <v>0.23400000000000001</v>
      </c>
      <c r="Z373" s="1125">
        <v>3.2000000000000001E-2</v>
      </c>
      <c r="AA373" s="80">
        <v>0.126</v>
      </c>
      <c r="AB373" s="1125">
        <v>2.9000000000000001E-2</v>
      </c>
      <c r="AC373" s="80" t="s">
        <v>101</v>
      </c>
      <c r="AD373" s="1125">
        <v>2E-3</v>
      </c>
      <c r="AE373" s="80" t="s">
        <v>101</v>
      </c>
      <c r="AF373" s="1125">
        <v>0.36499999999999999</v>
      </c>
      <c r="AG373" s="80" t="s">
        <v>101</v>
      </c>
      <c r="AH373" s="1125">
        <v>1.3120000000000001</v>
      </c>
      <c r="AI373" s="135"/>
      <c r="AJ373" s="80">
        <v>25.536588459176176</v>
      </c>
      <c r="AK373" s="80">
        <v>0</v>
      </c>
      <c r="AL373" s="80">
        <v>14.682799538151746</v>
      </c>
      <c r="AM373" s="80">
        <v>0</v>
      </c>
      <c r="AN373" s="80">
        <v>7.4185177051825857</v>
      </c>
      <c r="AO373" s="80">
        <v>0</v>
      </c>
      <c r="AP373" s="80">
        <v>0.58995486566186106</v>
      </c>
      <c r="AQ373" s="80">
        <v>0</v>
      </c>
      <c r="AS373" s="80">
        <v>0</v>
      </c>
      <c r="AT373" s="80">
        <v>6.5065789473684216E-2</v>
      </c>
      <c r="AV373" s="80">
        <v>0.29050543368555781</v>
      </c>
      <c r="AW373" s="80">
        <v>0.50525226377342614</v>
      </c>
      <c r="AY373" s="934">
        <v>51.476475628980673</v>
      </c>
      <c r="AZ373" s="531">
        <v>44977.422222222223</v>
      </c>
      <c r="BA373" s="527">
        <v>2635</v>
      </c>
      <c r="BB373" s="527"/>
      <c r="BC373" s="946" t="s">
        <v>328</v>
      </c>
      <c r="BD373" s="527" t="s">
        <v>438</v>
      </c>
      <c r="BE373" s="332" t="s">
        <v>227</v>
      </c>
      <c r="BF373" s="251" t="s">
        <v>1606</v>
      </c>
      <c r="BG373" s="328">
        <v>1</v>
      </c>
      <c r="BH373" s="934">
        <v>48.199924549410845</v>
      </c>
      <c r="BI373" s="328" t="e">
        <v>#DIV/0!</v>
      </c>
      <c r="BJ373" s="328" t="e">
        <v>#DIV/0!</v>
      </c>
      <c r="BK373" s="327">
        <v>1.2300366153342071</v>
      </c>
      <c r="BL373" s="903" t="e">
        <v>#DIV/0!</v>
      </c>
      <c r="BM373" s="904" t="e">
        <v>#DIV/0!</v>
      </c>
      <c r="BN373" s="327"/>
      <c r="BO373" s="903" t="e">
        <v>#DIV/0!</v>
      </c>
      <c r="BP373" s="904" t="e">
        <v>#DIV/0!</v>
      </c>
      <c r="BQ373" s="327">
        <v>6.8092105263157898E-2</v>
      </c>
      <c r="BR373" s="903" t="e">
        <v>#DIV/0!</v>
      </c>
      <c r="BS373" s="904" t="e">
        <v>#DIV/0!</v>
      </c>
      <c r="BT373" s="327">
        <v>0.73199999999999998</v>
      </c>
      <c r="BU373" s="903" t="e">
        <v>#DIV/0!</v>
      </c>
      <c r="BV373" s="328" t="e">
        <v>#DIV/0!</v>
      </c>
      <c r="BW373" s="325"/>
    </row>
    <row r="374" spans="1:75" s="80" customFormat="1" ht="16.5" thickBot="1" x14ac:dyDescent="0.25">
      <c r="A374" s="1104">
        <v>7</v>
      </c>
      <c r="B374" s="1123">
        <v>44977.452777777777</v>
      </c>
      <c r="C374" s="1124">
        <v>44977.452777777777</v>
      </c>
      <c r="D374" s="946">
        <v>2625</v>
      </c>
      <c r="E374" s="929" t="s">
        <v>328</v>
      </c>
      <c r="F374" s="80" t="s">
        <v>701</v>
      </c>
      <c r="G374" s="80" t="s">
        <v>438</v>
      </c>
      <c r="H374" s="80" t="s">
        <v>1605</v>
      </c>
      <c r="I374" s="80">
        <v>24.763999999999999</v>
      </c>
      <c r="J374" s="1125">
        <v>0.56599999999999995</v>
      </c>
      <c r="K374" s="1078">
        <v>11.454000000000001</v>
      </c>
      <c r="L374" s="1126">
        <v>0.71299999999999997</v>
      </c>
      <c r="M374" s="1078">
        <v>6.2439999999999998</v>
      </c>
      <c r="N374" s="1126">
        <v>0.215</v>
      </c>
      <c r="O374" s="1078">
        <v>0.192</v>
      </c>
      <c r="P374" s="1126">
        <v>6.4000000000000001E-2</v>
      </c>
      <c r="Q374" s="1078">
        <v>3.5000000000000003E-2</v>
      </c>
      <c r="R374" s="1125">
        <v>1.4999999999999999E-2</v>
      </c>
      <c r="S374" s="80">
        <v>4.2000000000000003E-2</v>
      </c>
      <c r="T374" s="1125">
        <v>1E-3</v>
      </c>
      <c r="U374" s="80">
        <v>0.90600000000000003</v>
      </c>
      <c r="V374" s="1125">
        <v>8.6999999999999994E-2</v>
      </c>
      <c r="W374" s="80" t="s">
        <v>101</v>
      </c>
      <c r="X374" s="1125">
        <v>9.9000000000000005E-2</v>
      </c>
      <c r="Z374" s="1125">
        <v>0.03</v>
      </c>
      <c r="AA374" s="80">
        <v>3.5999999999999997E-2</v>
      </c>
      <c r="AB374" s="1125">
        <v>1.9E-2</v>
      </c>
      <c r="AC374" s="80" t="s">
        <v>101</v>
      </c>
      <c r="AD374" s="1125">
        <v>2E-3</v>
      </c>
      <c r="AE374" s="80" t="s">
        <v>101</v>
      </c>
      <c r="AF374" s="1125">
        <v>0.49199999999999999</v>
      </c>
      <c r="AG374" s="80" t="s">
        <v>101</v>
      </c>
      <c r="AH374" s="1125">
        <v>1.0980000000000001</v>
      </c>
      <c r="AI374" s="135"/>
      <c r="AJ374" s="80">
        <v>26.668412963481583</v>
      </c>
      <c r="AK374" s="80">
        <v>0</v>
      </c>
      <c r="AL374" s="80">
        <v>15.732159579980367</v>
      </c>
      <c r="AM374" s="80">
        <v>0</v>
      </c>
      <c r="AN374" s="80">
        <v>7.7060762853368923</v>
      </c>
      <c r="AO374" s="80">
        <v>0</v>
      </c>
      <c r="AP374" s="80">
        <v>0.74033551769331585</v>
      </c>
      <c r="AQ374" s="80">
        <v>0</v>
      </c>
      <c r="AR374" s="80">
        <v>9.4482083709725995E-2</v>
      </c>
      <c r="AS374" s="80">
        <v>0</v>
      </c>
      <c r="AT374" s="80">
        <v>6.3552631578947374E-2</v>
      </c>
      <c r="AV374" s="80">
        <v>0.28895893789740001</v>
      </c>
      <c r="AW374" s="80">
        <v>0.48982952697372201</v>
      </c>
      <c r="AY374" s="934">
        <v>51.251754589824351</v>
      </c>
      <c r="AZ374" s="528">
        <v>44977.422222222223</v>
      </c>
      <c r="BA374" s="524">
        <v>2636</v>
      </c>
      <c r="BB374" s="524">
        <v>2638</v>
      </c>
      <c r="BC374" s="946" t="s">
        <v>329</v>
      </c>
      <c r="BD374" s="524" t="s">
        <v>438</v>
      </c>
      <c r="BE374" s="333" t="s">
        <v>228</v>
      </c>
      <c r="BF374" s="323" t="s">
        <v>268</v>
      </c>
      <c r="BG374" s="856">
        <v>3</v>
      </c>
      <c r="BH374" s="934">
        <v>42.86001595944046</v>
      </c>
      <c r="BI374" s="856">
        <v>1.5781870725653928</v>
      </c>
      <c r="BJ374" s="856">
        <v>3.6821896521430884E-2</v>
      </c>
      <c r="BK374" s="897">
        <v>1.8855420216251637</v>
      </c>
      <c r="BL374" s="823">
        <v>0.25762585699688662</v>
      </c>
      <c r="BM374" s="898">
        <v>0.13663225430257811</v>
      </c>
      <c r="BN374" s="897">
        <v>8.3684131285757302E-2</v>
      </c>
      <c r="BO374" s="823">
        <v>6.395755228253118E-2</v>
      </c>
      <c r="BP374" s="898">
        <v>0.7642733610286816</v>
      </c>
      <c r="BQ374" s="897">
        <v>6.2039473684210533E-2</v>
      </c>
      <c r="BR374" s="823">
        <v>4.8641220943604789E-3</v>
      </c>
      <c r="BS374" s="898">
        <v>7.8403664723519909E-2</v>
      </c>
      <c r="BT374" s="897">
        <v>0.40200000000000002</v>
      </c>
      <c r="BU374" s="823">
        <v>0.10550987315570674</v>
      </c>
      <c r="BV374" s="856">
        <v>0.26246237103409636</v>
      </c>
      <c r="BW374" s="325"/>
    </row>
    <row r="375" spans="1:75" s="322" customFormat="1" x14ac:dyDescent="0.2">
      <c r="A375" s="1105">
        <v>7</v>
      </c>
      <c r="B375" s="1127">
        <v>44977.463194444441</v>
      </c>
      <c r="C375" s="1128">
        <v>44977.463194444441</v>
      </c>
      <c r="D375" s="1129">
        <v>2629</v>
      </c>
      <c r="E375" s="929" t="s">
        <v>328</v>
      </c>
      <c r="F375" s="322" t="s">
        <v>703</v>
      </c>
      <c r="G375" s="322" t="s">
        <v>438</v>
      </c>
      <c r="H375" s="322" t="s">
        <v>1605</v>
      </c>
      <c r="I375" s="322">
        <v>22.88</v>
      </c>
      <c r="J375" s="1130">
        <v>0.55300000000000005</v>
      </c>
      <c r="K375" s="1082">
        <v>9.6010000000000009</v>
      </c>
      <c r="L375" s="1131">
        <v>0.72499999999999998</v>
      </c>
      <c r="M375" s="1082">
        <v>5.1929999999999996</v>
      </c>
      <c r="N375" s="1131">
        <v>0.18</v>
      </c>
      <c r="O375" s="1082">
        <v>0.20300000000000001</v>
      </c>
      <c r="P375" s="1131">
        <v>5.8000000000000003E-2</v>
      </c>
      <c r="Q375" s="1082">
        <v>2.1999999999999999E-2</v>
      </c>
      <c r="R375" s="1130">
        <v>1.4999999999999999E-2</v>
      </c>
      <c r="S375" s="322">
        <v>4.1000000000000002E-2</v>
      </c>
      <c r="T375" s="1130">
        <v>1E-3</v>
      </c>
      <c r="U375" s="322">
        <v>1.736</v>
      </c>
      <c r="V375" s="1130">
        <v>8.5999999999999993E-2</v>
      </c>
      <c r="W375" s="322">
        <v>0.16200000000000001</v>
      </c>
      <c r="X375" s="1130">
        <v>7.8E-2</v>
      </c>
      <c r="Z375" s="1130">
        <v>3.5999999999999997E-2</v>
      </c>
      <c r="AA375" s="322">
        <v>0.14599999999999999</v>
      </c>
      <c r="AB375" s="1130">
        <v>2.9000000000000001E-2</v>
      </c>
      <c r="AC375" s="322" t="s">
        <v>101</v>
      </c>
      <c r="AD375" s="1130">
        <v>2E-3</v>
      </c>
      <c r="AE375" s="322" t="s">
        <v>101</v>
      </c>
      <c r="AF375" s="1130">
        <v>0.42599999999999999</v>
      </c>
      <c r="AG375" s="322" t="s">
        <v>101</v>
      </c>
      <c r="AH375" s="1130">
        <v>1.484</v>
      </c>
      <c r="AI375" s="1132"/>
      <c r="AJ375" s="322">
        <v>24.639528695059706</v>
      </c>
      <c r="AK375" s="322">
        <v>0</v>
      </c>
      <c r="AL375" s="322">
        <v>13.187049426173521</v>
      </c>
      <c r="AM375" s="322">
        <v>0</v>
      </c>
      <c r="AN375" s="322">
        <v>6.4089772821515822</v>
      </c>
      <c r="AO375" s="322">
        <v>0</v>
      </c>
      <c r="AP375" s="322">
        <v>0.78275057339449539</v>
      </c>
      <c r="AQ375" s="322">
        <v>0</v>
      </c>
      <c r="AR375" s="322">
        <v>5.9388738331827763E-2</v>
      </c>
      <c r="AS375" s="322">
        <v>0</v>
      </c>
      <c r="AT375" s="322">
        <v>6.2039473684210533E-2</v>
      </c>
      <c r="AV375" s="322">
        <v>0.26010957277103275</v>
      </c>
      <c r="AW375" s="322">
        <v>0.48600540386472729</v>
      </c>
      <c r="AY375" s="934">
        <v>46.975763617668562</v>
      </c>
      <c r="AZ375" s="529">
        <v>44977.422222222223</v>
      </c>
      <c r="BA375" s="525">
        <v>2639</v>
      </c>
      <c r="BB375" s="525">
        <v>2641</v>
      </c>
      <c r="BC375" s="946" t="s">
        <v>329</v>
      </c>
      <c r="BD375" s="525" t="s">
        <v>438</v>
      </c>
      <c r="BE375" s="321" t="s">
        <v>229</v>
      </c>
      <c r="BF375" s="247" t="s">
        <v>268</v>
      </c>
      <c r="BG375" s="335">
        <v>3</v>
      </c>
      <c r="BH375" s="934">
        <v>45.263141042498951</v>
      </c>
      <c r="BI375" s="335">
        <v>2.2452634992024909</v>
      </c>
      <c r="BJ375" s="335">
        <v>4.9604677171969667E-2</v>
      </c>
      <c r="BK375" s="334">
        <v>2.1901592398427256</v>
      </c>
      <c r="BL375" s="899">
        <v>2.0829040102230585</v>
      </c>
      <c r="BM375" s="900">
        <v>0.9510285701292801</v>
      </c>
      <c r="BN375" s="334">
        <v>0.1025805480277025</v>
      </c>
      <c r="BO375" s="899">
        <v>3.9336028243449943E-2</v>
      </c>
      <c r="BP375" s="900">
        <v>0.38346478937534051</v>
      </c>
      <c r="BQ375" s="334">
        <v>6.2039473684210533E-2</v>
      </c>
      <c r="BR375" s="899">
        <v>2.3113868636838652E-3</v>
      </c>
      <c r="BS375" s="900">
        <v>3.7256712967120624E-2</v>
      </c>
      <c r="BT375" s="334">
        <v>0.21149999999999999</v>
      </c>
      <c r="BU375" s="899">
        <v>4.9497474683058368E-3</v>
      </c>
      <c r="BV375" s="335">
        <v>2.3403061315866842E-2</v>
      </c>
      <c r="BW375" s="517"/>
    </row>
    <row r="376" spans="1:75" s="80" customFormat="1" x14ac:dyDescent="0.2">
      <c r="A376" s="1104">
        <v>7</v>
      </c>
      <c r="B376" s="1123">
        <v>44977.456944444442</v>
      </c>
      <c r="C376" s="1124">
        <v>44977.456944444442</v>
      </c>
      <c r="D376" s="946">
        <v>2626</v>
      </c>
      <c r="E376" s="929" t="s">
        <v>328</v>
      </c>
      <c r="F376" s="80" t="s">
        <v>702</v>
      </c>
      <c r="G376" s="80" t="s">
        <v>438</v>
      </c>
      <c r="H376" s="80" t="s">
        <v>679</v>
      </c>
      <c r="I376" s="80">
        <v>24.611999999999998</v>
      </c>
      <c r="J376" s="1125">
        <v>0.59</v>
      </c>
      <c r="K376" s="1078">
        <v>10.698</v>
      </c>
      <c r="L376" s="1126">
        <v>0.74299999999999999</v>
      </c>
      <c r="M376" s="1078">
        <v>5.8090000000000002</v>
      </c>
      <c r="N376" s="1126">
        <v>0.19900000000000001</v>
      </c>
      <c r="O376" s="1078">
        <v>0.12</v>
      </c>
      <c r="P376" s="1126">
        <v>5.7000000000000002E-2</v>
      </c>
      <c r="Q376" s="1078">
        <v>2.7E-2</v>
      </c>
      <c r="R376" s="1125">
        <v>1.6E-2</v>
      </c>
      <c r="S376" s="80">
        <v>4.2999999999999997E-2</v>
      </c>
      <c r="T376" s="1125">
        <v>1E-3</v>
      </c>
      <c r="U376" s="80">
        <v>0.51300000000000001</v>
      </c>
      <c r="V376" s="1125">
        <v>7.8E-2</v>
      </c>
      <c r="W376" s="80">
        <v>0.25</v>
      </c>
      <c r="X376" s="1125">
        <v>8.3000000000000004E-2</v>
      </c>
      <c r="Z376" s="1125">
        <v>3.2000000000000001E-2</v>
      </c>
      <c r="AA376" s="80">
        <v>0.114</v>
      </c>
      <c r="AB376" s="1125">
        <v>2.7E-2</v>
      </c>
      <c r="AC376" s="80" t="s">
        <v>101</v>
      </c>
      <c r="AD376" s="1125">
        <v>2E-3</v>
      </c>
      <c r="AE376" s="80" t="s">
        <v>101</v>
      </c>
      <c r="AF376" s="1125">
        <v>0.47499999999999998</v>
      </c>
      <c r="AG376" s="80" t="s">
        <v>101</v>
      </c>
      <c r="AH376" s="1125">
        <v>1.1879999999999999</v>
      </c>
      <c r="AI376" s="135"/>
      <c r="AJ376" s="80">
        <v>26.504723786836081</v>
      </c>
      <c r="AK376" s="80">
        <v>0</v>
      </c>
      <c r="AL376" s="80">
        <v>14.69378760141697</v>
      </c>
      <c r="AM376" s="80">
        <v>0</v>
      </c>
      <c r="AN376" s="80">
        <v>7.1692179919157608</v>
      </c>
      <c r="AO376" s="80">
        <v>0</v>
      </c>
      <c r="AP376" s="80">
        <v>0.46270969855832234</v>
      </c>
      <c r="AQ376" s="80">
        <v>0</v>
      </c>
      <c r="AR376" s="80">
        <v>7.2886178861788622E-2</v>
      </c>
      <c r="AS376" s="80">
        <v>0</v>
      </c>
      <c r="AT376" s="80">
        <v>6.5065789473684216E-2</v>
      </c>
      <c r="AV376" s="80">
        <v>0.27048831180336419</v>
      </c>
      <c r="AW376" s="80">
        <v>0.48790810010241403</v>
      </c>
      <c r="AY376" s="934">
        <v>48.532903029073701</v>
      </c>
      <c r="AZ376" s="530">
        <v>44977.422222222223</v>
      </c>
      <c r="BA376" s="526">
        <v>2642</v>
      </c>
      <c r="BB376" s="526">
        <v>2644</v>
      </c>
      <c r="BC376" s="946" t="s">
        <v>329</v>
      </c>
      <c r="BD376" s="526" t="s">
        <v>438</v>
      </c>
      <c r="BE376" s="325" t="s">
        <v>229</v>
      </c>
      <c r="BF376" s="80" t="s">
        <v>558</v>
      </c>
      <c r="BG376" s="324">
        <v>3</v>
      </c>
      <c r="BH376" s="934">
        <v>45.127124604669035</v>
      </c>
      <c r="BI376" s="324">
        <v>3.0007633597237633</v>
      </c>
      <c r="BJ376" s="324">
        <v>6.6495780221133172E-2</v>
      </c>
      <c r="BK376" s="326">
        <v>2.6528689384010482</v>
      </c>
      <c r="BL376" s="901">
        <v>0.4668735593244524</v>
      </c>
      <c r="BM376" s="902">
        <v>0.17598817362076283</v>
      </c>
      <c r="BN376" s="326">
        <v>7.2886178861788622E-2</v>
      </c>
      <c r="BO376" s="901">
        <v>2.1819702585362803E-2</v>
      </c>
      <c r="BP376" s="902">
        <v>0.29936680624647233</v>
      </c>
      <c r="BQ376" s="326">
        <v>6.6578947368421057E-2</v>
      </c>
      <c r="BR376" s="901">
        <v>1.5131578947368413E-3</v>
      </c>
      <c r="BS376" s="902">
        <v>2.2727272727272714E-2</v>
      </c>
      <c r="BT376" s="326">
        <v>0.44900000000000001</v>
      </c>
      <c r="BU376" s="901">
        <v>0.13803743453619136</v>
      </c>
      <c r="BV376" s="324">
        <v>0.30743303905610547</v>
      </c>
      <c r="BW376" s="325"/>
    </row>
    <row r="377" spans="1:75" s="80" customFormat="1" ht="16.5" thickBot="1" x14ac:dyDescent="0.25">
      <c r="A377" s="1104">
        <v>7</v>
      </c>
      <c r="B377" s="1123">
        <v>44977.459027777775</v>
      </c>
      <c r="C377" s="1124">
        <v>44977.459027777775</v>
      </c>
      <c r="D377" s="946">
        <v>2627</v>
      </c>
      <c r="E377" s="929" t="s">
        <v>328</v>
      </c>
      <c r="F377" s="80" t="s">
        <v>697</v>
      </c>
      <c r="G377" s="80" t="s">
        <v>438</v>
      </c>
      <c r="H377" s="80" t="s">
        <v>679</v>
      </c>
      <c r="I377" s="80">
        <v>23.094999999999999</v>
      </c>
      <c r="J377" s="1125">
        <v>0.55900000000000005</v>
      </c>
      <c r="K377" s="1078">
        <v>9.7899999999999991</v>
      </c>
      <c r="L377" s="1126">
        <v>0.67700000000000005</v>
      </c>
      <c r="M377" s="1078">
        <v>5.7910000000000004</v>
      </c>
      <c r="N377" s="1126">
        <v>0.19900000000000001</v>
      </c>
      <c r="O377" s="1078">
        <v>0.19900000000000001</v>
      </c>
      <c r="P377" s="1126">
        <v>5.5E-2</v>
      </c>
      <c r="Q377" s="1078" t="s">
        <v>101</v>
      </c>
      <c r="R377" s="1125">
        <v>0.02</v>
      </c>
      <c r="S377" s="80">
        <v>4.2999999999999997E-2</v>
      </c>
      <c r="T377" s="1125">
        <v>1E-3</v>
      </c>
      <c r="U377" s="80">
        <v>0.61</v>
      </c>
      <c r="V377" s="1125">
        <v>7.5999999999999998E-2</v>
      </c>
      <c r="W377" s="80" t="s">
        <v>101</v>
      </c>
      <c r="X377" s="1125">
        <v>0.104</v>
      </c>
      <c r="Y377" s="80">
        <v>0.61299999999999999</v>
      </c>
      <c r="Z377" s="1125">
        <v>4.1000000000000002E-2</v>
      </c>
      <c r="AA377" s="80">
        <v>0.08</v>
      </c>
      <c r="AB377" s="1125">
        <v>2.5999999999999999E-2</v>
      </c>
      <c r="AC377" s="80" t="s">
        <v>101</v>
      </c>
      <c r="AD377" s="1125">
        <v>2E-3</v>
      </c>
      <c r="AE377" s="80" t="s">
        <v>101</v>
      </c>
      <c r="AF377" s="1125">
        <v>0.42799999999999999</v>
      </c>
      <c r="AG377" s="80" t="s">
        <v>101</v>
      </c>
      <c r="AH377" s="1125">
        <v>0.96699999999999997</v>
      </c>
      <c r="AI377" s="135"/>
      <c r="AJ377" s="80">
        <v>24.871062727814856</v>
      </c>
      <c r="AK377" s="80">
        <v>0</v>
      </c>
      <c r="AL377" s="80">
        <v>13.446642420814369</v>
      </c>
      <c r="AM377" s="80">
        <v>0</v>
      </c>
      <c r="AN377" s="80">
        <v>7.1470031659810935</v>
      </c>
      <c r="AO377" s="80">
        <v>0</v>
      </c>
      <c r="AP377" s="80">
        <v>0.7673269167758846</v>
      </c>
      <c r="AQ377" s="80">
        <v>0</v>
      </c>
      <c r="AS377" s="80">
        <v>0</v>
      </c>
      <c r="AT377" s="80">
        <v>6.5065789473684216E-2</v>
      </c>
      <c r="AV377" s="80">
        <v>0.28736219453896339</v>
      </c>
      <c r="AW377" s="80">
        <v>0.53150838271106859</v>
      </c>
      <c r="AY377" s="934">
        <v>51.019268717268147</v>
      </c>
      <c r="AZ377" s="531">
        <v>44977.422222222223</v>
      </c>
      <c r="BA377" s="527">
        <v>2645</v>
      </c>
      <c r="BB377" s="527">
        <v>2647</v>
      </c>
      <c r="BC377" s="946" t="s">
        <v>329</v>
      </c>
      <c r="BD377" s="527" t="s">
        <v>438</v>
      </c>
      <c r="BE377" s="332" t="s">
        <v>229</v>
      </c>
      <c r="BF377" s="251" t="s">
        <v>1606</v>
      </c>
      <c r="BG377" s="328">
        <v>3</v>
      </c>
      <c r="BH377" s="934">
        <v>83.638887340783796</v>
      </c>
      <c r="BI377" s="328">
        <v>21.756276911921013</v>
      </c>
      <c r="BJ377" s="328">
        <v>0.2601215487632661</v>
      </c>
      <c r="BK377" s="327">
        <v>2.8803678735255569</v>
      </c>
      <c r="BL377" s="903">
        <v>2.3939741477395802</v>
      </c>
      <c r="BM377" s="904">
        <v>0.8311348594543817</v>
      </c>
      <c r="BN377" s="327">
        <v>0.14577235772357724</v>
      </c>
      <c r="BO377" s="903" t="e">
        <v>#DIV/0!</v>
      </c>
      <c r="BP377" s="904" t="e">
        <v>#DIV/0!</v>
      </c>
      <c r="BQ377" s="327">
        <v>4.6907894736842107E-2</v>
      </c>
      <c r="BR377" s="903">
        <v>1.0483465414232689E-2</v>
      </c>
      <c r="BS377" s="904">
        <v>0.22349042678308115</v>
      </c>
      <c r="BT377" s="327">
        <v>1.1539999999999999</v>
      </c>
      <c r="BU377" s="903">
        <v>0.56541341806976353</v>
      </c>
      <c r="BV377" s="328">
        <v>0.48995963437587831</v>
      </c>
      <c r="BW377" s="325"/>
    </row>
    <row r="378" spans="1:75" s="251" customFormat="1" ht="16.5" thickBot="1" x14ac:dyDescent="0.25">
      <c r="A378" s="1109">
        <v>7</v>
      </c>
      <c r="B378" s="1133">
        <v>44977.461805555555</v>
      </c>
      <c r="C378" s="1134">
        <v>44977.461805555555</v>
      </c>
      <c r="D378" s="1135">
        <v>2628</v>
      </c>
      <c r="E378" s="929" t="s">
        <v>328</v>
      </c>
      <c r="F378" s="251" t="s">
        <v>698</v>
      </c>
      <c r="G378" s="251" t="s">
        <v>438</v>
      </c>
      <c r="H378" s="251" t="s">
        <v>679</v>
      </c>
      <c r="I378" s="251">
        <v>23.898</v>
      </c>
      <c r="J378" s="1136">
        <v>0.55600000000000005</v>
      </c>
      <c r="K378" s="1085">
        <v>10.686</v>
      </c>
      <c r="L378" s="1137">
        <v>0.69299999999999995</v>
      </c>
      <c r="M378" s="1085">
        <v>5.52</v>
      </c>
      <c r="N378" s="1137">
        <v>0.20100000000000001</v>
      </c>
      <c r="O378" s="1085">
        <v>0.19500000000000001</v>
      </c>
      <c r="P378" s="1137">
        <v>6.0999999999999999E-2</v>
      </c>
      <c r="Q378" s="1085">
        <v>2.1000000000000001E-2</v>
      </c>
      <c r="R378" s="1136">
        <v>1.2E-2</v>
      </c>
      <c r="S378" s="251">
        <v>4.2999999999999997E-2</v>
      </c>
      <c r="T378" s="1136">
        <v>1E-3</v>
      </c>
      <c r="U378" s="251">
        <v>0.68</v>
      </c>
      <c r="V378" s="1136">
        <v>7.3999999999999996E-2</v>
      </c>
      <c r="W378" s="251" t="s">
        <v>101</v>
      </c>
      <c r="X378" s="1136">
        <v>0.105</v>
      </c>
      <c r="Y378" s="251">
        <v>7.8E-2</v>
      </c>
      <c r="Z378" s="1136">
        <v>2.4E-2</v>
      </c>
      <c r="AA378" s="251">
        <v>8.2000000000000003E-2</v>
      </c>
      <c r="AB378" s="1136">
        <v>2.3E-2</v>
      </c>
      <c r="AC378" s="251" t="s">
        <v>101</v>
      </c>
      <c r="AD378" s="1136">
        <v>2E-3</v>
      </c>
      <c r="AE378" s="251" t="s">
        <v>101</v>
      </c>
      <c r="AF378" s="1136">
        <v>0.40899999999999997</v>
      </c>
      <c r="AG378" s="251" t="s">
        <v>101</v>
      </c>
      <c r="AH378" s="1136">
        <v>0.93899999999999995</v>
      </c>
      <c r="AI378" s="1138"/>
      <c r="AJ378" s="251">
        <v>25.735815417593397</v>
      </c>
      <c r="AK378" s="251">
        <v>0</v>
      </c>
      <c r="AL378" s="251">
        <v>14.677305506519136</v>
      </c>
      <c r="AM378" s="251">
        <v>0</v>
      </c>
      <c r="AN378" s="251">
        <v>6.8125466199647091</v>
      </c>
      <c r="AO378" s="251">
        <v>0</v>
      </c>
      <c r="AP378" s="251">
        <v>0.75190326015727393</v>
      </c>
      <c r="AQ378" s="251">
        <v>0</v>
      </c>
      <c r="AR378" s="251">
        <v>5.6689250225835597E-2</v>
      </c>
      <c r="AS378" s="251">
        <v>0</v>
      </c>
      <c r="AT378" s="251">
        <v>6.5065789473684216E-2</v>
      </c>
      <c r="AV378" s="251">
        <v>0.26471073519230903</v>
      </c>
      <c r="AW378" s="251">
        <v>0.46415512826511779</v>
      </c>
      <c r="AY378" s="934">
        <v>47.668779037804654</v>
      </c>
      <c r="AZ378" s="528">
        <v>44977.422222222223</v>
      </c>
      <c r="BA378" s="524">
        <v>2648</v>
      </c>
      <c r="BB378" s="524">
        <v>2650</v>
      </c>
      <c r="BC378" s="946" t="s">
        <v>329</v>
      </c>
      <c r="BD378" s="524" t="s">
        <v>441</v>
      </c>
      <c r="BE378" s="333" t="s">
        <v>403</v>
      </c>
      <c r="BF378" s="323" t="s">
        <v>819</v>
      </c>
      <c r="BG378" s="856">
        <v>3</v>
      </c>
      <c r="BH378" s="934">
        <v>42.633004578123469</v>
      </c>
      <c r="BI378" s="856">
        <v>3.6525374304444282</v>
      </c>
      <c r="BJ378" s="856">
        <v>8.5673938925680995E-2</v>
      </c>
      <c r="BK378" s="897">
        <v>1.1413505897771952</v>
      </c>
      <c r="BL378" s="823">
        <v>9.0921114853681359E-2</v>
      </c>
      <c r="BM378" s="898">
        <v>7.9660987314537787E-2</v>
      </c>
      <c r="BN378" s="897">
        <v>9.1782595603733821E-2</v>
      </c>
      <c r="BO378" s="823">
        <v>1.022009702300501E-2</v>
      </c>
      <c r="BP378" s="898">
        <v>0.11135114403529948</v>
      </c>
      <c r="BQ378" s="897">
        <v>0.13921052631578948</v>
      </c>
      <c r="BR378" s="823">
        <v>0.13769182560658239</v>
      </c>
      <c r="BS378" s="898">
        <v>0.98909061872403226</v>
      </c>
      <c r="BT378" s="897">
        <v>1.1579999999999999</v>
      </c>
      <c r="BU378" s="823">
        <v>0.11669333028641067</v>
      </c>
      <c r="BV378" s="856">
        <v>0.10077144238895568</v>
      </c>
      <c r="BW378" s="332"/>
    </row>
    <row r="379" spans="1:75" s="80" customFormat="1" x14ac:dyDescent="0.2">
      <c r="A379" s="1104">
        <v>7</v>
      </c>
      <c r="B379" s="1123">
        <v>44977.599999942133</v>
      </c>
      <c r="C379" s="1124">
        <v>44977.599999942133</v>
      </c>
      <c r="D379" s="946">
        <v>2668</v>
      </c>
      <c r="E379" s="929" t="s">
        <v>329</v>
      </c>
      <c r="F379" s="80" t="s">
        <v>736</v>
      </c>
      <c r="G379" s="80" t="s">
        <v>442</v>
      </c>
      <c r="H379" s="80" t="s">
        <v>723</v>
      </c>
      <c r="I379" s="80">
        <v>15.238</v>
      </c>
      <c r="J379" s="1125">
        <v>0.80900000000000005</v>
      </c>
      <c r="K379" s="1078">
        <v>12.984999999999999</v>
      </c>
      <c r="L379" s="1126">
        <v>1.214</v>
      </c>
      <c r="M379" s="1078">
        <v>4.8419999999999996</v>
      </c>
      <c r="N379" s="1126">
        <v>0.31</v>
      </c>
      <c r="O379" s="1078" t="s">
        <v>101</v>
      </c>
      <c r="P379" s="1126">
        <v>0.36499999999999999</v>
      </c>
      <c r="Q379" s="1078">
        <v>6.3E-2</v>
      </c>
      <c r="R379" s="1125">
        <v>2.7E-2</v>
      </c>
      <c r="S379" s="80">
        <v>0.128</v>
      </c>
      <c r="T379" s="1125">
        <v>5.0000000000000001E-3</v>
      </c>
      <c r="U379" s="80">
        <v>28.940999999999999</v>
      </c>
      <c r="V379" s="1125">
        <v>0.59399999999999997</v>
      </c>
      <c r="W379" s="80" t="s">
        <v>101</v>
      </c>
      <c r="X379" s="1125">
        <v>3.1230000000000002</v>
      </c>
      <c r="Y379" s="80">
        <v>6.7000000000000004E-2</v>
      </c>
      <c r="Z379" s="1125">
        <v>2.5999999999999999E-2</v>
      </c>
      <c r="AA379" s="80">
        <v>1.7949999999999999</v>
      </c>
      <c r="AB379" s="1125">
        <v>0.156</v>
      </c>
      <c r="AC379" s="80" t="s">
        <v>101</v>
      </c>
      <c r="AD379" s="1125">
        <v>2E-3</v>
      </c>
      <c r="AE379" s="80" t="s">
        <v>101</v>
      </c>
      <c r="AF379" s="1125">
        <v>2.4860000000000002</v>
      </c>
      <c r="AG379" s="80" t="s">
        <v>101</v>
      </c>
      <c r="AH379" s="1125">
        <v>3.6949999999999998</v>
      </c>
      <c r="AI379" s="135"/>
      <c r="AJ379" s="80">
        <v>16.40983995871153</v>
      </c>
      <c r="AK379" s="80">
        <v>0</v>
      </c>
      <c r="AL379" s="80">
        <v>17.835000187362063</v>
      </c>
      <c r="AM379" s="80">
        <v>0</v>
      </c>
      <c r="AN379" s="80">
        <v>5.9757881764255654</v>
      </c>
      <c r="AO379" s="80">
        <v>0</v>
      </c>
      <c r="AP379" s="80" t="e">
        <v>#VALUE!</v>
      </c>
      <c r="AQ379" s="80">
        <v>0</v>
      </c>
      <c r="AR379" s="80">
        <v>0.17006775067750679</v>
      </c>
      <c r="AS379" s="80">
        <v>0</v>
      </c>
      <c r="AT379" s="80">
        <v>0.19368421052631582</v>
      </c>
      <c r="AV379" s="80">
        <v>0.36415883344756111</v>
      </c>
      <c r="AW379" s="80">
        <v>0.33505960827855935</v>
      </c>
      <c r="AY379" s="934">
        <v>61.712280581602315</v>
      </c>
      <c r="AZ379" s="529">
        <v>44977.422222222223</v>
      </c>
      <c r="BA379" s="525">
        <v>2659</v>
      </c>
      <c r="BB379" s="525">
        <v>2661</v>
      </c>
      <c r="BC379" s="946" t="s">
        <v>329</v>
      </c>
      <c r="BD379" s="525" t="s">
        <v>438</v>
      </c>
      <c r="BE379" s="321" t="s">
        <v>800</v>
      </c>
      <c r="BF379" s="247" t="s">
        <v>268</v>
      </c>
      <c r="BG379" s="335">
        <v>3</v>
      </c>
      <c r="BH379" s="934">
        <v>48.22985469572906</v>
      </c>
      <c r="BI379" s="335">
        <v>0.85932857862813017</v>
      </c>
      <c r="BJ379" s="335">
        <v>1.7817357818086625E-2</v>
      </c>
      <c r="BK379" s="334">
        <v>1.3341462975098295</v>
      </c>
      <c r="BL379" s="899">
        <v>0.22672425483879813</v>
      </c>
      <c r="BM379" s="900">
        <v>0.16993957503909177</v>
      </c>
      <c r="BN379" s="334">
        <v>7.2886178861788622E-2</v>
      </c>
      <c r="BO379" s="899">
        <v>1.5270610763835925E-2</v>
      </c>
      <c r="BP379" s="900">
        <v>0.2095131203515693</v>
      </c>
      <c r="BQ379" s="334">
        <v>5.9013157894736851E-2</v>
      </c>
      <c r="BR379" s="899">
        <v>2.3113868636838691E-3</v>
      </c>
      <c r="BS379" s="900">
        <v>3.9167313632101235E-2</v>
      </c>
      <c r="BT379" s="334">
        <v>0.54900000000000004</v>
      </c>
      <c r="BU379" s="899">
        <v>0.28769833738367923</v>
      </c>
      <c r="BV379" s="335">
        <v>0.52404068740196574</v>
      </c>
      <c r="BW379" s="325"/>
    </row>
    <row r="380" spans="1:75" s="80" customFormat="1" x14ac:dyDescent="0.2">
      <c r="A380" s="1104">
        <v>7</v>
      </c>
      <c r="B380" s="1123">
        <v>44977.602083275466</v>
      </c>
      <c r="C380" s="1124">
        <v>44977.602083275466</v>
      </c>
      <c r="D380" s="946">
        <v>2669</v>
      </c>
      <c r="E380" s="929" t="s">
        <v>329</v>
      </c>
      <c r="F380" s="80" t="s">
        <v>737</v>
      </c>
      <c r="G380" s="80" t="s">
        <v>442</v>
      </c>
      <c r="H380" s="80" t="s">
        <v>723</v>
      </c>
      <c r="I380" s="80">
        <v>25.094000000000001</v>
      </c>
      <c r="J380" s="1125">
        <v>0.92300000000000004</v>
      </c>
      <c r="K380" s="1078">
        <v>10.114000000000001</v>
      </c>
      <c r="L380" s="1126">
        <v>0.79</v>
      </c>
      <c r="M380" s="1078">
        <v>4.7270000000000003</v>
      </c>
      <c r="N380" s="1126">
        <v>0.26600000000000001</v>
      </c>
      <c r="O380" s="1078">
        <v>1.0349999999999999</v>
      </c>
      <c r="P380" s="1126">
        <v>0.19600000000000001</v>
      </c>
      <c r="Q380" s="1078">
        <v>3.3000000000000002E-2</v>
      </c>
      <c r="R380" s="1125">
        <v>1.6E-2</v>
      </c>
      <c r="S380" s="80">
        <v>0.107</v>
      </c>
      <c r="T380" s="1125">
        <v>3.0000000000000001E-3</v>
      </c>
      <c r="U380" s="80">
        <v>10.798</v>
      </c>
      <c r="V380" s="1125">
        <v>0.19900000000000001</v>
      </c>
      <c r="W380" s="80" t="s">
        <v>101</v>
      </c>
      <c r="X380" s="1125">
        <v>0.11</v>
      </c>
      <c r="Y380" s="80">
        <v>6.2E-2</v>
      </c>
      <c r="Z380" s="1125">
        <v>2.1999999999999999E-2</v>
      </c>
      <c r="AA380" s="80">
        <v>0.68799999999999994</v>
      </c>
      <c r="AB380" s="1125">
        <v>5.7000000000000002E-2</v>
      </c>
      <c r="AC380" s="80" t="s">
        <v>101</v>
      </c>
      <c r="AD380" s="1125">
        <v>2E-3</v>
      </c>
      <c r="AE380" s="80" t="s">
        <v>101</v>
      </c>
      <c r="AF380" s="1125">
        <v>2.1019999999999999</v>
      </c>
      <c r="AG380" s="80">
        <v>1.671</v>
      </c>
      <c r="AH380" s="1125">
        <v>1.101</v>
      </c>
      <c r="AI380" s="135"/>
      <c r="AJ380" s="80">
        <v>27.023790781198791</v>
      </c>
      <c r="AK380" s="80">
        <v>0</v>
      </c>
      <c r="AL380" s="80">
        <v>13.891658983055827</v>
      </c>
      <c r="AM380" s="80">
        <v>0</v>
      </c>
      <c r="AN380" s="80">
        <v>5.8338601218429682</v>
      </c>
      <c r="AO380" s="80">
        <v>0</v>
      </c>
      <c r="AP380" s="80">
        <v>3.9908711500655301</v>
      </c>
      <c r="AQ380" s="80">
        <v>0</v>
      </c>
      <c r="AR380" s="80">
        <v>8.9083107497741648E-2</v>
      </c>
      <c r="AS380" s="80">
        <v>0</v>
      </c>
      <c r="AT380" s="80">
        <v>0.16190789473684211</v>
      </c>
      <c r="AV380" s="80">
        <v>0.21587867405714775</v>
      </c>
      <c r="AW380" s="80">
        <v>0.41995417026567844</v>
      </c>
      <c r="AY380" s="934">
        <v>40.077176672578069</v>
      </c>
      <c r="AZ380" s="530">
        <v>44977.422222222223</v>
      </c>
      <c r="BA380" s="526">
        <v>2662</v>
      </c>
      <c r="BB380" s="526">
        <v>2664</v>
      </c>
      <c r="BC380" s="946" t="s">
        <v>329</v>
      </c>
      <c r="BD380" s="526" t="s">
        <v>438</v>
      </c>
      <c r="BE380" s="325" t="s">
        <v>800</v>
      </c>
      <c r="BF380" s="80" t="s">
        <v>307</v>
      </c>
      <c r="BG380" s="324">
        <v>3</v>
      </c>
      <c r="BH380" s="934">
        <v>44.196472926729932</v>
      </c>
      <c r="BI380" s="324">
        <v>2.0662176586139243</v>
      </c>
      <c r="BJ380" s="324">
        <v>4.6750736468028881E-2</v>
      </c>
      <c r="BK380" s="326">
        <v>1.943380733944954</v>
      </c>
      <c r="BL380" s="901">
        <v>0.47145285424212646</v>
      </c>
      <c r="BM380" s="902">
        <v>0.24259417931199903</v>
      </c>
      <c r="BN380" s="326">
        <v>7.6935411020776875E-2</v>
      </c>
      <c r="BO380" s="901">
        <v>5.726479036438476E-3</v>
      </c>
      <c r="BP380" s="902">
        <v>7.4432292756478613E-2</v>
      </c>
      <c r="BQ380" s="326">
        <v>6.2039473684210533E-2</v>
      </c>
      <c r="BR380" s="901">
        <v>2.3113868636838652E-3</v>
      </c>
      <c r="BS380" s="902">
        <v>3.7256712967120624E-2</v>
      </c>
      <c r="BT380" s="326">
        <v>0.22800000000000001</v>
      </c>
      <c r="BU380" s="901">
        <v>4.1101500378128784E-2</v>
      </c>
      <c r="BV380" s="324">
        <v>0.18026973850056482</v>
      </c>
      <c r="BW380" s="325"/>
    </row>
    <row r="381" spans="1:75" s="251" customFormat="1" ht="16.5" thickBot="1" x14ac:dyDescent="0.25">
      <c r="A381" s="1109">
        <v>7</v>
      </c>
      <c r="B381" s="1133">
        <v>44977.604166608799</v>
      </c>
      <c r="C381" s="1134">
        <v>44977.604166608799</v>
      </c>
      <c r="D381" s="1135">
        <v>2670</v>
      </c>
      <c r="E381" s="929" t="s">
        <v>329</v>
      </c>
      <c r="F381" s="251" t="s">
        <v>738</v>
      </c>
      <c r="G381" s="251" t="s">
        <v>442</v>
      </c>
      <c r="H381" s="251" t="s">
        <v>723</v>
      </c>
      <c r="I381" s="251">
        <v>23.334</v>
      </c>
      <c r="J381" s="1136">
        <v>0.56200000000000006</v>
      </c>
      <c r="K381" s="1085">
        <v>11.021000000000001</v>
      </c>
      <c r="L381" s="1137">
        <v>0.63600000000000001</v>
      </c>
      <c r="M381" s="1085">
        <v>5.5309999999999997</v>
      </c>
      <c r="N381" s="1137">
        <v>0.21299999999999999</v>
      </c>
      <c r="O381" s="1085">
        <v>0.35</v>
      </c>
      <c r="P381" s="1137">
        <v>7.9000000000000001E-2</v>
      </c>
      <c r="Q381" s="1085" t="s">
        <v>101</v>
      </c>
      <c r="R381" s="1136">
        <v>1.9E-2</v>
      </c>
      <c r="S381" s="251">
        <v>0.04</v>
      </c>
      <c r="T381" s="1136">
        <v>1E-3</v>
      </c>
      <c r="U381" s="251">
        <v>0.94699999999999995</v>
      </c>
      <c r="V381" s="1136">
        <v>7.8E-2</v>
      </c>
      <c r="W381" s="251" t="s">
        <v>101</v>
      </c>
      <c r="X381" s="1136">
        <v>9.8000000000000004E-2</v>
      </c>
      <c r="Z381" s="1136">
        <v>2.3E-2</v>
      </c>
      <c r="AA381" s="251">
        <v>0.10299999999999999</v>
      </c>
      <c r="AB381" s="1136">
        <v>2.1999999999999999E-2</v>
      </c>
      <c r="AC381" s="251" t="s">
        <v>101</v>
      </c>
      <c r="AD381" s="1136">
        <v>2E-3</v>
      </c>
      <c r="AE381" s="251" t="s">
        <v>101</v>
      </c>
      <c r="AF381" s="1136">
        <v>0.65500000000000003</v>
      </c>
      <c r="AG381" s="251" t="s">
        <v>101</v>
      </c>
      <c r="AH381" s="1136">
        <v>0.77500000000000002</v>
      </c>
      <c r="AI381" s="1138"/>
      <c r="AJ381" s="251">
        <v>25.128442420040351</v>
      </c>
      <c r="AK381" s="251">
        <v>0</v>
      </c>
      <c r="AL381" s="251">
        <v>15.137430655750274</v>
      </c>
      <c r="AM381" s="251">
        <v>0</v>
      </c>
      <c r="AN381" s="251">
        <v>6.8261223469247838</v>
      </c>
      <c r="AO381" s="251">
        <v>0</v>
      </c>
      <c r="AP381" s="251">
        <v>1.3495699541284403</v>
      </c>
      <c r="AQ381" s="251">
        <v>0</v>
      </c>
      <c r="AS381" s="251">
        <v>0</v>
      </c>
      <c r="AT381" s="251">
        <v>6.0526315789473692E-2</v>
      </c>
      <c r="AV381" s="251">
        <v>0.27164924243298255</v>
      </c>
      <c r="AW381" s="251">
        <v>0.45094326125495654</v>
      </c>
      <c r="AY381" s="934">
        <v>48.705733627900607</v>
      </c>
      <c r="AZ381" s="531">
        <v>44977.422222222223</v>
      </c>
      <c r="BA381" s="527">
        <v>2665</v>
      </c>
      <c r="BB381" s="527">
        <v>2667</v>
      </c>
      <c r="BC381" s="946" t="s">
        <v>329</v>
      </c>
      <c r="BD381" s="527" t="s">
        <v>438</v>
      </c>
      <c r="BE381" s="332" t="s">
        <v>800</v>
      </c>
      <c r="BF381" s="251" t="s">
        <v>558</v>
      </c>
      <c r="BG381" s="328">
        <v>3</v>
      </c>
      <c r="BH381" s="934">
        <v>44.403270613555556</v>
      </c>
      <c r="BI381" s="328">
        <v>1.4316979363120008</v>
      </c>
      <c r="BJ381" s="328">
        <v>3.2243073911652986E-2</v>
      </c>
      <c r="BK381" s="327">
        <v>2.0474904161205765</v>
      </c>
      <c r="BL381" s="903">
        <v>0.72757670494810534</v>
      </c>
      <c r="BM381" s="904">
        <v>0.35535048135983971</v>
      </c>
      <c r="BN381" s="327">
        <v>7.5585666967780796E-2</v>
      </c>
      <c r="BO381" s="903" t="e">
        <v>#DIV/0!</v>
      </c>
      <c r="BP381" s="904" t="e">
        <v>#DIV/0!</v>
      </c>
      <c r="BQ381" s="327">
        <v>5.9013157894736851E-2</v>
      </c>
      <c r="BR381" s="903">
        <v>1.7472442357054454E-3</v>
      </c>
      <c r="BS381" s="904">
        <v>2.9607706112288478E-2</v>
      </c>
      <c r="BT381" s="327">
        <v>0.47199999999999998</v>
      </c>
      <c r="BU381" s="903">
        <v>0.31506401465945499</v>
      </c>
      <c r="BV381" s="328">
        <v>0.66750850563443853</v>
      </c>
      <c r="BW381" s="332"/>
    </row>
    <row r="382" spans="1:75" s="80" customFormat="1" ht="16.5" thickBot="1" x14ac:dyDescent="0.25">
      <c r="A382" s="1104">
        <v>7</v>
      </c>
      <c r="B382" s="1123">
        <v>44977.472916666666</v>
      </c>
      <c r="C382" s="1124">
        <v>44977.472916666666</v>
      </c>
      <c r="D382" s="946">
        <v>2632</v>
      </c>
      <c r="E382" s="929" t="s">
        <v>328</v>
      </c>
      <c r="F382" s="80" t="s">
        <v>705</v>
      </c>
      <c r="G382" s="80" t="s">
        <v>438</v>
      </c>
      <c r="H382" s="80" t="s">
        <v>1488</v>
      </c>
      <c r="I382" s="80">
        <v>23.876000000000001</v>
      </c>
      <c r="J382" s="1125">
        <v>0.60899999999999999</v>
      </c>
      <c r="K382" s="1078">
        <v>10.178000000000001</v>
      </c>
      <c r="L382" s="1126">
        <v>0.65400000000000003</v>
      </c>
      <c r="M382" s="1078">
        <v>5.7350000000000003</v>
      </c>
      <c r="N382" s="1126">
        <v>0.219</v>
      </c>
      <c r="O382" s="1078">
        <v>0.627</v>
      </c>
      <c r="P382" s="1126">
        <v>9.2999999999999999E-2</v>
      </c>
      <c r="Q382" s="1078">
        <v>3.7999999999999999E-2</v>
      </c>
      <c r="R382" s="1125">
        <v>1.7000000000000001E-2</v>
      </c>
      <c r="S382" s="80">
        <v>3.9E-2</v>
      </c>
      <c r="T382" s="1125">
        <v>1E-3</v>
      </c>
      <c r="U382" s="80">
        <v>0.56100000000000005</v>
      </c>
      <c r="V382" s="1125">
        <v>8.2000000000000003E-2</v>
      </c>
      <c r="W382" s="80" t="s">
        <v>101</v>
      </c>
      <c r="X382" s="1125">
        <v>9.7000000000000003E-2</v>
      </c>
      <c r="Y382" s="80">
        <v>0.25700000000000001</v>
      </c>
      <c r="Z382" s="1125">
        <v>2.8000000000000001E-2</v>
      </c>
      <c r="AA382" s="80" t="s">
        <v>101</v>
      </c>
      <c r="AB382" s="1125">
        <v>2.8000000000000001E-2</v>
      </c>
      <c r="AC382" s="80" t="s">
        <v>101</v>
      </c>
      <c r="AD382" s="1125">
        <v>2E-3</v>
      </c>
      <c r="AE382" s="80" t="s">
        <v>101</v>
      </c>
      <c r="AF382" s="1125">
        <v>0.76900000000000002</v>
      </c>
      <c r="AG382" s="80" t="s">
        <v>101</v>
      </c>
      <c r="AH382" s="1125">
        <v>1.214</v>
      </c>
      <c r="AI382" s="135"/>
      <c r="AJ382" s="80">
        <v>25.712123563078919</v>
      </c>
      <c r="AK382" s="80">
        <v>0</v>
      </c>
      <c r="AL382" s="80">
        <v>13.979563489177597</v>
      </c>
      <c r="AM382" s="80">
        <v>0</v>
      </c>
      <c r="AN382" s="80">
        <v>7.0778903741843502</v>
      </c>
      <c r="AO382" s="80">
        <v>0</v>
      </c>
      <c r="AP382" s="80">
        <v>2.4176581749672343</v>
      </c>
      <c r="AQ382" s="80">
        <v>0</v>
      </c>
      <c r="AR382" s="80">
        <v>0.1025805480277025</v>
      </c>
      <c r="AS382" s="80">
        <v>0</v>
      </c>
      <c r="AT382" s="80">
        <v>5.9013157894736851E-2</v>
      </c>
      <c r="AV382" s="80">
        <v>0.27527443841113847</v>
      </c>
      <c r="AW382" s="80">
        <v>0.50630267387560146</v>
      </c>
      <c r="AY382" s="934">
        <v>49.243717576176607</v>
      </c>
      <c r="AZ382" s="528">
        <v>44977.422222222223</v>
      </c>
      <c r="BA382" s="524">
        <v>2671</v>
      </c>
      <c r="BB382" s="524">
        <v>2672</v>
      </c>
      <c r="BC382" s="946" t="s">
        <v>329</v>
      </c>
      <c r="BD382" s="524" t="s">
        <v>442</v>
      </c>
      <c r="BE382" s="333" t="s">
        <v>801</v>
      </c>
      <c r="BF382" s="323" t="s">
        <v>819</v>
      </c>
      <c r="BG382" s="856">
        <v>2</v>
      </c>
      <c r="BH382" s="934">
        <v>39.361135626466151</v>
      </c>
      <c r="BI382" s="856">
        <v>2.5151243332180018</v>
      </c>
      <c r="BJ382" s="856">
        <v>6.3898672972404022E-2</v>
      </c>
      <c r="BK382" s="897">
        <v>1.6349076015727391</v>
      </c>
      <c r="BL382" s="823">
        <v>0.20176418543568003</v>
      </c>
      <c r="BM382" s="898">
        <v>0.12341014577312386</v>
      </c>
      <c r="BN382" s="897">
        <v>0.11337850045167119</v>
      </c>
      <c r="BO382" s="823" t="e">
        <v>#DIV/0!</v>
      </c>
      <c r="BP382" s="898" t="e">
        <v>#DIV/0!</v>
      </c>
      <c r="BQ382" s="897">
        <v>6.8848684210526312E-2</v>
      </c>
      <c r="BR382" s="823">
        <v>3.2098926251231414E-3</v>
      </c>
      <c r="BS382" s="898">
        <v>4.6622425133178928E-2</v>
      </c>
      <c r="BT382" s="897">
        <v>5.1605000000000008</v>
      </c>
      <c r="BU382" s="823">
        <v>4.5502321369354339</v>
      </c>
      <c r="BV382" s="856">
        <v>0.88174249335053445</v>
      </c>
      <c r="BW382" s="325"/>
    </row>
    <row r="383" spans="1:75" s="80" customFormat="1" x14ac:dyDescent="0.2">
      <c r="A383" s="1104">
        <v>7</v>
      </c>
      <c r="B383" s="1123">
        <v>44977.474999999999</v>
      </c>
      <c r="C383" s="1124">
        <v>44977.474999999999</v>
      </c>
      <c r="D383" s="946">
        <v>2633</v>
      </c>
      <c r="E383" s="929" t="s">
        <v>328</v>
      </c>
      <c r="F383" s="80" t="s">
        <v>706</v>
      </c>
      <c r="G383" s="80" t="s">
        <v>438</v>
      </c>
      <c r="H383" s="80" t="s">
        <v>1488</v>
      </c>
      <c r="I383" s="80">
        <v>23.045000000000002</v>
      </c>
      <c r="J383" s="1125">
        <v>0.61</v>
      </c>
      <c r="K383" s="1078">
        <v>9.766</v>
      </c>
      <c r="L383" s="1126">
        <v>0.65500000000000003</v>
      </c>
      <c r="M383" s="1078">
        <v>5.6689999999999996</v>
      </c>
      <c r="N383" s="1126">
        <v>0.21099999999999999</v>
      </c>
      <c r="O383" s="1078">
        <v>0.47</v>
      </c>
      <c r="P383" s="1126">
        <v>8.8999999999999996E-2</v>
      </c>
      <c r="Q383" s="1078">
        <v>2.5000000000000001E-2</v>
      </c>
      <c r="R383" s="1125">
        <v>1.2999999999999999E-2</v>
      </c>
      <c r="S383" s="80">
        <v>0.04</v>
      </c>
      <c r="T383" s="1125">
        <v>1E-3</v>
      </c>
      <c r="U383" s="80">
        <v>0.48599999999999999</v>
      </c>
      <c r="V383" s="1125">
        <v>7.2999999999999995E-2</v>
      </c>
      <c r="W383" s="80" t="s">
        <v>101</v>
      </c>
      <c r="X383" s="1125">
        <v>9.4E-2</v>
      </c>
      <c r="Y383" s="80">
        <v>6.5000000000000002E-2</v>
      </c>
      <c r="Z383" s="1125">
        <v>2.1999999999999999E-2</v>
      </c>
      <c r="AA383" s="80">
        <v>5.7000000000000002E-2</v>
      </c>
      <c r="AB383" s="1125">
        <v>0.02</v>
      </c>
      <c r="AC383" s="80" t="s">
        <v>101</v>
      </c>
      <c r="AD383" s="1125">
        <v>2E-3</v>
      </c>
      <c r="AE383" s="80" t="s">
        <v>101</v>
      </c>
      <c r="AF383" s="1125">
        <v>0.86799999999999999</v>
      </c>
      <c r="AG383" s="80" t="s">
        <v>101</v>
      </c>
      <c r="AH383" s="1125">
        <v>1.36</v>
      </c>
      <c r="AI383" s="135"/>
      <c r="AJ383" s="80">
        <v>24.817217603918312</v>
      </c>
      <c r="AK383" s="80">
        <v>0</v>
      </c>
      <c r="AL383" s="80">
        <v>13.413678231018705</v>
      </c>
      <c r="AM383" s="80">
        <v>0</v>
      </c>
      <c r="AN383" s="80">
        <v>6.9964360124239011</v>
      </c>
      <c r="AO383" s="80">
        <v>0</v>
      </c>
      <c r="AP383" s="80">
        <v>1.8122796526867626</v>
      </c>
      <c r="AQ383" s="80">
        <v>0</v>
      </c>
      <c r="AR383" s="80">
        <v>6.7487202649804276E-2</v>
      </c>
      <c r="AS383" s="80">
        <v>0</v>
      </c>
      <c r="AT383" s="80">
        <v>6.0526315789473692E-2</v>
      </c>
      <c r="AV383" s="80">
        <v>0.28191863101201386</v>
      </c>
      <c r="AW383" s="80">
        <v>0.52158967077686902</v>
      </c>
      <c r="AY383" s="934">
        <v>50.223108483845152</v>
      </c>
      <c r="AZ383" s="529">
        <v>44977.422222222223</v>
      </c>
      <c r="BA383" s="525">
        <v>2678</v>
      </c>
      <c r="BB383" s="525">
        <v>2680</v>
      </c>
      <c r="BC383" s="946" t="s">
        <v>329</v>
      </c>
      <c r="BD383" s="525" t="s">
        <v>438</v>
      </c>
      <c r="BE383" s="321" t="s">
        <v>406</v>
      </c>
      <c r="BF383" s="247" t="s">
        <v>268</v>
      </c>
      <c r="BG383" s="335">
        <v>3</v>
      </c>
      <c r="BH383" s="934">
        <v>42.007036499649281</v>
      </c>
      <c r="BI383" s="335">
        <v>4.4378753317622772</v>
      </c>
      <c r="BJ383" s="335">
        <v>0.10564599889828766</v>
      </c>
      <c r="BK383" s="334">
        <v>2.1168968709043252</v>
      </c>
      <c r="BL383" s="899">
        <v>1.3288776607942514</v>
      </c>
      <c r="BM383" s="900">
        <v>0.62774794514508547</v>
      </c>
      <c r="BN383" s="334">
        <v>0.12687594098163205</v>
      </c>
      <c r="BO383" s="899">
        <v>9.7642889201745922E-2</v>
      </c>
      <c r="BP383" s="900">
        <v>0.76959341894364175</v>
      </c>
      <c r="BQ383" s="334">
        <v>8.7763157894736848E-2</v>
      </c>
      <c r="BR383" s="899">
        <v>1.9690442535381207E-2</v>
      </c>
      <c r="BS383" s="900">
        <v>0.22435886547061043</v>
      </c>
      <c r="BT383" s="334">
        <v>0.18099999999999999</v>
      </c>
      <c r="BU383" s="899">
        <v>0.25376958052532617</v>
      </c>
      <c r="BV383" s="335">
        <v>1.4020418813553932</v>
      </c>
      <c r="BW383" s="325"/>
    </row>
    <row r="384" spans="1:75" s="322" customFormat="1" x14ac:dyDescent="0.2">
      <c r="A384" s="1105">
        <v>7</v>
      </c>
      <c r="B384" s="1127">
        <v>44977.477777777778</v>
      </c>
      <c r="C384" s="1128">
        <v>44977.477777777778</v>
      </c>
      <c r="D384" s="1129">
        <v>2634</v>
      </c>
      <c r="E384" s="929" t="s">
        <v>328</v>
      </c>
      <c r="F384" s="322" t="s">
        <v>707</v>
      </c>
      <c r="G384" s="322" t="s">
        <v>438</v>
      </c>
      <c r="H384" s="322" t="s">
        <v>1488</v>
      </c>
      <c r="I384" s="322">
        <v>24.109000000000002</v>
      </c>
      <c r="J384" s="1130">
        <v>0.63800000000000001</v>
      </c>
      <c r="K384" s="1082">
        <v>10.452999999999999</v>
      </c>
      <c r="L384" s="1131">
        <v>0.77100000000000002</v>
      </c>
      <c r="M384" s="1082">
        <v>5.8239999999999998</v>
      </c>
      <c r="N384" s="1131">
        <v>0.21299999999999999</v>
      </c>
      <c r="O384" s="1082">
        <v>0.45800000000000002</v>
      </c>
      <c r="P384" s="1131">
        <v>8.7999999999999995E-2</v>
      </c>
      <c r="Q384" s="1082">
        <v>4.2999999999999997E-2</v>
      </c>
      <c r="R384" s="1130">
        <v>1.4E-2</v>
      </c>
      <c r="S384" s="322">
        <v>3.9E-2</v>
      </c>
      <c r="T384" s="1130">
        <v>1E-3</v>
      </c>
      <c r="U384" s="322">
        <v>0.93700000000000006</v>
      </c>
      <c r="V384" s="1130">
        <v>7.5999999999999998E-2</v>
      </c>
      <c r="W384" s="322">
        <v>0.20899999999999999</v>
      </c>
      <c r="X384" s="1130">
        <v>8.1000000000000003E-2</v>
      </c>
      <c r="Y384" s="322">
        <v>0.13200000000000001</v>
      </c>
      <c r="Z384" s="1130">
        <v>2.7E-2</v>
      </c>
      <c r="AA384" s="322">
        <v>4.4999999999999998E-2</v>
      </c>
      <c r="AB384" s="1130">
        <v>2.1999999999999999E-2</v>
      </c>
      <c r="AC384" s="322" t="s">
        <v>101</v>
      </c>
      <c r="AD384" s="1130">
        <v>2E-3</v>
      </c>
      <c r="AE384" s="322" t="s">
        <v>101</v>
      </c>
      <c r="AF384" s="1130">
        <v>0.878</v>
      </c>
      <c r="AG384" s="322" t="s">
        <v>101</v>
      </c>
      <c r="AH384" s="1130">
        <v>1.609</v>
      </c>
      <c r="AI384" s="1132"/>
      <c r="AJ384" s="322">
        <v>25.963041840436826</v>
      </c>
      <c r="AK384" s="322">
        <v>0</v>
      </c>
      <c r="AL384" s="322">
        <v>14.35727816391957</v>
      </c>
      <c r="AM384" s="322">
        <v>0</v>
      </c>
      <c r="AN384" s="322">
        <v>7.1877303468613167</v>
      </c>
      <c r="AO384" s="322">
        <v>0</v>
      </c>
      <c r="AP384" s="322">
        <v>1.7660086828309305</v>
      </c>
      <c r="AQ384" s="322">
        <v>0</v>
      </c>
      <c r="AR384" s="322">
        <v>0.11607798855766335</v>
      </c>
      <c r="AS384" s="322">
        <v>0</v>
      </c>
      <c r="AT384" s="322">
        <v>5.9013157894736851E-2</v>
      </c>
      <c r="AV384" s="322">
        <v>0.27684469296916497</v>
      </c>
      <c r="AW384" s="322">
        <v>0.50063321646329717</v>
      </c>
      <c r="AY384" s="934">
        <v>49.475949130847233</v>
      </c>
      <c r="AZ384" s="530">
        <v>44977.422222222223</v>
      </c>
      <c r="BA384" s="526">
        <v>2681</v>
      </c>
      <c r="BB384" s="526">
        <v>2683</v>
      </c>
      <c r="BC384" s="946" t="s">
        <v>329</v>
      </c>
      <c r="BD384" s="526" t="s">
        <v>438</v>
      </c>
      <c r="BE384" s="325" t="s">
        <v>406</v>
      </c>
      <c r="BF384" s="80" t="s">
        <v>558</v>
      </c>
      <c r="BG384" s="324">
        <v>3</v>
      </c>
      <c r="BH384" s="934">
        <v>46.140906613757949</v>
      </c>
      <c r="BI384" s="324">
        <v>4.2747060183326369</v>
      </c>
      <c r="BJ384" s="324">
        <v>9.2644603932815595E-2</v>
      </c>
      <c r="BK384" s="326">
        <v>2.7145635648754913</v>
      </c>
      <c r="BL384" s="901">
        <v>0.55337853904053091</v>
      </c>
      <c r="BM384" s="902">
        <v>0.20385543599009909</v>
      </c>
      <c r="BN384" s="326">
        <v>0.12552619692863595</v>
      </c>
      <c r="BO384" s="901">
        <v>5.1538311327946361E-2</v>
      </c>
      <c r="BP384" s="902">
        <v>0.410578131011544</v>
      </c>
      <c r="BQ384" s="326">
        <v>8.0197368421052642E-2</v>
      </c>
      <c r="BR384" s="901">
        <v>4.6227737273677304E-3</v>
      </c>
      <c r="BS384" s="902">
        <v>5.7642461571771532E-2</v>
      </c>
      <c r="BT384" s="326">
        <v>0.65600000000000003</v>
      </c>
      <c r="BU384" s="901">
        <v>0.31050979587338784</v>
      </c>
      <c r="BV384" s="324">
        <v>0.47333810346553024</v>
      </c>
      <c r="BW384" s="517"/>
    </row>
    <row r="385" spans="1:75" s="251" customFormat="1" ht="16.5" thickBot="1" x14ac:dyDescent="0.25">
      <c r="A385" s="1109">
        <v>7</v>
      </c>
      <c r="B385" s="1133">
        <v>44977.482638888891</v>
      </c>
      <c r="C385" s="1134">
        <v>44977.482638888891</v>
      </c>
      <c r="D385" s="1135">
        <v>2635</v>
      </c>
      <c r="E385" s="929" t="s">
        <v>328</v>
      </c>
      <c r="F385" s="251" t="s">
        <v>708</v>
      </c>
      <c r="G385" s="251" t="s">
        <v>438</v>
      </c>
      <c r="H385" s="251" t="s">
        <v>1605</v>
      </c>
      <c r="I385" s="251">
        <v>25.59</v>
      </c>
      <c r="J385" s="1136">
        <v>0.60799999999999998</v>
      </c>
      <c r="K385" s="1085">
        <v>11.733000000000001</v>
      </c>
      <c r="L385" s="1137">
        <v>0.77300000000000002</v>
      </c>
      <c r="M385" s="1085">
        <v>5.99</v>
      </c>
      <c r="N385" s="1137">
        <v>0.20899999999999999</v>
      </c>
      <c r="O385" s="1085">
        <v>0.31900000000000001</v>
      </c>
      <c r="P385" s="1137">
        <v>7.5999999999999998E-2</v>
      </c>
      <c r="Q385" s="1085" t="s">
        <v>101</v>
      </c>
      <c r="R385" s="1136">
        <v>3.3000000000000002E-2</v>
      </c>
      <c r="S385" s="251">
        <v>4.4999999999999998E-2</v>
      </c>
      <c r="T385" s="1136">
        <v>1E-3</v>
      </c>
      <c r="U385" s="251">
        <v>0.73199999999999998</v>
      </c>
      <c r="V385" s="1136">
        <v>7.4999999999999997E-2</v>
      </c>
      <c r="W385" s="251" t="s">
        <v>101</v>
      </c>
      <c r="X385" s="1136">
        <v>0.105</v>
      </c>
      <c r="Z385" s="1136">
        <v>0.03</v>
      </c>
      <c r="AA385" s="251">
        <v>0.19500000000000001</v>
      </c>
      <c r="AB385" s="1136">
        <v>2.9000000000000001E-2</v>
      </c>
      <c r="AC385" s="251" t="s">
        <v>101</v>
      </c>
      <c r="AD385" s="1136">
        <v>2E-3</v>
      </c>
      <c r="AE385" s="251" t="s">
        <v>101</v>
      </c>
      <c r="AF385" s="1136">
        <v>0.73499999999999999</v>
      </c>
      <c r="AG385" s="251" t="s">
        <v>101</v>
      </c>
      <c r="AH385" s="1136">
        <v>1.552</v>
      </c>
      <c r="AI385" s="1138"/>
      <c r="AJ385" s="251">
        <v>27.557934410252532</v>
      </c>
      <c r="AK385" s="251">
        <v>0</v>
      </c>
      <c r="AL385" s="251">
        <v>16.115368286354954</v>
      </c>
      <c r="AM385" s="251">
        <v>0</v>
      </c>
      <c r="AN385" s="251">
        <v>7.392600408258807</v>
      </c>
      <c r="AO385" s="251">
        <v>0</v>
      </c>
      <c r="AP385" s="251">
        <v>1.2300366153342071</v>
      </c>
      <c r="AQ385" s="251">
        <v>0</v>
      </c>
      <c r="AS385" s="251">
        <v>0</v>
      </c>
      <c r="AT385" s="251">
        <v>6.8092105263157898E-2</v>
      </c>
      <c r="AV385" s="251">
        <v>0.26825669508482813</v>
      </c>
      <c r="AW385" s="251">
        <v>0.45872984575339781</v>
      </c>
      <c r="AY385" s="934">
        <v>48.199924549410845</v>
      </c>
      <c r="AZ385" s="531">
        <v>44977.422222222223</v>
      </c>
      <c r="BA385" s="527">
        <v>2684</v>
      </c>
      <c r="BB385" s="527">
        <v>2686</v>
      </c>
      <c r="BC385" s="946" t="s">
        <v>329</v>
      </c>
      <c r="BD385" s="527" t="s">
        <v>438</v>
      </c>
      <c r="BE385" s="332" t="s">
        <v>406</v>
      </c>
      <c r="BF385" s="251" t="s">
        <v>1606</v>
      </c>
      <c r="BG385" s="328">
        <v>3</v>
      </c>
      <c r="BH385" s="934">
        <v>37.434285438108745</v>
      </c>
      <c r="BI385" s="328">
        <v>13.713568125017369</v>
      </c>
      <c r="BJ385" s="328">
        <v>0.36633711488070031</v>
      </c>
      <c r="BK385" s="327">
        <v>3.9677356651376141</v>
      </c>
      <c r="BL385" s="903">
        <v>0.6674445207321682</v>
      </c>
      <c r="BM385" s="904">
        <v>0.16821799057750966</v>
      </c>
      <c r="BN385" s="327">
        <v>6.073848238482385E-2</v>
      </c>
      <c r="BO385" s="903">
        <v>9.5441317273974695E-3</v>
      </c>
      <c r="BP385" s="904">
        <v>0.15713484026367724</v>
      </c>
      <c r="BQ385" s="327">
        <v>0.19065789473684214</v>
      </c>
      <c r="BR385" s="903">
        <v>4.4098450778164176E-2</v>
      </c>
      <c r="BS385" s="904">
        <v>0.23129622216290385</v>
      </c>
      <c r="BT385" s="327">
        <v>0.26100000000000001</v>
      </c>
      <c r="BU385" s="903">
        <v>0.12204917041913883</v>
      </c>
      <c r="BV385" s="328">
        <v>0.4676213426020645</v>
      </c>
      <c r="BW385" s="332"/>
    </row>
    <row r="386" spans="1:75" s="247" customFormat="1" x14ac:dyDescent="0.2">
      <c r="A386" s="1102">
        <v>7</v>
      </c>
      <c r="B386" s="1118">
        <v>44977.486111111109</v>
      </c>
      <c r="C386" s="1119">
        <v>44977.486111111109</v>
      </c>
      <c r="D386" s="1120">
        <v>2636</v>
      </c>
      <c r="E386" s="929" t="s">
        <v>329</v>
      </c>
      <c r="F386" s="247" t="s">
        <v>709</v>
      </c>
      <c r="G386" s="247" t="s">
        <v>438</v>
      </c>
      <c r="H386" s="247" t="s">
        <v>1488</v>
      </c>
      <c r="I386" s="247">
        <v>25.048999999999999</v>
      </c>
      <c r="J386" s="1121">
        <v>0.55500000000000005</v>
      </c>
      <c r="K386" s="1075">
        <v>10.441000000000001</v>
      </c>
      <c r="L386" s="1122">
        <v>0.61599999999999999</v>
      </c>
      <c r="M386" s="1075">
        <v>5.101</v>
      </c>
      <c r="N386" s="1122">
        <v>0.183</v>
      </c>
      <c r="O386" s="1075">
        <v>0.441</v>
      </c>
      <c r="P386" s="1122">
        <v>6.4000000000000001E-2</v>
      </c>
      <c r="Q386" s="1075">
        <v>2.9000000000000001E-2</v>
      </c>
      <c r="R386" s="1121">
        <v>1.4E-2</v>
      </c>
      <c r="S386" s="247">
        <v>4.1000000000000002E-2</v>
      </c>
      <c r="T386" s="1121">
        <v>1E-3</v>
      </c>
      <c r="U386" s="247">
        <v>0.26300000000000001</v>
      </c>
      <c r="V386" s="1121">
        <v>7.5999999999999998E-2</v>
      </c>
      <c r="W386" s="247" t="s">
        <v>101</v>
      </c>
      <c r="X386" s="1121">
        <v>0.107</v>
      </c>
      <c r="Y386" s="247">
        <v>0.16</v>
      </c>
      <c r="Z386" s="1121">
        <v>2.4E-2</v>
      </c>
      <c r="AA386" s="247">
        <v>4.3999999999999997E-2</v>
      </c>
      <c r="AB386" s="1121">
        <v>1.9E-2</v>
      </c>
      <c r="AC386" s="247" t="s">
        <v>101</v>
      </c>
      <c r="AD386" s="1121">
        <v>2E-3</v>
      </c>
      <c r="AE386" s="247" t="s">
        <v>101</v>
      </c>
      <c r="AF386" s="1121">
        <v>0.48199999999999998</v>
      </c>
      <c r="AG386" s="247" t="s">
        <v>101</v>
      </c>
      <c r="AH386" s="1121">
        <v>0.77900000000000003</v>
      </c>
      <c r="AI386" s="642"/>
      <c r="AJ386" s="247">
        <v>26.975330169691897</v>
      </c>
      <c r="AK386" s="247">
        <v>0</v>
      </c>
      <c r="AL386" s="247">
        <v>14.34079606902174</v>
      </c>
      <c r="AM386" s="247">
        <v>0</v>
      </c>
      <c r="AN386" s="247">
        <v>6.2954348384855043</v>
      </c>
      <c r="AO386" s="247">
        <v>0</v>
      </c>
      <c r="AP386" s="247">
        <v>1.7004581422018348</v>
      </c>
      <c r="AQ386" s="247">
        <v>0</v>
      </c>
      <c r="AR386" s="247">
        <v>7.8285155073772969E-2</v>
      </c>
      <c r="AS386" s="247">
        <v>0</v>
      </c>
      <c r="AT386" s="247">
        <v>6.2039473684210533E-2</v>
      </c>
      <c r="AV386" s="247">
        <v>0.23337748968717845</v>
      </c>
      <c r="AW386" s="247">
        <v>0.43898782244624363</v>
      </c>
      <c r="AY386" s="934">
        <v>42.86001595944046</v>
      </c>
      <c r="AZ386" s="529">
        <v>44977.422222222223</v>
      </c>
      <c r="BA386" s="525">
        <v>2687</v>
      </c>
      <c r="BB386" s="525">
        <v>2689</v>
      </c>
      <c r="BC386" s="946" t="s">
        <v>332</v>
      </c>
      <c r="BD386" s="525" t="s">
        <v>443</v>
      </c>
      <c r="BE386" s="321" t="s">
        <v>802</v>
      </c>
      <c r="BF386" s="247" t="s">
        <v>268</v>
      </c>
      <c r="BG386" s="335">
        <v>3</v>
      </c>
      <c r="BH386" s="934">
        <v>51.719199815689599</v>
      </c>
      <c r="BI386" s="335">
        <v>0.2750260467510694</v>
      </c>
      <c r="BJ386" s="335">
        <v>5.317677917121161E-3</v>
      </c>
      <c r="BK386" s="334">
        <v>2.2402861238532106</v>
      </c>
      <c r="BL386" s="899">
        <v>0.30158409190012953</v>
      </c>
      <c r="BM386" s="900">
        <v>0.13461855996385669</v>
      </c>
      <c r="BN386" s="334">
        <v>8.6383619391749475E-2</v>
      </c>
      <c r="BO386" s="899">
        <v>2.9612453508706685E-2</v>
      </c>
      <c r="BP386" s="900">
        <v>0.34280172233134026</v>
      </c>
      <c r="BQ386" s="334">
        <v>6.0526315789473692E-2</v>
      </c>
      <c r="BR386" s="899">
        <v>8.736221178527227E-4</v>
      </c>
      <c r="BS386" s="900">
        <v>1.4433756729740635E-2</v>
      </c>
      <c r="BT386" s="334">
        <v>0.217</v>
      </c>
      <c r="BU386" s="899">
        <v>3.8183766184073577E-2</v>
      </c>
      <c r="BV386" s="335">
        <v>0.1759620561478045</v>
      </c>
      <c r="BW386" s="321"/>
    </row>
    <row r="387" spans="1:75" s="80" customFormat="1" ht="16.5" thickBot="1" x14ac:dyDescent="0.25">
      <c r="A387" s="1104">
        <v>7</v>
      </c>
      <c r="B387" s="1123">
        <v>44977.487500000003</v>
      </c>
      <c r="C387" s="1124">
        <v>44977.487500000003</v>
      </c>
      <c r="D387" s="946">
        <v>2637</v>
      </c>
      <c r="E387" s="929" t="s">
        <v>329</v>
      </c>
      <c r="F387" s="80" t="s">
        <v>710</v>
      </c>
      <c r="G387" s="80" t="s">
        <v>438</v>
      </c>
      <c r="H387" s="80" t="s">
        <v>1488</v>
      </c>
      <c r="I387" s="80">
        <v>27.555</v>
      </c>
      <c r="J387" s="1125">
        <v>0.58099999999999996</v>
      </c>
      <c r="K387" s="1078">
        <v>11.643000000000001</v>
      </c>
      <c r="L387" s="1126">
        <v>0.71299999999999997</v>
      </c>
      <c r="M387" s="1078">
        <v>5.3380000000000001</v>
      </c>
      <c r="N387" s="1126">
        <v>0.183</v>
      </c>
      <c r="O387" s="1078">
        <v>0.57299999999999995</v>
      </c>
      <c r="P387" s="1126">
        <v>6.7000000000000004E-2</v>
      </c>
      <c r="Q387" s="1078">
        <v>7.0999999999999994E-2</v>
      </c>
      <c r="R387" s="1125">
        <v>1.2999999999999999E-2</v>
      </c>
      <c r="S387" s="80">
        <v>4.5999999999999999E-2</v>
      </c>
      <c r="T387" s="1125">
        <v>1E-3</v>
      </c>
      <c r="U387" s="80">
        <v>0.40200000000000002</v>
      </c>
      <c r="V387" s="1125">
        <v>8.2000000000000003E-2</v>
      </c>
      <c r="W387" s="80" t="s">
        <v>101</v>
      </c>
      <c r="X387" s="1125">
        <v>0.104</v>
      </c>
      <c r="Z387" s="1125">
        <v>2.4E-2</v>
      </c>
      <c r="AA387" s="80" t="s">
        <v>101</v>
      </c>
      <c r="AB387" s="1125">
        <v>2.5999999999999999E-2</v>
      </c>
      <c r="AC387" s="80" t="s">
        <v>101</v>
      </c>
      <c r="AD387" s="1125">
        <v>2E-3</v>
      </c>
      <c r="AE387" s="80" t="s">
        <v>101</v>
      </c>
      <c r="AF387" s="1125">
        <v>0.41199999999999998</v>
      </c>
      <c r="AG387" s="80" t="s">
        <v>101</v>
      </c>
      <c r="AH387" s="1125">
        <v>1.2110000000000001</v>
      </c>
      <c r="AI387" s="135"/>
      <c r="AJ387" s="80">
        <v>29.674047779386811</v>
      </c>
      <c r="AK387" s="80">
        <v>0</v>
      </c>
      <c r="AL387" s="80">
        <v>15.991752574621216</v>
      </c>
      <c r="AM387" s="80">
        <v>0</v>
      </c>
      <c r="AN387" s="80">
        <v>6.5879300466252939</v>
      </c>
      <c r="AO387" s="80">
        <v>0</v>
      </c>
      <c r="AP387" s="80">
        <v>2.209438810615989</v>
      </c>
      <c r="AQ387" s="80">
        <v>0</v>
      </c>
      <c r="AR387" s="80">
        <v>0.19166365552544412</v>
      </c>
      <c r="AS387" s="80">
        <v>0</v>
      </c>
      <c r="AT387" s="80">
        <v>6.960526315789474E-2</v>
      </c>
      <c r="AV387" s="80">
        <v>0.22200982136321909</v>
      </c>
      <c r="AW387" s="80">
        <v>0.41195797745647256</v>
      </c>
      <c r="AY387" s="934">
        <v>41.060656707050441</v>
      </c>
      <c r="AZ387" s="531">
        <v>44977.422222222223</v>
      </c>
      <c r="BA387" s="527">
        <v>2690</v>
      </c>
      <c r="BB387" s="527">
        <v>2692</v>
      </c>
      <c r="BC387" s="946" t="s">
        <v>332</v>
      </c>
      <c r="BD387" s="527" t="s">
        <v>443</v>
      </c>
      <c r="BE387" s="332" t="s">
        <v>802</v>
      </c>
      <c r="BF387" s="251" t="s">
        <v>558</v>
      </c>
      <c r="BG387" s="328">
        <v>3</v>
      </c>
      <c r="BH387" s="934">
        <v>51.673142412017825</v>
      </c>
      <c r="BI387" s="328">
        <v>0.59309993338086653</v>
      </c>
      <c r="BJ387" s="328">
        <v>1.1477914941804022E-2</v>
      </c>
      <c r="BK387" s="327">
        <v>2.0436345019659239</v>
      </c>
      <c r="BL387" s="903">
        <v>0.34316191783416067</v>
      </c>
      <c r="BM387" s="904">
        <v>0.16791746151479031</v>
      </c>
      <c r="BN387" s="327">
        <v>7.5585666967780796E-2</v>
      </c>
      <c r="BO387" s="903">
        <v>8.2470723888947318E-3</v>
      </c>
      <c r="BP387" s="904">
        <v>0.10910894511799618</v>
      </c>
      <c r="BQ387" s="327">
        <v>5.9013157894736851E-2</v>
      </c>
      <c r="BR387" s="903">
        <v>1.5131578947368447E-3</v>
      </c>
      <c r="BS387" s="904">
        <v>2.5641025641025682E-2</v>
      </c>
      <c r="BT387" s="327">
        <v>0.20699999999999999</v>
      </c>
      <c r="BU387" s="903">
        <v>3.8734136537856706E-2</v>
      </c>
      <c r="BV387" s="328">
        <v>0.18712143255003241</v>
      </c>
      <c r="BW387" s="325"/>
    </row>
    <row r="388" spans="1:75" s="251" customFormat="1" ht="16.5" thickBot="1" x14ac:dyDescent="0.25">
      <c r="A388" s="1109">
        <v>7</v>
      </c>
      <c r="B388" s="1133">
        <v>44977.489583333336</v>
      </c>
      <c r="C388" s="1134">
        <v>44977.489583333336</v>
      </c>
      <c r="D388" s="1135">
        <v>2638</v>
      </c>
      <c r="E388" s="929" t="s">
        <v>329</v>
      </c>
      <c r="F388" s="251" t="s">
        <v>711</v>
      </c>
      <c r="G388" s="251" t="s">
        <v>438</v>
      </c>
      <c r="H388" s="251" t="s">
        <v>1488</v>
      </c>
      <c r="I388" s="251">
        <v>24.596</v>
      </c>
      <c r="J388" s="1136">
        <v>0.60299999999999998</v>
      </c>
      <c r="K388" s="1085">
        <v>10.292999999999999</v>
      </c>
      <c r="L388" s="1137">
        <v>0.68400000000000005</v>
      </c>
      <c r="M388" s="1085">
        <v>5.194</v>
      </c>
      <c r="N388" s="1137">
        <v>0.184</v>
      </c>
      <c r="O388" s="1085">
        <v>0.48899999999999999</v>
      </c>
      <c r="P388" s="1137">
        <v>7.1999999999999995E-2</v>
      </c>
      <c r="Q388" s="1085">
        <v>3.1E-2</v>
      </c>
      <c r="R388" s="1136">
        <v>1.2E-2</v>
      </c>
      <c r="S388" s="251">
        <v>0.04</v>
      </c>
      <c r="T388" s="1136">
        <v>1E-3</v>
      </c>
      <c r="U388" s="251">
        <v>0.47</v>
      </c>
      <c r="V388" s="1136">
        <v>8.5999999999999993E-2</v>
      </c>
      <c r="W388" s="251" t="s">
        <v>101</v>
      </c>
      <c r="X388" s="1136">
        <v>0.14199999999999999</v>
      </c>
      <c r="Y388" s="251">
        <v>0.126</v>
      </c>
      <c r="Z388" s="1136">
        <v>2.5999999999999999E-2</v>
      </c>
      <c r="AA388" s="251">
        <v>0.19</v>
      </c>
      <c r="AB388" s="1136">
        <v>3.1E-2</v>
      </c>
      <c r="AC388" s="251" t="s">
        <v>101</v>
      </c>
      <c r="AD388" s="1136">
        <v>2E-3</v>
      </c>
      <c r="AE388" s="251" t="s">
        <v>101</v>
      </c>
      <c r="AF388" s="1136">
        <v>0.47699999999999998</v>
      </c>
      <c r="AG388" s="251" t="s">
        <v>101</v>
      </c>
      <c r="AH388" s="1136">
        <v>0.81699999999999995</v>
      </c>
      <c r="AI388" s="1138"/>
      <c r="AJ388" s="251">
        <v>26.487493347189186</v>
      </c>
      <c r="AK388" s="251">
        <v>0</v>
      </c>
      <c r="AL388" s="251">
        <v>14.137516898615148</v>
      </c>
      <c r="AM388" s="251">
        <v>0</v>
      </c>
      <c r="AN388" s="251">
        <v>6.410211439147953</v>
      </c>
      <c r="AO388" s="251">
        <v>0</v>
      </c>
      <c r="AP388" s="251">
        <v>1.8855420216251637</v>
      </c>
      <c r="AQ388" s="251">
        <v>0</v>
      </c>
      <c r="AR388" s="251">
        <v>8.3684131285757302E-2</v>
      </c>
      <c r="AS388" s="251">
        <v>0</v>
      </c>
      <c r="AT388" s="251">
        <v>6.0526315789473692E-2</v>
      </c>
      <c r="AV388" s="251">
        <v>0.24200898722748315</v>
      </c>
      <c r="AW388" s="251">
        <v>0.45341848113199218</v>
      </c>
      <c r="AY388" s="934">
        <v>44.206166473453386</v>
      </c>
      <c r="AZ388" s="529">
        <v>44977.422222222223</v>
      </c>
      <c r="BA388" s="525">
        <v>2700</v>
      </c>
      <c r="BB388" s="525">
        <v>2702</v>
      </c>
      <c r="BC388" s="946" t="s">
        <v>332</v>
      </c>
      <c r="BD388" s="525" t="s">
        <v>443</v>
      </c>
      <c r="BE388" s="321" t="s">
        <v>411</v>
      </c>
      <c r="BF388" s="247" t="s">
        <v>268</v>
      </c>
      <c r="BG388" s="335">
        <v>3</v>
      </c>
      <c r="BH388" s="934">
        <v>53.623002498848116</v>
      </c>
      <c r="BI388" s="335">
        <v>1.7722657947194271</v>
      </c>
      <c r="BJ388" s="335">
        <v>3.3050476700880328E-2</v>
      </c>
      <c r="BK388" s="334">
        <v>2.2595656946264739</v>
      </c>
      <c r="BL388" s="899">
        <v>0.20331798163428047</v>
      </c>
      <c r="BM388" s="900">
        <v>8.9981000383301854E-2</v>
      </c>
      <c r="BN388" s="334">
        <v>8.9083107497741648E-2</v>
      </c>
      <c r="BO388" s="899" t="e">
        <v>#DIV/0!</v>
      </c>
      <c r="BP388" s="900" t="e">
        <v>#DIV/0!</v>
      </c>
      <c r="BQ388" s="334">
        <v>5.9013157894736851E-2</v>
      </c>
      <c r="BR388" s="899">
        <v>0</v>
      </c>
      <c r="BS388" s="900">
        <v>0</v>
      </c>
      <c r="BT388" s="334">
        <v>0.14899999999999999</v>
      </c>
      <c r="BU388" s="899">
        <v>2.2501851775650172E-2</v>
      </c>
      <c r="BV388" s="335">
        <v>0.15101913943389378</v>
      </c>
      <c r="BW388" s="332"/>
    </row>
    <row r="389" spans="1:75" s="247" customFormat="1" x14ac:dyDescent="0.2">
      <c r="A389" s="1102">
        <v>7</v>
      </c>
      <c r="B389" s="1118">
        <v>44977.491666666669</v>
      </c>
      <c r="C389" s="1119">
        <v>44977.491666666669</v>
      </c>
      <c r="D389" s="1120">
        <v>2639</v>
      </c>
      <c r="E389" s="929" t="s">
        <v>329</v>
      </c>
      <c r="F389" s="247" t="s">
        <v>712</v>
      </c>
      <c r="G389" s="247" t="s">
        <v>438</v>
      </c>
      <c r="H389" s="247" t="s">
        <v>1488</v>
      </c>
      <c r="I389" s="247">
        <v>25.885000000000002</v>
      </c>
      <c r="J389" s="1121">
        <v>0.59399999999999997</v>
      </c>
      <c r="K389" s="1075">
        <v>11.425000000000001</v>
      </c>
      <c r="L389" s="1122">
        <v>0.76200000000000001</v>
      </c>
      <c r="M389" s="1075">
        <v>5.6210000000000004</v>
      </c>
      <c r="N389" s="1122">
        <v>0.19800000000000001</v>
      </c>
      <c r="O389" s="1075">
        <v>0.51500000000000001</v>
      </c>
      <c r="P389" s="1122">
        <v>7.0000000000000007E-2</v>
      </c>
      <c r="Q389" s="1075">
        <v>3.7999999999999999E-2</v>
      </c>
      <c r="R389" s="1121">
        <v>1.2999999999999999E-2</v>
      </c>
      <c r="S389" s="247">
        <v>3.9E-2</v>
      </c>
      <c r="T389" s="1121">
        <v>1E-3</v>
      </c>
      <c r="U389" s="247">
        <v>0.20799999999999999</v>
      </c>
      <c r="V389" s="1121">
        <v>7.5999999999999998E-2</v>
      </c>
      <c r="W389" s="247" t="s">
        <v>101</v>
      </c>
      <c r="X389" s="1121">
        <v>0.11</v>
      </c>
      <c r="Y389" s="247">
        <v>6.5000000000000002E-2</v>
      </c>
      <c r="Z389" s="1121">
        <v>2.5000000000000001E-2</v>
      </c>
      <c r="AA389" s="247">
        <v>0.193</v>
      </c>
      <c r="AB389" s="1121">
        <v>3.1E-2</v>
      </c>
      <c r="AC389" s="247" t="s">
        <v>101</v>
      </c>
      <c r="AD389" s="1121">
        <v>2E-3</v>
      </c>
      <c r="AE389" s="247" t="s">
        <v>101</v>
      </c>
      <c r="AF389" s="1121">
        <v>0.45400000000000001</v>
      </c>
      <c r="AG389" s="247" t="s">
        <v>101</v>
      </c>
      <c r="AH389" s="1121">
        <v>1.1990000000000001</v>
      </c>
      <c r="AI389" s="642"/>
      <c r="AJ389" s="247">
        <v>27.875620641242158</v>
      </c>
      <c r="AK389" s="247">
        <v>0</v>
      </c>
      <c r="AL389" s="247">
        <v>15.692327850643942</v>
      </c>
      <c r="AM389" s="247">
        <v>0</v>
      </c>
      <c r="AN389" s="247">
        <v>6.9371964765981229</v>
      </c>
      <c r="AO389" s="247">
        <v>0</v>
      </c>
      <c r="AP389" s="247">
        <v>1.9857957896461336</v>
      </c>
      <c r="AQ389" s="247">
        <v>0</v>
      </c>
      <c r="AR389" s="247">
        <v>0.1025805480277025</v>
      </c>
      <c r="AS389" s="247">
        <v>0</v>
      </c>
      <c r="AT389" s="247">
        <v>5.9013157894736851E-2</v>
      </c>
      <c r="AV389" s="247">
        <v>0.24886249407249059</v>
      </c>
      <c r="AW389" s="247">
        <v>0.44207567816736965</v>
      </c>
      <c r="AY389" s="934">
        <v>45.263141042498951</v>
      </c>
      <c r="AZ389" s="530">
        <v>44977.422222222223</v>
      </c>
      <c r="BA389" s="526">
        <v>2703</v>
      </c>
      <c r="BB389" s="526">
        <v>2705</v>
      </c>
      <c r="BC389" s="946" t="s">
        <v>332</v>
      </c>
      <c r="BD389" s="526" t="s">
        <v>443</v>
      </c>
      <c r="BE389" s="325" t="s">
        <v>411</v>
      </c>
      <c r="BF389" s="80" t="s">
        <v>558</v>
      </c>
      <c r="BG389" s="324">
        <v>3</v>
      </c>
      <c r="BH389" s="934">
        <v>51.996872561531738</v>
      </c>
      <c r="BI389" s="324">
        <v>1.2144556524488139</v>
      </c>
      <c r="BJ389" s="324">
        <v>2.3356321113575801E-2</v>
      </c>
      <c r="BK389" s="326">
        <v>1.8161355668414152</v>
      </c>
      <c r="BL389" s="901">
        <v>0.15653301855949731</v>
      </c>
      <c r="BM389" s="902">
        <v>8.6190161911611177E-2</v>
      </c>
      <c r="BN389" s="326">
        <v>6.6137458596808196E-2</v>
      </c>
      <c r="BO389" s="901">
        <v>1.3361784418356486E-2</v>
      </c>
      <c r="BP389" s="902">
        <v>0.20203050891044258</v>
      </c>
      <c r="BQ389" s="326">
        <v>5.9013157894736851E-2</v>
      </c>
      <c r="BR389" s="901">
        <v>2.3113868636838691E-3</v>
      </c>
      <c r="BS389" s="902">
        <v>3.9167313632101235E-2</v>
      </c>
      <c r="BT389" s="326">
        <v>0.21099999999999999</v>
      </c>
      <c r="BU389" s="901">
        <v>1.1282705053901452</v>
      </c>
      <c r="BV389" s="324">
        <v>5.3472535800480818</v>
      </c>
      <c r="BW389" s="321"/>
    </row>
    <row r="390" spans="1:75" s="80" customFormat="1" ht="16.5" thickBot="1" x14ac:dyDescent="0.25">
      <c r="A390" s="1104">
        <v>7</v>
      </c>
      <c r="B390" s="1123">
        <v>44977.493055555555</v>
      </c>
      <c r="C390" s="1124">
        <v>44977.493055555555</v>
      </c>
      <c r="D390" s="946">
        <v>2640</v>
      </c>
      <c r="E390" s="929" t="s">
        <v>329</v>
      </c>
      <c r="F390" s="80" t="s">
        <v>713</v>
      </c>
      <c r="G390" s="80" t="s">
        <v>438</v>
      </c>
      <c r="H390" s="80" t="s">
        <v>1488</v>
      </c>
      <c r="I390" s="80">
        <v>25.402999999999999</v>
      </c>
      <c r="J390" s="1125">
        <v>0.60199999999999998</v>
      </c>
      <c r="K390" s="1078">
        <v>10.449</v>
      </c>
      <c r="L390" s="1126">
        <v>0.69199999999999995</v>
      </c>
      <c r="M390" s="1078">
        <v>5.0640000000000001</v>
      </c>
      <c r="N390" s="1126">
        <v>0.17299999999999999</v>
      </c>
      <c r="O390" s="1078">
        <v>1.476</v>
      </c>
      <c r="P390" s="1126">
        <v>8.3000000000000004E-2</v>
      </c>
      <c r="Q390" s="1078">
        <v>0.05</v>
      </c>
      <c r="R390" s="1125">
        <v>1.2E-2</v>
      </c>
      <c r="S390" s="80">
        <v>4.2000000000000003E-2</v>
      </c>
      <c r="T390" s="1125">
        <v>1E-3</v>
      </c>
      <c r="U390" s="80">
        <v>0.215</v>
      </c>
      <c r="V390" s="1125">
        <v>0.09</v>
      </c>
      <c r="W390" s="80" t="s">
        <v>101</v>
      </c>
      <c r="X390" s="1125">
        <v>0.107</v>
      </c>
      <c r="Z390" s="1125">
        <v>3.3000000000000002E-2</v>
      </c>
      <c r="AA390" s="80">
        <v>0.05</v>
      </c>
      <c r="AB390" s="1125">
        <v>2.1000000000000001E-2</v>
      </c>
      <c r="AC390" s="80" t="s">
        <v>101</v>
      </c>
      <c r="AD390" s="1125">
        <v>2E-3</v>
      </c>
      <c r="AE390" s="80" t="s">
        <v>101</v>
      </c>
      <c r="AF390" s="1125">
        <v>0.49199999999999999</v>
      </c>
      <c r="AG390" s="80" t="s">
        <v>101</v>
      </c>
      <c r="AH390" s="1125">
        <v>0.97</v>
      </c>
      <c r="AI390" s="135"/>
      <c r="AJ390" s="80">
        <v>27.356553646879448</v>
      </c>
      <c r="AK390" s="80">
        <v>0</v>
      </c>
      <c r="AL390" s="80">
        <v>14.35178413228696</v>
      </c>
      <c r="AM390" s="80">
        <v>0</v>
      </c>
      <c r="AN390" s="80">
        <v>6.249771029619799</v>
      </c>
      <c r="AO390" s="80">
        <v>0</v>
      </c>
      <c r="AP390" s="80">
        <v>5.6913292922673655</v>
      </c>
      <c r="AQ390" s="80">
        <v>0</v>
      </c>
      <c r="AR390" s="80">
        <v>0.13497440529960855</v>
      </c>
      <c r="AS390" s="80">
        <v>0</v>
      </c>
      <c r="AT390" s="80">
        <v>6.3552631578947374E-2</v>
      </c>
      <c r="AV390" s="80">
        <v>0.22845608077290497</v>
      </c>
      <c r="AW390" s="80">
        <v>0.43546997167828055</v>
      </c>
      <c r="AY390" s="934">
        <v>42.084788781452716</v>
      </c>
      <c r="AZ390" s="531">
        <v>44977.422222222223</v>
      </c>
      <c r="BA390" s="527">
        <v>2706</v>
      </c>
      <c r="BB390" s="527">
        <v>2708</v>
      </c>
      <c r="BC390" s="946" t="s">
        <v>332</v>
      </c>
      <c r="BD390" s="527" t="s">
        <v>443</v>
      </c>
      <c r="BE390" s="332" t="s">
        <v>411</v>
      </c>
      <c r="BF390" s="251" t="s">
        <v>1606</v>
      </c>
      <c r="BG390" s="328">
        <v>3</v>
      </c>
      <c r="BH390" s="934">
        <v>52.957129864902548</v>
      </c>
      <c r="BI390" s="328">
        <v>0.92344680078716546</v>
      </c>
      <c r="BJ390" s="328">
        <v>1.7437629326644867E-2</v>
      </c>
      <c r="BK390" s="327">
        <v>2.263421608781127</v>
      </c>
      <c r="BL390" s="903">
        <v>0.50902448373454889</v>
      </c>
      <c r="BM390" s="904">
        <v>0.22489158968870285</v>
      </c>
      <c r="BN390" s="327">
        <v>7.8285155073772969E-2</v>
      </c>
      <c r="BO390" s="903">
        <v>5.6194326062071276E-3</v>
      </c>
      <c r="BP390" s="904">
        <v>7.178158618848729E-2</v>
      </c>
      <c r="BQ390" s="327">
        <v>5.9013157894736851E-2</v>
      </c>
      <c r="BR390" s="903">
        <v>8.736221178527227E-4</v>
      </c>
      <c r="BS390" s="904">
        <v>1.4803853056144239E-2</v>
      </c>
      <c r="BT390" s="327">
        <v>0.20300000000000001</v>
      </c>
      <c r="BU390" s="903">
        <v>4.1198705481280941E-2</v>
      </c>
      <c r="BV390" s="328">
        <v>0.20294928808512777</v>
      </c>
      <c r="BW390" s="325"/>
    </row>
    <row r="391" spans="1:75" s="322" customFormat="1" x14ac:dyDescent="0.2">
      <c r="A391" s="1105">
        <v>7</v>
      </c>
      <c r="B391" s="1127">
        <v>44977.495833333334</v>
      </c>
      <c r="C391" s="1128">
        <v>44977.495833333334</v>
      </c>
      <c r="D391" s="1129">
        <v>2641</v>
      </c>
      <c r="E391" s="929" t="s">
        <v>329</v>
      </c>
      <c r="F391" s="322" t="s">
        <v>704</v>
      </c>
      <c r="G391" s="322" t="s">
        <v>438</v>
      </c>
      <c r="H391" s="322" t="s">
        <v>1488</v>
      </c>
      <c r="I391" s="322">
        <v>24.734999999999999</v>
      </c>
      <c r="J391" s="1130">
        <v>0.59799999999999998</v>
      </c>
      <c r="K391" s="1082">
        <v>10.489000000000001</v>
      </c>
      <c r="L391" s="1131">
        <v>0.73</v>
      </c>
      <c r="M391" s="1082">
        <v>5.5350000000000001</v>
      </c>
      <c r="N391" s="1131">
        <v>0.19400000000000001</v>
      </c>
      <c r="O391" s="1082">
        <v>0.56799999999999995</v>
      </c>
      <c r="P391" s="1131">
        <v>6.6000000000000003E-2</v>
      </c>
      <c r="Q391" s="1082">
        <v>2.1000000000000001E-2</v>
      </c>
      <c r="R391" s="1130">
        <v>1.2999999999999999E-2</v>
      </c>
      <c r="S391" s="322">
        <v>4.1000000000000002E-2</v>
      </c>
      <c r="T391" s="1130">
        <v>1E-3</v>
      </c>
      <c r="U391" s="322" t="s">
        <v>101</v>
      </c>
      <c r="V391" s="1130">
        <v>0.124</v>
      </c>
      <c r="W391" s="322" t="s">
        <v>101</v>
      </c>
      <c r="X391" s="1130">
        <v>0.109</v>
      </c>
      <c r="Y391" s="322">
        <v>0.19700000000000001</v>
      </c>
      <c r="Z391" s="1130">
        <v>2.9000000000000001E-2</v>
      </c>
      <c r="AA391" s="322">
        <v>8.5999999999999993E-2</v>
      </c>
      <c r="AB391" s="1130">
        <v>2.5000000000000001E-2</v>
      </c>
      <c r="AC391" s="322" t="s">
        <v>101</v>
      </c>
      <c r="AD391" s="1130">
        <v>2E-3</v>
      </c>
      <c r="AE391" s="322" t="s">
        <v>101</v>
      </c>
      <c r="AF391" s="1130">
        <v>0.47</v>
      </c>
      <c r="AG391" s="322" t="s">
        <v>101</v>
      </c>
      <c r="AH391" s="1130">
        <v>1.298</v>
      </c>
      <c r="AI391" s="1132"/>
      <c r="AJ391" s="322">
        <v>26.637182791621584</v>
      </c>
      <c r="AK391" s="322">
        <v>0</v>
      </c>
      <c r="AL391" s="322">
        <v>14.406724448613067</v>
      </c>
      <c r="AM391" s="322">
        <v>0</v>
      </c>
      <c r="AN391" s="322">
        <v>6.8310589749102659</v>
      </c>
      <c r="AO391" s="322">
        <v>0</v>
      </c>
      <c r="AP391" s="322">
        <v>2.1901592398427256</v>
      </c>
      <c r="AQ391" s="322">
        <v>0</v>
      </c>
      <c r="AR391" s="322">
        <v>5.6689250225835597E-2</v>
      </c>
      <c r="AS391" s="322">
        <v>0</v>
      </c>
      <c r="AT391" s="322">
        <v>6.2039473684210533E-2</v>
      </c>
      <c r="AV391" s="322">
        <v>0.25644825236769769</v>
      </c>
      <c r="AW391" s="322">
        <v>0.47415767541579451</v>
      </c>
      <c r="AY391" s="934">
        <v>46.421178449558916</v>
      </c>
      <c r="AZ391" s="529">
        <v>44977.422222222223</v>
      </c>
      <c r="BA391" s="525">
        <v>2709</v>
      </c>
      <c r="BB391" s="525">
        <v>2711</v>
      </c>
      <c r="BC391" s="946" t="s">
        <v>332</v>
      </c>
      <c r="BD391" s="525" t="s">
        <v>443</v>
      </c>
      <c r="BE391" s="321" t="s">
        <v>412</v>
      </c>
      <c r="BF391" s="247" t="s">
        <v>661</v>
      </c>
      <c r="BG391" s="335">
        <v>3</v>
      </c>
      <c r="BH391" s="934">
        <v>53.218970240997123</v>
      </c>
      <c r="BI391" s="335">
        <v>1.38680607089504</v>
      </c>
      <c r="BJ391" s="335">
        <v>2.605849126007171E-2</v>
      </c>
      <c r="BK391" s="334">
        <v>1.6773226572739186</v>
      </c>
      <c r="BL391" s="899">
        <v>0.20715747028878745</v>
      </c>
      <c r="BM391" s="900">
        <v>0.12350484230951229</v>
      </c>
      <c r="BN391" s="334">
        <v>8.0984643179765128E-2</v>
      </c>
      <c r="BO391" s="899">
        <v>1.6196928635953019E-2</v>
      </c>
      <c r="BP391" s="900">
        <v>0.19999999999999993</v>
      </c>
      <c r="BQ391" s="334">
        <v>5.9013157894736851E-2</v>
      </c>
      <c r="BR391" s="899">
        <v>1.5131578947368447E-3</v>
      </c>
      <c r="BS391" s="900">
        <v>2.5641025641025682E-2</v>
      </c>
      <c r="BT391" s="334">
        <v>0.16700000000000001</v>
      </c>
      <c r="BU391" s="899">
        <v>1.0785793124908951E-2</v>
      </c>
      <c r="BV391" s="335">
        <v>6.4585587574305089E-2</v>
      </c>
      <c r="BW391" s="517"/>
    </row>
    <row r="392" spans="1:75" s="80" customFormat="1" ht="16.5" thickBot="1" x14ac:dyDescent="0.25">
      <c r="A392" s="1104">
        <v>7</v>
      </c>
      <c r="B392" s="1123">
        <v>44977.5</v>
      </c>
      <c r="C392" s="1124">
        <v>44977.5</v>
      </c>
      <c r="D392" s="946">
        <v>2642</v>
      </c>
      <c r="E392" s="929" t="s">
        <v>329</v>
      </c>
      <c r="F392" s="80" t="s">
        <v>714</v>
      </c>
      <c r="G392" s="80" t="s">
        <v>438</v>
      </c>
      <c r="H392" s="80" t="s">
        <v>679</v>
      </c>
      <c r="I392" s="80">
        <v>25.751000000000001</v>
      </c>
      <c r="J392" s="1125">
        <v>0.53900000000000003</v>
      </c>
      <c r="K392" s="1078">
        <v>10.771000000000001</v>
      </c>
      <c r="L392" s="1126">
        <v>0.69499999999999995</v>
      </c>
      <c r="M392" s="1078">
        <v>5.5720000000000001</v>
      </c>
      <c r="N392" s="1126">
        <v>0.19700000000000001</v>
      </c>
      <c r="O392" s="1078">
        <v>0.67700000000000005</v>
      </c>
      <c r="P392" s="1126">
        <v>7.0999999999999994E-2</v>
      </c>
      <c r="Q392" s="1078">
        <v>4.1000000000000002E-2</v>
      </c>
      <c r="R392" s="1125">
        <v>1.4E-2</v>
      </c>
      <c r="S392" s="80">
        <v>4.4999999999999998E-2</v>
      </c>
      <c r="T392" s="1125">
        <v>1E-3</v>
      </c>
      <c r="U392" s="80">
        <v>0.51800000000000002</v>
      </c>
      <c r="V392" s="1125">
        <v>7.5999999999999998E-2</v>
      </c>
      <c r="W392" s="80" t="s">
        <v>101</v>
      </c>
      <c r="X392" s="1125">
        <v>0.106</v>
      </c>
      <c r="Z392" s="1125">
        <v>0.03</v>
      </c>
      <c r="AA392" s="80" t="s">
        <v>101</v>
      </c>
      <c r="AB392" s="1125">
        <v>2.1000000000000001E-2</v>
      </c>
      <c r="AC392" s="80" t="s">
        <v>101</v>
      </c>
      <c r="AD392" s="1125">
        <v>2E-3</v>
      </c>
      <c r="AE392" s="80" t="s">
        <v>101</v>
      </c>
      <c r="AF392" s="1125">
        <v>0.42199999999999999</v>
      </c>
      <c r="AG392" s="80" t="s">
        <v>101</v>
      </c>
      <c r="AH392" s="1125">
        <v>1.448</v>
      </c>
      <c r="AI392" s="135"/>
      <c r="AJ392" s="80">
        <v>27.731315709199414</v>
      </c>
      <c r="AK392" s="80">
        <v>0</v>
      </c>
      <c r="AL392" s="80">
        <v>14.794053678712112</v>
      </c>
      <c r="AM392" s="80">
        <v>0</v>
      </c>
      <c r="AN392" s="80">
        <v>6.8767227837759712</v>
      </c>
      <c r="AO392" s="80">
        <v>0</v>
      </c>
      <c r="AP392" s="80">
        <v>2.6104538826998689</v>
      </c>
      <c r="AQ392" s="80">
        <v>0</v>
      </c>
      <c r="AR392" s="80">
        <v>0.11067901234567902</v>
      </c>
      <c r="AS392" s="80">
        <v>0</v>
      </c>
      <c r="AT392" s="80">
        <v>6.8092105263157898E-2</v>
      </c>
      <c r="AV392" s="80">
        <v>0.2479767947503021</v>
      </c>
      <c r="AW392" s="80">
        <v>0.46483019009666188</v>
      </c>
      <c r="AY392" s="934">
        <v>45.127124604669035</v>
      </c>
      <c r="AZ392" s="531">
        <v>44977.422222222223</v>
      </c>
      <c r="BA392" s="527">
        <v>2712</v>
      </c>
      <c r="BB392" s="527">
        <v>2714</v>
      </c>
      <c r="BC392" s="946" t="s">
        <v>332</v>
      </c>
      <c r="BD392" s="527" t="s">
        <v>443</v>
      </c>
      <c r="BE392" s="332" t="s">
        <v>412</v>
      </c>
      <c r="BF392" s="251" t="s">
        <v>662</v>
      </c>
      <c r="BG392" s="328">
        <v>3</v>
      </c>
      <c r="BH392" s="934">
        <v>52.356791832874677</v>
      </c>
      <c r="BI392" s="328">
        <v>0.2443992612014598</v>
      </c>
      <c r="BJ392" s="328">
        <v>4.6679571579097828E-3</v>
      </c>
      <c r="BK392" s="327">
        <v>1.7467291120576671</v>
      </c>
      <c r="BL392" s="903">
        <v>0.3712105999778233</v>
      </c>
      <c r="BM392" s="904">
        <v>0.21251755490611415</v>
      </c>
      <c r="BN392" s="327">
        <v>7.2886178861788622E-2</v>
      </c>
      <c r="BO392" s="903">
        <v>7.635305381917981E-3</v>
      </c>
      <c r="BP392" s="904">
        <v>0.1047565601757849</v>
      </c>
      <c r="BQ392" s="327">
        <v>6.0526315789473692E-2</v>
      </c>
      <c r="BR392" s="903">
        <v>8.736221178527227E-4</v>
      </c>
      <c r="BS392" s="904">
        <v>1.4433756729740635E-2</v>
      </c>
      <c r="BT392" s="327">
        <v>0.13600000000000001</v>
      </c>
      <c r="BU392" s="903">
        <v>4.743767841424508E-2</v>
      </c>
      <c r="BV392" s="328">
        <v>0.34880645892827261</v>
      </c>
      <c r="BW392" s="325"/>
    </row>
    <row r="393" spans="1:75" s="80" customFormat="1" ht="16.5" thickBot="1" x14ac:dyDescent="0.25">
      <c r="A393" s="1104">
        <v>7</v>
      </c>
      <c r="B393" s="1123">
        <v>44977.505555555559</v>
      </c>
      <c r="C393" s="1124">
        <v>44977.505555555559</v>
      </c>
      <c r="D393" s="946">
        <v>2643</v>
      </c>
      <c r="E393" s="929" t="s">
        <v>329</v>
      </c>
      <c r="F393" s="80" t="s">
        <v>715</v>
      </c>
      <c r="G393" s="80" t="s">
        <v>438</v>
      </c>
      <c r="H393" s="80" t="s">
        <v>679</v>
      </c>
      <c r="I393" s="80">
        <v>25.151</v>
      </c>
      <c r="J393" s="1125">
        <v>0.58299999999999996</v>
      </c>
      <c r="K393" s="1078">
        <v>10.768000000000001</v>
      </c>
      <c r="L393" s="1126">
        <v>0.72499999999999998</v>
      </c>
      <c r="M393" s="1078">
        <v>6.1580000000000004</v>
      </c>
      <c r="N393" s="1126">
        <v>0.19500000000000001</v>
      </c>
      <c r="O393" s="1078">
        <v>0.89200000000000002</v>
      </c>
      <c r="P393" s="1126">
        <v>7.8E-2</v>
      </c>
      <c r="Q393" s="1078">
        <v>2.7E-2</v>
      </c>
      <c r="R393" s="1125">
        <v>1.2999999999999999E-2</v>
      </c>
      <c r="S393" s="80">
        <v>4.3999999999999997E-2</v>
      </c>
      <c r="T393" s="1125">
        <v>1E-3</v>
      </c>
      <c r="U393" s="80">
        <v>0.44900000000000001</v>
      </c>
      <c r="V393" s="1125">
        <v>7.6999999999999999E-2</v>
      </c>
      <c r="W393" s="80" t="s">
        <v>101</v>
      </c>
      <c r="X393" s="1125">
        <v>0.14299999999999999</v>
      </c>
      <c r="Z393" s="1125">
        <v>3.4000000000000002E-2</v>
      </c>
      <c r="AA393" s="80">
        <v>9.2999999999999999E-2</v>
      </c>
      <c r="AB393" s="1125">
        <v>2.5000000000000001E-2</v>
      </c>
      <c r="AC393" s="80" t="s">
        <v>101</v>
      </c>
      <c r="AD393" s="1125">
        <v>2E-3</v>
      </c>
      <c r="AE393" s="80" t="s">
        <v>101</v>
      </c>
      <c r="AF393" s="1125">
        <v>0.48799999999999999</v>
      </c>
      <c r="AG393" s="80" t="s">
        <v>101</v>
      </c>
      <c r="AH393" s="1125">
        <v>1.04</v>
      </c>
      <c r="AI393" s="135"/>
      <c r="AJ393" s="80">
        <v>27.085174222440852</v>
      </c>
      <c r="AK393" s="80">
        <v>0</v>
      </c>
      <c r="AL393" s="80">
        <v>14.789933154987654</v>
      </c>
      <c r="AM393" s="80">
        <v>0</v>
      </c>
      <c r="AN393" s="80">
        <v>7.5999387836490371</v>
      </c>
      <c r="AO393" s="80">
        <v>0</v>
      </c>
      <c r="AP393" s="80">
        <v>3.4394754259501963</v>
      </c>
      <c r="AQ393" s="80">
        <v>0</v>
      </c>
      <c r="AR393" s="80">
        <v>7.2886178861788622E-2</v>
      </c>
      <c r="AS393" s="80">
        <v>0</v>
      </c>
      <c r="AT393" s="80">
        <v>6.6578947368421057E-2</v>
      </c>
      <c r="AV393" s="80">
        <v>0.28059405197963494</v>
      </c>
      <c r="AW393" s="80">
        <v>0.51385890010504109</v>
      </c>
      <c r="AY393" s="934">
        <v>50.028533463952648</v>
      </c>
      <c r="AZ393" s="528">
        <v>44977.422222222223</v>
      </c>
      <c r="BA393" s="524">
        <v>2715</v>
      </c>
      <c r="BB393" s="524">
        <v>2717</v>
      </c>
      <c r="BC393" s="946" t="s">
        <v>332</v>
      </c>
      <c r="BD393" s="524" t="s">
        <v>438</v>
      </c>
      <c r="BE393" s="333" t="s">
        <v>413</v>
      </c>
      <c r="BF393" s="323" t="s">
        <v>268</v>
      </c>
      <c r="BG393" s="856">
        <v>3</v>
      </c>
      <c r="BH393" s="934">
        <v>51.054753002707265</v>
      </c>
      <c r="BI393" s="856">
        <v>0.83195115437579148</v>
      </c>
      <c r="BJ393" s="856">
        <v>1.6295273318268248E-2</v>
      </c>
      <c r="BK393" s="897">
        <v>3.0461721821756225</v>
      </c>
      <c r="BL393" s="823">
        <v>0.37999833470386535</v>
      </c>
      <c r="BM393" s="898">
        <v>0.12474617716207517</v>
      </c>
      <c r="BN393" s="897">
        <v>9.1782595603733821E-2</v>
      </c>
      <c r="BO393" s="823">
        <v>1.1238865212414262E-2</v>
      </c>
      <c r="BP393" s="898">
        <v>0.12245094114506663</v>
      </c>
      <c r="BQ393" s="897">
        <v>6.2039473684210533E-2</v>
      </c>
      <c r="BR393" s="823">
        <v>8.736221178527227E-4</v>
      </c>
      <c r="BS393" s="898">
        <v>1.4081713882673789E-2</v>
      </c>
      <c r="BT393" s="897">
        <v>0.184</v>
      </c>
      <c r="BU393" s="823">
        <v>9.108969938106791E-2</v>
      </c>
      <c r="BV393" s="856">
        <v>0.49505271402754297</v>
      </c>
      <c r="BW393" s="325"/>
    </row>
    <row r="394" spans="1:75" s="322" customFormat="1" x14ac:dyDescent="0.2">
      <c r="A394" s="1105">
        <v>7</v>
      </c>
      <c r="B394" s="1127">
        <v>44977.507638888892</v>
      </c>
      <c r="C394" s="1128">
        <v>44977.507638888892</v>
      </c>
      <c r="D394" s="1129">
        <v>2644</v>
      </c>
      <c r="E394" s="929" t="s">
        <v>329</v>
      </c>
      <c r="F394" s="322" t="s">
        <v>716</v>
      </c>
      <c r="G394" s="322" t="s">
        <v>438</v>
      </c>
      <c r="H394" s="322" t="s">
        <v>679</v>
      </c>
      <c r="I394" s="322">
        <v>27.213999999999999</v>
      </c>
      <c r="J394" s="1130">
        <v>0.627</v>
      </c>
      <c r="K394" s="1082">
        <v>11.77</v>
      </c>
      <c r="L394" s="1131">
        <v>0.82499999999999996</v>
      </c>
      <c r="M394" s="1082">
        <v>5.8040000000000003</v>
      </c>
      <c r="N394" s="1131">
        <v>0.19900000000000001</v>
      </c>
      <c r="O394" s="1082">
        <v>0.68799999999999994</v>
      </c>
      <c r="P394" s="1131">
        <v>8.1000000000000003E-2</v>
      </c>
      <c r="Q394" s="1082">
        <v>2.7E-2</v>
      </c>
      <c r="R394" s="1130">
        <v>1.2E-2</v>
      </c>
      <c r="S394" s="322">
        <v>4.2999999999999997E-2</v>
      </c>
      <c r="T394" s="1130">
        <v>1E-3</v>
      </c>
      <c r="U394" s="322">
        <v>0.252</v>
      </c>
      <c r="V394" s="1130">
        <v>7.8E-2</v>
      </c>
      <c r="W394" s="322" t="s">
        <v>101</v>
      </c>
      <c r="X394" s="1130">
        <v>0.11899999999999999</v>
      </c>
      <c r="Z394" s="1130">
        <v>3.4000000000000002E-2</v>
      </c>
      <c r="AA394" s="322" t="s">
        <v>101</v>
      </c>
      <c r="AB394" s="1130">
        <v>2.5999999999999999E-2</v>
      </c>
      <c r="AC394" s="322" t="s">
        <v>101</v>
      </c>
      <c r="AD394" s="1130">
        <v>2E-3</v>
      </c>
      <c r="AE394" s="322" t="s">
        <v>101</v>
      </c>
      <c r="AF394" s="1130">
        <v>0.53300000000000003</v>
      </c>
      <c r="AG394" s="322" t="s">
        <v>101</v>
      </c>
      <c r="AH394" s="1130">
        <v>1.4710000000000001</v>
      </c>
      <c r="AI394" s="1132"/>
      <c r="AJ394" s="322">
        <v>29.306824034412362</v>
      </c>
      <c r="AK394" s="322">
        <v>0</v>
      </c>
      <c r="AL394" s="322">
        <v>16.166188078956601</v>
      </c>
      <c r="AM394" s="322">
        <v>0</v>
      </c>
      <c r="AN394" s="322">
        <v>7.1630472069339088</v>
      </c>
      <c r="AO394" s="322">
        <v>0</v>
      </c>
      <c r="AP394" s="322">
        <v>2.6528689384010482</v>
      </c>
      <c r="AQ394" s="322">
        <v>0</v>
      </c>
      <c r="AR394" s="322">
        <v>7.2886178861788622E-2</v>
      </c>
      <c r="AS394" s="322">
        <v>0</v>
      </c>
      <c r="AT394" s="322">
        <v>6.5065789473684216E-2</v>
      </c>
      <c r="AV394" s="322">
        <v>0.24441567597099528</v>
      </c>
      <c r="AW394" s="322">
        <v>0.44308820186609055</v>
      </c>
      <c r="AY394" s="934">
        <v>44.578514842902408</v>
      </c>
      <c r="AZ394" s="529">
        <v>44977.422222222223</v>
      </c>
      <c r="BA394" s="525">
        <v>2718</v>
      </c>
      <c r="BB394" s="525">
        <v>2720</v>
      </c>
      <c r="BC394" s="946" t="s">
        <v>331</v>
      </c>
      <c r="BD394" s="525" t="s">
        <v>447</v>
      </c>
      <c r="BE394" s="334" t="s">
        <v>418</v>
      </c>
      <c r="BF394" s="335" t="s">
        <v>268</v>
      </c>
      <c r="BG394" s="335">
        <v>3</v>
      </c>
      <c r="BH394" s="934">
        <v>17.595252980469848</v>
      </c>
      <c r="BI394" s="335">
        <v>0.90622905352536265</v>
      </c>
      <c r="BJ394" s="335">
        <v>5.1504178685651582E-2</v>
      </c>
      <c r="BK394" s="334">
        <v>19.418383682830928</v>
      </c>
      <c r="BL394" s="899">
        <v>0.86743786140551704</v>
      </c>
      <c r="BM394" s="900">
        <v>4.4670961063174169E-2</v>
      </c>
      <c r="BN394" s="334">
        <v>1.1094896115627824</v>
      </c>
      <c r="BO394" s="899">
        <v>0.13427974913503127</v>
      </c>
      <c r="BP394" s="900">
        <v>0.12102839696343819</v>
      </c>
      <c r="BQ394" s="334">
        <v>4.8421052631578955E-2</v>
      </c>
      <c r="BR394" s="899">
        <v>0</v>
      </c>
      <c r="BS394" s="900">
        <v>0</v>
      </c>
      <c r="BT394" s="334">
        <v>0.24399999999999999</v>
      </c>
      <c r="BU394" s="899">
        <v>0.18735616705444558</v>
      </c>
      <c r="BV394" s="335">
        <v>0.76785314366576063</v>
      </c>
      <c r="BW394" s="517"/>
    </row>
    <row r="395" spans="1:75" s="80" customFormat="1" ht="16.5" thickBot="1" x14ac:dyDescent="0.25">
      <c r="A395" s="1104">
        <v>7</v>
      </c>
      <c r="B395" s="1123">
        <v>44977.510416666664</v>
      </c>
      <c r="C395" s="1124">
        <v>44977.510416666664</v>
      </c>
      <c r="D395" s="946">
        <v>2645</v>
      </c>
      <c r="E395" s="929" t="s">
        <v>329</v>
      </c>
      <c r="F395" s="80" t="s">
        <v>717</v>
      </c>
      <c r="G395" s="80" t="s">
        <v>438</v>
      </c>
      <c r="H395" s="80" t="s">
        <v>1605</v>
      </c>
      <c r="I395" s="80">
        <v>21.085000000000001</v>
      </c>
      <c r="J395" s="1125">
        <v>0.51600000000000001</v>
      </c>
      <c r="K395" s="1078">
        <v>10.430999999999999</v>
      </c>
      <c r="L395" s="1126">
        <v>0.72399999999999998</v>
      </c>
      <c r="M395" s="1078">
        <v>11.084</v>
      </c>
      <c r="N395" s="1126">
        <v>0.311</v>
      </c>
      <c r="O395" s="1078">
        <v>0.39600000000000002</v>
      </c>
      <c r="P395" s="1126">
        <v>7.2999999999999995E-2</v>
      </c>
      <c r="Q395" s="1078" t="s">
        <v>101</v>
      </c>
      <c r="R395" s="1125">
        <v>2.3E-2</v>
      </c>
      <c r="S395" s="80">
        <v>3.1E-2</v>
      </c>
      <c r="T395" s="1125">
        <v>1E-3</v>
      </c>
      <c r="U395" s="80">
        <v>1.1539999999999999</v>
      </c>
      <c r="V395" s="1125">
        <v>9.2999999999999999E-2</v>
      </c>
      <c r="W395" s="80" t="s">
        <v>101</v>
      </c>
      <c r="X395" s="1125">
        <v>9.7000000000000003E-2</v>
      </c>
      <c r="Y395" s="80">
        <v>0.123</v>
      </c>
      <c r="Z395" s="1125">
        <v>2.5999999999999999E-2</v>
      </c>
      <c r="AA395" s="80">
        <v>0.104</v>
      </c>
      <c r="AB395" s="1125">
        <v>2.5000000000000001E-2</v>
      </c>
      <c r="AC395" s="80" t="s">
        <v>101</v>
      </c>
      <c r="AD395" s="1125">
        <v>2E-3</v>
      </c>
      <c r="AE395" s="80" t="s">
        <v>101</v>
      </c>
      <c r="AF395" s="1125">
        <v>0.61</v>
      </c>
      <c r="AG395" s="80" t="s">
        <v>101</v>
      </c>
      <c r="AH395" s="1125">
        <v>1.413</v>
      </c>
      <c r="AI395" s="135"/>
      <c r="AJ395" s="80">
        <v>22.706488747173687</v>
      </c>
      <c r="AK395" s="80">
        <v>0</v>
      </c>
      <c r="AL395" s="80">
        <v>14.327060989940213</v>
      </c>
      <c r="AM395" s="80">
        <v>0</v>
      </c>
      <c r="AN395" s="80">
        <v>13.679396147769717</v>
      </c>
      <c r="AO395" s="80">
        <v>0</v>
      </c>
      <c r="AP395" s="80">
        <v>1.5269420052424638</v>
      </c>
      <c r="AQ395" s="80">
        <v>0</v>
      </c>
      <c r="AS395" s="80">
        <v>0</v>
      </c>
      <c r="AT395" s="80">
        <v>4.6907894736842107E-2</v>
      </c>
      <c r="AV395" s="80">
        <v>0.6024443629344679</v>
      </c>
      <c r="AW395" s="80">
        <v>0.95479429852184927</v>
      </c>
      <c r="AY395" s="934">
        <v>90.222052577614264</v>
      </c>
      <c r="AZ395" s="531">
        <v>44977.422222222223</v>
      </c>
      <c r="BA395" s="527">
        <v>2721</v>
      </c>
      <c r="BB395" s="527">
        <v>2723</v>
      </c>
      <c r="BC395" s="946" t="s">
        <v>331</v>
      </c>
      <c r="BD395" s="527" t="s">
        <v>447</v>
      </c>
      <c r="BE395" s="327" t="s">
        <v>418</v>
      </c>
      <c r="BF395" s="328" t="s">
        <v>558</v>
      </c>
      <c r="BG395" s="328">
        <v>3</v>
      </c>
      <c r="BH395" s="934">
        <v>35.282641595108316</v>
      </c>
      <c r="BI395" s="328">
        <v>17.040260205955995</v>
      </c>
      <c r="BJ395" s="328">
        <v>0.48296441070099766</v>
      </c>
      <c r="BK395" s="327">
        <v>11.448209125163826</v>
      </c>
      <c r="BL395" s="903">
        <v>2.5763711056877394</v>
      </c>
      <c r="BM395" s="904">
        <v>0.22504577593928876</v>
      </c>
      <c r="BN395" s="327">
        <v>0.77745257452574523</v>
      </c>
      <c r="BO395" s="903">
        <v>0.2450792289732992</v>
      </c>
      <c r="BP395" s="904">
        <v>0.31523367084198067</v>
      </c>
      <c r="BQ395" s="327">
        <v>4.8421052631578955E-2</v>
      </c>
      <c r="BR395" s="903">
        <v>2.6208663535581722E-3</v>
      </c>
      <c r="BS395" s="904">
        <v>5.4126587736527461E-2</v>
      </c>
      <c r="BT395" s="327">
        <v>5.8140000000000001</v>
      </c>
      <c r="BU395" s="903">
        <v>1.2026125726933077</v>
      </c>
      <c r="BV395" s="328">
        <v>0.20684770772158714</v>
      </c>
      <c r="BW395" s="325"/>
    </row>
    <row r="396" spans="1:75" s="80" customFormat="1" x14ac:dyDescent="0.2">
      <c r="A396" s="1104">
        <v>7</v>
      </c>
      <c r="B396" s="1123">
        <v>44977.511805555558</v>
      </c>
      <c r="C396" s="1124">
        <v>44977.511805555558</v>
      </c>
      <c r="D396" s="946">
        <v>2646</v>
      </c>
      <c r="E396" s="929" t="s">
        <v>329</v>
      </c>
      <c r="F396" s="80" t="s">
        <v>718</v>
      </c>
      <c r="G396" s="80" t="s">
        <v>438</v>
      </c>
      <c r="H396" s="80" t="s">
        <v>1605</v>
      </c>
      <c r="I396" s="80">
        <v>22.827999999999999</v>
      </c>
      <c r="J396" s="1125">
        <v>0.50900000000000001</v>
      </c>
      <c r="K396" s="1078">
        <v>10.83</v>
      </c>
      <c r="L396" s="1126">
        <v>0.78400000000000003</v>
      </c>
      <c r="M396" s="1078">
        <v>10.818</v>
      </c>
      <c r="N396" s="1126">
        <v>0.28100000000000003</v>
      </c>
      <c r="O396" s="1078">
        <v>0.747</v>
      </c>
      <c r="P396" s="1126">
        <v>6.7000000000000004E-2</v>
      </c>
      <c r="Q396" s="1078" t="s">
        <v>101</v>
      </c>
      <c r="R396" s="1125">
        <v>2.7E-2</v>
      </c>
      <c r="S396" s="80">
        <v>3.1E-2</v>
      </c>
      <c r="T396" s="1125">
        <v>1E-3</v>
      </c>
      <c r="U396" s="80">
        <v>1.637</v>
      </c>
      <c r="V396" s="1125">
        <v>9.6000000000000002E-2</v>
      </c>
      <c r="W396" s="80" t="s">
        <v>101</v>
      </c>
      <c r="X396" s="1125">
        <v>9.5000000000000001E-2</v>
      </c>
      <c r="Z396" s="1125">
        <v>2.5999999999999999E-2</v>
      </c>
      <c r="AA396" s="80">
        <v>0.11700000000000001</v>
      </c>
      <c r="AB396" s="1125">
        <v>2.5000000000000001E-2</v>
      </c>
      <c r="AC396" s="80" t="s">
        <v>101</v>
      </c>
      <c r="AD396" s="1125">
        <v>2E-3</v>
      </c>
      <c r="AE396" s="80" t="s">
        <v>101</v>
      </c>
      <c r="AF396" s="1125">
        <v>0.502</v>
      </c>
      <c r="AG396" s="80" t="s">
        <v>101</v>
      </c>
      <c r="AH396" s="1125">
        <v>1.883</v>
      </c>
      <c r="AI396" s="135"/>
      <c r="AJ396" s="80">
        <v>24.583529766207299</v>
      </c>
      <c r="AK396" s="80">
        <v>0</v>
      </c>
      <c r="AL396" s="80">
        <v>14.875090645293119</v>
      </c>
      <c r="AM396" s="80">
        <v>0</v>
      </c>
      <c r="AN396" s="80">
        <v>13.351110386735186</v>
      </c>
      <c r="AO396" s="80">
        <v>0</v>
      </c>
      <c r="AP396" s="80">
        <v>2.8803678735255569</v>
      </c>
      <c r="AQ396" s="80">
        <v>0</v>
      </c>
      <c r="AS396" s="80">
        <v>0</v>
      </c>
      <c r="AT396" s="80">
        <v>4.6907894736842107E-2</v>
      </c>
      <c r="AV396" s="80">
        <v>0.54309167616310827</v>
      </c>
      <c r="AW396" s="80">
        <v>0.89754816996425091</v>
      </c>
      <c r="AY396" s="934">
        <v>83.638887340783796</v>
      </c>
      <c r="AZ396" s="529">
        <v>44977.422222222223</v>
      </c>
      <c r="BA396" s="525">
        <v>2693</v>
      </c>
      <c r="BB396" s="525">
        <v>2695</v>
      </c>
      <c r="BC396" s="946" t="s">
        <v>332</v>
      </c>
      <c r="BD396" s="525" t="s">
        <v>443</v>
      </c>
      <c r="BE396" s="334" t="s">
        <v>681</v>
      </c>
      <c r="BF396" s="335" t="s">
        <v>268</v>
      </c>
      <c r="BG396" s="335">
        <v>3</v>
      </c>
      <c r="BH396" s="934">
        <v>41.339563896142053</v>
      </c>
      <c r="BI396" s="335">
        <v>1.1429831687568164</v>
      </c>
      <c r="BJ396" s="335">
        <v>2.7648650857284043E-2</v>
      </c>
      <c r="BK396" s="334">
        <v>3.5821442496723459</v>
      </c>
      <c r="BL396" s="899">
        <v>0.74547230446777668</v>
      </c>
      <c r="BM396" s="900">
        <v>0.20810784058625334</v>
      </c>
      <c r="BN396" s="334">
        <v>0.1781662149954833</v>
      </c>
      <c r="BO396" s="899">
        <v>3.2988289555579066E-2</v>
      </c>
      <c r="BP396" s="900">
        <v>0.18515457353357007</v>
      </c>
      <c r="BQ396" s="334">
        <v>7.2631578947368436E-2</v>
      </c>
      <c r="BR396" s="899">
        <v>8.7362211785273073E-4</v>
      </c>
      <c r="BS396" s="900">
        <v>1.2028130608117305E-2</v>
      </c>
      <c r="BT396" s="334">
        <v>0.27400000000000002</v>
      </c>
      <c r="BU396" s="899">
        <v>7.1654262492424861E-2</v>
      </c>
      <c r="BV396" s="335">
        <v>0.26151190690666004</v>
      </c>
      <c r="BW396" s="325"/>
    </row>
    <row r="397" spans="1:75" s="251" customFormat="1" ht="16.5" thickBot="1" x14ac:dyDescent="0.25">
      <c r="A397" s="1109">
        <v>7</v>
      </c>
      <c r="B397" s="1133">
        <v>44977.513888888891</v>
      </c>
      <c r="C397" s="1134">
        <v>44977.513888888891</v>
      </c>
      <c r="D397" s="1135">
        <v>2647</v>
      </c>
      <c r="E397" s="929" t="s">
        <v>329</v>
      </c>
      <c r="F397" s="251" t="s">
        <v>719</v>
      </c>
      <c r="G397" s="251" t="s">
        <v>438</v>
      </c>
      <c r="H397" s="251" t="s">
        <v>1605</v>
      </c>
      <c r="I397" s="251">
        <v>25.911999999999999</v>
      </c>
      <c r="J397" s="1136">
        <v>0.61199999999999999</v>
      </c>
      <c r="K397" s="1085">
        <v>11.686</v>
      </c>
      <c r="L397" s="1137">
        <v>0.873</v>
      </c>
      <c r="M397" s="1085">
        <v>6.2910000000000004</v>
      </c>
      <c r="N397" s="1137">
        <v>0.21</v>
      </c>
      <c r="O397" s="1085">
        <v>1.603</v>
      </c>
      <c r="P397" s="1137">
        <v>9.0999999999999998E-2</v>
      </c>
      <c r="Q397" s="1085">
        <v>5.3999999999999999E-2</v>
      </c>
      <c r="R397" s="1136">
        <v>1.4999999999999999E-2</v>
      </c>
      <c r="S397" s="251">
        <v>4.2999999999999997E-2</v>
      </c>
      <c r="T397" s="1136">
        <v>1E-3</v>
      </c>
      <c r="U397" s="251">
        <v>0.51</v>
      </c>
      <c r="V397" s="1136">
        <v>9.1999999999999998E-2</v>
      </c>
      <c r="W397" s="251" t="s">
        <v>101</v>
      </c>
      <c r="X397" s="1136">
        <v>0.115</v>
      </c>
      <c r="Z397" s="1136">
        <v>3.2000000000000001E-2</v>
      </c>
      <c r="AA397" s="251">
        <v>4.2999999999999997E-2</v>
      </c>
      <c r="AB397" s="1136">
        <v>2.1999999999999999E-2</v>
      </c>
      <c r="AC397" s="251" t="s">
        <v>101</v>
      </c>
      <c r="AD397" s="1136">
        <v>2E-3</v>
      </c>
      <c r="AE397" s="251" t="s">
        <v>101</v>
      </c>
      <c r="AF397" s="1136">
        <v>0.51900000000000002</v>
      </c>
      <c r="AG397" s="251" t="s">
        <v>101</v>
      </c>
      <c r="AH397" s="1136">
        <v>1.819</v>
      </c>
      <c r="AI397" s="1138"/>
      <c r="AJ397" s="251">
        <v>27.90469700814629</v>
      </c>
      <c r="AK397" s="251">
        <v>0</v>
      </c>
      <c r="AL397" s="251">
        <v>16.050813414671779</v>
      </c>
      <c r="AM397" s="251">
        <v>0</v>
      </c>
      <c r="AN397" s="251">
        <v>7.7640816641663024</v>
      </c>
      <c r="AO397" s="251">
        <v>0</v>
      </c>
      <c r="AP397" s="251">
        <v>6.1810303899082566</v>
      </c>
      <c r="AQ397" s="251">
        <v>0</v>
      </c>
      <c r="AR397" s="251">
        <v>0.14577235772357724</v>
      </c>
      <c r="AS397" s="251">
        <v>0</v>
      </c>
      <c r="AT397" s="251">
        <v>6.5065789473684216E-2</v>
      </c>
      <c r="AV397" s="251">
        <v>0.27823565552063562</v>
      </c>
      <c r="AW397" s="251">
        <v>0.48371889097341858</v>
      </c>
      <c r="AY397" s="934">
        <v>49.681265849540516</v>
      </c>
      <c r="AZ397" s="530">
        <v>44977.422222222223</v>
      </c>
      <c r="BA397" s="526">
        <v>2696</v>
      </c>
      <c r="BB397" s="526">
        <v>2698</v>
      </c>
      <c r="BC397" s="946" t="s">
        <v>332</v>
      </c>
      <c r="BD397" s="526" t="s">
        <v>443</v>
      </c>
      <c r="BE397" s="326" t="s">
        <v>681</v>
      </c>
      <c r="BF397" s="324" t="s">
        <v>307</v>
      </c>
      <c r="BG397" s="324">
        <v>3</v>
      </c>
      <c r="BH397" s="934">
        <v>29.714521028390617</v>
      </c>
      <c r="BI397" s="324">
        <v>5.191268860474243</v>
      </c>
      <c r="BJ397" s="324">
        <v>0.17470478004724579</v>
      </c>
      <c r="BK397" s="326">
        <v>5.5486604685452159</v>
      </c>
      <c r="BL397" s="901">
        <v>1.1741263877208126</v>
      </c>
      <c r="BM397" s="902">
        <v>0.21160537653669997</v>
      </c>
      <c r="BN397" s="326">
        <v>0.1214769647696477</v>
      </c>
      <c r="BO397" s="901">
        <v>2.8864753361131607E-2</v>
      </c>
      <c r="BP397" s="902">
        <v>0.23761503603474762</v>
      </c>
      <c r="BQ397" s="326">
        <v>6.8092105263157898E-2</v>
      </c>
      <c r="BR397" s="901">
        <v>5.3140358841143234E-3</v>
      </c>
      <c r="BS397" s="902">
        <v>7.8041879650761078E-2</v>
      </c>
      <c r="BT397" s="326">
        <v>0.372</v>
      </c>
      <c r="BU397" s="901">
        <v>0.4740221513811354</v>
      </c>
      <c r="BV397" s="324">
        <v>1.274253095110579</v>
      </c>
      <c r="BW397" s="332"/>
    </row>
    <row r="398" spans="1:75" s="247" customFormat="1" x14ac:dyDescent="0.2">
      <c r="A398" s="1102">
        <v>7</v>
      </c>
      <c r="B398" s="1118">
        <v>44977.515972222223</v>
      </c>
      <c r="C398" s="1119">
        <v>44977.515972222223</v>
      </c>
      <c r="D398" s="1120">
        <v>2648</v>
      </c>
      <c r="E398" s="929" t="s">
        <v>329</v>
      </c>
      <c r="F398" s="247" t="s">
        <v>720</v>
      </c>
      <c r="G398" s="247" t="s">
        <v>441</v>
      </c>
      <c r="H398" s="247" t="s">
        <v>723</v>
      </c>
      <c r="I398" s="247">
        <v>25.736999999999998</v>
      </c>
      <c r="J398" s="1121">
        <v>0.59499999999999997</v>
      </c>
      <c r="K398" s="1075">
        <v>10.6</v>
      </c>
      <c r="L398" s="1122">
        <v>0.625</v>
      </c>
      <c r="M398" s="1075">
        <v>4.7530000000000001</v>
      </c>
      <c r="N398" s="1122">
        <v>0.2</v>
      </c>
      <c r="O398" s="1075">
        <v>0.29599999999999999</v>
      </c>
      <c r="P398" s="1122">
        <v>0.08</v>
      </c>
      <c r="Q398" s="1075">
        <v>0.04</v>
      </c>
      <c r="R398" s="1121">
        <v>1.2999999999999999E-2</v>
      </c>
      <c r="S398" s="247">
        <v>7.5999999999999998E-2</v>
      </c>
      <c r="T398" s="1121">
        <v>2E-3</v>
      </c>
      <c r="U398" s="247">
        <v>1.02</v>
      </c>
      <c r="V398" s="1121">
        <v>7.9000000000000001E-2</v>
      </c>
      <c r="W398" s="247" t="s">
        <v>101</v>
      </c>
      <c r="X398" s="1121">
        <v>0.10199999999999999</v>
      </c>
      <c r="Z398" s="1121">
        <v>2.3E-2</v>
      </c>
      <c r="AA398" s="247">
        <v>0.88500000000000001</v>
      </c>
      <c r="AB398" s="1121">
        <v>5.5E-2</v>
      </c>
      <c r="AC398" s="247" t="s">
        <v>101</v>
      </c>
      <c r="AD398" s="1121">
        <v>2E-3</v>
      </c>
      <c r="AE398" s="247" t="s">
        <v>101</v>
      </c>
      <c r="AF398" s="1121">
        <v>0.64400000000000002</v>
      </c>
      <c r="AG398" s="247" t="s">
        <v>101</v>
      </c>
      <c r="AH398" s="1121">
        <v>0.66700000000000004</v>
      </c>
      <c r="AI398" s="642"/>
      <c r="AJ398" s="247">
        <v>27.716239074508376</v>
      </c>
      <c r="AK398" s="247">
        <v>0</v>
      </c>
      <c r="AL398" s="247">
        <v>14.559183826418009</v>
      </c>
      <c r="AM398" s="247">
        <v>0</v>
      </c>
      <c r="AN398" s="247">
        <v>5.8659482037485988</v>
      </c>
      <c r="AO398" s="247">
        <v>0</v>
      </c>
      <c r="AP398" s="247">
        <v>1.1413505897771952</v>
      </c>
      <c r="AQ398" s="247">
        <v>0</v>
      </c>
      <c r="AR398" s="247">
        <v>0.10797952423968685</v>
      </c>
      <c r="AS398" s="247">
        <v>0</v>
      </c>
      <c r="AT398" s="247">
        <v>0.115</v>
      </c>
      <c r="AV398" s="247">
        <v>0.21164300784025647</v>
      </c>
      <c r="AW398" s="247">
        <v>0.40290364306718118</v>
      </c>
      <c r="AY398" s="934">
        <v>39.392246274602321</v>
      </c>
      <c r="AZ398" s="530">
        <v>44977.422222222223</v>
      </c>
      <c r="BA398" s="526">
        <v>2604</v>
      </c>
      <c r="BB398" s="526">
        <v>2725</v>
      </c>
      <c r="BC398" s="946" t="s">
        <v>818</v>
      </c>
      <c r="BD398" s="526" t="s">
        <v>443</v>
      </c>
      <c r="BE398" s="326" t="s">
        <v>275</v>
      </c>
      <c r="BF398" s="324" t="s">
        <v>209</v>
      </c>
      <c r="BG398" s="324">
        <v>6</v>
      </c>
      <c r="BH398" s="934">
        <v>52.332775202762562</v>
      </c>
      <c r="BI398" s="324">
        <v>0.20874634401867595</v>
      </c>
      <c r="BJ398" s="324">
        <v>3.988826184162627E-3</v>
      </c>
      <c r="BK398" s="326">
        <v>1.3727054390563564</v>
      </c>
      <c r="BL398" s="901">
        <v>5.3452298493084305E-2</v>
      </c>
      <c r="BM398" s="902">
        <v>3.8939379835071682E-2</v>
      </c>
      <c r="BN398" s="326">
        <v>7.1536434808792529E-2</v>
      </c>
      <c r="BO398" s="901">
        <v>1.6695411894156461E-2</v>
      </c>
      <c r="BP398" s="902">
        <v>0.23338333729911337</v>
      </c>
      <c r="BQ398" s="326">
        <v>8.7763157894736848E-2</v>
      </c>
      <c r="BR398" s="901">
        <v>1.1390638823887403E-3</v>
      </c>
      <c r="BS398" s="902">
        <v>1.2978838839811732E-2</v>
      </c>
      <c r="BT398" s="326">
        <v>0.26300000000000001</v>
      </c>
      <c r="BU398" s="901">
        <v>1.705774506394871E-2</v>
      </c>
      <c r="BV398" s="324">
        <v>6.4858346250755552E-2</v>
      </c>
      <c r="BW398" s="321"/>
    </row>
    <row r="399" spans="1:75" s="80" customFormat="1" x14ac:dyDescent="0.2">
      <c r="A399" s="1104">
        <v>7</v>
      </c>
      <c r="B399" s="1123">
        <v>44977.517361111109</v>
      </c>
      <c r="C399" s="1124">
        <v>44977.517361111109</v>
      </c>
      <c r="D399" s="946">
        <v>2649</v>
      </c>
      <c r="E399" s="929" t="s">
        <v>329</v>
      </c>
      <c r="F399" s="80" t="s">
        <v>721</v>
      </c>
      <c r="G399" s="80" t="s">
        <v>441</v>
      </c>
      <c r="H399" s="80" t="s">
        <v>723</v>
      </c>
      <c r="I399" s="80">
        <v>27.562000000000001</v>
      </c>
      <c r="J399" s="1125">
        <v>0.69</v>
      </c>
      <c r="K399" s="1078">
        <v>12.286</v>
      </c>
      <c r="L399" s="1126">
        <v>0.78200000000000003</v>
      </c>
      <c r="M399" s="1078">
        <v>5.5780000000000003</v>
      </c>
      <c r="N399" s="1126">
        <v>0.249</v>
      </c>
      <c r="O399" s="1078">
        <v>0.31</v>
      </c>
      <c r="P399" s="1126">
        <v>0.115</v>
      </c>
      <c r="Q399" s="1078">
        <v>3.4000000000000002E-2</v>
      </c>
      <c r="R399" s="1125">
        <v>1.2999999999999999E-2</v>
      </c>
      <c r="S399" s="80">
        <v>0.24099999999999999</v>
      </c>
      <c r="T399" s="1125">
        <v>5.0000000000000001E-3</v>
      </c>
      <c r="U399" s="80">
        <v>1.1579999999999999</v>
      </c>
      <c r="V399" s="1125">
        <v>7.4999999999999997E-2</v>
      </c>
      <c r="W399" s="80" t="s">
        <v>101</v>
      </c>
      <c r="X399" s="1125">
        <v>0.11</v>
      </c>
      <c r="Z399" s="1125">
        <v>2.7E-2</v>
      </c>
      <c r="AA399" s="80">
        <v>0.216</v>
      </c>
      <c r="AB399" s="1125">
        <v>3.1E-2</v>
      </c>
      <c r="AC399" s="80" t="s">
        <v>101</v>
      </c>
      <c r="AD399" s="1125">
        <v>2E-3</v>
      </c>
      <c r="AE399" s="80" t="s">
        <v>101</v>
      </c>
      <c r="AF399" s="1125">
        <v>0.86599999999999999</v>
      </c>
      <c r="AG399" s="80" t="s">
        <v>101</v>
      </c>
      <c r="AH399" s="1125">
        <v>1.367</v>
      </c>
      <c r="AI399" s="135"/>
      <c r="AJ399" s="80">
        <v>29.681586096732328</v>
      </c>
      <c r="AK399" s="80">
        <v>0</v>
      </c>
      <c r="AL399" s="80">
        <v>16.874918159563364</v>
      </c>
      <c r="AM399" s="80">
        <v>0</v>
      </c>
      <c r="AN399" s="80">
        <v>6.884127725754194</v>
      </c>
      <c r="AO399" s="80">
        <v>0</v>
      </c>
      <c r="AP399" s="80">
        <v>1.1953333879423329</v>
      </c>
      <c r="AQ399" s="80">
        <v>0</v>
      </c>
      <c r="AR399" s="80">
        <v>9.1782595603733821E-2</v>
      </c>
      <c r="AS399" s="80">
        <v>0</v>
      </c>
      <c r="AT399" s="80">
        <v>0.36467105263157895</v>
      </c>
      <c r="AV399" s="80">
        <v>0.23193260977761809</v>
      </c>
      <c r="AW399" s="80">
        <v>0.40795028815312012</v>
      </c>
      <c r="AY399" s="934">
        <v>42.633004578123469</v>
      </c>
      <c r="AZ399" s="530">
        <v>44977.422222222223</v>
      </c>
      <c r="BA399" s="526">
        <v>2606</v>
      </c>
      <c r="BB399" s="526">
        <v>2727</v>
      </c>
      <c r="BC399" s="946" t="s">
        <v>332</v>
      </c>
      <c r="BD399" s="526" t="s">
        <v>443</v>
      </c>
      <c r="BE399" s="326" t="s">
        <v>127</v>
      </c>
      <c r="BF399" s="324" t="s">
        <v>211</v>
      </c>
      <c r="BG399" s="324">
        <v>6</v>
      </c>
      <c r="BH399" s="934">
        <v>41.355046564848735</v>
      </c>
      <c r="BI399" s="324">
        <v>0.6593852274723716</v>
      </c>
      <c r="BJ399" s="324">
        <v>1.5944492443948563E-2</v>
      </c>
      <c r="BK399" s="326">
        <v>3.3218700442332896</v>
      </c>
      <c r="BL399" s="901">
        <v>0.15716654379369116</v>
      </c>
      <c r="BM399" s="902">
        <v>4.7312670785098786E-2</v>
      </c>
      <c r="BN399" s="326">
        <v>0.1781662149954833</v>
      </c>
      <c r="BO399" s="901">
        <v>1.1505858853564258E-2</v>
      </c>
      <c r="BP399" s="902">
        <v>6.4579352790628375E-2</v>
      </c>
      <c r="BQ399" s="326">
        <v>7.2631578947368436E-2</v>
      </c>
      <c r="BR399" s="901">
        <v>1.1390638823887446E-3</v>
      </c>
      <c r="BS399" s="902">
        <v>1.56827635981059E-2</v>
      </c>
      <c r="BT399" s="326">
        <v>0.215</v>
      </c>
      <c r="BU399" s="901">
        <v>1.6095548038717624E-2</v>
      </c>
      <c r="BV399" s="324">
        <v>7.4863014133570341E-2</v>
      </c>
      <c r="BW399" s="325"/>
    </row>
    <row r="400" spans="1:75" s="251" customFormat="1" ht="16.5" thickBot="1" x14ac:dyDescent="0.25">
      <c r="A400" s="1109">
        <v>7</v>
      </c>
      <c r="B400" s="1133">
        <v>44977.520138888889</v>
      </c>
      <c r="C400" s="1134">
        <v>44977.520138888889</v>
      </c>
      <c r="D400" s="1135">
        <v>2650</v>
      </c>
      <c r="E400" s="929" t="s">
        <v>329</v>
      </c>
      <c r="F400" s="251" t="s">
        <v>722</v>
      </c>
      <c r="G400" s="251" t="s">
        <v>441</v>
      </c>
      <c r="H400" s="251" t="s">
        <v>723</v>
      </c>
      <c r="I400" s="251">
        <v>24.388000000000002</v>
      </c>
      <c r="J400" s="1136">
        <v>0.626</v>
      </c>
      <c r="K400" s="1085">
        <v>9.8710000000000004</v>
      </c>
      <c r="L400" s="1137">
        <v>0.76300000000000001</v>
      </c>
      <c r="M400" s="1085">
        <v>5.4939999999999998</v>
      </c>
      <c r="N400" s="1137">
        <v>0.188</v>
      </c>
      <c r="O400" s="1085">
        <v>0.26400000000000001</v>
      </c>
      <c r="P400" s="1137">
        <v>7.9000000000000001E-2</v>
      </c>
      <c r="Q400" s="1085">
        <v>3.3000000000000002E-2</v>
      </c>
      <c r="R400" s="1136">
        <v>1.2999999999999999E-2</v>
      </c>
      <c r="S400" s="251">
        <v>9.1999999999999998E-2</v>
      </c>
      <c r="T400" s="1136">
        <v>2E-3</v>
      </c>
      <c r="U400" s="251">
        <v>1.252</v>
      </c>
      <c r="V400" s="1136">
        <v>0.08</v>
      </c>
      <c r="W400" s="251">
        <v>0.157</v>
      </c>
      <c r="X400" s="1136">
        <v>8.1000000000000003E-2</v>
      </c>
      <c r="Z400" s="1136">
        <v>2.4E-2</v>
      </c>
      <c r="AA400" s="251">
        <v>0.24099999999999999</v>
      </c>
      <c r="AB400" s="1136">
        <v>3.5000000000000003E-2</v>
      </c>
      <c r="AC400" s="251" t="s">
        <v>101</v>
      </c>
      <c r="AD400" s="1136">
        <v>2E-3</v>
      </c>
      <c r="AE400" s="251" t="s">
        <v>101</v>
      </c>
      <c r="AF400" s="1136">
        <v>0.74</v>
      </c>
      <c r="AG400" s="251" t="s">
        <v>101</v>
      </c>
      <c r="AH400" s="1136">
        <v>1.7170000000000001</v>
      </c>
      <c r="AI400" s="1138"/>
      <c r="AJ400" s="251">
        <v>26.263497631779554</v>
      </c>
      <c r="AK400" s="251">
        <v>0</v>
      </c>
      <c r="AL400" s="251">
        <v>13.557896561374735</v>
      </c>
      <c r="AM400" s="251">
        <v>0</v>
      </c>
      <c r="AN400" s="251">
        <v>6.7804585380590785</v>
      </c>
      <c r="AO400" s="251">
        <v>0</v>
      </c>
      <c r="AP400" s="251">
        <v>1.0179613368283094</v>
      </c>
      <c r="AQ400" s="251">
        <v>0</v>
      </c>
      <c r="AR400" s="251">
        <v>8.9083107497741648E-2</v>
      </c>
      <c r="AS400" s="251">
        <v>0</v>
      </c>
      <c r="AT400" s="251">
        <v>0.13921052631578948</v>
      </c>
      <c r="AV400" s="251">
        <v>0.25817043232865289</v>
      </c>
      <c r="AW400" s="251">
        <v>0.50011139319177389</v>
      </c>
      <c r="AY400" s="934">
        <v>46.682387613263842</v>
      </c>
      <c r="AZ400" s="530">
        <v>44977.422222222223</v>
      </c>
      <c r="BA400" s="526">
        <v>2608</v>
      </c>
      <c r="BB400" s="526">
        <v>2729</v>
      </c>
      <c r="BC400" s="946" t="s">
        <v>803</v>
      </c>
      <c r="BD400" s="526" t="s">
        <v>443</v>
      </c>
      <c r="BE400" s="326" t="s">
        <v>675</v>
      </c>
      <c r="BF400" s="324" t="s">
        <v>659</v>
      </c>
      <c r="BG400" s="324">
        <v>6</v>
      </c>
      <c r="BH400" s="934">
        <v>44.902377713230251</v>
      </c>
      <c r="BI400" s="324">
        <v>4.5998944253504765</v>
      </c>
      <c r="BJ400" s="324">
        <v>0.10244211241390769</v>
      </c>
      <c r="BK400" s="326">
        <v>1.791072124836173</v>
      </c>
      <c r="BL400" s="901">
        <v>9.4526275988917524E-2</v>
      </c>
      <c r="BM400" s="902">
        <v>5.277636488120975E-2</v>
      </c>
      <c r="BN400" s="326">
        <v>0.19841237579042459</v>
      </c>
      <c r="BO400" s="901">
        <v>2.9751575929872456E-2</v>
      </c>
      <c r="BP400" s="902">
        <v>0.14994818650474659</v>
      </c>
      <c r="BQ400" s="326">
        <v>0.23</v>
      </c>
      <c r="BR400" s="901">
        <v>7.5959923461646206E-3</v>
      </c>
      <c r="BS400" s="902">
        <v>3.3026053678976611E-2</v>
      </c>
      <c r="BT400" s="326">
        <v>0.39400000000000002</v>
      </c>
      <c r="BU400" s="901">
        <v>1.8446318512556011E-2</v>
      </c>
      <c r="BV400" s="324">
        <v>4.6818067290751296E-2</v>
      </c>
      <c r="BW400" s="332"/>
    </row>
    <row r="401" spans="1:75" s="247" customFormat="1" ht="16.5" thickBot="1" x14ac:dyDescent="0.25">
      <c r="A401" s="1102">
        <v>7</v>
      </c>
      <c r="B401" s="1118">
        <v>44977.58124994213</v>
      </c>
      <c r="C401" s="1119">
        <v>44977.58124994213</v>
      </c>
      <c r="D401" s="1120">
        <v>2659</v>
      </c>
      <c r="E401" s="929" t="s">
        <v>329</v>
      </c>
      <c r="F401" s="247" t="s">
        <v>727</v>
      </c>
      <c r="G401" s="247" t="s">
        <v>438</v>
      </c>
      <c r="H401" s="247" t="s">
        <v>1488</v>
      </c>
      <c r="I401" s="247">
        <v>23.111999999999998</v>
      </c>
      <c r="J401" s="1121">
        <v>0.52500000000000002</v>
      </c>
      <c r="K401" s="1075">
        <v>10.27</v>
      </c>
      <c r="L401" s="1122">
        <v>0.63900000000000001</v>
      </c>
      <c r="M401" s="1075">
        <v>5.4139999999999997</v>
      </c>
      <c r="N401" s="1122">
        <v>0.17299999999999999</v>
      </c>
      <c r="O401" s="1075">
        <v>0.314</v>
      </c>
      <c r="P401" s="1122">
        <v>5.0999999999999997E-2</v>
      </c>
      <c r="Q401" s="1075">
        <v>2.3E-2</v>
      </c>
      <c r="R401" s="1121">
        <v>1.2999999999999999E-2</v>
      </c>
      <c r="S401" s="247">
        <v>3.6999999999999998E-2</v>
      </c>
      <c r="T401" s="1121">
        <v>1E-3</v>
      </c>
      <c r="U401" s="247">
        <v>0.14000000000000001</v>
      </c>
      <c r="V401" s="1121">
        <v>0.08</v>
      </c>
      <c r="W401" s="247" t="s">
        <v>101</v>
      </c>
      <c r="X401" s="1121">
        <v>9.4E-2</v>
      </c>
      <c r="Y401" s="247">
        <v>0.14699999999999999</v>
      </c>
      <c r="Z401" s="1121">
        <v>2.4E-2</v>
      </c>
      <c r="AA401" s="247" t="s">
        <v>101</v>
      </c>
      <c r="AB401" s="1121">
        <v>3.7999999999999999E-2</v>
      </c>
      <c r="AC401" s="247" t="s">
        <v>101</v>
      </c>
      <c r="AD401" s="1121">
        <v>2E-3</v>
      </c>
      <c r="AE401" s="247" t="s">
        <v>101</v>
      </c>
      <c r="AF401" s="1121">
        <v>0.35099999999999998</v>
      </c>
      <c r="AG401" s="247" t="s">
        <v>101</v>
      </c>
      <c r="AH401" s="1121">
        <v>1.036</v>
      </c>
      <c r="AI401" s="642"/>
      <c r="AJ401" s="247">
        <v>24.889370069939684</v>
      </c>
      <c r="AK401" s="247">
        <v>0</v>
      </c>
      <c r="AL401" s="247">
        <v>14.105926216727637</v>
      </c>
      <c r="AM401" s="247">
        <v>0</v>
      </c>
      <c r="AN401" s="247">
        <v>6.6817259783494451</v>
      </c>
      <c r="AO401" s="247">
        <v>0</v>
      </c>
      <c r="AP401" s="247">
        <v>1.2107570445609435</v>
      </c>
      <c r="AQ401" s="247">
        <v>0</v>
      </c>
      <c r="AR401" s="247">
        <v>6.2088226437819936E-2</v>
      </c>
      <c r="AS401" s="247">
        <v>0</v>
      </c>
      <c r="AT401" s="247">
        <v>5.5986842105263161E-2</v>
      </c>
      <c r="AV401" s="247">
        <v>0.26845701436290459</v>
      </c>
      <c r="AW401" s="247">
        <v>0.47368218688297559</v>
      </c>
      <c r="AY401" s="934">
        <v>48.22985469572906</v>
      </c>
      <c r="AZ401" s="531">
        <v>44977.422222222223</v>
      </c>
      <c r="BA401" s="527">
        <v>2610</v>
      </c>
      <c r="BB401" s="527">
        <v>2731</v>
      </c>
      <c r="BC401" s="946" t="s">
        <v>804</v>
      </c>
      <c r="BD401" s="527" t="s">
        <v>443</v>
      </c>
      <c r="BE401" s="327" t="s">
        <v>676</v>
      </c>
      <c r="BF401" s="328" t="s">
        <v>660</v>
      </c>
      <c r="BG401" s="328">
        <v>6</v>
      </c>
      <c r="BH401" s="934">
        <v>33.278536511945163</v>
      </c>
      <c r="BI401" s="328">
        <v>4.7985123648739378</v>
      </c>
      <c r="BJ401" s="328">
        <v>0.14419240951751397</v>
      </c>
      <c r="BK401" s="327">
        <v>2.1303925704456095</v>
      </c>
      <c r="BL401" s="903">
        <v>0.19648774025463336</v>
      </c>
      <c r="BM401" s="904">
        <v>9.2230766751845397E-2</v>
      </c>
      <c r="BN401" s="327">
        <v>0.22000828063836197</v>
      </c>
      <c r="BO401" s="903">
        <v>3.2468756463851244E-2</v>
      </c>
      <c r="BP401" s="904">
        <v>0.14757970186232069</v>
      </c>
      <c r="BQ401" s="327">
        <v>0.21411184210526316</v>
      </c>
      <c r="BR401" s="903">
        <v>6.7501090070196772E-3</v>
      </c>
      <c r="BS401" s="904">
        <v>3.1526089078721495E-2</v>
      </c>
      <c r="BT401" s="327">
        <v>0.42399999999999999</v>
      </c>
      <c r="BU401" s="903">
        <v>3.6075846028425521E-2</v>
      </c>
      <c r="BV401" s="328">
        <v>8.508454251987152E-2</v>
      </c>
      <c r="BW401" s="321"/>
    </row>
    <row r="402" spans="1:75" s="80" customFormat="1" x14ac:dyDescent="0.2">
      <c r="A402" s="1104">
        <v>7</v>
      </c>
      <c r="B402" s="1123">
        <v>44977.583333275463</v>
      </c>
      <c r="C402" s="1124">
        <v>44977.583333275463</v>
      </c>
      <c r="D402" s="946">
        <v>2660</v>
      </c>
      <c r="E402" s="929" t="s">
        <v>329</v>
      </c>
      <c r="F402" s="80" t="s">
        <v>728</v>
      </c>
      <c r="G402" s="80" t="s">
        <v>438</v>
      </c>
      <c r="H402" s="80" t="s">
        <v>1488</v>
      </c>
      <c r="I402" s="80">
        <v>23.411000000000001</v>
      </c>
      <c r="J402" s="1125">
        <v>0.57499999999999996</v>
      </c>
      <c r="K402" s="1078">
        <v>10.031000000000001</v>
      </c>
      <c r="L402" s="1126">
        <v>0.69899999999999995</v>
      </c>
      <c r="M402" s="1078">
        <v>5.5389999999999997</v>
      </c>
      <c r="N402" s="1126">
        <v>0.17899999999999999</v>
      </c>
      <c r="O402" s="1078">
        <v>0.42799999999999999</v>
      </c>
      <c r="P402" s="1126">
        <v>0.06</v>
      </c>
      <c r="Q402" s="1078">
        <v>3.1E-2</v>
      </c>
      <c r="R402" s="1125">
        <v>1.4999999999999999E-2</v>
      </c>
      <c r="S402" s="80">
        <v>3.9E-2</v>
      </c>
      <c r="T402" s="1125">
        <v>1E-3</v>
      </c>
      <c r="U402" s="80">
        <v>0.69499999999999995</v>
      </c>
      <c r="V402" s="1125">
        <v>8.4000000000000005E-2</v>
      </c>
      <c r="W402" s="80" t="s">
        <v>101</v>
      </c>
      <c r="X402" s="1125">
        <v>0.107</v>
      </c>
      <c r="Y402" s="80">
        <v>0.33100000000000002</v>
      </c>
      <c r="Z402" s="1125">
        <v>3.4000000000000002E-2</v>
      </c>
      <c r="AA402" s="80" t="s">
        <v>101</v>
      </c>
      <c r="AB402" s="1125">
        <v>3.2000000000000001E-2</v>
      </c>
      <c r="AC402" s="80" t="s">
        <v>101</v>
      </c>
      <c r="AD402" s="1125">
        <v>2E-3</v>
      </c>
      <c r="AE402" s="80" t="s">
        <v>101</v>
      </c>
      <c r="AF402" s="1125">
        <v>0.43099999999999999</v>
      </c>
      <c r="AG402" s="80" t="s">
        <v>101</v>
      </c>
      <c r="AH402" s="1125">
        <v>0.94199999999999995</v>
      </c>
      <c r="AI402" s="135"/>
      <c r="AJ402" s="80">
        <v>25.211363910841033</v>
      </c>
      <c r="AK402" s="80">
        <v>0</v>
      </c>
      <c r="AL402" s="80">
        <v>13.777657826679157</v>
      </c>
      <c r="AM402" s="80">
        <v>0</v>
      </c>
      <c r="AN402" s="80">
        <v>6.8359956028957471</v>
      </c>
      <c r="AO402" s="80">
        <v>0</v>
      </c>
      <c r="AP402" s="80">
        <v>1.6503312581913498</v>
      </c>
      <c r="AQ402" s="80">
        <v>0</v>
      </c>
      <c r="AR402" s="80">
        <v>8.3684131285757302E-2</v>
      </c>
      <c r="AS402" s="80">
        <v>0</v>
      </c>
      <c r="AT402" s="80">
        <v>5.9013157894736851E-2</v>
      </c>
      <c r="AV402" s="80">
        <v>0.27114739317836861</v>
      </c>
      <c r="AW402" s="80">
        <v>0.49616529085651084</v>
      </c>
      <c r="AY402" s="934">
        <v>48.631054831193019</v>
      </c>
      <c r="AZ402" s="530"/>
      <c r="BA402" s="526"/>
      <c r="BB402" s="526"/>
      <c r="BC402" s="946"/>
      <c r="BD402" s="526"/>
      <c r="BE402" s="324"/>
      <c r="BF402" s="324"/>
      <c r="BG402" s="324"/>
      <c r="BH402" s="934"/>
      <c r="BI402" s="324"/>
      <c r="BJ402" s="324"/>
      <c r="BK402" s="326"/>
      <c r="BL402" s="901"/>
      <c r="BM402" s="902"/>
      <c r="BN402" s="326"/>
      <c r="BO402" s="901"/>
      <c r="BP402" s="902"/>
      <c r="BQ402" s="326"/>
      <c r="BR402" s="901"/>
      <c r="BS402" s="902"/>
      <c r="BT402" s="326"/>
      <c r="BU402" s="901"/>
      <c r="BV402" s="324"/>
      <c r="BW402" s="325"/>
    </row>
    <row r="403" spans="1:75" s="322" customFormat="1" x14ac:dyDescent="0.2">
      <c r="A403" s="1105">
        <v>7</v>
      </c>
      <c r="B403" s="1127">
        <v>44977.585416608796</v>
      </c>
      <c r="C403" s="1128">
        <v>44977.585416608796</v>
      </c>
      <c r="D403" s="1129">
        <v>2661</v>
      </c>
      <c r="E403" s="929" t="s">
        <v>329</v>
      </c>
      <c r="F403" s="322" t="s">
        <v>729</v>
      </c>
      <c r="G403" s="322" t="s">
        <v>438</v>
      </c>
      <c r="H403" s="322" t="s">
        <v>1488</v>
      </c>
      <c r="I403" s="322">
        <v>24.184000000000001</v>
      </c>
      <c r="J403" s="1130">
        <v>0.56599999999999995</v>
      </c>
      <c r="K403" s="1082">
        <v>10.085000000000001</v>
      </c>
      <c r="L403" s="1131">
        <v>0.65200000000000002</v>
      </c>
      <c r="M403" s="1082">
        <v>5.49</v>
      </c>
      <c r="N403" s="1131">
        <v>0.20499999999999999</v>
      </c>
      <c r="O403" s="1082">
        <v>0.34599999999999997</v>
      </c>
      <c r="P403" s="1131">
        <v>6.4000000000000001E-2</v>
      </c>
      <c r="Q403" s="1082" t="s">
        <v>101</v>
      </c>
      <c r="R403" s="1130">
        <v>2.1999999999999999E-2</v>
      </c>
      <c r="S403" s="322">
        <v>0.04</v>
      </c>
      <c r="T403" s="1130">
        <v>1E-3</v>
      </c>
      <c r="U403" s="322">
        <v>0.54900000000000004</v>
      </c>
      <c r="V403" s="1130">
        <v>8.5999999999999993E-2</v>
      </c>
      <c r="W403" s="322" t="s">
        <v>101</v>
      </c>
      <c r="X403" s="1130">
        <v>9.4E-2</v>
      </c>
      <c r="Y403" s="322">
        <v>0.16900000000000001</v>
      </c>
      <c r="Z403" s="1130">
        <v>2.5000000000000001E-2</v>
      </c>
      <c r="AA403" s="322" t="s">
        <v>101</v>
      </c>
      <c r="AB403" s="1130">
        <v>3.6999999999999998E-2</v>
      </c>
      <c r="AC403" s="322" t="s">
        <v>101</v>
      </c>
      <c r="AD403" s="1130">
        <v>2E-3</v>
      </c>
      <c r="AE403" s="322" t="s">
        <v>101</v>
      </c>
      <c r="AF403" s="1130">
        <v>0.52700000000000002</v>
      </c>
      <c r="AG403" s="322" t="s">
        <v>101</v>
      </c>
      <c r="AH403" s="1130">
        <v>1.2230000000000001</v>
      </c>
      <c r="AI403" s="1132"/>
      <c r="AJ403" s="322">
        <v>26.043809526281645</v>
      </c>
      <c r="AK403" s="322">
        <v>0</v>
      </c>
      <c r="AL403" s="322">
        <v>13.851827253719401</v>
      </c>
      <c r="AM403" s="322">
        <v>0</v>
      </c>
      <c r="AN403" s="322">
        <v>6.7755219100735973</v>
      </c>
      <c r="AO403" s="322">
        <v>0</v>
      </c>
      <c r="AP403" s="322">
        <v>1.3341462975098295</v>
      </c>
      <c r="AQ403" s="322">
        <v>0</v>
      </c>
      <c r="AS403" s="322">
        <v>0</v>
      </c>
      <c r="AT403" s="322">
        <v>6.0526315789473692E-2</v>
      </c>
      <c r="AV403" s="322">
        <v>0.26015863398310451</v>
      </c>
      <c r="AW403" s="322">
        <v>0.48914282469515197</v>
      </c>
      <c r="AY403" s="934">
        <v>46.983176056155877</v>
      </c>
      <c r="AZ403" s="926"/>
      <c r="BA403" s="946"/>
      <c r="BB403" s="946"/>
      <c r="BC403" s="946"/>
      <c r="BD403" s="80"/>
      <c r="BG403" s="857"/>
      <c r="BH403" s="934"/>
      <c r="BI403" s="857"/>
      <c r="BJ403" s="857"/>
      <c r="BK403" s="905"/>
      <c r="BL403" s="906"/>
      <c r="BM403" s="907"/>
      <c r="BN403" s="905"/>
      <c r="BO403" s="906"/>
      <c r="BP403" s="907"/>
      <c r="BQ403" s="905"/>
      <c r="BR403" s="906"/>
      <c r="BS403" s="907"/>
      <c r="BT403" s="905"/>
      <c r="BU403" s="906"/>
      <c r="BV403" s="857"/>
      <c r="BW403" s="517"/>
    </row>
    <row r="404" spans="1:75" s="80" customFormat="1" x14ac:dyDescent="0.2">
      <c r="A404" s="1104">
        <v>7</v>
      </c>
      <c r="B404" s="1123">
        <v>44977.587499942128</v>
      </c>
      <c r="C404" s="1124">
        <v>44977.587499942128</v>
      </c>
      <c r="D404" s="946">
        <v>2662</v>
      </c>
      <c r="E404" s="929" t="s">
        <v>329</v>
      </c>
      <c r="F404" s="80" t="s">
        <v>730</v>
      </c>
      <c r="G404" s="80" t="s">
        <v>438</v>
      </c>
      <c r="H404" s="80" t="s">
        <v>203</v>
      </c>
      <c r="I404" s="80">
        <v>24.285</v>
      </c>
      <c r="J404" s="1125">
        <v>0.58299999999999996</v>
      </c>
      <c r="K404" s="1078">
        <v>10.07</v>
      </c>
      <c r="L404" s="1126">
        <v>0.73199999999999998</v>
      </c>
      <c r="M404" s="1078">
        <v>5.1269999999999998</v>
      </c>
      <c r="N404" s="1126">
        <v>0.188</v>
      </c>
      <c r="O404" s="1078">
        <v>0.64</v>
      </c>
      <c r="P404" s="1126">
        <v>7.0000000000000007E-2</v>
      </c>
      <c r="Q404" s="1078">
        <v>0.03</v>
      </c>
      <c r="R404" s="1125">
        <v>1.2999999999999999E-2</v>
      </c>
      <c r="S404" s="80">
        <v>3.9E-2</v>
      </c>
      <c r="T404" s="1125">
        <v>1E-3</v>
      </c>
      <c r="U404" s="80">
        <v>0.26400000000000001</v>
      </c>
      <c r="V404" s="1125">
        <v>8.1000000000000003E-2</v>
      </c>
      <c r="W404" s="80" t="s">
        <v>101</v>
      </c>
      <c r="X404" s="1125">
        <v>0.108</v>
      </c>
      <c r="Y404" s="80">
        <v>0.109</v>
      </c>
      <c r="Z404" s="1125">
        <v>2.5999999999999999E-2</v>
      </c>
      <c r="AA404" s="80">
        <v>0.17</v>
      </c>
      <c r="AB404" s="1125">
        <v>0.03</v>
      </c>
      <c r="AC404" s="80" t="s">
        <v>101</v>
      </c>
      <c r="AD404" s="1125">
        <v>2E-3</v>
      </c>
      <c r="AE404" s="80" t="s">
        <v>101</v>
      </c>
      <c r="AF404" s="1125">
        <v>0.44900000000000001</v>
      </c>
      <c r="AG404" s="80" t="s">
        <v>101</v>
      </c>
      <c r="AH404" s="1125">
        <v>1.482</v>
      </c>
      <c r="AI404" s="135"/>
      <c r="AJ404" s="80">
        <v>26.152576676552666</v>
      </c>
      <c r="AK404" s="80">
        <v>0</v>
      </c>
      <c r="AL404" s="80">
        <v>13.83122463509711</v>
      </c>
      <c r="AM404" s="80">
        <v>0</v>
      </c>
      <c r="AN404" s="80">
        <v>6.327522920391135</v>
      </c>
      <c r="AO404" s="80">
        <v>0</v>
      </c>
      <c r="AP404" s="80">
        <v>2.4677850589777193</v>
      </c>
      <c r="AQ404" s="80">
        <v>0</v>
      </c>
      <c r="AR404" s="80">
        <v>8.0984643179765128E-2</v>
      </c>
      <c r="AS404" s="80">
        <v>0</v>
      </c>
      <c r="AT404" s="80">
        <v>5.9013157894736851E-2</v>
      </c>
      <c r="AV404" s="80">
        <v>0.24194644369646889</v>
      </c>
      <c r="AW404" s="80">
        <v>0.45748103203637319</v>
      </c>
      <c r="AY404" s="934">
        <v>44.196472926729932</v>
      </c>
      <c r="AZ404" s="926"/>
      <c r="BA404" s="946"/>
      <c r="BB404" s="946"/>
      <c r="BC404" s="946"/>
      <c r="BG404" s="324"/>
      <c r="BH404" s="934"/>
      <c r="BI404" s="324"/>
      <c r="BJ404" s="324"/>
      <c r="BK404" s="326"/>
      <c r="BL404" s="901"/>
      <c r="BM404" s="902"/>
      <c r="BN404" s="326"/>
      <c r="BO404" s="901"/>
      <c r="BP404" s="902"/>
      <c r="BQ404" s="326"/>
      <c r="BR404" s="901"/>
      <c r="BS404" s="902"/>
      <c r="BT404" s="326"/>
      <c r="BU404" s="901"/>
      <c r="BV404" s="324"/>
      <c r="BW404" s="325"/>
    </row>
    <row r="405" spans="1:75" s="80" customFormat="1" x14ac:dyDescent="0.2">
      <c r="A405" s="1104">
        <v>7</v>
      </c>
      <c r="B405" s="1123">
        <v>44977.589583275461</v>
      </c>
      <c r="C405" s="1124">
        <v>44977.589583275461</v>
      </c>
      <c r="D405" s="946">
        <v>2663</v>
      </c>
      <c r="E405" s="929" t="s">
        <v>329</v>
      </c>
      <c r="F405" s="80" t="s">
        <v>731</v>
      </c>
      <c r="G405" s="80" t="s">
        <v>438</v>
      </c>
      <c r="H405" s="80" t="s">
        <v>203</v>
      </c>
      <c r="I405" s="80">
        <v>24.262</v>
      </c>
      <c r="J405" s="1125">
        <v>0.57899999999999996</v>
      </c>
      <c r="K405" s="1078">
        <v>10.169</v>
      </c>
      <c r="L405" s="1126">
        <v>0.70599999999999996</v>
      </c>
      <c r="M405" s="1078">
        <v>4.8410000000000002</v>
      </c>
      <c r="N405" s="1126">
        <v>0.159</v>
      </c>
      <c r="O405" s="1078">
        <v>0.504</v>
      </c>
      <c r="P405" s="1126">
        <v>4.8000000000000001E-2</v>
      </c>
      <c r="Q405" s="1078" t="s">
        <v>101</v>
      </c>
      <c r="R405" s="1125">
        <v>0.02</v>
      </c>
      <c r="S405" s="80">
        <v>4.1000000000000002E-2</v>
      </c>
      <c r="T405" s="1125">
        <v>1E-3</v>
      </c>
      <c r="U405" s="80">
        <v>0.182</v>
      </c>
      <c r="V405" s="1125">
        <v>8.3000000000000004E-2</v>
      </c>
      <c r="W405" s="80" t="s">
        <v>101</v>
      </c>
      <c r="X405" s="1125">
        <v>0.11</v>
      </c>
      <c r="Z405" s="1125">
        <v>6.6000000000000003E-2</v>
      </c>
      <c r="AA405" s="80">
        <v>7.5999999999999998E-2</v>
      </c>
      <c r="AB405" s="1125">
        <v>2.5000000000000001E-2</v>
      </c>
      <c r="AC405" s="80" t="s">
        <v>101</v>
      </c>
      <c r="AD405" s="1125">
        <v>2E-3</v>
      </c>
      <c r="AE405" s="80" t="s">
        <v>101</v>
      </c>
      <c r="AF405" s="1125">
        <v>0.32300000000000001</v>
      </c>
      <c r="AG405" s="80" t="s">
        <v>101</v>
      </c>
      <c r="AH405" s="1125">
        <v>1.03</v>
      </c>
      <c r="AI405" s="135"/>
      <c r="AJ405" s="80">
        <v>26.127807919560254</v>
      </c>
      <c r="AK405" s="80">
        <v>0</v>
      </c>
      <c r="AL405" s="80">
        <v>13.967201918004221</v>
      </c>
      <c r="AM405" s="80">
        <v>0</v>
      </c>
      <c r="AN405" s="80">
        <v>5.9745540194291955</v>
      </c>
      <c r="AO405" s="80">
        <v>0</v>
      </c>
      <c r="AP405" s="80">
        <v>1.943380733944954</v>
      </c>
      <c r="AQ405" s="80">
        <v>0</v>
      </c>
      <c r="AS405" s="80">
        <v>0</v>
      </c>
      <c r="AT405" s="80">
        <v>6.2039473684210533E-2</v>
      </c>
      <c r="AV405" s="80">
        <v>0.22866648583084617</v>
      </c>
      <c r="AW405" s="80">
        <v>0.42775597106015789</v>
      </c>
      <c r="AY405" s="934">
        <v>42.118048697151771</v>
      </c>
      <c r="AZ405" s="926"/>
      <c r="BA405" s="946"/>
      <c r="BB405" s="946"/>
      <c r="BC405" s="946"/>
      <c r="BG405" s="324"/>
      <c r="BH405" s="934"/>
      <c r="BI405" s="324"/>
      <c r="BJ405" s="324"/>
      <c r="BK405" s="326"/>
      <c r="BL405" s="901"/>
      <c r="BM405" s="902"/>
      <c r="BN405" s="326"/>
      <c r="BO405" s="901"/>
      <c r="BP405" s="902"/>
      <c r="BQ405" s="326"/>
      <c r="BR405" s="901"/>
      <c r="BS405" s="902"/>
      <c r="BT405" s="326"/>
      <c r="BU405" s="901"/>
      <c r="BV405" s="324"/>
      <c r="BW405" s="325"/>
    </row>
    <row r="406" spans="1:75" s="322" customFormat="1" x14ac:dyDescent="0.2">
      <c r="A406" s="1105">
        <v>7</v>
      </c>
      <c r="B406" s="1127">
        <v>44977.591666608794</v>
      </c>
      <c r="C406" s="1128">
        <v>44977.591666608794</v>
      </c>
      <c r="D406" s="1129">
        <v>2664</v>
      </c>
      <c r="E406" s="929" t="s">
        <v>329</v>
      </c>
      <c r="F406" s="322" t="s">
        <v>732</v>
      </c>
      <c r="G406" s="322" t="s">
        <v>438</v>
      </c>
      <c r="H406" s="322" t="s">
        <v>203</v>
      </c>
      <c r="I406" s="322">
        <v>24.385999999999999</v>
      </c>
      <c r="J406" s="1130">
        <v>0.55600000000000005</v>
      </c>
      <c r="K406" s="1082">
        <v>10.992000000000001</v>
      </c>
      <c r="L406" s="1131">
        <v>0.74299999999999999</v>
      </c>
      <c r="M406" s="1082">
        <v>5.4329999999999998</v>
      </c>
      <c r="N406" s="1131">
        <v>0.17499999999999999</v>
      </c>
      <c r="O406" s="1082">
        <v>0.39600000000000002</v>
      </c>
      <c r="P406" s="1131">
        <v>5.1999999999999998E-2</v>
      </c>
      <c r="Q406" s="1082">
        <v>2.7E-2</v>
      </c>
      <c r="R406" s="1130">
        <v>1.2E-2</v>
      </c>
      <c r="S406" s="322">
        <v>4.2000000000000003E-2</v>
      </c>
      <c r="T406" s="1130">
        <v>1E-3</v>
      </c>
      <c r="U406" s="322">
        <v>0.22800000000000001</v>
      </c>
      <c r="V406" s="1130">
        <v>7.6999999999999999E-2</v>
      </c>
      <c r="W406" s="322" t="s">
        <v>101</v>
      </c>
      <c r="X406" s="1130">
        <v>0.108</v>
      </c>
      <c r="Y406" s="322">
        <v>4.3999999999999997E-2</v>
      </c>
      <c r="Z406" s="1130">
        <v>2.3E-2</v>
      </c>
      <c r="AA406" s="322" t="s">
        <v>101</v>
      </c>
      <c r="AB406" s="1130">
        <v>3.2000000000000001E-2</v>
      </c>
      <c r="AC406" s="322" t="s">
        <v>101</v>
      </c>
      <c r="AD406" s="1130">
        <v>2E-3</v>
      </c>
      <c r="AE406" s="322" t="s">
        <v>101</v>
      </c>
      <c r="AF406" s="1130">
        <v>0.32700000000000001</v>
      </c>
      <c r="AG406" s="322" t="s">
        <v>101</v>
      </c>
      <c r="AH406" s="1130">
        <v>1.2729999999999999</v>
      </c>
      <c r="AI406" s="1132"/>
      <c r="AJ406" s="322">
        <v>26.261343826823691</v>
      </c>
      <c r="AK406" s="322">
        <v>0</v>
      </c>
      <c r="AL406" s="322">
        <v>15.097598926413847</v>
      </c>
      <c r="AM406" s="322">
        <v>0</v>
      </c>
      <c r="AN406" s="322">
        <v>6.7051749612804832</v>
      </c>
      <c r="AO406" s="322">
        <v>0</v>
      </c>
      <c r="AP406" s="322">
        <v>1.5269420052424638</v>
      </c>
      <c r="AQ406" s="322">
        <v>0</v>
      </c>
      <c r="AR406" s="322">
        <v>7.2886178861788622E-2</v>
      </c>
      <c r="AS406" s="322">
        <v>0</v>
      </c>
      <c r="AT406" s="322">
        <v>6.3552631578947374E-2</v>
      </c>
      <c r="AV406" s="322">
        <v>0.25532489904159922</v>
      </c>
      <c r="AW406" s="322">
        <v>0.44412194243347625</v>
      </c>
      <c r="AY406" s="934">
        <v>46.250459929316072</v>
      </c>
      <c r="AZ406" s="926"/>
      <c r="BA406" s="946"/>
      <c r="BB406" s="946"/>
      <c r="BC406" s="946"/>
      <c r="BD406" s="80"/>
      <c r="BG406" s="857"/>
      <c r="BH406" s="934"/>
      <c r="BI406" s="857"/>
      <c r="BJ406" s="857"/>
      <c r="BK406" s="905"/>
      <c r="BL406" s="906"/>
      <c r="BM406" s="907"/>
      <c r="BN406" s="905"/>
      <c r="BO406" s="906"/>
      <c r="BP406" s="907"/>
      <c r="BQ406" s="905"/>
      <c r="BR406" s="906"/>
      <c r="BS406" s="907"/>
      <c r="BT406" s="905"/>
      <c r="BU406" s="906"/>
      <c r="BV406" s="857"/>
      <c r="BW406" s="517"/>
    </row>
    <row r="407" spans="1:75" s="80" customFormat="1" x14ac:dyDescent="0.2">
      <c r="A407" s="1104">
        <v>7</v>
      </c>
      <c r="B407" s="1123">
        <v>44977.593749942127</v>
      </c>
      <c r="C407" s="1124">
        <v>44977.593749942127</v>
      </c>
      <c r="D407" s="946">
        <v>2665</v>
      </c>
      <c r="E407" s="929" t="s">
        <v>329</v>
      </c>
      <c r="F407" s="80" t="s">
        <v>733</v>
      </c>
      <c r="G407" s="80" t="s">
        <v>438</v>
      </c>
      <c r="H407" s="80" t="s">
        <v>679</v>
      </c>
      <c r="I407" s="80">
        <v>24.161999999999999</v>
      </c>
      <c r="J407" s="1125">
        <v>0.56799999999999995</v>
      </c>
      <c r="K407" s="1078">
        <v>10.948</v>
      </c>
      <c r="L407" s="1126">
        <v>0.74</v>
      </c>
      <c r="M407" s="1078">
        <v>5.4710000000000001</v>
      </c>
      <c r="N407" s="1126">
        <v>0.19</v>
      </c>
      <c r="O407" s="1078">
        <v>0.28999999999999998</v>
      </c>
      <c r="P407" s="1126">
        <v>5.8999999999999997E-2</v>
      </c>
      <c r="Q407" s="1078" t="s">
        <v>101</v>
      </c>
      <c r="R407" s="1125">
        <v>2.1999999999999999E-2</v>
      </c>
      <c r="S407" s="80">
        <v>3.9E-2</v>
      </c>
      <c r="T407" s="1125">
        <v>1E-3</v>
      </c>
      <c r="U407" s="80">
        <v>0.14599999999999999</v>
      </c>
      <c r="V407" s="1125">
        <v>7.4999999999999997E-2</v>
      </c>
      <c r="W407" s="80" t="s">
        <v>101</v>
      </c>
      <c r="X407" s="1125">
        <v>0.108</v>
      </c>
      <c r="Y407" s="80">
        <v>0.157</v>
      </c>
      <c r="Z407" s="1125">
        <v>2.8000000000000001E-2</v>
      </c>
      <c r="AA407" s="80" t="s">
        <v>101</v>
      </c>
      <c r="AB407" s="1125">
        <v>2.9000000000000001E-2</v>
      </c>
      <c r="AC407" s="80" t="s">
        <v>101</v>
      </c>
      <c r="AD407" s="1125">
        <v>2E-3</v>
      </c>
      <c r="AE407" s="80" t="s">
        <v>101</v>
      </c>
      <c r="AF407" s="1125">
        <v>0.42</v>
      </c>
      <c r="AG407" s="80" t="s">
        <v>101</v>
      </c>
      <c r="AH407" s="1125">
        <v>1.2330000000000001</v>
      </c>
      <c r="AI407" s="135"/>
      <c r="AJ407" s="80">
        <v>26.02011767176716</v>
      </c>
      <c r="AK407" s="80">
        <v>0</v>
      </c>
      <c r="AL407" s="80">
        <v>15.03716457845513</v>
      </c>
      <c r="AM407" s="80">
        <v>0</v>
      </c>
      <c r="AN407" s="80">
        <v>6.7520729271425592</v>
      </c>
      <c r="AO407" s="80">
        <v>0</v>
      </c>
      <c r="AP407" s="80">
        <v>1.118215104849279</v>
      </c>
      <c r="AQ407" s="80">
        <v>0</v>
      </c>
      <c r="AS407" s="80">
        <v>0</v>
      </c>
      <c r="AT407" s="80">
        <v>5.9013157894736851E-2</v>
      </c>
      <c r="AV407" s="80">
        <v>0.25949432713245646</v>
      </c>
      <c r="AW407" s="80">
        <v>0.44902567182225028</v>
      </c>
      <c r="AY407" s="934">
        <v>46.882766589468297</v>
      </c>
      <c r="AZ407" s="926"/>
      <c r="BA407" s="946"/>
      <c r="BB407" s="946"/>
      <c r="BC407" s="946"/>
      <c r="BG407" s="324"/>
      <c r="BH407" s="934"/>
      <c r="BI407" s="324"/>
      <c r="BJ407" s="324"/>
      <c r="BK407" s="326"/>
      <c r="BL407" s="901"/>
      <c r="BM407" s="902"/>
      <c r="BN407" s="326"/>
      <c r="BO407" s="901"/>
      <c r="BP407" s="902"/>
      <c r="BQ407" s="326"/>
      <c r="BR407" s="901"/>
      <c r="BS407" s="902"/>
      <c r="BT407" s="326"/>
      <c r="BU407" s="901"/>
      <c r="BV407" s="324"/>
      <c r="BW407" s="325"/>
    </row>
    <row r="408" spans="1:75" s="80" customFormat="1" x14ac:dyDescent="0.2">
      <c r="A408" s="1104">
        <v>7</v>
      </c>
      <c r="B408" s="1123">
        <v>44977.59583327546</v>
      </c>
      <c r="C408" s="1124">
        <v>44977.59583327546</v>
      </c>
      <c r="D408" s="946">
        <v>2666</v>
      </c>
      <c r="E408" s="929" t="s">
        <v>329</v>
      </c>
      <c r="F408" s="80" t="s">
        <v>734</v>
      </c>
      <c r="G408" s="80" t="s">
        <v>438</v>
      </c>
      <c r="H408" s="80" t="s">
        <v>679</v>
      </c>
      <c r="I408" s="80">
        <v>23.257000000000001</v>
      </c>
      <c r="J408" s="1125">
        <v>0.57399999999999995</v>
      </c>
      <c r="K408" s="1078">
        <v>9.6780000000000008</v>
      </c>
      <c r="L408" s="1126">
        <v>0.64600000000000002</v>
      </c>
      <c r="M408" s="1078">
        <v>4.9370000000000003</v>
      </c>
      <c r="N408" s="1126">
        <v>0.21</v>
      </c>
      <c r="O408" s="1078">
        <v>0.66200000000000003</v>
      </c>
      <c r="P408" s="1126">
        <v>9.5000000000000001E-2</v>
      </c>
      <c r="Q408" s="1078">
        <v>2.8000000000000001E-2</v>
      </c>
      <c r="R408" s="1125">
        <v>1.4E-2</v>
      </c>
      <c r="S408" s="80">
        <v>3.9E-2</v>
      </c>
      <c r="T408" s="1125">
        <v>1E-3</v>
      </c>
      <c r="U408" s="80">
        <v>0.77600000000000002</v>
      </c>
      <c r="V408" s="1125">
        <v>7.2999999999999995E-2</v>
      </c>
      <c r="W408" s="80" t="s">
        <v>101</v>
      </c>
      <c r="X408" s="1125">
        <v>0.1</v>
      </c>
      <c r="Y408" s="80">
        <v>0.1</v>
      </c>
      <c r="Z408" s="1125">
        <v>2.1999999999999999E-2</v>
      </c>
      <c r="AA408" s="80">
        <v>7.3999999999999996E-2</v>
      </c>
      <c r="AB408" s="1125">
        <v>2.1000000000000001E-2</v>
      </c>
      <c r="AC408" s="80" t="s">
        <v>101</v>
      </c>
      <c r="AD408" s="1125">
        <v>2E-3</v>
      </c>
      <c r="AE408" s="80" t="s">
        <v>101</v>
      </c>
      <c r="AF408" s="1125">
        <v>0.68600000000000005</v>
      </c>
      <c r="AG408" s="80" t="s">
        <v>101</v>
      </c>
      <c r="AH408" s="1125">
        <v>1.3819999999999999</v>
      </c>
      <c r="AI408" s="135"/>
      <c r="AJ408" s="80">
        <v>25.045520929239672</v>
      </c>
      <c r="AK408" s="80">
        <v>0</v>
      </c>
      <c r="AL408" s="80">
        <v>13.292809535101275</v>
      </c>
      <c r="AM408" s="80">
        <v>0</v>
      </c>
      <c r="AN408" s="80">
        <v>6.0930330910807564</v>
      </c>
      <c r="AO408" s="80">
        <v>0</v>
      </c>
      <c r="AP408" s="80">
        <v>2.5526151703800788</v>
      </c>
      <c r="AQ408" s="80">
        <v>0</v>
      </c>
      <c r="AR408" s="80">
        <v>7.5585666967780796E-2</v>
      </c>
      <c r="AS408" s="80">
        <v>0</v>
      </c>
      <c r="AT408" s="80">
        <v>5.9013157894736851E-2</v>
      </c>
      <c r="AV408" s="80">
        <v>0.24327835337484943</v>
      </c>
      <c r="AW408" s="80">
        <v>0.45837060066130969</v>
      </c>
      <c r="AY408" s="934">
        <v>44.402715525004204</v>
      </c>
      <c r="AZ408" s="926"/>
      <c r="BA408" s="946"/>
      <c r="BB408" s="946"/>
      <c r="BC408" s="946"/>
      <c r="BG408" s="324"/>
      <c r="BH408" s="934"/>
      <c r="BI408" s="324"/>
      <c r="BJ408" s="324"/>
      <c r="BK408" s="326"/>
      <c r="BL408" s="901"/>
      <c r="BM408" s="902"/>
      <c r="BN408" s="326"/>
      <c r="BO408" s="901"/>
      <c r="BP408" s="902"/>
      <c r="BQ408" s="326"/>
      <c r="BR408" s="901"/>
      <c r="BS408" s="902"/>
      <c r="BT408" s="326"/>
      <c r="BU408" s="901"/>
      <c r="BV408" s="324"/>
      <c r="BW408" s="325"/>
    </row>
    <row r="409" spans="1:75" s="251" customFormat="1" ht="16.5" thickBot="1" x14ac:dyDescent="0.25">
      <c r="A409" s="1109">
        <v>7</v>
      </c>
      <c r="B409" s="1133">
        <v>44977.597916608793</v>
      </c>
      <c r="C409" s="1134">
        <v>44977.597916608793</v>
      </c>
      <c r="D409" s="1135">
        <v>2667</v>
      </c>
      <c r="E409" s="929" t="s">
        <v>329</v>
      </c>
      <c r="F409" s="251" t="s">
        <v>735</v>
      </c>
      <c r="G409" s="251" t="s">
        <v>438</v>
      </c>
      <c r="H409" s="251" t="s">
        <v>679</v>
      </c>
      <c r="I409" s="251">
        <v>25.611999999999998</v>
      </c>
      <c r="J409" s="1136">
        <v>0.58699999999999997</v>
      </c>
      <c r="K409" s="1085">
        <v>11.128</v>
      </c>
      <c r="L409" s="1137">
        <v>0.82299999999999995</v>
      </c>
      <c r="M409" s="1085">
        <v>5.4370000000000003</v>
      </c>
      <c r="N409" s="1137">
        <v>0.183</v>
      </c>
      <c r="O409" s="1085">
        <v>0.53100000000000003</v>
      </c>
      <c r="P409" s="1137">
        <v>5.7000000000000002E-2</v>
      </c>
      <c r="Q409" s="1085" t="s">
        <v>101</v>
      </c>
      <c r="R409" s="1136">
        <v>2.3E-2</v>
      </c>
      <c r="S409" s="251">
        <v>4.1000000000000002E-2</v>
      </c>
      <c r="T409" s="1136">
        <v>1E-3</v>
      </c>
      <c r="U409" s="251">
        <v>0.47199999999999998</v>
      </c>
      <c r="V409" s="1136">
        <v>8.3000000000000004E-2</v>
      </c>
      <c r="W409" s="251" t="s">
        <v>101</v>
      </c>
      <c r="X409" s="1136">
        <v>0.114</v>
      </c>
      <c r="Y409" s="251">
        <v>0.71399999999999997</v>
      </c>
      <c r="Z409" s="1136">
        <v>4.5999999999999999E-2</v>
      </c>
      <c r="AA409" s="251" t="s">
        <v>101</v>
      </c>
      <c r="AB409" s="1136">
        <v>3.1E-2</v>
      </c>
      <c r="AC409" s="251" t="s">
        <v>101</v>
      </c>
      <c r="AD409" s="1136">
        <v>2E-3</v>
      </c>
      <c r="AE409" s="251" t="s">
        <v>101</v>
      </c>
      <c r="AF409" s="1136">
        <v>0.41399999999999998</v>
      </c>
      <c r="AG409" s="251" t="s">
        <v>101</v>
      </c>
      <c r="AH409" s="1136">
        <v>1.724</v>
      </c>
      <c r="AI409" s="1138"/>
      <c r="AJ409" s="251">
        <v>27.58162626476701</v>
      </c>
      <c r="AK409" s="251">
        <v>0</v>
      </c>
      <c r="AL409" s="251">
        <v>15.284396001922605</v>
      </c>
      <c r="AM409" s="251">
        <v>0</v>
      </c>
      <c r="AN409" s="251">
        <v>6.7101115892659653</v>
      </c>
      <c r="AO409" s="251">
        <v>0</v>
      </c>
      <c r="AP409" s="251">
        <v>2.0474904161205765</v>
      </c>
      <c r="AQ409" s="251">
        <v>0</v>
      </c>
      <c r="AS409" s="251">
        <v>0</v>
      </c>
      <c r="AT409" s="251">
        <v>6.2039473684210533E-2</v>
      </c>
      <c r="AV409" s="251">
        <v>0.24328194156693056</v>
      </c>
      <c r="AW409" s="251">
        <v>0.43901712494376022</v>
      </c>
      <c r="AY409" s="934">
        <v>44.403270613555556</v>
      </c>
      <c r="AZ409" s="926"/>
      <c r="BA409" s="946"/>
      <c r="BB409" s="946"/>
      <c r="BC409" s="946"/>
      <c r="BD409" s="80"/>
      <c r="BG409" s="328"/>
      <c r="BH409" s="934"/>
      <c r="BI409" s="328"/>
      <c r="BJ409" s="328"/>
      <c r="BK409" s="327"/>
      <c r="BL409" s="903"/>
      <c r="BM409" s="904"/>
      <c r="BN409" s="327"/>
      <c r="BO409" s="903"/>
      <c r="BP409" s="904"/>
      <c r="BQ409" s="327"/>
      <c r="BR409" s="903"/>
      <c r="BS409" s="904"/>
      <c r="BT409" s="327"/>
      <c r="BU409" s="903"/>
      <c r="BV409" s="328"/>
      <c r="BW409" s="332"/>
    </row>
    <row r="410" spans="1:75" s="247" customFormat="1" x14ac:dyDescent="0.2">
      <c r="A410" s="1102">
        <v>7</v>
      </c>
      <c r="B410" s="1118">
        <v>44977.606249942131</v>
      </c>
      <c r="C410" s="1119">
        <v>44977.606249942131</v>
      </c>
      <c r="D410" s="1120">
        <v>2671</v>
      </c>
      <c r="E410" s="929" t="s">
        <v>329</v>
      </c>
      <c r="F410" s="247" t="s">
        <v>739</v>
      </c>
      <c r="G410" s="247" t="s">
        <v>442</v>
      </c>
      <c r="H410" s="247" t="s">
        <v>723</v>
      </c>
      <c r="I410" s="247">
        <v>25.63</v>
      </c>
      <c r="J410" s="1121">
        <v>0.59899999999999998</v>
      </c>
      <c r="K410" s="1075">
        <v>10.988</v>
      </c>
      <c r="L410" s="1122">
        <v>0.82799999999999996</v>
      </c>
      <c r="M410" s="1075">
        <v>4.4859999999999998</v>
      </c>
      <c r="N410" s="1122">
        <v>0.16200000000000001</v>
      </c>
      <c r="O410" s="1075">
        <v>0.46100000000000002</v>
      </c>
      <c r="P410" s="1122">
        <v>6.3E-2</v>
      </c>
      <c r="Q410" s="1075">
        <v>4.2000000000000003E-2</v>
      </c>
      <c r="R410" s="1121">
        <v>1.4999999999999999E-2</v>
      </c>
      <c r="S410" s="247">
        <v>4.3999999999999997E-2</v>
      </c>
      <c r="T410" s="1121">
        <v>1E-3</v>
      </c>
      <c r="U410" s="247">
        <v>1.9430000000000001</v>
      </c>
      <c r="V410" s="1121">
        <v>9.2999999999999999E-2</v>
      </c>
      <c r="W410" s="247" t="s">
        <v>101</v>
      </c>
      <c r="X410" s="1121">
        <v>0.12</v>
      </c>
      <c r="Z410" s="1121">
        <v>2.8000000000000001E-2</v>
      </c>
      <c r="AA410" s="247">
        <v>1.75</v>
      </c>
      <c r="AB410" s="1121">
        <v>8.8999999999999996E-2</v>
      </c>
      <c r="AC410" s="247" t="s">
        <v>101</v>
      </c>
      <c r="AD410" s="1121">
        <v>2E-3</v>
      </c>
      <c r="AE410" s="247" t="s">
        <v>101</v>
      </c>
      <c r="AF410" s="1121">
        <v>0.51700000000000002</v>
      </c>
      <c r="AG410" s="247" t="s">
        <v>101</v>
      </c>
      <c r="AH410" s="1121">
        <v>1.798</v>
      </c>
      <c r="AI410" s="642"/>
      <c r="AJ410" s="247">
        <v>27.601010509369768</v>
      </c>
      <c r="AK410" s="247">
        <v>0</v>
      </c>
      <c r="AL410" s="247">
        <v>15.092104894781235</v>
      </c>
      <c r="AM410" s="247">
        <v>0</v>
      </c>
      <c r="AN410" s="247">
        <v>5.5364282857176965</v>
      </c>
      <c r="AO410" s="247">
        <v>0</v>
      </c>
      <c r="AP410" s="247">
        <v>1.7775764252948885</v>
      </c>
      <c r="AQ410" s="247">
        <v>0</v>
      </c>
      <c r="AR410" s="247">
        <v>0.11337850045167119</v>
      </c>
      <c r="AS410" s="247">
        <v>0</v>
      </c>
      <c r="AT410" s="247">
        <v>6.6578947368421057E-2</v>
      </c>
      <c r="AV410" s="247">
        <v>0.20058788368774522</v>
      </c>
      <c r="AW410" s="247">
        <v>0.36684268525274843</v>
      </c>
      <c r="AY410" s="934">
        <v>37.582674154920412</v>
      </c>
      <c r="AZ410" s="926"/>
      <c r="BA410" s="946"/>
      <c r="BB410" s="946"/>
      <c r="BC410" s="946"/>
      <c r="BD410" s="80"/>
      <c r="BG410" s="335"/>
      <c r="BH410" s="934"/>
      <c r="BI410" s="335"/>
      <c r="BJ410" s="335"/>
      <c r="BK410" s="334"/>
      <c r="BL410" s="899"/>
      <c r="BM410" s="900"/>
      <c r="BN410" s="334"/>
      <c r="BO410" s="899"/>
      <c r="BP410" s="900"/>
      <c r="BQ410" s="334"/>
      <c r="BR410" s="899"/>
      <c r="BS410" s="900"/>
      <c r="BT410" s="334"/>
      <c r="BU410" s="899"/>
      <c r="BV410" s="335"/>
      <c r="BW410" s="321"/>
    </row>
    <row r="411" spans="1:75" s="251" customFormat="1" ht="16.5" thickBot="1" x14ac:dyDescent="0.25">
      <c r="A411" s="1109">
        <v>7</v>
      </c>
      <c r="B411" s="1133">
        <v>44977.608333275464</v>
      </c>
      <c r="C411" s="1134">
        <v>44977.608333275464</v>
      </c>
      <c r="D411" s="1135">
        <v>2672</v>
      </c>
      <c r="E411" s="929" t="s">
        <v>329</v>
      </c>
      <c r="F411" s="251" t="s">
        <v>740</v>
      </c>
      <c r="G411" s="251" t="s">
        <v>442</v>
      </c>
      <c r="H411" s="251" t="s">
        <v>723</v>
      </c>
      <c r="I411" s="251">
        <v>22.132000000000001</v>
      </c>
      <c r="J411" s="1136">
        <v>0.53300000000000003</v>
      </c>
      <c r="K411" s="1085">
        <v>12.101000000000001</v>
      </c>
      <c r="L411" s="1137">
        <v>0.95899999999999996</v>
      </c>
      <c r="M411" s="1085">
        <v>4.2969999999999997</v>
      </c>
      <c r="N411" s="1137">
        <v>0.17399999999999999</v>
      </c>
      <c r="O411" s="1085">
        <v>0.38700000000000001</v>
      </c>
      <c r="P411" s="1137">
        <v>0.08</v>
      </c>
      <c r="Q411" s="1085" t="s">
        <v>101</v>
      </c>
      <c r="R411" s="1136">
        <v>2.4E-2</v>
      </c>
      <c r="S411" s="251">
        <v>4.7E-2</v>
      </c>
      <c r="T411" s="1136">
        <v>2E-3</v>
      </c>
      <c r="U411" s="251">
        <v>8.3780000000000001</v>
      </c>
      <c r="V411" s="1136">
        <v>0.159</v>
      </c>
      <c r="W411" s="251" t="s">
        <v>101</v>
      </c>
      <c r="X411" s="1136">
        <v>0.186</v>
      </c>
      <c r="Z411" s="1136">
        <v>5.8000000000000003E-2</v>
      </c>
      <c r="AA411" s="251">
        <v>8.6340000000000003</v>
      </c>
      <c r="AB411" s="1136">
        <v>0.23300000000000001</v>
      </c>
      <c r="AC411" s="251" t="s">
        <v>101</v>
      </c>
      <c r="AD411" s="1136">
        <v>2E-3</v>
      </c>
      <c r="AE411" s="251" t="s">
        <v>101</v>
      </c>
      <c r="AF411" s="1136">
        <v>0.72399999999999998</v>
      </c>
      <c r="AG411" s="251" t="s">
        <v>101</v>
      </c>
      <c r="AH411" s="1136">
        <v>2.0920000000000001</v>
      </c>
      <c r="AI411" s="1138"/>
      <c r="AJ411" s="251">
        <v>23.834005641567373</v>
      </c>
      <c r="AK411" s="251">
        <v>0</v>
      </c>
      <c r="AL411" s="251">
        <v>16.620819196555129</v>
      </c>
      <c r="AM411" s="251">
        <v>0</v>
      </c>
      <c r="AN411" s="251">
        <v>5.3031726134036878</v>
      </c>
      <c r="AO411" s="251">
        <v>0</v>
      </c>
      <c r="AP411" s="251">
        <v>1.4922387778505897</v>
      </c>
      <c r="AQ411" s="251">
        <v>0</v>
      </c>
      <c r="AS411" s="251">
        <v>0</v>
      </c>
      <c r="AT411" s="251">
        <v>7.1118421052631581E-2</v>
      </c>
      <c r="AV411" s="251">
        <v>0.22250446245404767</v>
      </c>
      <c r="AW411" s="251">
        <v>0.31906806461758735</v>
      </c>
      <c r="AY411" s="934">
        <v>41.139597098011897</v>
      </c>
      <c r="AZ411" s="926"/>
      <c r="BA411" s="946"/>
      <c r="BB411" s="946"/>
      <c r="BC411" s="946"/>
      <c r="BD411" s="80"/>
      <c r="BG411" s="328"/>
      <c r="BH411" s="934"/>
      <c r="BI411" s="328"/>
      <c r="BJ411" s="328"/>
      <c r="BK411" s="327"/>
      <c r="BL411" s="903"/>
      <c r="BM411" s="904"/>
      <c r="BN411" s="327"/>
      <c r="BO411" s="903"/>
      <c r="BP411" s="904"/>
      <c r="BQ411" s="327"/>
      <c r="BR411" s="903"/>
      <c r="BS411" s="904"/>
      <c r="BT411" s="327"/>
      <c r="BU411" s="903"/>
      <c r="BV411" s="328"/>
      <c r="BW411" s="332"/>
    </row>
    <row r="412" spans="1:75" s="247" customFormat="1" x14ac:dyDescent="0.2">
      <c r="A412" s="1102">
        <v>7</v>
      </c>
      <c r="B412" s="1118">
        <v>44977.620833275461</v>
      </c>
      <c r="C412" s="1119">
        <v>44977.620833275461</v>
      </c>
      <c r="D412" s="1120">
        <v>2678</v>
      </c>
      <c r="E412" s="929" t="s">
        <v>329</v>
      </c>
      <c r="F412" s="247" t="s">
        <v>741</v>
      </c>
      <c r="G412" s="247" t="s">
        <v>438</v>
      </c>
      <c r="H412" s="247" t="s">
        <v>1488</v>
      </c>
      <c r="I412" s="247">
        <v>24.428000000000001</v>
      </c>
      <c r="J412" s="1121">
        <v>0.59899999999999998</v>
      </c>
      <c r="K412" s="1075">
        <v>10.004</v>
      </c>
      <c r="L412" s="1122">
        <v>0.71499999999999997</v>
      </c>
      <c r="M412" s="1075">
        <v>4.931</v>
      </c>
      <c r="N412" s="1122">
        <v>0.17299999999999999</v>
      </c>
      <c r="O412" s="1075">
        <v>0.40100000000000002</v>
      </c>
      <c r="P412" s="1122">
        <v>6.3E-2</v>
      </c>
      <c r="Q412" s="1075">
        <v>4.2000000000000003E-2</v>
      </c>
      <c r="R412" s="1121">
        <v>1.6E-2</v>
      </c>
      <c r="S412" s="247">
        <v>5.8000000000000003E-2</v>
      </c>
      <c r="T412" s="1121">
        <v>1E-3</v>
      </c>
      <c r="U412" s="247">
        <v>0.17399999999999999</v>
      </c>
      <c r="V412" s="1121">
        <v>0.08</v>
      </c>
      <c r="W412" s="247" t="s">
        <v>101</v>
      </c>
      <c r="X412" s="1121">
        <v>0.109</v>
      </c>
      <c r="Y412" s="247">
        <v>6.7000000000000004E-2</v>
      </c>
      <c r="Z412" s="1121">
        <v>2.4E-2</v>
      </c>
      <c r="AA412" s="247" t="s">
        <v>101</v>
      </c>
      <c r="AB412" s="1121">
        <v>2.5000000000000001E-2</v>
      </c>
      <c r="AC412" s="247" t="s">
        <v>101</v>
      </c>
      <c r="AD412" s="1121">
        <v>2E-3</v>
      </c>
      <c r="AE412" s="247" t="s">
        <v>101</v>
      </c>
      <c r="AF412" s="1121">
        <v>0.497</v>
      </c>
      <c r="AG412" s="247" t="s">
        <v>101</v>
      </c>
      <c r="AH412" s="1121">
        <v>1.3560000000000001</v>
      </c>
      <c r="AI412" s="642"/>
      <c r="AJ412" s="247">
        <v>26.30657373089679</v>
      </c>
      <c r="AK412" s="247">
        <v>0</v>
      </c>
      <c r="AL412" s="247">
        <v>13.740573113159034</v>
      </c>
      <c r="AM412" s="247">
        <v>0</v>
      </c>
      <c r="AN412" s="247">
        <v>6.0856281491025337</v>
      </c>
      <c r="AO412" s="247">
        <v>0</v>
      </c>
      <c r="AP412" s="247">
        <v>1.5462215760157274</v>
      </c>
      <c r="AQ412" s="247">
        <v>0</v>
      </c>
      <c r="AR412" s="247">
        <v>0.11337850045167119</v>
      </c>
      <c r="AS412" s="247">
        <v>0</v>
      </c>
      <c r="AT412" s="247">
        <v>8.7763157894736848E-2</v>
      </c>
      <c r="AV412" s="247">
        <v>0.23133488273142269</v>
      </c>
      <c r="AW412" s="247">
        <v>0.44289478313495284</v>
      </c>
      <c r="AY412" s="934">
        <v>42.538950742773508</v>
      </c>
      <c r="AZ412" s="926"/>
      <c r="BA412" s="946"/>
      <c r="BB412" s="946"/>
      <c r="BC412" s="946"/>
      <c r="BD412" s="80"/>
      <c r="BG412" s="335"/>
      <c r="BH412" s="934"/>
      <c r="BI412" s="335"/>
      <c r="BJ412" s="335"/>
      <c r="BK412" s="334"/>
      <c r="BL412" s="899"/>
      <c r="BM412" s="900"/>
      <c r="BN412" s="334"/>
      <c r="BO412" s="899"/>
      <c r="BP412" s="900"/>
      <c r="BQ412" s="334"/>
      <c r="BR412" s="899"/>
      <c r="BS412" s="900"/>
      <c r="BT412" s="334"/>
      <c r="BU412" s="899"/>
      <c r="BV412" s="335"/>
      <c r="BW412" s="321"/>
    </row>
    <row r="413" spans="1:75" s="80" customFormat="1" x14ac:dyDescent="0.2">
      <c r="A413" s="1104">
        <v>7</v>
      </c>
      <c r="B413" s="1123">
        <v>44977.622916608794</v>
      </c>
      <c r="C413" s="1124">
        <v>44977.622916608794</v>
      </c>
      <c r="D413" s="946">
        <v>2679</v>
      </c>
      <c r="E413" s="929" t="s">
        <v>329</v>
      </c>
      <c r="F413" s="80" t="s">
        <v>742</v>
      </c>
      <c r="G413" s="80" t="s">
        <v>438</v>
      </c>
      <c r="H413" s="80" t="s">
        <v>1488</v>
      </c>
      <c r="I413" s="80">
        <v>26.225000000000001</v>
      </c>
      <c r="J413" s="1125">
        <v>0.64500000000000002</v>
      </c>
      <c r="K413" s="1078">
        <v>10.157999999999999</v>
      </c>
      <c r="L413" s="1126">
        <v>0.61299999999999999</v>
      </c>
      <c r="M413" s="1078">
        <v>4.1829999999999998</v>
      </c>
      <c r="N413" s="1126">
        <v>0.17599999999999999</v>
      </c>
      <c r="O413" s="1078">
        <v>1.0580000000000001</v>
      </c>
      <c r="P413" s="1126">
        <v>0.10100000000000001</v>
      </c>
      <c r="Q413" s="1078">
        <v>0.107</v>
      </c>
      <c r="R413" s="1125">
        <v>1.4999999999999999E-2</v>
      </c>
      <c r="S413" s="80">
        <v>7.0000000000000007E-2</v>
      </c>
      <c r="T413" s="1125">
        <v>2E-3</v>
      </c>
      <c r="U413" s="80">
        <v>0.61699999999999999</v>
      </c>
      <c r="V413" s="1125">
        <v>7.9000000000000001E-2</v>
      </c>
      <c r="W413" s="80" t="s">
        <v>101</v>
      </c>
      <c r="X413" s="1125">
        <v>0.10299999999999999</v>
      </c>
      <c r="Z413" s="1125">
        <v>2.5000000000000001E-2</v>
      </c>
      <c r="AA413" s="80" t="s">
        <v>101</v>
      </c>
      <c r="AB413" s="1125">
        <v>0.02</v>
      </c>
      <c r="AC413" s="80" t="s">
        <v>101</v>
      </c>
      <c r="AD413" s="1125">
        <v>2E-3</v>
      </c>
      <c r="AE413" s="80" t="s">
        <v>101</v>
      </c>
      <c r="AF413" s="1125">
        <v>0.79900000000000004</v>
      </c>
      <c r="AG413" s="80" t="s">
        <v>101</v>
      </c>
      <c r="AH413" s="1125">
        <v>0.76300000000000001</v>
      </c>
      <c r="AI413" s="135"/>
      <c r="AJ413" s="80">
        <v>28.241767483738673</v>
      </c>
      <c r="AK413" s="80">
        <v>0</v>
      </c>
      <c r="AL413" s="80">
        <v>13.952093331014542</v>
      </c>
      <c r="AM413" s="80">
        <v>0</v>
      </c>
      <c r="AN413" s="80">
        <v>5.1624787158174597</v>
      </c>
      <c r="AO413" s="80">
        <v>0</v>
      </c>
      <c r="AP413" s="80">
        <v>4.0795571756225426</v>
      </c>
      <c r="AQ413" s="80">
        <v>0</v>
      </c>
      <c r="AR413" s="80">
        <v>0.2888452273411623</v>
      </c>
      <c r="AS413" s="80">
        <v>0</v>
      </c>
      <c r="AT413" s="80">
        <v>0.10592105263157897</v>
      </c>
      <c r="AV413" s="80">
        <v>0.18279587914566478</v>
      </c>
      <c r="AW413" s="80">
        <v>0.37001463460265316</v>
      </c>
      <c r="AY413" s="934">
        <v>34.600183652936174</v>
      </c>
      <c r="AZ413" s="926"/>
      <c r="BA413" s="946"/>
      <c r="BB413" s="946"/>
      <c r="BC413" s="946"/>
      <c r="BG413" s="324"/>
      <c r="BH413" s="934"/>
      <c r="BI413" s="324"/>
      <c r="BJ413" s="324"/>
      <c r="BK413" s="326"/>
      <c r="BL413" s="901"/>
      <c r="BM413" s="902"/>
      <c r="BN413" s="326"/>
      <c r="BO413" s="901"/>
      <c r="BP413" s="902"/>
      <c r="BQ413" s="326"/>
      <c r="BR413" s="901"/>
      <c r="BS413" s="902"/>
      <c r="BT413" s="326"/>
      <c r="BU413" s="901"/>
      <c r="BV413" s="324"/>
      <c r="BW413" s="325"/>
    </row>
    <row r="414" spans="1:75" s="322" customFormat="1" x14ac:dyDescent="0.2">
      <c r="A414" s="1105">
        <v>7</v>
      </c>
      <c r="B414" s="1127">
        <v>44977.624999942127</v>
      </c>
      <c r="C414" s="1128">
        <v>44977.624999942127</v>
      </c>
      <c r="D414" s="1129">
        <v>2680</v>
      </c>
      <c r="E414" s="929" t="s">
        <v>329</v>
      </c>
      <c r="F414" s="322" t="s">
        <v>743</v>
      </c>
      <c r="G414" s="322" t="s">
        <v>438</v>
      </c>
      <c r="H414" s="322" t="s">
        <v>1488</v>
      </c>
      <c r="I414" s="322">
        <v>24.759</v>
      </c>
      <c r="J414" s="1130">
        <v>0.58899999999999997</v>
      </c>
      <c r="K414" s="1082">
        <v>10.622</v>
      </c>
      <c r="L414" s="1131">
        <v>0.65100000000000002</v>
      </c>
      <c r="M414" s="1082">
        <v>4.9249999999999998</v>
      </c>
      <c r="N414" s="1131">
        <v>0.20799999999999999</v>
      </c>
      <c r="O414" s="1082">
        <v>0.54900000000000004</v>
      </c>
      <c r="P414" s="1131">
        <v>8.5999999999999993E-2</v>
      </c>
      <c r="Q414" s="1082">
        <v>4.7E-2</v>
      </c>
      <c r="R414" s="1130">
        <v>1.4E-2</v>
      </c>
      <c r="S414" s="322">
        <v>4.3999999999999997E-2</v>
      </c>
      <c r="T414" s="1130">
        <v>1E-3</v>
      </c>
      <c r="U414" s="322">
        <v>0.18099999999999999</v>
      </c>
      <c r="V414" s="1130">
        <v>0.08</v>
      </c>
      <c r="W414" s="322" t="s">
        <v>101</v>
      </c>
      <c r="X414" s="1130">
        <v>9.5000000000000001E-2</v>
      </c>
      <c r="Y414" s="322">
        <v>0.20799999999999999</v>
      </c>
      <c r="Z414" s="1130">
        <v>2.7E-2</v>
      </c>
      <c r="AA414" s="322">
        <v>3.6999999999999998E-2</v>
      </c>
      <c r="AB414" s="1130">
        <v>1.9E-2</v>
      </c>
      <c r="AC414" s="322" t="s">
        <v>101</v>
      </c>
      <c r="AD414" s="1130">
        <v>2E-3</v>
      </c>
      <c r="AE414" s="322" t="s">
        <v>101</v>
      </c>
      <c r="AF414" s="1130">
        <v>0.60599999999999998</v>
      </c>
      <c r="AG414" s="322" t="s">
        <v>101</v>
      </c>
      <c r="AH414" s="1130">
        <v>1.0840000000000001</v>
      </c>
      <c r="AI414" s="1132"/>
      <c r="AJ414" s="322">
        <v>26.663028451091929</v>
      </c>
      <c r="AK414" s="322">
        <v>0</v>
      </c>
      <c r="AL414" s="322">
        <v>14.589401000397368</v>
      </c>
      <c r="AM414" s="322">
        <v>0</v>
      </c>
      <c r="AN414" s="322">
        <v>6.0782232071243101</v>
      </c>
      <c r="AO414" s="322">
        <v>0</v>
      </c>
      <c r="AP414" s="322">
        <v>2.1168968709043252</v>
      </c>
      <c r="AQ414" s="322">
        <v>0</v>
      </c>
      <c r="AR414" s="322">
        <v>0.12687594098163205</v>
      </c>
      <c r="AS414" s="322">
        <v>0</v>
      </c>
      <c r="AT414" s="322">
        <v>6.6578947368421057E-2</v>
      </c>
      <c r="AV414" s="322">
        <v>0.2279644721631533</v>
      </c>
      <c r="AW414" s="322">
        <v>0.41661910636075866</v>
      </c>
      <c r="AY414" s="934">
        <v>42.007036499649281</v>
      </c>
      <c r="AZ414" s="926"/>
      <c r="BA414" s="946"/>
      <c r="BB414" s="946"/>
      <c r="BC414" s="946"/>
      <c r="BD414" s="80"/>
      <c r="BG414" s="857"/>
      <c r="BH414" s="934"/>
      <c r="BI414" s="857"/>
      <c r="BJ414" s="857"/>
      <c r="BK414" s="905"/>
      <c r="BL414" s="906"/>
      <c r="BM414" s="907"/>
      <c r="BN414" s="905"/>
      <c r="BO414" s="906"/>
      <c r="BP414" s="907"/>
      <c r="BQ414" s="905"/>
      <c r="BR414" s="906"/>
      <c r="BS414" s="907"/>
      <c r="BT414" s="905"/>
      <c r="BU414" s="906"/>
      <c r="BV414" s="857"/>
      <c r="BW414" s="517"/>
    </row>
    <row r="415" spans="1:75" s="80" customFormat="1" x14ac:dyDescent="0.2">
      <c r="A415" s="1104">
        <v>7</v>
      </c>
      <c r="B415" s="1123">
        <v>44977.62708327546</v>
      </c>
      <c r="C415" s="1124">
        <v>44977.62708327546</v>
      </c>
      <c r="D415" s="946">
        <v>2681</v>
      </c>
      <c r="E415" s="929" t="s">
        <v>329</v>
      </c>
      <c r="F415" s="80" t="s">
        <v>744</v>
      </c>
      <c r="G415" s="80" t="s">
        <v>438</v>
      </c>
      <c r="H415" s="80" t="s">
        <v>679</v>
      </c>
      <c r="I415" s="80">
        <v>27.355</v>
      </c>
      <c r="J415" s="1125">
        <v>0.61099999999999999</v>
      </c>
      <c r="K415" s="1078">
        <v>11.358000000000001</v>
      </c>
      <c r="L415" s="1126">
        <v>0.67700000000000005</v>
      </c>
      <c r="M415" s="1078">
        <v>5.2089999999999996</v>
      </c>
      <c r="N415" s="1126">
        <v>0.19900000000000001</v>
      </c>
      <c r="O415" s="1078">
        <v>0.70399999999999996</v>
      </c>
      <c r="P415" s="1126">
        <v>8.5000000000000006E-2</v>
      </c>
      <c r="Q415" s="1078">
        <v>3.3000000000000002E-2</v>
      </c>
      <c r="R415" s="1125">
        <v>1.4999999999999999E-2</v>
      </c>
      <c r="S415" s="80">
        <v>5.2999999999999999E-2</v>
      </c>
      <c r="T415" s="1125">
        <v>1E-3</v>
      </c>
      <c r="U415" s="80">
        <v>0.54400000000000004</v>
      </c>
      <c r="V415" s="1125">
        <v>7.9000000000000001E-2</v>
      </c>
      <c r="W415" s="80" t="s">
        <v>101</v>
      </c>
      <c r="X415" s="1125">
        <v>0.151</v>
      </c>
      <c r="Z415" s="1125">
        <v>2.5999999999999999E-2</v>
      </c>
      <c r="AA415" s="80" t="s">
        <v>101</v>
      </c>
      <c r="AB415" s="1125">
        <v>2.1000000000000001E-2</v>
      </c>
      <c r="AC415" s="80" t="s">
        <v>101</v>
      </c>
      <c r="AD415" s="1125">
        <v>2E-3</v>
      </c>
      <c r="AE415" s="80" t="s">
        <v>101</v>
      </c>
      <c r="AF415" s="1125">
        <v>0.59399999999999997</v>
      </c>
      <c r="AG415" s="80" t="s">
        <v>101</v>
      </c>
      <c r="AH415" s="1125">
        <v>0.80700000000000005</v>
      </c>
      <c r="AI415" s="135"/>
      <c r="AJ415" s="80">
        <v>29.458667283800626</v>
      </c>
      <c r="AK415" s="80">
        <v>0</v>
      </c>
      <c r="AL415" s="80">
        <v>15.600302820797713</v>
      </c>
      <c r="AM415" s="80">
        <v>0</v>
      </c>
      <c r="AN415" s="80">
        <v>6.4287237940935089</v>
      </c>
      <c r="AO415" s="80">
        <v>0</v>
      </c>
      <c r="AP415" s="80">
        <v>2.7145635648754913</v>
      </c>
      <c r="AQ415" s="80">
        <v>0</v>
      </c>
      <c r="AR415" s="80">
        <v>8.9083107497741648E-2</v>
      </c>
      <c r="AS415" s="80">
        <v>0</v>
      </c>
      <c r="AT415" s="80">
        <v>8.0197368421052642E-2</v>
      </c>
      <c r="AV415" s="80">
        <v>0.21822860254199875</v>
      </c>
      <c r="AW415" s="80">
        <v>0.41208967979281697</v>
      </c>
      <c r="AY415" s="934">
        <v>40.455223498225592</v>
      </c>
      <c r="AZ415" s="926"/>
      <c r="BA415" s="946"/>
      <c r="BB415" s="946"/>
      <c r="BC415" s="946"/>
      <c r="BG415" s="324"/>
      <c r="BH415" s="934"/>
      <c r="BI415" s="324"/>
      <c r="BJ415" s="324"/>
      <c r="BK415" s="326"/>
      <c r="BL415" s="901"/>
      <c r="BM415" s="902"/>
      <c r="BN415" s="326"/>
      <c r="BO415" s="901"/>
      <c r="BP415" s="902"/>
      <c r="BQ415" s="326"/>
      <c r="BR415" s="901"/>
      <c r="BS415" s="902"/>
      <c r="BT415" s="326"/>
      <c r="BU415" s="901"/>
      <c r="BV415" s="324"/>
      <c r="BW415" s="325"/>
    </row>
    <row r="416" spans="1:75" s="80" customFormat="1" x14ac:dyDescent="0.2">
      <c r="A416" s="1104">
        <v>7</v>
      </c>
      <c r="B416" s="1123">
        <v>44977.629166608793</v>
      </c>
      <c r="C416" s="1124">
        <v>44977.629166608793</v>
      </c>
      <c r="D416" s="946">
        <v>2682</v>
      </c>
      <c r="E416" s="929" t="s">
        <v>329</v>
      </c>
      <c r="F416" s="80" t="s">
        <v>745</v>
      </c>
      <c r="G416" s="80" t="s">
        <v>438</v>
      </c>
      <c r="H416" s="80" t="s">
        <v>679</v>
      </c>
      <c r="I416" s="80">
        <v>24.617000000000001</v>
      </c>
      <c r="J416" s="1125">
        <v>0.60399999999999998</v>
      </c>
      <c r="K416" s="1078">
        <v>9.4610000000000003</v>
      </c>
      <c r="L416" s="1126">
        <v>0.70199999999999996</v>
      </c>
      <c r="M416" s="1078">
        <v>5.4690000000000003</v>
      </c>
      <c r="N416" s="1126">
        <v>0.19800000000000001</v>
      </c>
      <c r="O416" s="1078">
        <v>0.45900000000000002</v>
      </c>
      <c r="P416" s="1126">
        <v>7.4999999999999997E-2</v>
      </c>
      <c r="Q416" s="1078" t="s">
        <v>101</v>
      </c>
      <c r="R416" s="1125">
        <v>2.1000000000000001E-2</v>
      </c>
      <c r="S416" s="80">
        <v>4.9000000000000002E-2</v>
      </c>
      <c r="T416" s="1125">
        <v>1E-3</v>
      </c>
      <c r="U416" s="80">
        <v>0.65600000000000003</v>
      </c>
      <c r="V416" s="1125">
        <v>7.2999999999999995E-2</v>
      </c>
      <c r="W416" s="80" t="s">
        <v>101</v>
      </c>
      <c r="X416" s="1125">
        <v>0.115</v>
      </c>
      <c r="Z416" s="1125">
        <v>0.03</v>
      </c>
      <c r="AA416" s="80">
        <v>4.8000000000000001E-2</v>
      </c>
      <c r="AB416" s="1125">
        <v>2.1999999999999999E-2</v>
      </c>
      <c r="AC416" s="80" t="s">
        <v>101</v>
      </c>
      <c r="AD416" s="1125">
        <v>2E-3</v>
      </c>
      <c r="AE416" s="80" t="s">
        <v>101</v>
      </c>
      <c r="AF416" s="1125">
        <v>0.55100000000000005</v>
      </c>
      <c r="AG416" s="80" t="s">
        <v>101</v>
      </c>
      <c r="AH416" s="1125">
        <v>1.125</v>
      </c>
      <c r="AI416" s="135"/>
      <c r="AJ416" s="80">
        <v>26.510108299225738</v>
      </c>
      <c r="AK416" s="80">
        <v>0</v>
      </c>
      <c r="AL416" s="80">
        <v>12.994758319032151</v>
      </c>
      <c r="AM416" s="80">
        <v>0</v>
      </c>
      <c r="AN416" s="80">
        <v>6.7496046131498186</v>
      </c>
      <c r="AO416" s="80">
        <v>0</v>
      </c>
      <c r="AP416" s="80">
        <v>1.7698645969855831</v>
      </c>
      <c r="AQ416" s="80">
        <v>0</v>
      </c>
      <c r="AS416" s="80">
        <v>0</v>
      </c>
      <c r="AT416" s="80">
        <v>7.4144736842105277E-2</v>
      </c>
      <c r="AV416" s="80">
        <v>0.25460494302646625</v>
      </c>
      <c r="AW416" s="80">
        <v>0.51940978411767258</v>
      </c>
      <c r="AY416" s="934">
        <v>46.140906613757949</v>
      </c>
      <c r="AZ416" s="926"/>
      <c r="BA416" s="946"/>
      <c r="BB416" s="946"/>
      <c r="BC416" s="946"/>
      <c r="BG416" s="324"/>
      <c r="BH416" s="934"/>
      <c r="BI416" s="324"/>
      <c r="BJ416" s="324"/>
      <c r="BK416" s="326"/>
      <c r="BL416" s="901"/>
      <c r="BM416" s="902"/>
      <c r="BN416" s="326"/>
      <c r="BO416" s="901"/>
      <c r="BP416" s="902"/>
      <c r="BQ416" s="326"/>
      <c r="BR416" s="901"/>
      <c r="BS416" s="902"/>
      <c r="BT416" s="326"/>
      <c r="BU416" s="901"/>
      <c r="BV416" s="324"/>
      <c r="BW416" s="325"/>
    </row>
    <row r="417" spans="1:75" s="322" customFormat="1" x14ac:dyDescent="0.2">
      <c r="A417" s="1105">
        <v>7</v>
      </c>
      <c r="B417" s="1127">
        <v>44977.631249942133</v>
      </c>
      <c r="C417" s="1128">
        <v>44977.631249942133</v>
      </c>
      <c r="D417" s="1129">
        <v>2683</v>
      </c>
      <c r="E417" s="929" t="s">
        <v>329</v>
      </c>
      <c r="F417" s="322" t="s">
        <v>746</v>
      </c>
      <c r="G417" s="322" t="s">
        <v>438</v>
      </c>
      <c r="H417" s="322" t="s">
        <v>679</v>
      </c>
      <c r="I417" s="322">
        <v>26.654</v>
      </c>
      <c r="J417" s="1130">
        <v>0.59799999999999998</v>
      </c>
      <c r="K417" s="1082">
        <v>10.922000000000001</v>
      </c>
      <c r="L417" s="1131">
        <v>0.73399999999999999</v>
      </c>
      <c r="M417" s="1082">
        <v>6.3369999999999997</v>
      </c>
      <c r="N417" s="1131">
        <v>0.22600000000000001</v>
      </c>
      <c r="O417" s="1082">
        <v>0.71099999999999997</v>
      </c>
      <c r="P417" s="1131">
        <v>8.5999999999999993E-2</v>
      </c>
      <c r="Q417" s="1082">
        <v>0.06</v>
      </c>
      <c r="R417" s="1130">
        <v>1.4999999999999999E-2</v>
      </c>
      <c r="S417" s="322">
        <v>5.5E-2</v>
      </c>
      <c r="T417" s="1130">
        <v>1E-3</v>
      </c>
      <c r="U417" s="322">
        <v>1.129</v>
      </c>
      <c r="V417" s="1130">
        <v>8.5000000000000006E-2</v>
      </c>
      <c r="W417" s="322" t="s">
        <v>101</v>
      </c>
      <c r="X417" s="1130">
        <v>0.108</v>
      </c>
      <c r="Z417" s="1130">
        <v>5.1999999999999998E-2</v>
      </c>
      <c r="AA417" s="322" t="s">
        <v>101</v>
      </c>
      <c r="AB417" s="1130">
        <v>2.4E-2</v>
      </c>
      <c r="AC417" s="322" t="s">
        <v>101</v>
      </c>
      <c r="AD417" s="1130">
        <v>2E-3</v>
      </c>
      <c r="AE417" s="322" t="s">
        <v>101</v>
      </c>
      <c r="AF417" s="1130">
        <v>0.63900000000000001</v>
      </c>
      <c r="AG417" s="322" t="s">
        <v>101</v>
      </c>
      <c r="AH417" s="1130">
        <v>1.454</v>
      </c>
      <c r="AI417" s="1132"/>
      <c r="AJ417" s="322">
        <v>28.703758646771043</v>
      </c>
      <c r="AK417" s="322">
        <v>0</v>
      </c>
      <c r="AL417" s="322">
        <v>15.001453372843162</v>
      </c>
      <c r="AM417" s="322">
        <v>0</v>
      </c>
      <c r="AN417" s="322">
        <v>7.8208528859993409</v>
      </c>
      <c r="AO417" s="322">
        <v>0</v>
      </c>
      <c r="AP417" s="322">
        <v>2.7415549639580599</v>
      </c>
      <c r="AQ417" s="322">
        <v>0</v>
      </c>
      <c r="AR417" s="322">
        <v>0.16196928635953026</v>
      </c>
      <c r="AS417" s="322">
        <v>0</v>
      </c>
      <c r="AT417" s="322">
        <v>8.3223684210526325E-2</v>
      </c>
      <c r="AV417" s="322">
        <v>0.27246790158191103</v>
      </c>
      <c r="AW417" s="322">
        <v>0.52133967900452083</v>
      </c>
      <c r="AY417" s="934">
        <v>48.827449313015379</v>
      </c>
      <c r="AZ417" s="926"/>
      <c r="BA417" s="946"/>
      <c r="BB417" s="946"/>
      <c r="BC417" s="946"/>
      <c r="BD417" s="80"/>
      <c r="BG417" s="857"/>
      <c r="BH417" s="934"/>
      <c r="BI417" s="857"/>
      <c r="BJ417" s="857"/>
      <c r="BK417" s="905"/>
      <c r="BL417" s="906"/>
      <c r="BM417" s="907"/>
      <c r="BN417" s="905"/>
      <c r="BO417" s="906"/>
      <c r="BP417" s="907"/>
      <c r="BQ417" s="905"/>
      <c r="BR417" s="906"/>
      <c r="BS417" s="907"/>
      <c r="BT417" s="905"/>
      <c r="BU417" s="906"/>
      <c r="BV417" s="857"/>
      <c r="BW417" s="517"/>
    </row>
    <row r="418" spans="1:75" s="80" customFormat="1" x14ac:dyDescent="0.2">
      <c r="A418" s="1104">
        <v>7</v>
      </c>
      <c r="B418" s="1123">
        <v>44977.633333275466</v>
      </c>
      <c r="C418" s="1124">
        <v>44977.633333275466</v>
      </c>
      <c r="D418" s="946">
        <v>2684</v>
      </c>
      <c r="E418" s="929" t="s">
        <v>329</v>
      </c>
      <c r="F418" s="80" t="s">
        <v>747</v>
      </c>
      <c r="G418" s="80" t="s">
        <v>438</v>
      </c>
      <c r="H418" s="80" t="s">
        <v>1605</v>
      </c>
      <c r="I418" s="80">
        <v>25.765000000000001</v>
      </c>
      <c r="J418" s="1125">
        <v>0.57199999999999995</v>
      </c>
      <c r="K418" s="1078">
        <v>10.712999999999999</v>
      </c>
      <c r="L418" s="1126">
        <v>0.65100000000000002</v>
      </c>
      <c r="M418" s="1078">
        <v>7.3</v>
      </c>
      <c r="N418" s="1126">
        <v>0.251</v>
      </c>
      <c r="O418" s="1078">
        <v>1.0289999999999999</v>
      </c>
      <c r="P418" s="1126">
        <v>0.09</v>
      </c>
      <c r="Q418" s="1078" t="s">
        <v>101</v>
      </c>
      <c r="R418" s="1125">
        <v>0.03</v>
      </c>
      <c r="S418" s="80">
        <v>0.08</v>
      </c>
      <c r="T418" s="1125">
        <v>2E-3</v>
      </c>
      <c r="U418" s="80">
        <v>0.19700000000000001</v>
      </c>
      <c r="V418" s="1125">
        <v>8.4000000000000005E-2</v>
      </c>
      <c r="W418" s="80" t="s">
        <v>101</v>
      </c>
      <c r="X418" s="1125">
        <v>0.14000000000000001</v>
      </c>
      <c r="Y418" s="80">
        <v>0.12</v>
      </c>
      <c r="Z418" s="1125">
        <v>2.4E-2</v>
      </c>
      <c r="AA418" s="80" t="s">
        <v>101</v>
      </c>
      <c r="AB418" s="1125">
        <v>2.7E-2</v>
      </c>
      <c r="AC418" s="80" t="s">
        <v>101</v>
      </c>
      <c r="AD418" s="1125">
        <v>2E-3</v>
      </c>
      <c r="AE418" s="80" t="s">
        <v>101</v>
      </c>
      <c r="AF418" s="1125">
        <v>0.504</v>
      </c>
      <c r="AG418" s="80" t="s">
        <v>101</v>
      </c>
      <c r="AH418" s="1125">
        <v>0.79800000000000004</v>
      </c>
      <c r="AI418" s="135"/>
      <c r="AJ418" s="80">
        <v>27.746392343890445</v>
      </c>
      <c r="AK418" s="80">
        <v>0</v>
      </c>
      <c r="AL418" s="80">
        <v>14.714390220039258</v>
      </c>
      <c r="AM418" s="80">
        <v>0</v>
      </c>
      <c r="AN418" s="80">
        <v>9.0093460735040551</v>
      </c>
      <c r="AO418" s="80">
        <v>0</v>
      </c>
      <c r="AP418" s="80">
        <v>3.9677356651376141</v>
      </c>
      <c r="AQ418" s="80">
        <v>0</v>
      </c>
      <c r="AS418" s="80">
        <v>0</v>
      </c>
      <c r="AT418" s="80">
        <v>0.12105263157894738</v>
      </c>
      <c r="AV418" s="80">
        <v>0.32470333302584642</v>
      </c>
      <c r="AW418" s="80">
        <v>0.61228130685527093</v>
      </c>
      <c r="AY418" s="934">
        <v>56.337975725992401</v>
      </c>
      <c r="AZ418" s="926"/>
      <c r="BA418" s="946"/>
      <c r="BB418" s="946"/>
      <c r="BC418" s="946"/>
      <c r="BG418" s="324"/>
      <c r="BH418" s="934"/>
      <c r="BI418" s="324"/>
      <c r="BJ418" s="324"/>
      <c r="BK418" s="326"/>
      <c r="BL418" s="901"/>
      <c r="BM418" s="902"/>
      <c r="BN418" s="326"/>
      <c r="BO418" s="901"/>
      <c r="BP418" s="902"/>
      <c r="BQ418" s="326"/>
      <c r="BR418" s="901"/>
      <c r="BS418" s="902"/>
      <c r="BT418" s="326"/>
      <c r="BU418" s="901"/>
      <c r="BV418" s="324"/>
      <c r="BW418" s="325"/>
    </row>
    <row r="419" spans="1:75" s="80" customFormat="1" x14ac:dyDescent="0.2">
      <c r="A419" s="1104">
        <v>7</v>
      </c>
      <c r="B419" s="1123">
        <v>44977.635416608799</v>
      </c>
      <c r="C419" s="1124">
        <v>44977.635416608799</v>
      </c>
      <c r="D419" s="946">
        <v>2685</v>
      </c>
      <c r="E419" s="929" t="s">
        <v>329</v>
      </c>
      <c r="F419" s="80" t="s">
        <v>748</v>
      </c>
      <c r="G419" s="80" t="s">
        <v>438</v>
      </c>
      <c r="H419" s="80" t="s">
        <v>1605</v>
      </c>
      <c r="I419" s="80">
        <v>24.431000000000001</v>
      </c>
      <c r="J419" s="1125">
        <v>0.56499999999999995</v>
      </c>
      <c r="K419" s="1078">
        <v>8.11</v>
      </c>
      <c r="L419" s="1126">
        <v>0.54100000000000004</v>
      </c>
      <c r="M419" s="1078">
        <v>4.2569999999999997</v>
      </c>
      <c r="N419" s="1126">
        <v>0.17399999999999999</v>
      </c>
      <c r="O419" s="1078">
        <v>1.1919999999999999</v>
      </c>
      <c r="P419" s="1126">
        <v>9.0999999999999998E-2</v>
      </c>
      <c r="Q419" s="1078">
        <v>0.02</v>
      </c>
      <c r="R419" s="1125">
        <v>1.2999999999999999E-2</v>
      </c>
      <c r="S419" s="80">
        <v>0.13400000000000001</v>
      </c>
      <c r="T419" s="1125">
        <v>3.0000000000000001E-3</v>
      </c>
      <c r="U419" s="80">
        <v>0.26100000000000001</v>
      </c>
      <c r="V419" s="1125">
        <v>0.08</v>
      </c>
      <c r="W419" s="80" t="s">
        <v>101</v>
      </c>
      <c r="X419" s="1125">
        <v>9.5000000000000001E-2</v>
      </c>
      <c r="Z419" s="1125">
        <v>0.03</v>
      </c>
      <c r="AA419" s="80" t="s">
        <v>101</v>
      </c>
      <c r="AB419" s="1125">
        <v>3.1E-2</v>
      </c>
      <c r="AC419" s="80">
        <v>2E-3</v>
      </c>
      <c r="AD419" s="1125">
        <v>1E-3</v>
      </c>
      <c r="AE419" s="80" t="s">
        <v>101</v>
      </c>
      <c r="AF419" s="1125">
        <v>0.48499999999999999</v>
      </c>
      <c r="AG419" s="80" t="s">
        <v>101</v>
      </c>
      <c r="AH419" s="1125">
        <v>0.97299999999999998</v>
      </c>
      <c r="AI419" s="135"/>
      <c r="AJ419" s="80">
        <v>26.309804438330584</v>
      </c>
      <c r="AK419" s="80">
        <v>0</v>
      </c>
      <c r="AL419" s="80">
        <v>11.139149135117929</v>
      </c>
      <c r="AM419" s="80">
        <v>0</v>
      </c>
      <c r="AN419" s="80">
        <v>5.2538063335488712</v>
      </c>
      <c r="AO419" s="80">
        <v>0</v>
      </c>
      <c r="AP419" s="80">
        <v>4.5962496723460022</v>
      </c>
      <c r="AQ419" s="80">
        <v>0</v>
      </c>
      <c r="AR419" s="80">
        <v>5.3989762119843424E-2</v>
      </c>
      <c r="AS419" s="80">
        <v>0</v>
      </c>
      <c r="AT419" s="80">
        <v>0.20276315789473687</v>
      </c>
      <c r="AV419" s="80">
        <v>0.1996900564526673</v>
      </c>
      <c r="AW419" s="80">
        <v>0.47165239192151726</v>
      </c>
      <c r="AY419" s="934">
        <v>37.434285438108745</v>
      </c>
      <c r="AZ419" s="926"/>
      <c r="BA419" s="946"/>
      <c r="BB419" s="946"/>
      <c r="BC419" s="946"/>
      <c r="BG419" s="324"/>
      <c r="BH419" s="934"/>
      <c r="BI419" s="324"/>
      <c r="BJ419" s="324"/>
      <c r="BK419" s="326"/>
      <c r="BL419" s="901"/>
      <c r="BM419" s="902"/>
      <c r="BN419" s="326"/>
      <c r="BO419" s="901"/>
      <c r="BP419" s="902"/>
      <c r="BQ419" s="326"/>
      <c r="BR419" s="901"/>
      <c r="BS419" s="902"/>
      <c r="BT419" s="326"/>
      <c r="BU419" s="901"/>
      <c r="BV419" s="324"/>
      <c r="BW419" s="325"/>
    </row>
    <row r="420" spans="1:75" s="251" customFormat="1" ht="16.5" thickBot="1" x14ac:dyDescent="0.25">
      <c r="A420" s="1109">
        <v>7</v>
      </c>
      <c r="B420" s="1133">
        <v>44977.637499942131</v>
      </c>
      <c r="C420" s="1134">
        <v>44977.637499942131</v>
      </c>
      <c r="D420" s="1135">
        <v>2686</v>
      </c>
      <c r="E420" s="929" t="s">
        <v>329</v>
      </c>
      <c r="F420" s="251" t="s">
        <v>749</v>
      </c>
      <c r="G420" s="251" t="s">
        <v>438</v>
      </c>
      <c r="H420" s="251" t="s">
        <v>1605</v>
      </c>
      <c r="I420" s="251">
        <v>26.495000000000001</v>
      </c>
      <c r="J420" s="1136">
        <v>0.65100000000000002</v>
      </c>
      <c r="K420" s="1085">
        <v>8.7309999999999999</v>
      </c>
      <c r="L420" s="1137">
        <v>0.70599999999999996</v>
      </c>
      <c r="M420" s="1085">
        <v>3.5739999999999998</v>
      </c>
      <c r="N420" s="1137">
        <v>0.16</v>
      </c>
      <c r="O420" s="1085">
        <v>0.84599999999999997</v>
      </c>
      <c r="P420" s="1137">
        <v>0.08</v>
      </c>
      <c r="Q420" s="1085">
        <v>2.5000000000000001E-2</v>
      </c>
      <c r="R420" s="1136">
        <v>1.2999999999999999E-2</v>
      </c>
      <c r="S420" s="251">
        <v>0.126</v>
      </c>
      <c r="T420" s="1136">
        <v>3.0000000000000001E-3</v>
      </c>
      <c r="U420" s="251">
        <v>0.433</v>
      </c>
      <c r="V420" s="1136">
        <v>7.9000000000000001E-2</v>
      </c>
      <c r="W420" s="251" t="s">
        <v>101</v>
      </c>
      <c r="X420" s="1136">
        <v>0.11700000000000001</v>
      </c>
      <c r="Y420" s="251">
        <v>9.4E-2</v>
      </c>
      <c r="Z420" s="1136">
        <v>2.5999999999999999E-2</v>
      </c>
      <c r="AA420" s="251" t="s">
        <v>101</v>
      </c>
      <c r="AB420" s="1136">
        <v>4.7E-2</v>
      </c>
      <c r="AC420" s="251" t="s">
        <v>101</v>
      </c>
      <c r="AD420" s="1136">
        <v>2E-3</v>
      </c>
      <c r="AE420" s="251" t="s">
        <v>101</v>
      </c>
      <c r="AF420" s="1136">
        <v>0.56299999999999994</v>
      </c>
      <c r="AG420" s="251" t="s">
        <v>101</v>
      </c>
      <c r="AH420" s="1136">
        <v>1.5660000000000001</v>
      </c>
      <c r="AI420" s="1138"/>
      <c r="AJ420" s="251">
        <v>28.532531152780027</v>
      </c>
      <c r="AK420" s="251">
        <v>0</v>
      </c>
      <c r="AL420" s="251">
        <v>11.992097546080721</v>
      </c>
      <c r="AM420" s="251">
        <v>0</v>
      </c>
      <c r="AN420" s="251">
        <v>4.4108771050278754</v>
      </c>
      <c r="AO420" s="251">
        <v>0</v>
      </c>
      <c r="AP420" s="251">
        <v>3.2621033748361725</v>
      </c>
      <c r="AQ420" s="251">
        <v>0</v>
      </c>
      <c r="AR420" s="251">
        <v>6.7487202649804276E-2</v>
      </c>
      <c r="AS420" s="251">
        <v>0</v>
      </c>
      <c r="AT420" s="251">
        <v>0.19065789473684214</v>
      </c>
      <c r="AV420" s="251">
        <v>0.1545911605742033</v>
      </c>
      <c r="AW420" s="251">
        <v>0.367815312382065</v>
      </c>
      <c r="AY420" s="934">
        <v>29.676432087210308</v>
      </c>
      <c r="AZ420" s="926"/>
      <c r="BA420" s="946"/>
      <c r="BB420" s="946"/>
      <c r="BC420" s="946"/>
      <c r="BD420" s="80"/>
      <c r="BG420" s="328"/>
      <c r="BH420" s="934"/>
      <c r="BI420" s="328"/>
      <c r="BJ420" s="328"/>
      <c r="BK420" s="327"/>
      <c r="BL420" s="903"/>
      <c r="BM420" s="904"/>
      <c r="BN420" s="327"/>
      <c r="BO420" s="903"/>
      <c r="BP420" s="904"/>
      <c r="BQ420" s="327"/>
      <c r="BR420" s="903"/>
      <c r="BS420" s="904"/>
      <c r="BT420" s="327"/>
      <c r="BU420" s="903"/>
      <c r="BV420" s="328"/>
      <c r="BW420" s="332"/>
    </row>
    <row r="421" spans="1:75" s="247" customFormat="1" x14ac:dyDescent="0.2">
      <c r="A421" s="1102">
        <v>7</v>
      </c>
      <c r="B421" s="1118">
        <v>44977.639583275464</v>
      </c>
      <c r="C421" s="1119">
        <v>44977.639583275464</v>
      </c>
      <c r="D421" s="1120">
        <v>2687</v>
      </c>
      <c r="E421" s="929" t="s">
        <v>332</v>
      </c>
      <c r="F421" s="247" t="s">
        <v>750</v>
      </c>
      <c r="G421" s="247" t="s">
        <v>438</v>
      </c>
      <c r="H421" s="247" t="s">
        <v>1488</v>
      </c>
      <c r="I421" s="247">
        <v>22.521999999999998</v>
      </c>
      <c r="J421" s="1121">
        <v>0.55800000000000005</v>
      </c>
      <c r="K421" s="1075">
        <v>9.8190000000000008</v>
      </c>
      <c r="L421" s="1122">
        <v>0.65800000000000003</v>
      </c>
      <c r="M421" s="1075">
        <v>5.7350000000000003</v>
      </c>
      <c r="N421" s="1122">
        <v>0.19</v>
      </c>
      <c r="O421" s="1075">
        <v>0.68899999999999995</v>
      </c>
      <c r="P421" s="1122">
        <v>7.1999999999999995E-2</v>
      </c>
      <c r="Q421" s="1075">
        <v>2.7E-2</v>
      </c>
      <c r="R421" s="1121">
        <v>1.6E-2</v>
      </c>
      <c r="S421" s="247">
        <v>4.1000000000000002E-2</v>
      </c>
      <c r="T421" s="1121">
        <v>1E-3</v>
      </c>
      <c r="U421" s="247">
        <v>0.19</v>
      </c>
      <c r="V421" s="1121">
        <v>0.08</v>
      </c>
      <c r="W421" s="247" t="s">
        <v>101</v>
      </c>
      <c r="X421" s="1121">
        <v>0.10199999999999999</v>
      </c>
      <c r="Y421" s="247">
        <v>0.52700000000000002</v>
      </c>
      <c r="Z421" s="1121">
        <v>3.9E-2</v>
      </c>
      <c r="AA421" s="247">
        <v>0.27900000000000003</v>
      </c>
      <c r="AB421" s="1121">
        <v>3.6999999999999998E-2</v>
      </c>
      <c r="AC421" s="247" t="s">
        <v>101</v>
      </c>
      <c r="AD421" s="1121">
        <v>2E-3</v>
      </c>
      <c r="AE421" s="247" t="s">
        <v>101</v>
      </c>
      <c r="AF421" s="1121">
        <v>0.45100000000000001</v>
      </c>
      <c r="AG421" s="247" t="s">
        <v>101</v>
      </c>
      <c r="AH421" s="1121">
        <v>0.75900000000000001</v>
      </c>
      <c r="AI421" s="642"/>
      <c r="AJ421" s="247">
        <v>24.253997607960432</v>
      </c>
      <c r="AK421" s="247">
        <v>0</v>
      </c>
      <c r="AL421" s="247">
        <v>13.486474150150798</v>
      </c>
      <c r="AM421" s="247">
        <v>0</v>
      </c>
      <c r="AN421" s="247">
        <v>7.0778903741843502</v>
      </c>
      <c r="AO421" s="247">
        <v>0</v>
      </c>
      <c r="AP421" s="247">
        <v>2.6567248525557008</v>
      </c>
      <c r="AQ421" s="247">
        <v>0</v>
      </c>
      <c r="AR421" s="247">
        <v>7.2886178861788622E-2</v>
      </c>
      <c r="AS421" s="247">
        <v>0</v>
      </c>
      <c r="AT421" s="247">
        <v>6.2039473684210533E-2</v>
      </c>
      <c r="AV421" s="247">
        <v>0.29182366093172646</v>
      </c>
      <c r="AW421" s="247">
        <v>0.52481399477603341</v>
      </c>
      <c r="AY421" s="934">
        <v>51.667680323802145</v>
      </c>
      <c r="AZ421" s="926"/>
      <c r="BA421" s="946"/>
      <c r="BB421" s="946"/>
      <c r="BC421" s="946"/>
      <c r="BD421" s="80"/>
      <c r="BG421" s="335"/>
      <c r="BH421" s="934"/>
      <c r="BI421" s="335"/>
      <c r="BJ421" s="335"/>
      <c r="BK421" s="334"/>
      <c r="BL421" s="899"/>
      <c r="BM421" s="900"/>
      <c r="BN421" s="334"/>
      <c r="BO421" s="899"/>
      <c r="BP421" s="900"/>
      <c r="BQ421" s="334"/>
      <c r="BR421" s="899"/>
      <c r="BS421" s="900"/>
      <c r="BT421" s="334"/>
      <c r="BU421" s="899"/>
      <c r="BV421" s="335"/>
      <c r="BW421" s="321"/>
    </row>
    <row r="422" spans="1:75" s="80" customFormat="1" x14ac:dyDescent="0.2">
      <c r="A422" s="1104">
        <v>7</v>
      </c>
      <c r="B422" s="1123">
        <v>44977.641666608797</v>
      </c>
      <c r="C422" s="1124">
        <v>44977.641666608797</v>
      </c>
      <c r="D422" s="946">
        <v>2688</v>
      </c>
      <c r="E422" s="929" t="s">
        <v>332</v>
      </c>
      <c r="F422" s="80" t="s">
        <v>751</v>
      </c>
      <c r="G422" s="80" t="s">
        <v>438</v>
      </c>
      <c r="H422" s="80" t="s">
        <v>1488</v>
      </c>
      <c r="I422" s="80">
        <v>22.777000000000001</v>
      </c>
      <c r="J422" s="1125">
        <v>0.56899999999999995</v>
      </c>
      <c r="K422" s="1078">
        <v>10.678000000000001</v>
      </c>
      <c r="L422" s="1126">
        <v>0.75</v>
      </c>
      <c r="M422" s="1078">
        <v>5.8070000000000004</v>
      </c>
      <c r="N422" s="1126">
        <v>0.189</v>
      </c>
      <c r="O422" s="1078">
        <v>0.58099999999999996</v>
      </c>
      <c r="P422" s="1126">
        <v>6.5000000000000002E-2</v>
      </c>
      <c r="Q422" s="1078">
        <v>4.8000000000000001E-2</v>
      </c>
      <c r="R422" s="1125">
        <v>1.4E-2</v>
      </c>
      <c r="S422" s="80">
        <v>0.04</v>
      </c>
      <c r="T422" s="1125">
        <v>1E-3</v>
      </c>
      <c r="U422" s="80">
        <v>0.24399999999999999</v>
      </c>
      <c r="V422" s="1125">
        <v>8.4000000000000005E-2</v>
      </c>
      <c r="W422" s="80" t="s">
        <v>101</v>
      </c>
      <c r="X422" s="1125">
        <v>0.105</v>
      </c>
      <c r="Z422" s="1125">
        <v>2.8000000000000001E-2</v>
      </c>
      <c r="AA422" s="80">
        <v>0.152</v>
      </c>
      <c r="AB422" s="1125">
        <v>2.9000000000000001E-2</v>
      </c>
      <c r="AC422" s="80" t="s">
        <v>101</v>
      </c>
      <c r="AD422" s="1125">
        <v>2E-3</v>
      </c>
      <c r="AE422" s="80" t="s">
        <v>101</v>
      </c>
      <c r="AF422" s="1125">
        <v>0.47199999999999998</v>
      </c>
      <c r="AG422" s="80" t="s">
        <v>101</v>
      </c>
      <c r="AH422" s="1125">
        <v>1.359</v>
      </c>
      <c r="AI422" s="135"/>
      <c r="AJ422" s="80">
        <v>24.528607739832822</v>
      </c>
      <c r="AK422" s="80">
        <v>0</v>
      </c>
      <c r="AL422" s="80">
        <v>14.666317443253917</v>
      </c>
      <c r="AM422" s="80">
        <v>0</v>
      </c>
      <c r="AN422" s="80">
        <v>7.1667496779230202</v>
      </c>
      <c r="AO422" s="80">
        <v>0</v>
      </c>
      <c r="AP422" s="80">
        <v>2.2402861238532106</v>
      </c>
      <c r="AQ422" s="80">
        <v>0</v>
      </c>
      <c r="AR422" s="80">
        <v>0.12957542908762421</v>
      </c>
      <c r="AS422" s="80">
        <v>0</v>
      </c>
      <c r="AT422" s="80">
        <v>6.0526315789473692E-2</v>
      </c>
      <c r="AV422" s="80">
        <v>0.29217922818687736</v>
      </c>
      <c r="AW422" s="80">
        <v>0.48865365867418331</v>
      </c>
      <c r="AY422" s="934">
        <v>51.719199815689599</v>
      </c>
      <c r="AZ422" s="926"/>
      <c r="BA422" s="946"/>
      <c r="BB422" s="946"/>
      <c r="BC422" s="946"/>
      <c r="BG422" s="324"/>
      <c r="BH422" s="934"/>
      <c r="BI422" s="324"/>
      <c r="BJ422" s="324"/>
      <c r="BK422" s="326"/>
      <c r="BL422" s="901"/>
      <c r="BM422" s="902"/>
      <c r="BN422" s="326"/>
      <c r="BO422" s="901"/>
      <c r="BP422" s="902"/>
      <c r="BQ422" s="326"/>
      <c r="BR422" s="901"/>
      <c r="BS422" s="902"/>
      <c r="BT422" s="326"/>
      <c r="BU422" s="901"/>
      <c r="BV422" s="324"/>
      <c r="BW422" s="325"/>
    </row>
    <row r="423" spans="1:75" s="322" customFormat="1" x14ac:dyDescent="0.2">
      <c r="A423" s="1105">
        <v>7</v>
      </c>
      <c r="B423" s="1127">
        <v>44977.64374994213</v>
      </c>
      <c r="C423" s="1128">
        <v>44977.64374994213</v>
      </c>
      <c r="D423" s="1129">
        <v>2689</v>
      </c>
      <c r="E423" s="929" t="s">
        <v>332</v>
      </c>
      <c r="F423" s="322" t="s">
        <v>752</v>
      </c>
      <c r="G423" s="322" t="s">
        <v>438</v>
      </c>
      <c r="H423" s="322" t="s">
        <v>1488</v>
      </c>
      <c r="I423" s="322">
        <v>23.116</v>
      </c>
      <c r="J423" s="1130">
        <v>0.53</v>
      </c>
      <c r="K423" s="1082">
        <v>10.276</v>
      </c>
      <c r="L423" s="1131">
        <v>0.66300000000000003</v>
      </c>
      <c r="M423" s="1082">
        <v>5.9560000000000004</v>
      </c>
      <c r="N423" s="1131">
        <v>0.2</v>
      </c>
      <c r="O423" s="1082">
        <v>0.53700000000000003</v>
      </c>
      <c r="P423" s="1131">
        <v>6.3E-2</v>
      </c>
      <c r="Q423" s="1082">
        <v>3.2000000000000001E-2</v>
      </c>
      <c r="R423" s="1130">
        <v>1.2999999999999999E-2</v>
      </c>
      <c r="S423" s="322">
        <v>0.04</v>
      </c>
      <c r="T423" s="1130">
        <v>1E-3</v>
      </c>
      <c r="U423" s="322" t="s">
        <v>101</v>
      </c>
      <c r="V423" s="1130">
        <v>0.122</v>
      </c>
      <c r="W423" s="322" t="s">
        <v>101</v>
      </c>
      <c r="X423" s="1130">
        <v>9.1999999999999998E-2</v>
      </c>
      <c r="Z423" s="1130">
        <v>2.5999999999999999E-2</v>
      </c>
      <c r="AA423" s="322" t="s">
        <v>101</v>
      </c>
      <c r="AB423" s="1130">
        <v>2.5999999999999999E-2</v>
      </c>
      <c r="AC423" s="322" t="s">
        <v>101</v>
      </c>
      <c r="AD423" s="1130">
        <v>2E-3</v>
      </c>
      <c r="AE423" s="322" t="s">
        <v>101</v>
      </c>
      <c r="AF423" s="1130">
        <v>0.432</v>
      </c>
      <c r="AG423" s="322" t="s">
        <v>101</v>
      </c>
      <c r="AH423" s="1130">
        <v>1.31</v>
      </c>
      <c r="AI423" s="1132"/>
      <c r="AJ423" s="322">
        <v>24.893677679851407</v>
      </c>
      <c r="AK423" s="322">
        <v>0</v>
      </c>
      <c r="AL423" s="322">
        <v>14.114167264176553</v>
      </c>
      <c r="AM423" s="322">
        <v>0</v>
      </c>
      <c r="AN423" s="322">
        <v>7.3506390703822122</v>
      </c>
      <c r="AO423" s="322">
        <v>0</v>
      </c>
      <c r="AP423" s="322">
        <v>2.0706259010484929</v>
      </c>
      <c r="AQ423" s="322">
        <v>0</v>
      </c>
      <c r="AR423" s="322">
        <v>8.6383619391749475E-2</v>
      </c>
      <c r="AS423" s="322">
        <v>0</v>
      </c>
      <c r="AT423" s="322">
        <v>6.0526315789473692E-2</v>
      </c>
      <c r="AV423" s="322">
        <v>0.29528136279886502</v>
      </c>
      <c r="AW423" s="322">
        <v>0.52079863677391824</v>
      </c>
      <c r="AY423" s="934">
        <v>52.167705064913456</v>
      </c>
      <c r="AZ423" s="926"/>
      <c r="BA423" s="946"/>
      <c r="BB423" s="946"/>
      <c r="BC423" s="946"/>
      <c r="BD423" s="80"/>
      <c r="BG423" s="857"/>
      <c r="BH423" s="934"/>
      <c r="BI423" s="857"/>
      <c r="BJ423" s="857"/>
      <c r="BK423" s="905"/>
      <c r="BL423" s="906"/>
      <c r="BM423" s="907"/>
      <c r="BN423" s="905"/>
      <c r="BO423" s="906"/>
      <c r="BP423" s="907"/>
      <c r="BQ423" s="905"/>
      <c r="BR423" s="906"/>
      <c r="BS423" s="907"/>
      <c r="BT423" s="905"/>
      <c r="BU423" s="906"/>
      <c r="BV423" s="857"/>
      <c r="BW423" s="517"/>
    </row>
    <row r="424" spans="1:75" s="80" customFormat="1" x14ac:dyDescent="0.2">
      <c r="A424" s="1104">
        <v>7</v>
      </c>
      <c r="B424" s="1123">
        <v>44977.645833275463</v>
      </c>
      <c r="C424" s="1124">
        <v>44977.645833275463</v>
      </c>
      <c r="D424" s="946">
        <v>2690</v>
      </c>
      <c r="E424" s="929" t="s">
        <v>332</v>
      </c>
      <c r="F424" s="80" t="s">
        <v>753</v>
      </c>
      <c r="G424" s="80" t="s">
        <v>438</v>
      </c>
      <c r="H424" s="80" t="s">
        <v>679</v>
      </c>
      <c r="I424" s="80">
        <v>22.844999999999999</v>
      </c>
      <c r="J424" s="1125">
        <v>0.56999999999999995</v>
      </c>
      <c r="K424" s="1078">
        <v>9.6379999999999999</v>
      </c>
      <c r="L424" s="1126">
        <v>0.73099999999999998</v>
      </c>
      <c r="M424" s="1078">
        <v>5.8179999999999996</v>
      </c>
      <c r="N424" s="1126">
        <v>0.187</v>
      </c>
      <c r="O424" s="1078">
        <v>0.59499999999999997</v>
      </c>
      <c r="P424" s="1126">
        <v>6.8000000000000005E-2</v>
      </c>
      <c r="Q424" s="1078">
        <v>3.2000000000000001E-2</v>
      </c>
      <c r="R424" s="1125">
        <v>1.4E-2</v>
      </c>
      <c r="S424" s="80">
        <v>3.7999999999999999E-2</v>
      </c>
      <c r="T424" s="1125">
        <v>1E-3</v>
      </c>
      <c r="U424" s="80">
        <v>0.25800000000000001</v>
      </c>
      <c r="V424" s="1125">
        <v>7.9000000000000001E-2</v>
      </c>
      <c r="W424" s="80" t="s">
        <v>101</v>
      </c>
      <c r="X424" s="1125">
        <v>0.108</v>
      </c>
      <c r="Y424" s="80">
        <v>0.3</v>
      </c>
      <c r="Z424" s="1125">
        <v>3.4000000000000002E-2</v>
      </c>
      <c r="AA424" s="80">
        <v>8.8999999999999996E-2</v>
      </c>
      <c r="AB424" s="1125">
        <v>2.7E-2</v>
      </c>
      <c r="AC424" s="80" t="s">
        <v>101</v>
      </c>
      <c r="AD424" s="1125">
        <v>2E-3</v>
      </c>
      <c r="AE424" s="80" t="s">
        <v>101</v>
      </c>
      <c r="AF424" s="1125">
        <v>0.436</v>
      </c>
      <c r="AG424" s="80" t="s">
        <v>101</v>
      </c>
      <c r="AH424" s="1125">
        <v>1.4870000000000001</v>
      </c>
      <c r="AI424" s="135"/>
      <c r="AJ424" s="80">
        <v>24.601837108332123</v>
      </c>
      <c r="AK424" s="80">
        <v>0</v>
      </c>
      <c r="AL424" s="80">
        <v>13.237869218775169</v>
      </c>
      <c r="AM424" s="80">
        <v>0</v>
      </c>
      <c r="AN424" s="80">
        <v>7.180325404883094</v>
      </c>
      <c r="AO424" s="80">
        <v>0</v>
      </c>
      <c r="AP424" s="80">
        <v>2.2942689220183485</v>
      </c>
      <c r="AQ424" s="80">
        <v>0</v>
      </c>
      <c r="AR424" s="80">
        <v>8.6383619391749475E-2</v>
      </c>
      <c r="AS424" s="80">
        <v>0</v>
      </c>
      <c r="AT424" s="80">
        <v>5.7500000000000002E-2</v>
      </c>
      <c r="AV424" s="80">
        <v>0.291861350567648</v>
      </c>
      <c r="AW424" s="80">
        <v>0.54240794241261225</v>
      </c>
      <c r="AY424" s="934">
        <v>51.673142412017825</v>
      </c>
      <c r="AZ424" s="926"/>
      <c r="BA424" s="946"/>
      <c r="BB424" s="946"/>
      <c r="BC424" s="946"/>
      <c r="BG424" s="324"/>
      <c r="BH424" s="934"/>
      <c r="BI424" s="324"/>
      <c r="BJ424" s="324"/>
      <c r="BK424" s="326"/>
      <c r="BL424" s="901"/>
      <c r="BM424" s="902"/>
      <c r="BN424" s="326"/>
      <c r="BO424" s="901"/>
      <c r="BP424" s="902"/>
      <c r="BQ424" s="326"/>
      <c r="BR424" s="901"/>
      <c r="BS424" s="902"/>
      <c r="BT424" s="326"/>
      <c r="BU424" s="901"/>
      <c r="BV424" s="324"/>
      <c r="BW424" s="325"/>
    </row>
    <row r="425" spans="1:75" s="80" customFormat="1" x14ac:dyDescent="0.2">
      <c r="A425" s="1104">
        <v>7</v>
      </c>
      <c r="B425" s="1123">
        <v>44977.647916608796</v>
      </c>
      <c r="C425" s="1124">
        <v>44977.647916608796</v>
      </c>
      <c r="D425" s="946">
        <v>2691</v>
      </c>
      <c r="E425" s="929" t="s">
        <v>332</v>
      </c>
      <c r="F425" s="80" t="s">
        <v>754</v>
      </c>
      <c r="G425" s="80" t="s">
        <v>438</v>
      </c>
      <c r="H425" s="80" t="s">
        <v>679</v>
      </c>
      <c r="I425" s="80">
        <v>23.669</v>
      </c>
      <c r="J425" s="1125">
        <v>0.57499999999999996</v>
      </c>
      <c r="K425" s="1078">
        <v>11.144</v>
      </c>
      <c r="L425" s="1126">
        <v>0.78100000000000003</v>
      </c>
      <c r="M425" s="1078">
        <v>6.1669999999999998</v>
      </c>
      <c r="N425" s="1126">
        <v>0.19</v>
      </c>
      <c r="O425" s="1078">
        <v>0.41899999999999998</v>
      </c>
      <c r="P425" s="1126">
        <v>5.2999999999999999E-2</v>
      </c>
      <c r="Q425" s="1078">
        <v>2.5999999999999999E-2</v>
      </c>
      <c r="R425" s="1125">
        <v>1.2999999999999999E-2</v>
      </c>
      <c r="S425" s="80">
        <v>0.04</v>
      </c>
      <c r="T425" s="1125">
        <v>1E-3</v>
      </c>
      <c r="U425" s="80">
        <v>0.20699999999999999</v>
      </c>
      <c r="V425" s="1125">
        <v>8.8999999999999996E-2</v>
      </c>
      <c r="W425" s="80" t="s">
        <v>101</v>
      </c>
      <c r="X425" s="1125">
        <v>0.109</v>
      </c>
      <c r="Y425" s="80">
        <v>0.36399999999999999</v>
      </c>
      <c r="Z425" s="1125">
        <v>3.5000000000000003E-2</v>
      </c>
      <c r="AA425" s="80">
        <v>5.7000000000000002E-2</v>
      </c>
      <c r="AB425" s="1125">
        <v>2.4E-2</v>
      </c>
      <c r="AC425" s="80" t="s">
        <v>101</v>
      </c>
      <c r="AD425" s="1125">
        <v>2E-3</v>
      </c>
      <c r="AE425" s="80" t="s">
        <v>101</v>
      </c>
      <c r="AF425" s="1125">
        <v>0.32300000000000001</v>
      </c>
      <c r="AG425" s="80" t="s">
        <v>101</v>
      </c>
      <c r="AH425" s="1125">
        <v>1.3720000000000001</v>
      </c>
      <c r="AI425" s="135"/>
      <c r="AJ425" s="80">
        <v>25.489204750147213</v>
      </c>
      <c r="AK425" s="80">
        <v>0</v>
      </c>
      <c r="AL425" s="80">
        <v>15.306372128453047</v>
      </c>
      <c r="AM425" s="80">
        <v>0</v>
      </c>
      <c r="AN425" s="80">
        <v>7.6110461966163703</v>
      </c>
      <c r="AO425" s="80">
        <v>0</v>
      </c>
      <c r="AP425" s="80">
        <v>1.6156280307994755</v>
      </c>
      <c r="AQ425" s="80">
        <v>0</v>
      </c>
      <c r="AR425" s="80">
        <v>7.0186690755796449E-2</v>
      </c>
      <c r="AS425" s="80">
        <v>0</v>
      </c>
      <c r="AT425" s="80">
        <v>6.0526315789473692E-2</v>
      </c>
      <c r="AV425" s="80">
        <v>0.29859880962243096</v>
      </c>
      <c r="AW425" s="80">
        <v>0.49724690689233803</v>
      </c>
      <c r="AY425" s="934">
        <v>52.645420892855917</v>
      </c>
      <c r="AZ425" s="926"/>
      <c r="BA425" s="946"/>
      <c r="BB425" s="946"/>
      <c r="BC425" s="946"/>
      <c r="BG425" s="324"/>
      <c r="BH425" s="934"/>
      <c r="BI425" s="324"/>
      <c r="BJ425" s="324"/>
      <c r="BK425" s="326"/>
      <c r="BL425" s="901"/>
      <c r="BM425" s="902"/>
      <c r="BN425" s="326"/>
      <c r="BO425" s="901"/>
      <c r="BP425" s="902"/>
      <c r="BQ425" s="326"/>
      <c r="BR425" s="901"/>
      <c r="BS425" s="902"/>
      <c r="BT425" s="326"/>
      <c r="BU425" s="901"/>
      <c r="BV425" s="324"/>
      <c r="BW425" s="325"/>
    </row>
    <row r="426" spans="1:75" s="251" customFormat="1" ht="16.5" thickBot="1" x14ac:dyDescent="0.25">
      <c r="A426" s="1109">
        <v>7</v>
      </c>
      <c r="B426" s="1133">
        <v>44977.649999942128</v>
      </c>
      <c r="C426" s="1134">
        <v>44977.649999942128</v>
      </c>
      <c r="D426" s="1135">
        <v>2692</v>
      </c>
      <c r="E426" s="929" t="s">
        <v>332</v>
      </c>
      <c r="F426" s="251" t="s">
        <v>755</v>
      </c>
      <c r="G426" s="251" t="s">
        <v>438</v>
      </c>
      <c r="H426" s="251" t="s">
        <v>679</v>
      </c>
      <c r="I426" s="251">
        <v>23.109000000000002</v>
      </c>
      <c r="J426" s="1136">
        <v>0.59099999999999997</v>
      </c>
      <c r="K426" s="1085">
        <v>10.14</v>
      </c>
      <c r="L426" s="1137">
        <v>0.71299999999999997</v>
      </c>
      <c r="M426" s="1085">
        <v>5.8710000000000004</v>
      </c>
      <c r="N426" s="1137">
        <v>0.20200000000000001</v>
      </c>
      <c r="O426" s="1085">
        <v>0.53</v>
      </c>
      <c r="P426" s="1137">
        <v>6.3E-2</v>
      </c>
      <c r="Q426" s="1085">
        <v>2.8000000000000001E-2</v>
      </c>
      <c r="R426" s="1136">
        <v>1.4999999999999999E-2</v>
      </c>
      <c r="S426" s="251">
        <v>3.9E-2</v>
      </c>
      <c r="T426" s="1136">
        <v>1E-3</v>
      </c>
      <c r="U426" s="251">
        <v>0.182</v>
      </c>
      <c r="V426" s="1136">
        <v>8.2000000000000003E-2</v>
      </c>
      <c r="W426" s="251" t="s">
        <v>101</v>
      </c>
      <c r="X426" s="1136">
        <v>0.111</v>
      </c>
      <c r="Y426" s="251">
        <v>0.25800000000000001</v>
      </c>
      <c r="Z426" s="1136">
        <v>3.3000000000000002E-2</v>
      </c>
      <c r="AA426" s="251">
        <v>8.6999999999999994E-2</v>
      </c>
      <c r="AB426" s="1136">
        <v>2.7E-2</v>
      </c>
      <c r="AC426" s="251" t="s">
        <v>101</v>
      </c>
      <c r="AD426" s="1136">
        <v>2E-3</v>
      </c>
      <c r="AE426" s="251" t="s">
        <v>101</v>
      </c>
      <c r="AF426" s="1136">
        <v>0.53100000000000003</v>
      </c>
      <c r="AG426" s="251" t="s">
        <v>101</v>
      </c>
      <c r="AH426" s="1136">
        <v>0.91600000000000004</v>
      </c>
      <c r="AI426" s="1138"/>
      <c r="AJ426" s="251">
        <v>24.886139362505894</v>
      </c>
      <c r="AK426" s="251">
        <v>0</v>
      </c>
      <c r="AL426" s="251">
        <v>13.927370188667796</v>
      </c>
      <c r="AM426" s="251">
        <v>0</v>
      </c>
      <c r="AN426" s="251">
        <v>7.2457357256907269</v>
      </c>
      <c r="AO426" s="251">
        <v>0</v>
      </c>
      <c r="AP426" s="251">
        <v>2.0436345019659239</v>
      </c>
      <c r="AQ426" s="251">
        <v>0</v>
      </c>
      <c r="AR426" s="251">
        <v>7.5585666967780796E-2</v>
      </c>
      <c r="AS426" s="251">
        <v>0</v>
      </c>
      <c r="AT426" s="251">
        <v>5.9013157894736851E-2</v>
      </c>
      <c r="AV426" s="251">
        <v>0.29115547494712424</v>
      </c>
      <c r="AW426" s="251">
        <v>0.52025153546836311</v>
      </c>
      <c r="AY426" s="934">
        <v>51.570801822957947</v>
      </c>
      <c r="AZ426" s="926"/>
      <c r="BA426" s="946"/>
      <c r="BB426" s="946"/>
      <c r="BC426" s="946"/>
      <c r="BD426" s="80"/>
      <c r="BG426" s="328"/>
      <c r="BH426" s="934"/>
      <c r="BI426" s="328"/>
      <c r="BJ426" s="328"/>
      <c r="BK426" s="327"/>
      <c r="BL426" s="903"/>
      <c r="BM426" s="904"/>
      <c r="BN426" s="327"/>
      <c r="BO426" s="903"/>
      <c r="BP426" s="904"/>
      <c r="BQ426" s="327"/>
      <c r="BR426" s="903"/>
      <c r="BS426" s="904"/>
      <c r="BT426" s="327"/>
      <c r="BU426" s="903"/>
      <c r="BV426" s="328"/>
      <c r="BW426" s="332"/>
    </row>
    <row r="427" spans="1:75" s="247" customFormat="1" x14ac:dyDescent="0.2">
      <c r="A427" s="1102">
        <v>7</v>
      </c>
      <c r="B427" s="1118">
        <v>44977.666666608799</v>
      </c>
      <c r="C427" s="1119">
        <v>44977.666666608799</v>
      </c>
      <c r="D427" s="1120">
        <v>2700</v>
      </c>
      <c r="E427" s="929" t="s">
        <v>332</v>
      </c>
      <c r="F427" s="247" t="s">
        <v>762</v>
      </c>
      <c r="G427" s="247" t="s">
        <v>443</v>
      </c>
      <c r="H427" s="247" t="s">
        <v>1488</v>
      </c>
      <c r="I427" s="247">
        <v>22.952000000000002</v>
      </c>
      <c r="J427" s="1121">
        <v>0.50800000000000001</v>
      </c>
      <c r="K427" s="1075">
        <v>10.526999999999999</v>
      </c>
      <c r="L427" s="1122">
        <v>0.69799999999999995</v>
      </c>
      <c r="M427" s="1075">
        <v>6.117</v>
      </c>
      <c r="N427" s="1122">
        <v>0.19</v>
      </c>
      <c r="O427" s="1075">
        <v>0.58599999999999997</v>
      </c>
      <c r="P427" s="1122">
        <v>5.8999999999999997E-2</v>
      </c>
      <c r="Q427" s="1075" t="s">
        <v>101</v>
      </c>
      <c r="R427" s="1121">
        <v>2.1000000000000001E-2</v>
      </c>
      <c r="S427" s="247">
        <v>3.9E-2</v>
      </c>
      <c r="T427" s="1121">
        <v>1E-3</v>
      </c>
      <c r="U427" s="247">
        <v>0.184</v>
      </c>
      <c r="V427" s="1121">
        <v>0.08</v>
      </c>
      <c r="W427" s="247" t="s">
        <v>101</v>
      </c>
      <c r="X427" s="1121">
        <v>9.2999999999999999E-2</v>
      </c>
      <c r="Y427" s="247">
        <v>0.74299999999999999</v>
      </c>
      <c r="Z427" s="1121">
        <v>4.1000000000000002E-2</v>
      </c>
      <c r="AA427" s="247">
        <v>7.2999999999999995E-2</v>
      </c>
      <c r="AB427" s="1121">
        <v>2.3E-2</v>
      </c>
      <c r="AC427" s="247" t="s">
        <v>101</v>
      </c>
      <c r="AD427" s="1121">
        <v>2E-3</v>
      </c>
      <c r="AE427" s="247" t="s">
        <v>101</v>
      </c>
      <c r="AF427" s="1121">
        <v>0.38500000000000001</v>
      </c>
      <c r="AG427" s="247" t="s">
        <v>101</v>
      </c>
      <c r="AH427" s="1121">
        <v>1.5549999999999999</v>
      </c>
      <c r="AI427" s="642"/>
      <c r="AJ427" s="247">
        <v>24.717065673470739</v>
      </c>
      <c r="AK427" s="247">
        <v>0</v>
      </c>
      <c r="AL427" s="247">
        <v>14.458917749122866</v>
      </c>
      <c r="AM427" s="247">
        <v>0</v>
      </c>
      <c r="AN427" s="247">
        <v>7.5493383467978497</v>
      </c>
      <c r="AO427" s="247">
        <v>0</v>
      </c>
      <c r="AP427" s="247">
        <v>2.2595656946264739</v>
      </c>
      <c r="AQ427" s="247">
        <v>0</v>
      </c>
      <c r="AS427" s="247">
        <v>0</v>
      </c>
      <c r="AT427" s="247">
        <v>5.9013157894736851E-2</v>
      </c>
      <c r="AV427" s="247">
        <v>0.30543020140536697</v>
      </c>
      <c r="AW427" s="247">
        <v>0.52212333438689229</v>
      </c>
      <c r="AY427" s="934">
        <v>53.623002498848116</v>
      </c>
      <c r="AZ427" s="926"/>
      <c r="BA427" s="946"/>
      <c r="BB427" s="946"/>
      <c r="BC427" s="946"/>
      <c r="BD427" s="80"/>
      <c r="BG427" s="335"/>
      <c r="BH427" s="934"/>
      <c r="BI427" s="335"/>
      <c r="BJ427" s="335"/>
      <c r="BK427" s="334"/>
      <c r="BL427" s="899"/>
      <c r="BM427" s="900"/>
      <c r="BN427" s="334"/>
      <c r="BO427" s="899"/>
      <c r="BP427" s="900"/>
      <c r="BQ427" s="334"/>
      <c r="BR427" s="899"/>
      <c r="BS427" s="900"/>
      <c r="BT427" s="334"/>
      <c r="BU427" s="899"/>
      <c r="BV427" s="335"/>
      <c r="BW427" s="321"/>
    </row>
    <row r="428" spans="1:75" s="80" customFormat="1" x14ac:dyDescent="0.2">
      <c r="A428" s="1104">
        <v>7</v>
      </c>
      <c r="B428" s="1123">
        <v>44977.670138888891</v>
      </c>
      <c r="C428" s="1124">
        <v>44977.670138888891</v>
      </c>
      <c r="D428" s="946">
        <v>2701</v>
      </c>
      <c r="E428" s="929" t="s">
        <v>332</v>
      </c>
      <c r="F428" s="80" t="s">
        <v>763</v>
      </c>
      <c r="G428" s="80" t="s">
        <v>443</v>
      </c>
      <c r="H428" s="80" t="s">
        <v>1488</v>
      </c>
      <c r="I428" s="80">
        <v>22.881</v>
      </c>
      <c r="J428" s="1125">
        <v>0.55700000000000005</v>
      </c>
      <c r="K428" s="1078">
        <v>10.782999999999999</v>
      </c>
      <c r="L428" s="1126">
        <v>0.71399999999999997</v>
      </c>
      <c r="M428" s="1078">
        <v>6.2949999999999999</v>
      </c>
      <c r="N428" s="1126">
        <v>0.21</v>
      </c>
      <c r="O428" s="1078">
        <v>0.52500000000000002</v>
      </c>
      <c r="P428" s="1126">
        <v>6.2E-2</v>
      </c>
      <c r="Q428" s="1078" t="s">
        <v>101</v>
      </c>
      <c r="R428" s="1125">
        <v>2.3E-2</v>
      </c>
      <c r="S428" s="80">
        <v>3.9E-2</v>
      </c>
      <c r="T428" s="1125">
        <v>1E-3</v>
      </c>
      <c r="U428" s="80">
        <v>0.14199999999999999</v>
      </c>
      <c r="V428" s="1125">
        <v>8.7999999999999995E-2</v>
      </c>
      <c r="W428" s="80" t="s">
        <v>101</v>
      </c>
      <c r="X428" s="1125">
        <v>9.8000000000000004E-2</v>
      </c>
      <c r="Y428" s="80">
        <v>0.54800000000000004</v>
      </c>
      <c r="Z428" s="1125">
        <v>3.9E-2</v>
      </c>
      <c r="AA428" s="80" t="s">
        <v>101</v>
      </c>
      <c r="AB428" s="1125">
        <v>3.2000000000000001E-2</v>
      </c>
      <c r="AC428" s="80" t="s">
        <v>101</v>
      </c>
      <c r="AD428" s="1125">
        <v>2E-3</v>
      </c>
      <c r="AE428" s="80" t="s">
        <v>101</v>
      </c>
      <c r="AF428" s="1125">
        <v>0.51500000000000001</v>
      </c>
      <c r="AG428" s="80" t="s">
        <v>101</v>
      </c>
      <c r="AH428" s="1125">
        <v>1.2949999999999999</v>
      </c>
      <c r="AI428" s="135"/>
      <c r="AJ428" s="80">
        <v>24.64060559753764</v>
      </c>
      <c r="AK428" s="80">
        <v>0</v>
      </c>
      <c r="AL428" s="80">
        <v>14.810535773609942</v>
      </c>
      <c r="AM428" s="80">
        <v>0</v>
      </c>
      <c r="AN428" s="80">
        <v>7.7690182921517836</v>
      </c>
      <c r="AO428" s="80">
        <v>0</v>
      </c>
      <c r="AP428" s="80">
        <v>2.0243549311926605</v>
      </c>
      <c r="AQ428" s="80">
        <v>0</v>
      </c>
      <c r="AS428" s="80">
        <v>0</v>
      </c>
      <c r="AT428" s="80">
        <v>5.9013157894736851E-2</v>
      </c>
      <c r="AV428" s="80">
        <v>0.31529331782852565</v>
      </c>
      <c r="AW428" s="80">
        <v>0.52456024622653818</v>
      </c>
      <c r="AY428" s="934">
        <v>55.020183888288074</v>
      </c>
      <c r="AZ428" s="926"/>
      <c r="BA428" s="946"/>
      <c r="BB428" s="946"/>
      <c r="BC428" s="946"/>
      <c r="BG428" s="324"/>
      <c r="BH428" s="934"/>
      <c r="BI428" s="324"/>
      <c r="BJ428" s="324"/>
      <c r="BK428" s="326"/>
      <c r="BL428" s="901"/>
      <c r="BM428" s="902"/>
      <c r="BN428" s="326"/>
      <c r="BO428" s="901"/>
      <c r="BP428" s="902"/>
      <c r="BQ428" s="326"/>
      <c r="BR428" s="901"/>
      <c r="BS428" s="902"/>
      <c r="BT428" s="326"/>
      <c r="BU428" s="901"/>
      <c r="BV428" s="324"/>
      <c r="BW428" s="325"/>
    </row>
    <row r="429" spans="1:75" s="322" customFormat="1" x14ac:dyDescent="0.2">
      <c r="A429" s="1105">
        <v>7</v>
      </c>
      <c r="B429" s="1127">
        <v>44977.673611168982</v>
      </c>
      <c r="C429" s="1128">
        <v>44977.673611168982</v>
      </c>
      <c r="D429" s="1129">
        <v>2702</v>
      </c>
      <c r="E429" s="929" t="s">
        <v>332</v>
      </c>
      <c r="F429" s="322" t="s">
        <v>764</v>
      </c>
      <c r="G429" s="322" t="s">
        <v>443</v>
      </c>
      <c r="H429" s="322" t="s">
        <v>1488</v>
      </c>
      <c r="I429" s="322">
        <v>23.597000000000001</v>
      </c>
      <c r="J429" s="1130">
        <v>0.56999999999999995</v>
      </c>
      <c r="K429" s="1082">
        <v>11.455</v>
      </c>
      <c r="L429" s="1131">
        <v>0.79500000000000004</v>
      </c>
      <c r="M429" s="1082">
        <v>5.9850000000000003</v>
      </c>
      <c r="N429" s="1131">
        <v>0.2</v>
      </c>
      <c r="O429" s="1082">
        <v>0.63</v>
      </c>
      <c r="P429" s="1131">
        <v>6.8000000000000005E-2</v>
      </c>
      <c r="Q429" s="1082">
        <v>3.3000000000000002E-2</v>
      </c>
      <c r="R429" s="1130">
        <v>1.4999999999999999E-2</v>
      </c>
      <c r="S429" s="322">
        <v>3.9E-2</v>
      </c>
      <c r="T429" s="1130">
        <v>1E-3</v>
      </c>
      <c r="U429" s="322">
        <v>0.14899999999999999</v>
      </c>
      <c r="V429" s="1130">
        <v>8.1000000000000003E-2</v>
      </c>
      <c r="W429" s="322" t="s">
        <v>101</v>
      </c>
      <c r="X429" s="1130">
        <v>0.108</v>
      </c>
      <c r="Y429" s="322">
        <v>0.23</v>
      </c>
      <c r="Z429" s="1130">
        <v>3.1E-2</v>
      </c>
      <c r="AA429" s="322" t="s">
        <v>101</v>
      </c>
      <c r="AB429" s="1130">
        <v>4.7E-2</v>
      </c>
      <c r="AC429" s="322" t="s">
        <v>101</v>
      </c>
      <c r="AD429" s="1130">
        <v>2E-3</v>
      </c>
      <c r="AE429" s="322" t="s">
        <v>101</v>
      </c>
      <c r="AF429" s="1130">
        <v>0.45800000000000002</v>
      </c>
      <c r="AG429" s="322" t="s">
        <v>101</v>
      </c>
      <c r="AH429" s="1130">
        <v>1.4770000000000001</v>
      </c>
      <c r="AI429" s="1132"/>
      <c r="AJ429" s="322">
        <v>25.411667771736187</v>
      </c>
      <c r="AK429" s="322">
        <v>0</v>
      </c>
      <c r="AL429" s="322">
        <v>15.733533087888519</v>
      </c>
      <c r="AM429" s="322">
        <v>0</v>
      </c>
      <c r="AN429" s="322">
        <v>7.3864296232769551</v>
      </c>
      <c r="AO429" s="322">
        <v>0</v>
      </c>
      <c r="AP429" s="322">
        <v>2.4292259174311925</v>
      </c>
      <c r="AQ429" s="322">
        <v>0</v>
      </c>
      <c r="AR429" s="322">
        <v>8.9083107497741648E-2</v>
      </c>
      <c r="AS429" s="322">
        <v>0</v>
      </c>
      <c r="AT429" s="322">
        <v>5.9013157894736851E-2</v>
      </c>
      <c r="AV429" s="322">
        <v>0.29067079302415638</v>
      </c>
      <c r="AW429" s="322">
        <v>0.46947049858514855</v>
      </c>
      <c r="AY429" s="934">
        <v>51.500477941553491</v>
      </c>
      <c r="AZ429" s="926"/>
      <c r="BA429" s="946"/>
      <c r="BB429" s="946"/>
      <c r="BC429" s="946"/>
      <c r="BD429" s="80"/>
      <c r="BG429" s="857"/>
      <c r="BH429" s="934"/>
      <c r="BI429" s="857"/>
      <c r="BJ429" s="857"/>
      <c r="BK429" s="905"/>
      <c r="BL429" s="906"/>
      <c r="BM429" s="907"/>
      <c r="BN429" s="905"/>
      <c r="BO429" s="906"/>
      <c r="BP429" s="907"/>
      <c r="BQ429" s="905"/>
      <c r="BR429" s="906"/>
      <c r="BS429" s="907"/>
      <c r="BT429" s="905"/>
      <c r="BU429" s="906"/>
      <c r="BV429" s="857"/>
      <c r="BW429" s="517"/>
    </row>
    <row r="430" spans="1:75" s="80" customFormat="1" x14ac:dyDescent="0.2">
      <c r="A430" s="1104">
        <v>7</v>
      </c>
      <c r="B430" s="1123">
        <v>44977.677083449074</v>
      </c>
      <c r="C430" s="1124">
        <v>44977.677083449074</v>
      </c>
      <c r="D430" s="946">
        <v>2703</v>
      </c>
      <c r="E430" s="929" t="s">
        <v>332</v>
      </c>
      <c r="F430" s="80" t="s">
        <v>765</v>
      </c>
      <c r="G430" s="80" t="s">
        <v>443</v>
      </c>
      <c r="H430" s="80" t="s">
        <v>679</v>
      </c>
      <c r="I430" s="80">
        <v>23.547999999999998</v>
      </c>
      <c r="J430" s="1125">
        <v>0.55700000000000005</v>
      </c>
      <c r="K430" s="1078">
        <v>10.53</v>
      </c>
      <c r="L430" s="1126">
        <v>0.72599999999999998</v>
      </c>
      <c r="M430" s="1078">
        <v>6.0430000000000001</v>
      </c>
      <c r="N430" s="1126">
        <v>0.19600000000000001</v>
      </c>
      <c r="O430" s="1078">
        <v>0.52300000000000002</v>
      </c>
      <c r="P430" s="1126">
        <v>6.6000000000000003E-2</v>
      </c>
      <c r="Q430" s="1078">
        <v>2.1000000000000001E-2</v>
      </c>
      <c r="R430" s="1125">
        <v>1.2999999999999999E-2</v>
      </c>
      <c r="S430" s="80">
        <v>3.9E-2</v>
      </c>
      <c r="T430" s="1125">
        <v>1E-3</v>
      </c>
      <c r="U430" s="80">
        <v>0.21099999999999999</v>
      </c>
      <c r="V430" s="1125">
        <v>7.6999999999999999E-2</v>
      </c>
      <c r="W430" s="80" t="s">
        <v>101</v>
      </c>
      <c r="X430" s="1125">
        <v>0.107</v>
      </c>
      <c r="Y430" s="80">
        <v>0.193</v>
      </c>
      <c r="Z430" s="1125">
        <v>2.9000000000000001E-2</v>
      </c>
      <c r="AA430" s="80" t="s">
        <v>101</v>
      </c>
      <c r="AB430" s="1125">
        <v>0.03</v>
      </c>
      <c r="AC430" s="80" t="s">
        <v>101</v>
      </c>
      <c r="AD430" s="1125">
        <v>2E-3</v>
      </c>
      <c r="AE430" s="80" t="s">
        <v>101</v>
      </c>
      <c r="AF430" s="1125">
        <v>0.41399999999999998</v>
      </c>
      <c r="AG430" s="80" t="s">
        <v>101</v>
      </c>
      <c r="AH430" s="1125">
        <v>1.2430000000000001</v>
      </c>
      <c r="AI430" s="135"/>
      <c r="AJ430" s="80">
        <v>25.358899550317567</v>
      </c>
      <c r="AK430" s="80">
        <v>0</v>
      </c>
      <c r="AL430" s="80">
        <v>14.463038272847324</v>
      </c>
      <c r="AM430" s="80">
        <v>0</v>
      </c>
      <c r="AN430" s="80">
        <v>7.458010729066439</v>
      </c>
      <c r="AO430" s="80">
        <v>0</v>
      </c>
      <c r="AP430" s="80">
        <v>2.0166431028833549</v>
      </c>
      <c r="AQ430" s="80">
        <v>0</v>
      </c>
      <c r="AR430" s="80">
        <v>5.6689250225835597E-2</v>
      </c>
      <c r="AS430" s="80">
        <v>0</v>
      </c>
      <c r="AT430" s="80">
        <v>5.9013157894736851E-2</v>
      </c>
      <c r="AV430" s="80">
        <v>0.29409835841922577</v>
      </c>
      <c r="AW430" s="80">
        <v>0.51566002857559945</v>
      </c>
      <c r="AY430" s="934">
        <v>51.996872561531738</v>
      </c>
      <c r="AZ430" s="926"/>
      <c r="BA430" s="946"/>
      <c r="BB430" s="946"/>
      <c r="BC430" s="946"/>
      <c r="BG430" s="324"/>
      <c r="BH430" s="934"/>
      <c r="BI430" s="324"/>
      <c r="BJ430" s="324"/>
      <c r="BK430" s="326"/>
      <c r="BL430" s="901"/>
      <c r="BM430" s="902"/>
      <c r="BN430" s="326"/>
      <c r="BO430" s="901"/>
      <c r="BP430" s="902"/>
      <c r="BQ430" s="326"/>
      <c r="BR430" s="901"/>
      <c r="BS430" s="902"/>
      <c r="BT430" s="326"/>
      <c r="BU430" s="901"/>
      <c r="BV430" s="324"/>
      <c r="BW430" s="325"/>
    </row>
    <row r="431" spans="1:75" s="80" customFormat="1" x14ac:dyDescent="0.2">
      <c r="A431" s="1104">
        <v>7</v>
      </c>
      <c r="B431" s="1123">
        <v>44977.680555729166</v>
      </c>
      <c r="C431" s="1124">
        <v>44977.680555729166</v>
      </c>
      <c r="D431" s="946">
        <v>2704</v>
      </c>
      <c r="E431" s="929" t="s">
        <v>332</v>
      </c>
      <c r="F431" s="80" t="s">
        <v>766</v>
      </c>
      <c r="G431" s="80" t="s">
        <v>443</v>
      </c>
      <c r="H431" s="80" t="s">
        <v>679</v>
      </c>
      <c r="I431" s="80">
        <v>22.74</v>
      </c>
      <c r="J431" s="1125">
        <v>0.51</v>
      </c>
      <c r="K431" s="1078">
        <v>10.324</v>
      </c>
      <c r="L431" s="1126">
        <v>0.61</v>
      </c>
      <c r="M431" s="1078">
        <v>5.8289999999999997</v>
      </c>
      <c r="N431" s="1126">
        <v>0.19500000000000001</v>
      </c>
      <c r="O431" s="1078">
        <v>0.47099999999999997</v>
      </c>
      <c r="P431" s="1126">
        <v>6.0999999999999999E-2</v>
      </c>
      <c r="Q431" s="1078">
        <v>2.8000000000000001E-2</v>
      </c>
      <c r="R431" s="1125">
        <v>1.4999999999999999E-2</v>
      </c>
      <c r="S431" s="80">
        <v>0.04</v>
      </c>
      <c r="T431" s="1125">
        <v>1E-3</v>
      </c>
      <c r="U431" s="80">
        <v>0.17699999999999999</v>
      </c>
      <c r="V431" s="1125">
        <v>7.4999999999999997E-2</v>
      </c>
      <c r="W431" s="80" t="s">
        <v>101</v>
      </c>
      <c r="X431" s="1125">
        <v>0.125</v>
      </c>
      <c r="Y431" s="80">
        <v>0.248</v>
      </c>
      <c r="Z431" s="1125">
        <v>2.7E-2</v>
      </c>
      <c r="AA431" s="80">
        <v>4.1000000000000002E-2</v>
      </c>
      <c r="AB431" s="1125">
        <v>1.9E-2</v>
      </c>
      <c r="AC431" s="80" t="s">
        <v>101</v>
      </c>
      <c r="AD431" s="1125">
        <v>2E-3</v>
      </c>
      <c r="AE431" s="80" t="s">
        <v>101</v>
      </c>
      <c r="AF431" s="1125">
        <v>0.40600000000000003</v>
      </c>
      <c r="AG431" s="80" t="s">
        <v>101</v>
      </c>
      <c r="AH431" s="1125">
        <v>0.83299999999999996</v>
      </c>
      <c r="AI431" s="135"/>
      <c r="AJ431" s="80">
        <v>24.488762348149375</v>
      </c>
      <c r="AK431" s="80">
        <v>0</v>
      </c>
      <c r="AL431" s="80">
        <v>14.180095643767881</v>
      </c>
      <c r="AM431" s="80">
        <v>0</v>
      </c>
      <c r="AN431" s="80">
        <v>7.1939011318431687</v>
      </c>
      <c r="AO431" s="80">
        <v>0</v>
      </c>
      <c r="AP431" s="80">
        <v>1.8161355668414152</v>
      </c>
      <c r="AQ431" s="80">
        <v>0</v>
      </c>
      <c r="AR431" s="80">
        <v>7.5585666967780796E-2</v>
      </c>
      <c r="AS431" s="80">
        <v>0</v>
      </c>
      <c r="AT431" s="80">
        <v>6.0526315789473692E-2</v>
      </c>
      <c r="AV431" s="80">
        <v>0.29376336090691879</v>
      </c>
      <c r="AW431" s="80">
        <v>0.50732387937064949</v>
      </c>
      <c r="AY431" s="934">
        <v>51.948451038736494</v>
      </c>
      <c r="AZ431" s="926"/>
      <c r="BA431" s="946"/>
      <c r="BB431" s="946"/>
      <c r="BC431" s="946"/>
      <c r="BG431" s="324"/>
      <c r="BH431" s="934"/>
      <c r="BI431" s="324"/>
      <c r="BJ431" s="324"/>
      <c r="BK431" s="326"/>
      <c r="BL431" s="901"/>
      <c r="BM431" s="902"/>
      <c r="BN431" s="326"/>
      <c r="BO431" s="901"/>
      <c r="BP431" s="902"/>
      <c r="BQ431" s="326"/>
      <c r="BR431" s="901"/>
      <c r="BS431" s="902"/>
      <c r="BT431" s="326"/>
      <c r="BU431" s="901"/>
      <c r="BV431" s="324"/>
      <c r="BW431" s="325"/>
    </row>
    <row r="432" spans="1:75" s="322" customFormat="1" x14ac:dyDescent="0.2">
      <c r="A432" s="1105">
        <v>7</v>
      </c>
      <c r="B432" s="1127">
        <v>44977.684028009258</v>
      </c>
      <c r="C432" s="1128">
        <v>44977.684028009258</v>
      </c>
      <c r="D432" s="1129">
        <v>2705</v>
      </c>
      <c r="E432" s="929" t="s">
        <v>332</v>
      </c>
      <c r="F432" s="322" t="s">
        <v>767</v>
      </c>
      <c r="G432" s="322" t="s">
        <v>443</v>
      </c>
      <c r="H432" s="322" t="s">
        <v>679</v>
      </c>
      <c r="I432" s="322">
        <v>23.25</v>
      </c>
      <c r="J432" s="1130">
        <v>0.56100000000000005</v>
      </c>
      <c r="K432" s="1082">
        <v>10.327</v>
      </c>
      <c r="L432" s="1131">
        <v>0.71799999999999997</v>
      </c>
      <c r="M432" s="1082">
        <v>6.2610000000000001</v>
      </c>
      <c r="N432" s="1131">
        <v>0.219</v>
      </c>
      <c r="O432" s="1082">
        <v>0.443</v>
      </c>
      <c r="P432" s="1131">
        <v>7.2999999999999995E-2</v>
      </c>
      <c r="Q432" s="1082" t="s">
        <v>101</v>
      </c>
      <c r="R432" s="1130">
        <v>2.3E-2</v>
      </c>
      <c r="S432" s="322">
        <v>3.6999999999999998E-2</v>
      </c>
      <c r="T432" s="1130">
        <v>1E-3</v>
      </c>
      <c r="U432" s="322">
        <v>2.1480000000000001</v>
      </c>
      <c r="V432" s="1130">
        <v>0.1</v>
      </c>
      <c r="W432" s="322" t="s">
        <v>101</v>
      </c>
      <c r="X432" s="1130">
        <v>9.8000000000000004E-2</v>
      </c>
      <c r="Y432" s="322">
        <v>0.54800000000000004</v>
      </c>
      <c r="Z432" s="1130">
        <v>3.6999999999999998E-2</v>
      </c>
      <c r="AA432" s="322">
        <v>0.16200000000000001</v>
      </c>
      <c r="AB432" s="1130">
        <v>2.9000000000000001E-2</v>
      </c>
      <c r="AC432" s="322" t="s">
        <v>101</v>
      </c>
      <c r="AD432" s="1130">
        <v>2E-3</v>
      </c>
      <c r="AE432" s="322" t="s">
        <v>101</v>
      </c>
      <c r="AF432" s="1130">
        <v>0.56799999999999995</v>
      </c>
      <c r="AG432" s="322" t="s">
        <v>101</v>
      </c>
      <c r="AH432" s="1130">
        <v>1.585</v>
      </c>
      <c r="AI432" s="1132"/>
      <c r="AJ432" s="322">
        <v>25.037982611894154</v>
      </c>
      <c r="AK432" s="322">
        <v>0</v>
      </c>
      <c r="AL432" s="322">
        <v>14.184216167492339</v>
      </c>
      <c r="AM432" s="322">
        <v>0</v>
      </c>
      <c r="AN432" s="322">
        <v>7.7270569542751897</v>
      </c>
      <c r="AO432" s="322">
        <v>0</v>
      </c>
      <c r="AP432" s="322">
        <v>1.7081699705111402</v>
      </c>
      <c r="AQ432" s="322">
        <v>0</v>
      </c>
      <c r="AS432" s="322">
        <v>0</v>
      </c>
      <c r="AT432" s="322">
        <v>5.5986842105263161E-2</v>
      </c>
      <c r="AV432" s="322">
        <v>0.30861340045042185</v>
      </c>
      <c r="AW432" s="322">
        <v>0.54476446657547484</v>
      </c>
      <c r="AY432" s="934">
        <v>54.075742662201066</v>
      </c>
      <c r="AZ432" s="926"/>
      <c r="BA432" s="946"/>
      <c r="BB432" s="946"/>
      <c r="BC432" s="946"/>
      <c r="BD432" s="80"/>
      <c r="BG432" s="857"/>
      <c r="BH432" s="934"/>
      <c r="BI432" s="857"/>
      <c r="BJ432" s="857"/>
      <c r="BK432" s="905"/>
      <c r="BL432" s="906"/>
      <c r="BM432" s="907"/>
      <c r="BN432" s="905"/>
      <c r="BO432" s="906"/>
      <c r="BP432" s="907"/>
      <c r="BQ432" s="905"/>
      <c r="BR432" s="906"/>
      <c r="BS432" s="907"/>
      <c r="BT432" s="905"/>
      <c r="BU432" s="906"/>
      <c r="BV432" s="857"/>
      <c r="BW432" s="517"/>
    </row>
    <row r="433" spans="1:75" s="80" customFormat="1" x14ac:dyDescent="0.2">
      <c r="A433" s="1104">
        <v>7</v>
      </c>
      <c r="B433" s="1123">
        <v>44977.68750028935</v>
      </c>
      <c r="C433" s="1124">
        <v>44977.68750028935</v>
      </c>
      <c r="D433" s="946">
        <v>2706</v>
      </c>
      <c r="E433" s="929" t="s">
        <v>332</v>
      </c>
      <c r="F433" s="80" t="s">
        <v>768</v>
      </c>
      <c r="G433" s="80" t="s">
        <v>443</v>
      </c>
      <c r="H433" s="80" t="s">
        <v>1605</v>
      </c>
      <c r="I433" s="80">
        <v>23.164000000000001</v>
      </c>
      <c r="J433" s="1125">
        <v>0.55200000000000005</v>
      </c>
      <c r="K433" s="1078">
        <v>11.231999999999999</v>
      </c>
      <c r="L433" s="1126">
        <v>0.73399999999999999</v>
      </c>
      <c r="M433" s="1078">
        <v>6.1479999999999997</v>
      </c>
      <c r="N433" s="1126">
        <v>0.19600000000000001</v>
      </c>
      <c r="O433" s="1078">
        <v>0.58699999999999997</v>
      </c>
      <c r="P433" s="1126">
        <v>6.3E-2</v>
      </c>
      <c r="Q433" s="1078">
        <v>2.8000000000000001E-2</v>
      </c>
      <c r="R433" s="1125">
        <v>1.4E-2</v>
      </c>
      <c r="S433" s="80">
        <v>3.9E-2</v>
      </c>
      <c r="T433" s="1125">
        <v>1E-3</v>
      </c>
      <c r="U433" s="80">
        <v>0.16900000000000001</v>
      </c>
      <c r="V433" s="1125">
        <v>7.8E-2</v>
      </c>
      <c r="W433" s="80" t="s">
        <v>101</v>
      </c>
      <c r="X433" s="1125">
        <v>0.104</v>
      </c>
      <c r="Y433" s="80">
        <v>0.16300000000000001</v>
      </c>
      <c r="Z433" s="1125">
        <v>2.8000000000000001E-2</v>
      </c>
      <c r="AA433" s="80">
        <v>0.06</v>
      </c>
      <c r="AB433" s="1125">
        <v>2.3E-2</v>
      </c>
      <c r="AC433" s="80" t="s">
        <v>101</v>
      </c>
      <c r="AD433" s="1125">
        <v>2E-3</v>
      </c>
      <c r="AE433" s="80" t="s">
        <v>101</v>
      </c>
      <c r="AF433" s="1125">
        <v>0.36499999999999999</v>
      </c>
      <c r="AG433" s="80" t="s">
        <v>101</v>
      </c>
      <c r="AH433" s="1125">
        <v>0.999</v>
      </c>
      <c r="AI433" s="135"/>
      <c r="AJ433" s="80">
        <v>24.945368998792095</v>
      </c>
      <c r="AK433" s="80">
        <v>0</v>
      </c>
      <c r="AL433" s="80">
        <v>15.427240824370479</v>
      </c>
      <c r="AM433" s="80">
        <v>0</v>
      </c>
      <c r="AN433" s="80">
        <v>7.5875972136853322</v>
      </c>
      <c r="AO433" s="80">
        <v>0</v>
      </c>
      <c r="AP433" s="80">
        <v>2.263421608781127</v>
      </c>
      <c r="AQ433" s="80">
        <v>0</v>
      </c>
      <c r="AR433" s="80">
        <v>7.5585666967780796E-2</v>
      </c>
      <c r="AS433" s="80">
        <v>0</v>
      </c>
      <c r="AT433" s="80">
        <v>5.9013157894736851E-2</v>
      </c>
      <c r="AV433" s="80">
        <v>0.30416856988777113</v>
      </c>
      <c r="AW433" s="80">
        <v>0.49183112521969402</v>
      </c>
      <c r="AY433" s="934">
        <v>53.443077415456806</v>
      </c>
      <c r="AZ433" s="926"/>
      <c r="BA433" s="946"/>
      <c r="BB433" s="946"/>
      <c r="BC433" s="946"/>
      <c r="BG433" s="324"/>
      <c r="BH433" s="934"/>
      <c r="BI433" s="324"/>
      <c r="BJ433" s="324"/>
      <c r="BK433" s="326"/>
      <c r="BL433" s="901"/>
      <c r="BM433" s="902"/>
      <c r="BN433" s="326"/>
      <c r="BO433" s="901"/>
      <c r="BP433" s="902"/>
      <c r="BQ433" s="326"/>
      <c r="BR433" s="901"/>
      <c r="BS433" s="902"/>
      <c r="BT433" s="326"/>
      <c r="BU433" s="901"/>
      <c r="BV433" s="324"/>
      <c r="BW433" s="325"/>
    </row>
    <row r="434" spans="1:75" s="80" customFormat="1" x14ac:dyDescent="0.2">
      <c r="A434" s="1104">
        <v>7</v>
      </c>
      <c r="B434" s="1123">
        <v>44977.690972569442</v>
      </c>
      <c r="C434" s="1124">
        <v>44977.690972569442</v>
      </c>
      <c r="D434" s="946">
        <v>2707</v>
      </c>
      <c r="E434" s="929" t="s">
        <v>332</v>
      </c>
      <c r="F434" s="80" t="s">
        <v>769</v>
      </c>
      <c r="G434" s="80" t="s">
        <v>443</v>
      </c>
      <c r="H434" s="80" t="s">
        <v>1605</v>
      </c>
      <c r="I434" s="80">
        <v>22.655999999999999</v>
      </c>
      <c r="J434" s="1125">
        <v>0.53600000000000003</v>
      </c>
      <c r="K434" s="1078">
        <v>9.8460000000000001</v>
      </c>
      <c r="L434" s="1126">
        <v>0.70799999999999996</v>
      </c>
      <c r="M434" s="1078">
        <v>5.9459999999999997</v>
      </c>
      <c r="N434" s="1126">
        <v>0.17699999999999999</v>
      </c>
      <c r="O434" s="1078">
        <v>0.49099999999999999</v>
      </c>
      <c r="P434" s="1126">
        <v>5.3999999999999999E-2</v>
      </c>
      <c r="Q434" s="1078">
        <v>2.9000000000000001E-2</v>
      </c>
      <c r="R434" s="1125">
        <v>1.2999999999999999E-2</v>
      </c>
      <c r="S434" s="80">
        <v>0.04</v>
      </c>
      <c r="T434" s="1125">
        <v>1E-3</v>
      </c>
      <c r="U434" s="80">
        <v>0.251</v>
      </c>
      <c r="V434" s="1125">
        <v>7.8E-2</v>
      </c>
      <c r="W434" s="80" t="s">
        <v>101</v>
      </c>
      <c r="X434" s="1125">
        <v>0.10299999999999999</v>
      </c>
      <c r="Y434" s="80">
        <v>0.311</v>
      </c>
      <c r="Z434" s="1125">
        <v>3.2000000000000001E-2</v>
      </c>
      <c r="AA434" s="80">
        <v>0.108</v>
      </c>
      <c r="AB434" s="1125">
        <v>2.7E-2</v>
      </c>
      <c r="AC434" s="80" t="s">
        <v>101</v>
      </c>
      <c r="AD434" s="1125">
        <v>2E-3</v>
      </c>
      <c r="AE434" s="80" t="s">
        <v>101</v>
      </c>
      <c r="AF434" s="1125">
        <v>0.32100000000000001</v>
      </c>
      <c r="AG434" s="80" t="s">
        <v>101</v>
      </c>
      <c r="AH434" s="1125">
        <v>1.387</v>
      </c>
      <c r="AI434" s="135"/>
      <c r="AJ434" s="80">
        <v>24.398302540003179</v>
      </c>
      <c r="AK434" s="80">
        <v>0</v>
      </c>
      <c r="AL434" s="80">
        <v>13.523558863670917</v>
      </c>
      <c r="AM434" s="80">
        <v>0</v>
      </c>
      <c r="AN434" s="80">
        <v>7.3382975004185074</v>
      </c>
      <c r="AO434" s="80">
        <v>0</v>
      </c>
      <c r="AP434" s="80">
        <v>1.8932538499344691</v>
      </c>
      <c r="AQ434" s="80">
        <v>0</v>
      </c>
      <c r="AR434" s="80">
        <v>7.8285155073772969E-2</v>
      </c>
      <c r="AS434" s="80">
        <v>0</v>
      </c>
      <c r="AT434" s="80">
        <v>6.0526315789473692E-2</v>
      </c>
      <c r="AV434" s="80">
        <v>0.30077082159247426</v>
      </c>
      <c r="AW434" s="80">
        <v>0.5426306473314344</v>
      </c>
      <c r="AY434" s="934">
        <v>52.957129864902548</v>
      </c>
      <c r="AZ434" s="926"/>
      <c r="BA434" s="946"/>
      <c r="BB434" s="946"/>
      <c r="BC434" s="946"/>
      <c r="BG434" s="324"/>
      <c r="BH434" s="934"/>
      <c r="BI434" s="324"/>
      <c r="BJ434" s="324"/>
      <c r="BK434" s="326"/>
      <c r="BL434" s="901"/>
      <c r="BM434" s="902"/>
      <c r="BN434" s="326"/>
      <c r="BO434" s="901"/>
      <c r="BP434" s="902"/>
      <c r="BQ434" s="326"/>
      <c r="BR434" s="901"/>
      <c r="BS434" s="902"/>
      <c r="BT434" s="326"/>
      <c r="BU434" s="901"/>
      <c r="BV434" s="324"/>
      <c r="BW434" s="325"/>
    </row>
    <row r="435" spans="1:75" s="251" customFormat="1" ht="16.5" thickBot="1" x14ac:dyDescent="0.25">
      <c r="A435" s="1109">
        <v>7</v>
      </c>
      <c r="B435" s="1133">
        <v>44977.694444849534</v>
      </c>
      <c r="C435" s="1134">
        <v>44977.694444849534</v>
      </c>
      <c r="D435" s="1135">
        <v>2708</v>
      </c>
      <c r="E435" s="929" t="s">
        <v>332</v>
      </c>
      <c r="F435" s="251" t="s">
        <v>770</v>
      </c>
      <c r="G435" s="251" t="s">
        <v>443</v>
      </c>
      <c r="H435" s="251" t="s">
        <v>1605</v>
      </c>
      <c r="I435" s="251">
        <v>23.494</v>
      </c>
      <c r="J435" s="1136">
        <v>0.55900000000000005</v>
      </c>
      <c r="K435" s="1085">
        <v>9.92</v>
      </c>
      <c r="L435" s="1137">
        <v>0.67300000000000004</v>
      </c>
      <c r="M435" s="1085">
        <v>5.9809999999999999</v>
      </c>
      <c r="N435" s="1137">
        <v>0.19400000000000001</v>
      </c>
      <c r="O435" s="1085">
        <v>0.752</v>
      </c>
      <c r="P435" s="1137">
        <v>6.5000000000000002E-2</v>
      </c>
      <c r="Q435" s="1085">
        <v>3.2000000000000001E-2</v>
      </c>
      <c r="R435" s="1136">
        <v>1.2999999999999999E-2</v>
      </c>
      <c r="S435" s="251">
        <v>3.9E-2</v>
      </c>
      <c r="T435" s="1136">
        <v>1E-3</v>
      </c>
      <c r="U435" s="251">
        <v>0.20300000000000001</v>
      </c>
      <c r="V435" s="1136">
        <v>0.08</v>
      </c>
      <c r="W435" s="251" t="s">
        <v>101</v>
      </c>
      <c r="X435" s="1136">
        <v>0.12</v>
      </c>
      <c r="Y435" s="251">
        <v>0.17599999999999999</v>
      </c>
      <c r="Z435" s="1136">
        <v>2.8000000000000001E-2</v>
      </c>
      <c r="AA435" s="251">
        <v>6.3E-2</v>
      </c>
      <c r="AB435" s="1136">
        <v>2.3E-2</v>
      </c>
      <c r="AC435" s="251" t="s">
        <v>101</v>
      </c>
      <c r="AD435" s="1136">
        <v>2E-3</v>
      </c>
      <c r="AE435" s="251" t="s">
        <v>101</v>
      </c>
      <c r="AF435" s="1136">
        <v>0.38900000000000001</v>
      </c>
      <c r="AG435" s="251" t="s">
        <v>101</v>
      </c>
      <c r="AH435" s="1136">
        <v>0.82399999999999995</v>
      </c>
      <c r="AI435" s="1138"/>
      <c r="AJ435" s="251">
        <v>25.300746816509299</v>
      </c>
      <c r="AK435" s="251">
        <v>0</v>
      </c>
      <c r="AL435" s="251">
        <v>13.625198448874213</v>
      </c>
      <c r="AM435" s="251">
        <v>0</v>
      </c>
      <c r="AN435" s="251">
        <v>7.3814929952914721</v>
      </c>
      <c r="AO435" s="251">
        <v>0</v>
      </c>
      <c r="AP435" s="251">
        <v>2.8996474442988203</v>
      </c>
      <c r="AQ435" s="251">
        <v>0</v>
      </c>
      <c r="AR435" s="251">
        <v>8.6383619391749475E-2</v>
      </c>
      <c r="AS435" s="251">
        <v>0</v>
      </c>
      <c r="AT435" s="251">
        <v>5.9013157894736851E-2</v>
      </c>
      <c r="AV435" s="251">
        <v>0.29175000440994431</v>
      </c>
      <c r="AW435" s="251">
        <v>0.54175306311970595</v>
      </c>
      <c r="AY435" s="934">
        <v>51.657005064185618</v>
      </c>
      <c r="AZ435" s="926"/>
      <c r="BA435" s="946"/>
      <c r="BB435" s="946"/>
      <c r="BC435" s="946"/>
      <c r="BD435" s="80"/>
      <c r="BG435" s="328"/>
      <c r="BH435" s="934"/>
      <c r="BI435" s="328"/>
      <c r="BJ435" s="328"/>
      <c r="BK435" s="327"/>
      <c r="BL435" s="903"/>
      <c r="BM435" s="904"/>
      <c r="BN435" s="327"/>
      <c r="BO435" s="903"/>
      <c r="BP435" s="904"/>
      <c r="BQ435" s="327"/>
      <c r="BR435" s="903"/>
      <c r="BS435" s="904"/>
      <c r="BT435" s="327"/>
      <c r="BU435" s="903"/>
      <c r="BV435" s="328"/>
      <c r="BW435" s="332"/>
    </row>
    <row r="436" spans="1:75" s="247" customFormat="1" x14ac:dyDescent="0.2">
      <c r="A436" s="1102">
        <v>7</v>
      </c>
      <c r="B436" s="1118">
        <v>44977.697917129626</v>
      </c>
      <c r="C436" s="1119">
        <v>44977.697917129626</v>
      </c>
      <c r="D436" s="1120">
        <v>2709</v>
      </c>
      <c r="E436" s="929" t="s">
        <v>332</v>
      </c>
      <c r="F436" s="247" t="s">
        <v>771</v>
      </c>
      <c r="G436" s="247" t="s">
        <v>443</v>
      </c>
      <c r="H436" s="247" t="s">
        <v>1595</v>
      </c>
      <c r="I436" s="247">
        <v>23.218</v>
      </c>
      <c r="J436" s="1121">
        <v>0.55200000000000005</v>
      </c>
      <c r="K436" s="1075">
        <v>10.16</v>
      </c>
      <c r="L436" s="1122">
        <v>0.76</v>
      </c>
      <c r="M436" s="1075">
        <v>6.1280000000000001</v>
      </c>
      <c r="N436" s="1122">
        <v>0.191</v>
      </c>
      <c r="O436" s="1075">
        <v>0.435</v>
      </c>
      <c r="P436" s="1122">
        <v>5.8999999999999997E-2</v>
      </c>
      <c r="Q436" s="1075">
        <v>2.4E-2</v>
      </c>
      <c r="R436" s="1121">
        <v>1.2999999999999999E-2</v>
      </c>
      <c r="S436" s="247">
        <v>0.04</v>
      </c>
      <c r="T436" s="1121">
        <v>1E-3</v>
      </c>
      <c r="U436" s="247">
        <v>0.184</v>
      </c>
      <c r="V436" s="1121">
        <v>7.1999999999999995E-2</v>
      </c>
      <c r="W436" s="247" t="s">
        <v>101</v>
      </c>
      <c r="X436" s="1121">
        <v>0.104</v>
      </c>
      <c r="Y436" s="247">
        <v>0.41299999999999998</v>
      </c>
      <c r="Z436" s="1121">
        <v>3.5999999999999997E-2</v>
      </c>
      <c r="AA436" s="247" t="s">
        <v>101</v>
      </c>
      <c r="AB436" s="1121">
        <v>3.2000000000000001E-2</v>
      </c>
      <c r="AC436" s="247" t="s">
        <v>101</v>
      </c>
      <c r="AD436" s="1121">
        <v>2E-3</v>
      </c>
      <c r="AE436" s="247" t="s">
        <v>101</v>
      </c>
      <c r="AF436" s="1121">
        <v>0.45400000000000001</v>
      </c>
      <c r="AG436" s="247" t="s">
        <v>101</v>
      </c>
      <c r="AH436" s="1121">
        <v>1.6739999999999999</v>
      </c>
      <c r="AI436" s="642"/>
      <c r="AJ436" s="247">
        <v>25.003521732600362</v>
      </c>
      <c r="AK436" s="247">
        <v>0</v>
      </c>
      <c r="AL436" s="247">
        <v>13.954840346830848</v>
      </c>
      <c r="AM436" s="247">
        <v>0</v>
      </c>
      <c r="AN436" s="247">
        <v>7.5629140737579243</v>
      </c>
      <c r="AO436" s="247">
        <v>0</v>
      </c>
      <c r="AP436" s="247">
        <v>1.6773226572739186</v>
      </c>
      <c r="AQ436" s="247">
        <v>0</v>
      </c>
      <c r="AR436" s="247">
        <v>6.4787714543812103E-2</v>
      </c>
      <c r="AS436" s="247">
        <v>0</v>
      </c>
      <c r="AT436" s="247">
        <v>6.0526315789473692E-2</v>
      </c>
      <c r="AV436" s="247">
        <v>0.30247395365498309</v>
      </c>
      <c r="AW436" s="247">
        <v>0.54195633097840967</v>
      </c>
      <c r="AY436" s="934">
        <v>53.20096590775082</v>
      </c>
      <c r="AZ436" s="926"/>
      <c r="BA436" s="946"/>
      <c r="BB436" s="946"/>
      <c r="BC436" s="946"/>
      <c r="BD436" s="80"/>
      <c r="BG436" s="335"/>
      <c r="BH436" s="934"/>
      <c r="BI436" s="335"/>
      <c r="BJ436" s="335"/>
      <c r="BK436" s="334"/>
      <c r="BL436" s="899"/>
      <c r="BM436" s="900"/>
      <c r="BN436" s="334"/>
      <c r="BO436" s="899"/>
      <c r="BP436" s="900"/>
      <c r="BQ436" s="334"/>
      <c r="BR436" s="899"/>
      <c r="BS436" s="900"/>
      <c r="BT436" s="334"/>
      <c r="BU436" s="899"/>
      <c r="BV436" s="335"/>
      <c r="BW436" s="321"/>
    </row>
    <row r="437" spans="1:75" s="80" customFormat="1" x14ac:dyDescent="0.2">
      <c r="A437" s="1104">
        <v>7</v>
      </c>
      <c r="B437" s="1123">
        <v>44977.701389409725</v>
      </c>
      <c r="C437" s="1124">
        <v>44977.701389409725</v>
      </c>
      <c r="D437" s="946">
        <v>2710</v>
      </c>
      <c r="E437" s="929" t="s">
        <v>332</v>
      </c>
      <c r="F437" s="80" t="s">
        <v>772</v>
      </c>
      <c r="G437" s="80" t="s">
        <v>443</v>
      </c>
      <c r="H437" s="80" t="s">
        <v>1595</v>
      </c>
      <c r="I437" s="80">
        <v>23.25</v>
      </c>
      <c r="J437" s="1125">
        <v>0.52200000000000002</v>
      </c>
      <c r="K437" s="1078">
        <v>10.984999999999999</v>
      </c>
      <c r="L437" s="1126">
        <v>0.64600000000000002</v>
      </c>
      <c r="M437" s="1078">
        <v>6.1390000000000002</v>
      </c>
      <c r="N437" s="1126">
        <v>0.20100000000000001</v>
      </c>
      <c r="O437" s="1078">
        <v>0.48</v>
      </c>
      <c r="P437" s="1126">
        <v>6.8000000000000005E-2</v>
      </c>
      <c r="Q437" s="1078">
        <v>0.03</v>
      </c>
      <c r="R437" s="1125">
        <v>1.2999999999999999E-2</v>
      </c>
      <c r="S437" s="80">
        <v>3.9E-2</v>
      </c>
      <c r="T437" s="1125">
        <v>1E-3</v>
      </c>
      <c r="U437" s="80">
        <v>0.16700000000000001</v>
      </c>
      <c r="V437" s="1125">
        <v>7.0999999999999994E-2</v>
      </c>
      <c r="W437" s="80" t="s">
        <v>101</v>
      </c>
      <c r="X437" s="1125">
        <v>9.2999999999999999E-2</v>
      </c>
      <c r="Y437" s="80">
        <v>0.76700000000000002</v>
      </c>
      <c r="Z437" s="1125">
        <v>4.2000000000000003E-2</v>
      </c>
      <c r="AA437" s="80" t="s">
        <v>101</v>
      </c>
      <c r="AB437" s="1125">
        <v>3.1E-2</v>
      </c>
      <c r="AC437" s="80" t="s">
        <v>101</v>
      </c>
      <c r="AD437" s="1125">
        <v>2E-3</v>
      </c>
      <c r="AE437" s="80" t="s">
        <v>101</v>
      </c>
      <c r="AF437" s="1125">
        <v>0.50900000000000001</v>
      </c>
      <c r="AG437" s="80" t="s">
        <v>101</v>
      </c>
      <c r="AH437" s="1125">
        <v>0.84299999999999997</v>
      </c>
      <c r="AI437" s="135"/>
      <c r="AJ437" s="80">
        <v>25.037982611894154</v>
      </c>
      <c r="AK437" s="80">
        <v>0</v>
      </c>
      <c r="AL437" s="80">
        <v>15.087984371056777</v>
      </c>
      <c r="AM437" s="80">
        <v>0</v>
      </c>
      <c r="AN437" s="80">
        <v>7.576489800717999</v>
      </c>
      <c r="AO437" s="80">
        <v>0</v>
      </c>
      <c r="AP437" s="80">
        <v>1.8508387942332893</v>
      </c>
      <c r="AQ437" s="80">
        <v>0</v>
      </c>
      <c r="AR437" s="80">
        <v>8.0984643179765128E-2</v>
      </c>
      <c r="AS437" s="80">
        <v>0</v>
      </c>
      <c r="AT437" s="80">
        <v>5.9013157894736851E-2</v>
      </c>
      <c r="AV437" s="80">
        <v>0.30259985072115314</v>
      </c>
      <c r="AW437" s="80">
        <v>0.50215387386349308</v>
      </c>
      <c r="AY437" s="934">
        <v>53.218970240997123</v>
      </c>
      <c r="AZ437" s="926"/>
      <c r="BA437" s="946"/>
      <c r="BB437" s="946"/>
      <c r="BC437" s="946"/>
      <c r="BG437" s="324"/>
      <c r="BH437" s="934"/>
      <c r="BI437" s="324"/>
      <c r="BJ437" s="324"/>
      <c r="BK437" s="326"/>
      <c r="BL437" s="901"/>
      <c r="BM437" s="902"/>
      <c r="BN437" s="326"/>
      <c r="BO437" s="901"/>
      <c r="BP437" s="902"/>
      <c r="BQ437" s="326"/>
      <c r="BR437" s="901"/>
      <c r="BS437" s="902"/>
      <c r="BT437" s="326"/>
      <c r="BU437" s="901"/>
      <c r="BV437" s="324"/>
      <c r="BW437" s="325"/>
    </row>
    <row r="438" spans="1:75" s="322" customFormat="1" x14ac:dyDescent="0.2">
      <c r="A438" s="1105">
        <v>7</v>
      </c>
      <c r="B438" s="1127">
        <v>44977.704861689817</v>
      </c>
      <c r="C438" s="1128">
        <v>44977.704861689817</v>
      </c>
      <c r="D438" s="1129">
        <v>2711</v>
      </c>
      <c r="E438" s="929" t="s">
        <v>332</v>
      </c>
      <c r="F438" s="322" t="s">
        <v>773</v>
      </c>
      <c r="G438" s="322" t="s">
        <v>443</v>
      </c>
      <c r="H438" s="322" t="s">
        <v>1595</v>
      </c>
      <c r="I438" s="322">
        <v>22.173999999999999</v>
      </c>
      <c r="J438" s="1130">
        <v>0.53800000000000003</v>
      </c>
      <c r="K438" s="1082">
        <v>9.8160000000000007</v>
      </c>
      <c r="L438" s="1131">
        <v>0.69099999999999995</v>
      </c>
      <c r="M438" s="1082">
        <v>6.1820000000000004</v>
      </c>
      <c r="N438" s="1131">
        <v>0.19</v>
      </c>
      <c r="O438" s="1082">
        <v>0.373</v>
      </c>
      <c r="P438" s="1131">
        <v>5.5E-2</v>
      </c>
      <c r="Q438" s="1082">
        <v>3.5999999999999997E-2</v>
      </c>
      <c r="R438" s="1130">
        <v>1.4E-2</v>
      </c>
      <c r="S438" s="322">
        <v>3.7999999999999999E-2</v>
      </c>
      <c r="T438" s="1130">
        <v>1E-3</v>
      </c>
      <c r="U438" s="322">
        <v>0.16400000000000001</v>
      </c>
      <c r="V438" s="1130">
        <v>7.2999999999999995E-2</v>
      </c>
      <c r="W438" s="322" t="s">
        <v>101</v>
      </c>
      <c r="X438" s="1130">
        <v>0.104</v>
      </c>
      <c r="Y438" s="322">
        <v>0.185</v>
      </c>
      <c r="Z438" s="1130">
        <v>2.8000000000000001E-2</v>
      </c>
      <c r="AA438" s="322">
        <v>5.2999999999999999E-2</v>
      </c>
      <c r="AB438" s="1130">
        <v>2.1999999999999999E-2</v>
      </c>
      <c r="AC438" s="322" t="s">
        <v>101</v>
      </c>
      <c r="AD438" s="1130">
        <v>2E-3</v>
      </c>
      <c r="AE438" s="322" t="s">
        <v>101</v>
      </c>
      <c r="AF438" s="1130">
        <v>0.41299999999999998</v>
      </c>
      <c r="AG438" s="322" t="s">
        <v>101</v>
      </c>
      <c r="AH438" s="1130">
        <v>1.141</v>
      </c>
      <c r="AI438" s="1132"/>
      <c r="AJ438" s="322">
        <v>23.879235545640469</v>
      </c>
      <c r="AK438" s="322">
        <v>0</v>
      </c>
      <c r="AL438" s="322">
        <v>13.48235362642634</v>
      </c>
      <c r="AM438" s="322">
        <v>0</v>
      </c>
      <c r="AN438" s="322">
        <v>7.6295585515619271</v>
      </c>
      <c r="AO438" s="322">
        <v>0</v>
      </c>
      <c r="AP438" s="322">
        <v>1.4382559796854522</v>
      </c>
      <c r="AQ438" s="322">
        <v>0</v>
      </c>
      <c r="AR438" s="322">
        <v>9.7181571815718154E-2</v>
      </c>
      <c r="AS438" s="322">
        <v>0</v>
      </c>
      <c r="AT438" s="322">
        <v>5.7500000000000002E-2</v>
      </c>
      <c r="AV438" s="322">
        <v>0.31950597987023177</v>
      </c>
      <c r="AW438" s="322">
        <v>0.56589218492292537</v>
      </c>
      <c r="AY438" s="934">
        <v>55.611936042062609</v>
      </c>
      <c r="AZ438" s="926"/>
      <c r="BA438" s="946"/>
      <c r="BB438" s="946"/>
      <c r="BC438" s="946"/>
      <c r="BD438" s="80"/>
      <c r="BG438" s="857"/>
      <c r="BH438" s="934"/>
      <c r="BI438" s="857"/>
      <c r="BJ438" s="857"/>
      <c r="BK438" s="905"/>
      <c r="BL438" s="906"/>
      <c r="BM438" s="907"/>
      <c r="BN438" s="905"/>
      <c r="BO438" s="906"/>
      <c r="BP438" s="907"/>
      <c r="BQ438" s="905"/>
      <c r="BR438" s="906"/>
      <c r="BS438" s="907"/>
      <c r="BT438" s="905"/>
      <c r="BU438" s="906"/>
      <c r="BV438" s="857"/>
      <c r="BW438" s="517"/>
    </row>
    <row r="439" spans="1:75" s="80" customFormat="1" x14ac:dyDescent="0.2">
      <c r="A439" s="1104">
        <v>7</v>
      </c>
      <c r="B439" s="1123">
        <v>44977.708333969909</v>
      </c>
      <c r="C439" s="1124">
        <v>44977.708333969909</v>
      </c>
      <c r="D439" s="946">
        <v>2712</v>
      </c>
      <c r="E439" s="929" t="s">
        <v>332</v>
      </c>
      <c r="F439" s="80" t="s">
        <v>774</v>
      </c>
      <c r="G439" s="80" t="s">
        <v>443</v>
      </c>
      <c r="H439" s="80" t="s">
        <v>1597</v>
      </c>
      <c r="I439" s="80">
        <v>23.376999999999999</v>
      </c>
      <c r="J439" s="1125">
        <v>0.59699999999999998</v>
      </c>
      <c r="K439" s="1078">
        <v>10.699</v>
      </c>
      <c r="L439" s="1126">
        <v>0.79400000000000004</v>
      </c>
      <c r="M439" s="1078">
        <v>6.05</v>
      </c>
      <c r="N439" s="1126">
        <v>0.193</v>
      </c>
      <c r="O439" s="1078">
        <v>0.57499999999999996</v>
      </c>
      <c r="P439" s="1126">
        <v>5.8999999999999997E-2</v>
      </c>
      <c r="Q439" s="1078">
        <v>2.5000000000000001E-2</v>
      </c>
      <c r="R439" s="1125">
        <v>1.2999999999999999E-2</v>
      </c>
      <c r="S439" s="80">
        <v>3.9E-2</v>
      </c>
      <c r="T439" s="1125">
        <v>1E-3</v>
      </c>
      <c r="U439" s="80">
        <v>0.20699999999999999</v>
      </c>
      <c r="V439" s="1125">
        <v>8.3000000000000004E-2</v>
      </c>
      <c r="W439" s="80" t="s">
        <v>101</v>
      </c>
      <c r="X439" s="1125">
        <v>0.125</v>
      </c>
      <c r="Y439" s="80">
        <v>0.17399999999999999</v>
      </c>
      <c r="Z439" s="1125">
        <v>3.9E-2</v>
      </c>
      <c r="AA439" s="80" t="s">
        <v>101</v>
      </c>
      <c r="AB439" s="1125">
        <v>5.5E-2</v>
      </c>
      <c r="AC439" s="80" t="s">
        <v>101</v>
      </c>
      <c r="AD439" s="1125">
        <v>2E-3</v>
      </c>
      <c r="AE439" s="80" t="s">
        <v>101</v>
      </c>
      <c r="AF439" s="1125">
        <v>0.44600000000000001</v>
      </c>
      <c r="AG439" s="80" t="s">
        <v>101</v>
      </c>
      <c r="AH439" s="1125">
        <v>1.419</v>
      </c>
      <c r="AI439" s="135"/>
      <c r="AJ439" s="80">
        <v>25.174749226591381</v>
      </c>
      <c r="AK439" s="80">
        <v>0</v>
      </c>
      <c r="AL439" s="80">
        <v>14.695161109325122</v>
      </c>
      <c r="AM439" s="80">
        <v>0</v>
      </c>
      <c r="AN439" s="80">
        <v>7.4666498280410316</v>
      </c>
      <c r="AO439" s="80">
        <v>0</v>
      </c>
      <c r="AP439" s="80">
        <v>2.2171506389252946</v>
      </c>
      <c r="AQ439" s="80">
        <v>0</v>
      </c>
      <c r="AR439" s="80">
        <v>6.7487202649804276E-2</v>
      </c>
      <c r="AS439" s="80">
        <v>0</v>
      </c>
      <c r="AT439" s="80">
        <v>5.9013157894736851E-2</v>
      </c>
      <c r="AV439" s="80">
        <v>0.29659281849585295</v>
      </c>
      <c r="AW439" s="80">
        <v>0.50810261775918286</v>
      </c>
      <c r="AY439" s="934">
        <v>52.356791832874677</v>
      </c>
      <c r="AZ439" s="926"/>
      <c r="BA439" s="946"/>
      <c r="BB439" s="946"/>
      <c r="BC439" s="946"/>
      <c r="BG439" s="324"/>
      <c r="BH439" s="934"/>
      <c r="BI439" s="324"/>
      <c r="BJ439" s="324"/>
      <c r="BK439" s="326"/>
      <c r="BL439" s="901"/>
      <c r="BM439" s="902"/>
      <c r="BN439" s="326"/>
      <c r="BO439" s="901"/>
      <c r="BP439" s="902"/>
      <c r="BQ439" s="326"/>
      <c r="BR439" s="901"/>
      <c r="BS439" s="902"/>
      <c r="BT439" s="326"/>
      <c r="BU439" s="901"/>
      <c r="BV439" s="324"/>
      <c r="BW439" s="325"/>
    </row>
    <row r="440" spans="1:75" s="80" customFormat="1" x14ac:dyDescent="0.2">
      <c r="A440" s="1104">
        <v>7</v>
      </c>
      <c r="B440" s="1123">
        <v>44977.711806250001</v>
      </c>
      <c r="C440" s="1124">
        <v>44977.711806250001</v>
      </c>
      <c r="D440" s="946">
        <v>2713</v>
      </c>
      <c r="E440" s="929" t="s">
        <v>332</v>
      </c>
      <c r="F440" s="80" t="s">
        <v>775</v>
      </c>
      <c r="G440" s="80" t="s">
        <v>443</v>
      </c>
      <c r="H440" s="80" t="s">
        <v>1597</v>
      </c>
      <c r="I440" s="80">
        <v>23.632999999999999</v>
      </c>
      <c r="J440" s="1125">
        <v>0.55000000000000004</v>
      </c>
      <c r="K440" s="1078">
        <v>11.074999999999999</v>
      </c>
      <c r="L440" s="1126">
        <v>0.72399999999999998</v>
      </c>
      <c r="M440" s="1078">
        <v>6.0579999999999998</v>
      </c>
      <c r="N440" s="1126">
        <v>0.19400000000000001</v>
      </c>
      <c r="O440" s="1078">
        <v>0.45300000000000001</v>
      </c>
      <c r="P440" s="1126">
        <v>6.2E-2</v>
      </c>
      <c r="Q440" s="1078">
        <v>2.9000000000000001E-2</v>
      </c>
      <c r="R440" s="1125">
        <v>1.2E-2</v>
      </c>
      <c r="S440" s="80">
        <v>0.04</v>
      </c>
      <c r="T440" s="1125">
        <v>1E-3</v>
      </c>
      <c r="U440" s="80">
        <v>0.11700000000000001</v>
      </c>
      <c r="V440" s="1125">
        <v>7.6999999999999999E-2</v>
      </c>
      <c r="W440" s="80" t="s">
        <v>101</v>
      </c>
      <c r="X440" s="1125">
        <v>0.105</v>
      </c>
      <c r="Y440" s="80">
        <v>0.42799999999999999</v>
      </c>
      <c r="Z440" s="1125">
        <v>3.5999999999999997E-2</v>
      </c>
      <c r="AA440" s="80" t="s">
        <v>101</v>
      </c>
      <c r="AB440" s="1125">
        <v>4.8000000000000001E-2</v>
      </c>
      <c r="AC440" s="80" t="s">
        <v>101</v>
      </c>
      <c r="AD440" s="1125">
        <v>2E-3</v>
      </c>
      <c r="AE440" s="80" t="s">
        <v>101</v>
      </c>
      <c r="AF440" s="1125">
        <v>0.42499999999999999</v>
      </c>
      <c r="AG440" s="80" t="s">
        <v>101</v>
      </c>
      <c r="AH440" s="1125">
        <v>1.089</v>
      </c>
      <c r="AI440" s="135"/>
      <c r="AJ440" s="80">
        <v>25.4504362609417</v>
      </c>
      <c r="AK440" s="80">
        <v>0</v>
      </c>
      <c r="AL440" s="80">
        <v>15.211600082790515</v>
      </c>
      <c r="AM440" s="80">
        <v>0</v>
      </c>
      <c r="AN440" s="80">
        <v>7.4765230840119949</v>
      </c>
      <c r="AO440" s="80">
        <v>0</v>
      </c>
      <c r="AP440" s="80">
        <v>1.7467291120576671</v>
      </c>
      <c r="AQ440" s="80">
        <v>0</v>
      </c>
      <c r="AR440" s="80">
        <v>7.8285155073772969E-2</v>
      </c>
      <c r="AS440" s="80">
        <v>0</v>
      </c>
      <c r="AT440" s="80">
        <v>6.0526315789473692E-2</v>
      </c>
      <c r="AV440" s="80">
        <v>0.2937679734585168</v>
      </c>
      <c r="AW440" s="80">
        <v>0.49150142281682002</v>
      </c>
      <c r="AY440" s="934">
        <v>51.949117888560522</v>
      </c>
      <c r="AZ440" s="926"/>
      <c r="BA440" s="946"/>
      <c r="BB440" s="946"/>
      <c r="BC440" s="946"/>
      <c r="BG440" s="324"/>
      <c r="BH440" s="934"/>
      <c r="BI440" s="324"/>
      <c r="BJ440" s="324"/>
      <c r="BK440" s="326"/>
      <c r="BL440" s="901"/>
      <c r="BM440" s="902"/>
      <c r="BN440" s="326"/>
      <c r="BO440" s="901"/>
      <c r="BP440" s="902"/>
      <c r="BQ440" s="326"/>
      <c r="BR440" s="901"/>
      <c r="BS440" s="902"/>
      <c r="BT440" s="326"/>
      <c r="BU440" s="901"/>
      <c r="BV440" s="324"/>
      <c r="BW440" s="325"/>
    </row>
    <row r="441" spans="1:75" s="251" customFormat="1" ht="16.5" thickBot="1" x14ac:dyDescent="0.25">
      <c r="A441" s="1109">
        <v>7</v>
      </c>
      <c r="B441" s="1133">
        <v>44977.715278530093</v>
      </c>
      <c r="C441" s="1134">
        <v>44977.715278530093</v>
      </c>
      <c r="D441" s="1135">
        <v>2714</v>
      </c>
      <c r="E441" s="929" t="s">
        <v>332</v>
      </c>
      <c r="F441" s="251" t="s">
        <v>776</v>
      </c>
      <c r="G441" s="251" t="s">
        <v>443</v>
      </c>
      <c r="H441" s="251" t="s">
        <v>1597</v>
      </c>
      <c r="I441" s="251">
        <v>24.523</v>
      </c>
      <c r="J441" s="1136">
        <v>0.55600000000000005</v>
      </c>
      <c r="K441" s="1085">
        <v>10.654</v>
      </c>
      <c r="L441" s="1137">
        <v>0.72799999999999998</v>
      </c>
      <c r="M441" s="1085">
        <v>6.351</v>
      </c>
      <c r="N441" s="1137">
        <v>0.20799999999999999</v>
      </c>
      <c r="O441" s="1085">
        <v>0.38500000000000001</v>
      </c>
      <c r="P441" s="1137">
        <v>6.0999999999999999E-2</v>
      </c>
      <c r="Q441" s="1085" t="s">
        <v>101</v>
      </c>
      <c r="R441" s="1136">
        <v>2.3E-2</v>
      </c>
      <c r="S441" s="251">
        <v>0.04</v>
      </c>
      <c r="T441" s="1136">
        <v>1E-3</v>
      </c>
      <c r="U441" s="251">
        <v>0.13600000000000001</v>
      </c>
      <c r="V441" s="1136">
        <v>7.0999999999999994E-2</v>
      </c>
      <c r="W441" s="251" t="s">
        <v>101</v>
      </c>
      <c r="X441" s="1136">
        <v>0.11</v>
      </c>
      <c r="Z441" s="1136">
        <v>4.1000000000000002E-2</v>
      </c>
      <c r="AA441" s="251">
        <v>6.3E-2</v>
      </c>
      <c r="AB441" s="1136">
        <v>2.5000000000000001E-2</v>
      </c>
      <c r="AC441" s="251" t="s">
        <v>101</v>
      </c>
      <c r="AD441" s="1136">
        <v>2E-3</v>
      </c>
      <c r="AE441" s="251" t="s">
        <v>101</v>
      </c>
      <c r="AF441" s="1136">
        <v>0.40200000000000002</v>
      </c>
      <c r="AG441" s="251" t="s">
        <v>101</v>
      </c>
      <c r="AH441" s="1136">
        <v>1.18</v>
      </c>
      <c r="AI441" s="1138"/>
      <c r="AJ441" s="251">
        <v>26.408879466300228</v>
      </c>
      <c r="AK441" s="251">
        <v>0</v>
      </c>
      <c r="AL441" s="251">
        <v>14.633353253458253</v>
      </c>
      <c r="AM441" s="251">
        <v>0</v>
      </c>
      <c r="AN441" s="251">
        <v>7.838131083948527</v>
      </c>
      <c r="AO441" s="251">
        <v>0</v>
      </c>
      <c r="AP441" s="251">
        <v>1.4845269495412843</v>
      </c>
      <c r="AQ441" s="251">
        <v>0</v>
      </c>
      <c r="AS441" s="251">
        <v>0</v>
      </c>
      <c r="AT441" s="251">
        <v>6.0526315789473692E-2</v>
      </c>
      <c r="AV441" s="251">
        <v>0.29679907827784169</v>
      </c>
      <c r="AW441" s="251">
        <v>0.53563465244004593</v>
      </c>
      <c r="AY441" s="934">
        <v>52.386502421126529</v>
      </c>
      <c r="AZ441" s="926"/>
      <c r="BA441" s="946"/>
      <c r="BB441" s="946"/>
      <c r="BC441" s="946"/>
      <c r="BD441" s="80"/>
      <c r="BG441" s="328"/>
      <c r="BH441" s="934"/>
      <c r="BI441" s="328"/>
      <c r="BJ441" s="328"/>
      <c r="BK441" s="327"/>
      <c r="BL441" s="903"/>
      <c r="BM441" s="904"/>
      <c r="BN441" s="327"/>
      <c r="BO441" s="903"/>
      <c r="BP441" s="904"/>
      <c r="BQ441" s="327"/>
      <c r="BR441" s="903"/>
      <c r="BS441" s="904"/>
      <c r="BT441" s="327"/>
      <c r="BU441" s="903"/>
      <c r="BV441" s="328"/>
      <c r="BW441" s="332"/>
    </row>
    <row r="442" spans="1:75" s="247" customFormat="1" x14ac:dyDescent="0.2">
      <c r="A442" s="1102">
        <v>7</v>
      </c>
      <c r="B442" s="1118">
        <v>44977.718750810185</v>
      </c>
      <c r="C442" s="1119">
        <v>44977.718750810185</v>
      </c>
      <c r="D442" s="1120">
        <v>2715</v>
      </c>
      <c r="E442" s="929" t="s">
        <v>332</v>
      </c>
      <c r="F442" s="247" t="s">
        <v>777</v>
      </c>
      <c r="G442" s="247" t="s">
        <v>438</v>
      </c>
      <c r="H442" s="247" t="s">
        <v>1488</v>
      </c>
      <c r="I442" s="247">
        <v>23.234999999999999</v>
      </c>
      <c r="J442" s="1121">
        <v>0.57399999999999995</v>
      </c>
      <c r="K442" s="1075">
        <v>10.217000000000001</v>
      </c>
      <c r="L442" s="1122">
        <v>0.69899999999999995</v>
      </c>
      <c r="M442" s="1075">
        <v>5.9560000000000004</v>
      </c>
      <c r="N442" s="1122">
        <v>0.19700000000000001</v>
      </c>
      <c r="O442" s="1075">
        <v>0.79</v>
      </c>
      <c r="P442" s="1122">
        <v>7.6999999999999999E-2</v>
      </c>
      <c r="Q442" s="1075">
        <v>0.04</v>
      </c>
      <c r="R442" s="1121">
        <v>1.4E-2</v>
      </c>
      <c r="S442" s="247">
        <v>4.2000000000000003E-2</v>
      </c>
      <c r="T442" s="1121">
        <v>1E-3</v>
      </c>
      <c r="U442" s="247">
        <v>0.32200000000000001</v>
      </c>
      <c r="V442" s="1121">
        <v>8.1000000000000003E-2</v>
      </c>
      <c r="W442" s="247" t="s">
        <v>101</v>
      </c>
      <c r="X442" s="1121">
        <v>0.112</v>
      </c>
      <c r="Y442" s="247">
        <v>0.48199999999999998</v>
      </c>
      <c r="Z442" s="1121">
        <v>3.7999999999999999E-2</v>
      </c>
      <c r="AA442" s="247">
        <v>0.04</v>
      </c>
      <c r="AB442" s="1121">
        <v>2.3E-2</v>
      </c>
      <c r="AC442" s="247" t="s">
        <v>101</v>
      </c>
      <c r="AD442" s="1121">
        <v>2E-3</v>
      </c>
      <c r="AE442" s="247" t="s">
        <v>101</v>
      </c>
      <c r="AF442" s="1121">
        <v>0.50900000000000001</v>
      </c>
      <c r="AG442" s="247" t="s">
        <v>101</v>
      </c>
      <c r="AH442" s="1121">
        <v>0.92300000000000004</v>
      </c>
      <c r="AI442" s="642"/>
      <c r="AJ442" s="247">
        <v>25.02182907472519</v>
      </c>
      <c r="AK442" s="247">
        <v>0</v>
      </c>
      <c r="AL442" s="247">
        <v>14.033130297595548</v>
      </c>
      <c r="AM442" s="247">
        <v>0</v>
      </c>
      <c r="AN442" s="247">
        <v>7.3506390703822122</v>
      </c>
      <c r="AO442" s="247">
        <v>0</v>
      </c>
      <c r="AP442" s="247">
        <v>3.0461721821756225</v>
      </c>
      <c r="AQ442" s="247">
        <v>0</v>
      </c>
      <c r="AR442" s="247">
        <v>0.10797952423968685</v>
      </c>
      <c r="AS442" s="247">
        <v>0</v>
      </c>
      <c r="AT442" s="247">
        <v>6.3552631578947374E-2</v>
      </c>
      <c r="AV442" s="247">
        <v>0.29376905454954005</v>
      </c>
      <c r="AW442" s="247">
        <v>0.52380608705968323</v>
      </c>
      <c r="AY442" s="934">
        <v>51.949274184434842</v>
      </c>
      <c r="AZ442" s="926"/>
      <c r="BA442" s="946"/>
      <c r="BB442" s="946"/>
      <c r="BC442" s="946"/>
      <c r="BD442" s="80"/>
      <c r="BG442" s="335"/>
      <c r="BH442" s="934"/>
      <c r="BI442" s="335"/>
      <c r="BJ442" s="335"/>
      <c r="BK442" s="334"/>
      <c r="BL442" s="899"/>
      <c r="BM442" s="900"/>
      <c r="BN442" s="334"/>
      <c r="BO442" s="899"/>
      <c r="BP442" s="900"/>
      <c r="BQ442" s="334"/>
      <c r="BR442" s="899"/>
      <c r="BS442" s="900"/>
      <c r="BT442" s="334"/>
      <c r="BU442" s="899"/>
      <c r="BV442" s="335"/>
      <c r="BW442" s="321"/>
    </row>
    <row r="443" spans="1:75" s="80" customFormat="1" x14ac:dyDescent="0.2">
      <c r="A443" s="1104">
        <v>7</v>
      </c>
      <c r="B443" s="1123">
        <v>44977.722223090277</v>
      </c>
      <c r="C443" s="1124">
        <v>44977.722223090277</v>
      </c>
      <c r="D443" s="946">
        <v>2716</v>
      </c>
      <c r="E443" s="929" t="s">
        <v>332</v>
      </c>
      <c r="F443" s="80" t="s">
        <v>778</v>
      </c>
      <c r="G443" s="80" t="s">
        <v>438</v>
      </c>
      <c r="H443" s="80" t="s">
        <v>1488</v>
      </c>
      <c r="I443" s="80">
        <v>23.529</v>
      </c>
      <c r="J443" s="1125">
        <v>0.54800000000000004</v>
      </c>
      <c r="K443" s="1078">
        <v>10.757999999999999</v>
      </c>
      <c r="L443" s="1126">
        <v>0.71</v>
      </c>
      <c r="M443" s="1078">
        <v>5.7969999999999997</v>
      </c>
      <c r="N443" s="1126">
        <v>0.17799999999999999</v>
      </c>
      <c r="O443" s="1078">
        <v>0.90600000000000003</v>
      </c>
      <c r="P443" s="1126">
        <v>6.4000000000000001E-2</v>
      </c>
      <c r="Q443" s="1078">
        <v>3.2000000000000001E-2</v>
      </c>
      <c r="R443" s="1125">
        <v>1.4E-2</v>
      </c>
      <c r="S443" s="80">
        <v>4.1000000000000002E-2</v>
      </c>
      <c r="T443" s="1125">
        <v>1E-3</v>
      </c>
      <c r="U443" s="80">
        <v>0.184</v>
      </c>
      <c r="V443" s="1125">
        <v>8.1000000000000003E-2</v>
      </c>
      <c r="W443" s="80" t="s">
        <v>101</v>
      </c>
      <c r="X443" s="1125">
        <v>0.108</v>
      </c>
      <c r="Y443" s="80">
        <v>0.29899999999999999</v>
      </c>
      <c r="Z443" s="1125">
        <v>3.2000000000000001E-2</v>
      </c>
      <c r="AA443" s="80">
        <v>3.9E-2</v>
      </c>
      <c r="AB443" s="1125">
        <v>2.1999999999999999E-2</v>
      </c>
      <c r="AC443" s="80" t="s">
        <v>101</v>
      </c>
      <c r="AD443" s="1125">
        <v>2E-3</v>
      </c>
      <c r="AE443" s="80" t="s">
        <v>101</v>
      </c>
      <c r="AF443" s="1125">
        <v>0.33100000000000002</v>
      </c>
      <c r="AG443" s="80" t="s">
        <v>101</v>
      </c>
      <c r="AH443" s="1125">
        <v>0.92900000000000005</v>
      </c>
      <c r="AI443" s="135"/>
      <c r="AJ443" s="80">
        <v>25.338438403236882</v>
      </c>
      <c r="AK443" s="80">
        <v>0</v>
      </c>
      <c r="AL443" s="80">
        <v>14.776198075906127</v>
      </c>
      <c r="AM443" s="80">
        <v>0</v>
      </c>
      <c r="AN443" s="80">
        <v>7.1544081079593154</v>
      </c>
      <c r="AO443" s="80">
        <v>0</v>
      </c>
      <c r="AP443" s="80">
        <v>3.4934582241153342</v>
      </c>
      <c r="AQ443" s="80">
        <v>0</v>
      </c>
      <c r="AR443" s="80">
        <v>8.6383619391749475E-2</v>
      </c>
      <c r="AS443" s="80">
        <v>0</v>
      </c>
      <c r="AT443" s="80">
        <v>6.2039473684210533E-2</v>
      </c>
      <c r="AV443" s="80">
        <v>0.28235394755208626</v>
      </c>
      <c r="AW443" s="80">
        <v>0.48418463742883894</v>
      </c>
      <c r="AY443" s="934">
        <v>50.286981881481957</v>
      </c>
      <c r="AZ443" s="926"/>
      <c r="BA443" s="946"/>
      <c r="BB443" s="946"/>
      <c r="BC443" s="946"/>
      <c r="BG443" s="324"/>
      <c r="BH443" s="934"/>
      <c r="BI443" s="324"/>
      <c r="BJ443" s="324"/>
      <c r="BK443" s="326"/>
      <c r="BL443" s="901"/>
      <c r="BM443" s="902"/>
      <c r="BN443" s="326"/>
      <c r="BO443" s="901"/>
      <c r="BP443" s="902"/>
      <c r="BQ443" s="326"/>
      <c r="BR443" s="901"/>
      <c r="BS443" s="902"/>
      <c r="BT443" s="326"/>
      <c r="BU443" s="901"/>
      <c r="BV443" s="324"/>
      <c r="BW443" s="325"/>
    </row>
    <row r="444" spans="1:75" s="251" customFormat="1" ht="16.5" thickBot="1" x14ac:dyDescent="0.25">
      <c r="A444" s="1109">
        <v>7</v>
      </c>
      <c r="B444" s="1133">
        <v>44977.725695370369</v>
      </c>
      <c r="C444" s="1134">
        <v>44977.725695370369</v>
      </c>
      <c r="D444" s="1135">
        <v>2717</v>
      </c>
      <c r="E444" s="929" t="s">
        <v>332</v>
      </c>
      <c r="F444" s="251" t="s">
        <v>779</v>
      </c>
      <c r="G444" s="251" t="s">
        <v>438</v>
      </c>
      <c r="H444" s="251" t="s">
        <v>1488</v>
      </c>
      <c r="I444" s="251">
        <v>23.713000000000001</v>
      </c>
      <c r="J444" s="1136">
        <v>0.56899999999999995</v>
      </c>
      <c r="K444" s="1085">
        <v>10.423</v>
      </c>
      <c r="L444" s="1137">
        <v>0.755</v>
      </c>
      <c r="M444" s="1085">
        <v>5.9509999999999996</v>
      </c>
      <c r="N444" s="1137">
        <v>0.2</v>
      </c>
      <c r="O444" s="1085">
        <v>0.71</v>
      </c>
      <c r="P444" s="1137">
        <v>6.5000000000000002E-2</v>
      </c>
      <c r="Q444" s="1085">
        <v>3.4000000000000002E-2</v>
      </c>
      <c r="R444" s="1136">
        <v>1.4999999999999999E-2</v>
      </c>
      <c r="S444" s="251">
        <v>4.1000000000000002E-2</v>
      </c>
      <c r="T444" s="1136">
        <v>1E-3</v>
      </c>
      <c r="U444" s="251">
        <v>0.15</v>
      </c>
      <c r="V444" s="1136">
        <v>8.2000000000000003E-2</v>
      </c>
      <c r="W444" s="251" t="s">
        <v>101</v>
      </c>
      <c r="X444" s="1136">
        <v>0.109</v>
      </c>
      <c r="Y444" s="251">
        <v>0.19800000000000001</v>
      </c>
      <c r="Z444" s="1136">
        <v>3.1E-2</v>
      </c>
      <c r="AA444" s="251">
        <v>4.3999999999999997E-2</v>
      </c>
      <c r="AB444" s="1136">
        <v>2.3E-2</v>
      </c>
      <c r="AC444" s="251" t="s">
        <v>101</v>
      </c>
      <c r="AD444" s="1136">
        <v>2E-3</v>
      </c>
      <c r="AE444" s="251" t="s">
        <v>101</v>
      </c>
      <c r="AF444" s="1136">
        <v>0.375</v>
      </c>
      <c r="AG444" s="251" t="s">
        <v>101</v>
      </c>
      <c r="AH444" s="1136">
        <v>1.429</v>
      </c>
      <c r="AI444" s="1138"/>
      <c r="AJ444" s="251">
        <v>25.536588459176176</v>
      </c>
      <c r="AK444" s="251">
        <v>0</v>
      </c>
      <c r="AL444" s="251">
        <v>14.316072926674993</v>
      </c>
      <c r="AM444" s="251">
        <v>0</v>
      </c>
      <c r="AN444" s="251">
        <v>7.3444682854003593</v>
      </c>
      <c r="AO444" s="251">
        <v>0</v>
      </c>
      <c r="AP444" s="251">
        <v>2.7376990498034073</v>
      </c>
      <c r="AQ444" s="251">
        <v>0</v>
      </c>
      <c r="AR444" s="251">
        <v>9.1782595603733821E-2</v>
      </c>
      <c r="AS444" s="251">
        <v>0</v>
      </c>
      <c r="AT444" s="251">
        <v>6.2039473684210533E-2</v>
      </c>
      <c r="AV444" s="251">
        <v>0.28760569553531096</v>
      </c>
      <c r="AW444" s="251">
        <v>0.5130225532530982</v>
      </c>
      <c r="AY444" s="934">
        <v>51.054753002707265</v>
      </c>
      <c r="AZ444" s="926"/>
      <c r="BA444" s="946"/>
      <c r="BB444" s="946"/>
      <c r="BC444" s="946"/>
      <c r="BD444" s="80"/>
      <c r="BG444" s="328"/>
      <c r="BH444" s="934"/>
      <c r="BI444" s="328"/>
      <c r="BJ444" s="328"/>
      <c r="BK444" s="327"/>
      <c r="BL444" s="903"/>
      <c r="BM444" s="904"/>
      <c r="BN444" s="327"/>
      <c r="BO444" s="903"/>
      <c r="BP444" s="904"/>
      <c r="BQ444" s="327"/>
      <c r="BR444" s="903"/>
      <c r="BS444" s="904"/>
      <c r="BT444" s="327"/>
      <c r="BU444" s="903"/>
      <c r="BV444" s="328"/>
      <c r="BW444" s="332"/>
    </row>
    <row r="445" spans="1:75" s="247" customFormat="1" x14ac:dyDescent="0.2">
      <c r="A445" s="1102">
        <v>7</v>
      </c>
      <c r="B445" s="1118">
        <v>44977.729167650461</v>
      </c>
      <c r="C445" s="1119">
        <v>44977.729167650461</v>
      </c>
      <c r="D445" s="1120">
        <v>2718</v>
      </c>
      <c r="E445" s="929" t="s">
        <v>331</v>
      </c>
      <c r="F445" s="247" t="s">
        <v>780</v>
      </c>
      <c r="G445" s="247" t="s">
        <v>447</v>
      </c>
      <c r="H445" s="247" t="s">
        <v>1488</v>
      </c>
      <c r="I445" s="247">
        <v>28.044</v>
      </c>
      <c r="J445" s="1121">
        <v>0.81100000000000005</v>
      </c>
      <c r="K445" s="1075">
        <v>9.3710000000000004</v>
      </c>
      <c r="L445" s="1122">
        <v>0.60899999999999999</v>
      </c>
      <c r="M445" s="1075">
        <v>2.1</v>
      </c>
      <c r="N445" s="1122">
        <v>0.14599999999999999</v>
      </c>
      <c r="O445" s="1075">
        <v>5.3159999999999998</v>
      </c>
      <c r="P445" s="1122">
        <v>0.254</v>
      </c>
      <c r="Q445" s="1075">
        <v>0.35299999999999998</v>
      </c>
      <c r="R445" s="1121">
        <v>2.1999999999999999E-2</v>
      </c>
      <c r="S445" s="247">
        <v>3.2000000000000001E-2</v>
      </c>
      <c r="T445" s="1121">
        <v>1E-3</v>
      </c>
      <c r="U445" s="247">
        <v>0.24399999999999999</v>
      </c>
      <c r="V445" s="1121">
        <v>0.09</v>
      </c>
      <c r="W445" s="247" t="s">
        <v>101</v>
      </c>
      <c r="X445" s="1121">
        <v>0.104</v>
      </c>
      <c r="Y445" s="247">
        <v>0.109</v>
      </c>
      <c r="Z445" s="1121">
        <v>2.3E-2</v>
      </c>
      <c r="AA445" s="247" t="s">
        <v>101</v>
      </c>
      <c r="AB445" s="1121">
        <v>0.03</v>
      </c>
      <c r="AC445" s="247">
        <v>3.0000000000000001E-3</v>
      </c>
      <c r="AD445" s="1121">
        <v>1E-3</v>
      </c>
      <c r="AE445" s="247" t="s">
        <v>101</v>
      </c>
      <c r="AF445" s="1121">
        <v>1.1870000000000001</v>
      </c>
      <c r="AG445" s="247" t="s">
        <v>101</v>
      </c>
      <c r="AH445" s="1121">
        <v>0.89900000000000002</v>
      </c>
      <c r="AI445" s="642"/>
      <c r="AJ445" s="247">
        <v>30.200653091095038</v>
      </c>
      <c r="AK445" s="247">
        <v>0</v>
      </c>
      <c r="AL445" s="247">
        <v>12.871142607298413</v>
      </c>
      <c r="AM445" s="247">
        <v>0</v>
      </c>
      <c r="AN445" s="247">
        <v>2.591729692377879</v>
      </c>
      <c r="AO445" s="247">
        <v>0</v>
      </c>
      <c r="AP445" s="247">
        <v>20.49803964613368</v>
      </c>
      <c r="AQ445" s="247">
        <v>0</v>
      </c>
      <c r="AR445" s="247">
        <v>0.9529193014152364</v>
      </c>
      <c r="AS445" s="247">
        <v>0</v>
      </c>
      <c r="AT445" s="247">
        <v>4.8421052631578955E-2</v>
      </c>
      <c r="AV445" s="247">
        <v>8.581700814748526E-2</v>
      </c>
      <c r="AW445" s="247">
        <v>0.2013597216231815</v>
      </c>
      <c r="AY445" s="934">
        <v>16.405896133894952</v>
      </c>
      <c r="AZ445" s="926"/>
      <c r="BA445" s="946"/>
      <c r="BB445" s="946"/>
      <c r="BC445" s="946"/>
      <c r="BD445" s="80"/>
      <c r="BG445" s="335"/>
      <c r="BH445" s="934"/>
      <c r="BI445" s="335"/>
      <c r="BJ445" s="335"/>
      <c r="BK445" s="334"/>
      <c r="BL445" s="899"/>
      <c r="BM445" s="900"/>
      <c r="BN445" s="334"/>
      <c r="BO445" s="899"/>
      <c r="BP445" s="900"/>
      <c r="BQ445" s="334"/>
      <c r="BR445" s="899"/>
      <c r="BS445" s="900"/>
      <c r="BT445" s="334"/>
      <c r="BU445" s="899"/>
      <c r="BV445" s="335"/>
      <c r="BW445" s="321"/>
    </row>
    <row r="446" spans="1:75" s="80" customFormat="1" x14ac:dyDescent="0.2">
      <c r="A446" s="1104">
        <v>7</v>
      </c>
      <c r="B446" s="1123">
        <v>44977.732639930553</v>
      </c>
      <c r="C446" s="1124">
        <v>44977.732639930553</v>
      </c>
      <c r="D446" s="946">
        <v>2719</v>
      </c>
      <c r="E446" s="929" t="s">
        <v>331</v>
      </c>
      <c r="F446" s="80" t="s">
        <v>781</v>
      </c>
      <c r="G446" s="80" t="s">
        <v>447</v>
      </c>
      <c r="H446" s="80" t="s">
        <v>1488</v>
      </c>
      <c r="I446" s="80">
        <v>27.721</v>
      </c>
      <c r="J446" s="1125">
        <v>0.81599999999999995</v>
      </c>
      <c r="K446" s="1078">
        <v>9.1669999999999998</v>
      </c>
      <c r="L446" s="1126">
        <v>0.67800000000000005</v>
      </c>
      <c r="M446" s="1078">
        <v>2.2839999999999998</v>
      </c>
      <c r="N446" s="1126">
        <v>0.15</v>
      </c>
      <c r="O446" s="1078">
        <v>5.0359999999999996</v>
      </c>
      <c r="P446" s="1126">
        <v>0.24199999999999999</v>
      </c>
      <c r="Q446" s="1078">
        <v>0.41099999999999998</v>
      </c>
      <c r="R446" s="1125">
        <v>2.5000000000000001E-2</v>
      </c>
      <c r="S446" s="80">
        <v>3.2000000000000001E-2</v>
      </c>
      <c r="T446" s="1125">
        <v>1E-3</v>
      </c>
      <c r="U446" s="80">
        <v>0.24099999999999999</v>
      </c>
      <c r="V446" s="1125">
        <v>9.1999999999999998E-2</v>
      </c>
      <c r="W446" s="80" t="s">
        <v>101</v>
      </c>
      <c r="X446" s="1125">
        <v>0.11799999999999999</v>
      </c>
      <c r="Z446" s="1125">
        <v>0.03</v>
      </c>
      <c r="AA446" s="80">
        <v>0.189</v>
      </c>
      <c r="AB446" s="1125">
        <v>3.2000000000000001E-2</v>
      </c>
      <c r="AC446" s="80">
        <v>2E-3</v>
      </c>
      <c r="AD446" s="1125">
        <v>1E-3</v>
      </c>
      <c r="AE446" s="80" t="s">
        <v>101</v>
      </c>
      <c r="AF446" s="1125">
        <v>1.097</v>
      </c>
      <c r="AG446" s="80" t="s">
        <v>101</v>
      </c>
      <c r="AH446" s="1125">
        <v>0.88200000000000001</v>
      </c>
      <c r="AI446" s="135"/>
      <c r="AJ446" s="80">
        <v>29.852813590723347</v>
      </c>
      <c r="AK446" s="80">
        <v>0</v>
      </c>
      <c r="AL446" s="80">
        <v>12.590946994035273</v>
      </c>
      <c r="AM446" s="80">
        <v>0</v>
      </c>
      <c r="AN446" s="80">
        <v>2.8188145797100352</v>
      </c>
      <c r="AO446" s="80">
        <v>0</v>
      </c>
      <c r="AP446" s="80">
        <v>19.418383682830928</v>
      </c>
      <c r="AQ446" s="80">
        <v>0</v>
      </c>
      <c r="AR446" s="80">
        <v>1.1094896115627824</v>
      </c>
      <c r="AS446" s="80">
        <v>0</v>
      </c>
      <c r="AT446" s="80">
        <v>4.8421052631578955E-2</v>
      </c>
      <c r="AV446" s="80">
        <v>9.4423749076233521E-2</v>
      </c>
      <c r="AW446" s="80">
        <v>0.22387629628219358</v>
      </c>
      <c r="AY446" s="934">
        <v>18.184984119364962</v>
      </c>
      <c r="AZ446" s="926"/>
      <c r="BA446" s="946"/>
      <c r="BB446" s="946"/>
      <c r="BC446" s="946"/>
      <c r="BG446" s="324"/>
      <c r="BH446" s="934"/>
      <c r="BI446" s="324"/>
      <c r="BJ446" s="324"/>
      <c r="BK446" s="326"/>
      <c r="BL446" s="901"/>
      <c r="BM446" s="902"/>
      <c r="BN446" s="326"/>
      <c r="BO446" s="901"/>
      <c r="BP446" s="902"/>
      <c r="BQ446" s="326"/>
      <c r="BR446" s="901"/>
      <c r="BS446" s="902"/>
      <c r="BT446" s="326"/>
      <c r="BU446" s="901"/>
      <c r="BV446" s="324"/>
      <c r="BW446" s="325"/>
    </row>
    <row r="447" spans="1:75" s="322" customFormat="1" x14ac:dyDescent="0.2">
      <c r="A447" s="1105">
        <v>7</v>
      </c>
      <c r="B447" s="1127">
        <v>44977.736112210645</v>
      </c>
      <c r="C447" s="1128">
        <v>44977.736112210645</v>
      </c>
      <c r="D447" s="1129">
        <v>2720</v>
      </c>
      <c r="E447" s="929" t="s">
        <v>331</v>
      </c>
      <c r="F447" s="322" t="s">
        <v>782</v>
      </c>
      <c r="G447" s="322" t="s">
        <v>447</v>
      </c>
      <c r="H447" s="322" t="s">
        <v>1488</v>
      </c>
      <c r="I447" s="322">
        <v>27.039000000000001</v>
      </c>
      <c r="J447" s="1130">
        <v>0.85599999999999998</v>
      </c>
      <c r="K447" s="1082">
        <v>9.2959999999999994</v>
      </c>
      <c r="L447" s="1131">
        <v>0.62</v>
      </c>
      <c r="M447" s="1082">
        <v>2.16</v>
      </c>
      <c r="N447" s="1131">
        <v>0.14799999999999999</v>
      </c>
      <c r="O447" s="1082">
        <v>4.8710000000000004</v>
      </c>
      <c r="P447" s="1131">
        <v>0.245</v>
      </c>
      <c r="Q447" s="1082">
        <v>0.45200000000000001</v>
      </c>
      <c r="R447" s="1130">
        <v>2.5999999999999999E-2</v>
      </c>
      <c r="S447" s="322">
        <v>3.2000000000000001E-2</v>
      </c>
      <c r="T447" s="1130">
        <v>1E-3</v>
      </c>
      <c r="U447" s="322">
        <v>0.56699999999999995</v>
      </c>
      <c r="V447" s="1130">
        <v>9.2999999999999999E-2</v>
      </c>
      <c r="W447" s="322" t="s">
        <v>101</v>
      </c>
      <c r="X447" s="1130">
        <v>1.3220000000000001</v>
      </c>
      <c r="Z447" s="1130">
        <v>0.02</v>
      </c>
      <c r="AA447" s="322">
        <v>0.31900000000000001</v>
      </c>
      <c r="AB447" s="1130">
        <v>6.2E-2</v>
      </c>
      <c r="AC447" s="322">
        <v>2E-3</v>
      </c>
      <c r="AD447" s="1130">
        <v>1E-3</v>
      </c>
      <c r="AE447" s="322" t="s">
        <v>101</v>
      </c>
      <c r="AF447" s="1130">
        <v>1.2769999999999999</v>
      </c>
      <c r="AG447" s="322" t="s">
        <v>101</v>
      </c>
      <c r="AH447" s="1130">
        <v>1.0580000000000001</v>
      </c>
      <c r="AI447" s="1132"/>
      <c r="AJ447" s="322">
        <v>29.118366100774452</v>
      </c>
      <c r="AK447" s="322">
        <v>0</v>
      </c>
      <c r="AL447" s="322">
        <v>12.768129514186963</v>
      </c>
      <c r="AM447" s="322">
        <v>0</v>
      </c>
      <c r="AN447" s="322">
        <v>2.665779112160104</v>
      </c>
      <c r="AO447" s="322">
        <v>0</v>
      </c>
      <c r="AP447" s="322">
        <v>18.782157847313236</v>
      </c>
      <c r="AQ447" s="322">
        <v>0</v>
      </c>
      <c r="AR447" s="322">
        <v>1.2201686239084615</v>
      </c>
      <c r="AS447" s="322">
        <v>0</v>
      </c>
      <c r="AT447" s="322">
        <v>4.8421052631578955E-2</v>
      </c>
      <c r="AV447" s="322">
        <v>9.1549749149187426E-2</v>
      </c>
      <c r="AW447" s="322">
        <v>0.20878384020134627</v>
      </c>
      <c r="AY447" s="934">
        <v>17.595252980469848</v>
      </c>
      <c r="AZ447" s="926"/>
      <c r="BA447" s="946"/>
      <c r="BB447" s="946"/>
      <c r="BC447" s="946"/>
      <c r="BD447" s="80"/>
      <c r="BG447" s="857"/>
      <c r="BH447" s="934"/>
      <c r="BI447" s="857"/>
      <c r="BJ447" s="857"/>
      <c r="BK447" s="905"/>
      <c r="BL447" s="906"/>
      <c r="BM447" s="907"/>
      <c r="BN447" s="905"/>
      <c r="BO447" s="906"/>
      <c r="BP447" s="907"/>
      <c r="BQ447" s="905"/>
      <c r="BR447" s="906"/>
      <c r="BS447" s="907"/>
      <c r="BT447" s="905"/>
      <c r="BU447" s="906"/>
      <c r="BV447" s="857"/>
      <c r="BW447" s="517"/>
    </row>
    <row r="448" spans="1:75" s="80" customFormat="1" x14ac:dyDescent="0.2">
      <c r="A448" s="1104">
        <v>7</v>
      </c>
      <c r="B448" s="1123">
        <v>44977.739584490744</v>
      </c>
      <c r="C448" s="1124">
        <v>44977.739584490744</v>
      </c>
      <c r="D448" s="946">
        <v>2721</v>
      </c>
      <c r="E448" s="929" t="s">
        <v>331</v>
      </c>
      <c r="F448" s="80" t="s">
        <v>783</v>
      </c>
      <c r="G448" s="80" t="s">
        <v>447</v>
      </c>
      <c r="H448" s="80" t="s">
        <v>679</v>
      </c>
      <c r="I448" s="80">
        <v>25.210999999999999</v>
      </c>
      <c r="J448" s="1125">
        <v>0.91</v>
      </c>
      <c r="K448" s="1078">
        <v>10.097</v>
      </c>
      <c r="L448" s="1126">
        <v>0.84099999999999997</v>
      </c>
      <c r="M448" s="1078">
        <v>2.419</v>
      </c>
      <c r="N448" s="1126">
        <v>0.17299999999999999</v>
      </c>
      <c r="O448" s="1078">
        <v>3.86</v>
      </c>
      <c r="P448" s="1126">
        <v>0.249</v>
      </c>
      <c r="Q448" s="1078">
        <v>0.36599999999999999</v>
      </c>
      <c r="R448" s="1125">
        <v>2.5999999999999999E-2</v>
      </c>
      <c r="S448" s="80">
        <v>3.2000000000000001E-2</v>
      </c>
      <c r="T448" s="1125">
        <v>1E-3</v>
      </c>
      <c r="U448" s="80">
        <v>5.8140000000000001</v>
      </c>
      <c r="V448" s="1125">
        <v>0.13900000000000001</v>
      </c>
      <c r="W448" s="80" t="s">
        <v>101</v>
      </c>
      <c r="X448" s="1125">
        <v>1.746</v>
      </c>
      <c r="Z448" s="1125">
        <v>3.3000000000000002E-2</v>
      </c>
      <c r="AA448" s="80">
        <v>0.374</v>
      </c>
      <c r="AB448" s="1125">
        <v>7.6999999999999999E-2</v>
      </c>
      <c r="AC448" s="80">
        <v>2E-3</v>
      </c>
      <c r="AD448" s="1125">
        <v>1E-3</v>
      </c>
      <c r="AE448" s="80" t="s">
        <v>101</v>
      </c>
      <c r="AF448" s="1125">
        <v>1.611</v>
      </c>
      <c r="AG448" s="80" t="s">
        <v>101</v>
      </c>
      <c r="AH448" s="1125">
        <v>2.105</v>
      </c>
      <c r="AI448" s="135"/>
      <c r="AJ448" s="80">
        <v>27.149788371116706</v>
      </c>
      <c r="AK448" s="80">
        <v>0</v>
      </c>
      <c r="AL448" s="80">
        <v>13.868309348617231</v>
      </c>
      <c r="AM448" s="80">
        <v>0</v>
      </c>
      <c r="AN448" s="80">
        <v>2.9854257742200421</v>
      </c>
      <c r="AO448" s="80">
        <v>0</v>
      </c>
      <c r="AP448" s="80">
        <v>14.88382863695937</v>
      </c>
      <c r="AQ448" s="80">
        <v>0</v>
      </c>
      <c r="AR448" s="80">
        <v>0.98801264679313461</v>
      </c>
      <c r="AS448" s="80">
        <v>0</v>
      </c>
      <c r="AT448" s="80">
        <v>4.8421052631578955E-2</v>
      </c>
      <c r="AV448" s="80">
        <v>0.1099612907994556</v>
      </c>
      <c r="AW448" s="80">
        <v>0.21526962654014567</v>
      </c>
      <c r="AY448" s="934">
        <v>21.302085598456866</v>
      </c>
      <c r="AZ448" s="926"/>
      <c r="BA448" s="946"/>
      <c r="BB448" s="946"/>
      <c r="BC448" s="946"/>
      <c r="BG448" s="324"/>
      <c r="BH448" s="934"/>
      <c r="BI448" s="324"/>
      <c r="BJ448" s="324"/>
      <c r="BK448" s="326"/>
      <c r="BL448" s="901"/>
      <c r="BM448" s="902"/>
      <c r="BN448" s="326"/>
      <c r="BO448" s="901"/>
      <c r="BP448" s="902"/>
      <c r="BQ448" s="326"/>
      <c r="BR448" s="901"/>
      <c r="BS448" s="902"/>
      <c r="BT448" s="326"/>
      <c r="BU448" s="901"/>
      <c r="BV448" s="324"/>
      <c r="BW448" s="325"/>
    </row>
    <row r="449" spans="1:75" s="80" customFormat="1" x14ac:dyDescent="0.2">
      <c r="A449" s="1104">
        <v>7</v>
      </c>
      <c r="B449" s="1123">
        <v>44977.743056770836</v>
      </c>
      <c r="C449" s="1124">
        <v>44977.743056770836</v>
      </c>
      <c r="D449" s="946">
        <v>2722</v>
      </c>
      <c r="E449" s="929" t="s">
        <v>331</v>
      </c>
      <c r="F449" s="80" t="s">
        <v>784</v>
      </c>
      <c r="G449" s="80" t="s">
        <v>447</v>
      </c>
      <c r="H449" s="80" t="s">
        <v>679</v>
      </c>
      <c r="I449" s="80">
        <v>22.878</v>
      </c>
      <c r="J449" s="1125">
        <v>1.341</v>
      </c>
      <c r="K449" s="1078">
        <v>9.8550000000000004</v>
      </c>
      <c r="L449" s="1126">
        <v>1.0660000000000001</v>
      </c>
      <c r="M449" s="1078">
        <v>6.3209999999999997</v>
      </c>
      <c r="N449" s="1126">
        <v>0.28599999999999998</v>
      </c>
      <c r="O449" s="1078">
        <v>2.552</v>
      </c>
      <c r="P449" s="1126">
        <v>0.19400000000000001</v>
      </c>
      <c r="Q449" s="1078">
        <v>0.185</v>
      </c>
      <c r="R449" s="1125">
        <v>2.1999999999999999E-2</v>
      </c>
      <c r="S449" s="80">
        <v>2.9000000000000001E-2</v>
      </c>
      <c r="T449" s="1125">
        <v>1E-3</v>
      </c>
      <c r="U449" s="80">
        <v>6.9880000000000004</v>
      </c>
      <c r="V449" s="1125">
        <v>0.18</v>
      </c>
      <c r="W449" s="80" t="s">
        <v>101</v>
      </c>
      <c r="X449" s="1125">
        <v>6.3410000000000002</v>
      </c>
      <c r="Z449" s="1125">
        <v>5.0999999999999997E-2</v>
      </c>
      <c r="AA449" s="80">
        <v>1.1419999999999999</v>
      </c>
      <c r="AB449" s="1125">
        <v>0.23599999999999999</v>
      </c>
      <c r="AC449" s="80" t="s">
        <v>101</v>
      </c>
      <c r="AD449" s="1125">
        <v>2E-3</v>
      </c>
      <c r="AE449" s="80" t="s">
        <v>101</v>
      </c>
      <c r="AF449" s="1125">
        <v>1.78</v>
      </c>
      <c r="AG449" s="80" t="s">
        <v>101</v>
      </c>
      <c r="AH449" s="1125">
        <v>2.2090000000000001</v>
      </c>
      <c r="AI449" s="135"/>
      <c r="AJ449" s="80">
        <v>24.637374890103846</v>
      </c>
      <c r="AK449" s="80">
        <v>0</v>
      </c>
      <c r="AL449" s="80">
        <v>13.535920434844291</v>
      </c>
      <c r="AM449" s="80">
        <v>0</v>
      </c>
      <c r="AN449" s="80">
        <v>7.8011063740574142</v>
      </c>
      <c r="AO449" s="80">
        <v>0</v>
      </c>
      <c r="AP449" s="80">
        <v>9.8402929226736564</v>
      </c>
      <c r="AQ449" s="80">
        <v>0</v>
      </c>
      <c r="AR449" s="80">
        <v>0.49940529960855168</v>
      </c>
      <c r="AS449" s="80">
        <v>0</v>
      </c>
      <c r="AT449" s="80">
        <v>4.3881578947368424E-2</v>
      </c>
      <c r="AV449" s="80">
        <v>0.31663707715836653</v>
      </c>
      <c r="AW449" s="80">
        <v>0.57632625809292837</v>
      </c>
      <c r="AY449" s="934">
        <v>55.209262455648769</v>
      </c>
      <c r="AZ449" s="926"/>
      <c r="BA449" s="946"/>
      <c r="BB449" s="946"/>
      <c r="BC449" s="946"/>
      <c r="BG449" s="324"/>
      <c r="BH449" s="934"/>
      <c r="BI449" s="324"/>
      <c r="BJ449" s="324"/>
      <c r="BK449" s="326"/>
      <c r="BL449" s="901"/>
      <c r="BM449" s="902"/>
      <c r="BN449" s="326"/>
      <c r="BO449" s="901"/>
      <c r="BP449" s="902"/>
      <c r="BQ449" s="326"/>
      <c r="BR449" s="901"/>
      <c r="BS449" s="902"/>
      <c r="BT449" s="326"/>
      <c r="BU449" s="901"/>
      <c r="BV449" s="324"/>
      <c r="BW449" s="325"/>
    </row>
    <row r="450" spans="1:75" s="251" customFormat="1" ht="16.5" thickBot="1" x14ac:dyDescent="0.25">
      <c r="A450" s="1109">
        <v>7</v>
      </c>
      <c r="B450" s="1133">
        <v>44977.746529050928</v>
      </c>
      <c r="C450" s="1134">
        <v>44977.746529050928</v>
      </c>
      <c r="D450" s="1135">
        <v>2723</v>
      </c>
      <c r="E450" s="929" t="s">
        <v>331</v>
      </c>
      <c r="F450" s="251" t="s">
        <v>785</v>
      </c>
      <c r="G450" s="251" t="s">
        <v>447</v>
      </c>
      <c r="H450" s="251" t="s">
        <v>679</v>
      </c>
      <c r="I450" s="251">
        <v>24.605</v>
      </c>
      <c r="J450" s="1136">
        <v>0.73899999999999999</v>
      </c>
      <c r="K450" s="1085">
        <v>9.6579999999999995</v>
      </c>
      <c r="L450" s="1137">
        <v>0.76900000000000002</v>
      </c>
      <c r="M450" s="1085">
        <v>4.0110000000000001</v>
      </c>
      <c r="N450" s="1137">
        <v>0.21099999999999999</v>
      </c>
      <c r="O450" s="1085">
        <v>2.9689999999999999</v>
      </c>
      <c r="P450" s="1137">
        <v>0.2</v>
      </c>
      <c r="Q450" s="1085">
        <v>0.28799999999999998</v>
      </c>
      <c r="R450" s="1136">
        <v>2.3E-2</v>
      </c>
      <c r="S450" s="251">
        <v>3.2000000000000001E-2</v>
      </c>
      <c r="T450" s="1136">
        <v>1E-3</v>
      </c>
      <c r="U450" s="251">
        <v>4.5830000000000002</v>
      </c>
      <c r="V450" s="1136">
        <v>0.11899999999999999</v>
      </c>
      <c r="W450" s="251">
        <v>1.234</v>
      </c>
      <c r="X450" s="1136">
        <v>0.11899999999999999</v>
      </c>
      <c r="Z450" s="1136">
        <v>3.5000000000000003E-2</v>
      </c>
      <c r="AA450" s="251">
        <v>0.95599999999999996</v>
      </c>
      <c r="AB450" s="1136">
        <v>6.9000000000000006E-2</v>
      </c>
      <c r="AC450" s="251" t="s">
        <v>101</v>
      </c>
      <c r="AD450" s="1136">
        <v>2E-3</v>
      </c>
      <c r="AE450" s="251" t="s">
        <v>101</v>
      </c>
      <c r="AF450" s="1136">
        <v>1.276</v>
      </c>
      <c r="AG450" s="251" t="s">
        <v>101</v>
      </c>
      <c r="AH450" s="1136">
        <v>1.5469999999999999</v>
      </c>
      <c r="AI450" s="1138"/>
      <c r="AJ450" s="251">
        <v>26.497185469490564</v>
      </c>
      <c r="AK450" s="251">
        <v>0</v>
      </c>
      <c r="AL450" s="251">
        <v>13.26533937693822</v>
      </c>
      <c r="AM450" s="251">
        <v>0</v>
      </c>
      <c r="AN450" s="251">
        <v>4.9502037124417484</v>
      </c>
      <c r="AO450" s="251">
        <v>0</v>
      </c>
      <c r="AP450" s="251">
        <v>11.448209125163826</v>
      </c>
      <c r="AQ450" s="251">
        <v>0</v>
      </c>
      <c r="AR450" s="251">
        <v>0.77745257452574523</v>
      </c>
      <c r="AS450" s="251">
        <v>0</v>
      </c>
      <c r="AT450" s="251">
        <v>4.8421052631578955E-2</v>
      </c>
      <c r="AV450" s="251">
        <v>0.18681998199927766</v>
      </c>
      <c r="AW450" s="251">
        <v>0.37316826745101395</v>
      </c>
      <c r="AY450" s="934">
        <v>35.282641595108316</v>
      </c>
      <c r="AZ450" s="926"/>
      <c r="BA450" s="946"/>
      <c r="BB450" s="946"/>
      <c r="BC450" s="946"/>
      <c r="BD450" s="80"/>
      <c r="BG450" s="328"/>
      <c r="BH450" s="934"/>
      <c r="BI450" s="328"/>
      <c r="BJ450" s="328"/>
      <c r="BK450" s="327"/>
      <c r="BL450" s="903"/>
      <c r="BM450" s="904"/>
      <c r="BN450" s="327"/>
      <c r="BO450" s="903"/>
      <c r="BP450" s="904"/>
      <c r="BQ450" s="327"/>
      <c r="BR450" s="903"/>
      <c r="BS450" s="904"/>
      <c r="BT450" s="327"/>
      <c r="BU450" s="903"/>
      <c r="BV450" s="328"/>
      <c r="BW450" s="332"/>
    </row>
    <row r="451" spans="1:75" s="247" customFormat="1" x14ac:dyDescent="0.2">
      <c r="A451" s="1102">
        <v>7</v>
      </c>
      <c r="B451" s="1118">
        <v>44977.652083275461</v>
      </c>
      <c r="C451" s="1119">
        <v>44977.652083275461</v>
      </c>
      <c r="D451" s="1120">
        <v>2693</v>
      </c>
      <c r="E451" s="929" t="s">
        <v>332</v>
      </c>
      <c r="F451" s="247" t="s">
        <v>756</v>
      </c>
      <c r="G451" s="247" t="s">
        <v>443</v>
      </c>
      <c r="H451" s="247" t="s">
        <v>1488</v>
      </c>
      <c r="I451" s="247">
        <v>23.86</v>
      </c>
      <c r="J451" s="1121">
        <v>0.59099999999999997</v>
      </c>
      <c r="K451" s="1075">
        <v>9.6959999999999997</v>
      </c>
      <c r="L451" s="1122">
        <v>0.69199999999999995</v>
      </c>
      <c r="M451" s="1075">
        <v>4.8680000000000003</v>
      </c>
      <c r="N451" s="1122">
        <v>0.182</v>
      </c>
      <c r="O451" s="1075">
        <v>0.82699999999999996</v>
      </c>
      <c r="P451" s="1122">
        <v>7.6999999999999999E-2</v>
      </c>
      <c r="Q451" s="1075">
        <v>5.8000000000000003E-2</v>
      </c>
      <c r="R451" s="1121">
        <v>1.6E-2</v>
      </c>
      <c r="S451" s="247">
        <v>4.8000000000000001E-2</v>
      </c>
      <c r="T451" s="1121">
        <v>1E-3</v>
      </c>
      <c r="U451" s="247">
        <v>0.251</v>
      </c>
      <c r="V451" s="1121">
        <v>7.5999999999999998E-2</v>
      </c>
      <c r="W451" s="247" t="s">
        <v>101</v>
      </c>
      <c r="X451" s="1121">
        <v>0.113</v>
      </c>
      <c r="Z451" s="1121">
        <v>3.2000000000000001E-2</v>
      </c>
      <c r="AA451" s="247">
        <v>4.3999999999999997E-2</v>
      </c>
      <c r="AB451" s="1121">
        <v>2.1999999999999999E-2</v>
      </c>
      <c r="AC451" s="247" t="s">
        <v>101</v>
      </c>
      <c r="AD451" s="1121">
        <v>2E-3</v>
      </c>
      <c r="AE451" s="247" t="s">
        <v>101</v>
      </c>
      <c r="AF451" s="1121">
        <v>0.48099999999999998</v>
      </c>
      <c r="AG451" s="247" t="s">
        <v>101</v>
      </c>
      <c r="AH451" s="1121">
        <v>0.99</v>
      </c>
      <c r="AI451" s="642"/>
      <c r="AJ451" s="247">
        <v>25.694893123432021</v>
      </c>
      <c r="AK451" s="247">
        <v>0</v>
      </c>
      <c r="AL451" s="247">
        <v>13.317532677448021</v>
      </c>
      <c r="AM451" s="247">
        <v>0</v>
      </c>
      <c r="AN451" s="247">
        <v>6.0078762583311969</v>
      </c>
      <c r="AO451" s="247">
        <v>0</v>
      </c>
      <c r="AP451" s="247">
        <v>3.1888410058977716</v>
      </c>
      <c r="AQ451" s="247">
        <v>0</v>
      </c>
      <c r="AR451" s="247">
        <v>0.15657031014754594</v>
      </c>
      <c r="AS451" s="247">
        <v>0</v>
      </c>
      <c r="AT451" s="247">
        <v>7.2631578947368436E-2</v>
      </c>
      <c r="AV451" s="247">
        <v>0.23381596605484287</v>
      </c>
      <c r="AW451" s="247">
        <v>0.45112532507654107</v>
      </c>
      <c r="AY451" s="934">
        <v>42.928810974690144</v>
      </c>
      <c r="AZ451" s="926"/>
      <c r="BA451" s="946"/>
      <c r="BB451" s="946"/>
      <c r="BC451" s="946"/>
      <c r="BD451" s="80"/>
      <c r="BG451" s="335"/>
      <c r="BH451" s="934"/>
      <c r="BI451" s="335"/>
      <c r="BJ451" s="335"/>
      <c r="BK451" s="334"/>
      <c r="BL451" s="899"/>
      <c r="BM451" s="900"/>
      <c r="BN451" s="334"/>
      <c r="BO451" s="899"/>
      <c r="BP451" s="900"/>
      <c r="BQ451" s="334"/>
      <c r="BR451" s="899"/>
      <c r="BS451" s="900"/>
      <c r="BT451" s="334"/>
      <c r="BU451" s="899"/>
      <c r="BV451" s="335"/>
      <c r="BW451" s="321"/>
    </row>
    <row r="452" spans="1:75" s="80" customFormat="1" x14ac:dyDescent="0.2">
      <c r="A452" s="1104">
        <v>7</v>
      </c>
      <c r="B452" s="1123">
        <v>44977.654166608794</v>
      </c>
      <c r="C452" s="1124">
        <v>44977.654166608794</v>
      </c>
      <c r="D452" s="946">
        <v>2694</v>
      </c>
      <c r="E452" s="929" t="s">
        <v>332</v>
      </c>
      <c r="F452" s="80" t="s">
        <v>757</v>
      </c>
      <c r="G452" s="80" t="s">
        <v>443</v>
      </c>
      <c r="H452" s="80" t="s">
        <v>1488</v>
      </c>
      <c r="I452" s="80">
        <v>24.369</v>
      </c>
      <c r="J452" s="1125">
        <v>0.56999999999999995</v>
      </c>
      <c r="K452" s="1078">
        <v>10.211</v>
      </c>
      <c r="L452" s="1126">
        <v>0.61099999999999999</v>
      </c>
      <c r="M452" s="1078">
        <v>4.758</v>
      </c>
      <c r="N452" s="1126">
        <v>0.18099999999999999</v>
      </c>
      <c r="O452" s="1078">
        <v>0.92900000000000005</v>
      </c>
      <c r="P452" s="1126">
        <v>8.6999999999999994E-2</v>
      </c>
      <c r="Q452" s="1078">
        <v>6.6000000000000003E-2</v>
      </c>
      <c r="R452" s="1125">
        <v>1.4999999999999999E-2</v>
      </c>
      <c r="S452" s="80">
        <v>4.8000000000000001E-2</v>
      </c>
      <c r="T452" s="1125">
        <v>1E-3</v>
      </c>
      <c r="U452" s="80">
        <v>0.27400000000000002</v>
      </c>
      <c r="V452" s="1125">
        <v>7.6999999999999999E-2</v>
      </c>
      <c r="W452" s="80" t="s">
        <v>101</v>
      </c>
      <c r="X452" s="1125">
        <v>0.1</v>
      </c>
      <c r="Y452" s="80">
        <v>4.5999999999999999E-2</v>
      </c>
      <c r="Z452" s="1125">
        <v>2.1000000000000001E-2</v>
      </c>
      <c r="AA452" s="80" t="s">
        <v>101</v>
      </c>
      <c r="AB452" s="1125">
        <v>3.3000000000000002E-2</v>
      </c>
      <c r="AC452" s="80" t="s">
        <v>101</v>
      </c>
      <c r="AD452" s="1125">
        <v>2E-3</v>
      </c>
      <c r="AE452" s="80" t="s">
        <v>101</v>
      </c>
      <c r="AF452" s="1125">
        <v>0.58399999999999996</v>
      </c>
      <c r="AG452" s="80" t="s">
        <v>101</v>
      </c>
      <c r="AH452" s="1125">
        <v>0.8</v>
      </c>
      <c r="AI452" s="135"/>
      <c r="AJ452" s="80">
        <v>26.243036484698866</v>
      </c>
      <c r="AK452" s="80">
        <v>0</v>
      </c>
      <c r="AL452" s="80">
        <v>14.024889250146632</v>
      </c>
      <c r="AM452" s="80">
        <v>0</v>
      </c>
      <c r="AN452" s="80">
        <v>5.8721189887304508</v>
      </c>
      <c r="AO452" s="80">
        <v>0</v>
      </c>
      <c r="AP452" s="80">
        <v>3.5821442496723459</v>
      </c>
      <c r="AQ452" s="80">
        <v>0</v>
      </c>
      <c r="AR452" s="80">
        <v>0.1781662149954833</v>
      </c>
      <c r="AS452" s="80">
        <v>0</v>
      </c>
      <c r="AT452" s="80">
        <v>7.2631578947368436E-2</v>
      </c>
      <c r="AV452" s="80">
        <v>0.2237591290990362</v>
      </c>
      <c r="AW452" s="80">
        <v>0.41869271721122908</v>
      </c>
      <c r="AY452" s="934">
        <v>41.339563896142053</v>
      </c>
      <c r="AZ452" s="926"/>
      <c r="BA452" s="946"/>
      <c r="BB452" s="946"/>
      <c r="BC452" s="946"/>
      <c r="BG452" s="324"/>
      <c r="BH452" s="934"/>
      <c r="BI452" s="324"/>
      <c r="BJ452" s="324"/>
      <c r="BK452" s="326"/>
      <c r="BL452" s="901"/>
      <c r="BM452" s="902"/>
      <c r="BN452" s="326"/>
      <c r="BO452" s="901"/>
      <c r="BP452" s="902"/>
      <c r="BQ452" s="326"/>
      <c r="BR452" s="901"/>
      <c r="BS452" s="902"/>
      <c r="BT452" s="326"/>
      <c r="BU452" s="901"/>
      <c r="BV452" s="324"/>
      <c r="BW452" s="325"/>
    </row>
    <row r="453" spans="1:75" s="322" customFormat="1" x14ac:dyDescent="0.2">
      <c r="A453" s="1105">
        <v>7</v>
      </c>
      <c r="B453" s="1127">
        <v>44977.656249942127</v>
      </c>
      <c r="C453" s="1128">
        <v>44977.656249942127</v>
      </c>
      <c r="D453" s="1129">
        <v>2695</v>
      </c>
      <c r="E453" s="929" t="s">
        <v>332</v>
      </c>
      <c r="F453" s="322" t="s">
        <v>758</v>
      </c>
      <c r="G453" s="322" t="s">
        <v>443</v>
      </c>
      <c r="H453" s="322" t="s">
        <v>1488</v>
      </c>
      <c r="I453" s="322">
        <v>23.408000000000001</v>
      </c>
      <c r="J453" s="1130">
        <v>0.66700000000000004</v>
      </c>
      <c r="K453" s="1082">
        <v>9.3140000000000001</v>
      </c>
      <c r="L453" s="1131">
        <v>0.65300000000000002</v>
      </c>
      <c r="M453" s="1082">
        <v>4.49</v>
      </c>
      <c r="N453" s="1131">
        <v>0.21299999999999999</v>
      </c>
      <c r="O453" s="1082">
        <v>1.2010000000000001</v>
      </c>
      <c r="P453" s="1131">
        <v>0.124</v>
      </c>
      <c r="Q453" s="1082">
        <v>8.2000000000000003E-2</v>
      </c>
      <c r="R453" s="1130">
        <v>1.4999999999999999E-2</v>
      </c>
      <c r="S453" s="322">
        <v>4.7E-2</v>
      </c>
      <c r="T453" s="1130">
        <v>1E-3</v>
      </c>
      <c r="U453" s="322">
        <v>0.38500000000000001</v>
      </c>
      <c r="V453" s="1130">
        <v>0.08</v>
      </c>
      <c r="W453" s="322" t="s">
        <v>101</v>
      </c>
      <c r="X453" s="1130">
        <v>9.8000000000000004E-2</v>
      </c>
      <c r="Y453" s="322">
        <v>5.3999999999999999E-2</v>
      </c>
      <c r="Z453" s="1130">
        <v>2.3E-2</v>
      </c>
      <c r="AA453" s="322">
        <v>6.3E-2</v>
      </c>
      <c r="AB453" s="1130">
        <v>2.1000000000000001E-2</v>
      </c>
      <c r="AC453" s="322" t="s">
        <v>101</v>
      </c>
      <c r="AD453" s="1130">
        <v>2E-3</v>
      </c>
      <c r="AE453" s="322" t="s">
        <v>101</v>
      </c>
      <c r="AF453" s="1130">
        <v>1.0029999999999999</v>
      </c>
      <c r="AG453" s="322" t="s">
        <v>101</v>
      </c>
      <c r="AH453" s="1130">
        <v>1.522</v>
      </c>
      <c r="AI453" s="1132"/>
      <c r="AJ453" s="322">
        <v>25.20813320340724</v>
      </c>
      <c r="AK453" s="322">
        <v>0</v>
      </c>
      <c r="AL453" s="322">
        <v>12.792852656533713</v>
      </c>
      <c r="AM453" s="322">
        <v>0</v>
      </c>
      <c r="AN453" s="322">
        <v>5.5413649137031786</v>
      </c>
      <c r="AO453" s="322">
        <v>0</v>
      </c>
      <c r="AP453" s="322">
        <v>4.6309528997378768</v>
      </c>
      <c r="AQ453" s="322">
        <v>0</v>
      </c>
      <c r="AR453" s="322">
        <v>0.22135802469135804</v>
      </c>
      <c r="AS453" s="322">
        <v>0</v>
      </c>
      <c r="AT453" s="322">
        <v>7.1118421052631581E-2</v>
      </c>
      <c r="AV453" s="322">
        <v>0.21982448557333806</v>
      </c>
      <c r="AW453" s="322">
        <v>0.43316100501423577</v>
      </c>
      <c r="AY453" s="934">
        <v>40.711179401468684</v>
      </c>
      <c r="AZ453" s="926"/>
      <c r="BA453" s="946"/>
      <c r="BB453" s="946"/>
      <c r="BC453" s="946"/>
      <c r="BD453" s="80"/>
      <c r="BG453" s="857"/>
      <c r="BH453" s="934"/>
      <c r="BI453" s="857"/>
      <c r="BJ453" s="857"/>
      <c r="BK453" s="905"/>
      <c r="BL453" s="906"/>
      <c r="BM453" s="907"/>
      <c r="BN453" s="905"/>
      <c r="BO453" s="906"/>
      <c r="BP453" s="907"/>
      <c r="BQ453" s="905"/>
      <c r="BR453" s="906"/>
      <c r="BS453" s="907"/>
      <c r="BT453" s="905"/>
      <c r="BU453" s="906"/>
      <c r="BV453" s="857"/>
      <c r="BW453" s="517"/>
    </row>
    <row r="454" spans="1:75" s="80" customFormat="1" x14ac:dyDescent="0.2">
      <c r="A454" s="1104">
        <v>7</v>
      </c>
      <c r="B454" s="1123">
        <v>44977.65833327546</v>
      </c>
      <c r="C454" s="1124">
        <v>44977.65833327546</v>
      </c>
      <c r="D454" s="946">
        <v>2696</v>
      </c>
      <c r="E454" s="929" t="s">
        <v>332</v>
      </c>
      <c r="F454" s="80" t="s">
        <v>759</v>
      </c>
      <c r="G454" s="80" t="s">
        <v>443</v>
      </c>
      <c r="H454" s="80" t="s">
        <v>203</v>
      </c>
      <c r="I454" s="80">
        <v>22.492999999999999</v>
      </c>
      <c r="J454" s="1125">
        <v>0.54500000000000004</v>
      </c>
      <c r="K454" s="1078">
        <v>8.577</v>
      </c>
      <c r="L454" s="1126">
        <v>0.56699999999999995</v>
      </c>
      <c r="M454" s="1078">
        <v>4.0659999999999998</v>
      </c>
      <c r="N454" s="1126">
        <v>0.17499999999999999</v>
      </c>
      <c r="O454" s="1078">
        <v>1.1339999999999999</v>
      </c>
      <c r="P454" s="1126">
        <v>9.0999999999999998E-2</v>
      </c>
      <c r="Q454" s="1078">
        <v>6.3E-2</v>
      </c>
      <c r="R454" s="1125">
        <v>1.6E-2</v>
      </c>
      <c r="S454" s="80">
        <v>4.4999999999999998E-2</v>
      </c>
      <c r="T454" s="1125">
        <v>1E-3</v>
      </c>
      <c r="U454" s="80">
        <v>0.20699999999999999</v>
      </c>
      <c r="V454" s="1125">
        <v>7.5999999999999998E-2</v>
      </c>
      <c r="W454" s="80" t="s">
        <v>101</v>
      </c>
      <c r="X454" s="1125">
        <v>9.0999999999999998E-2</v>
      </c>
      <c r="Z454" s="1125">
        <v>2.9000000000000001E-2</v>
      </c>
      <c r="AA454" s="80" t="s">
        <v>101</v>
      </c>
      <c r="AB454" s="1125">
        <v>2.4E-2</v>
      </c>
      <c r="AC454" s="80" t="s">
        <v>101</v>
      </c>
      <c r="AD454" s="1125">
        <v>2E-3</v>
      </c>
      <c r="AE454" s="80" t="s">
        <v>101</v>
      </c>
      <c r="AF454" s="1125">
        <v>0.54500000000000004</v>
      </c>
      <c r="AG454" s="80" t="s">
        <v>101</v>
      </c>
      <c r="AH454" s="1125">
        <v>1.077</v>
      </c>
      <c r="AI454" s="135"/>
      <c r="AJ454" s="80">
        <v>24.222767436100437</v>
      </c>
      <c r="AK454" s="80">
        <v>0</v>
      </c>
      <c r="AL454" s="80">
        <v>11.780577328225215</v>
      </c>
      <c r="AM454" s="80">
        <v>0</v>
      </c>
      <c r="AN454" s="80">
        <v>5.018082347242121</v>
      </c>
      <c r="AO454" s="80">
        <v>0</v>
      </c>
      <c r="AP454" s="80">
        <v>4.3726066513761461</v>
      </c>
      <c r="AQ454" s="80">
        <v>0</v>
      </c>
      <c r="AR454" s="80">
        <v>0.17006775067750679</v>
      </c>
      <c r="AS454" s="80">
        <v>0</v>
      </c>
      <c r="AT454" s="80">
        <v>6.8092105263157898E-2</v>
      </c>
      <c r="AV454" s="80">
        <v>0.20716387425507024</v>
      </c>
      <c r="AW454" s="80">
        <v>0.42596234525953514</v>
      </c>
      <c r="AY454" s="934">
        <v>38.662942348412933</v>
      </c>
      <c r="AZ454" s="926"/>
      <c r="BA454" s="946"/>
      <c r="BB454" s="946"/>
      <c r="BC454" s="946"/>
      <c r="BG454" s="324"/>
      <c r="BH454" s="934"/>
      <c r="BI454" s="324"/>
      <c r="BJ454" s="324"/>
      <c r="BK454" s="326"/>
      <c r="BL454" s="901"/>
      <c r="BM454" s="902"/>
      <c r="BN454" s="326"/>
      <c r="BO454" s="901"/>
      <c r="BP454" s="902"/>
      <c r="BQ454" s="326"/>
      <c r="BR454" s="901"/>
      <c r="BS454" s="902"/>
      <c r="BT454" s="326"/>
      <c r="BU454" s="901"/>
      <c r="BV454" s="324"/>
      <c r="BW454" s="325"/>
    </row>
    <row r="455" spans="1:75" s="80" customFormat="1" x14ac:dyDescent="0.2">
      <c r="A455" s="1104">
        <v>7</v>
      </c>
      <c r="B455" s="1123">
        <v>44977.660416608793</v>
      </c>
      <c r="C455" s="1124">
        <v>44977.660416608793</v>
      </c>
      <c r="D455" s="946">
        <v>2697</v>
      </c>
      <c r="E455" s="929" t="s">
        <v>332</v>
      </c>
      <c r="F455" s="80" t="s">
        <v>760</v>
      </c>
      <c r="G455" s="80" t="s">
        <v>443</v>
      </c>
      <c r="H455" s="80" t="s">
        <v>203</v>
      </c>
      <c r="I455" s="80">
        <v>23.132000000000001</v>
      </c>
      <c r="J455" s="1125">
        <v>0.61299999999999999</v>
      </c>
      <c r="K455" s="1078">
        <v>9.3879999999999999</v>
      </c>
      <c r="L455" s="1126">
        <v>0.65200000000000002</v>
      </c>
      <c r="M455" s="1078">
        <v>3.1150000000000002</v>
      </c>
      <c r="N455" s="1126">
        <v>0.153</v>
      </c>
      <c r="O455" s="1078">
        <v>1.4390000000000001</v>
      </c>
      <c r="P455" s="1126">
        <v>0.105</v>
      </c>
      <c r="Q455" s="1078">
        <v>4.4999999999999998E-2</v>
      </c>
      <c r="R455" s="1125">
        <v>1.4E-2</v>
      </c>
      <c r="S455" s="80">
        <v>4.8000000000000001E-2</v>
      </c>
      <c r="T455" s="1125">
        <v>1E-3</v>
      </c>
      <c r="U455" s="80">
        <v>0.372</v>
      </c>
      <c r="V455" s="1125">
        <v>8.1000000000000003E-2</v>
      </c>
      <c r="W455" s="80" t="s">
        <v>101</v>
      </c>
      <c r="X455" s="1125">
        <v>0.104</v>
      </c>
      <c r="Y455" s="80">
        <v>5.2999999999999999E-2</v>
      </c>
      <c r="Z455" s="1125">
        <v>2.5999999999999999E-2</v>
      </c>
      <c r="AA455" s="80">
        <v>4.7E-2</v>
      </c>
      <c r="AB455" s="1125">
        <v>2.1000000000000001E-2</v>
      </c>
      <c r="AC455" s="80" t="s">
        <v>101</v>
      </c>
      <c r="AD455" s="1125">
        <v>2E-3</v>
      </c>
      <c r="AE455" s="80" t="s">
        <v>101</v>
      </c>
      <c r="AF455" s="1125">
        <v>0.55400000000000005</v>
      </c>
      <c r="AG455" s="80" t="s">
        <v>101</v>
      </c>
      <c r="AH455" s="1125">
        <v>0.85899999999999999</v>
      </c>
      <c r="AI455" s="135"/>
      <c r="AJ455" s="80">
        <v>24.910908119498306</v>
      </c>
      <c r="AK455" s="80">
        <v>0</v>
      </c>
      <c r="AL455" s="80">
        <v>12.894492241737007</v>
      </c>
      <c r="AM455" s="80">
        <v>0</v>
      </c>
      <c r="AN455" s="80">
        <v>3.8443990436938535</v>
      </c>
      <c r="AO455" s="80">
        <v>0</v>
      </c>
      <c r="AP455" s="80">
        <v>5.5486604685452159</v>
      </c>
      <c r="AQ455" s="80">
        <v>0</v>
      </c>
      <c r="AR455" s="80">
        <v>0.1214769647696477</v>
      </c>
      <c r="AS455" s="80">
        <v>0</v>
      </c>
      <c r="AT455" s="80">
        <v>7.2631578947368436E-2</v>
      </c>
      <c r="AV455" s="80">
        <v>0.15432592923759209</v>
      </c>
      <c r="AW455" s="80">
        <v>0.29814272416639009</v>
      </c>
      <c r="AY455" s="934">
        <v>29.62889243084922</v>
      </c>
      <c r="AZ455" s="926"/>
      <c r="BA455" s="946"/>
      <c r="BB455" s="946"/>
      <c r="BC455" s="946"/>
      <c r="BG455" s="324"/>
      <c r="BH455" s="934"/>
      <c r="BI455" s="324"/>
      <c r="BJ455" s="324"/>
      <c r="BK455" s="326"/>
      <c r="BL455" s="901"/>
      <c r="BM455" s="902"/>
      <c r="BN455" s="326"/>
      <c r="BO455" s="901"/>
      <c r="BP455" s="902"/>
      <c r="BQ455" s="326"/>
      <c r="BR455" s="901"/>
      <c r="BS455" s="902"/>
      <c r="BT455" s="326"/>
      <c r="BU455" s="901"/>
      <c r="BV455" s="324"/>
      <c r="BW455" s="325"/>
    </row>
    <row r="456" spans="1:75" s="322" customFormat="1" ht="16.5" thickBot="1" x14ac:dyDescent="0.25">
      <c r="A456" s="1105">
        <v>7</v>
      </c>
      <c r="B456" s="1127">
        <v>44977.662499942133</v>
      </c>
      <c r="C456" s="1128">
        <v>44977.662499942133</v>
      </c>
      <c r="D456" s="1129">
        <v>2698</v>
      </c>
      <c r="E456" s="929" t="s">
        <v>332</v>
      </c>
      <c r="F456" s="322" t="s">
        <v>761</v>
      </c>
      <c r="G456" s="322" t="s">
        <v>443</v>
      </c>
      <c r="H456" s="322" t="s">
        <v>203</v>
      </c>
      <c r="I456" s="322">
        <v>20.661999999999999</v>
      </c>
      <c r="J456" s="1130">
        <v>0.629</v>
      </c>
      <c r="K456" s="1082">
        <v>7.8280000000000003</v>
      </c>
      <c r="L456" s="1131">
        <v>0.55200000000000005</v>
      </c>
      <c r="M456" s="1082">
        <v>2.7909999999999999</v>
      </c>
      <c r="N456" s="1131">
        <v>0.16200000000000001</v>
      </c>
      <c r="O456" s="1082">
        <v>1.7430000000000001</v>
      </c>
      <c r="P456" s="1131">
        <v>0.13800000000000001</v>
      </c>
      <c r="Q456" s="1082">
        <v>4.3999999999999997E-2</v>
      </c>
      <c r="R456" s="1130">
        <v>1.4E-2</v>
      </c>
      <c r="S456" s="322">
        <v>4.1000000000000002E-2</v>
      </c>
      <c r="T456" s="1130">
        <v>1E-3</v>
      </c>
      <c r="U456" s="322">
        <v>1.0980000000000001</v>
      </c>
      <c r="V456" s="1130">
        <v>8.4000000000000005E-2</v>
      </c>
      <c r="W456" s="322" t="s">
        <v>101</v>
      </c>
      <c r="X456" s="1130">
        <v>9.1999999999999998E-2</v>
      </c>
      <c r="Y456" s="322">
        <v>0.17</v>
      </c>
      <c r="Z456" s="1130">
        <v>2.5000000000000001E-2</v>
      </c>
      <c r="AA456" s="322">
        <v>5.8999999999999997E-2</v>
      </c>
      <c r="AB456" s="1130">
        <v>2.1000000000000001E-2</v>
      </c>
      <c r="AC456" s="322" t="s">
        <v>101</v>
      </c>
      <c r="AD456" s="1130">
        <v>2E-3</v>
      </c>
      <c r="AE456" s="322" t="s">
        <v>101</v>
      </c>
      <c r="AF456" s="1130">
        <v>0.93200000000000005</v>
      </c>
      <c r="AG456" s="322" t="s">
        <v>101</v>
      </c>
      <c r="AH456" s="1130">
        <v>1.024</v>
      </c>
      <c r="AI456" s="1132"/>
      <c r="AJ456" s="322">
        <v>22.250958999008901</v>
      </c>
      <c r="AK456" s="322">
        <v>0</v>
      </c>
      <c r="AL456" s="322">
        <v>10.751819905018886</v>
      </c>
      <c r="AM456" s="322">
        <v>0</v>
      </c>
      <c r="AN456" s="322">
        <v>3.4445321768698376</v>
      </c>
      <c r="AO456" s="322">
        <v>0</v>
      </c>
      <c r="AP456" s="322">
        <v>6.7208583715596326</v>
      </c>
      <c r="AQ456" s="322">
        <v>0</v>
      </c>
      <c r="AR456" s="322">
        <v>0.11877747666365553</v>
      </c>
      <c r="AS456" s="322">
        <v>0</v>
      </c>
      <c r="AT456" s="322">
        <v>6.2039473684210533E-2</v>
      </c>
      <c r="AV456" s="322">
        <v>0.1548037627062844</v>
      </c>
      <c r="AW456" s="322">
        <v>0.3203673617395647</v>
      </c>
      <c r="AY456" s="934">
        <v>29.714521028390617</v>
      </c>
      <c r="AZ456" s="926"/>
      <c r="BA456" s="946"/>
      <c r="BB456" s="946"/>
      <c r="BC456" s="946"/>
      <c r="BD456" s="80"/>
      <c r="BG456" s="857"/>
      <c r="BH456" s="934"/>
      <c r="BI456" s="857"/>
      <c r="BJ456" s="857"/>
      <c r="BK456" s="905"/>
      <c r="BL456" s="906"/>
      <c r="BM456" s="907"/>
      <c r="BN456" s="905"/>
      <c r="BO456" s="906"/>
      <c r="BP456" s="907"/>
      <c r="BQ456" s="905"/>
      <c r="BR456" s="906"/>
      <c r="BS456" s="907"/>
      <c r="BT456" s="905"/>
      <c r="BU456" s="906"/>
      <c r="BV456" s="857"/>
      <c r="BW456" s="517"/>
    </row>
    <row r="457" spans="1:75" s="247" customFormat="1" x14ac:dyDescent="0.2">
      <c r="A457" s="1102">
        <v>7</v>
      </c>
      <c r="B457" s="1118">
        <v>44977.406249942127</v>
      </c>
      <c r="C457" s="1119">
        <v>44977.406249942127</v>
      </c>
      <c r="D457" s="1120">
        <v>2604</v>
      </c>
      <c r="E457" s="929" t="s">
        <v>818</v>
      </c>
      <c r="F457" s="247" t="s">
        <v>533</v>
      </c>
      <c r="G457" s="247" t="s">
        <v>443</v>
      </c>
      <c r="H457" s="247" t="s">
        <v>1540</v>
      </c>
      <c r="I457" s="247">
        <v>23.523</v>
      </c>
      <c r="J457" s="1121">
        <v>0.56499999999999995</v>
      </c>
      <c r="K457" s="1075">
        <v>10.23</v>
      </c>
      <c r="L457" s="1122">
        <v>0.73599999999999999</v>
      </c>
      <c r="M457" s="1075">
        <v>6.0940000000000003</v>
      </c>
      <c r="N457" s="1122">
        <v>0.188</v>
      </c>
      <c r="O457" s="1075">
        <v>0.36299999999999999</v>
      </c>
      <c r="P457" s="1122">
        <v>5.0999999999999997E-2</v>
      </c>
      <c r="Q457" s="1075" t="s">
        <v>101</v>
      </c>
      <c r="R457" s="1121">
        <v>2.1999999999999999E-2</v>
      </c>
      <c r="S457" s="247">
        <v>5.8999999999999997E-2</v>
      </c>
      <c r="T457" s="1121">
        <v>2E-3</v>
      </c>
      <c r="U457" s="247">
        <v>0.25800000000000001</v>
      </c>
      <c r="V457" s="1121">
        <v>8.4000000000000005E-2</v>
      </c>
      <c r="W457" s="247" t="s">
        <v>101</v>
      </c>
      <c r="X457" s="1121">
        <v>0.10299999999999999</v>
      </c>
      <c r="Y457" s="247">
        <v>5.8000000000000003E-2</v>
      </c>
      <c r="Z457" s="1121">
        <v>2.3E-2</v>
      </c>
      <c r="AA457" s="247" t="s">
        <v>101</v>
      </c>
      <c r="AB457" s="1121">
        <v>2.9000000000000001E-2</v>
      </c>
      <c r="AC457" s="247" t="s">
        <v>101</v>
      </c>
      <c r="AD457" s="1121">
        <v>2E-3</v>
      </c>
      <c r="AE457" s="247" t="s">
        <v>101</v>
      </c>
      <c r="AF457" s="1121">
        <v>0.4</v>
      </c>
      <c r="AG457" s="247" t="s">
        <v>101</v>
      </c>
      <c r="AH457" s="1121">
        <v>1.5129999999999999</v>
      </c>
      <c r="AI457" s="642"/>
      <c r="AJ457" s="247">
        <v>25.331976988369295</v>
      </c>
      <c r="AK457" s="247">
        <v>0</v>
      </c>
      <c r="AL457" s="247">
        <v>14.050985900401534</v>
      </c>
      <c r="AM457" s="247">
        <v>0</v>
      </c>
      <c r="AN457" s="247">
        <v>7.5209527358813304</v>
      </c>
      <c r="AO457" s="247">
        <v>0</v>
      </c>
      <c r="AP457" s="247">
        <v>1.3996968381389252</v>
      </c>
      <c r="AQ457" s="247">
        <v>0</v>
      </c>
      <c r="AS457" s="247">
        <v>0</v>
      </c>
      <c r="AT457" s="247">
        <v>8.927631578947369E-2</v>
      </c>
      <c r="AV457" s="247">
        <v>0.29689560902942697</v>
      </c>
      <c r="AW457" s="247">
        <v>0.53526156735139885</v>
      </c>
      <c r="AY457" s="934">
        <v>52.400404525420178</v>
      </c>
      <c r="AZ457" s="926"/>
      <c r="BA457" s="946"/>
      <c r="BB457" s="946"/>
      <c r="BC457" s="946"/>
      <c r="BD457" s="80"/>
      <c r="BG457" s="335"/>
      <c r="BH457" s="934"/>
      <c r="BI457" s="335"/>
      <c r="BJ457" s="335"/>
      <c r="BK457" s="334"/>
      <c r="BL457" s="899"/>
      <c r="BM457" s="900"/>
      <c r="BN457" s="334"/>
      <c r="BO457" s="899"/>
      <c r="BP457" s="900"/>
      <c r="BQ457" s="334"/>
      <c r="BR457" s="899"/>
      <c r="BS457" s="900"/>
      <c r="BT457" s="334"/>
      <c r="BU457" s="899"/>
      <c r="BV457" s="335"/>
      <c r="BW457" s="321"/>
    </row>
    <row r="458" spans="1:75" s="80" customFormat="1" x14ac:dyDescent="0.2">
      <c r="A458" s="1104">
        <v>7</v>
      </c>
      <c r="B458" s="1123">
        <v>44977.408333333333</v>
      </c>
      <c r="C458" s="1124">
        <v>44977.408333333333</v>
      </c>
      <c r="D458" s="946">
        <v>2605</v>
      </c>
      <c r="E458" s="929" t="s">
        <v>818</v>
      </c>
      <c r="F458" s="80" t="s">
        <v>534</v>
      </c>
      <c r="G458" s="80" t="s">
        <v>443</v>
      </c>
      <c r="H458" s="80" t="s">
        <v>1541</v>
      </c>
      <c r="I458" s="80">
        <v>23.594000000000001</v>
      </c>
      <c r="J458" s="1125">
        <v>0.54500000000000004</v>
      </c>
      <c r="K458" s="1078">
        <v>11.061</v>
      </c>
      <c r="L458" s="1126">
        <v>0.73399999999999999</v>
      </c>
      <c r="M458" s="1078">
        <v>6.0389999999999997</v>
      </c>
      <c r="N458" s="1126">
        <v>0.186</v>
      </c>
      <c r="O458" s="1078">
        <v>0.35099999999999998</v>
      </c>
      <c r="P458" s="1126">
        <v>5.3999999999999999E-2</v>
      </c>
      <c r="Q458" s="1078">
        <v>2.1999999999999999E-2</v>
      </c>
      <c r="R458" s="1125">
        <v>1.2999999999999999E-2</v>
      </c>
      <c r="S458" s="80">
        <v>5.8000000000000003E-2</v>
      </c>
      <c r="T458" s="1125">
        <v>1E-3</v>
      </c>
      <c r="U458" s="80">
        <v>0.26700000000000002</v>
      </c>
      <c r="V458" s="1125">
        <v>7.6999999999999999E-2</v>
      </c>
      <c r="W458" s="80" t="s">
        <v>101</v>
      </c>
      <c r="X458" s="1125">
        <v>0.10199999999999999</v>
      </c>
      <c r="Y458" s="80">
        <v>4.9000000000000002E-2</v>
      </c>
      <c r="Z458" s="1125">
        <v>2.3E-2</v>
      </c>
      <c r="AA458" s="80" t="s">
        <v>101</v>
      </c>
      <c r="AB458" s="1125">
        <v>2.7E-2</v>
      </c>
      <c r="AC458" s="80" t="s">
        <v>101</v>
      </c>
      <c r="AD458" s="1125">
        <v>2E-3</v>
      </c>
      <c r="AE458" s="80" t="s">
        <v>101</v>
      </c>
      <c r="AF458" s="1125">
        <v>0.38900000000000001</v>
      </c>
      <c r="AG458" s="80" t="s">
        <v>101</v>
      </c>
      <c r="AH458" s="1125">
        <v>1.1990000000000001</v>
      </c>
      <c r="AI458" s="135"/>
      <c r="AJ458" s="80">
        <v>25.408437064302394</v>
      </c>
      <c r="AK458" s="80">
        <v>0</v>
      </c>
      <c r="AL458" s="80">
        <v>15.192370972076379</v>
      </c>
      <c r="AM458" s="80">
        <v>0</v>
      </c>
      <c r="AN458" s="80">
        <v>7.4530741010809569</v>
      </c>
      <c r="AO458" s="80">
        <v>0</v>
      </c>
      <c r="AP458" s="80">
        <v>1.3534258682830929</v>
      </c>
      <c r="AQ458" s="80">
        <v>0</v>
      </c>
      <c r="AR458" s="80">
        <v>5.9388738331827763E-2</v>
      </c>
      <c r="AS458" s="80">
        <v>0</v>
      </c>
      <c r="AT458" s="80">
        <v>8.7763157894736848E-2</v>
      </c>
      <c r="AV458" s="80">
        <v>0.2933306791842053</v>
      </c>
      <c r="AW458" s="80">
        <v>0.49058004934053601</v>
      </c>
      <c r="AY458" s="934">
        <v>51.885879838420081</v>
      </c>
      <c r="AZ458" s="926"/>
      <c r="BA458" s="946"/>
      <c r="BB458" s="946"/>
      <c r="BC458" s="946"/>
      <c r="BG458" s="324"/>
      <c r="BH458" s="934"/>
      <c r="BI458" s="324"/>
      <c r="BJ458" s="324"/>
      <c r="BK458" s="326"/>
      <c r="BL458" s="901"/>
      <c r="BM458" s="902"/>
      <c r="BN458" s="326"/>
      <c r="BO458" s="901"/>
      <c r="BP458" s="902"/>
      <c r="BQ458" s="326"/>
      <c r="BR458" s="901"/>
      <c r="BS458" s="902"/>
      <c r="BT458" s="326"/>
      <c r="BU458" s="901"/>
      <c r="BV458" s="324"/>
      <c r="BW458" s="325"/>
    </row>
    <row r="459" spans="1:75" s="80" customFormat="1" x14ac:dyDescent="0.2">
      <c r="A459" s="1104">
        <v>7</v>
      </c>
      <c r="B459" s="1123">
        <v>44977.527083333334</v>
      </c>
      <c r="C459" s="1124">
        <v>44977.527083333334</v>
      </c>
      <c r="D459" s="946">
        <v>2654</v>
      </c>
      <c r="E459" s="929" t="s">
        <v>818</v>
      </c>
      <c r="F459" s="80" t="s">
        <v>585</v>
      </c>
      <c r="G459" s="80" t="s">
        <v>443</v>
      </c>
      <c r="H459" s="80" t="s">
        <v>1542</v>
      </c>
      <c r="I459" s="80">
        <v>24.408000000000001</v>
      </c>
      <c r="J459" s="1125">
        <v>0.53800000000000003</v>
      </c>
      <c r="K459" s="1078">
        <v>11.494999999999999</v>
      </c>
      <c r="L459" s="1126">
        <v>0.68</v>
      </c>
      <c r="M459" s="1078">
        <v>6.32</v>
      </c>
      <c r="N459" s="1126">
        <v>0.21299999999999999</v>
      </c>
      <c r="O459" s="1078">
        <v>0.36199999999999999</v>
      </c>
      <c r="P459" s="1126">
        <v>6.0999999999999999E-2</v>
      </c>
      <c r="Q459" s="1078">
        <v>3.1E-2</v>
      </c>
      <c r="R459" s="1125">
        <v>1.7000000000000001E-2</v>
      </c>
      <c r="S459" s="80">
        <v>5.7000000000000002E-2</v>
      </c>
      <c r="T459" s="1125">
        <v>1E-3</v>
      </c>
      <c r="U459" s="80">
        <v>0.252</v>
      </c>
      <c r="V459" s="1125">
        <v>7.2999999999999995E-2</v>
      </c>
      <c r="W459" s="80" t="s">
        <v>101</v>
      </c>
      <c r="X459" s="1125">
        <v>0.104</v>
      </c>
      <c r="Y459" s="80">
        <v>5.8000000000000003E-2</v>
      </c>
      <c r="Z459" s="1125">
        <v>2.1000000000000001E-2</v>
      </c>
      <c r="AA459" s="80">
        <v>5.5E-2</v>
      </c>
      <c r="AB459" s="1125">
        <v>1.9E-2</v>
      </c>
      <c r="AC459" s="80" t="s">
        <v>101</v>
      </c>
      <c r="AD459" s="1125">
        <v>2E-3</v>
      </c>
      <c r="AE459" s="80" t="s">
        <v>101</v>
      </c>
      <c r="AF459" s="1125">
        <v>0.51700000000000002</v>
      </c>
      <c r="AG459" s="80" t="s">
        <v>101</v>
      </c>
      <c r="AH459" s="1125">
        <v>1.1060000000000001</v>
      </c>
      <c r="AI459" s="135"/>
      <c r="AJ459" s="80">
        <v>26.285035681338172</v>
      </c>
      <c r="AK459" s="80">
        <v>0</v>
      </c>
      <c r="AL459" s="80">
        <v>15.788473404214624</v>
      </c>
      <c r="AM459" s="80">
        <v>0</v>
      </c>
      <c r="AN459" s="80">
        <v>7.7998722170610444</v>
      </c>
      <c r="AO459" s="80">
        <v>0</v>
      </c>
      <c r="AP459" s="80">
        <v>1.3958409239842724</v>
      </c>
      <c r="AQ459" s="80">
        <v>0</v>
      </c>
      <c r="AR459" s="80">
        <v>8.3684131285757302E-2</v>
      </c>
      <c r="AS459" s="80">
        <v>0</v>
      </c>
      <c r="AT459" s="80">
        <v>8.6250000000000007E-2</v>
      </c>
      <c r="AV459" s="80">
        <v>0.29674192995670123</v>
      </c>
      <c r="AW459" s="80">
        <v>0.49402320397733462</v>
      </c>
      <c r="AY459" s="934">
        <v>52.378271283494762</v>
      </c>
      <c r="AZ459" s="926"/>
      <c r="BA459" s="946"/>
      <c r="BB459" s="946"/>
      <c r="BC459" s="946"/>
      <c r="BG459" s="324"/>
      <c r="BH459" s="934"/>
      <c r="BI459" s="324"/>
      <c r="BJ459" s="324"/>
      <c r="BK459" s="326"/>
      <c r="BL459" s="901"/>
      <c r="BM459" s="902"/>
      <c r="BN459" s="326"/>
      <c r="BO459" s="901"/>
      <c r="BP459" s="902"/>
      <c r="BQ459" s="326"/>
      <c r="BR459" s="901"/>
      <c r="BS459" s="902"/>
      <c r="BT459" s="326"/>
      <c r="BU459" s="901"/>
      <c r="BV459" s="324"/>
      <c r="BW459" s="325"/>
    </row>
    <row r="460" spans="1:75" s="80" customFormat="1" x14ac:dyDescent="0.2">
      <c r="A460" s="1104">
        <v>7</v>
      </c>
      <c r="B460" s="1123">
        <v>44977.572916666664</v>
      </c>
      <c r="C460" s="1124">
        <v>44977.572916666664</v>
      </c>
      <c r="D460" s="946">
        <v>2655</v>
      </c>
      <c r="E460" s="929" t="s">
        <v>818</v>
      </c>
      <c r="F460" s="80" t="s">
        <v>586</v>
      </c>
      <c r="G460" s="80" t="s">
        <v>443</v>
      </c>
      <c r="H460" s="80" t="s">
        <v>1543</v>
      </c>
      <c r="I460" s="80">
        <v>23.686</v>
      </c>
      <c r="J460" s="1125">
        <v>0.53500000000000003</v>
      </c>
      <c r="K460" s="1078">
        <v>10.956</v>
      </c>
      <c r="L460" s="1126">
        <v>0.63300000000000001</v>
      </c>
      <c r="M460" s="1078">
        <v>6.12</v>
      </c>
      <c r="N460" s="1126">
        <v>0.215</v>
      </c>
      <c r="O460" s="1078">
        <v>0.33100000000000002</v>
      </c>
      <c r="P460" s="1126">
        <v>6.7000000000000004E-2</v>
      </c>
      <c r="Q460" s="1078">
        <v>2.1999999999999999E-2</v>
      </c>
      <c r="R460" s="1125">
        <v>1.4E-2</v>
      </c>
      <c r="S460" s="80">
        <v>5.7000000000000002E-2</v>
      </c>
      <c r="T460" s="1125">
        <v>1E-3</v>
      </c>
      <c r="U460" s="80">
        <v>0.27900000000000003</v>
      </c>
      <c r="V460" s="1125">
        <v>7.3999999999999996E-2</v>
      </c>
      <c r="W460" s="80" t="s">
        <v>101</v>
      </c>
      <c r="X460" s="1125">
        <v>9.2999999999999999E-2</v>
      </c>
      <c r="Y460" s="80">
        <v>5.1999999999999998E-2</v>
      </c>
      <c r="Z460" s="1125">
        <v>2.1000000000000001E-2</v>
      </c>
      <c r="AA460" s="80">
        <v>4.4999999999999998E-2</v>
      </c>
      <c r="AB460" s="1125">
        <v>1.7999999999999999E-2</v>
      </c>
      <c r="AC460" s="80" t="s">
        <v>101</v>
      </c>
      <c r="AD460" s="1125">
        <v>2E-3</v>
      </c>
      <c r="AE460" s="80" t="s">
        <v>101</v>
      </c>
      <c r="AF460" s="1125">
        <v>0.48499999999999999</v>
      </c>
      <c r="AG460" s="80" t="s">
        <v>101</v>
      </c>
      <c r="AH460" s="1125">
        <v>0.78700000000000003</v>
      </c>
      <c r="AI460" s="135"/>
      <c r="AJ460" s="80">
        <v>25.507512092272037</v>
      </c>
      <c r="AK460" s="80">
        <v>0</v>
      </c>
      <c r="AL460" s="80">
        <v>15.04815264172035</v>
      </c>
      <c r="AM460" s="80">
        <v>0</v>
      </c>
      <c r="AN460" s="80">
        <v>7.553040817786961</v>
      </c>
      <c r="AO460" s="80">
        <v>0</v>
      </c>
      <c r="AP460" s="80">
        <v>1.2763075851900394</v>
      </c>
      <c r="AQ460" s="80">
        <v>0</v>
      </c>
      <c r="AR460" s="80">
        <v>5.9388738331827763E-2</v>
      </c>
      <c r="AS460" s="80">
        <v>0</v>
      </c>
      <c r="AT460" s="80">
        <v>8.6250000000000007E-2</v>
      </c>
      <c r="AV460" s="80">
        <v>0.29611044740326875</v>
      </c>
      <c r="AW460" s="80">
        <v>0.50192478755475167</v>
      </c>
      <c r="AY460" s="934">
        <v>52.28727912203037</v>
      </c>
      <c r="AZ460" s="926"/>
      <c r="BA460" s="946"/>
      <c r="BB460" s="946"/>
      <c r="BC460" s="946"/>
      <c r="BG460" s="324"/>
      <c r="BH460" s="934"/>
      <c r="BI460" s="324"/>
      <c r="BJ460" s="324"/>
      <c r="BK460" s="326"/>
      <c r="BL460" s="901"/>
      <c r="BM460" s="902"/>
      <c r="BN460" s="326"/>
      <c r="BO460" s="901"/>
      <c r="BP460" s="902"/>
      <c r="BQ460" s="326"/>
      <c r="BR460" s="901"/>
      <c r="BS460" s="902"/>
      <c r="BT460" s="326"/>
      <c r="BU460" s="901"/>
      <c r="BV460" s="324"/>
      <c r="BW460" s="325"/>
    </row>
    <row r="461" spans="1:75" s="80" customFormat="1" x14ac:dyDescent="0.2">
      <c r="A461" s="1104">
        <v>7</v>
      </c>
      <c r="B461" s="1123">
        <v>44977.75000133102</v>
      </c>
      <c r="C461" s="1124">
        <v>44977.75000133102</v>
      </c>
      <c r="D461" s="946">
        <v>2724</v>
      </c>
      <c r="E461" s="929" t="s">
        <v>818</v>
      </c>
      <c r="F461" s="80" t="s">
        <v>726</v>
      </c>
      <c r="G461" s="80" t="s">
        <v>443</v>
      </c>
      <c r="H461" s="80" t="s">
        <v>1544</v>
      </c>
      <c r="I461" s="80">
        <v>24.260999999999999</v>
      </c>
      <c r="J461" s="1125">
        <v>0.57199999999999995</v>
      </c>
      <c r="K461" s="1078">
        <v>11.189</v>
      </c>
      <c r="L461" s="1126">
        <v>0.74199999999999999</v>
      </c>
      <c r="M461" s="1078">
        <v>6.2380000000000004</v>
      </c>
      <c r="N461" s="1126">
        <v>0.19900000000000001</v>
      </c>
      <c r="O461" s="1078">
        <v>0.36099999999999999</v>
      </c>
      <c r="P461" s="1126">
        <v>5.7000000000000002E-2</v>
      </c>
      <c r="Q461" s="1078" t="s">
        <v>101</v>
      </c>
      <c r="R461" s="1125">
        <v>3.5000000000000003E-2</v>
      </c>
      <c r="S461" s="80">
        <v>5.8000000000000003E-2</v>
      </c>
      <c r="T461" s="1125">
        <v>2E-3</v>
      </c>
      <c r="U461" s="80">
        <v>0.29799999999999999</v>
      </c>
      <c r="V461" s="1125">
        <v>8.3000000000000004E-2</v>
      </c>
      <c r="W461" s="80" t="s">
        <v>101</v>
      </c>
      <c r="X461" s="1125">
        <v>0.16200000000000001</v>
      </c>
      <c r="Y461" s="80">
        <v>8.6999999999999994E-2</v>
      </c>
      <c r="Z461" s="1125">
        <v>2.5000000000000001E-2</v>
      </c>
      <c r="AA461" s="80">
        <v>5.2999999999999999E-2</v>
      </c>
      <c r="AB461" s="1125">
        <v>2.1999999999999999E-2</v>
      </c>
      <c r="AC461" s="80" t="s">
        <v>101</v>
      </c>
      <c r="AD461" s="1125">
        <v>2E-3</v>
      </c>
      <c r="AE461" s="80" t="s">
        <v>101</v>
      </c>
      <c r="AF461" s="1125">
        <v>0.434</v>
      </c>
      <c r="AG461" s="80" t="s">
        <v>101</v>
      </c>
      <c r="AH461" s="1125">
        <v>1.125</v>
      </c>
      <c r="AI461" s="135"/>
      <c r="AJ461" s="80">
        <v>26.126731017082324</v>
      </c>
      <c r="AK461" s="80">
        <v>0</v>
      </c>
      <c r="AL461" s="80">
        <v>15.368179984319916</v>
      </c>
      <c r="AM461" s="80">
        <v>0</v>
      </c>
      <c r="AN461" s="80">
        <v>7.6986713433586704</v>
      </c>
      <c r="AO461" s="80">
        <v>0</v>
      </c>
      <c r="AP461" s="80">
        <v>1.3919850098296198</v>
      </c>
      <c r="AQ461" s="80">
        <v>0</v>
      </c>
      <c r="AS461" s="80">
        <v>0</v>
      </c>
      <c r="AT461" s="80">
        <v>8.7763157894736848E-2</v>
      </c>
      <c r="AV461" s="80">
        <v>0.29466646012182246</v>
      </c>
      <c r="AW461" s="80">
        <v>0.50094880143345466</v>
      </c>
      <c r="AY461" s="934">
        <v>52.078941209593253</v>
      </c>
      <c r="AZ461" s="926"/>
      <c r="BA461" s="946"/>
      <c r="BB461" s="946"/>
      <c r="BC461" s="946"/>
      <c r="BG461" s="324"/>
      <c r="BH461" s="934"/>
      <c r="BI461" s="324"/>
      <c r="BJ461" s="324"/>
      <c r="BK461" s="326"/>
      <c r="BL461" s="901"/>
      <c r="BM461" s="902"/>
      <c r="BN461" s="326"/>
      <c r="BO461" s="901"/>
      <c r="BP461" s="902"/>
      <c r="BQ461" s="326"/>
      <c r="BR461" s="901"/>
      <c r="BS461" s="902"/>
      <c r="BT461" s="326"/>
      <c r="BU461" s="901"/>
      <c r="BV461" s="324"/>
      <c r="BW461" s="325"/>
    </row>
    <row r="462" spans="1:75" s="251" customFormat="1" ht="16.5" thickBot="1" x14ac:dyDescent="0.25">
      <c r="A462" s="1109">
        <v>7</v>
      </c>
      <c r="B462" s="1133">
        <v>44977.756944444445</v>
      </c>
      <c r="C462" s="1134">
        <v>44977.756944444445</v>
      </c>
      <c r="D462" s="1135">
        <v>2725</v>
      </c>
      <c r="E462" s="929" t="s">
        <v>818</v>
      </c>
      <c r="F462" s="251" t="s">
        <v>786</v>
      </c>
      <c r="G462" s="251" t="s">
        <v>443</v>
      </c>
      <c r="H462" s="251" t="s">
        <v>1545</v>
      </c>
      <c r="I462" s="251">
        <v>24.268000000000001</v>
      </c>
      <c r="J462" s="1136">
        <v>0.53700000000000003</v>
      </c>
      <c r="K462" s="1085">
        <v>11.426</v>
      </c>
      <c r="L462" s="1137">
        <v>0.65600000000000003</v>
      </c>
      <c r="M462" s="1085">
        <v>6.2839999999999998</v>
      </c>
      <c r="N462" s="1137">
        <v>0.221</v>
      </c>
      <c r="O462" s="1085">
        <v>0.33700000000000002</v>
      </c>
      <c r="P462" s="1137">
        <v>7.0999999999999994E-2</v>
      </c>
      <c r="Q462" s="1085">
        <v>3.4000000000000002E-2</v>
      </c>
      <c r="R462" s="1136">
        <v>1.2999999999999999E-2</v>
      </c>
      <c r="S462" s="251">
        <v>5.8000000000000003E-2</v>
      </c>
      <c r="T462" s="1136">
        <v>1E-3</v>
      </c>
      <c r="U462" s="251">
        <v>0.25900000000000001</v>
      </c>
      <c r="V462" s="1136">
        <v>7.0000000000000007E-2</v>
      </c>
      <c r="W462" s="251" t="s">
        <v>101</v>
      </c>
      <c r="X462" s="1136">
        <v>9.7000000000000003E-2</v>
      </c>
      <c r="Y462" s="251">
        <v>7.5999999999999998E-2</v>
      </c>
      <c r="Z462" s="1136">
        <v>2.1999999999999999E-2</v>
      </c>
      <c r="AA462" s="251">
        <v>5.2999999999999999E-2</v>
      </c>
      <c r="AB462" s="1136">
        <v>1.9E-2</v>
      </c>
      <c r="AC462" s="251" t="s">
        <v>101</v>
      </c>
      <c r="AD462" s="1136">
        <v>2E-3</v>
      </c>
      <c r="AE462" s="251" t="s">
        <v>101</v>
      </c>
      <c r="AF462" s="1136">
        <v>0.46600000000000003</v>
      </c>
      <c r="AG462" s="251" t="s">
        <v>101</v>
      </c>
      <c r="AH462" s="1136">
        <v>0.79500000000000004</v>
      </c>
      <c r="AI462" s="1138"/>
      <c r="AJ462" s="251">
        <v>26.134269334427842</v>
      </c>
      <c r="AK462" s="251">
        <v>0</v>
      </c>
      <c r="AL462" s="251">
        <v>15.693701358552094</v>
      </c>
      <c r="AM462" s="251">
        <v>0</v>
      </c>
      <c r="AN462" s="251">
        <v>7.7554425651917089</v>
      </c>
      <c r="AO462" s="251">
        <v>0</v>
      </c>
      <c r="AP462" s="251">
        <v>1.2994430701179553</v>
      </c>
      <c r="AQ462" s="251">
        <v>0</v>
      </c>
      <c r="AR462" s="251">
        <v>9.1782595603733821E-2</v>
      </c>
      <c r="AS462" s="251">
        <v>0</v>
      </c>
      <c r="AT462" s="251">
        <v>8.7763157894736848E-2</v>
      </c>
      <c r="AV462" s="251">
        <v>0.29675375523030667</v>
      </c>
      <c r="AW462" s="251">
        <v>0.49417549040879855</v>
      </c>
      <c r="AY462" s="934">
        <v>52.379974539132228</v>
      </c>
      <c r="AZ462" s="926"/>
      <c r="BA462" s="946"/>
      <c r="BB462" s="946"/>
      <c r="BC462" s="946"/>
      <c r="BD462" s="80"/>
      <c r="BG462" s="328"/>
      <c r="BH462" s="934"/>
      <c r="BI462" s="328"/>
      <c r="BJ462" s="328"/>
      <c r="BK462" s="327"/>
      <c r="BL462" s="903"/>
      <c r="BM462" s="904"/>
      <c r="BN462" s="327"/>
      <c r="BO462" s="903"/>
      <c r="BP462" s="904"/>
      <c r="BQ462" s="327"/>
      <c r="BR462" s="903"/>
      <c r="BS462" s="904"/>
      <c r="BT462" s="327"/>
      <c r="BU462" s="903"/>
      <c r="BV462" s="328"/>
      <c r="BW462" s="332"/>
    </row>
    <row r="463" spans="1:75" s="247" customFormat="1" x14ac:dyDescent="0.2">
      <c r="A463" s="1102">
        <v>7</v>
      </c>
      <c r="B463" s="1118">
        <v>44977.410416666666</v>
      </c>
      <c r="C463" s="1119">
        <v>44977.410416666666</v>
      </c>
      <c r="D463" s="1120">
        <v>2606</v>
      </c>
      <c r="E463" s="929" t="s">
        <v>332</v>
      </c>
      <c r="F463" s="247" t="s">
        <v>535</v>
      </c>
      <c r="G463" s="247" t="s">
        <v>443</v>
      </c>
      <c r="H463" s="247" t="s">
        <v>1529</v>
      </c>
      <c r="I463" s="247">
        <v>24.27</v>
      </c>
      <c r="J463" s="1121">
        <v>0.57599999999999996</v>
      </c>
      <c r="K463" s="1075">
        <v>10.003</v>
      </c>
      <c r="L463" s="1122">
        <v>0.67700000000000005</v>
      </c>
      <c r="M463" s="1075">
        <v>4.7279999999999998</v>
      </c>
      <c r="N463" s="1122">
        <v>0.17100000000000001</v>
      </c>
      <c r="O463" s="1075">
        <v>0.88900000000000001</v>
      </c>
      <c r="P463" s="1122">
        <v>8.1000000000000003E-2</v>
      </c>
      <c r="Q463" s="1075">
        <v>6.5000000000000002E-2</v>
      </c>
      <c r="R463" s="1121">
        <v>1.2999999999999999E-2</v>
      </c>
      <c r="S463" s="247">
        <v>4.8000000000000001E-2</v>
      </c>
      <c r="T463" s="1121">
        <v>1E-3</v>
      </c>
      <c r="U463" s="247">
        <v>0.224</v>
      </c>
      <c r="V463" s="1121">
        <v>7.3999999999999996E-2</v>
      </c>
      <c r="W463" s="247" t="s">
        <v>101</v>
      </c>
      <c r="X463" s="1121">
        <v>0.14799999999999999</v>
      </c>
      <c r="Y463" s="247">
        <v>1.395</v>
      </c>
      <c r="Z463" s="1121">
        <v>6.2E-2</v>
      </c>
      <c r="AA463" s="247" t="s">
        <v>101</v>
      </c>
      <c r="AB463" s="1121">
        <v>3.4000000000000002E-2</v>
      </c>
      <c r="AC463" s="247" t="s">
        <v>101</v>
      </c>
      <c r="AD463" s="1121">
        <v>2E-3</v>
      </c>
      <c r="AE463" s="247" t="s">
        <v>101</v>
      </c>
      <c r="AF463" s="1121">
        <v>0.51700000000000002</v>
      </c>
      <c r="AG463" s="247" t="s">
        <v>101</v>
      </c>
      <c r="AH463" s="1121">
        <v>0.89</v>
      </c>
      <c r="AI463" s="642"/>
      <c r="AJ463" s="247">
        <v>26.136423139383702</v>
      </c>
      <c r="AK463" s="247">
        <v>0</v>
      </c>
      <c r="AL463" s="247">
        <v>13.739199605250883</v>
      </c>
      <c r="AM463" s="247">
        <v>0</v>
      </c>
      <c r="AN463" s="247">
        <v>5.8350942788393381</v>
      </c>
      <c r="AO463" s="247">
        <v>0</v>
      </c>
      <c r="AP463" s="247">
        <v>3.4279076834862385</v>
      </c>
      <c r="AQ463" s="247">
        <v>0</v>
      </c>
      <c r="AR463" s="247">
        <v>0.17546672688949114</v>
      </c>
      <c r="AS463" s="247">
        <v>0</v>
      </c>
      <c r="AT463" s="247">
        <v>7.2631578947368436E-2</v>
      </c>
      <c r="AV463" s="247">
        <v>0.22325527283213895</v>
      </c>
      <c r="AW463" s="247">
        <v>0.4247040909580545</v>
      </c>
      <c r="AY463" s="934">
        <v>41.259306013399573</v>
      </c>
      <c r="AZ463" s="926"/>
      <c r="BA463" s="946"/>
      <c r="BB463" s="946"/>
      <c r="BC463" s="946"/>
      <c r="BD463" s="80"/>
      <c r="BG463" s="335"/>
      <c r="BH463" s="934"/>
      <c r="BI463" s="335"/>
      <c r="BJ463" s="335"/>
      <c r="BK463" s="334"/>
      <c r="BL463" s="899"/>
      <c r="BM463" s="900"/>
      <c r="BN463" s="334"/>
      <c r="BO463" s="899"/>
      <c r="BP463" s="900"/>
      <c r="BQ463" s="334"/>
      <c r="BR463" s="899"/>
      <c r="BS463" s="900"/>
      <c r="BT463" s="334"/>
      <c r="BU463" s="899"/>
      <c r="BV463" s="335"/>
      <c r="BW463" s="321"/>
    </row>
    <row r="464" spans="1:75" s="80" customFormat="1" x14ac:dyDescent="0.2">
      <c r="A464" s="1104">
        <v>7</v>
      </c>
      <c r="B464" s="1123">
        <v>44977.411805555559</v>
      </c>
      <c r="C464" s="1124">
        <v>44977.411805555559</v>
      </c>
      <c r="D464" s="946">
        <v>2607</v>
      </c>
      <c r="E464" s="929" t="s">
        <v>332</v>
      </c>
      <c r="F464" s="80" t="s">
        <v>584</v>
      </c>
      <c r="G464" s="80" t="s">
        <v>443</v>
      </c>
      <c r="H464" s="80" t="s">
        <v>1530</v>
      </c>
      <c r="I464" s="80">
        <v>24.260999999999999</v>
      </c>
      <c r="J464" s="1125">
        <v>0.58699999999999997</v>
      </c>
      <c r="K464" s="1078">
        <v>9.44</v>
      </c>
      <c r="L464" s="1126">
        <v>0.75800000000000001</v>
      </c>
      <c r="M464" s="1078">
        <v>4.7110000000000003</v>
      </c>
      <c r="N464" s="1126">
        <v>0.17399999999999999</v>
      </c>
      <c r="O464" s="1078">
        <v>0.88800000000000001</v>
      </c>
      <c r="P464" s="1126">
        <v>0.08</v>
      </c>
      <c r="Q464" s="1078">
        <v>6.6000000000000003E-2</v>
      </c>
      <c r="R464" s="1125">
        <v>1.2999999999999999E-2</v>
      </c>
      <c r="S464" s="80">
        <v>4.8000000000000001E-2</v>
      </c>
      <c r="T464" s="1125">
        <v>1E-3</v>
      </c>
      <c r="U464" s="80">
        <v>0.23100000000000001</v>
      </c>
      <c r="V464" s="1125">
        <v>7.8E-2</v>
      </c>
      <c r="W464" s="80" t="s">
        <v>101</v>
      </c>
      <c r="X464" s="1125">
        <v>0.107</v>
      </c>
      <c r="Y464" s="80">
        <v>1.365</v>
      </c>
      <c r="Z464" s="1125">
        <v>6.0999999999999999E-2</v>
      </c>
      <c r="AA464" s="80" t="s">
        <v>101</v>
      </c>
      <c r="AB464" s="1125">
        <v>3.5000000000000003E-2</v>
      </c>
      <c r="AC464" s="80" t="s">
        <v>101</v>
      </c>
      <c r="AD464" s="1125">
        <v>2E-3</v>
      </c>
      <c r="AE464" s="80" t="s">
        <v>101</v>
      </c>
      <c r="AF464" s="1125">
        <v>0.56899999999999995</v>
      </c>
      <c r="AG464" s="80" t="s">
        <v>101</v>
      </c>
      <c r="AH464" s="1125">
        <v>2.0070000000000001</v>
      </c>
      <c r="AI464" s="135"/>
      <c r="AJ464" s="80">
        <v>26.126731017082324</v>
      </c>
      <c r="AK464" s="80">
        <v>0</v>
      </c>
      <c r="AL464" s="80">
        <v>12.965914652960944</v>
      </c>
      <c r="AM464" s="80">
        <v>0</v>
      </c>
      <c r="AN464" s="80">
        <v>5.8141136099010415</v>
      </c>
      <c r="AO464" s="80">
        <v>0</v>
      </c>
      <c r="AP464" s="80">
        <v>3.4240517693315855</v>
      </c>
      <c r="AQ464" s="80">
        <v>0</v>
      </c>
      <c r="AR464" s="80">
        <v>0.1781662149954833</v>
      </c>
      <c r="AS464" s="80">
        <v>0</v>
      </c>
      <c r="AT464" s="80">
        <v>7.2631578947368436E-2</v>
      </c>
      <c r="AV464" s="80">
        <v>0.22253505829334813</v>
      </c>
      <c r="AW464" s="80">
        <v>0.44841523066583733</v>
      </c>
      <c r="AY464" s="934">
        <v>41.144477967548703</v>
      </c>
      <c r="AZ464" s="926"/>
      <c r="BA464" s="946"/>
      <c r="BB464" s="946"/>
      <c r="BC464" s="946"/>
      <c r="BG464" s="324"/>
      <c r="BH464" s="934"/>
      <c r="BI464" s="324"/>
      <c r="BJ464" s="324"/>
      <c r="BK464" s="326"/>
      <c r="BL464" s="901"/>
      <c r="BM464" s="902"/>
      <c r="BN464" s="326"/>
      <c r="BO464" s="901"/>
      <c r="BP464" s="902"/>
      <c r="BQ464" s="326"/>
      <c r="BR464" s="901"/>
      <c r="BS464" s="902"/>
      <c r="BT464" s="326"/>
      <c r="BU464" s="901"/>
      <c r="BV464" s="324"/>
      <c r="BW464" s="325"/>
    </row>
    <row r="465" spans="1:75" s="80" customFormat="1" x14ac:dyDescent="0.2">
      <c r="A465" s="1104">
        <v>7</v>
      </c>
      <c r="B465" s="1123">
        <v>44977.525694444441</v>
      </c>
      <c r="C465" s="1124">
        <v>44977.525694444441</v>
      </c>
      <c r="D465" s="946">
        <v>2653</v>
      </c>
      <c r="E465" s="929" t="s">
        <v>332</v>
      </c>
      <c r="F465" s="80" t="s">
        <v>657</v>
      </c>
      <c r="G465" s="80" t="s">
        <v>443</v>
      </c>
      <c r="H465" s="80" t="s">
        <v>1531</v>
      </c>
      <c r="I465" s="80">
        <v>25.495999999999999</v>
      </c>
      <c r="J465" s="1125">
        <v>0.60199999999999998</v>
      </c>
      <c r="K465" s="1078">
        <v>10.398999999999999</v>
      </c>
      <c r="L465" s="1126">
        <v>0.74</v>
      </c>
      <c r="M465" s="1078">
        <v>4.9809999999999999</v>
      </c>
      <c r="N465" s="1126">
        <v>0.185</v>
      </c>
      <c r="O465" s="1078">
        <v>0.78600000000000003</v>
      </c>
      <c r="P465" s="1126">
        <v>8.1000000000000003E-2</v>
      </c>
      <c r="Q465" s="1078">
        <v>7.1999999999999995E-2</v>
      </c>
      <c r="R465" s="1125">
        <v>1.2999999999999999E-2</v>
      </c>
      <c r="S465" s="80">
        <v>4.9000000000000002E-2</v>
      </c>
      <c r="T465" s="1125">
        <v>1E-3</v>
      </c>
      <c r="U465" s="80">
        <v>0.21299999999999999</v>
      </c>
      <c r="V465" s="1125">
        <v>7.8E-2</v>
      </c>
      <c r="W465" s="80" t="s">
        <v>101</v>
      </c>
      <c r="X465" s="1125">
        <v>0.11</v>
      </c>
      <c r="Y465" s="80">
        <v>0.755</v>
      </c>
      <c r="Z465" s="1125">
        <v>4.5999999999999999E-2</v>
      </c>
      <c r="AA465" s="80" t="s">
        <v>101</v>
      </c>
      <c r="AB465" s="1125">
        <v>3.1E-2</v>
      </c>
      <c r="AC465" s="80" t="s">
        <v>101</v>
      </c>
      <c r="AD465" s="1125">
        <v>2E-3</v>
      </c>
      <c r="AE465" s="80" t="s">
        <v>101</v>
      </c>
      <c r="AF465" s="1125">
        <v>0.52700000000000002</v>
      </c>
      <c r="AG465" s="80" t="s">
        <v>101</v>
      </c>
      <c r="AH465" s="1125">
        <v>1.393</v>
      </c>
      <c r="AI465" s="135"/>
      <c r="AJ465" s="80">
        <v>27.456705577327025</v>
      </c>
      <c r="AK465" s="80">
        <v>0</v>
      </c>
      <c r="AL465" s="80">
        <v>14.283108736879328</v>
      </c>
      <c r="AM465" s="80">
        <v>0</v>
      </c>
      <c r="AN465" s="80">
        <v>6.1473359989210543</v>
      </c>
      <c r="AO465" s="80">
        <v>0</v>
      </c>
      <c r="AP465" s="80">
        <v>3.0307485255570117</v>
      </c>
      <c r="AQ465" s="80">
        <v>0</v>
      </c>
      <c r="AR465" s="80">
        <v>0.19436314363143631</v>
      </c>
      <c r="AS465" s="80">
        <v>0</v>
      </c>
      <c r="AT465" s="80">
        <v>7.4144736842105277E-2</v>
      </c>
      <c r="AV465" s="80">
        <v>0.223891973551166</v>
      </c>
      <c r="AW465" s="80">
        <v>0.43039201844403002</v>
      </c>
      <c r="AY465" s="934">
        <v>41.360714075373927</v>
      </c>
      <c r="AZ465" s="926"/>
      <c r="BA465" s="946"/>
      <c r="BB465" s="946"/>
      <c r="BC465" s="946"/>
      <c r="BG465" s="324"/>
      <c r="BH465" s="934"/>
      <c r="BI465" s="324"/>
      <c r="BJ465" s="324"/>
      <c r="BK465" s="326"/>
      <c r="BL465" s="901"/>
      <c r="BM465" s="902"/>
      <c r="BN465" s="326"/>
      <c r="BO465" s="901"/>
      <c r="BP465" s="902"/>
      <c r="BQ465" s="326"/>
      <c r="BR465" s="901"/>
      <c r="BS465" s="902"/>
      <c r="BT465" s="326"/>
      <c r="BU465" s="901"/>
      <c r="BV465" s="324"/>
      <c r="BW465" s="325"/>
    </row>
    <row r="466" spans="1:75" s="80" customFormat="1" x14ac:dyDescent="0.2">
      <c r="A466" s="1104">
        <v>7</v>
      </c>
      <c r="B466" s="1123">
        <v>44977.574999999997</v>
      </c>
      <c r="C466" s="1124">
        <v>44977.574999999997</v>
      </c>
      <c r="D466" s="946">
        <v>2656</v>
      </c>
      <c r="E466" s="929" t="s">
        <v>332</v>
      </c>
      <c r="F466" s="80" t="s">
        <v>658</v>
      </c>
      <c r="G466" s="80" t="s">
        <v>443</v>
      </c>
      <c r="H466" s="80" t="s">
        <v>1532</v>
      </c>
      <c r="I466" s="80">
        <v>24.140999999999998</v>
      </c>
      <c r="J466" s="1125">
        <v>0.58199999999999996</v>
      </c>
      <c r="K466" s="1078">
        <v>9.5839999999999996</v>
      </c>
      <c r="L466" s="1126">
        <v>0.67</v>
      </c>
      <c r="M466" s="1078">
        <v>4.9219999999999997</v>
      </c>
      <c r="N466" s="1126">
        <v>0.17299999999999999</v>
      </c>
      <c r="O466" s="1078">
        <v>0.84599999999999997</v>
      </c>
      <c r="P466" s="1126">
        <v>7.4999999999999997E-2</v>
      </c>
      <c r="Q466" s="1078">
        <v>6.5000000000000002E-2</v>
      </c>
      <c r="R466" s="1125">
        <v>1.4999999999999999E-2</v>
      </c>
      <c r="S466" s="80">
        <v>4.8000000000000001E-2</v>
      </c>
      <c r="T466" s="1125">
        <v>1E-3</v>
      </c>
      <c r="U466" s="80">
        <v>0.19400000000000001</v>
      </c>
      <c r="V466" s="1125">
        <v>7.9000000000000001E-2</v>
      </c>
      <c r="W466" s="80" t="s">
        <v>101</v>
      </c>
      <c r="X466" s="1125">
        <v>0.107</v>
      </c>
      <c r="Y466" s="80">
        <v>1.1950000000000001</v>
      </c>
      <c r="Z466" s="1125">
        <v>5.7000000000000002E-2</v>
      </c>
      <c r="AA466" s="80" t="s">
        <v>101</v>
      </c>
      <c r="AB466" s="1125">
        <v>3.4000000000000002E-2</v>
      </c>
      <c r="AC466" s="80" t="s">
        <v>101</v>
      </c>
      <c r="AD466" s="1125">
        <v>2E-3</v>
      </c>
      <c r="AE466" s="80" t="s">
        <v>101</v>
      </c>
      <c r="AF466" s="1125">
        <v>0.496</v>
      </c>
      <c r="AG466" s="80" t="s">
        <v>101</v>
      </c>
      <c r="AH466" s="1125">
        <v>1.054</v>
      </c>
      <c r="AI466" s="135"/>
      <c r="AJ466" s="80">
        <v>25.997502719730612</v>
      </c>
      <c r="AK466" s="80">
        <v>0</v>
      </c>
      <c r="AL466" s="80">
        <v>13.163699791734924</v>
      </c>
      <c r="AM466" s="80">
        <v>0</v>
      </c>
      <c r="AN466" s="80">
        <v>6.0745207361351987</v>
      </c>
      <c r="AO466" s="80">
        <v>0</v>
      </c>
      <c r="AP466" s="80">
        <v>3.2621033748361725</v>
      </c>
      <c r="AQ466" s="80">
        <v>0</v>
      </c>
      <c r="AR466" s="80">
        <v>0.17546672688949114</v>
      </c>
      <c r="AS466" s="80">
        <v>0</v>
      </c>
      <c r="AT466" s="80">
        <v>7.2631578947368436E-2</v>
      </c>
      <c r="AV466" s="80">
        <v>0.23365785558799024</v>
      </c>
      <c r="AW466" s="80">
        <v>0.46145998710402075</v>
      </c>
      <c r="AY466" s="934">
        <v>42.904009272946681</v>
      </c>
      <c r="AZ466" s="926"/>
      <c r="BA466" s="946"/>
      <c r="BB466" s="946"/>
      <c r="BC466" s="946"/>
      <c r="BG466" s="324"/>
      <c r="BH466" s="934"/>
      <c r="BI466" s="324"/>
      <c r="BJ466" s="324"/>
      <c r="BK466" s="326"/>
      <c r="BL466" s="901"/>
      <c r="BM466" s="902"/>
      <c r="BN466" s="326"/>
      <c r="BO466" s="901"/>
      <c r="BP466" s="902"/>
      <c r="BQ466" s="326"/>
      <c r="BR466" s="901"/>
      <c r="BS466" s="902"/>
      <c r="BT466" s="326"/>
      <c r="BU466" s="901"/>
      <c r="BV466" s="324"/>
      <c r="BW466" s="325"/>
    </row>
    <row r="467" spans="1:75" s="80" customFormat="1" x14ac:dyDescent="0.2">
      <c r="A467" s="1104">
        <v>7</v>
      </c>
      <c r="B467" s="1123">
        <v>44977.76388755787</v>
      </c>
      <c r="C467" s="1124">
        <v>44977.76388755787</v>
      </c>
      <c r="D467" s="946">
        <v>2726</v>
      </c>
      <c r="E467" s="929" t="s">
        <v>332</v>
      </c>
      <c r="F467" s="80" t="s">
        <v>787</v>
      </c>
      <c r="G467" s="80" t="s">
        <v>443</v>
      </c>
      <c r="H467" s="80" t="s">
        <v>1533</v>
      </c>
      <c r="I467" s="80">
        <v>25.003</v>
      </c>
      <c r="J467" s="1125">
        <v>0.55300000000000005</v>
      </c>
      <c r="K467" s="1078">
        <v>9.7940000000000005</v>
      </c>
      <c r="L467" s="1126">
        <v>0.60599999999999998</v>
      </c>
      <c r="M467" s="1078">
        <v>4.8920000000000003</v>
      </c>
      <c r="N467" s="1126">
        <v>0.187</v>
      </c>
      <c r="O467" s="1078">
        <v>0.82699999999999996</v>
      </c>
      <c r="P467" s="1126">
        <v>8.5000000000000006E-2</v>
      </c>
      <c r="Q467" s="1078">
        <v>7.4999999999999997E-2</v>
      </c>
      <c r="R467" s="1125">
        <v>1.4999999999999999E-2</v>
      </c>
      <c r="S467" s="80">
        <v>4.7E-2</v>
      </c>
      <c r="T467" s="1125">
        <v>1E-3</v>
      </c>
      <c r="U467" s="80">
        <v>0.191</v>
      </c>
      <c r="V467" s="1125">
        <v>7.1999999999999995E-2</v>
      </c>
      <c r="W467" s="80" t="s">
        <v>101</v>
      </c>
      <c r="X467" s="1125">
        <v>0.14299999999999999</v>
      </c>
      <c r="Y467" s="80">
        <v>1.52</v>
      </c>
      <c r="Z467" s="1125">
        <v>5.8999999999999997E-2</v>
      </c>
      <c r="AA467" s="80" t="s">
        <v>101</v>
      </c>
      <c r="AB467" s="1125">
        <v>3.2000000000000001E-2</v>
      </c>
      <c r="AC467" s="80" t="s">
        <v>101</v>
      </c>
      <c r="AD467" s="1125">
        <v>2E-3</v>
      </c>
      <c r="AE467" s="80" t="s">
        <v>101</v>
      </c>
      <c r="AF467" s="1125">
        <v>0.54700000000000004</v>
      </c>
      <c r="AG467" s="80" t="s">
        <v>101</v>
      </c>
      <c r="AH467" s="1125">
        <v>0.90700000000000003</v>
      </c>
      <c r="AI467" s="135"/>
      <c r="AJ467" s="80">
        <v>26.925792655707074</v>
      </c>
      <c r="AK467" s="80">
        <v>0</v>
      </c>
      <c r="AL467" s="80">
        <v>13.452136452446981</v>
      </c>
      <c r="AM467" s="80">
        <v>0</v>
      </c>
      <c r="AN467" s="80">
        <v>6.0374960262440878</v>
      </c>
      <c r="AO467" s="80">
        <v>0</v>
      </c>
      <c r="AP467" s="80">
        <v>3.1888410058977716</v>
      </c>
      <c r="AQ467" s="80">
        <v>0</v>
      </c>
      <c r="AR467" s="80">
        <v>0.20246160794941284</v>
      </c>
      <c r="AS467" s="80">
        <v>0</v>
      </c>
      <c r="AT467" s="80">
        <v>7.1118421052631581E-2</v>
      </c>
      <c r="AV467" s="80">
        <v>0.22422723458670052</v>
      </c>
      <c r="AW467" s="80">
        <v>0.44881317161675466</v>
      </c>
      <c r="AY467" s="934">
        <v>41.414072031514699</v>
      </c>
      <c r="AZ467" s="926"/>
      <c r="BA467" s="946"/>
      <c r="BB467" s="946"/>
      <c r="BC467" s="946"/>
      <c r="BG467" s="324"/>
      <c r="BH467" s="934"/>
      <c r="BI467" s="324"/>
      <c r="BJ467" s="324"/>
      <c r="BK467" s="326"/>
      <c r="BL467" s="901"/>
      <c r="BM467" s="902"/>
      <c r="BN467" s="326"/>
      <c r="BO467" s="901"/>
      <c r="BP467" s="902"/>
      <c r="BQ467" s="326"/>
      <c r="BR467" s="901"/>
      <c r="BS467" s="902"/>
      <c r="BT467" s="326"/>
      <c r="BU467" s="901"/>
      <c r="BV467" s="324"/>
      <c r="BW467" s="325"/>
    </row>
    <row r="468" spans="1:75" s="251" customFormat="1" ht="16.5" thickBot="1" x14ac:dyDescent="0.25">
      <c r="A468" s="1109">
        <v>7</v>
      </c>
      <c r="B468" s="1133">
        <v>44977.770830671296</v>
      </c>
      <c r="C468" s="1134">
        <v>44977.770830671296</v>
      </c>
      <c r="D468" s="1135">
        <v>2727</v>
      </c>
      <c r="E468" s="929" t="s">
        <v>332</v>
      </c>
      <c r="F468" s="251" t="s">
        <v>788</v>
      </c>
      <c r="G468" s="251" t="s">
        <v>443</v>
      </c>
      <c r="H468" s="251" t="s">
        <v>1534</v>
      </c>
      <c r="I468" s="251">
        <v>24.946000000000002</v>
      </c>
      <c r="J468" s="1136">
        <v>0.58299999999999996</v>
      </c>
      <c r="K468" s="1085">
        <v>10.765000000000001</v>
      </c>
      <c r="L468" s="1137">
        <v>0.71199999999999997</v>
      </c>
      <c r="M468" s="1085">
        <v>4.8719999999999999</v>
      </c>
      <c r="N468" s="1137">
        <v>0.18099999999999999</v>
      </c>
      <c r="O468" s="1085">
        <v>0.877</v>
      </c>
      <c r="P468" s="1137">
        <v>8.4000000000000005E-2</v>
      </c>
      <c r="Q468" s="1085">
        <v>6.6000000000000003E-2</v>
      </c>
      <c r="R468" s="1136">
        <v>1.2999999999999999E-2</v>
      </c>
      <c r="S468" s="251">
        <v>4.9000000000000002E-2</v>
      </c>
      <c r="T468" s="1136">
        <v>1E-3</v>
      </c>
      <c r="U468" s="251">
        <v>0.217</v>
      </c>
      <c r="V468" s="1136">
        <v>7.2999999999999995E-2</v>
      </c>
      <c r="W468" s="251" t="s">
        <v>101</v>
      </c>
      <c r="X468" s="1136">
        <v>0.128</v>
      </c>
      <c r="Y468" s="251">
        <v>1.5</v>
      </c>
      <c r="Z468" s="1136">
        <v>6.4000000000000001E-2</v>
      </c>
      <c r="AA468" s="251" t="s">
        <v>101</v>
      </c>
      <c r="AB468" s="1136">
        <v>0.04</v>
      </c>
      <c r="AC468" s="251" t="s">
        <v>101</v>
      </c>
      <c r="AD468" s="1136">
        <v>2E-3</v>
      </c>
      <c r="AE468" s="251" t="s">
        <v>101</v>
      </c>
      <c r="AF468" s="1136">
        <v>0.498</v>
      </c>
      <c r="AG468" s="251" t="s">
        <v>101</v>
      </c>
      <c r="AH468" s="1136">
        <v>0.95799999999999996</v>
      </c>
      <c r="AI468" s="1138"/>
      <c r="AJ468" s="251">
        <v>26.864409214465013</v>
      </c>
      <c r="AK468" s="251">
        <v>0</v>
      </c>
      <c r="AL468" s="251">
        <v>14.785812631263196</v>
      </c>
      <c r="AM468" s="251">
        <v>0</v>
      </c>
      <c r="AN468" s="251">
        <v>6.0128128863166781</v>
      </c>
      <c r="AO468" s="251">
        <v>0</v>
      </c>
      <c r="AP468" s="251">
        <v>3.3816367136304062</v>
      </c>
      <c r="AQ468" s="251">
        <v>0</v>
      </c>
      <c r="AR468" s="251">
        <v>0.1781662149954833</v>
      </c>
      <c r="AS468" s="251">
        <v>0</v>
      </c>
      <c r="AT468" s="251">
        <v>7.4144736842105277E-2</v>
      </c>
      <c r="AV468" s="251">
        <v>0.22382077485177332</v>
      </c>
      <c r="AW468" s="251">
        <v>0.40666096861008211</v>
      </c>
      <c r="AY468" s="934">
        <v>41.349379054323535</v>
      </c>
      <c r="AZ468" s="926"/>
      <c r="BA468" s="946"/>
      <c r="BB468" s="946"/>
      <c r="BC468" s="946"/>
      <c r="BD468" s="80"/>
      <c r="BG468" s="328"/>
      <c r="BH468" s="934"/>
      <c r="BI468" s="328"/>
      <c r="BJ468" s="328"/>
      <c r="BK468" s="327"/>
      <c r="BL468" s="903"/>
      <c r="BM468" s="904"/>
      <c r="BN468" s="327"/>
      <c r="BO468" s="903"/>
      <c r="BP468" s="904"/>
      <c r="BQ468" s="327"/>
      <c r="BR468" s="903"/>
      <c r="BS468" s="904"/>
      <c r="BT468" s="327"/>
      <c r="BU468" s="903"/>
      <c r="BV468" s="328"/>
      <c r="BW468" s="332"/>
    </row>
    <row r="469" spans="1:75" s="247" customFormat="1" x14ac:dyDescent="0.2">
      <c r="A469" s="1102">
        <v>7</v>
      </c>
      <c r="B469" s="1118">
        <v>44977.413194444445</v>
      </c>
      <c r="C469" s="1119">
        <v>44977.413194444445</v>
      </c>
      <c r="D469" s="1120">
        <v>2608</v>
      </c>
      <c r="E469" s="929" t="s">
        <v>803</v>
      </c>
      <c r="F469" s="247" t="s">
        <v>602</v>
      </c>
      <c r="G469" s="247" t="s">
        <v>443</v>
      </c>
      <c r="H469" s="247" t="s">
        <v>1562</v>
      </c>
      <c r="I469" s="247">
        <v>25.44</v>
      </c>
      <c r="J469" s="1121">
        <v>0.59</v>
      </c>
      <c r="K469" s="1075">
        <v>10.673999999999999</v>
      </c>
      <c r="L469" s="1122">
        <v>0.65900000000000003</v>
      </c>
      <c r="M469" s="1075">
        <v>5.5119999999999996</v>
      </c>
      <c r="N469" s="1122">
        <v>0.20699999999999999</v>
      </c>
      <c r="O469" s="1075">
        <v>0.48</v>
      </c>
      <c r="P469" s="1122">
        <v>8.4000000000000005E-2</v>
      </c>
      <c r="Q469" s="1075">
        <v>5.2999999999999999E-2</v>
      </c>
      <c r="R469" s="1121">
        <v>1.4999999999999999E-2</v>
      </c>
      <c r="S469" s="247">
        <v>0.152</v>
      </c>
      <c r="T469" s="1121">
        <v>3.0000000000000001E-3</v>
      </c>
      <c r="U469" s="247">
        <v>0.40200000000000002</v>
      </c>
      <c r="V469" s="1121">
        <v>7.4999999999999997E-2</v>
      </c>
      <c r="W469" s="247" t="s">
        <v>101</v>
      </c>
      <c r="X469" s="1121">
        <v>9.9000000000000005E-2</v>
      </c>
      <c r="Z469" s="1121">
        <v>2.5000000000000001E-2</v>
      </c>
      <c r="AA469" s="247" t="s">
        <v>101</v>
      </c>
      <c r="AB469" s="1121">
        <v>0.03</v>
      </c>
      <c r="AC469" s="247" t="s">
        <v>101</v>
      </c>
      <c r="AD469" s="1121">
        <v>2E-3</v>
      </c>
      <c r="AE469" s="247" t="s">
        <v>101</v>
      </c>
      <c r="AF469" s="1121">
        <v>0.629</v>
      </c>
      <c r="AG469" s="247" t="s">
        <v>101</v>
      </c>
      <c r="AH469" s="1121">
        <v>1.048</v>
      </c>
      <c r="AI469" s="642"/>
      <c r="AJ469" s="247">
        <v>27.396399038562894</v>
      </c>
      <c r="AK469" s="247">
        <v>0</v>
      </c>
      <c r="AL469" s="247">
        <v>14.660823411621305</v>
      </c>
      <c r="AM469" s="247">
        <v>0</v>
      </c>
      <c r="AN469" s="247">
        <v>6.8026733639937458</v>
      </c>
      <c r="AO469" s="247">
        <v>0</v>
      </c>
      <c r="AP469" s="247">
        <v>1.8508387942332893</v>
      </c>
      <c r="AQ469" s="247">
        <v>0</v>
      </c>
      <c r="AR469" s="247">
        <v>0.14307286961758506</v>
      </c>
      <c r="AS469" s="247">
        <v>0</v>
      </c>
      <c r="AT469" s="247">
        <v>0.23</v>
      </c>
      <c r="AV469" s="247">
        <v>0.24830538328845231</v>
      </c>
      <c r="AW469" s="247">
        <v>0.4640034991896444</v>
      </c>
      <c r="AY469" s="934">
        <v>45.177605688466926</v>
      </c>
      <c r="AZ469" s="926"/>
      <c r="BA469" s="946"/>
      <c r="BB469" s="946"/>
      <c r="BC469" s="946"/>
      <c r="BD469" s="80"/>
      <c r="BG469" s="335"/>
      <c r="BH469" s="934"/>
      <c r="BI469" s="335"/>
      <c r="BJ469" s="335"/>
      <c r="BK469" s="334"/>
      <c r="BL469" s="899"/>
      <c r="BM469" s="900"/>
      <c r="BN469" s="334"/>
      <c r="BO469" s="899"/>
      <c r="BP469" s="900"/>
      <c r="BQ469" s="334"/>
      <c r="BR469" s="899"/>
      <c r="BS469" s="900"/>
      <c r="BT469" s="334"/>
      <c r="BU469" s="899"/>
      <c r="BV469" s="335"/>
      <c r="BW469" s="321"/>
    </row>
    <row r="470" spans="1:75" s="80" customFormat="1" x14ac:dyDescent="0.2">
      <c r="A470" s="1104">
        <v>7</v>
      </c>
      <c r="B470" s="1123">
        <v>44977.414583333331</v>
      </c>
      <c r="C470" s="1124">
        <v>44977.414583333331</v>
      </c>
      <c r="D470" s="946">
        <v>2609</v>
      </c>
      <c r="E470" s="929" t="s">
        <v>803</v>
      </c>
      <c r="F470" s="80" t="s">
        <v>603</v>
      </c>
      <c r="G470" s="80" t="s">
        <v>443</v>
      </c>
      <c r="H470" s="80" t="s">
        <v>1563</v>
      </c>
      <c r="I470" s="80">
        <v>25.36</v>
      </c>
      <c r="J470" s="1125">
        <v>0.63800000000000001</v>
      </c>
      <c r="K470" s="1078">
        <v>10.824999999999999</v>
      </c>
      <c r="L470" s="1126">
        <v>0.82499999999999996</v>
      </c>
      <c r="M470" s="1078">
        <v>5.5339999999999998</v>
      </c>
      <c r="N470" s="1126">
        <v>0.20200000000000001</v>
      </c>
      <c r="O470" s="1078">
        <v>0.43</v>
      </c>
      <c r="P470" s="1126">
        <v>7.6999999999999999E-2</v>
      </c>
      <c r="Q470" s="1078">
        <v>6.7000000000000004E-2</v>
      </c>
      <c r="R470" s="1125">
        <v>1.7000000000000001E-2</v>
      </c>
      <c r="S470" s="80">
        <v>0.15</v>
      </c>
      <c r="T470" s="1125">
        <v>3.0000000000000001E-3</v>
      </c>
      <c r="U470" s="80">
        <v>0.39500000000000002</v>
      </c>
      <c r="V470" s="1125">
        <v>7.9000000000000001E-2</v>
      </c>
      <c r="W470" s="80" t="s">
        <v>101</v>
      </c>
      <c r="X470" s="1125">
        <v>0.158</v>
      </c>
      <c r="Z470" s="1125">
        <v>2.9000000000000001E-2</v>
      </c>
      <c r="AA470" s="80" t="s">
        <v>101</v>
      </c>
      <c r="AB470" s="1125">
        <v>3.6999999999999998E-2</v>
      </c>
      <c r="AC470" s="80" t="s">
        <v>101</v>
      </c>
      <c r="AD470" s="1125">
        <v>2E-3</v>
      </c>
      <c r="AE470" s="80" t="s">
        <v>101</v>
      </c>
      <c r="AF470" s="1125">
        <v>0.66200000000000003</v>
      </c>
      <c r="AG470" s="80" t="s">
        <v>101</v>
      </c>
      <c r="AH470" s="1125">
        <v>1.8460000000000001</v>
      </c>
      <c r="AI470" s="135"/>
      <c r="AJ470" s="80">
        <v>27.310246840328418</v>
      </c>
      <c r="AK470" s="80">
        <v>0</v>
      </c>
      <c r="AL470" s="80">
        <v>14.868223105752353</v>
      </c>
      <c r="AM470" s="80">
        <v>0</v>
      </c>
      <c r="AN470" s="80">
        <v>6.8298248179138952</v>
      </c>
      <c r="AO470" s="80">
        <v>0</v>
      </c>
      <c r="AP470" s="80">
        <v>1.6580430865006552</v>
      </c>
      <c r="AQ470" s="80">
        <v>0</v>
      </c>
      <c r="AR470" s="80">
        <v>0.18086570310147548</v>
      </c>
      <c r="AS470" s="80">
        <v>0</v>
      </c>
      <c r="AT470" s="80">
        <v>0.22697368421052633</v>
      </c>
      <c r="AV470" s="80">
        <v>0.25008286661944223</v>
      </c>
      <c r="AW470" s="80">
        <v>0.45935716523324904</v>
      </c>
      <c r="AY470" s="934">
        <v>45.450274493210024</v>
      </c>
      <c r="AZ470" s="926"/>
      <c r="BA470" s="946"/>
      <c r="BB470" s="946"/>
      <c r="BC470" s="946"/>
      <c r="BG470" s="324"/>
      <c r="BH470" s="934"/>
      <c r="BI470" s="324"/>
      <c r="BJ470" s="324"/>
      <c r="BK470" s="326"/>
      <c r="BL470" s="901"/>
      <c r="BM470" s="902"/>
      <c r="BN470" s="326"/>
      <c r="BO470" s="901"/>
      <c r="BP470" s="902"/>
      <c r="BQ470" s="326"/>
      <c r="BR470" s="901"/>
      <c r="BS470" s="902"/>
      <c r="BT470" s="326"/>
      <c r="BU470" s="901"/>
      <c r="BV470" s="324"/>
      <c r="BW470" s="325"/>
    </row>
    <row r="471" spans="1:75" s="80" customFormat="1" x14ac:dyDescent="0.2">
      <c r="A471" s="1104">
        <v>7</v>
      </c>
      <c r="B471" s="1123">
        <v>44977.524305555555</v>
      </c>
      <c r="C471" s="1124">
        <v>44977.524305555555</v>
      </c>
      <c r="D471" s="946">
        <v>2652</v>
      </c>
      <c r="E471" s="929" t="s">
        <v>803</v>
      </c>
      <c r="F471" s="80" t="s">
        <v>655</v>
      </c>
      <c r="G471" s="80" t="s">
        <v>443</v>
      </c>
      <c r="H471" s="80" t="s">
        <v>1564</v>
      </c>
      <c r="I471" s="80">
        <v>26.48</v>
      </c>
      <c r="J471" s="1125">
        <v>0.59799999999999998</v>
      </c>
      <c r="K471" s="1078">
        <v>11.331</v>
      </c>
      <c r="L471" s="1126">
        <v>0.69</v>
      </c>
      <c r="M471" s="1078">
        <v>5.6520000000000001</v>
      </c>
      <c r="N471" s="1126">
        <v>0.191</v>
      </c>
      <c r="O471" s="1078">
        <v>0.47199999999999998</v>
      </c>
      <c r="P471" s="1126">
        <v>7.3999999999999996E-2</v>
      </c>
      <c r="Q471" s="1078">
        <v>7.6999999999999999E-2</v>
      </c>
      <c r="R471" s="1125">
        <v>1.6E-2</v>
      </c>
      <c r="S471" s="80">
        <v>0.153</v>
      </c>
      <c r="T471" s="1125">
        <v>3.0000000000000001E-3</v>
      </c>
      <c r="U471" s="80">
        <v>0.42699999999999999</v>
      </c>
      <c r="V471" s="1125">
        <v>8.1000000000000003E-2</v>
      </c>
      <c r="W471" s="80" t="s">
        <v>101</v>
      </c>
      <c r="X471" s="1125">
        <v>0.11600000000000001</v>
      </c>
      <c r="Z471" s="1125">
        <v>2.5999999999999999E-2</v>
      </c>
      <c r="AA471" s="80" t="s">
        <v>101</v>
      </c>
      <c r="AB471" s="1125">
        <v>2.8000000000000001E-2</v>
      </c>
      <c r="AC471" s="80" t="s">
        <v>101</v>
      </c>
      <c r="AD471" s="1125">
        <v>2E-3</v>
      </c>
      <c r="AE471" s="80" t="s">
        <v>101</v>
      </c>
      <c r="AF471" s="1125">
        <v>0.57499999999999996</v>
      </c>
      <c r="AG471" s="80" t="s">
        <v>101</v>
      </c>
      <c r="AH471" s="1125">
        <v>0.96899999999999997</v>
      </c>
      <c r="AI471" s="135"/>
      <c r="AJ471" s="80">
        <v>28.516377615611063</v>
      </c>
      <c r="AK471" s="80">
        <v>0</v>
      </c>
      <c r="AL471" s="80">
        <v>15.56321810727759</v>
      </c>
      <c r="AM471" s="80">
        <v>0</v>
      </c>
      <c r="AN471" s="80">
        <v>6.9754553434856055</v>
      </c>
      <c r="AO471" s="80">
        <v>0</v>
      </c>
      <c r="AP471" s="80">
        <v>1.819991480996068</v>
      </c>
      <c r="AQ471" s="80">
        <v>0</v>
      </c>
      <c r="AR471" s="80">
        <v>0.20786058416139719</v>
      </c>
      <c r="AS471" s="80">
        <v>0</v>
      </c>
      <c r="AT471" s="80">
        <v>0.23151315789473687</v>
      </c>
      <c r="AV471" s="80">
        <v>0.24461225186143376</v>
      </c>
      <c r="AW471" s="80">
        <v>0.44820134855167132</v>
      </c>
      <c r="AY471" s="934">
        <v>44.608871139672658</v>
      </c>
      <c r="AZ471" s="926"/>
      <c r="BA471" s="946"/>
      <c r="BB471" s="946"/>
      <c r="BC471" s="946"/>
      <c r="BG471" s="324"/>
      <c r="BH471" s="934"/>
      <c r="BI471" s="324"/>
      <c r="BJ471" s="324"/>
      <c r="BK471" s="326"/>
      <c r="BL471" s="901"/>
      <c r="BM471" s="902"/>
      <c r="BN471" s="326"/>
      <c r="BO471" s="901"/>
      <c r="BP471" s="902"/>
      <c r="BQ471" s="326"/>
      <c r="BR471" s="901"/>
      <c r="BS471" s="902"/>
      <c r="BT471" s="326"/>
      <c r="BU471" s="901"/>
      <c r="BV471" s="324"/>
      <c r="BW471" s="325"/>
    </row>
    <row r="472" spans="1:75" s="80" customFormat="1" x14ac:dyDescent="0.2">
      <c r="A472" s="1104">
        <v>7</v>
      </c>
      <c r="B472" s="1123">
        <v>44977.577083275464</v>
      </c>
      <c r="C472" s="1124">
        <v>44977.577083275464</v>
      </c>
      <c r="D472" s="946">
        <v>2657</v>
      </c>
      <c r="E472" s="929" t="s">
        <v>803</v>
      </c>
      <c r="F472" s="80" t="s">
        <v>656</v>
      </c>
      <c r="G472" s="80" t="s">
        <v>443</v>
      </c>
      <c r="H472" s="80" t="s">
        <v>1565</v>
      </c>
      <c r="I472" s="80">
        <v>25.994</v>
      </c>
      <c r="J472" s="1125">
        <v>0.64</v>
      </c>
      <c r="K472" s="1078">
        <v>9.5640000000000001</v>
      </c>
      <c r="L472" s="1126">
        <v>0.71299999999999997</v>
      </c>
      <c r="M472" s="1078">
        <v>4.0350000000000001</v>
      </c>
      <c r="N472" s="1126">
        <v>0.16900000000000001</v>
      </c>
      <c r="O472" s="1078">
        <v>0.502</v>
      </c>
      <c r="P472" s="1126">
        <v>8.1000000000000003E-2</v>
      </c>
      <c r="Q472" s="1078">
        <v>7.0000000000000007E-2</v>
      </c>
      <c r="R472" s="1125">
        <v>1.4999999999999999E-2</v>
      </c>
      <c r="S472" s="80">
        <v>0.14000000000000001</v>
      </c>
      <c r="T472" s="1125">
        <v>3.0000000000000001E-3</v>
      </c>
      <c r="U472" s="80">
        <v>0.375</v>
      </c>
      <c r="V472" s="1125">
        <v>0.08</v>
      </c>
      <c r="W472" s="80" t="s">
        <v>101</v>
      </c>
      <c r="X472" s="1125">
        <v>0.14199999999999999</v>
      </c>
      <c r="Z472" s="1125">
        <v>2.4E-2</v>
      </c>
      <c r="AA472" s="80" t="s">
        <v>101</v>
      </c>
      <c r="AB472" s="1125">
        <v>0.04</v>
      </c>
      <c r="AC472" s="80" t="s">
        <v>101</v>
      </c>
      <c r="AD472" s="1125">
        <v>2E-3</v>
      </c>
      <c r="AE472" s="80" t="s">
        <v>101</v>
      </c>
      <c r="AF472" s="1125">
        <v>0.56499999999999995</v>
      </c>
      <c r="AG472" s="80" t="s">
        <v>101</v>
      </c>
      <c r="AH472" s="1125">
        <v>1.5469999999999999</v>
      </c>
      <c r="AI472" s="135"/>
      <c r="AJ472" s="80">
        <v>27.993003011336629</v>
      </c>
      <c r="AK472" s="80">
        <v>0</v>
      </c>
      <c r="AL472" s="80">
        <v>13.136229633571872</v>
      </c>
      <c r="AM472" s="80">
        <v>0</v>
      </c>
      <c r="AN472" s="80">
        <v>4.9798234803546384</v>
      </c>
      <c r="AO472" s="80">
        <v>0</v>
      </c>
      <c r="AP472" s="80">
        <v>1.9356689056356486</v>
      </c>
      <c r="AQ472" s="80">
        <v>0</v>
      </c>
      <c r="AR472" s="80">
        <v>0.18896416741945199</v>
      </c>
      <c r="AS472" s="80">
        <v>0</v>
      </c>
      <c r="AT472" s="80">
        <v>0.21184210526315794</v>
      </c>
      <c r="AV472" s="80">
        <v>0.17789529327517686</v>
      </c>
      <c r="AW472" s="80">
        <v>0.37909077560793025</v>
      </c>
      <c r="AY472" s="934">
        <v>33.762603177677988</v>
      </c>
      <c r="AZ472" s="926"/>
      <c r="BA472" s="946"/>
      <c r="BB472" s="946"/>
      <c r="BC472" s="946"/>
      <c r="BG472" s="324"/>
      <c r="BH472" s="934"/>
      <c r="BI472" s="324"/>
      <c r="BJ472" s="324"/>
      <c r="BK472" s="326"/>
      <c r="BL472" s="901"/>
      <c r="BM472" s="902"/>
      <c r="BN472" s="326"/>
      <c r="BO472" s="901"/>
      <c r="BP472" s="902"/>
      <c r="BQ472" s="326"/>
      <c r="BR472" s="901"/>
      <c r="BS472" s="902"/>
      <c r="BT472" s="326"/>
      <c r="BU472" s="901"/>
      <c r="BV472" s="324"/>
      <c r="BW472" s="325"/>
    </row>
    <row r="473" spans="1:75" s="80" customFormat="1" x14ac:dyDescent="0.2">
      <c r="A473" s="1104">
        <v>7</v>
      </c>
      <c r="B473" s="1123">
        <v>44977.777773784721</v>
      </c>
      <c r="C473" s="1124">
        <v>44977.777773784721</v>
      </c>
      <c r="D473" s="946">
        <v>2728</v>
      </c>
      <c r="E473" s="929" t="s">
        <v>803</v>
      </c>
      <c r="F473" s="80" t="s">
        <v>685</v>
      </c>
      <c r="G473" s="80" t="s">
        <v>443</v>
      </c>
      <c r="H473" s="80" t="s">
        <v>1566</v>
      </c>
      <c r="I473" s="80">
        <v>25.888000000000002</v>
      </c>
      <c r="J473" s="1125">
        <v>0.63400000000000001</v>
      </c>
      <c r="K473" s="1078">
        <v>11.193</v>
      </c>
      <c r="L473" s="1126">
        <v>0.75800000000000001</v>
      </c>
      <c r="M473" s="1078">
        <v>5.5720000000000001</v>
      </c>
      <c r="N473" s="1126">
        <v>0.191</v>
      </c>
      <c r="O473" s="1078">
        <v>0.45700000000000002</v>
      </c>
      <c r="P473" s="1126">
        <v>7.2999999999999995E-2</v>
      </c>
      <c r="Q473" s="1078">
        <v>7.9000000000000001E-2</v>
      </c>
      <c r="R473" s="1125">
        <v>0.02</v>
      </c>
      <c r="S473" s="80">
        <v>0.152</v>
      </c>
      <c r="T473" s="1125">
        <v>3.0000000000000001E-3</v>
      </c>
      <c r="U473" s="80">
        <v>0.38</v>
      </c>
      <c r="V473" s="1125">
        <v>8.1000000000000003E-2</v>
      </c>
      <c r="W473" s="80" t="s">
        <v>101</v>
      </c>
      <c r="X473" s="1125">
        <v>0.13600000000000001</v>
      </c>
      <c r="Z473" s="1125">
        <v>2.9000000000000001E-2</v>
      </c>
      <c r="AA473" s="80" t="s">
        <v>101</v>
      </c>
      <c r="AB473" s="1125">
        <v>3.5000000000000003E-2</v>
      </c>
      <c r="AC473" s="80" t="s">
        <v>101</v>
      </c>
      <c r="AD473" s="1125">
        <v>2E-3</v>
      </c>
      <c r="AE473" s="80" t="s">
        <v>101</v>
      </c>
      <c r="AF473" s="1125">
        <v>0.57999999999999996</v>
      </c>
      <c r="AG473" s="80" t="s">
        <v>101</v>
      </c>
      <c r="AH473" s="1125">
        <v>1.071</v>
      </c>
      <c r="AI473" s="135"/>
      <c r="AJ473" s="80">
        <v>27.878851348675951</v>
      </c>
      <c r="AK473" s="80">
        <v>0</v>
      </c>
      <c r="AL473" s="80">
        <v>15.373674015952526</v>
      </c>
      <c r="AM473" s="80">
        <v>0</v>
      </c>
      <c r="AN473" s="80">
        <v>6.8767227837759712</v>
      </c>
      <c r="AO473" s="80">
        <v>0</v>
      </c>
      <c r="AP473" s="80">
        <v>1.7621527686762779</v>
      </c>
      <c r="AQ473" s="80">
        <v>0</v>
      </c>
      <c r="AR473" s="80">
        <v>0.21325956037338153</v>
      </c>
      <c r="AS473" s="80">
        <v>0</v>
      </c>
      <c r="AT473" s="80">
        <v>0.23</v>
      </c>
      <c r="AV473" s="80">
        <v>0.246664494808986</v>
      </c>
      <c r="AW473" s="80">
        <v>0.44730509939526003</v>
      </c>
      <c r="AY473" s="934">
        <v>44.925281126412905</v>
      </c>
      <c r="AZ473" s="926"/>
      <c r="BA473" s="946"/>
      <c r="BB473" s="946"/>
      <c r="BC473" s="946"/>
      <c r="BG473" s="324"/>
      <c r="BH473" s="934"/>
      <c r="BI473" s="324"/>
      <c r="BJ473" s="324"/>
      <c r="BK473" s="326"/>
      <c r="BL473" s="901"/>
      <c r="BM473" s="902"/>
      <c r="BN473" s="326"/>
      <c r="BO473" s="901"/>
      <c r="BP473" s="902"/>
      <c r="BQ473" s="326"/>
      <c r="BR473" s="901"/>
      <c r="BS473" s="902"/>
      <c r="BT473" s="326"/>
      <c r="BU473" s="901"/>
      <c r="BV473" s="324"/>
      <c r="BW473" s="325"/>
    </row>
    <row r="474" spans="1:75" s="80" customFormat="1" ht="16.5" thickBot="1" x14ac:dyDescent="0.25">
      <c r="A474" s="1109">
        <v>7</v>
      </c>
      <c r="B474" s="1123">
        <v>44977.784716898146</v>
      </c>
      <c r="C474" s="1124">
        <v>44977.784716898146</v>
      </c>
      <c r="D474" s="946">
        <v>2729</v>
      </c>
      <c r="E474" s="929" t="s">
        <v>803</v>
      </c>
      <c r="F474" s="80" t="s">
        <v>686</v>
      </c>
      <c r="G474" s="80" t="s">
        <v>443</v>
      </c>
      <c r="H474" s="80" t="s">
        <v>1567</v>
      </c>
      <c r="I474" s="80">
        <v>25.896000000000001</v>
      </c>
      <c r="J474" s="1125">
        <v>0.71599999999999997</v>
      </c>
      <c r="K474" s="1078">
        <v>11.558999999999999</v>
      </c>
      <c r="L474" s="1126">
        <v>0.96199999999999997</v>
      </c>
      <c r="M474" s="1078">
        <v>5.5670000000000002</v>
      </c>
      <c r="N474" s="1126">
        <v>0.182</v>
      </c>
      <c r="O474" s="1078">
        <v>0.45600000000000002</v>
      </c>
      <c r="P474" s="1126">
        <v>6.7000000000000004E-2</v>
      </c>
      <c r="Q474" s="1078">
        <v>8.4000000000000005E-2</v>
      </c>
      <c r="R474" s="1125">
        <v>1.9E-2</v>
      </c>
      <c r="S474" s="80">
        <v>0.153</v>
      </c>
      <c r="T474" s="1125">
        <v>3.0000000000000001E-3</v>
      </c>
      <c r="U474" s="80">
        <v>0.39300000000000002</v>
      </c>
      <c r="V474" s="1125">
        <v>8.8999999999999996E-2</v>
      </c>
      <c r="W474" s="80" t="s">
        <v>101</v>
      </c>
      <c r="X474" s="1125">
        <v>0.154</v>
      </c>
      <c r="Z474" s="1125">
        <v>3.6999999999999998E-2</v>
      </c>
      <c r="AA474" s="80" t="s">
        <v>101</v>
      </c>
      <c r="AB474" s="1125">
        <v>3.2000000000000001E-2</v>
      </c>
      <c r="AC474" s="80" t="s">
        <v>101</v>
      </c>
      <c r="AD474" s="1125">
        <v>2E-3</v>
      </c>
      <c r="AE474" s="80" t="s">
        <v>101</v>
      </c>
      <c r="AF474" s="1125">
        <v>0.55000000000000004</v>
      </c>
      <c r="AG474" s="80" t="s">
        <v>101</v>
      </c>
      <c r="AH474" s="1125">
        <v>1.2709999999999999</v>
      </c>
      <c r="AI474" s="135"/>
      <c r="AJ474" s="80">
        <v>27.887466568499399</v>
      </c>
      <c r="AK474" s="80">
        <v>0</v>
      </c>
      <c r="AL474" s="80">
        <v>15.876377910336393</v>
      </c>
      <c r="AM474" s="80">
        <v>0</v>
      </c>
      <c r="AN474" s="80">
        <v>6.8705519987941193</v>
      </c>
      <c r="AO474" s="80">
        <v>0</v>
      </c>
      <c r="AP474" s="80">
        <v>1.7582968545216251</v>
      </c>
      <c r="AQ474" s="80">
        <v>0</v>
      </c>
      <c r="AR474" s="80">
        <v>0.22675700090334239</v>
      </c>
      <c r="AS474" s="80">
        <v>0</v>
      </c>
      <c r="AT474" s="80">
        <v>0.23151315789473687</v>
      </c>
      <c r="AV474" s="80">
        <v>0.24636701874363978</v>
      </c>
      <c r="AW474" s="80">
        <v>0.43275311520022541</v>
      </c>
      <c r="AY474" s="934">
        <v>44.87947430004759</v>
      </c>
      <c r="AZ474" s="926"/>
      <c r="BA474" s="946"/>
      <c r="BB474" s="946"/>
      <c r="BC474" s="946"/>
      <c r="BG474" s="324"/>
      <c r="BH474" s="934"/>
      <c r="BI474" s="324"/>
      <c r="BJ474" s="324"/>
      <c r="BK474" s="326"/>
      <c r="BL474" s="901"/>
      <c r="BM474" s="902"/>
      <c r="BN474" s="326"/>
      <c r="BO474" s="901"/>
      <c r="BP474" s="902"/>
      <c r="BQ474" s="326"/>
      <c r="BR474" s="901"/>
      <c r="BS474" s="902"/>
      <c r="BT474" s="326"/>
      <c r="BU474" s="901"/>
      <c r="BV474" s="324"/>
      <c r="BW474" s="325"/>
    </row>
    <row r="475" spans="1:75" s="247" customFormat="1" x14ac:dyDescent="0.2">
      <c r="A475" s="1102">
        <v>7</v>
      </c>
      <c r="B475" s="1118">
        <v>44977.415972222225</v>
      </c>
      <c r="C475" s="1119">
        <v>44977.415972222225</v>
      </c>
      <c r="D475" s="1120">
        <v>2610</v>
      </c>
      <c r="E475" s="929" t="s">
        <v>804</v>
      </c>
      <c r="F475" s="247" t="s">
        <v>604</v>
      </c>
      <c r="G475" s="247" t="s">
        <v>443</v>
      </c>
      <c r="H475" s="247" t="s">
        <v>1568</v>
      </c>
      <c r="I475" s="247">
        <v>26.027999999999999</v>
      </c>
      <c r="J475" s="1121">
        <v>0.61</v>
      </c>
      <c r="K475" s="1075">
        <v>9.9540000000000006</v>
      </c>
      <c r="L475" s="1122">
        <v>0.69599999999999995</v>
      </c>
      <c r="M475" s="1075">
        <v>3.9849999999999999</v>
      </c>
      <c r="N475" s="1122">
        <v>0.15</v>
      </c>
      <c r="O475" s="1075">
        <v>0.57399999999999995</v>
      </c>
      <c r="P475" s="1122">
        <v>7.2999999999999995E-2</v>
      </c>
      <c r="Q475" s="1075">
        <v>8.8999999999999996E-2</v>
      </c>
      <c r="R475" s="1121">
        <v>1.4999999999999999E-2</v>
      </c>
      <c r="S475" s="247">
        <v>0.14299999999999999</v>
      </c>
      <c r="T475" s="1121">
        <v>3.0000000000000001E-3</v>
      </c>
      <c r="U475" s="247">
        <v>0.47299999999999998</v>
      </c>
      <c r="V475" s="1121">
        <v>7.6999999999999999E-2</v>
      </c>
      <c r="W475" s="247" t="s">
        <v>101</v>
      </c>
      <c r="X475" s="1121">
        <v>0.185</v>
      </c>
      <c r="Z475" s="1121">
        <v>2.1999999999999999E-2</v>
      </c>
      <c r="AA475" s="247" t="s">
        <v>101</v>
      </c>
      <c r="AB475" s="1121">
        <v>3.7999999999999999E-2</v>
      </c>
      <c r="AC475" s="247" t="s">
        <v>101</v>
      </c>
      <c r="AD475" s="1121">
        <v>2E-3</v>
      </c>
      <c r="AE475" s="247" t="s">
        <v>101</v>
      </c>
      <c r="AF475" s="1121">
        <v>0.54700000000000004</v>
      </c>
      <c r="AG475" s="247" t="s">
        <v>101</v>
      </c>
      <c r="AH475" s="1121">
        <v>1.2849999999999999</v>
      </c>
      <c r="AI475" s="642"/>
      <c r="AJ475" s="247">
        <v>28.029617695586278</v>
      </c>
      <c r="AK475" s="247">
        <v>0</v>
      </c>
      <c r="AL475" s="247">
        <v>13.671897717751404</v>
      </c>
      <c r="AM475" s="247">
        <v>0</v>
      </c>
      <c r="AN475" s="247">
        <v>4.9181156305361169</v>
      </c>
      <c r="AO475" s="247">
        <v>0</v>
      </c>
      <c r="AP475" s="247">
        <v>2.213294724770642</v>
      </c>
      <c r="AQ475" s="247">
        <v>0</v>
      </c>
      <c r="AR475" s="247">
        <v>0.24025444143330321</v>
      </c>
      <c r="AS475" s="247">
        <v>0</v>
      </c>
      <c r="AT475" s="247">
        <v>0.21638157894736842</v>
      </c>
      <c r="AV475" s="247">
        <v>0.17546138816265605</v>
      </c>
      <c r="AW475" s="247">
        <v>0.35972443124340397</v>
      </c>
      <c r="AY475" s="934">
        <v>33.343916919934529</v>
      </c>
      <c r="AZ475" s="926"/>
      <c r="BA475" s="946"/>
      <c r="BB475" s="946"/>
      <c r="BC475" s="946"/>
      <c r="BD475" s="80"/>
      <c r="BG475" s="335"/>
      <c r="BH475" s="934"/>
      <c r="BI475" s="335"/>
      <c r="BJ475" s="335"/>
      <c r="BK475" s="334"/>
      <c r="BL475" s="899"/>
      <c r="BM475" s="900"/>
      <c r="BN475" s="334"/>
      <c r="BO475" s="899"/>
      <c r="BP475" s="900"/>
      <c r="BQ475" s="334"/>
      <c r="BR475" s="899"/>
      <c r="BS475" s="900"/>
      <c r="BT475" s="334"/>
      <c r="BU475" s="899"/>
      <c r="BV475" s="335"/>
      <c r="BW475" s="321"/>
    </row>
    <row r="476" spans="1:75" s="80" customFormat="1" x14ac:dyDescent="0.2">
      <c r="A476" s="1104">
        <v>7</v>
      </c>
      <c r="B476" s="1123">
        <v>44977.418749999997</v>
      </c>
      <c r="C476" s="1124">
        <v>44977.418749999997</v>
      </c>
      <c r="D476" s="946">
        <v>2611</v>
      </c>
      <c r="E476" s="929" t="s">
        <v>804</v>
      </c>
      <c r="F476" s="80" t="s">
        <v>605</v>
      </c>
      <c r="G476" s="80" t="s">
        <v>443</v>
      </c>
      <c r="H476" s="80" t="s">
        <v>1569</v>
      </c>
      <c r="I476" s="80">
        <v>25.824000000000002</v>
      </c>
      <c r="J476" s="1125">
        <v>0.61899999999999999</v>
      </c>
      <c r="K476" s="1078">
        <v>9.5020000000000007</v>
      </c>
      <c r="L476" s="1126">
        <v>0.63500000000000001</v>
      </c>
      <c r="M476" s="1078">
        <v>4.048</v>
      </c>
      <c r="N476" s="1126">
        <v>0.16500000000000001</v>
      </c>
      <c r="O476" s="1078">
        <v>0.56299999999999994</v>
      </c>
      <c r="P476" s="1126">
        <v>7.8E-2</v>
      </c>
      <c r="Q476" s="1078">
        <v>0.09</v>
      </c>
      <c r="R476" s="1125">
        <v>1.4E-2</v>
      </c>
      <c r="S476" s="80">
        <v>0.14199999999999999</v>
      </c>
      <c r="T476" s="1125">
        <v>3.0000000000000001E-3</v>
      </c>
      <c r="U476" s="80">
        <v>0.42299999999999999</v>
      </c>
      <c r="V476" s="1125">
        <v>7.9000000000000001E-2</v>
      </c>
      <c r="W476" s="80" t="s">
        <v>101</v>
      </c>
      <c r="X476" s="1125">
        <v>0.13700000000000001</v>
      </c>
      <c r="Z476" s="1125">
        <v>2.1999999999999999E-2</v>
      </c>
      <c r="AA476" s="80" t="s">
        <v>101</v>
      </c>
      <c r="AB476" s="1125">
        <v>2.1000000000000001E-2</v>
      </c>
      <c r="AC476" s="80" t="s">
        <v>101</v>
      </c>
      <c r="AD476" s="1125">
        <v>2E-3</v>
      </c>
      <c r="AE476" s="80" t="s">
        <v>101</v>
      </c>
      <c r="AF476" s="1125">
        <v>0.53400000000000003</v>
      </c>
      <c r="AG476" s="80" t="s">
        <v>101</v>
      </c>
      <c r="AH476" s="1125">
        <v>0.79800000000000004</v>
      </c>
      <c r="AI476" s="135"/>
      <c r="AJ476" s="80">
        <v>27.809929590088373</v>
      </c>
      <c r="AK476" s="80">
        <v>0</v>
      </c>
      <c r="AL476" s="80">
        <v>13.05107214326641</v>
      </c>
      <c r="AM476" s="80">
        <v>0</v>
      </c>
      <c r="AN476" s="80">
        <v>4.9958675213074537</v>
      </c>
      <c r="AO476" s="80">
        <v>0</v>
      </c>
      <c r="AP476" s="80">
        <v>2.1708796690694623</v>
      </c>
      <c r="AQ476" s="80">
        <v>0</v>
      </c>
      <c r="AR476" s="80">
        <v>0.2429539295392954</v>
      </c>
      <c r="AS476" s="80">
        <v>0</v>
      </c>
      <c r="AT476" s="80">
        <v>0.21486842105263157</v>
      </c>
      <c r="AV476" s="80">
        <v>0.17964329989127376</v>
      </c>
      <c r="AW476" s="80">
        <v>0.38279364840420632</v>
      </c>
      <c r="AY476" s="934">
        <v>34.062189018331104</v>
      </c>
      <c r="AZ476" s="926"/>
      <c r="BA476" s="946"/>
      <c r="BB476" s="946"/>
      <c r="BC476" s="946"/>
      <c r="BG476" s="324"/>
      <c r="BH476" s="934"/>
      <c r="BI476" s="324"/>
      <c r="BJ476" s="324"/>
      <c r="BK476" s="326"/>
      <c r="BL476" s="901"/>
      <c r="BM476" s="902"/>
      <c r="BN476" s="326"/>
      <c r="BO476" s="901"/>
      <c r="BP476" s="902"/>
      <c r="BQ476" s="326"/>
      <c r="BR476" s="901"/>
      <c r="BS476" s="902"/>
      <c r="BT476" s="326"/>
      <c r="BU476" s="901"/>
      <c r="BV476" s="324"/>
      <c r="BW476" s="325"/>
    </row>
    <row r="477" spans="1:75" s="80" customFormat="1" x14ac:dyDescent="0.2">
      <c r="A477" s="1104">
        <v>7</v>
      </c>
      <c r="B477" s="1123">
        <v>44977.522222222222</v>
      </c>
      <c r="C477" s="1124">
        <v>44977.522222222222</v>
      </c>
      <c r="D477" s="946">
        <v>2651</v>
      </c>
      <c r="E477" s="929" t="s">
        <v>804</v>
      </c>
      <c r="F477" s="80" t="s">
        <v>653</v>
      </c>
      <c r="G477" s="80" t="s">
        <v>443</v>
      </c>
      <c r="H477" s="80" t="s">
        <v>1570</v>
      </c>
      <c r="I477" s="80">
        <v>26.879000000000001</v>
      </c>
      <c r="J477" s="1125">
        <v>0.58599999999999997</v>
      </c>
      <c r="K477" s="1078">
        <v>10.526999999999999</v>
      </c>
      <c r="L477" s="1126">
        <v>0.65400000000000003</v>
      </c>
      <c r="M477" s="1078">
        <v>3.988</v>
      </c>
      <c r="N477" s="1126">
        <v>0.15</v>
      </c>
      <c r="O477" s="1078">
        <v>0.52200000000000002</v>
      </c>
      <c r="P477" s="1126">
        <v>7.0999999999999994E-2</v>
      </c>
      <c r="Q477" s="1078">
        <v>8.2000000000000003E-2</v>
      </c>
      <c r="R477" s="1125">
        <v>1.9E-2</v>
      </c>
      <c r="S477" s="80">
        <v>0.14099999999999999</v>
      </c>
      <c r="T477" s="1125">
        <v>3.0000000000000001E-3</v>
      </c>
      <c r="U477" s="80">
        <v>0.47099999999999997</v>
      </c>
      <c r="V477" s="1125">
        <v>7.8E-2</v>
      </c>
      <c r="W477" s="80" t="s">
        <v>101</v>
      </c>
      <c r="X477" s="1125">
        <v>0.14000000000000001</v>
      </c>
      <c r="Z477" s="1125">
        <v>0.02</v>
      </c>
      <c r="AA477" s="80" t="s">
        <v>101</v>
      </c>
      <c r="AB477" s="1125">
        <v>2.7E-2</v>
      </c>
      <c r="AC477" s="80" t="s">
        <v>101</v>
      </c>
      <c r="AD477" s="1125">
        <v>2E-3</v>
      </c>
      <c r="AE477" s="80" t="s">
        <v>101</v>
      </c>
      <c r="AF477" s="1125">
        <v>0.51100000000000001</v>
      </c>
      <c r="AG477" s="80" t="s">
        <v>101</v>
      </c>
      <c r="AH477" s="1125">
        <v>1.24</v>
      </c>
      <c r="AI477" s="135"/>
      <c r="AJ477" s="80">
        <v>28.946061704305503</v>
      </c>
      <c r="AK477" s="80">
        <v>0</v>
      </c>
      <c r="AL477" s="80">
        <v>14.458917749122866</v>
      </c>
      <c r="AM477" s="80">
        <v>0</v>
      </c>
      <c r="AN477" s="80">
        <v>4.9218181015252283</v>
      </c>
      <c r="AO477" s="80">
        <v>0</v>
      </c>
      <c r="AP477" s="80">
        <v>2.0127871887287023</v>
      </c>
      <c r="AQ477" s="80">
        <v>0</v>
      </c>
      <c r="AR477" s="80">
        <v>0.22135802469135804</v>
      </c>
      <c r="AS477" s="80">
        <v>0</v>
      </c>
      <c r="AT477" s="80">
        <v>0.21335526315789474</v>
      </c>
      <c r="AV477" s="80">
        <v>0.1700341190384855</v>
      </c>
      <c r="AW477" s="80">
        <v>0.34040017288457186</v>
      </c>
      <c r="AY477" s="934">
        <v>32.403711459825466</v>
      </c>
      <c r="AZ477" s="926"/>
      <c r="BA477" s="946"/>
      <c r="BB477" s="946"/>
      <c r="BC477" s="946"/>
      <c r="BG477" s="324"/>
      <c r="BH477" s="934"/>
      <c r="BI477" s="324"/>
      <c r="BJ477" s="324"/>
      <c r="BK477" s="326"/>
      <c r="BL477" s="901"/>
      <c r="BM477" s="902"/>
      <c r="BN477" s="326"/>
      <c r="BO477" s="901"/>
      <c r="BP477" s="902"/>
      <c r="BQ477" s="326"/>
      <c r="BR477" s="901"/>
      <c r="BS477" s="902"/>
      <c r="BT477" s="326"/>
      <c r="BU477" s="901"/>
      <c r="BV477" s="324"/>
      <c r="BW477" s="325"/>
    </row>
    <row r="478" spans="1:75" s="80" customFormat="1" x14ac:dyDescent="0.2">
      <c r="A478" s="1104">
        <v>7</v>
      </c>
      <c r="B478" s="1123">
        <v>44977.579166608797</v>
      </c>
      <c r="C478" s="1124">
        <v>44977.579166608797</v>
      </c>
      <c r="D478" s="946">
        <v>2658</v>
      </c>
      <c r="E478" s="929" t="s">
        <v>804</v>
      </c>
      <c r="F478" s="80" t="s">
        <v>654</v>
      </c>
      <c r="G478" s="80" t="s">
        <v>443</v>
      </c>
      <c r="H478" s="80" t="s">
        <v>1571</v>
      </c>
      <c r="I478" s="80">
        <v>25.670999999999999</v>
      </c>
      <c r="J478" s="1125">
        <v>0.61599999999999999</v>
      </c>
      <c r="K478" s="1078">
        <v>11.055999999999999</v>
      </c>
      <c r="L478" s="1126">
        <v>0.68400000000000005</v>
      </c>
      <c r="M478" s="1078">
        <v>5.5119999999999996</v>
      </c>
      <c r="N478" s="1126">
        <v>0.21299999999999999</v>
      </c>
      <c r="O478" s="1078">
        <v>0.436</v>
      </c>
      <c r="P478" s="1126">
        <v>0.09</v>
      </c>
      <c r="Q478" s="1078">
        <v>5.8000000000000003E-2</v>
      </c>
      <c r="R478" s="1125">
        <v>1.4999999999999999E-2</v>
      </c>
      <c r="S478" s="80">
        <v>0.151</v>
      </c>
      <c r="T478" s="1125">
        <v>3.0000000000000001E-3</v>
      </c>
      <c r="U478" s="80">
        <v>0.38900000000000001</v>
      </c>
      <c r="V478" s="1125">
        <v>7.8E-2</v>
      </c>
      <c r="W478" s="80" t="s">
        <v>101</v>
      </c>
      <c r="X478" s="1125">
        <v>0.114</v>
      </c>
      <c r="Z478" s="1125">
        <v>2.5000000000000001E-2</v>
      </c>
      <c r="AA478" s="80" t="s">
        <v>101</v>
      </c>
      <c r="AB478" s="1125">
        <v>2.1000000000000001E-2</v>
      </c>
      <c r="AC478" s="80" t="s">
        <v>101</v>
      </c>
      <c r="AD478" s="1125">
        <v>2E-3</v>
      </c>
      <c r="AE478" s="80" t="s">
        <v>101</v>
      </c>
      <c r="AF478" s="1125">
        <v>0.68799999999999994</v>
      </c>
      <c r="AG478" s="80" t="s">
        <v>101</v>
      </c>
      <c r="AH478" s="1125">
        <v>1.1240000000000001</v>
      </c>
      <c r="AI478" s="135"/>
      <c r="AJ478" s="80">
        <v>27.645163510964938</v>
      </c>
      <c r="AK478" s="80">
        <v>0</v>
      </c>
      <c r="AL478" s="80">
        <v>15.185503432535613</v>
      </c>
      <c r="AM478" s="80">
        <v>0</v>
      </c>
      <c r="AN478" s="80">
        <v>6.8026733639937458</v>
      </c>
      <c r="AO478" s="80">
        <v>0</v>
      </c>
      <c r="AP478" s="80">
        <v>1.6811785714285714</v>
      </c>
      <c r="AQ478" s="80">
        <v>0</v>
      </c>
      <c r="AR478" s="80">
        <v>0.15657031014754594</v>
      </c>
      <c r="AS478" s="80">
        <v>0</v>
      </c>
      <c r="AT478" s="80">
        <v>0.22848684210526318</v>
      </c>
      <c r="AV478" s="80">
        <v>0.24607101207036061</v>
      </c>
      <c r="AW478" s="80">
        <v>0.44797154037176778</v>
      </c>
      <c r="AY478" s="934">
        <v>44.83387448303678</v>
      </c>
      <c r="AZ478" s="926"/>
      <c r="BA478" s="946"/>
      <c r="BB478" s="946"/>
      <c r="BC478" s="946"/>
      <c r="BG478" s="324"/>
      <c r="BH478" s="934"/>
      <c r="BI478" s="324"/>
      <c r="BJ478" s="324"/>
      <c r="BK478" s="326"/>
      <c r="BL478" s="901"/>
      <c r="BM478" s="902"/>
      <c r="BN478" s="326"/>
      <c r="BO478" s="901"/>
      <c r="BP478" s="902"/>
      <c r="BQ478" s="326"/>
      <c r="BR478" s="901"/>
      <c r="BS478" s="902"/>
      <c r="BT478" s="326"/>
      <c r="BU478" s="901"/>
      <c r="BV478" s="324"/>
      <c r="BW478" s="325"/>
    </row>
    <row r="479" spans="1:75" s="80" customFormat="1" x14ac:dyDescent="0.2">
      <c r="A479" s="1104">
        <v>7</v>
      </c>
      <c r="B479" s="1123">
        <v>44977.791660011571</v>
      </c>
      <c r="C479" s="1124">
        <v>44977.791660011571</v>
      </c>
      <c r="D479" s="946">
        <v>2730</v>
      </c>
      <c r="E479" s="929" t="s">
        <v>804</v>
      </c>
      <c r="F479" s="80" t="s">
        <v>789</v>
      </c>
      <c r="G479" s="80" t="s">
        <v>443</v>
      </c>
      <c r="H479" s="80" t="s">
        <v>1572</v>
      </c>
      <c r="I479" s="80">
        <v>26.422999999999998</v>
      </c>
      <c r="J479" s="1125">
        <v>0.63</v>
      </c>
      <c r="K479" s="1078">
        <v>9.9149999999999991</v>
      </c>
      <c r="L479" s="1126">
        <v>0.71199999999999997</v>
      </c>
      <c r="M479" s="1078">
        <v>4.0279999999999996</v>
      </c>
      <c r="N479" s="1126">
        <v>0.161</v>
      </c>
      <c r="O479" s="1078">
        <v>0.54500000000000004</v>
      </c>
      <c r="P479" s="1126">
        <v>7.9000000000000001E-2</v>
      </c>
      <c r="Q479" s="1078">
        <v>7.1999999999999995E-2</v>
      </c>
      <c r="R479" s="1125">
        <v>1.7000000000000001E-2</v>
      </c>
      <c r="S479" s="80">
        <v>0.13900000000000001</v>
      </c>
      <c r="T479" s="1125">
        <v>3.0000000000000001E-3</v>
      </c>
      <c r="U479" s="80">
        <v>0.42499999999999999</v>
      </c>
      <c r="V479" s="1125">
        <v>7.1999999999999995E-2</v>
      </c>
      <c r="W479" s="80" t="s">
        <v>101</v>
      </c>
      <c r="X479" s="1125">
        <v>0.183</v>
      </c>
      <c r="Z479" s="1125">
        <v>2.5000000000000001E-2</v>
      </c>
      <c r="AA479" s="80" t="s">
        <v>101</v>
      </c>
      <c r="AB479" s="1125">
        <v>2.4E-2</v>
      </c>
      <c r="AC479" s="80" t="s">
        <v>101</v>
      </c>
      <c r="AD479" s="1125">
        <v>2E-3</v>
      </c>
      <c r="AE479" s="80" t="s">
        <v>101</v>
      </c>
      <c r="AF479" s="1125">
        <v>0.59199999999999997</v>
      </c>
      <c r="AG479" s="80" t="s">
        <v>101</v>
      </c>
      <c r="AH479" s="1125">
        <v>1.425</v>
      </c>
      <c r="AI479" s="135"/>
      <c r="AJ479" s="80">
        <v>28.454994174368995</v>
      </c>
      <c r="AK479" s="80">
        <v>0</v>
      </c>
      <c r="AL479" s="80">
        <v>13.618330909333448</v>
      </c>
      <c r="AM479" s="80">
        <v>0</v>
      </c>
      <c r="AN479" s="80">
        <v>4.9711843813800449</v>
      </c>
      <c r="AO479" s="80">
        <v>0</v>
      </c>
      <c r="AP479" s="80">
        <v>2.1014732142857144</v>
      </c>
      <c r="AQ479" s="80">
        <v>0</v>
      </c>
      <c r="AR479" s="80">
        <v>0.19436314363143631</v>
      </c>
      <c r="AS479" s="80">
        <v>0</v>
      </c>
      <c r="AT479" s="80">
        <v>0.21032894736842109</v>
      </c>
      <c r="AV479" s="80">
        <v>0.17470340534660411</v>
      </c>
      <c r="AW479" s="80">
        <v>0.36503624522539674</v>
      </c>
      <c r="AY479" s="934">
        <v>33.213156103955797</v>
      </c>
      <c r="AZ479" s="926"/>
      <c r="BA479" s="946"/>
      <c r="BB479" s="946"/>
      <c r="BC479" s="946"/>
      <c r="BG479" s="324"/>
      <c r="BH479" s="934"/>
      <c r="BI479" s="324"/>
      <c r="BJ479" s="324"/>
      <c r="BK479" s="326"/>
      <c r="BL479" s="901"/>
      <c r="BM479" s="902"/>
      <c r="BN479" s="326"/>
      <c r="BO479" s="901"/>
      <c r="BP479" s="902"/>
      <c r="BQ479" s="326"/>
      <c r="BR479" s="901"/>
      <c r="BS479" s="902"/>
      <c r="BT479" s="326"/>
      <c r="BU479" s="901"/>
      <c r="BV479" s="324"/>
      <c r="BW479" s="325"/>
    </row>
    <row r="480" spans="1:75" s="251" customFormat="1" ht="16.5" thickBot="1" x14ac:dyDescent="0.25">
      <c r="A480" s="1109">
        <v>7</v>
      </c>
      <c r="B480" s="1133">
        <v>44977.798603124997</v>
      </c>
      <c r="C480" s="1134">
        <v>44977.798603124997</v>
      </c>
      <c r="D480" s="1135">
        <v>2731</v>
      </c>
      <c r="E480" s="929" t="s">
        <v>804</v>
      </c>
      <c r="F480" s="251" t="s">
        <v>790</v>
      </c>
      <c r="G480" s="251" t="s">
        <v>443</v>
      </c>
      <c r="H480" s="251" t="s">
        <v>1573</v>
      </c>
      <c r="I480" s="251">
        <v>26.722000000000001</v>
      </c>
      <c r="J480" s="1136">
        <v>0.65</v>
      </c>
      <c r="K480" s="1085">
        <v>9.6940000000000008</v>
      </c>
      <c r="L480" s="1137">
        <v>0.65100000000000002</v>
      </c>
      <c r="M480" s="1085">
        <v>4.0149999999999997</v>
      </c>
      <c r="N480" s="1137">
        <v>0.152</v>
      </c>
      <c r="O480" s="1085">
        <v>0.56000000000000005</v>
      </c>
      <c r="P480" s="1137">
        <v>6.9000000000000006E-2</v>
      </c>
      <c r="Q480" s="1085">
        <v>8.1000000000000003E-2</v>
      </c>
      <c r="R480" s="1136">
        <v>1.4999999999999999E-2</v>
      </c>
      <c r="S480" s="251">
        <v>0.13900000000000001</v>
      </c>
      <c r="T480" s="1136">
        <v>3.0000000000000001E-3</v>
      </c>
      <c r="U480" s="251">
        <v>0.39500000000000002</v>
      </c>
      <c r="V480" s="1136">
        <v>0.09</v>
      </c>
      <c r="W480" s="251" t="s">
        <v>101</v>
      </c>
      <c r="X480" s="1136">
        <v>0.127</v>
      </c>
      <c r="Z480" s="1136">
        <v>2.5000000000000001E-2</v>
      </c>
      <c r="AA480" s="251" t="s">
        <v>101</v>
      </c>
      <c r="AB480" s="1136">
        <v>3.4000000000000002E-2</v>
      </c>
      <c r="AC480" s="251" t="s">
        <v>101</v>
      </c>
      <c r="AD480" s="1136">
        <v>2E-3</v>
      </c>
      <c r="AE480" s="251" t="s">
        <v>101</v>
      </c>
      <c r="AF480" s="1136">
        <v>0.51</v>
      </c>
      <c r="AG480" s="251" t="s">
        <v>101</v>
      </c>
      <c r="AH480" s="1136">
        <v>0.89800000000000002</v>
      </c>
      <c r="AI480" s="1138"/>
      <c r="AJ480" s="251">
        <v>28.776988015270348</v>
      </c>
      <c r="AK480" s="251">
        <v>0</v>
      </c>
      <c r="AL480" s="251">
        <v>13.314785661631717</v>
      </c>
      <c r="AM480" s="251">
        <v>0</v>
      </c>
      <c r="AN480" s="251">
        <v>4.9551403404272296</v>
      </c>
      <c r="AO480" s="251">
        <v>0</v>
      </c>
      <c r="AP480" s="251">
        <v>2.1593119266055045</v>
      </c>
      <c r="AQ480" s="251">
        <v>0</v>
      </c>
      <c r="AR480" s="251">
        <v>0.21865853658536588</v>
      </c>
      <c r="AS480" s="251">
        <v>0</v>
      </c>
      <c r="AT480" s="251">
        <v>0.21032894736842109</v>
      </c>
      <c r="AV480" s="251">
        <v>0.17219106939884787</v>
      </c>
      <c r="AW480" s="251">
        <v>0.37215321871129398</v>
      </c>
      <c r="AY480" s="934">
        <v>32.778477028727302</v>
      </c>
      <c r="AZ480" s="926"/>
      <c r="BA480" s="946"/>
      <c r="BB480" s="946"/>
      <c r="BC480" s="946"/>
      <c r="BD480" s="80"/>
      <c r="BG480" s="328"/>
      <c r="BH480" s="934"/>
      <c r="BI480" s="328"/>
      <c r="BJ480" s="328"/>
      <c r="BK480" s="327"/>
      <c r="BL480" s="903"/>
      <c r="BM480" s="904"/>
      <c r="BN480" s="327"/>
      <c r="BO480" s="903"/>
      <c r="BP480" s="904"/>
      <c r="BQ480" s="327"/>
      <c r="BR480" s="903"/>
      <c r="BS480" s="904"/>
      <c r="BT480" s="327"/>
      <c r="BU480" s="903"/>
      <c r="BV480" s="328"/>
      <c r="BW480" s="332"/>
    </row>
    <row r="481" spans="1:75" s="303" customFormat="1" ht="16.5" thickTop="1" x14ac:dyDescent="0.2">
      <c r="A481" s="80"/>
      <c r="B481" s="1010" t="s">
        <v>102</v>
      </c>
      <c r="C481" s="1011"/>
      <c r="D481" s="853" t="s">
        <v>183</v>
      </c>
      <c r="E481" s="929"/>
      <c r="F481" s="853" t="s">
        <v>103</v>
      </c>
      <c r="G481" s="853"/>
      <c r="H481" s="853" t="s">
        <v>197</v>
      </c>
      <c r="I481" s="1012" t="s">
        <v>87</v>
      </c>
      <c r="J481" s="1013" t="s">
        <v>88</v>
      </c>
      <c r="K481" s="1012" t="s">
        <v>83</v>
      </c>
      <c r="L481" s="1013" t="s">
        <v>84</v>
      </c>
      <c r="M481" s="1012" t="s">
        <v>79</v>
      </c>
      <c r="N481" s="1013" t="s">
        <v>80</v>
      </c>
      <c r="O481" s="1012" t="s">
        <v>81</v>
      </c>
      <c r="P481" s="1013" t="s">
        <v>82</v>
      </c>
      <c r="Q481" s="1012" t="s">
        <v>21</v>
      </c>
      <c r="R481" s="1013" t="s">
        <v>22</v>
      </c>
      <c r="S481" s="1012" t="s">
        <v>43</v>
      </c>
      <c r="T481" s="1013" t="s">
        <v>44</v>
      </c>
      <c r="U481" s="1012" t="s">
        <v>69</v>
      </c>
      <c r="V481" s="1013" t="s">
        <v>70</v>
      </c>
      <c r="W481" s="1012" t="s">
        <v>85</v>
      </c>
      <c r="X481" s="1013" t="s">
        <v>86</v>
      </c>
      <c r="Y481" s="1012" t="s">
        <v>89</v>
      </c>
      <c r="Z481" s="1013" t="s">
        <v>90</v>
      </c>
      <c r="AA481" s="1012" t="s">
        <v>91</v>
      </c>
      <c r="AB481" s="1013" t="s">
        <v>92</v>
      </c>
      <c r="AC481" s="1012" t="s">
        <v>47</v>
      </c>
      <c r="AD481" s="1013" t="s">
        <v>48</v>
      </c>
      <c r="AE481" s="1012" t="s">
        <v>77</v>
      </c>
      <c r="AF481" s="1013" t="s">
        <v>78</v>
      </c>
      <c r="AG481" s="1014" t="s">
        <v>93</v>
      </c>
      <c r="AH481" s="1015" t="s">
        <v>94</v>
      </c>
      <c r="AI481" s="1016"/>
      <c r="AJ481" s="1012" t="s">
        <v>87</v>
      </c>
      <c r="AK481" s="1012"/>
      <c r="AL481" s="1012" t="s">
        <v>83</v>
      </c>
      <c r="AM481" s="1012"/>
      <c r="AN481" s="1012" t="s">
        <v>79</v>
      </c>
      <c r="AO481" s="1012"/>
      <c r="AP481" s="1012" t="s">
        <v>81</v>
      </c>
      <c r="AQ481" s="1012"/>
      <c r="AR481" s="1012" t="s">
        <v>21</v>
      </c>
      <c r="AS481" s="1012"/>
      <c r="AT481" s="1012" t="s">
        <v>43</v>
      </c>
      <c r="AW481" s="303" t="s">
        <v>104</v>
      </c>
      <c r="AY481" s="934" t="s">
        <v>105</v>
      </c>
      <c r="AZ481" s="926"/>
      <c r="BA481" s="946"/>
      <c r="BB481" s="946"/>
      <c r="BC481" s="946"/>
      <c r="BD481" s="80"/>
      <c r="BG481" s="853"/>
      <c r="BH481" s="934"/>
      <c r="BI481" s="853"/>
      <c r="BJ481" s="853"/>
      <c r="BK481" s="882"/>
      <c r="BL481" s="883"/>
      <c r="BM481" s="884"/>
      <c r="BN481" s="882"/>
      <c r="BO481" s="883"/>
      <c r="BP481" s="884"/>
      <c r="BQ481" s="882"/>
      <c r="BR481" s="883"/>
      <c r="BS481" s="884"/>
      <c r="BT481" s="882"/>
      <c r="BU481" s="883"/>
      <c r="BV481" s="853"/>
      <c r="BW481" s="513"/>
    </row>
    <row r="482" spans="1:75" ht="16.5" thickBot="1" x14ac:dyDescent="0.25">
      <c r="B482" s="1017">
        <v>44979.652083333334</v>
      </c>
      <c r="C482" s="1018"/>
      <c r="D482" s="1019"/>
      <c r="F482" s="1019" t="s">
        <v>601</v>
      </c>
      <c r="G482" s="1019"/>
      <c r="H482" s="1019" t="s">
        <v>105</v>
      </c>
      <c r="I482" s="1020">
        <v>23.2</v>
      </c>
      <c r="J482" s="1021">
        <v>0.53200000000000003</v>
      </c>
      <c r="K482" s="1020">
        <v>10.718</v>
      </c>
      <c r="L482" s="1021">
        <v>0.68049999999999999</v>
      </c>
      <c r="M482" s="1020">
        <v>6.1459999999999999</v>
      </c>
      <c r="N482" s="1021">
        <v>0.20450000000000002</v>
      </c>
      <c r="O482" s="1020">
        <v>0.35099999999999998</v>
      </c>
      <c r="P482" s="1021">
        <v>0.06</v>
      </c>
      <c r="Q482" s="1020">
        <v>2.2499999999999999E-2</v>
      </c>
      <c r="R482" s="1021">
        <v>1.3999999999999999E-2</v>
      </c>
      <c r="S482" s="1020">
        <v>5.7000000000000002E-2</v>
      </c>
      <c r="T482" s="1021">
        <v>1E-3</v>
      </c>
      <c r="U482" s="1020">
        <v>0.25600000000000001</v>
      </c>
      <c r="V482" s="1021">
        <v>7.85E-2</v>
      </c>
      <c r="W482" s="1020"/>
      <c r="X482" s="1021"/>
      <c r="Y482" s="1020"/>
      <c r="Z482" s="1021"/>
      <c r="AA482" s="1020"/>
      <c r="AB482" s="1021"/>
      <c r="AC482" s="1020"/>
      <c r="AD482" s="1021"/>
      <c r="AE482" s="1020"/>
      <c r="AF482" s="1021"/>
      <c r="AJ482" s="312">
        <v>25.815404604299776</v>
      </c>
      <c r="AK482" s="312">
        <v>0</v>
      </c>
      <c r="AL482" s="312">
        <v>15.284829218710296</v>
      </c>
      <c r="AM482" s="312">
        <v>0</v>
      </c>
      <c r="AN482" s="312">
        <v>7.6252062263705529</v>
      </c>
      <c r="AO482" s="312">
        <v>0</v>
      </c>
      <c r="AP482" s="312">
        <v>0.31265565332890599</v>
      </c>
      <c r="AQ482" s="312">
        <v>0</v>
      </c>
      <c r="AR482" s="964">
        <v>2.1610636105652396E-2</v>
      </c>
      <c r="AS482" s="964">
        <v>0</v>
      </c>
      <c r="AT482" s="964">
        <v>8.5500000000000007E-2</v>
      </c>
      <c r="AV482" s="294" t="s">
        <v>109</v>
      </c>
      <c r="AW482" s="294" t="s">
        <v>110</v>
      </c>
      <c r="AY482" s="934">
        <v>38.340888689343402</v>
      </c>
      <c r="BC482" s="946"/>
      <c r="BE482" s="304"/>
      <c r="BF482" s="305"/>
      <c r="BG482" s="850"/>
    </row>
    <row r="483" spans="1:75" x14ac:dyDescent="0.2">
      <c r="B483" s="731" t="s">
        <v>196</v>
      </c>
      <c r="C483" s="959"/>
      <c r="D483" s="960" t="s">
        <v>1116</v>
      </c>
      <c r="E483" s="929">
        <v>21</v>
      </c>
      <c r="F483" s="960" t="s">
        <v>1118</v>
      </c>
      <c r="G483" s="961">
        <f>E483/9</f>
        <v>2.3333333333333335</v>
      </c>
      <c r="H483" s="737" t="s">
        <v>113</v>
      </c>
      <c r="I483" s="312">
        <v>0.42585995350584349</v>
      </c>
      <c r="J483" s="962">
        <v>1.5302505241517387E-2</v>
      </c>
      <c r="K483" s="312">
        <v>0.45750570123952222</v>
      </c>
      <c r="L483" s="962">
        <v>5.9410436793546635E-2</v>
      </c>
      <c r="M483" s="312">
        <v>9.0627626398723737E-2</v>
      </c>
      <c r="N483" s="962">
        <v>1.155422000829134E-2</v>
      </c>
      <c r="O483" s="312">
        <v>1.8547236990991395E-2</v>
      </c>
      <c r="P483" s="962">
        <v>5.5287129303904616E-3</v>
      </c>
      <c r="Q483" s="312">
        <v>2.8722813232690153E-3</v>
      </c>
      <c r="R483" s="962">
        <v>8.5965109201349872E-3</v>
      </c>
      <c r="S483" s="312">
        <v>5.1639777949432275E-4</v>
      </c>
      <c r="T483" s="962">
        <v>5.1639777949432221E-4</v>
      </c>
      <c r="U483" s="312">
        <v>2.635463273632677E-2</v>
      </c>
      <c r="V483" s="962">
        <v>5.5737479909542583E-3</v>
      </c>
      <c r="W483" s="312"/>
      <c r="X483" s="962"/>
      <c r="Y483" s="312"/>
      <c r="Z483" s="962"/>
      <c r="AA483" s="312"/>
      <c r="AB483" s="962"/>
      <c r="AC483" s="312"/>
      <c r="AD483" s="962"/>
      <c r="AE483" s="312"/>
      <c r="AF483" s="962"/>
      <c r="AJ483" s="312">
        <v>0.47386840536731167</v>
      </c>
      <c r="AK483" s="312">
        <v>0</v>
      </c>
      <c r="AL483" s="312">
        <v>0.652444160294121</v>
      </c>
      <c r="AM483" s="312">
        <v>0</v>
      </c>
      <c r="AN483" s="312">
        <v>0.11243969103428779</v>
      </c>
      <c r="AO483" s="312">
        <v>0</v>
      </c>
      <c r="AP483" s="312">
        <v>1.6521078344343215E-2</v>
      </c>
      <c r="AQ483" s="312">
        <v>0</v>
      </c>
      <c r="AR483" s="312">
        <v>2.7587478431212618E-3</v>
      </c>
      <c r="AS483" s="312">
        <v>0</v>
      </c>
      <c r="AT483" s="312">
        <v>7.7459666924148418E-4</v>
      </c>
      <c r="AV483" s="294" t="s">
        <v>111</v>
      </c>
      <c r="AW483" s="294" t="s">
        <v>112</v>
      </c>
      <c r="AY483" s="934">
        <v>56.383721306482272</v>
      </c>
      <c r="BC483" s="946"/>
    </row>
    <row r="484" spans="1:75" x14ac:dyDescent="0.2">
      <c r="B484" s="762" t="s">
        <v>115</v>
      </c>
      <c r="C484" s="965"/>
      <c r="D484" s="966" t="s">
        <v>810</v>
      </c>
      <c r="E484" s="929">
        <v>105</v>
      </c>
      <c r="F484" s="966"/>
      <c r="G484" s="967"/>
      <c r="H484" s="737" t="s">
        <v>106</v>
      </c>
      <c r="I484" s="312">
        <v>1.8356032478700151</v>
      </c>
      <c r="J484" s="962">
        <v>2.8764107596837194</v>
      </c>
      <c r="K484" s="312">
        <v>4.2685734394432009</v>
      </c>
      <c r="L484" s="962">
        <v>8.7304095214616666</v>
      </c>
      <c r="M484" s="312">
        <v>1.4745790172262241</v>
      </c>
      <c r="N484" s="962">
        <v>5.6499853341277948</v>
      </c>
      <c r="O484" s="312">
        <v>5.2841131028465513</v>
      </c>
      <c r="P484" s="962">
        <v>9.2145215506507689</v>
      </c>
      <c r="Q484" s="312">
        <v>12.765694770084513</v>
      </c>
      <c r="R484" s="962">
        <v>61.403649429535633</v>
      </c>
      <c r="S484" s="312">
        <v>0.90596101665670647</v>
      </c>
      <c r="T484" s="962">
        <v>51.639777949432215</v>
      </c>
      <c r="U484" s="312">
        <v>10.294778412627645</v>
      </c>
      <c r="V484" s="962">
        <v>7.1003159120436417</v>
      </c>
      <c r="W484" s="312"/>
      <c r="X484" s="962"/>
      <c r="Y484" s="312"/>
      <c r="Z484" s="962"/>
      <c r="AA484" s="312"/>
      <c r="AB484" s="962"/>
      <c r="AC484" s="312"/>
      <c r="AD484" s="962"/>
      <c r="AE484" s="312"/>
      <c r="AF484" s="962"/>
      <c r="AJ484" s="312">
        <v>1.8356032478700135</v>
      </c>
      <c r="AK484" s="312" t="e">
        <v>#DIV/0!</v>
      </c>
      <c r="AL484" s="312">
        <v>4.2685734394431973</v>
      </c>
      <c r="AM484" s="312" t="e">
        <v>#DIV/0!</v>
      </c>
      <c r="AN484" s="312">
        <v>1.4745790172262245</v>
      </c>
      <c r="AO484" s="312" t="e">
        <v>#DIV/0!</v>
      </c>
      <c r="AP484" s="312">
        <v>5.2841131028465531</v>
      </c>
      <c r="AQ484" s="312" t="e">
        <v>#DIV/0!</v>
      </c>
      <c r="AR484" s="312">
        <v>12.765694770084506</v>
      </c>
      <c r="AS484" s="312" t="e">
        <v>#DIV/0!</v>
      </c>
      <c r="AT484" s="312">
        <v>0.90596101665670659</v>
      </c>
      <c r="AW484" s="294" t="s">
        <v>114</v>
      </c>
      <c r="BC484" s="946"/>
    </row>
    <row r="485" spans="1:75" ht="16.5" thickBot="1" x14ac:dyDescent="0.25">
      <c r="B485" s="744" t="s">
        <v>116</v>
      </c>
      <c r="C485" s="968"/>
      <c r="D485" s="969" t="s">
        <v>811</v>
      </c>
      <c r="E485" s="929">
        <f>E484/9</f>
        <v>11.666666666666666</v>
      </c>
      <c r="F485" s="969"/>
      <c r="G485" s="970"/>
      <c r="H485" s="737" t="s">
        <v>122</v>
      </c>
      <c r="I485" s="964">
        <v>3.8586908642410256</v>
      </c>
      <c r="J485" s="1022">
        <v>2.8846153846153872</v>
      </c>
      <c r="K485" s="964">
        <v>8.1444829292429528</v>
      </c>
      <c r="L485" s="1022">
        <v>20.30716723549488</v>
      </c>
      <c r="M485" s="964">
        <v>1.2989148306478089</v>
      </c>
      <c r="N485" s="1022">
        <v>-2.7649769585253483</v>
      </c>
      <c r="O485" s="964">
        <v>3.1645569620253191</v>
      </c>
      <c r="P485" s="1022">
        <v>-4.4776119402985115</v>
      </c>
      <c r="Q485" s="964">
        <v>0</v>
      </c>
      <c r="R485" s="1022">
        <v>-56.666666666666671</v>
      </c>
      <c r="S485" s="964">
        <v>0</v>
      </c>
      <c r="T485" s="1022">
        <v>0</v>
      </c>
      <c r="U485" s="964">
        <v>23.255813953488371</v>
      </c>
      <c r="V485" s="1022">
        <v>13.043478260869556</v>
      </c>
      <c r="W485" s="964"/>
      <c r="X485" s="1022"/>
      <c r="Y485" s="964"/>
      <c r="Z485" s="1022"/>
      <c r="AA485" s="964"/>
      <c r="AB485" s="1022"/>
      <c r="AC485" s="964"/>
      <c r="AD485" s="1022"/>
      <c r="AE485" s="964"/>
      <c r="AF485" s="1022"/>
      <c r="AJ485" s="964">
        <v>3.8586908642410234</v>
      </c>
      <c r="AK485" s="964" t="e">
        <v>#DIV/0!</v>
      </c>
      <c r="AL485" s="964">
        <v>8.1444829292429528</v>
      </c>
      <c r="AM485" s="964" t="e">
        <v>#DIV/0!</v>
      </c>
      <c r="AN485" s="964">
        <v>1.2989148306478122</v>
      </c>
      <c r="AO485" s="964" t="e">
        <v>#DIV/0!</v>
      </c>
      <c r="AP485" s="964">
        <v>3.1645569620253191</v>
      </c>
      <c r="AQ485" s="964" t="e">
        <v>#DIV/0!</v>
      </c>
      <c r="AR485" s="964">
        <v>0</v>
      </c>
      <c r="AS485" s="964" t="e">
        <v>#DIV/0!</v>
      </c>
      <c r="AT485" s="964">
        <v>0</v>
      </c>
      <c r="BC485" s="946"/>
      <c r="BH485" s="934" t="s">
        <v>117</v>
      </c>
    </row>
    <row r="486" spans="1:75" ht="32.25" thickBot="1" x14ac:dyDescent="0.25">
      <c r="F486" s="1052" t="s">
        <v>587</v>
      </c>
      <c r="G486" s="1052"/>
      <c r="H486" s="1053"/>
      <c r="I486" s="1054">
        <v>1.1127329570818869</v>
      </c>
      <c r="J486" s="1055"/>
      <c r="K486" s="841">
        <v>1.4260896826563068</v>
      </c>
      <c r="L486" s="1055"/>
      <c r="M486" s="1054">
        <v>1.2406778760772132</v>
      </c>
      <c r="N486" s="1055"/>
      <c r="O486" s="840">
        <v>4.0039857530529162</v>
      </c>
      <c r="P486" s="1056"/>
      <c r="Q486" s="1057">
        <v>2.7164634146341462</v>
      </c>
      <c r="R486" s="1056"/>
      <c r="S486" s="1057">
        <v>1.5231788079470199</v>
      </c>
      <c r="T486" s="1058"/>
      <c r="U486" s="841"/>
      <c r="V486" s="1055"/>
      <c r="W486" s="1054"/>
      <c r="X486" s="1058"/>
      <c r="Y486" s="1054"/>
      <c r="Z486" s="1058"/>
      <c r="AA486" s="1054"/>
      <c r="AB486" s="1058"/>
      <c r="AC486" s="1054"/>
      <c r="AD486" s="1058"/>
      <c r="AE486" s="1054"/>
      <c r="AF486" s="1058"/>
      <c r="AJ486" s="938" t="s">
        <v>108</v>
      </c>
      <c r="AK486" s="938"/>
      <c r="AL486" s="945"/>
      <c r="AM486" s="945"/>
      <c r="AN486" s="945"/>
      <c r="AO486" s="945"/>
      <c r="AP486" s="945"/>
      <c r="AQ486" s="945"/>
      <c r="AR486" s="312"/>
      <c r="AS486" s="312"/>
      <c r="AT486" s="312"/>
      <c r="AV486" s="1059" t="s">
        <v>118</v>
      </c>
      <c r="AW486" s="1059" t="s">
        <v>119</v>
      </c>
      <c r="AX486" s="1059"/>
      <c r="AY486" s="934" t="s">
        <v>120</v>
      </c>
      <c r="AZ486" s="532" t="s">
        <v>102</v>
      </c>
      <c r="BA486" s="523" t="s">
        <v>836</v>
      </c>
      <c r="BB486" s="523" t="s">
        <v>835</v>
      </c>
      <c r="BC486" s="981" t="s">
        <v>816</v>
      </c>
      <c r="BD486" s="330" t="s">
        <v>230</v>
      </c>
      <c r="BE486" s="329" t="s">
        <v>103</v>
      </c>
      <c r="BF486" s="330" t="s">
        <v>232</v>
      </c>
      <c r="BG486" s="852" t="s">
        <v>678</v>
      </c>
      <c r="BH486" s="934" t="s">
        <v>105</v>
      </c>
      <c r="BI486" s="874" t="s">
        <v>121</v>
      </c>
      <c r="BJ486" s="874" t="s">
        <v>106</v>
      </c>
      <c r="BK486" s="868" t="s">
        <v>680</v>
      </c>
      <c r="BL486" s="869" t="s">
        <v>121</v>
      </c>
      <c r="BM486" s="870" t="s">
        <v>106</v>
      </c>
      <c r="BN486" s="868" t="s">
        <v>1311</v>
      </c>
      <c r="BO486" s="869" t="s">
        <v>121</v>
      </c>
      <c r="BP486" s="870" t="s">
        <v>106</v>
      </c>
      <c r="BQ486" s="868" t="s">
        <v>1312</v>
      </c>
      <c r="BR486" s="869" t="s">
        <v>121</v>
      </c>
      <c r="BS486" s="870" t="s">
        <v>106</v>
      </c>
      <c r="BT486" s="871" t="s">
        <v>1310</v>
      </c>
      <c r="BU486" s="872" t="s">
        <v>121</v>
      </c>
      <c r="BV486" s="873" t="s">
        <v>106</v>
      </c>
    </row>
    <row r="487" spans="1:75" ht="16.5" thickBot="1" x14ac:dyDescent="0.25">
      <c r="A487" s="1073">
        <v>8</v>
      </c>
      <c r="B487" s="1118">
        <v>44979.652083333334</v>
      </c>
      <c r="C487" s="1119">
        <v>44979.652083333334</v>
      </c>
      <c r="D487" s="1120">
        <v>2789</v>
      </c>
      <c r="E487" s="929" t="s">
        <v>328</v>
      </c>
      <c r="F487" s="1075" t="s">
        <v>876</v>
      </c>
      <c r="G487" s="1075" t="s">
        <v>438</v>
      </c>
      <c r="H487" s="1075" t="s">
        <v>723</v>
      </c>
      <c r="I487" s="247">
        <v>23.402000000000001</v>
      </c>
      <c r="J487" s="1121">
        <v>0.55100000000000005</v>
      </c>
      <c r="K487" s="247">
        <v>10.285</v>
      </c>
      <c r="L487" s="1121">
        <v>0.74299999999999999</v>
      </c>
      <c r="M487" s="247">
        <v>4.8319999999999999</v>
      </c>
      <c r="N487" s="1121">
        <v>0.186</v>
      </c>
      <c r="O487" s="247">
        <v>1.01</v>
      </c>
      <c r="P487" s="1121">
        <v>8.4000000000000005E-2</v>
      </c>
      <c r="Q487" s="247" t="s">
        <v>101</v>
      </c>
      <c r="R487" s="1121">
        <v>2.1999999999999999E-2</v>
      </c>
      <c r="S487" s="247">
        <v>3.6999999999999998E-2</v>
      </c>
      <c r="T487" s="1121">
        <v>1E-3</v>
      </c>
      <c r="U487" s="247">
        <v>1.94</v>
      </c>
      <c r="V487" s="1121">
        <v>9.0999999999999998E-2</v>
      </c>
      <c r="W487" s="247" t="s">
        <v>101</v>
      </c>
      <c r="X487" s="1121">
        <v>0.1</v>
      </c>
      <c r="Y487" s="247"/>
      <c r="Z487" s="1121">
        <v>2.9000000000000001E-2</v>
      </c>
      <c r="AA487" s="247">
        <v>0.55700000000000005</v>
      </c>
      <c r="AB487" s="1121">
        <v>4.5999999999999999E-2</v>
      </c>
      <c r="AC487" s="1139" t="s">
        <v>101</v>
      </c>
      <c r="AD487" s="1140">
        <v>2E-3</v>
      </c>
      <c r="AE487" s="247" t="s">
        <v>101</v>
      </c>
      <c r="AF487" s="1121">
        <v>0.54700000000000004</v>
      </c>
      <c r="AG487" s="1139">
        <v>2.0289999999999999</v>
      </c>
      <c r="AH487" s="1140">
        <v>1.101</v>
      </c>
      <c r="AJ487" s="1141">
        <v>26.040176661630319</v>
      </c>
      <c r="AK487" s="1141">
        <v>0</v>
      </c>
      <c r="AL487" s="1141">
        <v>14.667332386120115</v>
      </c>
      <c r="AM487" s="1141">
        <v>0</v>
      </c>
      <c r="AN487" s="1141">
        <v>5.994955497205094</v>
      </c>
      <c r="AO487" s="1141">
        <v>0</v>
      </c>
      <c r="AP487" s="1141">
        <v>4.0440256105834456</v>
      </c>
      <c r="AQ487" s="1141">
        <v>0</v>
      </c>
      <c r="AR487" s="1141"/>
      <c r="AS487" s="1141">
        <v>0</v>
      </c>
      <c r="AT487" s="1141">
        <v>5.6357615894039731E-2</v>
      </c>
      <c r="AU487" s="1141"/>
      <c r="AV487" s="1141">
        <v>0.23021946337401547</v>
      </c>
      <c r="AW487" s="1141">
        <v>0.40872841355106926</v>
      </c>
      <c r="AX487" s="1141"/>
      <c r="AY487" s="934">
        <v>42.363212921712098</v>
      </c>
      <c r="AZ487" s="848">
        <v>44979.654166666667</v>
      </c>
      <c r="BA487" s="849">
        <v>2789</v>
      </c>
      <c r="BB487" s="849">
        <v>2791</v>
      </c>
      <c r="BC487" s="829" t="s">
        <v>328</v>
      </c>
      <c r="BD487" s="849" t="s">
        <v>438</v>
      </c>
      <c r="BE487" s="849" t="s">
        <v>233</v>
      </c>
      <c r="BF487" s="482" t="s">
        <v>819</v>
      </c>
      <c r="BG487" s="482">
        <v>3</v>
      </c>
      <c r="BH487" s="934">
        <v>48.928570464559364</v>
      </c>
      <c r="BI487" s="482">
        <v>4.5441475590069169</v>
      </c>
      <c r="BJ487" s="863">
        <v>9.2873090627047822E-2</v>
      </c>
      <c r="BK487" s="908">
        <v>4.0440256105834456</v>
      </c>
      <c r="BL487" s="482">
        <v>0.99703533229224783</v>
      </c>
      <c r="BM487" s="898">
        <v>0.246545256707314</v>
      </c>
      <c r="BN487" s="908">
        <v>8.2852134146341461E-2</v>
      </c>
      <c r="BO487" s="482">
        <v>1.3445807909330754E-2</v>
      </c>
      <c r="BP487" s="898">
        <v>0.16228680223953515</v>
      </c>
      <c r="BQ487" s="908">
        <v>6.0927152317880796E-2</v>
      </c>
      <c r="BR487" s="482">
        <v>2.6382230843764389E-3</v>
      </c>
      <c r="BS487" s="898">
        <v>4.3301270189221981E-2</v>
      </c>
      <c r="BT487" s="908">
        <v>0.67700000000000005</v>
      </c>
      <c r="BU487" s="482">
        <v>0.7652078149104331</v>
      </c>
      <c r="BV487" s="856">
        <v>1.1302921933684387</v>
      </c>
    </row>
    <row r="488" spans="1:75" x14ac:dyDescent="0.2">
      <c r="A488" s="682">
        <v>8</v>
      </c>
      <c r="B488" s="1123">
        <v>44979.654166666667</v>
      </c>
      <c r="C488" s="1124">
        <v>44979.654166666667</v>
      </c>
      <c r="D488" s="946">
        <v>2790</v>
      </c>
      <c r="E488" s="929" t="s">
        <v>328</v>
      </c>
      <c r="F488" s="1078" t="s">
        <v>877</v>
      </c>
      <c r="G488" s="1078" t="s">
        <v>438</v>
      </c>
      <c r="H488" s="1078" t="s">
        <v>723</v>
      </c>
      <c r="I488" s="80">
        <v>21.526</v>
      </c>
      <c r="J488" s="1125">
        <v>0.54500000000000004</v>
      </c>
      <c r="K488" s="80">
        <v>9.7279999999999998</v>
      </c>
      <c r="L488" s="1125">
        <v>0.75800000000000001</v>
      </c>
      <c r="M488" s="80">
        <v>5.5570000000000004</v>
      </c>
      <c r="N488" s="1125">
        <v>0.186</v>
      </c>
      <c r="O488" s="80">
        <v>0.76500000000000001</v>
      </c>
      <c r="P488" s="1125">
        <v>7.2999999999999995E-2</v>
      </c>
      <c r="Q488" s="80">
        <v>2.7E-2</v>
      </c>
      <c r="R488" s="1125">
        <v>1.2999999999999999E-2</v>
      </c>
      <c r="S488" s="80">
        <v>0.04</v>
      </c>
      <c r="T488" s="1125">
        <v>1E-3</v>
      </c>
      <c r="U488" s="80">
        <v>0.56000000000000005</v>
      </c>
      <c r="V488" s="1125">
        <v>8.2000000000000003E-2</v>
      </c>
      <c r="W488" s="80" t="s">
        <v>101</v>
      </c>
      <c r="X488" s="1125">
        <v>0.106</v>
      </c>
      <c r="Y488" s="80"/>
      <c r="Z488" s="1125">
        <v>2.9000000000000001E-2</v>
      </c>
      <c r="AA488" s="80">
        <v>0.79800000000000004</v>
      </c>
      <c r="AB488" s="1125">
        <v>5.7000000000000002E-2</v>
      </c>
      <c r="AC488" s="1142" t="s">
        <v>101</v>
      </c>
      <c r="AD488" s="1143">
        <v>2E-3</v>
      </c>
      <c r="AE488" s="80" t="s">
        <v>101</v>
      </c>
      <c r="AF488" s="1125">
        <v>0.46</v>
      </c>
      <c r="AG488" s="1142" t="s">
        <v>101</v>
      </c>
      <c r="AH488" s="1143">
        <v>1.863</v>
      </c>
      <c r="AJ488" s="1144">
        <v>23.952689634144697</v>
      </c>
      <c r="AK488" s="1144">
        <v>0</v>
      </c>
      <c r="AL488" s="1144">
        <v>13.873000432880552</v>
      </c>
      <c r="AM488" s="1144">
        <v>0</v>
      </c>
      <c r="AN488" s="1144">
        <v>6.8944469573610743</v>
      </c>
      <c r="AO488" s="1144">
        <v>0</v>
      </c>
      <c r="AP488" s="1144">
        <v>3.0630491010854808</v>
      </c>
      <c r="AQ488" s="1144">
        <v>0</v>
      </c>
      <c r="AR488" s="1144">
        <v>7.3344512195121947E-2</v>
      </c>
      <c r="AS488" s="1144">
        <v>0</v>
      </c>
      <c r="AT488" s="1144">
        <v>6.0927152317880796E-2</v>
      </c>
      <c r="AU488" s="1144"/>
      <c r="AV488" s="1144">
        <v>0.2878360243741897</v>
      </c>
      <c r="AW488" s="1144">
        <v>0.49696869763086499</v>
      </c>
      <c r="AX488" s="1144"/>
      <c r="AY488" s="934">
        <v>51.088307642419601</v>
      </c>
      <c r="AZ488" s="845">
        <v>44979.654166666667</v>
      </c>
      <c r="BA488" s="474">
        <v>2792</v>
      </c>
      <c r="BB488" s="474">
        <v>2794</v>
      </c>
      <c r="BC488" s="829" t="s">
        <v>329</v>
      </c>
      <c r="BD488" s="474" t="s">
        <v>438</v>
      </c>
      <c r="BE488" s="474" t="s">
        <v>404</v>
      </c>
      <c r="BF488" s="477" t="s">
        <v>558</v>
      </c>
      <c r="BG488" s="477">
        <v>3</v>
      </c>
      <c r="BH488" s="934">
        <v>55.70859978973786</v>
      </c>
      <c r="BI488" s="477">
        <v>3.5986106295020917</v>
      </c>
      <c r="BJ488" s="865">
        <v>6.4597039650689539E-2</v>
      </c>
      <c r="BK488" s="909">
        <v>0.8928888229308003</v>
      </c>
      <c r="BL488" s="477">
        <v>6.8107001251571861E-2</v>
      </c>
      <c r="BM488" s="910">
        <v>7.6277134960676077E-2</v>
      </c>
      <c r="BN488" s="909">
        <v>7.3344512195121947E-2</v>
      </c>
      <c r="BO488" s="477">
        <v>1.3672566019972007E-2</v>
      </c>
      <c r="BP488" s="910">
        <v>0.18641566506841328</v>
      </c>
      <c r="BQ488" s="909">
        <v>3.9602649006622512E-2</v>
      </c>
      <c r="BR488" s="477">
        <v>2.3266940614566074E-3</v>
      </c>
      <c r="BS488" s="910">
        <v>5.87509704481518E-2</v>
      </c>
      <c r="BT488" s="909">
        <v>0.81499999999999995</v>
      </c>
      <c r="BU488" s="477">
        <v>0.35061422294786243</v>
      </c>
      <c r="BV488" s="911">
        <v>0.4302015005495245</v>
      </c>
    </row>
    <row r="489" spans="1:75" ht="16.5" thickBot="1" x14ac:dyDescent="0.25">
      <c r="A489" s="685">
        <v>8</v>
      </c>
      <c r="B489" s="1133">
        <v>44979.655555555553</v>
      </c>
      <c r="C489" s="1134">
        <v>44979.655555555553</v>
      </c>
      <c r="D489" s="1135">
        <v>2791</v>
      </c>
      <c r="E489" s="929" t="s">
        <v>328</v>
      </c>
      <c r="F489" s="1085" t="s">
        <v>878</v>
      </c>
      <c r="G489" s="1085" t="s">
        <v>438</v>
      </c>
      <c r="H489" s="1085" t="s">
        <v>723</v>
      </c>
      <c r="I489" s="251">
        <v>24.055</v>
      </c>
      <c r="J489" s="1136">
        <v>0.623</v>
      </c>
      <c r="K489" s="251">
        <v>10.695</v>
      </c>
      <c r="L489" s="1136">
        <v>0.72399999999999998</v>
      </c>
      <c r="M489" s="251">
        <v>5.8929999999999998</v>
      </c>
      <c r="N489" s="1136">
        <v>0.23499999999999999</v>
      </c>
      <c r="O489" s="251">
        <v>1.2629999999999999</v>
      </c>
      <c r="P489" s="1136">
        <v>0.114</v>
      </c>
      <c r="Q489" s="251">
        <v>3.4000000000000002E-2</v>
      </c>
      <c r="R489" s="1136">
        <v>1.7000000000000001E-2</v>
      </c>
      <c r="S489" s="251">
        <v>0.04</v>
      </c>
      <c r="T489" s="1136">
        <v>1E-3</v>
      </c>
      <c r="U489" s="251">
        <v>0.67700000000000005</v>
      </c>
      <c r="V489" s="1136">
        <v>8.8999999999999996E-2</v>
      </c>
      <c r="W489" s="251" t="s">
        <v>101</v>
      </c>
      <c r="X489" s="1136">
        <v>0.153</v>
      </c>
      <c r="Y489" s="251"/>
      <c r="Z489" s="1136">
        <v>3.1E-2</v>
      </c>
      <c r="AA489" s="251">
        <v>0.70799999999999996</v>
      </c>
      <c r="AB489" s="1136">
        <v>5.2999999999999999E-2</v>
      </c>
      <c r="AC489" s="1145" t="s">
        <v>101</v>
      </c>
      <c r="AD489" s="1146">
        <v>2E-3</v>
      </c>
      <c r="AE489" s="251" t="s">
        <v>101</v>
      </c>
      <c r="AF489" s="1136">
        <v>0.72299999999999998</v>
      </c>
      <c r="AG489" s="1145" t="s">
        <v>101</v>
      </c>
      <c r="AH489" s="1146">
        <v>1.3660000000000001</v>
      </c>
      <c r="AJ489" s="1147">
        <v>26.766791282604789</v>
      </c>
      <c r="AK489" s="1147">
        <v>0</v>
      </c>
      <c r="AL489" s="1147">
        <v>15.252029156009201</v>
      </c>
      <c r="AM489" s="1147">
        <v>0</v>
      </c>
      <c r="AN489" s="1147">
        <v>7.3113147237230178</v>
      </c>
      <c r="AO489" s="1147">
        <v>0</v>
      </c>
      <c r="AP489" s="1147">
        <v>5.057034006105833</v>
      </c>
      <c r="AQ489" s="1147">
        <v>0</v>
      </c>
      <c r="AR489" s="1147">
        <v>9.2359756097560974E-2</v>
      </c>
      <c r="AS489" s="1147">
        <v>0</v>
      </c>
      <c r="AT489" s="1147">
        <v>6.0927152317880796E-2</v>
      </c>
      <c r="AU489" s="1147"/>
      <c r="AV489" s="1147">
        <v>0.2731487179964861</v>
      </c>
      <c r="AW489" s="1147">
        <v>0.47936668943767441</v>
      </c>
      <c r="AX489" s="1147"/>
      <c r="AY489" s="934">
        <v>48.928570464559364</v>
      </c>
      <c r="AZ489" s="846">
        <v>44979.654166666667</v>
      </c>
      <c r="BA489" s="476">
        <v>2795</v>
      </c>
      <c r="BB489" s="476"/>
      <c r="BC489" s="829" t="s">
        <v>329</v>
      </c>
      <c r="BD489" s="476" t="s">
        <v>438</v>
      </c>
      <c r="BE489" s="476" t="s">
        <v>404</v>
      </c>
      <c r="BF489" s="472" t="s">
        <v>558</v>
      </c>
      <c r="BG489" s="472">
        <v>1</v>
      </c>
      <c r="BH489" s="934">
        <v>56.65093300896546</v>
      </c>
      <c r="BI489" s="472" t="e">
        <v>#DIV/0!</v>
      </c>
      <c r="BJ489" s="867" t="e">
        <v>#DIV/0!</v>
      </c>
      <c r="BK489" s="912">
        <v>1.3373312415196741</v>
      </c>
      <c r="BL489" s="472" t="e">
        <v>#DIV/0!</v>
      </c>
      <c r="BM489" s="913" t="e">
        <v>#DIV/0!</v>
      </c>
      <c r="BN489" s="912">
        <v>6.5195121951219515E-2</v>
      </c>
      <c r="BO489" s="472" t="e">
        <v>#DIV/0!</v>
      </c>
      <c r="BP489" s="913" t="e">
        <v>#DIV/0!</v>
      </c>
      <c r="BQ489" s="912">
        <v>4.1125827814569534E-2</v>
      </c>
      <c r="BR489" s="472" t="e">
        <v>#DIV/0!</v>
      </c>
      <c r="BS489" s="913" t="e">
        <v>#DIV/0!</v>
      </c>
      <c r="BT489" s="912">
        <v>1.19</v>
      </c>
      <c r="BU489" s="472" t="e">
        <v>#DIV/0!</v>
      </c>
      <c r="BV489" s="914" t="e">
        <v>#DIV/0!</v>
      </c>
    </row>
    <row r="490" spans="1:75" ht="16.5" thickBot="1" x14ac:dyDescent="0.25">
      <c r="A490" s="1073">
        <v>8</v>
      </c>
      <c r="B490" s="1118">
        <v>44979.657638888886</v>
      </c>
      <c r="C490" s="1119">
        <v>44979.657638888886</v>
      </c>
      <c r="D490" s="1120">
        <v>2792</v>
      </c>
      <c r="E490" s="929" t="s">
        <v>329</v>
      </c>
      <c r="F490" s="1075" t="s">
        <v>879</v>
      </c>
      <c r="G490" s="1075" t="s">
        <v>438</v>
      </c>
      <c r="H490" s="1075" t="s">
        <v>679</v>
      </c>
      <c r="I490" s="247">
        <v>23.349</v>
      </c>
      <c r="J490" s="1121">
        <v>0.59199999999999997</v>
      </c>
      <c r="K490" s="247">
        <v>11.468</v>
      </c>
      <c r="L490" s="1121">
        <v>0.745</v>
      </c>
      <c r="M490" s="247">
        <v>6.16</v>
      </c>
      <c r="N490" s="1121">
        <v>0.20300000000000001</v>
      </c>
      <c r="O490" s="247">
        <v>0.249</v>
      </c>
      <c r="P490" s="1121">
        <v>6.6000000000000003E-2</v>
      </c>
      <c r="Q490" s="247">
        <v>3.1E-2</v>
      </c>
      <c r="R490" s="1121">
        <v>1.2999999999999999E-2</v>
      </c>
      <c r="S490" s="247">
        <v>2.8000000000000001E-2</v>
      </c>
      <c r="T490" s="1121">
        <v>1E-3</v>
      </c>
      <c r="U490" s="247">
        <v>0.48</v>
      </c>
      <c r="V490" s="1121">
        <v>8.3000000000000004E-2</v>
      </c>
      <c r="W490" s="247" t="s">
        <v>101</v>
      </c>
      <c r="X490" s="1121">
        <v>0.16700000000000001</v>
      </c>
      <c r="Y490" s="247"/>
      <c r="Z490" s="1121">
        <v>3.3000000000000002E-2</v>
      </c>
      <c r="AA490" s="247">
        <v>9.4E-2</v>
      </c>
      <c r="AB490" s="1121">
        <v>2.5999999999999999E-2</v>
      </c>
      <c r="AC490" s="1139" t="s">
        <v>101</v>
      </c>
      <c r="AD490" s="1140">
        <v>2E-3</v>
      </c>
      <c r="AE490" s="247" t="s">
        <v>101</v>
      </c>
      <c r="AF490" s="1121">
        <v>0.52900000000000003</v>
      </c>
      <c r="AG490" s="1139" t="s">
        <v>101</v>
      </c>
      <c r="AH490" s="1140">
        <v>0.747</v>
      </c>
      <c r="AJ490" s="1141">
        <v>25.981201814904978</v>
      </c>
      <c r="AK490" s="1141">
        <v>0</v>
      </c>
      <c r="AL490" s="1141">
        <v>16.354396480702526</v>
      </c>
      <c r="AM490" s="1141">
        <v>0</v>
      </c>
      <c r="AN490" s="1141">
        <v>7.6425757166356334</v>
      </c>
      <c r="AO490" s="1141">
        <v>0</v>
      </c>
      <c r="AP490" s="1141">
        <v>0.9969924525101761</v>
      </c>
      <c r="AQ490" s="1141">
        <v>0</v>
      </c>
      <c r="AR490" s="1141">
        <v>8.4210365853658528E-2</v>
      </c>
      <c r="AS490" s="1141">
        <v>0</v>
      </c>
      <c r="AT490" s="1141">
        <v>4.2649006622516555E-2</v>
      </c>
      <c r="AU490" s="1141"/>
      <c r="AV490" s="1141">
        <v>0.29415789812506737</v>
      </c>
      <c r="AW490" s="1141">
        <v>0.46731016492437</v>
      </c>
      <c r="AX490" s="1141"/>
      <c r="AY490" s="934">
        <v>52.005476477646404</v>
      </c>
      <c r="AZ490" s="848">
        <v>44979.654166666667</v>
      </c>
      <c r="BA490" s="849">
        <v>2834</v>
      </c>
      <c r="BB490" s="849">
        <v>2836</v>
      </c>
      <c r="BC490" s="829" t="s">
        <v>329</v>
      </c>
      <c r="BD490" s="849" t="s">
        <v>438</v>
      </c>
      <c r="BE490" s="849" t="s">
        <v>1133</v>
      </c>
      <c r="BF490" s="482" t="s">
        <v>819</v>
      </c>
      <c r="BG490" s="482">
        <v>3</v>
      </c>
      <c r="BH490" s="934">
        <v>31.200878718483246</v>
      </c>
      <c r="BI490" s="482">
        <v>5.567623001767374</v>
      </c>
      <c r="BJ490" s="863">
        <v>0.17844442946631314</v>
      </c>
      <c r="BK490" s="908">
        <v>5.8378112279511516</v>
      </c>
      <c r="BL490" s="482">
        <v>2.2261728697987526</v>
      </c>
      <c r="BM490" s="898">
        <v>0.38133690571218659</v>
      </c>
      <c r="BN490" s="908">
        <v>0.12767378048780487</v>
      </c>
      <c r="BO490" s="482">
        <v>5.074772453601234E-2</v>
      </c>
      <c r="BP490" s="898">
        <v>0.39747961047381736</v>
      </c>
      <c r="BQ490" s="908">
        <v>4.2649006622516555E-2</v>
      </c>
      <c r="BR490" s="482">
        <v>5.2764461687528699E-3</v>
      </c>
      <c r="BS490" s="898">
        <v>0.12371791482634835</v>
      </c>
      <c r="BT490" s="908">
        <v>4.6319999999999997</v>
      </c>
      <c r="BU490" s="482">
        <v>16.620091766694109</v>
      </c>
      <c r="BV490" s="856">
        <v>3.5881027130168635</v>
      </c>
    </row>
    <row r="491" spans="1:75" x14ac:dyDescent="0.2">
      <c r="A491" s="682">
        <v>8</v>
      </c>
      <c r="B491" s="1123">
        <v>44979.659722222219</v>
      </c>
      <c r="C491" s="1124">
        <v>44979.659722222219</v>
      </c>
      <c r="D491" s="946">
        <v>2793</v>
      </c>
      <c r="E491" s="929" t="s">
        <v>329</v>
      </c>
      <c r="F491" s="1078" t="s">
        <v>880</v>
      </c>
      <c r="G491" s="1078" t="s">
        <v>438</v>
      </c>
      <c r="H491" s="1078" t="s">
        <v>679</v>
      </c>
      <c r="I491" s="80">
        <v>21.405000000000001</v>
      </c>
      <c r="J491" s="1125">
        <v>0.57299999999999995</v>
      </c>
      <c r="K491" s="80">
        <v>11.393000000000001</v>
      </c>
      <c r="L491" s="1125">
        <v>0.77800000000000002</v>
      </c>
      <c r="M491" s="80">
        <v>6.1470000000000002</v>
      </c>
      <c r="N491" s="1125">
        <v>0.21099999999999999</v>
      </c>
      <c r="O491" s="80">
        <v>0.223</v>
      </c>
      <c r="P491" s="1125">
        <v>7.3999999999999996E-2</v>
      </c>
      <c r="Q491" s="80">
        <v>2.7E-2</v>
      </c>
      <c r="R491" s="1125">
        <v>1.4E-2</v>
      </c>
      <c r="S491" s="80">
        <v>2.5000000000000001E-2</v>
      </c>
      <c r="T491" s="1125">
        <v>1E-3</v>
      </c>
      <c r="U491" s="80">
        <v>1.181</v>
      </c>
      <c r="V491" s="1125">
        <v>0.08</v>
      </c>
      <c r="W491" s="80" t="s">
        <v>101</v>
      </c>
      <c r="X491" s="1125">
        <v>0.16800000000000001</v>
      </c>
      <c r="Y491" s="80">
        <v>0.23799999999999999</v>
      </c>
      <c r="Z491" s="1125">
        <v>3.1E-2</v>
      </c>
      <c r="AA491" s="80">
        <v>0.27500000000000002</v>
      </c>
      <c r="AB491" s="1125">
        <v>3.6999999999999998E-2</v>
      </c>
      <c r="AC491" s="1142" t="s">
        <v>101</v>
      </c>
      <c r="AD491" s="1143">
        <v>2E-3</v>
      </c>
      <c r="AE491" s="80" t="s">
        <v>101</v>
      </c>
      <c r="AF491" s="1125">
        <v>0.69699999999999995</v>
      </c>
      <c r="AG491" s="1142" t="s">
        <v>101</v>
      </c>
      <c r="AH491" s="1143">
        <v>1.244</v>
      </c>
      <c r="AJ491" s="1144">
        <v>23.81804894633779</v>
      </c>
      <c r="AK491" s="1144">
        <v>0</v>
      </c>
      <c r="AL491" s="1144">
        <v>16.247439754503304</v>
      </c>
      <c r="AM491" s="1144">
        <v>0</v>
      </c>
      <c r="AN491" s="1144">
        <v>7.6264469042466301</v>
      </c>
      <c r="AO491" s="1144">
        <v>0</v>
      </c>
      <c r="AP491" s="1144">
        <v>0.8928888229308003</v>
      </c>
      <c r="AQ491" s="1144">
        <v>0</v>
      </c>
      <c r="AR491" s="1144">
        <v>7.3344512195121947E-2</v>
      </c>
      <c r="AS491" s="1144">
        <v>0</v>
      </c>
      <c r="AT491" s="1144">
        <v>3.8079470198675497E-2</v>
      </c>
      <c r="AU491" s="1144"/>
      <c r="AV491" s="1144">
        <v>0.32019612191699925</v>
      </c>
      <c r="AW491" s="1144">
        <v>0.46939376415492212</v>
      </c>
      <c r="AX491" s="1144"/>
      <c r="AY491" s="934">
        <v>55.70859978973786</v>
      </c>
      <c r="AZ491" s="845">
        <v>44979.654166666667</v>
      </c>
      <c r="BA491" s="474">
        <v>2813</v>
      </c>
      <c r="BB491" s="474">
        <v>2815</v>
      </c>
      <c r="BC491" s="829" t="s">
        <v>332</v>
      </c>
      <c r="BD491" s="474" t="s">
        <v>443</v>
      </c>
      <c r="BE491" s="474" t="s">
        <v>470</v>
      </c>
      <c r="BF491" s="477" t="s">
        <v>558</v>
      </c>
      <c r="BG491" s="477">
        <v>3</v>
      </c>
      <c r="BH491" s="934">
        <v>41.372732853075036</v>
      </c>
      <c r="BI491" s="477">
        <v>0.71328768929391428</v>
      </c>
      <c r="BJ491" s="865">
        <v>1.7240526310577018E-2</v>
      </c>
      <c r="BK491" s="909">
        <v>3.9759578527815456</v>
      </c>
      <c r="BL491" s="477">
        <v>0.9235272197471589</v>
      </c>
      <c r="BM491" s="910">
        <v>0.23227791992338834</v>
      </c>
      <c r="BN491" s="909">
        <v>0.14940548780487803</v>
      </c>
      <c r="BO491" s="477">
        <v>2.1216257503758558E-2</v>
      </c>
      <c r="BP491" s="910">
        <v>0.14200453956193873</v>
      </c>
      <c r="BQ491" s="909">
        <v>7.4635761589403979E-2</v>
      </c>
      <c r="BR491" s="477">
        <v>2.6382230843764432E-3</v>
      </c>
      <c r="BS491" s="910">
        <v>3.5347975664671065E-2</v>
      </c>
      <c r="BT491" s="909">
        <v>0.22900000000000001</v>
      </c>
      <c r="BU491" s="477">
        <v>0.40025366956468994</v>
      </c>
      <c r="BV491" s="911">
        <v>1.7478326181864188</v>
      </c>
    </row>
    <row r="492" spans="1:75" ht="16.5" thickBot="1" x14ac:dyDescent="0.25">
      <c r="A492" s="1079">
        <v>8</v>
      </c>
      <c r="B492" s="1127">
        <v>44979.661111111112</v>
      </c>
      <c r="C492" s="1128">
        <v>44979.661111111112</v>
      </c>
      <c r="D492" s="1129">
        <v>2794</v>
      </c>
      <c r="E492" s="929" t="s">
        <v>329</v>
      </c>
      <c r="F492" s="1082" t="s">
        <v>881</v>
      </c>
      <c r="G492" s="1082" t="s">
        <v>438</v>
      </c>
      <c r="H492" s="1082" t="s">
        <v>679</v>
      </c>
      <c r="I492" s="322">
        <v>22.286000000000001</v>
      </c>
      <c r="J492" s="1130">
        <v>0.59599999999999997</v>
      </c>
      <c r="K492" s="322">
        <v>11.787000000000001</v>
      </c>
      <c r="L492" s="1130">
        <v>0.874</v>
      </c>
      <c r="M492" s="322">
        <v>6.9059999999999997</v>
      </c>
      <c r="N492" s="1130">
        <v>0.23699999999999999</v>
      </c>
      <c r="O492" s="322">
        <v>0.217</v>
      </c>
      <c r="P492" s="1130">
        <v>7.4999999999999997E-2</v>
      </c>
      <c r="Q492" s="322">
        <v>2.1000000000000001E-2</v>
      </c>
      <c r="R492" s="1130">
        <v>1.4E-2</v>
      </c>
      <c r="S492" s="322">
        <v>2.5999999999999999E-2</v>
      </c>
      <c r="T492" s="1130">
        <v>1E-3</v>
      </c>
      <c r="U492" s="322">
        <v>0.81499999999999995</v>
      </c>
      <c r="V492" s="1130">
        <v>8.2000000000000003E-2</v>
      </c>
      <c r="W492" s="322" t="s">
        <v>101</v>
      </c>
      <c r="X492" s="1130">
        <v>0.126</v>
      </c>
      <c r="Y492" s="322"/>
      <c r="Z492" s="1130">
        <v>3.3000000000000002E-2</v>
      </c>
      <c r="AA492" s="322">
        <v>7.1999999999999995E-2</v>
      </c>
      <c r="AB492" s="1130">
        <v>2.4E-2</v>
      </c>
      <c r="AC492" s="1148" t="s">
        <v>101</v>
      </c>
      <c r="AD492" s="1149">
        <v>2E-3</v>
      </c>
      <c r="AE492" s="322" t="s">
        <v>101</v>
      </c>
      <c r="AF492" s="1130">
        <v>0.65900000000000003</v>
      </c>
      <c r="AG492" s="1148" t="s">
        <v>101</v>
      </c>
      <c r="AH492" s="1149">
        <v>1.7589999999999999</v>
      </c>
      <c r="AJ492" s="1150">
        <v>24.798366681526932</v>
      </c>
      <c r="AK492" s="1150">
        <v>0</v>
      </c>
      <c r="AL492" s="1150">
        <v>16.809319089469888</v>
      </c>
      <c r="AM492" s="1150">
        <v>0</v>
      </c>
      <c r="AN492" s="1150">
        <v>8.5681214121892335</v>
      </c>
      <c r="AO492" s="1150">
        <v>0</v>
      </c>
      <c r="AP492" s="1150">
        <v>0.86886490841248276</v>
      </c>
      <c r="AQ492" s="1150">
        <v>0</v>
      </c>
      <c r="AR492" s="1150">
        <v>5.7045731707317075E-2</v>
      </c>
      <c r="AS492" s="1150">
        <v>0</v>
      </c>
      <c r="AT492" s="1150">
        <v>3.9602649006622512E-2</v>
      </c>
      <c r="AU492" s="1150"/>
      <c r="AV492" s="1150">
        <v>0.34551152187663597</v>
      </c>
      <c r="AW492" s="1150">
        <v>0.50972447881941207</v>
      </c>
      <c r="AX492" s="1150"/>
      <c r="AY492" s="934">
        <v>59.201675978287398</v>
      </c>
      <c r="AZ492" s="846">
        <v>44979.654166666667</v>
      </c>
      <c r="BA492" s="476">
        <v>2816</v>
      </c>
      <c r="BB492" s="476">
        <v>2818</v>
      </c>
      <c r="BC492" s="829" t="s">
        <v>332</v>
      </c>
      <c r="BD492" s="476" t="s">
        <v>443</v>
      </c>
      <c r="BE492" s="476" t="s">
        <v>470</v>
      </c>
      <c r="BF492" s="472" t="s">
        <v>307</v>
      </c>
      <c r="BG492" s="472">
        <v>3</v>
      </c>
      <c r="BH492" s="934">
        <v>39.421072158326567</v>
      </c>
      <c r="BI492" s="472">
        <v>0.76064289494270831</v>
      </c>
      <c r="BJ492" s="867">
        <v>1.9295337577013221E-2</v>
      </c>
      <c r="BK492" s="912">
        <v>3.9759578527815456</v>
      </c>
      <c r="BL492" s="472">
        <v>0.19178771324132429</v>
      </c>
      <c r="BM492" s="913">
        <v>4.8236857718989973E-2</v>
      </c>
      <c r="BN492" s="912">
        <v>0.12495731707317072</v>
      </c>
      <c r="BO492" s="472">
        <v>1.9651380247013944E-2</v>
      </c>
      <c r="BP492" s="913">
        <v>0.15726474213196151</v>
      </c>
      <c r="BQ492" s="912">
        <v>7.311258278145695E-2</v>
      </c>
      <c r="BR492" s="472">
        <v>2.638223084376435E-3</v>
      </c>
      <c r="BS492" s="913">
        <v>3.6084391824351601E-2</v>
      </c>
      <c r="BT492" s="912">
        <v>0.27900000000000003</v>
      </c>
      <c r="BU492" s="472">
        <v>0.12338692529329572</v>
      </c>
      <c r="BV492" s="914">
        <v>0.44224704406199178</v>
      </c>
    </row>
    <row r="493" spans="1:75" ht="16.5" thickBot="1" x14ac:dyDescent="0.25">
      <c r="A493" s="686">
        <v>8</v>
      </c>
      <c r="B493" s="1151">
        <v>44979.663194444445</v>
      </c>
      <c r="C493" s="1152">
        <v>44979.663194444445</v>
      </c>
      <c r="D493" s="1153">
        <v>2795</v>
      </c>
      <c r="E493" s="929" t="s">
        <v>329</v>
      </c>
      <c r="F493" s="1154" t="s">
        <v>882</v>
      </c>
      <c r="G493" s="1154" t="s">
        <v>438</v>
      </c>
      <c r="H493" s="1154" t="s">
        <v>679</v>
      </c>
      <c r="I493" s="693">
        <v>23.227</v>
      </c>
      <c r="J493" s="1155">
        <v>0.60599999999999998</v>
      </c>
      <c r="K493" s="693">
        <v>11.988</v>
      </c>
      <c r="L493" s="1155">
        <v>0.78300000000000003</v>
      </c>
      <c r="M493" s="693">
        <v>6.8109999999999999</v>
      </c>
      <c r="N493" s="1155">
        <v>0.23899999999999999</v>
      </c>
      <c r="O493" s="693">
        <v>0.33400000000000002</v>
      </c>
      <c r="P493" s="1155">
        <v>9.7000000000000003E-2</v>
      </c>
      <c r="Q493" s="693">
        <v>2.4E-2</v>
      </c>
      <c r="R493" s="1155">
        <v>1.2999999999999999E-2</v>
      </c>
      <c r="S493" s="693">
        <v>2.7E-2</v>
      </c>
      <c r="T493" s="1155">
        <v>1E-3</v>
      </c>
      <c r="U493" s="693">
        <v>1.19</v>
      </c>
      <c r="V493" s="1155">
        <v>9.4E-2</v>
      </c>
      <c r="W493" s="693" t="s">
        <v>101</v>
      </c>
      <c r="X493" s="1155">
        <v>0.109</v>
      </c>
      <c r="Y493" s="693"/>
      <c r="Z493" s="1155">
        <v>3.5999999999999997E-2</v>
      </c>
      <c r="AA493" s="693">
        <v>0.38400000000000001</v>
      </c>
      <c r="AB493" s="1155">
        <v>0.04</v>
      </c>
      <c r="AC493" s="1156" t="s">
        <v>101</v>
      </c>
      <c r="AD493" s="1157">
        <v>2E-3</v>
      </c>
      <c r="AE493" s="693" t="s">
        <v>101</v>
      </c>
      <c r="AF493" s="1155">
        <v>0.747</v>
      </c>
      <c r="AG493" s="1156" t="s">
        <v>101</v>
      </c>
      <c r="AH493" s="1157">
        <v>1.3029999999999999</v>
      </c>
      <c r="AJ493" s="1158">
        <v>25.845448394140988</v>
      </c>
      <c r="AK493" s="1158">
        <v>0</v>
      </c>
      <c r="AL493" s="1158">
        <v>17.095963115683805</v>
      </c>
      <c r="AM493" s="1158">
        <v>0</v>
      </c>
      <c r="AN493" s="1158">
        <v>8.4502570139618989</v>
      </c>
      <c r="AO493" s="1158">
        <v>0</v>
      </c>
      <c r="AP493" s="1158">
        <v>1.3373312415196741</v>
      </c>
      <c r="AQ493" s="1158">
        <v>0</v>
      </c>
      <c r="AR493" s="1158">
        <v>6.5195121951219515E-2</v>
      </c>
      <c r="AS493" s="1158">
        <v>0</v>
      </c>
      <c r="AT493" s="1158">
        <v>4.1125827814569534E-2</v>
      </c>
      <c r="AU493" s="1158"/>
      <c r="AV493" s="1158">
        <v>0.32695339175765753</v>
      </c>
      <c r="AW493" s="1158">
        <v>0.49428376493218151</v>
      </c>
      <c r="AX493" s="1158"/>
      <c r="AY493" s="934">
        <v>56.65093300896546</v>
      </c>
      <c r="AZ493" s="845">
        <v>44979.654166666667</v>
      </c>
      <c r="BA493" s="474">
        <v>2760</v>
      </c>
      <c r="BB493" s="474">
        <v>2762</v>
      </c>
      <c r="BC493" s="829" t="s">
        <v>332</v>
      </c>
      <c r="BD493" s="474" t="s">
        <v>443</v>
      </c>
      <c r="BE493" s="474" t="s">
        <v>1134</v>
      </c>
      <c r="BF493" s="477" t="s">
        <v>268</v>
      </c>
      <c r="BG493" s="477">
        <v>3</v>
      </c>
      <c r="BH493" s="934">
        <v>47.597961396010085</v>
      </c>
      <c r="BI493" s="477">
        <v>1.379224930391366</v>
      </c>
      <c r="BJ493" s="865">
        <v>2.8976554666204253E-2</v>
      </c>
      <c r="BK493" s="909">
        <v>2.4944831241519667</v>
      </c>
      <c r="BL493" s="477">
        <v>0.56880560164158334</v>
      </c>
      <c r="BM493" s="910">
        <v>0.22802543586457674</v>
      </c>
      <c r="BN493" s="909">
        <v>9.7792682926829258E-2</v>
      </c>
      <c r="BO493" s="477">
        <v>1.4374173281454475E-2</v>
      </c>
      <c r="BP493" s="910">
        <v>0.14698618394803181</v>
      </c>
      <c r="BQ493" s="909">
        <v>6.8543046357615892E-2</v>
      </c>
      <c r="BR493" s="477">
        <v>2.3266940614566074E-3</v>
      </c>
      <c r="BS493" s="910">
        <v>3.3945005147821034E-2</v>
      </c>
      <c r="BT493" s="909">
        <v>0.17199999999999999</v>
      </c>
      <c r="BU493" s="477">
        <v>3.4588051886935277E-2</v>
      </c>
      <c r="BV493" s="911">
        <v>0.20109332492404233</v>
      </c>
    </row>
    <row r="494" spans="1:75" x14ac:dyDescent="0.2">
      <c r="A494" s="1073">
        <v>8</v>
      </c>
      <c r="B494" s="1118">
        <v>44979.730555555558</v>
      </c>
      <c r="C494" s="1119">
        <v>44979.730555555558</v>
      </c>
      <c r="D494" s="1120">
        <v>2834</v>
      </c>
      <c r="E494" s="929" t="s">
        <v>329</v>
      </c>
      <c r="F494" s="1075" t="s">
        <v>910</v>
      </c>
      <c r="G494" s="1075" t="s">
        <v>438</v>
      </c>
      <c r="H494" s="1075" t="s">
        <v>723</v>
      </c>
      <c r="I494" s="247">
        <v>23.698</v>
      </c>
      <c r="J494" s="1121">
        <v>0.54300000000000004</v>
      </c>
      <c r="K494" s="247">
        <v>9.234</v>
      </c>
      <c r="L494" s="1121">
        <v>0.59299999999999997</v>
      </c>
      <c r="M494" s="247">
        <v>3.468</v>
      </c>
      <c r="N494" s="1121">
        <v>0.155</v>
      </c>
      <c r="O494" s="247">
        <v>2.42</v>
      </c>
      <c r="P494" s="1121">
        <v>0.122</v>
      </c>
      <c r="Q494" s="247">
        <v>6.0999999999999999E-2</v>
      </c>
      <c r="R494" s="1121">
        <v>1.4999999999999999E-2</v>
      </c>
      <c r="S494" s="247">
        <v>2.8000000000000001E-2</v>
      </c>
      <c r="T494" s="1121">
        <v>1E-3</v>
      </c>
      <c r="U494" s="247">
        <v>2.6669999999999998</v>
      </c>
      <c r="V494" s="1121">
        <v>8.5000000000000006E-2</v>
      </c>
      <c r="W494" s="247" t="s">
        <v>101</v>
      </c>
      <c r="X494" s="1121">
        <v>0.10199999999999999</v>
      </c>
      <c r="Y494" s="247">
        <v>8.3000000000000004E-2</v>
      </c>
      <c r="Z494" s="1121">
        <v>2.1000000000000001E-2</v>
      </c>
      <c r="AA494" s="247">
        <v>0.88100000000000001</v>
      </c>
      <c r="AB494" s="1121">
        <v>5.3999999999999999E-2</v>
      </c>
      <c r="AC494" s="1139">
        <v>2E-3</v>
      </c>
      <c r="AD494" s="1140">
        <v>1E-3</v>
      </c>
      <c r="AE494" s="247" t="s">
        <v>101</v>
      </c>
      <c r="AF494" s="1121">
        <v>0.67900000000000005</v>
      </c>
      <c r="AG494" s="1139" t="s">
        <v>101</v>
      </c>
      <c r="AH494" s="1140">
        <v>0.98599999999999999</v>
      </c>
      <c r="AJ494" s="1141">
        <v>26.369545616926555</v>
      </c>
      <c r="AK494" s="1141">
        <v>0</v>
      </c>
      <c r="AL494" s="1141">
        <v>13.168512129648336</v>
      </c>
      <c r="AM494" s="1141">
        <v>0</v>
      </c>
      <c r="AN494" s="1141">
        <v>4.3026708742357753</v>
      </c>
      <c r="AO494" s="1141">
        <v>0</v>
      </c>
      <c r="AP494" s="1141">
        <v>9.6896455223880569</v>
      </c>
      <c r="AQ494" s="1141">
        <v>0</v>
      </c>
      <c r="AR494" s="1141">
        <v>0.16570426829268292</v>
      </c>
      <c r="AS494" s="1141">
        <v>0</v>
      </c>
      <c r="AT494" s="1141">
        <v>4.2649006622516555E-2</v>
      </c>
      <c r="AU494" s="1141"/>
      <c r="AV494" s="1141">
        <v>0.16316818411440129</v>
      </c>
      <c r="AW494" s="1141">
        <v>0.32673933333352806</v>
      </c>
      <c r="AX494" s="1141"/>
      <c r="AY494" s="934">
        <v>31.200878718483246</v>
      </c>
      <c r="AZ494" s="847">
        <v>44979.654166666667</v>
      </c>
      <c r="BA494" s="478">
        <v>2763</v>
      </c>
      <c r="BB494" s="478">
        <v>2765</v>
      </c>
      <c r="BC494" s="829" t="s">
        <v>332</v>
      </c>
      <c r="BD494" s="478" t="s">
        <v>443</v>
      </c>
      <c r="BE494" s="478" t="s">
        <v>1134</v>
      </c>
      <c r="BF494" s="463" t="s">
        <v>307</v>
      </c>
      <c r="BG494" s="463">
        <v>3</v>
      </c>
      <c r="BH494" s="934">
        <v>46.614578162648506</v>
      </c>
      <c r="BI494" s="463">
        <v>0.95942875106143233</v>
      </c>
      <c r="BJ494" s="861">
        <v>2.058216096504777E-2</v>
      </c>
      <c r="BK494" s="915">
        <v>2.7867740841248296</v>
      </c>
      <c r="BL494" s="463">
        <v>0.29675450661313379</v>
      </c>
      <c r="BM494" s="916">
        <v>0.10648674691774587</v>
      </c>
      <c r="BN494" s="915">
        <v>9.7792682926829258E-2</v>
      </c>
      <c r="BO494" s="463">
        <v>1.7813041844978884E-2</v>
      </c>
      <c r="BP494" s="916">
        <v>0.18215107011949977</v>
      </c>
      <c r="BQ494" s="915">
        <v>6.8543046357615892E-2</v>
      </c>
      <c r="BR494" s="463">
        <v>1.5231788079470149E-3</v>
      </c>
      <c r="BS494" s="916">
        <v>2.222222222222215E-2</v>
      </c>
      <c r="BT494" s="915">
        <v>0.17299999999999999</v>
      </c>
      <c r="BU494" s="463">
        <v>2.8589042189855238E-2</v>
      </c>
      <c r="BV494" s="917">
        <v>0.16525457913211122</v>
      </c>
    </row>
    <row r="495" spans="1:75" ht="16.5" thickBot="1" x14ac:dyDescent="0.25">
      <c r="A495" s="682">
        <v>8</v>
      </c>
      <c r="B495" s="1123">
        <v>44979.73333333333</v>
      </c>
      <c r="C495" s="1124">
        <v>44979.73333333333</v>
      </c>
      <c r="D495" s="946">
        <v>2835</v>
      </c>
      <c r="E495" s="929" t="s">
        <v>329</v>
      </c>
      <c r="F495" s="1078" t="s">
        <v>911</v>
      </c>
      <c r="G495" s="1078" t="s">
        <v>438</v>
      </c>
      <c r="H495" s="1078" t="s">
        <v>723</v>
      </c>
      <c r="I495" s="80">
        <v>17.942</v>
      </c>
      <c r="J495" s="1125">
        <v>0.47099999999999997</v>
      </c>
      <c r="K495" s="80">
        <v>7.343</v>
      </c>
      <c r="L495" s="1125">
        <v>0.6</v>
      </c>
      <c r="M495" s="80">
        <v>3.4449999999999998</v>
      </c>
      <c r="N495" s="1125">
        <v>0.184</v>
      </c>
      <c r="O495" s="80">
        <v>1.456</v>
      </c>
      <c r="P495" s="1125">
        <v>0.127</v>
      </c>
      <c r="Q495" s="80">
        <v>2.4E-2</v>
      </c>
      <c r="R495" s="1125">
        <v>1.4E-2</v>
      </c>
      <c r="S495" s="80">
        <v>2.8000000000000001E-2</v>
      </c>
      <c r="T495" s="1125">
        <v>1E-3</v>
      </c>
      <c r="U495" s="80">
        <v>4.6319999999999997</v>
      </c>
      <c r="V495" s="1125">
        <v>0.10100000000000001</v>
      </c>
      <c r="W495" s="80" t="s">
        <v>101</v>
      </c>
      <c r="X495" s="1125">
        <v>0.12</v>
      </c>
      <c r="Y495" s="80">
        <v>0.17499999999999999</v>
      </c>
      <c r="Z495" s="1125">
        <v>2.5999999999999999E-2</v>
      </c>
      <c r="AA495" s="80">
        <v>10.396000000000001</v>
      </c>
      <c r="AB495" s="1125">
        <v>0.27600000000000002</v>
      </c>
      <c r="AC495" s="1142">
        <v>2E-3</v>
      </c>
      <c r="AD495" s="1143">
        <v>1E-3</v>
      </c>
      <c r="AE495" s="80" t="s">
        <v>101</v>
      </c>
      <c r="AF495" s="1125">
        <v>0.94799999999999995</v>
      </c>
      <c r="AG495" s="1142" t="s">
        <v>101</v>
      </c>
      <c r="AH495" s="1143">
        <v>1.7250000000000001</v>
      </c>
      <c r="AJ495" s="1144">
        <v>19.964654715963214</v>
      </c>
      <c r="AK495" s="1144">
        <v>0</v>
      </c>
      <c r="AL495" s="1144">
        <v>10.47177653974526</v>
      </c>
      <c r="AM495" s="1144">
        <v>0</v>
      </c>
      <c r="AN495" s="1144">
        <v>4.2741352830859993</v>
      </c>
      <c r="AO495" s="1144">
        <v>0</v>
      </c>
      <c r="AP495" s="1144">
        <v>5.8298032564450457</v>
      </c>
      <c r="AQ495" s="1144">
        <v>0</v>
      </c>
      <c r="AR495" s="1144">
        <v>6.5195121951219515E-2</v>
      </c>
      <c r="AS495" s="1144">
        <v>0</v>
      </c>
      <c r="AT495" s="1144">
        <v>4.2649006622516555E-2</v>
      </c>
      <c r="AU495" s="1144"/>
      <c r="AV495" s="1144">
        <v>0.21408510910376591</v>
      </c>
      <c r="AW495" s="1144">
        <v>0.40815760982519717</v>
      </c>
      <c r="AX495" s="1144"/>
      <c r="AY495" s="934">
        <v>39.787702741934261</v>
      </c>
      <c r="AZ495" s="846">
        <v>44979.654166666667</v>
      </c>
      <c r="BA495" s="476">
        <v>2766</v>
      </c>
      <c r="BB495" s="476">
        <v>2768</v>
      </c>
      <c r="BC495" s="829" t="s">
        <v>332</v>
      </c>
      <c r="BD495" s="476" t="s">
        <v>443</v>
      </c>
      <c r="BE495" s="476" t="s">
        <v>1134</v>
      </c>
      <c r="BF495" s="472" t="s">
        <v>1606</v>
      </c>
      <c r="BG495" s="472">
        <v>3</v>
      </c>
      <c r="BH495" s="934">
        <v>47.056205828171166</v>
      </c>
      <c r="BI495" s="472">
        <v>6.8109561671191043</v>
      </c>
      <c r="BJ495" s="867">
        <v>0.14474086992881999</v>
      </c>
      <c r="BK495" s="912">
        <v>6.6025725067842584</v>
      </c>
      <c r="BL495" s="472">
        <v>1.5900680597969665</v>
      </c>
      <c r="BM495" s="913">
        <v>0.24082553552621253</v>
      </c>
      <c r="BN495" s="912">
        <v>0.22003353658536584</v>
      </c>
      <c r="BO495" s="472">
        <v>3.2408368658215933E-2</v>
      </c>
      <c r="BP495" s="913">
        <v>0.14728831414134247</v>
      </c>
      <c r="BQ495" s="912">
        <v>5.4834437086092709E-2</v>
      </c>
      <c r="BR495" s="472">
        <v>4.0299523281116254E-3</v>
      </c>
      <c r="BS495" s="913">
        <v>7.3493091974016364E-2</v>
      </c>
      <c r="BT495" s="912">
        <v>0.30099999999999999</v>
      </c>
      <c r="BU495" s="472">
        <v>8.4996078340905265E-2</v>
      </c>
      <c r="BV495" s="914">
        <v>0.2823789978103165</v>
      </c>
    </row>
    <row r="496" spans="1:75" ht="16.5" thickBot="1" x14ac:dyDescent="0.25">
      <c r="A496" s="1079">
        <v>8</v>
      </c>
      <c r="B496" s="1127">
        <v>44979.734722222223</v>
      </c>
      <c r="C496" s="1128">
        <v>44979.734722222223</v>
      </c>
      <c r="D496" s="1129">
        <v>2836</v>
      </c>
      <c r="E496" s="929" t="s">
        <v>329</v>
      </c>
      <c r="F496" s="1082" t="s">
        <v>912</v>
      </c>
      <c r="G496" s="1082" t="s">
        <v>438</v>
      </c>
      <c r="H496" s="1082" t="s">
        <v>723</v>
      </c>
      <c r="I496" s="322">
        <v>7.9829999999999997</v>
      </c>
      <c r="J496" s="1130">
        <v>0.312</v>
      </c>
      <c r="K496" s="322">
        <v>5.5759999999999996</v>
      </c>
      <c r="L496" s="1130">
        <v>0.79300000000000004</v>
      </c>
      <c r="M496" s="322">
        <v>1.0940000000000001</v>
      </c>
      <c r="N496" s="1130">
        <v>0.13400000000000001</v>
      </c>
      <c r="O496" s="322">
        <v>1.458</v>
      </c>
      <c r="P496" s="1130">
        <v>0.17</v>
      </c>
      <c r="Q496" s="322">
        <v>4.7E-2</v>
      </c>
      <c r="R496" s="1130">
        <v>2.5999999999999999E-2</v>
      </c>
      <c r="S496" s="322">
        <v>2.1999999999999999E-2</v>
      </c>
      <c r="T496" s="1130">
        <v>2E-3</v>
      </c>
      <c r="U496" s="322">
        <v>32.386000000000003</v>
      </c>
      <c r="V496" s="1130">
        <v>0.60199999999999998</v>
      </c>
      <c r="W496" s="322" t="s">
        <v>101</v>
      </c>
      <c r="X496" s="1130">
        <v>0.151</v>
      </c>
      <c r="Y496" s="322">
        <v>8.7999999999999995E-2</v>
      </c>
      <c r="Z496" s="1130">
        <v>2.8000000000000001E-2</v>
      </c>
      <c r="AA496" s="322">
        <v>24.013999999999999</v>
      </c>
      <c r="AB496" s="1130">
        <v>0.52700000000000002</v>
      </c>
      <c r="AC496" s="1148">
        <v>2E-3</v>
      </c>
      <c r="AD496" s="1149">
        <v>1E-3</v>
      </c>
      <c r="AE496" s="322" t="s">
        <v>101</v>
      </c>
      <c r="AF496" s="1130">
        <v>1.0269999999999999</v>
      </c>
      <c r="AG496" s="1148" t="s">
        <v>101</v>
      </c>
      <c r="AH496" s="1149">
        <v>3.242</v>
      </c>
      <c r="AJ496" s="1150">
        <v>8.882947196384702</v>
      </c>
      <c r="AK496" s="1150">
        <v>0</v>
      </c>
      <c r="AL496" s="1150">
        <v>7.9518760704915659</v>
      </c>
      <c r="AM496" s="1150">
        <v>0</v>
      </c>
      <c r="AN496" s="1150">
        <v>1.3573015964284714</v>
      </c>
      <c r="AO496" s="1150">
        <v>0</v>
      </c>
      <c r="AP496" s="1150">
        <v>5.8378112279511516</v>
      </c>
      <c r="AQ496" s="1150">
        <v>0</v>
      </c>
      <c r="AR496" s="1150">
        <v>0.12767378048780487</v>
      </c>
      <c r="AS496" s="1150">
        <v>0</v>
      </c>
      <c r="AT496" s="1150">
        <v>3.3509933774834438E-2</v>
      </c>
      <c r="AU496" s="1150"/>
      <c r="AV496" s="1150">
        <v>0.15279856633402975</v>
      </c>
      <c r="AW496" s="1150">
        <v>0.17068948062020869</v>
      </c>
      <c r="AX496" s="1150"/>
      <c r="AY496" s="934">
        <v>29.354655760429175</v>
      </c>
      <c r="AZ496" s="845">
        <v>44979.654166666667</v>
      </c>
      <c r="BA496" s="474">
        <v>2838</v>
      </c>
      <c r="BB496" s="474">
        <v>2840</v>
      </c>
      <c r="BC496" s="829" t="s">
        <v>332</v>
      </c>
      <c r="BD496" s="474" t="s">
        <v>443</v>
      </c>
      <c r="BE496" s="474" t="s">
        <v>428</v>
      </c>
      <c r="BF496" s="477" t="s">
        <v>268</v>
      </c>
      <c r="BG496" s="477">
        <v>3</v>
      </c>
      <c r="BH496" s="934">
        <v>49.182482974874823</v>
      </c>
      <c r="BI496" s="477">
        <v>0.36337370801962476</v>
      </c>
      <c r="BJ496" s="865">
        <v>7.388274971909338E-3</v>
      </c>
      <c r="BK496" s="909">
        <v>2.6386266112618717</v>
      </c>
      <c r="BL496" s="477">
        <v>0.80210072163146673</v>
      </c>
      <c r="BM496" s="910">
        <v>0.30398417048021725</v>
      </c>
      <c r="BN496" s="909">
        <v>0.111375</v>
      </c>
      <c r="BO496" s="477">
        <v>1.1309539058075142E-2</v>
      </c>
      <c r="BP496" s="910">
        <v>0.10154468290078691</v>
      </c>
      <c r="BQ496" s="909">
        <v>6.2450331125827818E-2</v>
      </c>
      <c r="BR496" s="477">
        <v>8.7940769479214636E-4</v>
      </c>
      <c r="BS496" s="910">
        <v>1.4081713882673817E-2</v>
      </c>
      <c r="BT496" s="909">
        <v>0.214</v>
      </c>
      <c r="BU496" s="477">
        <v>1.6802777548171402E-2</v>
      </c>
      <c r="BV496" s="911">
        <v>7.8517652094258886E-2</v>
      </c>
    </row>
    <row r="497" spans="1:74" ht="16.5" thickBot="1" x14ac:dyDescent="0.25">
      <c r="A497" s="1073">
        <v>8</v>
      </c>
      <c r="B497" s="1118">
        <v>44979.696527777778</v>
      </c>
      <c r="C497" s="1119">
        <v>44979.696527777778</v>
      </c>
      <c r="D497" s="1120">
        <v>2813</v>
      </c>
      <c r="E497" s="929" t="s">
        <v>332</v>
      </c>
      <c r="F497" s="1075" t="s">
        <v>895</v>
      </c>
      <c r="G497" s="1075" t="s">
        <v>443</v>
      </c>
      <c r="H497" s="1075" t="s">
        <v>679</v>
      </c>
      <c r="I497" s="247">
        <v>23.994</v>
      </c>
      <c r="J497" s="1121">
        <v>0.64600000000000002</v>
      </c>
      <c r="K497" s="247">
        <v>9.6489999999999991</v>
      </c>
      <c r="L497" s="1121">
        <v>0.68899999999999995</v>
      </c>
      <c r="M497" s="247">
        <v>4.7160000000000002</v>
      </c>
      <c r="N497" s="1121">
        <v>0.183</v>
      </c>
      <c r="O497" s="247">
        <v>1.2090000000000001</v>
      </c>
      <c r="P497" s="1121">
        <v>9.5000000000000001E-2</v>
      </c>
      <c r="Q497" s="247">
        <v>5.3999999999999999E-2</v>
      </c>
      <c r="R497" s="1121">
        <v>1.4999999999999999E-2</v>
      </c>
      <c r="S497" s="247">
        <v>4.5999999999999999E-2</v>
      </c>
      <c r="T497" s="1121">
        <v>1E-3</v>
      </c>
      <c r="U497" s="247">
        <v>0.89200000000000002</v>
      </c>
      <c r="V497" s="1121">
        <v>8.5000000000000006E-2</v>
      </c>
      <c r="W497" s="247" t="s">
        <v>101</v>
      </c>
      <c r="X497" s="1121">
        <v>0.14099999999999999</v>
      </c>
      <c r="Y497" s="247"/>
      <c r="Z497" s="1121">
        <v>0.03</v>
      </c>
      <c r="AA497" s="247">
        <v>7.6999999999999999E-2</v>
      </c>
      <c r="AB497" s="1121">
        <v>2.3E-2</v>
      </c>
      <c r="AC497" s="1139" t="s">
        <v>101</v>
      </c>
      <c r="AD497" s="1140">
        <v>2E-3</v>
      </c>
      <c r="AE497" s="247" t="s">
        <v>101</v>
      </c>
      <c r="AF497" s="1121">
        <v>0.80600000000000005</v>
      </c>
      <c r="AG497" s="1139" t="s">
        <v>101</v>
      </c>
      <c r="AH497" s="1140">
        <v>1.032</v>
      </c>
      <c r="AJ497" s="1141">
        <v>26.698914572222794</v>
      </c>
      <c r="AK497" s="1141">
        <v>0</v>
      </c>
      <c r="AL497" s="1141">
        <v>13.760339347950703</v>
      </c>
      <c r="AM497" s="1141">
        <v>0</v>
      </c>
      <c r="AN497" s="1141">
        <v>5.8510368635801377</v>
      </c>
      <c r="AO497" s="1141">
        <v>0</v>
      </c>
      <c r="AP497" s="1141">
        <v>4.8408187754409759</v>
      </c>
      <c r="AQ497" s="1141">
        <v>0</v>
      </c>
      <c r="AR497" s="1141">
        <v>0.14668902439024389</v>
      </c>
      <c r="AS497" s="1141">
        <v>0</v>
      </c>
      <c r="AT497" s="1141">
        <v>7.0066225165562906E-2</v>
      </c>
      <c r="AU497" s="1141"/>
      <c r="AV497" s="1141">
        <v>0.21914886643622139</v>
      </c>
      <c r="AW497" s="1141">
        <v>0.42521021579685969</v>
      </c>
      <c r="AX497" s="1141"/>
      <c r="AY497" s="934">
        <v>40.602897078965583</v>
      </c>
      <c r="AZ497" s="846">
        <v>44979.654166666667</v>
      </c>
      <c r="BA497" s="476">
        <v>2841</v>
      </c>
      <c r="BB497" s="476">
        <v>2843</v>
      </c>
      <c r="BC497" s="829" t="s">
        <v>332</v>
      </c>
      <c r="BD497" s="476" t="s">
        <v>443</v>
      </c>
      <c r="BE497" s="476" t="s">
        <v>428</v>
      </c>
      <c r="BF497" s="472" t="s">
        <v>558</v>
      </c>
      <c r="BG497" s="472">
        <v>3</v>
      </c>
      <c r="BH497" s="934">
        <v>51.830161704405249</v>
      </c>
      <c r="BI497" s="472">
        <v>2.6297533711825465</v>
      </c>
      <c r="BJ497" s="867">
        <v>5.0737896327246713E-2</v>
      </c>
      <c r="BK497" s="912">
        <v>2.3423316655359558</v>
      </c>
      <c r="BL497" s="472">
        <v>0.26002283423676031</v>
      </c>
      <c r="BM497" s="913">
        <v>0.11101025446678736</v>
      </c>
      <c r="BN497" s="912">
        <v>8.4210365853658528E-2</v>
      </c>
      <c r="BO497" s="472">
        <v>8.298932813426127E-3</v>
      </c>
      <c r="BP497" s="913">
        <v>9.8550014945286923E-2</v>
      </c>
      <c r="BQ497" s="912">
        <v>6.0927152317880796E-2</v>
      </c>
      <c r="BR497" s="472">
        <v>1.5231788079470218E-3</v>
      </c>
      <c r="BS497" s="913">
        <v>2.5000000000000033E-2</v>
      </c>
      <c r="BT497" s="912">
        <v>0.625</v>
      </c>
      <c r="BU497" s="472">
        <v>0.48409916339526965</v>
      </c>
      <c r="BV497" s="914">
        <v>0.77455866143243146</v>
      </c>
    </row>
    <row r="498" spans="1:74" ht="16.5" thickBot="1" x14ac:dyDescent="0.25">
      <c r="A498" s="682">
        <v>8</v>
      </c>
      <c r="B498" s="1123">
        <v>44979.698611111111</v>
      </c>
      <c r="C498" s="1124">
        <v>44979.698611111111</v>
      </c>
      <c r="D498" s="946">
        <v>2814</v>
      </c>
      <c r="E498" s="929" t="s">
        <v>332</v>
      </c>
      <c r="F498" s="1078" t="s">
        <v>896</v>
      </c>
      <c r="G498" s="1078" t="s">
        <v>443</v>
      </c>
      <c r="H498" s="1078" t="s">
        <v>679</v>
      </c>
      <c r="I498" s="80">
        <v>23.786000000000001</v>
      </c>
      <c r="J498" s="1125">
        <v>0.59599999999999997</v>
      </c>
      <c r="K498" s="80">
        <v>9.7439999999999998</v>
      </c>
      <c r="L498" s="1125">
        <v>0.63100000000000001</v>
      </c>
      <c r="M498" s="80">
        <v>4.8659999999999997</v>
      </c>
      <c r="N498" s="1125">
        <v>0.20899999999999999</v>
      </c>
      <c r="O498" s="80">
        <v>0.99299999999999999</v>
      </c>
      <c r="P498" s="1125">
        <v>0.106</v>
      </c>
      <c r="Q498" s="80">
        <v>6.8000000000000005E-2</v>
      </c>
      <c r="R498" s="1125">
        <v>1.4E-2</v>
      </c>
      <c r="S498" s="80">
        <v>4.9000000000000002E-2</v>
      </c>
      <c r="T498" s="1125">
        <v>1E-3</v>
      </c>
      <c r="U498" s="80">
        <v>0.22900000000000001</v>
      </c>
      <c r="V498" s="1125">
        <v>7.5999999999999998E-2</v>
      </c>
      <c r="W498" s="80" t="s">
        <v>101</v>
      </c>
      <c r="X498" s="1125">
        <v>0.14000000000000001</v>
      </c>
      <c r="Y498" s="80"/>
      <c r="Z498" s="1125">
        <v>2.4E-2</v>
      </c>
      <c r="AA498" s="80" t="s">
        <v>101</v>
      </c>
      <c r="AB498" s="1125">
        <v>2.4E-2</v>
      </c>
      <c r="AC498" s="1142" t="s">
        <v>101</v>
      </c>
      <c r="AD498" s="1143">
        <v>2E-3</v>
      </c>
      <c r="AE498" s="80" t="s">
        <v>101</v>
      </c>
      <c r="AF498" s="1125">
        <v>0.64900000000000002</v>
      </c>
      <c r="AG498" s="1142" t="s">
        <v>101</v>
      </c>
      <c r="AH498" s="1143">
        <v>1.147</v>
      </c>
      <c r="AJ498" s="1144">
        <v>26.467466117149762</v>
      </c>
      <c r="AK498" s="1144">
        <v>0</v>
      </c>
      <c r="AL498" s="1144">
        <v>13.895817867803054</v>
      </c>
      <c r="AM498" s="1144">
        <v>0</v>
      </c>
      <c r="AN498" s="1144">
        <v>6.037138544991719</v>
      </c>
      <c r="AO498" s="1144">
        <v>0</v>
      </c>
      <c r="AP498" s="1144">
        <v>3.9759578527815456</v>
      </c>
      <c r="AQ498" s="1144">
        <v>0</v>
      </c>
      <c r="AR498" s="1144">
        <v>0.18471951219512195</v>
      </c>
      <c r="AS498" s="1144">
        <v>0</v>
      </c>
      <c r="AT498" s="1144">
        <v>7.4635761589403979E-2</v>
      </c>
      <c r="AU498" s="1144"/>
      <c r="AV498" s="1144">
        <v>0.22809658160211707</v>
      </c>
      <c r="AW498" s="1144">
        <v>0.43445723040022821</v>
      </c>
      <c r="AX498" s="1144"/>
      <c r="AY498" s="934">
        <v>42.027936422279495</v>
      </c>
      <c r="AZ498" s="848">
        <v>44979.654166666667</v>
      </c>
      <c r="BA498" s="849">
        <v>2844</v>
      </c>
      <c r="BB498" s="849">
        <v>2846</v>
      </c>
      <c r="BC498" s="829" t="s">
        <v>332</v>
      </c>
      <c r="BD498" s="849" t="s">
        <v>443</v>
      </c>
      <c r="BE498" s="849" t="s">
        <v>429</v>
      </c>
      <c r="BF498" s="482" t="s">
        <v>268</v>
      </c>
      <c r="BG498" s="482">
        <v>3</v>
      </c>
      <c r="BH498" s="934">
        <v>51.751927179082912</v>
      </c>
      <c r="BI498" s="482">
        <v>1.9161427300364944</v>
      </c>
      <c r="BJ498" s="863">
        <v>3.7025533820332024E-2</v>
      </c>
      <c r="BK498" s="908">
        <v>2.0620526628222517</v>
      </c>
      <c r="BL498" s="482">
        <v>0.31791579641792977</v>
      </c>
      <c r="BM498" s="898">
        <v>0.15417443121108784</v>
      </c>
      <c r="BN498" s="908">
        <v>0.10322560975609756</v>
      </c>
      <c r="BO498" s="482">
        <v>2.3103251184057275E-2</v>
      </c>
      <c r="BP498" s="898">
        <v>0.22381317231882528</v>
      </c>
      <c r="BQ498" s="908">
        <v>5.9403973509933775E-2</v>
      </c>
      <c r="BR498" s="482">
        <v>8.7940769479214636E-4</v>
      </c>
      <c r="BS498" s="898">
        <v>1.480385305614427E-2</v>
      </c>
      <c r="BT498" s="908">
        <v>0.255</v>
      </c>
      <c r="BU498" s="482">
        <v>2.3180451534284951E-2</v>
      </c>
      <c r="BV498" s="856">
        <v>9.0903731506999805E-2</v>
      </c>
    </row>
    <row r="499" spans="1:74" ht="16.5" thickBot="1" x14ac:dyDescent="0.25">
      <c r="A499" s="1079">
        <v>8</v>
      </c>
      <c r="B499" s="1127">
        <v>44979.7</v>
      </c>
      <c r="C499" s="1128">
        <v>44979.7</v>
      </c>
      <c r="D499" s="1129">
        <v>2815</v>
      </c>
      <c r="E499" s="929" t="s">
        <v>332</v>
      </c>
      <c r="F499" s="1082" t="s">
        <v>897</v>
      </c>
      <c r="G499" s="1082" t="s">
        <v>443</v>
      </c>
      <c r="H499" s="1082" t="s">
        <v>679</v>
      </c>
      <c r="I499" s="322">
        <v>24.114999999999998</v>
      </c>
      <c r="J499" s="1130">
        <v>0.56499999999999995</v>
      </c>
      <c r="K499" s="322">
        <v>9.7859999999999996</v>
      </c>
      <c r="L499" s="1130">
        <v>0.59599999999999997</v>
      </c>
      <c r="M499" s="322">
        <v>4.8440000000000003</v>
      </c>
      <c r="N499" s="1130">
        <v>0.17399999999999999</v>
      </c>
      <c r="O499" s="322">
        <v>0.748</v>
      </c>
      <c r="P499" s="1130">
        <v>7.2999999999999995E-2</v>
      </c>
      <c r="Q499" s="322">
        <v>5.5E-2</v>
      </c>
      <c r="R499" s="1130">
        <v>1.6E-2</v>
      </c>
      <c r="S499" s="322">
        <v>4.9000000000000002E-2</v>
      </c>
      <c r="T499" s="1130">
        <v>1E-3</v>
      </c>
      <c r="U499" s="322">
        <v>0.17199999999999999</v>
      </c>
      <c r="V499" s="1130">
        <v>8.5000000000000006E-2</v>
      </c>
      <c r="W499" s="322" t="s">
        <v>101</v>
      </c>
      <c r="X499" s="1130">
        <v>0.158</v>
      </c>
      <c r="Y499" s="322"/>
      <c r="Z499" s="1130">
        <v>2.3E-2</v>
      </c>
      <c r="AA499" s="322" t="s">
        <v>101</v>
      </c>
      <c r="AB499" s="1130">
        <v>3.6999999999999998E-2</v>
      </c>
      <c r="AC499" s="1148" t="s">
        <v>101</v>
      </c>
      <c r="AD499" s="1149">
        <v>2E-3</v>
      </c>
      <c r="AE499" s="322" t="s">
        <v>101</v>
      </c>
      <c r="AF499" s="1130">
        <v>0.442</v>
      </c>
      <c r="AG499" s="1148" t="s">
        <v>101</v>
      </c>
      <c r="AH499" s="1149">
        <v>0.72099999999999997</v>
      </c>
      <c r="AJ499" s="1150">
        <v>26.833555260029701</v>
      </c>
      <c r="AK499" s="1150">
        <v>0</v>
      </c>
      <c r="AL499" s="1150">
        <v>13.955713634474618</v>
      </c>
      <c r="AM499" s="1150">
        <v>0</v>
      </c>
      <c r="AN499" s="1150">
        <v>6.0098436317180211</v>
      </c>
      <c r="AO499" s="1150">
        <v>0</v>
      </c>
      <c r="AP499" s="1150">
        <v>2.9949813432835812</v>
      </c>
      <c r="AQ499" s="1150">
        <v>0</v>
      </c>
      <c r="AR499" s="1150">
        <v>0.14940548780487803</v>
      </c>
      <c r="AS499" s="1150">
        <v>0</v>
      </c>
      <c r="AT499" s="1150">
        <v>7.4635761589403979E-2</v>
      </c>
      <c r="AU499" s="1150"/>
      <c r="AV499" s="1150">
        <v>0.22396747555364263</v>
      </c>
      <c r="AW499" s="1150">
        <v>0.43063678355164742</v>
      </c>
      <c r="AX499" s="1150"/>
      <c r="AY499" s="934">
        <v>41.372732853075036</v>
      </c>
      <c r="AZ499" s="845">
        <v>44979.654166666667</v>
      </c>
      <c r="BA499" s="474">
        <v>2847</v>
      </c>
      <c r="BB499" s="474">
        <v>2849</v>
      </c>
      <c r="BC499" s="829" t="s">
        <v>332</v>
      </c>
      <c r="BD499" s="474" t="s">
        <v>443</v>
      </c>
      <c r="BE499" s="474" t="s">
        <v>262</v>
      </c>
      <c r="BF499" s="477" t="s">
        <v>268</v>
      </c>
      <c r="BG499" s="477">
        <v>3</v>
      </c>
      <c r="BH499" s="934">
        <v>47.897575792069276</v>
      </c>
      <c r="BI499" s="477">
        <v>0.55900515698118269</v>
      </c>
      <c r="BJ499" s="865">
        <v>1.1670844457930603E-2</v>
      </c>
      <c r="BK499" s="909">
        <v>2.8508378561736762</v>
      </c>
      <c r="BL499" s="477">
        <v>0.96946078704091432</v>
      </c>
      <c r="BM499" s="910">
        <v>0.34006170675104636</v>
      </c>
      <c r="BN499" s="909">
        <v>0.12767378048780487</v>
      </c>
      <c r="BO499" s="477">
        <v>4.3321701134512093E-2</v>
      </c>
      <c r="BP499" s="910">
        <v>0.33931556635193466</v>
      </c>
      <c r="BQ499" s="909">
        <v>6.3973509933774833E-2</v>
      </c>
      <c r="BR499" s="477">
        <v>8.7940769479214235E-4</v>
      </c>
      <c r="BS499" s="910">
        <v>1.3746434980705331E-2</v>
      </c>
      <c r="BT499" s="909">
        <v>0.27600000000000002</v>
      </c>
      <c r="BU499" s="477">
        <v>5.6665686266028685E-2</v>
      </c>
      <c r="BV499" s="911">
        <v>0.20531045748561116</v>
      </c>
    </row>
    <row r="500" spans="1:74" ht="16.5" thickBot="1" x14ac:dyDescent="0.25">
      <c r="A500" s="1159">
        <v>8</v>
      </c>
      <c r="B500" s="1160">
        <v>44979.701388888891</v>
      </c>
      <c r="C500" s="1161">
        <v>44979.701388888891</v>
      </c>
      <c r="D500" s="1162">
        <v>2816</v>
      </c>
      <c r="E500" s="929" t="s">
        <v>332</v>
      </c>
      <c r="F500" s="1163" t="s">
        <v>898</v>
      </c>
      <c r="G500" s="1163" t="s">
        <v>443</v>
      </c>
      <c r="H500" s="1163" t="s">
        <v>203</v>
      </c>
      <c r="I500" s="1108">
        <v>24.425000000000001</v>
      </c>
      <c r="J500" s="1164">
        <v>0.56299999999999994</v>
      </c>
      <c r="K500" s="1108">
        <v>9.6780000000000008</v>
      </c>
      <c r="L500" s="1164">
        <v>0.58799999999999997</v>
      </c>
      <c r="M500" s="1108">
        <v>4.6360000000000001</v>
      </c>
      <c r="N500" s="1164">
        <v>0.18099999999999999</v>
      </c>
      <c r="O500" s="1108">
        <v>1.056</v>
      </c>
      <c r="P500" s="1164">
        <v>8.1000000000000003E-2</v>
      </c>
      <c r="Q500" s="1108">
        <v>4.4999999999999998E-2</v>
      </c>
      <c r="R500" s="1164">
        <v>1.4E-2</v>
      </c>
      <c r="S500" s="1108">
        <v>4.8000000000000001E-2</v>
      </c>
      <c r="T500" s="1164">
        <v>1E-3</v>
      </c>
      <c r="U500" s="1108">
        <v>0.27900000000000003</v>
      </c>
      <c r="V500" s="1164">
        <v>8.1000000000000003E-2</v>
      </c>
      <c r="W500" s="1108" t="s">
        <v>101</v>
      </c>
      <c r="X500" s="1164">
        <v>9.8000000000000004E-2</v>
      </c>
      <c r="Y500" s="1108"/>
      <c r="Z500" s="1164">
        <v>2.5999999999999999E-2</v>
      </c>
      <c r="AA500" s="1108">
        <v>6.9000000000000006E-2</v>
      </c>
      <c r="AB500" s="1164">
        <v>0.02</v>
      </c>
      <c r="AC500" s="1165" t="s">
        <v>101</v>
      </c>
      <c r="AD500" s="1166">
        <v>2E-3</v>
      </c>
      <c r="AE500" s="1108" t="s">
        <v>101</v>
      </c>
      <c r="AF500" s="1164">
        <v>0.497</v>
      </c>
      <c r="AG500" s="1165" t="s">
        <v>101</v>
      </c>
      <c r="AH500" s="1166">
        <v>0.51200000000000001</v>
      </c>
      <c r="AJ500" s="1167">
        <v>27.17850247672509</v>
      </c>
      <c r="AK500" s="1167">
        <v>0</v>
      </c>
      <c r="AL500" s="1167">
        <v>13.801695948747739</v>
      </c>
      <c r="AM500" s="1167">
        <v>0</v>
      </c>
      <c r="AN500" s="1167">
        <v>5.7517826334939608</v>
      </c>
      <c r="AO500" s="1167">
        <v>0</v>
      </c>
      <c r="AP500" s="1167">
        <v>4.22820895522388</v>
      </c>
      <c r="AQ500" s="1167">
        <v>0</v>
      </c>
      <c r="AR500" s="1167">
        <v>0.12224085365853657</v>
      </c>
      <c r="AS500" s="1167">
        <v>0</v>
      </c>
      <c r="AT500" s="1167">
        <v>7.311258278145695E-2</v>
      </c>
      <c r="AU500" s="1167"/>
      <c r="AV500" s="1167">
        <v>0.21162985850377986</v>
      </c>
      <c r="AW500" s="1167">
        <v>0.41674462724385941</v>
      </c>
      <c r="AX500" s="1167"/>
      <c r="AY500" s="934">
        <v>39.390112844111655</v>
      </c>
      <c r="AZ500" s="845">
        <v>44979.654166666667</v>
      </c>
      <c r="BA500" s="474">
        <v>2832</v>
      </c>
      <c r="BB500" s="474">
        <v>2821</v>
      </c>
      <c r="BC500" s="829" t="s">
        <v>332</v>
      </c>
      <c r="BD500" s="474" t="s">
        <v>438</v>
      </c>
      <c r="BE500" s="474" t="s">
        <v>1136</v>
      </c>
      <c r="BF500" s="477" t="s">
        <v>268</v>
      </c>
      <c r="BG500" s="477">
        <v>3</v>
      </c>
      <c r="BH500" s="934">
        <v>51.05696483009762</v>
      </c>
      <c r="BI500" s="477">
        <v>0.74601165749644816</v>
      </c>
      <c r="BJ500" s="865">
        <v>1.4611359292095659E-2</v>
      </c>
      <c r="BK500" s="909">
        <v>2.4624512381275432</v>
      </c>
      <c r="BL500" s="477">
        <v>0.2678284397063817</v>
      </c>
      <c r="BM500" s="910">
        <v>0.10876497189444426</v>
      </c>
      <c r="BN500" s="909">
        <v>0.10050914634146341</v>
      </c>
      <c r="BO500" s="477">
        <v>2.6383745600286827E-2</v>
      </c>
      <c r="BP500" s="910">
        <v>0.26250094206006247</v>
      </c>
      <c r="BQ500" s="909">
        <v>6.3973509933774833E-2</v>
      </c>
      <c r="BR500" s="477">
        <v>8.7940769479214235E-4</v>
      </c>
      <c r="BS500" s="910">
        <v>1.3746434980705331E-2</v>
      </c>
      <c r="BT500" s="909">
        <v>0.19700000000000001</v>
      </c>
      <c r="BU500" s="477">
        <v>1.9157244060668016E-2</v>
      </c>
      <c r="BV500" s="911">
        <v>9.7244893708974697E-2</v>
      </c>
    </row>
    <row r="501" spans="1:74" x14ac:dyDescent="0.2">
      <c r="A501" s="682">
        <v>8</v>
      </c>
      <c r="B501" s="1123">
        <v>44979.702777777777</v>
      </c>
      <c r="C501" s="1124">
        <v>44979.702777777777</v>
      </c>
      <c r="D501" s="946">
        <v>2817</v>
      </c>
      <c r="E501" s="929" t="s">
        <v>332</v>
      </c>
      <c r="F501" s="1078" t="s">
        <v>899</v>
      </c>
      <c r="G501" s="1078" t="s">
        <v>443</v>
      </c>
      <c r="H501" s="1078" t="s">
        <v>203</v>
      </c>
      <c r="I501" s="80">
        <v>23.597999999999999</v>
      </c>
      <c r="J501" s="1125">
        <v>0.57599999999999996</v>
      </c>
      <c r="K501" s="80">
        <v>9.3019999999999996</v>
      </c>
      <c r="L501" s="1125">
        <v>0.71399999999999997</v>
      </c>
      <c r="M501" s="80">
        <v>4.6539999999999999</v>
      </c>
      <c r="N501" s="1125">
        <v>0.17199999999999999</v>
      </c>
      <c r="O501" s="80">
        <v>0.96199999999999997</v>
      </c>
      <c r="P501" s="1125">
        <v>7.1999999999999995E-2</v>
      </c>
      <c r="Q501" s="80">
        <v>4.5999999999999999E-2</v>
      </c>
      <c r="R501" s="1125">
        <v>1.6E-2</v>
      </c>
      <c r="S501" s="80">
        <v>5.0999999999999997E-2</v>
      </c>
      <c r="T501" s="1125">
        <v>1E-3</v>
      </c>
      <c r="U501" s="80">
        <v>0.48699999999999999</v>
      </c>
      <c r="V501" s="1125">
        <v>8.4000000000000005E-2</v>
      </c>
      <c r="W501" s="80" t="s">
        <v>101</v>
      </c>
      <c r="X501" s="1125">
        <v>0.14699999999999999</v>
      </c>
      <c r="Y501" s="80"/>
      <c r="Z501" s="1125">
        <v>4.8000000000000001E-2</v>
      </c>
      <c r="AA501" s="80">
        <v>0.11799999999999999</v>
      </c>
      <c r="AB501" s="1125">
        <v>2.5999999999999999E-2</v>
      </c>
      <c r="AC501" s="1142" t="s">
        <v>101</v>
      </c>
      <c r="AD501" s="1143">
        <v>2E-3</v>
      </c>
      <c r="AE501" s="80" t="s">
        <v>101</v>
      </c>
      <c r="AF501" s="1125">
        <v>0.439</v>
      </c>
      <c r="AG501" s="1142" t="s">
        <v>101</v>
      </c>
      <c r="AH501" s="1143">
        <v>1.637</v>
      </c>
      <c r="AJ501" s="1144">
        <v>26.258272321218367</v>
      </c>
      <c r="AK501" s="1144">
        <v>0</v>
      </c>
      <c r="AL501" s="1144">
        <v>13.265486228068966</v>
      </c>
      <c r="AM501" s="1144">
        <v>0</v>
      </c>
      <c r="AN501" s="1144">
        <v>5.77411483526335</v>
      </c>
      <c r="AO501" s="1144">
        <v>0</v>
      </c>
      <c r="AP501" s="1144">
        <v>3.8518342944369053</v>
      </c>
      <c r="AQ501" s="1144">
        <v>0</v>
      </c>
      <c r="AR501" s="1144">
        <v>0.12495731707317072</v>
      </c>
      <c r="AS501" s="1144">
        <v>0</v>
      </c>
      <c r="AT501" s="1144">
        <v>7.7682119205298009E-2</v>
      </c>
      <c r="AU501" s="1144"/>
      <c r="AV501" s="1144">
        <v>0.21989698197308644</v>
      </c>
      <c r="AW501" s="1144">
        <v>0.43527351625043886</v>
      </c>
      <c r="AX501" s="1144"/>
      <c r="AY501" s="934">
        <v>40.722791795755811</v>
      </c>
      <c r="AZ501" s="845">
        <v>44979.654166666667</v>
      </c>
      <c r="BA501" s="474">
        <v>2825</v>
      </c>
      <c r="BB501" s="474">
        <v>2827</v>
      </c>
      <c r="BC501" s="829" t="s">
        <v>332</v>
      </c>
      <c r="BD501" s="474" t="s">
        <v>438</v>
      </c>
      <c r="BE501" s="474" t="s">
        <v>841</v>
      </c>
      <c r="BF501" s="477" t="s">
        <v>268</v>
      </c>
      <c r="BG501" s="477">
        <v>3</v>
      </c>
      <c r="BH501" s="934">
        <v>49.22436654630858</v>
      </c>
      <c r="BI501" s="477">
        <v>0.79700288194543467</v>
      </c>
      <c r="BJ501" s="865">
        <v>1.6191226781875231E-2</v>
      </c>
      <c r="BK501" s="909">
        <v>2.5745628392130251</v>
      </c>
      <c r="BL501" s="477">
        <v>0.44737859517400552</v>
      </c>
      <c r="BM501" s="910">
        <v>0.17376876118928103</v>
      </c>
      <c r="BN501" s="909">
        <v>7.198628048780488E-2</v>
      </c>
      <c r="BO501" s="477">
        <v>5.7624891039989024E-3</v>
      </c>
      <c r="BP501" s="910">
        <v>8.0049824285269466E-2</v>
      </c>
      <c r="BQ501" s="909">
        <v>6.2450331125827818E-2</v>
      </c>
      <c r="BR501" s="477">
        <v>1.5231788079470183E-3</v>
      </c>
      <c r="BS501" s="910">
        <v>2.4390243902438997E-2</v>
      </c>
      <c r="BT501" s="909">
        <v>0.19800000000000001</v>
      </c>
      <c r="BU501" s="477">
        <v>1.8193405398660253E-2</v>
      </c>
      <c r="BV501" s="911">
        <v>9.1885885851819463E-2</v>
      </c>
    </row>
    <row r="502" spans="1:74" ht="16.5" thickBot="1" x14ac:dyDescent="0.25">
      <c r="A502" s="1079">
        <v>8</v>
      </c>
      <c r="B502" s="1127">
        <v>44979.70416666667</v>
      </c>
      <c r="C502" s="1128">
        <v>44979.70416666667</v>
      </c>
      <c r="D502" s="1129">
        <v>2818</v>
      </c>
      <c r="E502" s="929" t="s">
        <v>332</v>
      </c>
      <c r="F502" s="1082" t="s">
        <v>900</v>
      </c>
      <c r="G502" s="1082" t="s">
        <v>443</v>
      </c>
      <c r="H502" s="1082" t="s">
        <v>203</v>
      </c>
      <c r="I502" s="322">
        <v>24.024000000000001</v>
      </c>
      <c r="J502" s="1130">
        <v>0.59899999999999998</v>
      </c>
      <c r="K502" s="322">
        <v>9.7330000000000005</v>
      </c>
      <c r="L502" s="1130">
        <v>0.70099999999999996</v>
      </c>
      <c r="M502" s="322">
        <v>4.5640000000000001</v>
      </c>
      <c r="N502" s="1130">
        <v>0.16900000000000001</v>
      </c>
      <c r="O502" s="322">
        <v>0.99299999999999999</v>
      </c>
      <c r="P502" s="1130">
        <v>7.5999999999999998E-2</v>
      </c>
      <c r="Q502" s="322">
        <v>5.8000000000000003E-2</v>
      </c>
      <c r="R502" s="1130">
        <v>1.2999999999999999E-2</v>
      </c>
      <c r="S502" s="322">
        <v>4.8000000000000001E-2</v>
      </c>
      <c r="T502" s="1130">
        <v>1E-3</v>
      </c>
      <c r="U502" s="322">
        <v>0.26800000000000002</v>
      </c>
      <c r="V502" s="1130">
        <v>8.4000000000000005E-2</v>
      </c>
      <c r="W502" s="322" t="s">
        <v>101</v>
      </c>
      <c r="X502" s="1130">
        <v>0.111</v>
      </c>
      <c r="Y502" s="322"/>
      <c r="Z502" s="1130">
        <v>4.2999999999999997E-2</v>
      </c>
      <c r="AA502" s="322">
        <v>7.5999999999999998E-2</v>
      </c>
      <c r="AB502" s="1130">
        <v>2.3E-2</v>
      </c>
      <c r="AC502" s="1148" t="s">
        <v>101</v>
      </c>
      <c r="AD502" s="1149">
        <v>2E-3</v>
      </c>
      <c r="AE502" s="322" t="s">
        <v>101</v>
      </c>
      <c r="AF502" s="1130">
        <v>0.49299999999999999</v>
      </c>
      <c r="AG502" s="1148" t="s">
        <v>101</v>
      </c>
      <c r="AH502" s="1149">
        <v>1.3180000000000001</v>
      </c>
      <c r="AJ502" s="1150">
        <v>26.732296560935254</v>
      </c>
      <c r="AK502" s="1150">
        <v>0</v>
      </c>
      <c r="AL502" s="1150">
        <v>13.880130881293834</v>
      </c>
      <c r="AM502" s="1150">
        <v>0</v>
      </c>
      <c r="AN502" s="1150">
        <v>5.6624538264164013</v>
      </c>
      <c r="AO502" s="1150">
        <v>0</v>
      </c>
      <c r="AP502" s="1150">
        <v>3.9759578527815456</v>
      </c>
      <c r="AQ502" s="1150">
        <v>0</v>
      </c>
      <c r="AR502" s="1150">
        <v>0.15755487804878049</v>
      </c>
      <c r="AS502" s="1150">
        <v>0</v>
      </c>
      <c r="AT502" s="1150">
        <v>7.311258278145695E-2</v>
      </c>
      <c r="AU502" s="1150"/>
      <c r="AV502" s="1150">
        <v>0.2118207021050007</v>
      </c>
      <c r="AW502" s="1150">
        <v>0.40795392167718353</v>
      </c>
      <c r="AX502" s="1150"/>
      <c r="AY502" s="934">
        <v>39.421072158326567</v>
      </c>
      <c r="AZ502" s="846">
        <v>44979.654166666667</v>
      </c>
      <c r="BA502" s="476">
        <v>2828</v>
      </c>
      <c r="BB502" s="476">
        <v>2830</v>
      </c>
      <c r="BC502" s="829" t="s">
        <v>332</v>
      </c>
      <c r="BD502" s="476" t="s">
        <v>438</v>
      </c>
      <c r="BE502" s="476" t="s">
        <v>841</v>
      </c>
      <c r="BF502" s="472" t="s">
        <v>558</v>
      </c>
      <c r="BG502" s="472">
        <v>3</v>
      </c>
      <c r="BH502" s="934">
        <v>47.029587008234692</v>
      </c>
      <c r="BI502" s="472">
        <v>4.5022465516481445</v>
      </c>
      <c r="BJ502" s="867">
        <v>9.573221535753268E-2</v>
      </c>
      <c r="BK502" s="912">
        <v>2.4864751526458608</v>
      </c>
      <c r="BL502" s="472">
        <v>0.59688044717998823</v>
      </c>
      <c r="BM502" s="913">
        <v>0.24005083925525944</v>
      </c>
      <c r="BN502" s="912">
        <v>9.6434451219512191E-2</v>
      </c>
      <c r="BO502" s="472">
        <v>1.3445807909330785E-2</v>
      </c>
      <c r="BP502" s="913">
        <v>0.13942950614946009</v>
      </c>
      <c r="BQ502" s="912">
        <v>5.7880794701986753E-2</v>
      </c>
      <c r="BR502" s="472">
        <v>5.3492281747375935E-3</v>
      </c>
      <c r="BS502" s="913">
        <v>9.2418015375901219E-2</v>
      </c>
      <c r="BT502" s="912">
        <v>1.8759999999999999</v>
      </c>
      <c r="BU502" s="472">
        <v>1.0001844829830147</v>
      </c>
      <c r="BV502" s="914">
        <v>0.53314737898881381</v>
      </c>
    </row>
    <row r="503" spans="1:74" x14ac:dyDescent="0.2">
      <c r="A503" s="1073">
        <v>8</v>
      </c>
      <c r="B503" s="1118">
        <v>44979.5</v>
      </c>
      <c r="C503" s="1119">
        <v>44979.5</v>
      </c>
      <c r="D503" s="1120">
        <v>2760</v>
      </c>
      <c r="E503" s="929" t="s">
        <v>332</v>
      </c>
      <c r="F503" s="1075" t="s">
        <v>860</v>
      </c>
      <c r="G503" s="1075" t="s">
        <v>443</v>
      </c>
      <c r="H503" s="1075" t="s">
        <v>1488</v>
      </c>
      <c r="I503" s="247">
        <v>23.625</v>
      </c>
      <c r="J503" s="1121">
        <v>0.58899999999999997</v>
      </c>
      <c r="K503" s="247">
        <v>10.813000000000001</v>
      </c>
      <c r="L503" s="1121">
        <v>0.72499999999999998</v>
      </c>
      <c r="M503" s="247">
        <v>5.8230000000000004</v>
      </c>
      <c r="N503" s="1121">
        <v>0.20100000000000001</v>
      </c>
      <c r="O503" s="247">
        <v>0.623</v>
      </c>
      <c r="P503" s="1121">
        <v>7.3999999999999996E-2</v>
      </c>
      <c r="Q503" s="247">
        <v>3.7999999999999999E-2</v>
      </c>
      <c r="R503" s="1121">
        <v>1.4E-2</v>
      </c>
      <c r="S503" s="247">
        <v>4.4999999999999998E-2</v>
      </c>
      <c r="T503" s="1121">
        <v>1E-3</v>
      </c>
      <c r="U503" s="247">
        <v>0.22500000000000001</v>
      </c>
      <c r="V503" s="1121">
        <v>7.4999999999999997E-2</v>
      </c>
      <c r="W503" s="247" t="s">
        <v>101</v>
      </c>
      <c r="X503" s="1121">
        <v>0.108</v>
      </c>
      <c r="Y503" s="247"/>
      <c r="Z503" s="1121">
        <v>3.5999999999999997E-2</v>
      </c>
      <c r="AA503" s="247" t="s">
        <v>101</v>
      </c>
      <c r="AB503" s="1121">
        <v>2.7E-2</v>
      </c>
      <c r="AC503" s="1139" t="s">
        <v>101</v>
      </c>
      <c r="AD503" s="1140">
        <v>2E-3</v>
      </c>
      <c r="AE503" s="247" t="s">
        <v>101</v>
      </c>
      <c r="AF503" s="1121">
        <v>0.56799999999999995</v>
      </c>
      <c r="AG503" s="1139" t="s">
        <v>101</v>
      </c>
      <c r="AH503" s="1140">
        <v>0.88200000000000001</v>
      </c>
      <c r="AJ503" s="1141">
        <v>26.288316111059579</v>
      </c>
      <c r="AK503" s="1141">
        <v>0</v>
      </c>
      <c r="AL503" s="1141">
        <v>15.420307738562645</v>
      </c>
      <c r="AM503" s="1141">
        <v>0</v>
      </c>
      <c r="AN503" s="1141">
        <v>7.2244672723976135</v>
      </c>
      <c r="AO503" s="1141">
        <v>0</v>
      </c>
      <c r="AP503" s="1141">
        <v>2.4944831241519667</v>
      </c>
      <c r="AQ503" s="1141">
        <v>0</v>
      </c>
      <c r="AR503" s="1141">
        <v>0.10322560975609756</v>
      </c>
      <c r="AS503" s="1141">
        <v>0</v>
      </c>
      <c r="AT503" s="1141">
        <v>6.8543046357615892E-2</v>
      </c>
      <c r="AU503" s="1141"/>
      <c r="AV503" s="1141">
        <v>0.27481666158747448</v>
      </c>
      <c r="AW503" s="1141">
        <v>0.46850344330877919</v>
      </c>
      <c r="AX503" s="1141"/>
      <c r="AY503" s="934">
        <v>49.175924792506812</v>
      </c>
      <c r="AZ503" s="845">
        <v>44979.654166666667</v>
      </c>
      <c r="BA503" s="474">
        <v>2748</v>
      </c>
      <c r="BB503" s="474">
        <v>2750</v>
      </c>
      <c r="BC503" s="829" t="s">
        <v>332</v>
      </c>
      <c r="BD503" s="474" t="s">
        <v>443</v>
      </c>
      <c r="BE503" s="474" t="s">
        <v>1135</v>
      </c>
      <c r="BF503" s="477" t="s">
        <v>268</v>
      </c>
      <c r="BG503" s="477">
        <v>3</v>
      </c>
      <c r="BH503" s="934">
        <v>46.330001110066156</v>
      </c>
      <c r="BI503" s="477">
        <v>3.0092754456439956</v>
      </c>
      <c r="BJ503" s="865">
        <v>6.4953062239192741E-2</v>
      </c>
      <c r="BK503" s="909">
        <v>3.9038861092265931</v>
      </c>
      <c r="BL503" s="477">
        <v>1.112116202906136</v>
      </c>
      <c r="BM503" s="910">
        <v>0.28487414125061644</v>
      </c>
      <c r="BN503" s="909">
        <v>9.2359756097560974E-2</v>
      </c>
      <c r="BO503" s="477">
        <v>1.0978456185779537E-2</v>
      </c>
      <c r="BP503" s="910">
        <v>0.11886623189198152</v>
      </c>
      <c r="BQ503" s="909">
        <v>6.3973509933774833E-2</v>
      </c>
      <c r="BR503" s="477">
        <v>1.5231788079470149E-3</v>
      </c>
      <c r="BS503" s="910">
        <v>2.3809523809523732E-2</v>
      </c>
      <c r="BT503" s="909">
        <v>0.253</v>
      </c>
      <c r="BU503" s="477">
        <v>3.1628046625319005E-2</v>
      </c>
      <c r="BV503" s="911">
        <v>0.12501204199730831</v>
      </c>
    </row>
    <row r="504" spans="1:74" ht="16.5" thickBot="1" x14ac:dyDescent="0.25">
      <c r="A504" s="682">
        <v>8</v>
      </c>
      <c r="B504" s="1123">
        <v>44979.50277777778</v>
      </c>
      <c r="C504" s="1124">
        <v>44979.50277777778</v>
      </c>
      <c r="D504" s="946">
        <v>2761</v>
      </c>
      <c r="E504" s="929" t="s">
        <v>332</v>
      </c>
      <c r="F504" s="1078" t="s">
        <v>861</v>
      </c>
      <c r="G504" s="1078" t="s">
        <v>443</v>
      </c>
      <c r="H504" s="1078" t="s">
        <v>1488</v>
      </c>
      <c r="I504" s="80">
        <v>23.558</v>
      </c>
      <c r="J504" s="1125">
        <v>0.56899999999999995</v>
      </c>
      <c r="K504" s="80">
        <v>10.170999999999999</v>
      </c>
      <c r="L504" s="1125">
        <v>0.68700000000000006</v>
      </c>
      <c r="M504" s="80">
        <v>5.5830000000000002</v>
      </c>
      <c r="N504" s="1125">
        <v>0.192</v>
      </c>
      <c r="O504" s="80">
        <v>0.51200000000000001</v>
      </c>
      <c r="P504" s="1125">
        <v>6.7000000000000004E-2</v>
      </c>
      <c r="Q504" s="80">
        <v>3.5999999999999997E-2</v>
      </c>
      <c r="R504" s="1125">
        <v>1.4E-2</v>
      </c>
      <c r="S504" s="80">
        <v>4.2999999999999997E-2</v>
      </c>
      <c r="T504" s="1125">
        <v>1E-3</v>
      </c>
      <c r="U504" s="80">
        <v>0.17199999999999999</v>
      </c>
      <c r="V504" s="1125">
        <v>7.9000000000000001E-2</v>
      </c>
      <c r="W504" s="80" t="s">
        <v>101</v>
      </c>
      <c r="X504" s="1125">
        <v>0.104</v>
      </c>
      <c r="Y504" s="80"/>
      <c r="Z504" s="1125">
        <v>4.4999999999999998E-2</v>
      </c>
      <c r="AA504" s="80" t="s">
        <v>101</v>
      </c>
      <c r="AB504" s="1125">
        <v>3.7999999999999999E-2</v>
      </c>
      <c r="AC504" s="1142" t="s">
        <v>101</v>
      </c>
      <c r="AD504" s="1143">
        <v>2E-3</v>
      </c>
      <c r="AE504" s="80" t="s">
        <v>101</v>
      </c>
      <c r="AF504" s="1125">
        <v>0.42099999999999999</v>
      </c>
      <c r="AG504" s="1142" t="s">
        <v>101</v>
      </c>
      <c r="AH504" s="1143">
        <v>0.92300000000000004</v>
      </c>
      <c r="AJ504" s="1144">
        <v>26.213763002935092</v>
      </c>
      <c r="AK504" s="1144">
        <v>0</v>
      </c>
      <c r="AL504" s="1144">
        <v>14.504758162297295</v>
      </c>
      <c r="AM504" s="1144">
        <v>0</v>
      </c>
      <c r="AN504" s="1144">
        <v>6.9267045821390818</v>
      </c>
      <c r="AO504" s="1144">
        <v>0</v>
      </c>
      <c r="AP504" s="1144">
        <v>2.0500407055630929</v>
      </c>
      <c r="AQ504" s="1144">
        <v>0</v>
      </c>
      <c r="AR504" s="1144">
        <v>9.7792682926829258E-2</v>
      </c>
      <c r="AS504" s="1144">
        <v>0</v>
      </c>
      <c r="AT504" s="1144">
        <v>6.5496688741721848E-2</v>
      </c>
      <c r="AU504" s="1144"/>
      <c r="AV504" s="1144">
        <v>0.26423923117652032</v>
      </c>
      <c r="AW504" s="1144">
        <v>0.47754705763684485</v>
      </c>
      <c r="AX504" s="1144"/>
      <c r="AY504" s="934">
        <v>47.597961396010085</v>
      </c>
      <c r="AZ504" s="846">
        <v>44979.654166666667</v>
      </c>
      <c r="BA504" s="476">
        <v>2751</v>
      </c>
      <c r="BB504" s="476">
        <v>2753</v>
      </c>
      <c r="BC504" s="829" t="s">
        <v>332</v>
      </c>
      <c r="BD504" s="476" t="s">
        <v>443</v>
      </c>
      <c r="BE504" s="476" t="s">
        <v>1135</v>
      </c>
      <c r="BF504" s="472" t="s">
        <v>307</v>
      </c>
      <c r="BG504" s="472">
        <v>3</v>
      </c>
      <c r="BH504" s="934">
        <v>44.793189487639154</v>
      </c>
      <c r="BI504" s="472">
        <v>2.6019521708072868</v>
      </c>
      <c r="BJ504" s="867">
        <v>5.8088120104180241E-2</v>
      </c>
      <c r="BK504" s="912">
        <v>3.5955792062415188</v>
      </c>
      <c r="BL504" s="472">
        <v>1.4536527120335623</v>
      </c>
      <c r="BM504" s="913">
        <v>0.40428888606046715</v>
      </c>
      <c r="BN504" s="912">
        <v>9.2359756097560974E-2</v>
      </c>
      <c r="BO504" s="472">
        <v>2.12162575037586E-2</v>
      </c>
      <c r="BP504" s="913">
        <v>0.22971322576196015</v>
      </c>
      <c r="BQ504" s="912">
        <v>6.2450331125827818E-2</v>
      </c>
      <c r="BR504" s="472">
        <v>1.5231788079470183E-3</v>
      </c>
      <c r="BS504" s="913">
        <v>2.4390243902438997E-2</v>
      </c>
      <c r="BT504" s="912">
        <v>0.44</v>
      </c>
      <c r="BU504" s="472">
        <v>0.13069940066172211</v>
      </c>
      <c r="BV504" s="914">
        <v>0.29704409241300478</v>
      </c>
    </row>
    <row r="505" spans="1:74" x14ac:dyDescent="0.2">
      <c r="A505" s="1079">
        <v>8</v>
      </c>
      <c r="B505" s="1127">
        <v>44979.504166666666</v>
      </c>
      <c r="C505" s="1128">
        <v>44979.504166666666</v>
      </c>
      <c r="D505" s="1129">
        <v>2762</v>
      </c>
      <c r="E505" s="929" t="s">
        <v>332</v>
      </c>
      <c r="F505" s="1082" t="s">
        <v>862</v>
      </c>
      <c r="G505" s="1082" t="s">
        <v>443</v>
      </c>
      <c r="H505" s="1082" t="s">
        <v>1488</v>
      </c>
      <c r="I505" s="322">
        <v>24.035</v>
      </c>
      <c r="J505" s="1130">
        <v>0.56799999999999995</v>
      </c>
      <c r="K505" s="322">
        <v>10.170999999999999</v>
      </c>
      <c r="L505" s="1130">
        <v>0.69699999999999995</v>
      </c>
      <c r="M505" s="322">
        <v>5.5289999999999999</v>
      </c>
      <c r="N505" s="1130">
        <v>0.17699999999999999</v>
      </c>
      <c r="O505" s="322">
        <v>0.79400000000000004</v>
      </c>
      <c r="P505" s="1130">
        <v>6.6000000000000003E-2</v>
      </c>
      <c r="Q505" s="322">
        <v>2.8000000000000001E-2</v>
      </c>
      <c r="R505" s="1130">
        <v>1.4E-2</v>
      </c>
      <c r="S505" s="322">
        <v>4.5999999999999999E-2</v>
      </c>
      <c r="T505" s="1130">
        <v>1E-3</v>
      </c>
      <c r="U505" s="322">
        <v>0.16</v>
      </c>
      <c r="V505" s="1130">
        <v>8.2000000000000003E-2</v>
      </c>
      <c r="W505" s="322" t="s">
        <v>101</v>
      </c>
      <c r="X505" s="1130">
        <v>0.157</v>
      </c>
      <c r="Y505" s="322"/>
      <c r="Z505" s="1130">
        <v>2.9000000000000001E-2</v>
      </c>
      <c r="AA505" s="322">
        <v>4.7E-2</v>
      </c>
      <c r="AB505" s="1130">
        <v>2.1000000000000001E-2</v>
      </c>
      <c r="AC505" s="1148" t="s">
        <v>101</v>
      </c>
      <c r="AD505" s="1149">
        <v>2E-3</v>
      </c>
      <c r="AE505" s="322" t="s">
        <v>101</v>
      </c>
      <c r="AF505" s="1130">
        <v>0.40200000000000002</v>
      </c>
      <c r="AG505" s="1148" t="s">
        <v>101</v>
      </c>
      <c r="AH505" s="1149">
        <v>1.095</v>
      </c>
      <c r="AJ505" s="1150">
        <v>26.744536623463151</v>
      </c>
      <c r="AK505" s="1150">
        <v>0</v>
      </c>
      <c r="AL505" s="1150">
        <v>14.504758162297295</v>
      </c>
      <c r="AM505" s="1150">
        <v>0</v>
      </c>
      <c r="AN505" s="1150">
        <v>6.8597079768309124</v>
      </c>
      <c r="AO505" s="1150">
        <v>0</v>
      </c>
      <c r="AP505" s="1150">
        <v>3.1791646879240156</v>
      </c>
      <c r="AQ505" s="1150">
        <v>0</v>
      </c>
      <c r="AR505" s="1150">
        <v>7.6060975609756096E-2</v>
      </c>
      <c r="AS505" s="1150">
        <v>0</v>
      </c>
      <c r="AT505" s="1150">
        <v>7.0066225165562906E-2</v>
      </c>
      <c r="AU505" s="1150"/>
      <c r="AV505" s="1150">
        <v>0.25649006649129402</v>
      </c>
      <c r="AW505" s="1150">
        <v>0.47292811779941163</v>
      </c>
      <c r="AX505" s="1150"/>
      <c r="AY505" s="934">
        <v>46.427527909738693</v>
      </c>
      <c r="AZ505" s="845">
        <v>44979.654166666667</v>
      </c>
      <c r="BA505" s="474">
        <v>2742</v>
      </c>
      <c r="BB505" s="474">
        <v>2744</v>
      </c>
      <c r="BC505" s="829" t="s">
        <v>332</v>
      </c>
      <c r="BD505" s="474" t="s">
        <v>443</v>
      </c>
      <c r="BE505" s="474" t="s">
        <v>1137</v>
      </c>
      <c r="BF505" s="477" t="s">
        <v>268</v>
      </c>
      <c r="BG505" s="477">
        <v>3</v>
      </c>
      <c r="BH505" s="934">
        <v>51.532179568637893</v>
      </c>
      <c r="BI505" s="477">
        <v>0.77089782582679756</v>
      </c>
      <c r="BJ505" s="865">
        <v>1.4959542411746938E-2</v>
      </c>
      <c r="BK505" s="909">
        <v>2.6065947252374486</v>
      </c>
      <c r="BL505" s="477">
        <v>0.40981728174391946</v>
      </c>
      <c r="BM505" s="910">
        <v>0.15722324524637676</v>
      </c>
      <c r="BN505" s="909">
        <v>9.2359756097560974E-2</v>
      </c>
      <c r="BO505" s="477">
        <v>2.7164634146341401E-2</v>
      </c>
      <c r="BP505" s="910">
        <v>0.29411764705882287</v>
      </c>
      <c r="BQ505" s="909">
        <v>6.5496688741721848E-2</v>
      </c>
      <c r="BR505" s="477">
        <v>1.7588153895842927E-3</v>
      </c>
      <c r="BS505" s="910">
        <v>2.6853500892540773E-2</v>
      </c>
      <c r="BT505" s="909">
        <v>0.17100000000000001</v>
      </c>
      <c r="BU505" s="477">
        <v>1.527525231651936E-3</v>
      </c>
      <c r="BV505" s="911">
        <v>8.9328960915317883E-3</v>
      </c>
    </row>
    <row r="506" spans="1:74" ht="16.5" thickBot="1" x14ac:dyDescent="0.25">
      <c r="A506" s="1159">
        <v>8</v>
      </c>
      <c r="B506" s="1160">
        <v>44979.505555555559</v>
      </c>
      <c r="C506" s="1161">
        <v>44979.505555555559</v>
      </c>
      <c r="D506" s="1162">
        <v>2763</v>
      </c>
      <c r="E506" s="929" t="s">
        <v>332</v>
      </c>
      <c r="F506" s="1163" t="s">
        <v>863</v>
      </c>
      <c r="G506" s="1163" t="s">
        <v>443</v>
      </c>
      <c r="H506" s="1163" t="s">
        <v>203</v>
      </c>
      <c r="I506" s="1108">
        <v>24.241</v>
      </c>
      <c r="J506" s="1164">
        <v>0.58199999999999996</v>
      </c>
      <c r="K506" s="1108">
        <v>10.5</v>
      </c>
      <c r="L506" s="1164">
        <v>0.746</v>
      </c>
      <c r="M506" s="1108">
        <v>5.4160000000000004</v>
      </c>
      <c r="N506" s="1164">
        <v>0.17199999999999999</v>
      </c>
      <c r="O506" s="1108">
        <v>0.69599999999999995</v>
      </c>
      <c r="P506" s="1164">
        <v>5.8999999999999997E-2</v>
      </c>
      <c r="Q506" s="1108">
        <v>4.3999999999999997E-2</v>
      </c>
      <c r="R506" s="1164">
        <v>1.7000000000000001E-2</v>
      </c>
      <c r="S506" s="1108">
        <v>4.5999999999999999E-2</v>
      </c>
      <c r="T506" s="1164">
        <v>1E-3</v>
      </c>
      <c r="U506" s="1108">
        <v>0.17299999999999999</v>
      </c>
      <c r="V506" s="1164">
        <v>8.4000000000000005E-2</v>
      </c>
      <c r="W506" s="1108" t="s">
        <v>101</v>
      </c>
      <c r="X506" s="1164">
        <v>0.113</v>
      </c>
      <c r="Y506" s="1108">
        <v>6.3E-2</v>
      </c>
      <c r="Z506" s="1164">
        <v>2.5000000000000001E-2</v>
      </c>
      <c r="AA506" s="1108" t="s">
        <v>101</v>
      </c>
      <c r="AB506" s="1164">
        <v>2.5999999999999999E-2</v>
      </c>
      <c r="AC506" s="1165" t="s">
        <v>101</v>
      </c>
      <c r="AD506" s="1166">
        <v>2E-3</v>
      </c>
      <c r="AE506" s="1108" t="s">
        <v>101</v>
      </c>
      <c r="AF506" s="1164">
        <v>0.39300000000000002</v>
      </c>
      <c r="AG506" s="1165" t="s">
        <v>101</v>
      </c>
      <c r="AH506" s="1166">
        <v>1.3</v>
      </c>
      <c r="AJ506" s="1167">
        <v>26.973759612622022</v>
      </c>
      <c r="AK506" s="1167">
        <v>0</v>
      </c>
      <c r="AL506" s="1167">
        <v>14.973941667891221</v>
      </c>
      <c r="AM506" s="1167">
        <v>0</v>
      </c>
      <c r="AN506" s="1167">
        <v>6.7195113768341876</v>
      </c>
      <c r="AO506" s="1167">
        <v>0</v>
      </c>
      <c r="AP506" s="1167">
        <v>2.7867740841248296</v>
      </c>
      <c r="AQ506" s="1167">
        <v>0</v>
      </c>
      <c r="AR506" s="1167">
        <v>0.11952439024390242</v>
      </c>
      <c r="AS506" s="1167">
        <v>0</v>
      </c>
      <c r="AT506" s="1167">
        <v>7.0066225165562906E-2</v>
      </c>
      <c r="AU506" s="1167"/>
      <c r="AV506" s="1167">
        <v>0.24911289613813711</v>
      </c>
      <c r="AW506" s="1167">
        <v>0.44874699834332238</v>
      </c>
      <c r="AX506" s="1167"/>
      <c r="AY506" s="934">
        <v>45.301564293453005</v>
      </c>
      <c r="AZ506" s="846">
        <v>44979.654166666667</v>
      </c>
      <c r="BA506" s="476">
        <v>2745</v>
      </c>
      <c r="BB506" s="476">
        <v>2747</v>
      </c>
      <c r="BC506" s="829" t="s">
        <v>332</v>
      </c>
      <c r="BD506" s="476" t="s">
        <v>443</v>
      </c>
      <c r="BE506" s="476" t="s">
        <v>1137</v>
      </c>
      <c r="BF506" s="472" t="s">
        <v>307</v>
      </c>
      <c r="BG506" s="472">
        <v>3</v>
      </c>
      <c r="BH506" s="934">
        <v>50.331245347546215</v>
      </c>
      <c r="BI506" s="472">
        <v>0.3388630452531361</v>
      </c>
      <c r="BJ506" s="867">
        <v>6.7326576744371498E-3</v>
      </c>
      <c r="BK506" s="912">
        <v>3.6596429782903654</v>
      </c>
      <c r="BL506" s="472">
        <v>0.71504878134416572</v>
      </c>
      <c r="BM506" s="913">
        <v>0.19538757894853642</v>
      </c>
      <c r="BN506" s="912">
        <v>8.9643292682926826E-2</v>
      </c>
      <c r="BO506" s="472">
        <v>2.1788226807367281E-2</v>
      </c>
      <c r="BP506" s="913">
        <v>0.24305473566698871</v>
      </c>
      <c r="BQ506" s="912">
        <v>6.5496688741721848E-2</v>
      </c>
      <c r="BR506" s="472">
        <v>1.7588153895842927E-3</v>
      </c>
      <c r="BS506" s="913">
        <v>2.6853500892540773E-2</v>
      </c>
      <c r="BT506" s="912">
        <v>0.18</v>
      </c>
      <c r="BU506" s="472">
        <v>6.1174613471057744E-2</v>
      </c>
      <c r="BV506" s="914">
        <v>0.3398589637280986</v>
      </c>
    </row>
    <row r="507" spans="1:74" ht="16.5" thickBot="1" x14ac:dyDescent="0.25">
      <c r="A507" s="682">
        <v>8</v>
      </c>
      <c r="B507" s="1123">
        <v>44979.506944444445</v>
      </c>
      <c r="C507" s="1124">
        <v>44979.506944444445</v>
      </c>
      <c r="D507" s="946">
        <v>2764</v>
      </c>
      <c r="E507" s="929" t="s">
        <v>332</v>
      </c>
      <c r="F507" s="1078" t="s">
        <v>864</v>
      </c>
      <c r="G507" s="1078" t="s">
        <v>443</v>
      </c>
      <c r="H507" s="1078" t="s">
        <v>203</v>
      </c>
      <c r="I507" s="80">
        <v>23.391999999999999</v>
      </c>
      <c r="J507" s="1125">
        <v>0.54500000000000004</v>
      </c>
      <c r="K507" s="80">
        <v>9.8179999999999996</v>
      </c>
      <c r="L507" s="1125">
        <v>0.69499999999999995</v>
      </c>
      <c r="M507" s="80">
        <v>5.484</v>
      </c>
      <c r="N507" s="1125">
        <v>0.17299999999999999</v>
      </c>
      <c r="O507" s="80">
        <v>0.63900000000000001</v>
      </c>
      <c r="P507" s="1125">
        <v>6.3E-2</v>
      </c>
      <c r="Q507" s="80">
        <v>3.1E-2</v>
      </c>
      <c r="R507" s="1125">
        <v>1.6E-2</v>
      </c>
      <c r="S507" s="80">
        <v>4.3999999999999997E-2</v>
      </c>
      <c r="T507" s="1125">
        <v>1E-3</v>
      </c>
      <c r="U507" s="80">
        <v>0.21099999999999999</v>
      </c>
      <c r="V507" s="1125">
        <v>7.3999999999999996E-2</v>
      </c>
      <c r="W507" s="80" t="s">
        <v>101</v>
      </c>
      <c r="X507" s="1125">
        <v>0.105</v>
      </c>
      <c r="Y507" s="80">
        <v>0.14599999999999999</v>
      </c>
      <c r="Z507" s="1125">
        <v>2.5999999999999999E-2</v>
      </c>
      <c r="AA507" s="80">
        <v>6.0999999999999999E-2</v>
      </c>
      <c r="AB507" s="1125">
        <v>2.1999999999999999E-2</v>
      </c>
      <c r="AC507" s="1142" t="s">
        <v>101</v>
      </c>
      <c r="AD507" s="1143">
        <v>2E-3</v>
      </c>
      <c r="AE507" s="80" t="s">
        <v>101</v>
      </c>
      <c r="AF507" s="1125">
        <v>0.374</v>
      </c>
      <c r="AG507" s="1142" t="s">
        <v>101</v>
      </c>
      <c r="AH507" s="1143">
        <v>1.365</v>
      </c>
      <c r="AJ507" s="1144">
        <v>26.029049332059497</v>
      </c>
      <c r="AK507" s="1144">
        <v>0</v>
      </c>
      <c r="AL507" s="1144">
        <v>14.001348504319619</v>
      </c>
      <c r="AM507" s="1144">
        <v>0</v>
      </c>
      <c r="AN507" s="1144">
        <v>6.8038774724074376</v>
      </c>
      <c r="AO507" s="1144">
        <v>0</v>
      </c>
      <c r="AP507" s="1144">
        <v>2.5585468962008133</v>
      </c>
      <c r="AQ507" s="1144">
        <v>0</v>
      </c>
      <c r="AR507" s="1144">
        <v>8.4210365853658528E-2</v>
      </c>
      <c r="AS507" s="1144">
        <v>0</v>
      </c>
      <c r="AT507" s="1144">
        <v>6.7019867549668877E-2</v>
      </c>
      <c r="AU507" s="1144"/>
      <c r="AV507" s="1144">
        <v>0.26139554255741598</v>
      </c>
      <c r="AW507" s="1144">
        <v>0.48594444101640227</v>
      </c>
      <c r="AX507" s="1144"/>
      <c r="AY507" s="934">
        <v>47.169890735883953</v>
      </c>
      <c r="AZ507" s="848">
        <v>44979.654166666667</v>
      </c>
      <c r="BA507" s="849">
        <v>2810</v>
      </c>
      <c r="BB507" s="849">
        <v>2812</v>
      </c>
      <c r="BC507" s="829" t="s">
        <v>330</v>
      </c>
      <c r="BD507" s="849" t="s">
        <v>445</v>
      </c>
      <c r="BE507" s="849" t="s">
        <v>1138</v>
      </c>
      <c r="BF507" s="482" t="s">
        <v>558</v>
      </c>
      <c r="BG507" s="482">
        <v>3</v>
      </c>
      <c r="BH507" s="934">
        <v>46.58532548703193</v>
      </c>
      <c r="BI507" s="482">
        <v>3.7263468834009301</v>
      </c>
      <c r="BJ507" s="863">
        <v>7.9989714452853661E-2</v>
      </c>
      <c r="BK507" s="908">
        <v>2.3903794945725907</v>
      </c>
      <c r="BL507" s="482">
        <v>0.20453013482661</v>
      </c>
      <c r="BM507" s="898">
        <v>8.5563876066959324E-2</v>
      </c>
      <c r="BN507" s="908">
        <v>7.8777439024390244E-2</v>
      </c>
      <c r="BO507" s="482" t="e">
        <v>#DIV/0!</v>
      </c>
      <c r="BP507" s="898" t="e">
        <v>#DIV/0!</v>
      </c>
      <c r="BQ507" s="908">
        <v>6.7019867549668877E-2</v>
      </c>
      <c r="BR507" s="482">
        <v>8.7940769479215026E-4</v>
      </c>
      <c r="BS507" s="898">
        <v>1.3121597027037024E-2</v>
      </c>
      <c r="BT507" s="908">
        <v>0.52300000000000002</v>
      </c>
      <c r="BU507" s="482">
        <v>0.53725257871259513</v>
      </c>
      <c r="BV507" s="856">
        <v>1.0272515845365107</v>
      </c>
    </row>
    <row r="508" spans="1:74" x14ac:dyDescent="0.2">
      <c r="A508" s="1079">
        <v>8</v>
      </c>
      <c r="B508" s="1127">
        <v>44979.509722222225</v>
      </c>
      <c r="C508" s="1128">
        <v>44979.509722222225</v>
      </c>
      <c r="D508" s="1129">
        <v>2765</v>
      </c>
      <c r="E508" s="929" t="s">
        <v>332</v>
      </c>
      <c r="F508" s="1082" t="s">
        <v>865</v>
      </c>
      <c r="G508" s="1082" t="s">
        <v>443</v>
      </c>
      <c r="H508" s="1082" t="s">
        <v>203</v>
      </c>
      <c r="I508" s="322">
        <v>23.933</v>
      </c>
      <c r="J508" s="1130">
        <v>0.58399999999999996</v>
      </c>
      <c r="K508" s="322">
        <v>10.368</v>
      </c>
      <c r="L508" s="1130">
        <v>0.68600000000000005</v>
      </c>
      <c r="M508" s="322">
        <v>5.532</v>
      </c>
      <c r="N508" s="1130">
        <v>0.17699999999999999</v>
      </c>
      <c r="O508" s="322">
        <v>0.78600000000000003</v>
      </c>
      <c r="P508" s="1130">
        <v>6.6000000000000003E-2</v>
      </c>
      <c r="Q508" s="322">
        <v>3.5999999999999997E-2</v>
      </c>
      <c r="R508" s="1130">
        <v>1.4E-2</v>
      </c>
      <c r="S508" s="322">
        <v>4.4999999999999998E-2</v>
      </c>
      <c r="T508" s="1130">
        <v>1E-3</v>
      </c>
      <c r="U508" s="322">
        <v>0.155</v>
      </c>
      <c r="V508" s="1130">
        <v>8.5000000000000006E-2</v>
      </c>
      <c r="W508" s="322" t="s">
        <v>101</v>
      </c>
      <c r="X508" s="1130">
        <v>0.109</v>
      </c>
      <c r="Y508" s="322"/>
      <c r="Z508" s="1130">
        <v>3.9E-2</v>
      </c>
      <c r="AA508" s="322" t="s">
        <v>101</v>
      </c>
      <c r="AB508" s="1130">
        <v>2.4E-2</v>
      </c>
      <c r="AC508" s="1148" t="s">
        <v>101</v>
      </c>
      <c r="AD508" s="1149">
        <v>2E-3</v>
      </c>
      <c r="AE508" s="322" t="s">
        <v>101</v>
      </c>
      <c r="AF508" s="1130">
        <v>0.47099999999999997</v>
      </c>
      <c r="AG508" s="1148" t="s">
        <v>101</v>
      </c>
      <c r="AH508" s="1149">
        <v>0.75800000000000001</v>
      </c>
      <c r="AJ508" s="1150">
        <v>26.631037861840799</v>
      </c>
      <c r="AK508" s="1150">
        <v>0</v>
      </c>
      <c r="AL508" s="1150">
        <v>14.785697829780588</v>
      </c>
      <c r="AM508" s="1150">
        <v>0</v>
      </c>
      <c r="AN508" s="1150">
        <v>6.8634300104591439</v>
      </c>
      <c r="AO508" s="1150">
        <v>0</v>
      </c>
      <c r="AP508" s="1150">
        <v>3.1471328018995921</v>
      </c>
      <c r="AQ508" s="1150">
        <v>0</v>
      </c>
      <c r="AR508" s="1150">
        <v>9.7792682926829258E-2</v>
      </c>
      <c r="AS508" s="1150">
        <v>0</v>
      </c>
      <c r="AT508" s="1150">
        <v>6.8543046357615892E-2</v>
      </c>
      <c r="AU508" s="1150"/>
      <c r="AV508" s="1150">
        <v>0.25772296393651434</v>
      </c>
      <c r="AW508" s="1150">
        <v>0.46419385067069191</v>
      </c>
      <c r="AX508" s="1150"/>
      <c r="AY508" s="934">
        <v>46.614578162648506</v>
      </c>
      <c r="AZ508" s="845">
        <v>44979.654166666667</v>
      </c>
      <c r="BA508" s="474">
        <v>2796</v>
      </c>
      <c r="BB508" s="474">
        <v>2798</v>
      </c>
      <c r="BC508" s="829" t="s">
        <v>332</v>
      </c>
      <c r="BD508" s="474" t="s">
        <v>438</v>
      </c>
      <c r="BE508" s="474" t="s">
        <v>414</v>
      </c>
      <c r="BF508" s="477" t="s">
        <v>268</v>
      </c>
      <c r="BG508" s="477">
        <v>3</v>
      </c>
      <c r="BH508" s="934">
        <v>50.799748877661543</v>
      </c>
      <c r="BI508" s="477">
        <v>0.28930236457349195</v>
      </c>
      <c r="BJ508" s="865">
        <v>5.6949565886674786E-3</v>
      </c>
      <c r="BK508" s="909">
        <v>2.3823715230664848</v>
      </c>
      <c r="BL508" s="477">
        <v>6.8107001251572055E-2</v>
      </c>
      <c r="BM508" s="910">
        <v>2.8587901002068598E-2</v>
      </c>
      <c r="BN508" s="909">
        <v>8.9643292682926826E-2</v>
      </c>
      <c r="BO508" s="477">
        <v>0</v>
      </c>
      <c r="BP508" s="910">
        <v>0</v>
      </c>
      <c r="BQ508" s="909">
        <v>5.4834437086092709E-2</v>
      </c>
      <c r="BR508" s="477">
        <v>8.7940769479213834E-4</v>
      </c>
      <c r="BS508" s="910">
        <v>1.6037507477489481E-2</v>
      </c>
      <c r="BT508" s="909">
        <v>0.20799999999999999</v>
      </c>
      <c r="BU508" s="477">
        <v>3.7753587026047392E-2</v>
      </c>
      <c r="BV508" s="911">
        <v>0.18150762993292016</v>
      </c>
    </row>
    <row r="509" spans="1:74" x14ac:dyDescent="0.2">
      <c r="A509" s="1159">
        <v>8</v>
      </c>
      <c r="B509" s="1160">
        <v>44979.511111111111</v>
      </c>
      <c r="C509" s="1161">
        <v>44979.511111111111</v>
      </c>
      <c r="D509" s="1162">
        <v>2766</v>
      </c>
      <c r="E509" s="929" t="s">
        <v>332</v>
      </c>
      <c r="F509" s="1163" t="s">
        <v>866</v>
      </c>
      <c r="G509" s="1163" t="s">
        <v>443</v>
      </c>
      <c r="H509" s="1163" t="s">
        <v>1605</v>
      </c>
      <c r="I509" s="1108">
        <v>23.327000000000002</v>
      </c>
      <c r="J509" s="1164">
        <v>0.56299999999999994</v>
      </c>
      <c r="K509" s="1108">
        <v>9.9179999999999993</v>
      </c>
      <c r="L509" s="1164">
        <v>0.67500000000000004</v>
      </c>
      <c r="M509" s="1108">
        <v>5.4530000000000003</v>
      </c>
      <c r="N509" s="1164">
        <v>0.191</v>
      </c>
      <c r="O509" s="1108">
        <v>1.325</v>
      </c>
      <c r="P509" s="1164">
        <v>8.5999999999999993E-2</v>
      </c>
      <c r="Q509" s="1108">
        <v>6.2E-2</v>
      </c>
      <c r="R509" s="1164">
        <v>1.4999999999999999E-2</v>
      </c>
      <c r="S509" s="1108">
        <v>3.5999999999999997E-2</v>
      </c>
      <c r="T509" s="1164">
        <v>1E-3</v>
      </c>
      <c r="U509" s="1108">
        <v>0.245</v>
      </c>
      <c r="V509" s="1164">
        <v>7.8E-2</v>
      </c>
      <c r="W509" s="1108" t="s">
        <v>101</v>
      </c>
      <c r="X509" s="1164">
        <v>0.111</v>
      </c>
      <c r="Y509" s="1108">
        <v>0.14399999999999999</v>
      </c>
      <c r="Z509" s="1164">
        <v>2.7E-2</v>
      </c>
      <c r="AA509" s="1108" t="s">
        <v>101</v>
      </c>
      <c r="AB509" s="1164">
        <v>4.4999999999999998E-2</v>
      </c>
      <c r="AC509" s="1165" t="s">
        <v>101</v>
      </c>
      <c r="AD509" s="1166">
        <v>2E-3</v>
      </c>
      <c r="AE509" s="1108" t="s">
        <v>101</v>
      </c>
      <c r="AF509" s="1164">
        <v>0.42899999999999999</v>
      </c>
      <c r="AG509" s="1165" t="s">
        <v>101</v>
      </c>
      <c r="AH509" s="1166">
        <v>0.89700000000000002</v>
      </c>
      <c r="AJ509" s="1167">
        <v>25.956721689849179</v>
      </c>
      <c r="AK509" s="1167">
        <v>0</v>
      </c>
      <c r="AL509" s="1167">
        <v>14.143957472585249</v>
      </c>
      <c r="AM509" s="1167">
        <v>0</v>
      </c>
      <c r="AN509" s="1167">
        <v>6.7654164582490441</v>
      </c>
      <c r="AO509" s="1167">
        <v>0</v>
      </c>
      <c r="AP509" s="1167">
        <v>5.3052811227951135</v>
      </c>
      <c r="AQ509" s="1167">
        <v>0</v>
      </c>
      <c r="AR509" s="1167">
        <v>0.16842073170731706</v>
      </c>
      <c r="AS509" s="1167">
        <v>0</v>
      </c>
      <c r="AT509" s="1167">
        <v>5.4834437086092709E-2</v>
      </c>
      <c r="AU509" s="1167"/>
      <c r="AV509" s="1167">
        <v>0.26064217735534673</v>
      </c>
      <c r="AW509" s="1167">
        <v>0.4783255656249123</v>
      </c>
      <c r="AX509" s="1167"/>
      <c r="AY509" s="934">
        <v>47.056205828171166</v>
      </c>
      <c r="AZ509" s="847">
        <v>44979.654166666667</v>
      </c>
      <c r="BA509" s="478">
        <v>2799</v>
      </c>
      <c r="BB509" s="478">
        <v>2801</v>
      </c>
      <c r="BC509" s="829" t="s">
        <v>332</v>
      </c>
      <c r="BD509" s="478" t="s">
        <v>438</v>
      </c>
      <c r="BE509" s="478" t="s">
        <v>414</v>
      </c>
      <c r="BF509" s="463" t="s">
        <v>1606</v>
      </c>
      <c r="BG509" s="463">
        <v>3</v>
      </c>
      <c r="BH509" s="934">
        <v>51.242576150801341</v>
      </c>
      <c r="BI509" s="463">
        <v>1.027491836751991</v>
      </c>
      <c r="BJ509" s="861">
        <v>2.0051525780596862E-2</v>
      </c>
      <c r="BK509" s="915">
        <v>4.6726513738127533</v>
      </c>
      <c r="BL509" s="463">
        <v>1.6636211475397173</v>
      </c>
      <c r="BM509" s="916">
        <v>0.35603365508140805</v>
      </c>
      <c r="BN509" s="915">
        <v>9.7792682926829258E-2</v>
      </c>
      <c r="BO509" s="463">
        <v>1.6298780487804816E-2</v>
      </c>
      <c r="BP509" s="916">
        <v>0.16666666666666605</v>
      </c>
      <c r="BQ509" s="915">
        <v>5.0264900662251658E-2</v>
      </c>
      <c r="BR509" s="463">
        <v>1.5231788079470218E-3</v>
      </c>
      <c r="BS509" s="916">
        <v>3.0303030303030342E-2</v>
      </c>
      <c r="BT509" s="915">
        <v>0.253</v>
      </c>
      <c r="BU509" s="463">
        <v>0.2878060689654291</v>
      </c>
      <c r="BV509" s="917">
        <v>1.1375733951202731</v>
      </c>
    </row>
    <row r="510" spans="1:74" ht="16.5" thickBot="1" x14ac:dyDescent="0.25">
      <c r="A510" s="682">
        <v>8</v>
      </c>
      <c r="B510" s="1123">
        <v>44979.513194444444</v>
      </c>
      <c r="C510" s="1124">
        <v>44979.513194444444</v>
      </c>
      <c r="D510" s="946">
        <v>2767</v>
      </c>
      <c r="E510" s="929" t="s">
        <v>332</v>
      </c>
      <c r="F510" s="1078" t="s">
        <v>867</v>
      </c>
      <c r="G510" s="1078" t="s">
        <v>443</v>
      </c>
      <c r="H510" s="1078" t="s">
        <v>1605</v>
      </c>
      <c r="I510" s="80">
        <v>24.555</v>
      </c>
      <c r="J510" s="1125">
        <v>0.56999999999999995</v>
      </c>
      <c r="K510" s="80">
        <v>10.14</v>
      </c>
      <c r="L510" s="1125">
        <v>0.63700000000000001</v>
      </c>
      <c r="M510" s="80">
        <v>5.19</v>
      </c>
      <c r="N510" s="1125">
        <v>0.19600000000000001</v>
      </c>
      <c r="O510" s="80">
        <v>1.649</v>
      </c>
      <c r="P510" s="1125">
        <v>9.6000000000000002E-2</v>
      </c>
      <c r="Q510" s="80">
        <v>8.1000000000000003E-2</v>
      </c>
      <c r="R510" s="1125">
        <v>0.02</v>
      </c>
      <c r="S510" s="80">
        <v>3.6999999999999998E-2</v>
      </c>
      <c r="T510" s="1125">
        <v>1E-3</v>
      </c>
      <c r="U510" s="80">
        <v>0.30099999999999999</v>
      </c>
      <c r="V510" s="1125">
        <v>8.8999999999999996E-2</v>
      </c>
      <c r="W510" s="80" t="s">
        <v>101</v>
      </c>
      <c r="X510" s="1125">
        <v>0.112</v>
      </c>
      <c r="Y510" s="80">
        <v>0.11</v>
      </c>
      <c r="Z510" s="1125">
        <v>2.4E-2</v>
      </c>
      <c r="AA510" s="80">
        <v>3.9E-2</v>
      </c>
      <c r="AB510" s="1125">
        <v>1.9E-2</v>
      </c>
      <c r="AC510" s="1142" t="s">
        <v>101</v>
      </c>
      <c r="AD510" s="1143">
        <v>2E-3</v>
      </c>
      <c r="AE510" s="80" t="s">
        <v>101</v>
      </c>
      <c r="AF510" s="1125">
        <v>0.44600000000000001</v>
      </c>
      <c r="AG510" s="1142" t="s">
        <v>101</v>
      </c>
      <c r="AH510" s="1143">
        <v>0.98</v>
      </c>
      <c r="AJ510" s="1144">
        <v>27.323157761145733</v>
      </c>
      <c r="AK510" s="1144">
        <v>0</v>
      </c>
      <c r="AL510" s="1144">
        <v>14.460549382134952</v>
      </c>
      <c r="AM510" s="1144">
        <v>0</v>
      </c>
      <c r="AN510" s="1144">
        <v>6.4391181768407373</v>
      </c>
      <c r="AO510" s="1144">
        <v>0</v>
      </c>
      <c r="AP510" s="1144">
        <v>6.6025725067842584</v>
      </c>
      <c r="AQ510" s="1144">
        <v>0</v>
      </c>
      <c r="AR510" s="1144">
        <v>0.22003353658536584</v>
      </c>
      <c r="AS510" s="1144">
        <v>0</v>
      </c>
      <c r="AT510" s="1144">
        <v>5.6357615894039731E-2</v>
      </c>
      <c r="AU510" s="1144"/>
      <c r="AV510" s="1144">
        <v>0.23566522702574799</v>
      </c>
      <c r="AW510" s="1144">
        <v>0.44528862677899639</v>
      </c>
      <c r="AX510" s="1144"/>
      <c r="AY510" s="934">
        <v>43.218463203856558</v>
      </c>
      <c r="AZ510" s="846">
        <v>44979.654166666667</v>
      </c>
      <c r="BA510" s="476">
        <v>2802</v>
      </c>
      <c r="BB510" s="476">
        <v>2804</v>
      </c>
      <c r="BC510" s="829" t="s">
        <v>332</v>
      </c>
      <c r="BD510" s="476" t="s">
        <v>438</v>
      </c>
      <c r="BE510" s="476" t="s">
        <v>414</v>
      </c>
      <c r="BF510" s="472" t="s">
        <v>558</v>
      </c>
      <c r="BG510" s="472">
        <v>3</v>
      </c>
      <c r="BH510" s="934">
        <v>53.193797139400992</v>
      </c>
      <c r="BI510" s="472">
        <v>1.7839897422517488</v>
      </c>
      <c r="BJ510" s="867">
        <v>3.3537552086695011E-2</v>
      </c>
      <c r="BK510" s="912">
        <v>1.5895823439620078</v>
      </c>
      <c r="BL510" s="472">
        <v>0.61909181788966239</v>
      </c>
      <c r="BM510" s="913">
        <v>0.38946822745060583</v>
      </c>
      <c r="BN510" s="912">
        <v>6.7911585365853663E-2</v>
      </c>
      <c r="BO510" s="472">
        <v>1.7464416317164031E-2</v>
      </c>
      <c r="BP510" s="913">
        <v>0.25716402029314483</v>
      </c>
      <c r="BQ510" s="912">
        <v>5.6357615894039731E-2</v>
      </c>
      <c r="BR510" s="472">
        <v>3.1707495356106622E-3</v>
      </c>
      <c r="BS510" s="913">
        <v>5.6261243228814338E-2</v>
      </c>
      <c r="BT510" s="912">
        <v>0.29199999999999998</v>
      </c>
      <c r="BU510" s="472">
        <v>0.23687197667375787</v>
      </c>
      <c r="BV510" s="914">
        <v>0.81120539956766402</v>
      </c>
    </row>
    <row r="511" spans="1:74" ht="16.5" thickBot="1" x14ac:dyDescent="0.25">
      <c r="A511" s="685">
        <v>8</v>
      </c>
      <c r="B511" s="1133">
        <v>44979.515277777777</v>
      </c>
      <c r="C511" s="1134">
        <v>44979.515277777777</v>
      </c>
      <c r="D511" s="1135">
        <v>2768</v>
      </c>
      <c r="E511" s="929" t="s">
        <v>332</v>
      </c>
      <c r="F511" s="1085" t="s">
        <v>868</v>
      </c>
      <c r="G511" s="1085" t="s">
        <v>443</v>
      </c>
      <c r="H511" s="1085" t="s">
        <v>1605</v>
      </c>
      <c r="I511" s="251">
        <v>21.587</v>
      </c>
      <c r="J511" s="1136">
        <v>0.54200000000000004</v>
      </c>
      <c r="K511" s="251">
        <v>9.9469999999999992</v>
      </c>
      <c r="L511" s="1136">
        <v>0.64100000000000001</v>
      </c>
      <c r="M511" s="251">
        <v>6.3029999999999999</v>
      </c>
      <c r="N511" s="1136">
        <v>0.24</v>
      </c>
      <c r="O511" s="251">
        <v>2.1150000000000002</v>
      </c>
      <c r="P511" s="1136">
        <v>0.125</v>
      </c>
      <c r="Q511" s="251">
        <v>8.4000000000000005E-2</v>
      </c>
      <c r="R511" s="1136">
        <v>1.4999999999999999E-2</v>
      </c>
      <c r="S511" s="251">
        <v>3.2000000000000001E-2</v>
      </c>
      <c r="T511" s="1136">
        <v>1E-3</v>
      </c>
      <c r="U511" s="251">
        <v>0.41199999999999998</v>
      </c>
      <c r="V511" s="1136">
        <v>8.4000000000000005E-2</v>
      </c>
      <c r="W511" s="251" t="s">
        <v>101</v>
      </c>
      <c r="X511" s="1136">
        <v>0.14499999999999999</v>
      </c>
      <c r="Y511" s="251">
        <v>0.32100000000000001</v>
      </c>
      <c r="Z511" s="1136">
        <v>0.03</v>
      </c>
      <c r="AA511" s="251" t="s">
        <v>101</v>
      </c>
      <c r="AB511" s="1136">
        <v>2.9000000000000001E-2</v>
      </c>
      <c r="AC511" s="1145" t="s">
        <v>101</v>
      </c>
      <c r="AD511" s="1146">
        <v>2E-3</v>
      </c>
      <c r="AE511" s="251" t="s">
        <v>101</v>
      </c>
      <c r="AF511" s="1136">
        <v>0.64500000000000002</v>
      </c>
      <c r="AG511" s="1145" t="s">
        <v>101</v>
      </c>
      <c r="AH511" s="1146">
        <v>1.105</v>
      </c>
      <c r="AJ511" s="1147">
        <v>24.020566344526692</v>
      </c>
      <c r="AK511" s="1147">
        <v>0</v>
      </c>
      <c r="AL511" s="1147">
        <v>14.185314073382282</v>
      </c>
      <c r="AM511" s="1147">
        <v>0</v>
      </c>
      <c r="AN511" s="1147">
        <v>7.8199926529146753</v>
      </c>
      <c r="AO511" s="1147">
        <v>0</v>
      </c>
      <c r="AP511" s="1147">
        <v>8.4684298677069183</v>
      </c>
      <c r="AQ511" s="1147">
        <v>0</v>
      </c>
      <c r="AR511" s="1147">
        <v>0.2281829268292683</v>
      </c>
      <c r="AS511" s="1147">
        <v>0</v>
      </c>
      <c r="AT511" s="1147">
        <v>4.8741721854304636E-2</v>
      </c>
      <c r="AU511" s="1147"/>
      <c r="AV511" s="1147">
        <v>0.32555404984015013</v>
      </c>
      <c r="AW511" s="1147">
        <v>0.55127384649088085</v>
      </c>
      <c r="AX511" s="1147"/>
      <c r="AY511" s="934">
        <v>56.456396773700945</v>
      </c>
      <c r="AZ511" s="845">
        <v>44979.654166666667</v>
      </c>
      <c r="BA511" s="474">
        <v>2754</v>
      </c>
      <c r="BB511" s="474">
        <v>2756</v>
      </c>
      <c r="BC511" s="829" t="s">
        <v>332</v>
      </c>
      <c r="BD511" s="474" t="s">
        <v>438</v>
      </c>
      <c r="BE511" s="474" t="s">
        <v>422</v>
      </c>
      <c r="BF511" s="477" t="s">
        <v>268</v>
      </c>
      <c r="BG511" s="477">
        <v>3</v>
      </c>
      <c r="BH511" s="934">
        <v>49.063332927063882</v>
      </c>
      <c r="BI511" s="477">
        <v>0.57173747819415488</v>
      </c>
      <c r="BJ511" s="865">
        <v>1.1653050131023164E-2</v>
      </c>
      <c r="BK511" s="909">
        <v>1.6576501017639071</v>
      </c>
      <c r="BL511" s="477">
        <v>0.4631892219553807</v>
      </c>
      <c r="BM511" s="910">
        <v>0.27942520647903957</v>
      </c>
      <c r="BN511" s="909">
        <v>6.7911585365853663E-2</v>
      </c>
      <c r="BO511" s="477">
        <v>4.1494664067130583E-3</v>
      </c>
      <c r="BP511" s="910">
        <v>6.1101009266077803E-2</v>
      </c>
      <c r="BQ511" s="909">
        <v>5.4834437086092709E-2</v>
      </c>
      <c r="BR511" s="477">
        <v>8.7940769479214636E-4</v>
      </c>
      <c r="BS511" s="910">
        <v>1.6037507477489627E-2</v>
      </c>
      <c r="BT511" s="909">
        <v>0.255</v>
      </c>
      <c r="BU511" s="477">
        <v>8.7840765023991157E-2</v>
      </c>
      <c r="BV511" s="911">
        <v>0.34447358832937708</v>
      </c>
    </row>
    <row r="512" spans="1:74" ht="16.5" thickBot="1" x14ac:dyDescent="0.25">
      <c r="A512" s="1073">
        <v>8</v>
      </c>
      <c r="B512" s="1118">
        <v>44979.738888888889</v>
      </c>
      <c r="C512" s="1119">
        <v>44979.738888888889</v>
      </c>
      <c r="D512" s="1120">
        <v>2838</v>
      </c>
      <c r="E512" s="929" t="s">
        <v>332</v>
      </c>
      <c r="F512" s="1075" t="s">
        <v>913</v>
      </c>
      <c r="G512" s="1075" t="s">
        <v>438</v>
      </c>
      <c r="H512" s="1075" t="s">
        <v>1488</v>
      </c>
      <c r="I512" s="247">
        <v>23.966000000000001</v>
      </c>
      <c r="J512" s="1121">
        <v>0.56699999999999995</v>
      </c>
      <c r="K512" s="247">
        <v>10.282999999999999</v>
      </c>
      <c r="L512" s="1121">
        <v>0.69199999999999995</v>
      </c>
      <c r="M512" s="247">
        <v>5.9080000000000004</v>
      </c>
      <c r="N512" s="1121">
        <v>0.20399999999999999</v>
      </c>
      <c r="O512" s="247">
        <v>0.629</v>
      </c>
      <c r="P512" s="1121">
        <v>7.8E-2</v>
      </c>
      <c r="Q512" s="247">
        <v>4.7E-2</v>
      </c>
      <c r="R512" s="1121">
        <v>1.4E-2</v>
      </c>
      <c r="S512" s="247">
        <v>0.04</v>
      </c>
      <c r="T512" s="1121">
        <v>1E-3</v>
      </c>
      <c r="U512" s="247">
        <v>0.23599999999999999</v>
      </c>
      <c r="V512" s="1121">
        <v>7.6999999999999999E-2</v>
      </c>
      <c r="W512" s="247" t="s">
        <v>101</v>
      </c>
      <c r="X512" s="1121">
        <v>0.10100000000000001</v>
      </c>
      <c r="Y512" s="247"/>
      <c r="Z512" s="1121">
        <v>3.3000000000000002E-2</v>
      </c>
      <c r="AA512" s="247">
        <v>3.5999999999999997E-2</v>
      </c>
      <c r="AB512" s="1121">
        <v>0.02</v>
      </c>
      <c r="AC512" s="1139" t="s">
        <v>101</v>
      </c>
      <c r="AD512" s="1140">
        <v>2E-3</v>
      </c>
      <c r="AE512" s="247" t="s">
        <v>101</v>
      </c>
      <c r="AF512" s="1121">
        <v>0.50600000000000001</v>
      </c>
      <c r="AG512" s="1139" t="s">
        <v>101</v>
      </c>
      <c r="AH512" s="1140">
        <v>1.3080000000000001</v>
      </c>
      <c r="AJ512" s="1141">
        <v>26.667758049424503</v>
      </c>
      <c r="AK512" s="1141">
        <v>0</v>
      </c>
      <c r="AL512" s="1141">
        <v>14.664480206754801</v>
      </c>
      <c r="AM512" s="1141">
        <v>0</v>
      </c>
      <c r="AN512" s="1141">
        <v>7.3299248918641764</v>
      </c>
      <c r="AO512" s="1141">
        <v>0</v>
      </c>
      <c r="AP512" s="1141">
        <v>2.5185070386702844</v>
      </c>
      <c r="AQ512" s="1141">
        <v>0</v>
      </c>
      <c r="AR512" s="1141">
        <v>0.12767378048780487</v>
      </c>
      <c r="AS512" s="1141">
        <v>0</v>
      </c>
      <c r="AT512" s="1141">
        <v>6.0927152317880796E-2</v>
      </c>
      <c r="AU512" s="1141"/>
      <c r="AV512" s="1141">
        <v>0.27486093425173991</v>
      </c>
      <c r="AW512" s="1141">
        <v>0.49984212113347476</v>
      </c>
      <c r="AX512" s="1141"/>
      <c r="AY512" s="934">
        <v>49.182482974874823</v>
      </c>
      <c r="AZ512" s="846">
        <v>44979.654166666667</v>
      </c>
      <c r="BA512" s="476">
        <v>2757</v>
      </c>
      <c r="BB512" s="476">
        <v>2759</v>
      </c>
      <c r="BC512" s="829" t="s">
        <v>332</v>
      </c>
      <c r="BD512" s="476" t="s">
        <v>438</v>
      </c>
      <c r="BE512" s="476" t="s">
        <v>422</v>
      </c>
      <c r="BF512" s="472" t="s">
        <v>558</v>
      </c>
      <c r="BG512" s="472">
        <v>3</v>
      </c>
      <c r="BH512" s="934">
        <v>51.641707350899644</v>
      </c>
      <c r="BI512" s="472">
        <v>0.7354743938615107</v>
      </c>
      <c r="BJ512" s="867">
        <v>1.4241868280303828E-2</v>
      </c>
      <c r="BK512" s="912">
        <v>1.1171120251017637</v>
      </c>
      <c r="BL512" s="472">
        <v>0.3481933173046905</v>
      </c>
      <c r="BM512" s="913">
        <v>0.31169059994047754</v>
      </c>
      <c r="BN512" s="912">
        <v>7.0628048780487798E-2</v>
      </c>
      <c r="BO512" s="472">
        <v>1.2837505253021658E-2</v>
      </c>
      <c r="BP512" s="913">
        <v>0.18176213947125547</v>
      </c>
      <c r="BQ512" s="912">
        <v>5.4834437086092709E-2</v>
      </c>
      <c r="BR512" s="472">
        <v>1.5231788079470149E-3</v>
      </c>
      <c r="BS512" s="913">
        <v>2.7777777777777689E-2</v>
      </c>
      <c r="BT512" s="912">
        <v>0.36599999999999999</v>
      </c>
      <c r="BU512" s="472">
        <v>0.3874291333048322</v>
      </c>
      <c r="BV512" s="914">
        <v>1.0585495445487219</v>
      </c>
    </row>
    <row r="513" spans="1:74" x14ac:dyDescent="0.2">
      <c r="A513" s="682">
        <v>8</v>
      </c>
      <c r="B513" s="1123">
        <v>44979.743055555555</v>
      </c>
      <c r="C513" s="1124">
        <v>44979.743055555555</v>
      </c>
      <c r="D513" s="946">
        <v>2839</v>
      </c>
      <c r="E513" s="929" t="s">
        <v>332</v>
      </c>
      <c r="F513" s="1078" t="s">
        <v>914</v>
      </c>
      <c r="G513" s="1078" t="s">
        <v>438</v>
      </c>
      <c r="H513" s="1078" t="s">
        <v>1488</v>
      </c>
      <c r="I513" s="80">
        <v>24.291</v>
      </c>
      <c r="J513" s="1125">
        <v>0.59199999999999997</v>
      </c>
      <c r="K513" s="80">
        <v>10.821999999999999</v>
      </c>
      <c r="L513" s="1125">
        <v>0.77</v>
      </c>
      <c r="M513" s="80">
        <v>6.077</v>
      </c>
      <c r="N513" s="1125">
        <v>0.20499999999999999</v>
      </c>
      <c r="O513" s="80">
        <v>0.65900000000000003</v>
      </c>
      <c r="P513" s="1125">
        <v>7.0000000000000007E-2</v>
      </c>
      <c r="Q513" s="80">
        <v>3.9E-2</v>
      </c>
      <c r="R513" s="1125">
        <v>1.4E-2</v>
      </c>
      <c r="S513" s="80">
        <v>4.1000000000000002E-2</v>
      </c>
      <c r="T513" s="1125">
        <v>1E-3</v>
      </c>
      <c r="U513" s="80">
        <v>0.214</v>
      </c>
      <c r="V513" s="1125">
        <v>7.9000000000000001E-2</v>
      </c>
      <c r="W513" s="80" t="s">
        <v>101</v>
      </c>
      <c r="X513" s="1125">
        <v>0.11</v>
      </c>
      <c r="Y513" s="80"/>
      <c r="Z513" s="1125">
        <v>3.5000000000000003E-2</v>
      </c>
      <c r="AA513" s="80">
        <v>9.1999999999999998E-2</v>
      </c>
      <c r="AB513" s="1125">
        <v>2.5000000000000001E-2</v>
      </c>
      <c r="AC513" s="1142" t="s">
        <v>101</v>
      </c>
      <c r="AD513" s="1143">
        <v>2E-3</v>
      </c>
      <c r="AE513" s="80" t="s">
        <v>101</v>
      </c>
      <c r="AF513" s="1125">
        <v>0.56999999999999995</v>
      </c>
      <c r="AG513" s="1142" t="s">
        <v>101</v>
      </c>
      <c r="AH513" s="1143">
        <v>1.4570000000000001</v>
      </c>
      <c r="AJ513" s="1144">
        <v>27.029396260476116</v>
      </c>
      <c r="AK513" s="1144">
        <v>0</v>
      </c>
      <c r="AL513" s="1144">
        <v>15.43314254570655</v>
      </c>
      <c r="AM513" s="1144">
        <v>0</v>
      </c>
      <c r="AN513" s="1144">
        <v>7.5395994529212249</v>
      </c>
      <c r="AO513" s="1144">
        <v>0</v>
      </c>
      <c r="AP513" s="1144">
        <v>2.6386266112618717</v>
      </c>
      <c r="AQ513" s="1144">
        <v>0</v>
      </c>
      <c r="AR513" s="1144">
        <v>0.1059420731707317</v>
      </c>
      <c r="AS513" s="1144">
        <v>0</v>
      </c>
      <c r="AT513" s="1144">
        <v>6.2450331125827818E-2</v>
      </c>
      <c r="AU513" s="1144"/>
      <c r="AV513" s="1144">
        <v>0.27894072735712733</v>
      </c>
      <c r="AW513" s="1144">
        <v>0.48853300166133157</v>
      </c>
      <c r="AX513" s="1144"/>
      <c r="AY513" s="934">
        <v>49.785197522646911</v>
      </c>
      <c r="AZ513" s="845">
        <v>44979.654166666667</v>
      </c>
      <c r="BA513" s="474">
        <v>2781</v>
      </c>
      <c r="BB513" s="474">
        <v>2783</v>
      </c>
      <c r="BC513" s="829" t="s">
        <v>332</v>
      </c>
      <c r="BD513" s="474" t="s">
        <v>443</v>
      </c>
      <c r="BE513" s="474" t="s">
        <v>827</v>
      </c>
      <c r="BF513" s="477" t="s">
        <v>268</v>
      </c>
      <c r="BG513" s="477">
        <v>3</v>
      </c>
      <c r="BH513" s="934">
        <v>37.222422334186703</v>
      </c>
      <c r="BI513" s="477">
        <v>4.0795987646348069</v>
      </c>
      <c r="BJ513" s="865">
        <v>0.10960057161266275</v>
      </c>
      <c r="BK513" s="909">
        <v>1.0170123812754408</v>
      </c>
      <c r="BL513" s="477">
        <v>0.98115081720102404</v>
      </c>
      <c r="BM513" s="910">
        <v>0.96473832105225443</v>
      </c>
      <c r="BN513" s="909">
        <v>0.17657012195121952</v>
      </c>
      <c r="BO513" s="477">
        <v>7.187086640727299E-3</v>
      </c>
      <c r="BP513" s="910">
        <v>4.0703866324070692E-2</v>
      </c>
      <c r="BQ513" s="909">
        <v>7.7682119205298009E-2</v>
      </c>
      <c r="BR513" s="477">
        <v>2.3266940614565996E-3</v>
      </c>
      <c r="BS513" s="910">
        <v>2.9951475130430227E-2</v>
      </c>
      <c r="BT513" s="909">
        <v>0.33800000000000002</v>
      </c>
      <c r="BU513" s="477">
        <v>3.6087855759705828E-2</v>
      </c>
      <c r="BV513" s="911">
        <v>0.1067688040227983</v>
      </c>
    </row>
    <row r="514" spans="1:74" ht="16.5" thickBot="1" x14ac:dyDescent="0.25">
      <c r="A514" s="1079">
        <v>8</v>
      </c>
      <c r="B514" s="1127">
        <v>44979.744444444441</v>
      </c>
      <c r="C514" s="1128">
        <v>44979.744444444441</v>
      </c>
      <c r="D514" s="1129">
        <v>2840</v>
      </c>
      <c r="E514" s="929" t="s">
        <v>332</v>
      </c>
      <c r="F514" s="1082" t="s">
        <v>915</v>
      </c>
      <c r="G514" s="1082" t="s">
        <v>438</v>
      </c>
      <c r="H514" s="1082" t="s">
        <v>1488</v>
      </c>
      <c r="I514" s="322">
        <v>23.821000000000002</v>
      </c>
      <c r="J514" s="1130">
        <v>0.58299999999999996</v>
      </c>
      <c r="K514" s="322">
        <v>10.705</v>
      </c>
      <c r="L514" s="1130">
        <v>0.75600000000000001</v>
      </c>
      <c r="M514" s="322">
        <v>5.8650000000000002</v>
      </c>
      <c r="N514" s="1130">
        <v>0.20200000000000001</v>
      </c>
      <c r="O514" s="322">
        <v>0.99</v>
      </c>
      <c r="P514" s="1130">
        <v>8.2000000000000003E-2</v>
      </c>
      <c r="Q514" s="322">
        <v>4.1000000000000002E-2</v>
      </c>
      <c r="R514" s="1130">
        <v>1.4999999999999999E-2</v>
      </c>
      <c r="S514" s="322">
        <v>4.1000000000000002E-2</v>
      </c>
      <c r="T514" s="1130">
        <v>1E-3</v>
      </c>
      <c r="U514" s="322">
        <v>0.20300000000000001</v>
      </c>
      <c r="V514" s="1130">
        <v>7.6999999999999999E-2</v>
      </c>
      <c r="W514" s="322" t="s">
        <v>101</v>
      </c>
      <c r="X514" s="1130">
        <v>0.11</v>
      </c>
      <c r="Y514" s="322">
        <v>8.2000000000000003E-2</v>
      </c>
      <c r="Z514" s="1130">
        <v>2.5000000000000001E-2</v>
      </c>
      <c r="AA514" s="322">
        <v>4.2999999999999997E-2</v>
      </c>
      <c r="AB514" s="1130">
        <v>2.1999999999999999E-2</v>
      </c>
      <c r="AC514" s="1148" t="s">
        <v>101</v>
      </c>
      <c r="AD514" s="1149">
        <v>2E-3</v>
      </c>
      <c r="AE514" s="322" t="s">
        <v>101</v>
      </c>
      <c r="AF514" s="1130">
        <v>0.56200000000000006</v>
      </c>
      <c r="AG514" s="1148" t="s">
        <v>101</v>
      </c>
      <c r="AH514" s="1149">
        <v>1.3680000000000001</v>
      </c>
      <c r="AJ514" s="1150">
        <v>26.506411770647631</v>
      </c>
      <c r="AK514" s="1150">
        <v>0</v>
      </c>
      <c r="AL514" s="1150">
        <v>15.266290052835764</v>
      </c>
      <c r="AM514" s="1150">
        <v>0</v>
      </c>
      <c r="AN514" s="1150">
        <v>7.2765757431928559</v>
      </c>
      <c r="AO514" s="1150">
        <v>0</v>
      </c>
      <c r="AP514" s="1150">
        <v>3.9639458955223867</v>
      </c>
      <c r="AQ514" s="1150">
        <v>0</v>
      </c>
      <c r="AR514" s="1150">
        <v>0.111375</v>
      </c>
      <c r="AS514" s="1150">
        <v>0</v>
      </c>
      <c r="AT514" s="1150">
        <v>6.2450331125827818E-2</v>
      </c>
      <c r="AU514" s="1150"/>
      <c r="AV514" s="1150">
        <v>0.27452134246441867</v>
      </c>
      <c r="AW514" s="1150">
        <v>0.4766433572275281</v>
      </c>
      <c r="AX514" s="1150"/>
      <c r="AY514" s="934">
        <v>49.132168902945331</v>
      </c>
      <c r="AZ514" s="846">
        <v>44979.654166666667</v>
      </c>
      <c r="BA514" s="476">
        <v>2784</v>
      </c>
      <c r="BB514" s="476">
        <v>2786</v>
      </c>
      <c r="BC514" s="829" t="s">
        <v>332</v>
      </c>
      <c r="BD514" s="476" t="s">
        <v>443</v>
      </c>
      <c r="BE514" s="476" t="s">
        <v>827</v>
      </c>
      <c r="BF514" s="472" t="s">
        <v>558</v>
      </c>
      <c r="BG514" s="472">
        <v>3</v>
      </c>
      <c r="BH514" s="934">
        <v>38.369101547221085</v>
      </c>
      <c r="BI514" s="472">
        <v>2.0833497556017506</v>
      </c>
      <c r="BJ514" s="867">
        <v>5.429759028987842E-2</v>
      </c>
      <c r="BK514" s="912">
        <v>1.4974906716417906</v>
      </c>
      <c r="BL514" s="472" t="e">
        <v>#DIV/0!</v>
      </c>
      <c r="BM514" s="913" t="e">
        <v>#DIV/0!</v>
      </c>
      <c r="BN514" s="912">
        <v>0.10865853658536585</v>
      </c>
      <c r="BO514" s="472" t="e">
        <v>#DIV/0!</v>
      </c>
      <c r="BP514" s="913" t="e">
        <v>#DIV/0!</v>
      </c>
      <c r="BQ514" s="912">
        <v>7.9205298013245024E-2</v>
      </c>
      <c r="BR514" s="472" t="e">
        <v>#DIV/0!</v>
      </c>
      <c r="BS514" s="913" t="e">
        <v>#DIV/0!</v>
      </c>
      <c r="BT514" s="912">
        <v>1.393</v>
      </c>
      <c r="BU514" s="472" t="e">
        <v>#DIV/0!</v>
      </c>
      <c r="BV514" s="914" t="e">
        <v>#DIV/0!</v>
      </c>
    </row>
    <row r="515" spans="1:74" x14ac:dyDescent="0.2">
      <c r="A515" s="1159">
        <v>8</v>
      </c>
      <c r="B515" s="1160">
        <v>44979.746527777781</v>
      </c>
      <c r="C515" s="1161">
        <v>44979.746527777781</v>
      </c>
      <c r="D515" s="1162">
        <v>2841</v>
      </c>
      <c r="E515" s="929" t="s">
        <v>332</v>
      </c>
      <c r="F515" s="1163" t="s">
        <v>916</v>
      </c>
      <c r="G515" s="1163" t="s">
        <v>438</v>
      </c>
      <c r="H515" s="1163" t="s">
        <v>679</v>
      </c>
      <c r="I515" s="1108">
        <v>23.177</v>
      </c>
      <c r="J515" s="1164">
        <v>0.56699999999999995</v>
      </c>
      <c r="K515" s="1108">
        <v>10.35</v>
      </c>
      <c r="L515" s="1164">
        <v>0.75</v>
      </c>
      <c r="M515" s="1108">
        <v>5.96</v>
      </c>
      <c r="N515" s="1164">
        <v>0.20499999999999999</v>
      </c>
      <c r="O515" s="1108">
        <v>0.69099999999999995</v>
      </c>
      <c r="P515" s="1164">
        <v>6.9000000000000006E-2</v>
      </c>
      <c r="Q515" s="1108">
        <v>2.9000000000000001E-2</v>
      </c>
      <c r="R515" s="1164">
        <v>1.2999999999999999E-2</v>
      </c>
      <c r="S515" s="1108">
        <v>0.04</v>
      </c>
      <c r="T515" s="1164">
        <v>1E-3</v>
      </c>
      <c r="U515" s="1108">
        <v>0.221</v>
      </c>
      <c r="V515" s="1164">
        <v>8.2000000000000003E-2</v>
      </c>
      <c r="W515" s="1108" t="s">
        <v>101</v>
      </c>
      <c r="X515" s="1164">
        <v>0.104</v>
      </c>
      <c r="Y515" s="1108">
        <v>4.9000000000000002E-2</v>
      </c>
      <c r="Z515" s="1164">
        <v>2.3E-2</v>
      </c>
      <c r="AA515" s="1108">
        <v>0.27100000000000002</v>
      </c>
      <c r="AB515" s="1164">
        <v>3.5999999999999997E-2</v>
      </c>
      <c r="AC515" s="1165" t="s">
        <v>101</v>
      </c>
      <c r="AD515" s="1166">
        <v>2E-3</v>
      </c>
      <c r="AE515" s="1108" t="s">
        <v>101</v>
      </c>
      <c r="AF515" s="1164">
        <v>0.46</v>
      </c>
      <c r="AG515" s="1165" t="s">
        <v>101</v>
      </c>
      <c r="AH515" s="1166">
        <v>1.5029999999999999</v>
      </c>
      <c r="AJ515" s="1167">
        <v>25.789811746286894</v>
      </c>
      <c r="AK515" s="1167">
        <v>0</v>
      </c>
      <c r="AL515" s="1167">
        <v>14.760028215492774</v>
      </c>
      <c r="AM515" s="1167">
        <v>0</v>
      </c>
      <c r="AN515" s="1167">
        <v>7.3944401414201906</v>
      </c>
      <c r="AO515" s="1167">
        <v>0</v>
      </c>
      <c r="AP515" s="1167">
        <v>2.7667541553595649</v>
      </c>
      <c r="AQ515" s="1167">
        <v>0</v>
      </c>
      <c r="AR515" s="1167">
        <v>7.8777439024390244E-2</v>
      </c>
      <c r="AS515" s="1167">
        <v>0</v>
      </c>
      <c r="AT515" s="1167">
        <v>6.0927152317880796E-2</v>
      </c>
      <c r="AU515" s="1167"/>
      <c r="AV515" s="1167">
        <v>0.2867194306869964</v>
      </c>
      <c r="AW515" s="1167">
        <v>0.5009773716867737</v>
      </c>
      <c r="AX515" s="1167"/>
      <c r="AY515" s="934">
        <v>50.925548745964946</v>
      </c>
      <c r="AZ515" s="845">
        <v>44979.654166666667</v>
      </c>
      <c r="BA515" s="474">
        <v>2732</v>
      </c>
      <c r="BB515" s="474">
        <v>2860</v>
      </c>
      <c r="BC515" s="829" t="s">
        <v>818</v>
      </c>
      <c r="BD515" s="474" t="s">
        <v>443</v>
      </c>
      <c r="BE515" s="474" t="s">
        <v>275</v>
      </c>
      <c r="BF515" s="477" t="s">
        <v>209</v>
      </c>
      <c r="BG515" s="477">
        <v>6</v>
      </c>
      <c r="BH515" s="934">
        <v>52.4678216460632</v>
      </c>
      <c r="BI515" s="477">
        <v>0.38334073914715622</v>
      </c>
      <c r="BJ515" s="865">
        <v>7.3062064922971562E-3</v>
      </c>
      <c r="BK515" s="909">
        <v>1.4053989993215734</v>
      </c>
      <c r="BL515" s="477">
        <v>7.4262872670425542E-2</v>
      </c>
      <c r="BM515" s="910">
        <v>5.2841131028465486E-2</v>
      </c>
      <c r="BN515" s="909">
        <v>6.1120426829268285E-2</v>
      </c>
      <c r="BO515" s="477">
        <v>7.8024471311972342E-3</v>
      </c>
      <c r="BP515" s="910">
        <v>0.12765694770084515</v>
      </c>
      <c r="BQ515" s="909">
        <v>8.682119205298014E-2</v>
      </c>
      <c r="BR515" s="477">
        <v>7.8656615419664714E-4</v>
      </c>
      <c r="BS515" s="910">
        <v>9.059610166567025E-3</v>
      </c>
      <c r="BT515" s="909">
        <v>0.25600000000000001</v>
      </c>
      <c r="BU515" s="477">
        <v>2.635463273632677E-2</v>
      </c>
      <c r="BV515" s="911">
        <v>0.10294778412627645</v>
      </c>
    </row>
    <row r="516" spans="1:74" x14ac:dyDescent="0.2">
      <c r="A516" s="682">
        <v>8</v>
      </c>
      <c r="B516" s="1123">
        <v>44979.748611111114</v>
      </c>
      <c r="C516" s="1124">
        <v>44979.748611111114</v>
      </c>
      <c r="D516" s="946">
        <v>2842</v>
      </c>
      <c r="E516" s="929" t="s">
        <v>332</v>
      </c>
      <c r="F516" s="1078" t="s">
        <v>917</v>
      </c>
      <c r="G516" s="1078" t="s">
        <v>438</v>
      </c>
      <c r="H516" s="1078" t="s">
        <v>679</v>
      </c>
      <c r="I516" s="80">
        <v>24.707000000000001</v>
      </c>
      <c r="J516" s="1125">
        <v>0.56899999999999995</v>
      </c>
      <c r="K516" s="80">
        <v>11.44</v>
      </c>
      <c r="L516" s="1125">
        <v>0.81599999999999995</v>
      </c>
      <c r="M516" s="80">
        <v>7.12</v>
      </c>
      <c r="N516" s="1125">
        <v>0.21</v>
      </c>
      <c r="O516" s="80">
        <v>0.58499999999999996</v>
      </c>
      <c r="P516" s="1125">
        <v>6.5000000000000002E-2</v>
      </c>
      <c r="Q516" s="80">
        <v>3.5000000000000003E-2</v>
      </c>
      <c r="R516" s="1125">
        <v>1.7000000000000001E-2</v>
      </c>
      <c r="S516" s="80">
        <v>4.1000000000000002E-2</v>
      </c>
      <c r="T516" s="1125">
        <v>1E-3</v>
      </c>
      <c r="U516" s="80">
        <v>0.625</v>
      </c>
      <c r="V516" s="1125">
        <v>7.8E-2</v>
      </c>
      <c r="W516" s="80" t="s">
        <v>101</v>
      </c>
      <c r="X516" s="1125">
        <v>0.11600000000000001</v>
      </c>
      <c r="Y516" s="80">
        <v>0.111</v>
      </c>
      <c r="Z516" s="1125">
        <v>2.7E-2</v>
      </c>
      <c r="AA516" s="80">
        <v>0.13200000000000001</v>
      </c>
      <c r="AB516" s="1125">
        <v>2.9000000000000001E-2</v>
      </c>
      <c r="AC516" s="1142" t="s">
        <v>101</v>
      </c>
      <c r="AD516" s="1143">
        <v>2E-3</v>
      </c>
      <c r="AE516" s="80" t="s">
        <v>101</v>
      </c>
      <c r="AF516" s="1125">
        <v>0.42599999999999999</v>
      </c>
      <c r="AG516" s="1142" t="s">
        <v>101</v>
      </c>
      <c r="AH516" s="1143">
        <v>1.4430000000000001</v>
      </c>
      <c r="AJ516" s="1144">
        <v>27.49229317062218</v>
      </c>
      <c r="AK516" s="1144">
        <v>0</v>
      </c>
      <c r="AL516" s="1144">
        <v>16.314465969588149</v>
      </c>
      <c r="AM516" s="1144">
        <v>0</v>
      </c>
      <c r="AN516" s="1144">
        <v>8.8336264776697586</v>
      </c>
      <c r="AO516" s="1144">
        <v>0</v>
      </c>
      <c r="AP516" s="1144">
        <v>2.3423316655359558</v>
      </c>
      <c r="AQ516" s="1144">
        <v>0</v>
      </c>
      <c r="AR516" s="1144">
        <v>9.5076219512195123E-2</v>
      </c>
      <c r="AS516" s="1144">
        <v>0</v>
      </c>
      <c r="AT516" s="1144">
        <v>6.2450331125827818E-2</v>
      </c>
      <c r="AU516" s="1144"/>
      <c r="AV516" s="1144">
        <v>0.32131282839327602</v>
      </c>
      <c r="AW516" s="1144">
        <v>0.54145973850057683</v>
      </c>
      <c r="AX516" s="1144"/>
      <c r="AY516" s="934">
        <v>55.864843627922987</v>
      </c>
      <c r="AZ516" s="847">
        <v>44979.654166666667</v>
      </c>
      <c r="BA516" s="478">
        <v>2734</v>
      </c>
      <c r="BB516" s="478">
        <v>2858</v>
      </c>
      <c r="BC516" s="829" t="s">
        <v>332</v>
      </c>
      <c r="BD516" s="478" t="s">
        <v>443</v>
      </c>
      <c r="BE516" s="478" t="s">
        <v>127</v>
      </c>
      <c r="BF516" s="463" t="s">
        <v>211</v>
      </c>
      <c r="BG516" s="463">
        <v>6</v>
      </c>
      <c r="BH516" s="934">
        <v>40.872217999009024</v>
      </c>
      <c r="BI516" s="463">
        <v>0.5208944920384001</v>
      </c>
      <c r="BJ516" s="861">
        <v>1.2744463538803536E-2</v>
      </c>
      <c r="BK516" s="915">
        <v>3.5034875339213016</v>
      </c>
      <c r="BL516" s="463">
        <v>0.18412675788829036</v>
      </c>
      <c r="BM516" s="916">
        <v>5.2555277021980797E-2</v>
      </c>
      <c r="BN516" s="915">
        <v>0.1670625</v>
      </c>
      <c r="BO516" s="463">
        <v>1.562064882901416E-2</v>
      </c>
      <c r="BP516" s="916">
        <v>9.3501826137009567E-2</v>
      </c>
      <c r="BQ516" s="915">
        <v>7.2350993377483436E-2</v>
      </c>
      <c r="BR516" s="463">
        <v>8.3427939222640928E-4</v>
      </c>
      <c r="BS516" s="916">
        <v>1.153100121063504E-2</v>
      </c>
      <c r="BT516" s="915">
        <v>0.216</v>
      </c>
      <c r="BU516" s="463">
        <v>1.0237187113655791E-2</v>
      </c>
      <c r="BV516" s="917">
        <v>4.7394384785443479E-2</v>
      </c>
    </row>
    <row r="517" spans="1:74" ht="16.5" thickBot="1" x14ac:dyDescent="0.25">
      <c r="A517" s="685">
        <v>8</v>
      </c>
      <c r="B517" s="1133">
        <v>44979.750694444447</v>
      </c>
      <c r="C517" s="1134">
        <v>44979.750694444447</v>
      </c>
      <c r="D517" s="1135">
        <v>2843</v>
      </c>
      <c r="E517" s="929" t="s">
        <v>332</v>
      </c>
      <c r="F517" s="1085" t="s">
        <v>918</v>
      </c>
      <c r="G517" s="1085" t="s">
        <v>438</v>
      </c>
      <c r="H517" s="1085" t="s">
        <v>679</v>
      </c>
      <c r="I517" s="251">
        <v>21.809000000000001</v>
      </c>
      <c r="J517" s="1136">
        <v>0.52500000000000002</v>
      </c>
      <c r="K517" s="251">
        <v>8.9570000000000007</v>
      </c>
      <c r="L517" s="1136">
        <v>0.59799999999999998</v>
      </c>
      <c r="M517" s="251">
        <v>5.73</v>
      </c>
      <c r="N517" s="1136">
        <v>0.216</v>
      </c>
      <c r="O517" s="251">
        <v>0.57299999999999995</v>
      </c>
      <c r="P517" s="1136">
        <v>7.8E-2</v>
      </c>
      <c r="Q517" s="251">
        <v>3.1E-2</v>
      </c>
      <c r="R517" s="1136">
        <v>1.2999999999999999E-2</v>
      </c>
      <c r="S517" s="251">
        <v>3.9E-2</v>
      </c>
      <c r="T517" s="1136">
        <v>1E-3</v>
      </c>
      <c r="U517" s="251">
        <v>1.1850000000000001</v>
      </c>
      <c r="V517" s="1136">
        <v>8.2000000000000003E-2</v>
      </c>
      <c r="W517" s="251" t="s">
        <v>101</v>
      </c>
      <c r="X517" s="1136">
        <v>0.112</v>
      </c>
      <c r="Y517" s="251">
        <v>0.251</v>
      </c>
      <c r="Z517" s="1136">
        <v>2.7E-2</v>
      </c>
      <c r="AA517" s="251">
        <v>0.22800000000000001</v>
      </c>
      <c r="AB517" s="1136">
        <v>0.03</v>
      </c>
      <c r="AC517" s="1145" t="s">
        <v>101</v>
      </c>
      <c r="AD517" s="1146">
        <v>2E-3</v>
      </c>
      <c r="AE517" s="251" t="s">
        <v>101</v>
      </c>
      <c r="AF517" s="1136">
        <v>0.59399999999999997</v>
      </c>
      <c r="AG517" s="1145" t="s">
        <v>101</v>
      </c>
      <c r="AH517" s="1146">
        <v>1.0740000000000001</v>
      </c>
      <c r="AJ517" s="1147">
        <v>24.267593060998873</v>
      </c>
      <c r="AK517" s="1147">
        <v>0</v>
      </c>
      <c r="AL517" s="1147">
        <v>12.773485287552541</v>
      </c>
      <c r="AM517" s="1147">
        <v>0</v>
      </c>
      <c r="AN517" s="1147">
        <v>7.1090842299224324</v>
      </c>
      <c r="AO517" s="1147">
        <v>0</v>
      </c>
      <c r="AP517" s="1147">
        <v>2.2942838364993206</v>
      </c>
      <c r="AQ517" s="1147">
        <v>0</v>
      </c>
      <c r="AR517" s="1147">
        <v>8.4210365853658528E-2</v>
      </c>
      <c r="AS517" s="1147">
        <v>0</v>
      </c>
      <c r="AT517" s="1147">
        <v>5.9403973509933775E-2</v>
      </c>
      <c r="AU517" s="1147"/>
      <c r="AV517" s="1147">
        <v>0.29294558434588391</v>
      </c>
      <c r="AW517" s="1147">
        <v>0.55655007774973264</v>
      </c>
      <c r="AX517" s="1147"/>
      <c r="AY517" s="934">
        <v>51.830161704405249</v>
      </c>
      <c r="AZ517" s="847">
        <v>44979.654166666667</v>
      </c>
      <c r="BA517" s="478">
        <v>2736</v>
      </c>
      <c r="BB517" s="478">
        <v>2856</v>
      </c>
      <c r="BC517" s="829" t="s">
        <v>803</v>
      </c>
      <c r="BD517" s="478" t="s">
        <v>443</v>
      </c>
      <c r="BE517" s="478" t="s">
        <v>675</v>
      </c>
      <c r="BF517" s="463" t="s">
        <v>659</v>
      </c>
      <c r="BG517" s="463">
        <v>6</v>
      </c>
      <c r="BH517" s="934">
        <v>44.94768303040685</v>
      </c>
      <c r="BI517" s="463">
        <v>0.7081469862914368</v>
      </c>
      <c r="BJ517" s="861">
        <v>1.5754916350468596E-2</v>
      </c>
      <c r="BK517" s="915">
        <v>1.9159071828358203</v>
      </c>
      <c r="BL517" s="463">
        <v>8.886383113762425E-2</v>
      </c>
      <c r="BM517" s="916">
        <v>4.6382117011583464E-2</v>
      </c>
      <c r="BN517" s="915">
        <v>0.18879420731707314</v>
      </c>
      <c r="BO517" s="463">
        <v>1.477915880888204E-2</v>
      </c>
      <c r="BP517" s="916">
        <v>7.8281844654592453E-2</v>
      </c>
      <c r="BQ517" s="915">
        <v>0.22999999999999998</v>
      </c>
      <c r="BR517" s="463">
        <v>2.1541001281179602E-3</v>
      </c>
      <c r="BS517" s="916">
        <v>9.3656527309476535E-3</v>
      </c>
      <c r="BT517" s="915">
        <v>0.41049999999999998</v>
      </c>
      <c r="BU517" s="463">
        <v>3.5579488472995219E-2</v>
      </c>
      <c r="BV517" s="917">
        <v>8.6673540738112592E-2</v>
      </c>
    </row>
    <row r="518" spans="1:74" ht="16.5" thickBot="1" x14ac:dyDescent="0.25">
      <c r="A518" s="1073">
        <v>8</v>
      </c>
      <c r="B518" s="1118">
        <v>44979.75277777778</v>
      </c>
      <c r="C518" s="1119">
        <v>44979.75277777778</v>
      </c>
      <c r="D518" s="1120">
        <v>2844</v>
      </c>
      <c r="E518" s="929" t="s">
        <v>332</v>
      </c>
      <c r="F518" s="1075" t="s">
        <v>919</v>
      </c>
      <c r="G518" s="1075" t="s">
        <v>443</v>
      </c>
      <c r="H518" s="1075" t="s">
        <v>1488</v>
      </c>
      <c r="I518" s="247">
        <v>23.376999999999999</v>
      </c>
      <c r="J518" s="1121">
        <v>0.55200000000000005</v>
      </c>
      <c r="K518" s="247">
        <v>10.686999999999999</v>
      </c>
      <c r="L518" s="1121">
        <v>0.66900000000000004</v>
      </c>
      <c r="M518" s="247">
        <v>6.3109999999999999</v>
      </c>
      <c r="N518" s="1121">
        <v>0.20599999999999999</v>
      </c>
      <c r="O518" s="247">
        <v>0.51800000000000002</v>
      </c>
      <c r="P518" s="1121">
        <v>6.5000000000000002E-2</v>
      </c>
      <c r="Q518" s="247">
        <v>3.7999999999999999E-2</v>
      </c>
      <c r="R518" s="1121">
        <v>1.4999999999999999E-2</v>
      </c>
      <c r="S518" s="247">
        <v>3.9E-2</v>
      </c>
      <c r="T518" s="1121">
        <v>1E-3</v>
      </c>
      <c r="U518" s="247">
        <v>0.255</v>
      </c>
      <c r="V518" s="1121">
        <v>8.8999999999999996E-2</v>
      </c>
      <c r="W518" s="247" t="s">
        <v>101</v>
      </c>
      <c r="X518" s="1121">
        <v>9.6000000000000002E-2</v>
      </c>
      <c r="Y518" s="247"/>
      <c r="Z518" s="1121">
        <v>2.7E-2</v>
      </c>
      <c r="AA518" s="247">
        <v>5.3999999999999999E-2</v>
      </c>
      <c r="AB518" s="1121">
        <v>1.9E-2</v>
      </c>
      <c r="AC518" s="1139" t="s">
        <v>101</v>
      </c>
      <c r="AD518" s="1140">
        <v>2E-3</v>
      </c>
      <c r="AE518" s="247" t="s">
        <v>101</v>
      </c>
      <c r="AF518" s="1121">
        <v>0.47</v>
      </c>
      <c r="AG518" s="1139" t="s">
        <v>101</v>
      </c>
      <c r="AH518" s="1140">
        <v>1.161</v>
      </c>
      <c r="AJ518" s="1141">
        <v>26.012358337703269</v>
      </c>
      <c r="AK518" s="1141">
        <v>0</v>
      </c>
      <c r="AL518" s="1141">
        <v>15.24062043854795</v>
      </c>
      <c r="AM518" s="1141">
        <v>0</v>
      </c>
      <c r="AN518" s="1141">
        <v>7.8299180759232927</v>
      </c>
      <c r="AO518" s="1141">
        <v>0</v>
      </c>
      <c r="AP518" s="1141">
        <v>2.0740646200814106</v>
      </c>
      <c r="AQ518" s="1141">
        <v>0</v>
      </c>
      <c r="AR518" s="1141">
        <v>0.10322560975609756</v>
      </c>
      <c r="AS518" s="1141">
        <v>0</v>
      </c>
      <c r="AT518" s="1141">
        <v>5.9403973509933775E-2</v>
      </c>
      <c r="AU518" s="1141"/>
      <c r="AV518" s="1141">
        <v>0.30100762008088755</v>
      </c>
      <c r="AW518" s="1141">
        <v>0.51375323645743176</v>
      </c>
      <c r="AX518" s="1141"/>
      <c r="AY518" s="934">
        <v>52.991062705534475</v>
      </c>
      <c r="AZ518" s="846">
        <v>44979.654166666667</v>
      </c>
      <c r="BA518" s="476">
        <v>2738</v>
      </c>
      <c r="BB518" s="476">
        <v>2854</v>
      </c>
      <c r="BC518" s="829" t="s">
        <v>804</v>
      </c>
      <c r="BD518" s="476" t="s">
        <v>443</v>
      </c>
      <c r="BE518" s="476" t="s">
        <v>676</v>
      </c>
      <c r="BF518" s="472" t="s">
        <v>660</v>
      </c>
      <c r="BG518" s="472">
        <v>6</v>
      </c>
      <c r="BH518" s="934">
        <v>33.272155119731636</v>
      </c>
      <c r="BI518" s="472">
        <v>0.27439533769974844</v>
      </c>
      <c r="BJ518" s="867">
        <v>8.246996225892856E-3</v>
      </c>
      <c r="BK518" s="912">
        <v>2.1301204206241513</v>
      </c>
      <c r="BL518" s="472">
        <v>5.2537216449710177E-2</v>
      </c>
      <c r="BM518" s="913">
        <v>2.4663965445820255E-2</v>
      </c>
      <c r="BN518" s="912">
        <v>0.22003353658536584</v>
      </c>
      <c r="BO518" s="472">
        <v>2.7132923564528507E-2</v>
      </c>
      <c r="BP518" s="913">
        <v>0.12331267308427693</v>
      </c>
      <c r="BQ518" s="912">
        <v>0.21552980132450328</v>
      </c>
      <c r="BR518" s="472">
        <v>2.6235253483758688E-3</v>
      </c>
      <c r="BS518" s="913">
        <v>1.2172448228752688E-2</v>
      </c>
      <c r="BT518" s="912">
        <v>0.4415</v>
      </c>
      <c r="BU518" s="472">
        <v>3.0772823508197395E-2</v>
      </c>
      <c r="BV518" s="914">
        <v>6.9700619497615843E-2</v>
      </c>
    </row>
    <row r="519" spans="1:74" x14ac:dyDescent="0.2">
      <c r="A519" s="682">
        <v>8</v>
      </c>
      <c r="B519" s="1123">
        <v>44979.756944444445</v>
      </c>
      <c r="C519" s="1124">
        <v>44979.756944444445</v>
      </c>
      <c r="D519" s="946">
        <v>2845</v>
      </c>
      <c r="E519" s="929" t="s">
        <v>332</v>
      </c>
      <c r="F519" s="1078" t="s">
        <v>920</v>
      </c>
      <c r="G519" s="1078" t="s">
        <v>443</v>
      </c>
      <c r="H519" s="1078" t="s">
        <v>1488</v>
      </c>
      <c r="I519" s="80">
        <v>22.631</v>
      </c>
      <c r="J519" s="1125">
        <v>0.54500000000000004</v>
      </c>
      <c r="K519" s="80">
        <v>9.9819999999999993</v>
      </c>
      <c r="L519" s="1125">
        <v>0.68799999999999994</v>
      </c>
      <c r="M519" s="80">
        <v>5.9349999999999996</v>
      </c>
      <c r="N519" s="1125">
        <v>0.20799999999999999</v>
      </c>
      <c r="O519" s="80">
        <v>0.51500000000000001</v>
      </c>
      <c r="P519" s="1125">
        <v>7.0999999999999994E-2</v>
      </c>
      <c r="Q519" s="80">
        <v>4.7E-2</v>
      </c>
      <c r="R519" s="1125">
        <v>1.4999999999999999E-2</v>
      </c>
      <c r="S519" s="80">
        <v>3.9E-2</v>
      </c>
      <c r="T519" s="1125">
        <v>1E-3</v>
      </c>
      <c r="U519" s="80">
        <v>0.217</v>
      </c>
      <c r="V519" s="1125">
        <v>8.1000000000000003E-2</v>
      </c>
      <c r="W519" s="80" t="s">
        <v>101</v>
      </c>
      <c r="X519" s="1125">
        <v>9.4E-2</v>
      </c>
      <c r="Y519" s="80"/>
      <c r="Z519" s="1125">
        <v>2.5999999999999999E-2</v>
      </c>
      <c r="AA519" s="80">
        <v>0.06</v>
      </c>
      <c r="AB519" s="1125">
        <v>0.02</v>
      </c>
      <c r="AC519" s="1142" t="s">
        <v>101</v>
      </c>
      <c r="AD519" s="1143">
        <v>2E-3</v>
      </c>
      <c r="AE519" s="80" t="s">
        <v>101</v>
      </c>
      <c r="AF519" s="1125">
        <v>0.57099999999999995</v>
      </c>
      <c r="AG519" s="1142" t="s">
        <v>101</v>
      </c>
      <c r="AH519" s="1143">
        <v>1.6140000000000001</v>
      </c>
      <c r="AJ519" s="1144">
        <v>25.182259551720183</v>
      </c>
      <c r="AK519" s="1144">
        <v>0</v>
      </c>
      <c r="AL519" s="1144">
        <v>14.235227212275253</v>
      </c>
      <c r="AM519" s="1144">
        <v>0</v>
      </c>
      <c r="AN519" s="1144">
        <v>7.3634231945182602</v>
      </c>
      <c r="AO519" s="1144">
        <v>0</v>
      </c>
      <c r="AP519" s="1144">
        <v>2.0620526628222517</v>
      </c>
      <c r="AQ519" s="1144">
        <v>0</v>
      </c>
      <c r="AR519" s="1144">
        <v>0.12767378048780487</v>
      </c>
      <c r="AS519" s="1144">
        <v>0</v>
      </c>
      <c r="AT519" s="1144">
        <v>5.9403973509933775E-2</v>
      </c>
      <c r="AU519" s="1144"/>
      <c r="AV519" s="1144">
        <v>0.29240518228298817</v>
      </c>
      <c r="AW519" s="1144">
        <v>0.5172676968702451</v>
      </c>
      <c r="AX519" s="1144"/>
      <c r="AY519" s="934">
        <v>51.751927179082912</v>
      </c>
      <c r="BC519" s="946"/>
      <c r="BE519" s="324"/>
      <c r="BF519" s="324"/>
      <c r="BG519" s="324"/>
      <c r="BI519" s="324"/>
      <c r="BJ519" s="324"/>
      <c r="BK519" s="918"/>
      <c r="BL519" s="901"/>
      <c r="BM519" s="902"/>
      <c r="BN519" s="918"/>
      <c r="BO519" s="901"/>
      <c r="BP519" s="902"/>
      <c r="BQ519" s="918"/>
      <c r="BR519" s="901"/>
      <c r="BS519" s="902"/>
      <c r="BT519" s="918"/>
      <c r="BU519" s="901"/>
      <c r="BV519" s="324"/>
    </row>
    <row r="520" spans="1:74" ht="16.5" thickBot="1" x14ac:dyDescent="0.25">
      <c r="A520" s="685">
        <v>8</v>
      </c>
      <c r="B520" s="1133">
        <v>44979.759027777778</v>
      </c>
      <c r="C520" s="1134">
        <v>44979.759027777778</v>
      </c>
      <c r="D520" s="1135">
        <v>2846</v>
      </c>
      <c r="E520" s="929" t="s">
        <v>332</v>
      </c>
      <c r="F520" s="1085" t="s">
        <v>921</v>
      </c>
      <c r="G520" s="1085" t="s">
        <v>443</v>
      </c>
      <c r="H520" s="1085" t="s">
        <v>1488</v>
      </c>
      <c r="I520" s="251">
        <v>23.661999999999999</v>
      </c>
      <c r="J520" s="1136">
        <v>0.56000000000000005</v>
      </c>
      <c r="K520" s="251">
        <v>10.525</v>
      </c>
      <c r="L520" s="1136">
        <v>0.76</v>
      </c>
      <c r="M520" s="251">
        <v>5.84</v>
      </c>
      <c r="N520" s="1136">
        <v>0.182</v>
      </c>
      <c r="O520" s="251">
        <v>0.379</v>
      </c>
      <c r="P520" s="1136">
        <v>5.6000000000000001E-2</v>
      </c>
      <c r="Q520" s="251">
        <v>0.03</v>
      </c>
      <c r="R520" s="1136">
        <v>1.6E-2</v>
      </c>
      <c r="S520" s="251">
        <v>0.04</v>
      </c>
      <c r="T520" s="1136">
        <v>1E-3</v>
      </c>
      <c r="U520" s="251">
        <v>0.25900000000000001</v>
      </c>
      <c r="V520" s="1136">
        <v>7.3999999999999996E-2</v>
      </c>
      <c r="W520" s="251" t="s">
        <v>101</v>
      </c>
      <c r="X520" s="1136">
        <v>0.106</v>
      </c>
      <c r="Y520" s="251"/>
      <c r="Z520" s="1136">
        <v>2.8000000000000001E-2</v>
      </c>
      <c r="AA520" s="251">
        <v>4.4999999999999998E-2</v>
      </c>
      <c r="AB520" s="1136">
        <v>2.1000000000000001E-2</v>
      </c>
      <c r="AC520" s="1145" t="s">
        <v>101</v>
      </c>
      <c r="AD520" s="1146">
        <v>2E-3</v>
      </c>
      <c r="AE520" s="251" t="s">
        <v>101</v>
      </c>
      <c r="AF520" s="1136">
        <v>0.45300000000000001</v>
      </c>
      <c r="AG520" s="1145" t="s">
        <v>101</v>
      </c>
      <c r="AH520" s="1146">
        <v>1.5880000000000001</v>
      </c>
      <c r="AJ520" s="1147">
        <v>26.329487230471607</v>
      </c>
      <c r="AK520" s="1147">
        <v>0</v>
      </c>
      <c r="AL520" s="1147">
        <v>15.00959390995763</v>
      </c>
      <c r="AM520" s="1147">
        <v>0</v>
      </c>
      <c r="AN520" s="1147">
        <v>7.2455587962909256</v>
      </c>
      <c r="AO520" s="1147">
        <v>0</v>
      </c>
      <c r="AP520" s="1147">
        <v>1.5175106004070553</v>
      </c>
      <c r="AQ520" s="1147">
        <v>0</v>
      </c>
      <c r="AR520" s="1147">
        <v>8.1493902439024379E-2</v>
      </c>
      <c r="AS520" s="1147">
        <v>0</v>
      </c>
      <c r="AT520" s="1147">
        <v>6.0927152317880796E-2</v>
      </c>
      <c r="AU520" s="1147"/>
      <c r="AV520" s="1147">
        <v>0.27518799484653483</v>
      </c>
      <c r="AW520" s="1147">
        <v>0.48272850283338403</v>
      </c>
      <c r="AX520" s="1147"/>
      <c r="AY520" s="934">
        <v>49.230919159760319</v>
      </c>
      <c r="BC520" s="946"/>
      <c r="BE520" s="324"/>
      <c r="BF520" s="324"/>
      <c r="BG520" s="324"/>
      <c r="BI520" s="324"/>
      <c r="BJ520" s="324"/>
      <c r="BK520" s="918"/>
      <c r="BL520" s="901"/>
      <c r="BM520" s="902"/>
      <c r="BN520" s="918"/>
      <c r="BO520" s="901"/>
      <c r="BP520" s="902"/>
      <c r="BQ520" s="918"/>
      <c r="BR520" s="901"/>
      <c r="BS520" s="902"/>
      <c r="BT520" s="918"/>
      <c r="BU520" s="901"/>
      <c r="BV520" s="324"/>
    </row>
    <row r="521" spans="1:74" x14ac:dyDescent="0.2">
      <c r="A521" s="1073">
        <v>8</v>
      </c>
      <c r="B521" s="1118">
        <v>44979.761111111111</v>
      </c>
      <c r="C521" s="1119">
        <v>44979.761111111111</v>
      </c>
      <c r="D521" s="1120">
        <v>2847</v>
      </c>
      <c r="E521" s="929" t="s">
        <v>332</v>
      </c>
      <c r="F521" s="1075" t="s">
        <v>277</v>
      </c>
      <c r="G521" s="1075" t="s">
        <v>443</v>
      </c>
      <c r="H521" s="1075" t="s">
        <v>1488</v>
      </c>
      <c r="I521" s="247">
        <v>23.597000000000001</v>
      </c>
      <c r="J521" s="1121">
        <v>0.56799999999999995</v>
      </c>
      <c r="K521" s="247">
        <v>10.394</v>
      </c>
      <c r="L521" s="1121">
        <v>0.70199999999999996</v>
      </c>
      <c r="M521" s="247">
        <v>5.6580000000000004</v>
      </c>
      <c r="N521" s="1121">
        <v>0.185</v>
      </c>
      <c r="O521" s="247">
        <v>0.71199999999999997</v>
      </c>
      <c r="P521" s="1121">
        <v>6.5000000000000002E-2</v>
      </c>
      <c r="Q521" s="247">
        <v>4.7E-2</v>
      </c>
      <c r="R521" s="1121">
        <v>1.7000000000000001E-2</v>
      </c>
      <c r="S521" s="247">
        <v>4.2000000000000003E-2</v>
      </c>
      <c r="T521" s="1121">
        <v>1E-3</v>
      </c>
      <c r="U521" s="247">
        <v>0.27600000000000002</v>
      </c>
      <c r="V521" s="1121">
        <v>7.6999999999999999E-2</v>
      </c>
      <c r="W521" s="247" t="s">
        <v>101</v>
      </c>
      <c r="X521" s="1121">
        <v>0.13100000000000001</v>
      </c>
      <c r="Y521" s="247"/>
      <c r="Z521" s="1121">
        <v>2.5000000000000001E-2</v>
      </c>
      <c r="AA521" s="247">
        <v>4.8000000000000001E-2</v>
      </c>
      <c r="AB521" s="1121">
        <v>2.1000000000000001E-2</v>
      </c>
      <c r="AC521" s="1139" t="s">
        <v>101</v>
      </c>
      <c r="AD521" s="1140">
        <v>2E-3</v>
      </c>
      <c r="AE521" s="247" t="s">
        <v>101</v>
      </c>
      <c r="AF521" s="1121">
        <v>0.45</v>
      </c>
      <c r="AG521" s="1139" t="s">
        <v>101</v>
      </c>
      <c r="AH521" s="1140">
        <v>0.871</v>
      </c>
      <c r="AJ521" s="1141">
        <v>26.257159588261288</v>
      </c>
      <c r="AK521" s="1141">
        <v>0</v>
      </c>
      <c r="AL521" s="1141">
        <v>14.822776161529653</v>
      </c>
      <c r="AM521" s="1141">
        <v>0</v>
      </c>
      <c r="AN521" s="1141">
        <v>7.0197554228448729</v>
      </c>
      <c r="AO521" s="1141">
        <v>0</v>
      </c>
      <c r="AP521" s="1141">
        <v>2.8508378561736762</v>
      </c>
      <c r="AQ521" s="1141">
        <v>0</v>
      </c>
      <c r="AR521" s="1141">
        <v>0.12767378048780487</v>
      </c>
      <c r="AS521" s="1141">
        <v>0</v>
      </c>
      <c r="AT521" s="1141">
        <v>6.3973509933774833E-2</v>
      </c>
      <c r="AU521" s="1141"/>
      <c r="AV521" s="1141">
        <v>0.26734633650104234</v>
      </c>
      <c r="AW521" s="1141">
        <v>0.47357899399868297</v>
      </c>
      <c r="AX521" s="1141"/>
      <c r="AY521" s="934">
        <v>48.063804546472731</v>
      </c>
      <c r="BC521" s="1078"/>
    </row>
    <row r="522" spans="1:74" x14ac:dyDescent="0.2">
      <c r="A522" s="682">
        <v>8</v>
      </c>
      <c r="B522" s="1123">
        <v>44979.763194444444</v>
      </c>
      <c r="C522" s="1124">
        <v>44979.763194444444</v>
      </c>
      <c r="D522" s="946">
        <v>2848</v>
      </c>
      <c r="E522" s="929" t="s">
        <v>332</v>
      </c>
      <c r="F522" s="1078" t="s">
        <v>278</v>
      </c>
      <c r="G522" s="1078" t="s">
        <v>443</v>
      </c>
      <c r="H522" s="1078" t="s">
        <v>1488</v>
      </c>
      <c r="I522" s="80">
        <v>24.042999999999999</v>
      </c>
      <c r="J522" s="1125">
        <v>0.55700000000000005</v>
      </c>
      <c r="K522" s="80">
        <v>9.9949999999999992</v>
      </c>
      <c r="L522" s="1125">
        <v>0.62</v>
      </c>
      <c r="M522" s="80">
        <v>5.7409999999999997</v>
      </c>
      <c r="N522" s="1125">
        <v>0.219</v>
      </c>
      <c r="O522" s="80">
        <v>0.6</v>
      </c>
      <c r="P522" s="1125">
        <v>0.08</v>
      </c>
      <c r="Q522" s="80">
        <v>2.5000000000000001E-2</v>
      </c>
      <c r="R522" s="1125">
        <v>1.4999999999999999E-2</v>
      </c>
      <c r="S522" s="80">
        <v>4.2000000000000003E-2</v>
      </c>
      <c r="T522" s="1125">
        <v>1E-3</v>
      </c>
      <c r="U522" s="80">
        <v>0.26300000000000001</v>
      </c>
      <c r="V522" s="1125">
        <v>7.8E-2</v>
      </c>
      <c r="W522" s="80" t="s">
        <v>101</v>
      </c>
      <c r="X522" s="1125">
        <v>9.2999999999999999E-2</v>
      </c>
      <c r="Y522" s="80"/>
      <c r="Z522" s="1125">
        <v>2.1999999999999999E-2</v>
      </c>
      <c r="AA522" s="80">
        <v>5.0999999999999997E-2</v>
      </c>
      <c r="AB522" s="1125">
        <v>1.9E-2</v>
      </c>
      <c r="AC522" s="1142" t="s">
        <v>101</v>
      </c>
      <c r="AD522" s="1143">
        <v>2E-3</v>
      </c>
      <c r="AE522" s="80" t="s">
        <v>101</v>
      </c>
      <c r="AF522" s="1125">
        <v>0.501</v>
      </c>
      <c r="AG522" s="1142" t="s">
        <v>101</v>
      </c>
      <c r="AH522" s="1143">
        <v>0.91700000000000004</v>
      </c>
      <c r="AJ522" s="1144">
        <v>26.753438487119805</v>
      </c>
      <c r="AK522" s="1144">
        <v>0</v>
      </c>
      <c r="AL522" s="1144">
        <v>14.253766378149784</v>
      </c>
      <c r="AM522" s="1144">
        <v>0</v>
      </c>
      <c r="AN522" s="1144">
        <v>7.1227316865592805</v>
      </c>
      <c r="AO522" s="1144">
        <v>0</v>
      </c>
      <c r="AP522" s="1144">
        <v>2.4023914518317495</v>
      </c>
      <c r="AQ522" s="1144">
        <v>0</v>
      </c>
      <c r="AR522" s="1144">
        <v>6.7911585365853663E-2</v>
      </c>
      <c r="AS522" s="1144">
        <v>0</v>
      </c>
      <c r="AT522" s="1144">
        <v>6.3973509933774833E-2</v>
      </c>
      <c r="AU522" s="1144"/>
      <c r="AV522" s="1144">
        <v>0.26623612101257388</v>
      </c>
      <c r="AW522" s="1144">
        <v>0.49970874347134131</v>
      </c>
      <c r="AX522" s="1144"/>
      <c r="AY522" s="934">
        <v>47.897575792069276</v>
      </c>
      <c r="BC522" s="1078"/>
    </row>
    <row r="523" spans="1:74" x14ac:dyDescent="0.2">
      <c r="A523" s="1079">
        <v>8</v>
      </c>
      <c r="B523" s="1127">
        <v>44979.76458333333</v>
      </c>
      <c r="C523" s="1128">
        <v>44979.76458333333</v>
      </c>
      <c r="D523" s="1129">
        <v>2849</v>
      </c>
      <c r="E523" s="929" t="s">
        <v>332</v>
      </c>
      <c r="F523" s="1082" t="s">
        <v>279</v>
      </c>
      <c r="G523" s="1082" t="s">
        <v>443</v>
      </c>
      <c r="H523" s="1082" t="s">
        <v>1488</v>
      </c>
      <c r="I523" s="322">
        <v>23.338000000000001</v>
      </c>
      <c r="J523" s="1130">
        <v>0.63</v>
      </c>
      <c r="K523" s="322">
        <v>10.840999999999999</v>
      </c>
      <c r="L523" s="1130">
        <v>0.73199999999999998</v>
      </c>
      <c r="M523" s="322">
        <v>5.4509999999999996</v>
      </c>
      <c r="N523" s="1130">
        <v>0.20599999999999999</v>
      </c>
      <c r="O523" s="322">
        <v>1.0640000000000001</v>
      </c>
      <c r="P523" s="1130">
        <v>9.6000000000000002E-2</v>
      </c>
      <c r="Q523" s="322">
        <v>5.6000000000000001E-2</v>
      </c>
      <c r="R523" s="1130">
        <v>1.4E-2</v>
      </c>
      <c r="S523" s="322">
        <v>4.1000000000000002E-2</v>
      </c>
      <c r="T523" s="1130">
        <v>1E-3</v>
      </c>
      <c r="U523" s="322">
        <v>0.36699999999999999</v>
      </c>
      <c r="V523" s="1130">
        <v>8.5000000000000006E-2</v>
      </c>
      <c r="W523" s="322">
        <v>0.122</v>
      </c>
      <c r="X523" s="1130">
        <v>7.6999999999999999E-2</v>
      </c>
      <c r="Y523" s="322"/>
      <c r="Z523" s="1130">
        <v>2.5000000000000001E-2</v>
      </c>
      <c r="AA523" s="322">
        <v>9.5000000000000001E-2</v>
      </c>
      <c r="AB523" s="1130">
        <v>2.5000000000000001E-2</v>
      </c>
      <c r="AC523" s="1148" t="s">
        <v>101</v>
      </c>
      <c r="AD523" s="1149">
        <v>2E-3</v>
      </c>
      <c r="AE523" s="322" t="s">
        <v>101</v>
      </c>
      <c r="AF523" s="1130">
        <v>0.748</v>
      </c>
      <c r="AG523" s="1148" t="s">
        <v>101</v>
      </c>
      <c r="AH523" s="1149">
        <v>0.94799999999999995</v>
      </c>
      <c r="AJ523" s="1150">
        <v>25.968961752377076</v>
      </c>
      <c r="AK523" s="1150">
        <v>0</v>
      </c>
      <c r="AL523" s="1150">
        <v>15.460238249677021</v>
      </c>
      <c r="AM523" s="1150">
        <v>0</v>
      </c>
      <c r="AN523" s="1150">
        <v>6.7629351024968889</v>
      </c>
      <c r="AO523" s="1150">
        <v>0</v>
      </c>
      <c r="AP523" s="1150">
        <v>4.2602408412483026</v>
      </c>
      <c r="AQ523" s="1150">
        <v>0</v>
      </c>
      <c r="AR523" s="1150">
        <v>0.15212195121951219</v>
      </c>
      <c r="AS523" s="1150">
        <v>0</v>
      </c>
      <c r="AT523" s="1150">
        <v>6.2450331125827818E-2</v>
      </c>
      <c r="AU523" s="1150"/>
      <c r="AV523" s="1150">
        <v>0.26042377692969731</v>
      </c>
      <c r="AW523" s="1150">
        <v>0.43744054866930482</v>
      </c>
      <c r="AX523" s="1150"/>
      <c r="AY523" s="934">
        <v>47.023226698687516</v>
      </c>
      <c r="BC523" s="1078"/>
    </row>
    <row r="524" spans="1:74" x14ac:dyDescent="0.2">
      <c r="A524" s="682">
        <v>8</v>
      </c>
      <c r="B524" s="1123">
        <v>44979.726388888892</v>
      </c>
      <c r="C524" s="1124">
        <v>44979.726388888892</v>
      </c>
      <c r="D524" s="946">
        <v>2832</v>
      </c>
      <c r="E524" s="929" t="s">
        <v>332</v>
      </c>
      <c r="F524" s="1078" t="s">
        <v>901</v>
      </c>
      <c r="G524" s="1078" t="s">
        <v>438</v>
      </c>
      <c r="H524" s="1078" t="s">
        <v>1488</v>
      </c>
      <c r="I524" s="80">
        <v>22.832999999999998</v>
      </c>
      <c r="J524" s="1125">
        <v>0.52300000000000002</v>
      </c>
      <c r="K524" s="80">
        <v>10.916</v>
      </c>
      <c r="L524" s="1125">
        <v>0.70399999999999996</v>
      </c>
      <c r="M524" s="80">
        <v>5.89</v>
      </c>
      <c r="N524" s="1125">
        <v>0.20699999999999999</v>
      </c>
      <c r="O524" s="80">
        <v>0.53600000000000003</v>
      </c>
      <c r="P524" s="1125">
        <v>6.9000000000000006E-2</v>
      </c>
      <c r="Q524" s="80">
        <v>4.2999999999999997E-2</v>
      </c>
      <c r="R524" s="1125">
        <v>1.2E-2</v>
      </c>
      <c r="S524" s="80">
        <v>4.2000000000000003E-2</v>
      </c>
      <c r="T524" s="1125">
        <v>1E-3</v>
      </c>
      <c r="U524" s="80">
        <v>0.19700000000000001</v>
      </c>
      <c r="V524" s="1125">
        <v>7.6999999999999999E-2</v>
      </c>
      <c r="W524" s="80" t="s">
        <v>101</v>
      </c>
      <c r="X524" s="1125">
        <v>9.5000000000000001E-2</v>
      </c>
      <c r="Y524" s="80">
        <v>2.0219999999999998</v>
      </c>
      <c r="Z524" s="1125">
        <v>7.0999999999999994E-2</v>
      </c>
      <c r="AA524" s="80" t="s">
        <v>101</v>
      </c>
      <c r="AB524" s="1125">
        <v>3.2000000000000001E-2</v>
      </c>
      <c r="AC524" s="1142" t="s">
        <v>101</v>
      </c>
      <c r="AD524" s="1143">
        <v>2E-3</v>
      </c>
      <c r="AE524" s="80" t="s">
        <v>101</v>
      </c>
      <c r="AF524" s="1125">
        <v>0.52800000000000002</v>
      </c>
      <c r="AG524" s="1142" t="s">
        <v>101</v>
      </c>
      <c r="AH524" s="1143">
        <v>1.373</v>
      </c>
      <c r="AJ524" s="1144">
        <v>25.407031609050723</v>
      </c>
      <c r="AK524" s="1144">
        <v>0</v>
      </c>
      <c r="AL524" s="1144">
        <v>15.567194975876244</v>
      </c>
      <c r="AM524" s="1144">
        <v>0</v>
      </c>
      <c r="AN524" s="1144">
        <v>7.3075926900947854</v>
      </c>
      <c r="AO524" s="1144">
        <v>0</v>
      </c>
      <c r="AP524" s="1144">
        <v>2.1461363636363631</v>
      </c>
      <c r="AQ524" s="1144">
        <v>0</v>
      </c>
      <c r="AR524" s="1144">
        <v>0.11680792682926827</v>
      </c>
      <c r="AS524" s="1144">
        <v>0</v>
      </c>
      <c r="AT524" s="1144">
        <v>6.3973509933774833E-2</v>
      </c>
      <c r="AU524" s="1144"/>
      <c r="AV524" s="1144">
        <v>0.28762087608422576</v>
      </c>
      <c r="AW524" s="1144">
        <v>0.46942257108098284</v>
      </c>
      <c r="AX524" s="1144"/>
      <c r="AY524" s="934">
        <v>51.05696483009762</v>
      </c>
      <c r="BC524" s="1078"/>
    </row>
    <row r="525" spans="1:74" x14ac:dyDescent="0.2">
      <c r="A525" s="682">
        <v>8</v>
      </c>
      <c r="B525" s="1123">
        <v>44979.707638888889</v>
      </c>
      <c r="C525" s="1124">
        <v>44979.707638888889</v>
      </c>
      <c r="D525" s="946">
        <v>2820</v>
      </c>
      <c r="E525" s="929" t="s">
        <v>332</v>
      </c>
      <c r="F525" s="1078" t="s">
        <v>902</v>
      </c>
      <c r="G525" s="1078" t="s">
        <v>438</v>
      </c>
      <c r="H525" s="1078" t="s">
        <v>1488</v>
      </c>
      <c r="I525" s="80">
        <v>23.251999999999999</v>
      </c>
      <c r="J525" s="1125">
        <v>0.56899999999999995</v>
      </c>
      <c r="K525" s="80">
        <v>10.478999999999999</v>
      </c>
      <c r="L525" s="1125">
        <v>0.74099999999999999</v>
      </c>
      <c r="M525" s="80">
        <v>6.01</v>
      </c>
      <c r="N525" s="1125">
        <v>0.19500000000000001</v>
      </c>
      <c r="O525" s="80">
        <v>0.66900000000000004</v>
      </c>
      <c r="P525" s="1125">
        <v>6.8000000000000005E-2</v>
      </c>
      <c r="Q525" s="80">
        <v>3.6999999999999998E-2</v>
      </c>
      <c r="R525" s="1125">
        <v>1.4999999999999999E-2</v>
      </c>
      <c r="S525" s="80">
        <v>4.2999999999999997E-2</v>
      </c>
      <c r="T525" s="1125">
        <v>1E-3</v>
      </c>
      <c r="U525" s="80">
        <v>0.16600000000000001</v>
      </c>
      <c r="V525" s="1125">
        <v>0.08</v>
      </c>
      <c r="W525" s="80" t="s">
        <v>101</v>
      </c>
      <c r="X525" s="1125">
        <v>0.111</v>
      </c>
      <c r="Y525" s="80"/>
      <c r="Z525" s="1125">
        <v>4.1000000000000002E-2</v>
      </c>
      <c r="AA525" s="80">
        <v>4.1000000000000002E-2</v>
      </c>
      <c r="AB525" s="1125">
        <v>2.1999999999999999E-2</v>
      </c>
      <c r="AC525" s="1142" t="s">
        <v>101</v>
      </c>
      <c r="AD525" s="1143">
        <v>2E-3</v>
      </c>
      <c r="AE525" s="80" t="s">
        <v>101</v>
      </c>
      <c r="AF525" s="1125">
        <v>0.40500000000000003</v>
      </c>
      <c r="AG525" s="1142" t="s">
        <v>101</v>
      </c>
      <c r="AH525" s="1143">
        <v>1.228</v>
      </c>
      <c r="AJ525" s="1144">
        <v>25.873266718068034</v>
      </c>
      <c r="AK525" s="1144">
        <v>0</v>
      </c>
      <c r="AL525" s="1144">
        <v>14.943993784555436</v>
      </c>
      <c r="AM525" s="1144">
        <v>0</v>
      </c>
      <c r="AN525" s="1144">
        <v>7.4564740352240513</v>
      </c>
      <c r="AO525" s="1144">
        <v>0</v>
      </c>
      <c r="AP525" s="1144">
        <v>2.6786664687924011</v>
      </c>
      <c r="AQ525" s="1144">
        <v>0</v>
      </c>
      <c r="AR525" s="1144">
        <v>0.10050914634146341</v>
      </c>
      <c r="AS525" s="1144">
        <v>0</v>
      </c>
      <c r="AT525" s="1144">
        <v>6.5496688741721848E-2</v>
      </c>
      <c r="AU525" s="1144"/>
      <c r="AV525" s="1144">
        <v>0.28819221463121175</v>
      </c>
      <c r="AW525" s="1144">
        <v>0.49896126448675926</v>
      </c>
      <c r="AX525" s="1144"/>
      <c r="AY525" s="934">
        <v>51.140178590392949</v>
      </c>
      <c r="BC525" s="1078"/>
    </row>
    <row r="526" spans="1:74" ht="16.5" thickBot="1" x14ac:dyDescent="0.25">
      <c r="A526" s="1079">
        <v>8</v>
      </c>
      <c r="B526" s="1127">
        <v>44979.709027777775</v>
      </c>
      <c r="C526" s="1128">
        <v>44979.709027777775</v>
      </c>
      <c r="D526" s="1129">
        <v>2821</v>
      </c>
      <c r="E526" s="929" t="s">
        <v>332</v>
      </c>
      <c r="F526" s="1082" t="s">
        <v>903</v>
      </c>
      <c r="G526" s="1082" t="s">
        <v>438</v>
      </c>
      <c r="H526" s="1082" t="s">
        <v>1488</v>
      </c>
      <c r="I526" s="322">
        <v>23.693999999999999</v>
      </c>
      <c r="J526" s="1130">
        <v>0.57999999999999996</v>
      </c>
      <c r="K526" s="322">
        <v>10.836</v>
      </c>
      <c r="L526" s="1130">
        <v>0.73799999999999999</v>
      </c>
      <c r="M526" s="322">
        <v>5.931</v>
      </c>
      <c r="N526" s="1130">
        <v>0.19500000000000001</v>
      </c>
      <c r="O526" s="322">
        <v>0.61499999999999999</v>
      </c>
      <c r="P526" s="1130">
        <v>6.6000000000000003E-2</v>
      </c>
      <c r="Q526" s="322">
        <v>2.4E-2</v>
      </c>
      <c r="R526" s="1130">
        <v>1.2999999999999999E-2</v>
      </c>
      <c r="S526" s="322">
        <v>4.2000000000000003E-2</v>
      </c>
      <c r="T526" s="1130">
        <v>1E-3</v>
      </c>
      <c r="U526" s="322">
        <v>0.20100000000000001</v>
      </c>
      <c r="V526" s="1130">
        <v>7.8E-2</v>
      </c>
      <c r="W526" s="322" t="s">
        <v>101</v>
      </c>
      <c r="X526" s="1130">
        <v>0.108</v>
      </c>
      <c r="Y526" s="322"/>
      <c r="Z526" s="1130">
        <v>3.2000000000000001E-2</v>
      </c>
      <c r="AA526" s="322" t="s">
        <v>101</v>
      </c>
      <c r="AB526" s="1130">
        <v>3.6999999999999998E-2</v>
      </c>
      <c r="AC526" s="1148" t="s">
        <v>101</v>
      </c>
      <c r="AD526" s="1149">
        <v>2E-3</v>
      </c>
      <c r="AE526" s="322" t="s">
        <v>101</v>
      </c>
      <c r="AF526" s="1130">
        <v>0.5</v>
      </c>
      <c r="AG526" s="1148" t="s">
        <v>101</v>
      </c>
      <c r="AH526" s="1149">
        <v>1.07</v>
      </c>
      <c r="AJ526" s="1150">
        <v>26.365094685098228</v>
      </c>
      <c r="AK526" s="1150">
        <v>0</v>
      </c>
      <c r="AL526" s="1150">
        <v>15.453107801263741</v>
      </c>
      <c r="AM526" s="1150">
        <v>0</v>
      </c>
      <c r="AN526" s="1150">
        <v>7.3584604830139515</v>
      </c>
      <c r="AO526" s="1150">
        <v>0</v>
      </c>
      <c r="AP526" s="1150">
        <v>2.4624512381275432</v>
      </c>
      <c r="AQ526" s="1150">
        <v>0</v>
      </c>
      <c r="AR526" s="1150">
        <v>6.5195121951219515E-2</v>
      </c>
      <c r="AS526" s="1150">
        <v>0</v>
      </c>
      <c r="AT526" s="1150">
        <v>6.3973509933774833E-2</v>
      </c>
      <c r="AU526" s="1150"/>
      <c r="AV526" s="1150">
        <v>0.27909857980419145</v>
      </c>
      <c r="AW526" s="1150">
        <v>0.47617997477583013</v>
      </c>
      <c r="AX526" s="1150"/>
      <c r="AY526" s="934">
        <v>49.808452807998314</v>
      </c>
      <c r="BC526" s="1078"/>
    </row>
    <row r="527" spans="1:74" x14ac:dyDescent="0.2">
      <c r="A527" s="1073">
        <v>8</v>
      </c>
      <c r="B527" s="1118">
        <v>44979.715277777781</v>
      </c>
      <c r="C527" s="1119">
        <v>44979.715277777781</v>
      </c>
      <c r="D527" s="1120">
        <v>2825</v>
      </c>
      <c r="E527" s="929" t="s">
        <v>332</v>
      </c>
      <c r="F527" s="1075" t="s">
        <v>904</v>
      </c>
      <c r="G527" s="1075" t="s">
        <v>438</v>
      </c>
      <c r="H527" s="1075" t="s">
        <v>1488</v>
      </c>
      <c r="I527" s="247">
        <v>23.42</v>
      </c>
      <c r="J527" s="1121">
        <v>0.58899999999999997</v>
      </c>
      <c r="K527" s="247">
        <v>10.494999999999999</v>
      </c>
      <c r="L527" s="1121">
        <v>0.78800000000000003</v>
      </c>
      <c r="M527" s="247">
        <v>5.976</v>
      </c>
      <c r="N527" s="1121">
        <v>0.19800000000000001</v>
      </c>
      <c r="O527" s="247">
        <v>0.47</v>
      </c>
      <c r="P527" s="1121">
        <v>6.0999999999999999E-2</v>
      </c>
      <c r="Q527" s="247">
        <v>2.5000000000000001E-2</v>
      </c>
      <c r="R527" s="1121">
        <v>1.4E-2</v>
      </c>
      <c r="S527" s="247">
        <v>0.04</v>
      </c>
      <c r="T527" s="1121">
        <v>1E-3</v>
      </c>
      <c r="U527" s="247">
        <v>0.16700000000000001</v>
      </c>
      <c r="V527" s="1121">
        <v>8.5999999999999993E-2</v>
      </c>
      <c r="W527" s="247" t="s">
        <v>101</v>
      </c>
      <c r="X527" s="1121">
        <v>0.109</v>
      </c>
      <c r="Y527" s="247">
        <v>6.3E-2</v>
      </c>
      <c r="Z527" s="1121">
        <v>2.5000000000000001E-2</v>
      </c>
      <c r="AA527" s="247" t="s">
        <v>101</v>
      </c>
      <c r="AB527" s="1121">
        <v>3.7999999999999999E-2</v>
      </c>
      <c r="AC527" s="1139" t="s">
        <v>101</v>
      </c>
      <c r="AD527" s="1140">
        <v>2E-3</v>
      </c>
      <c r="AE527" s="247" t="s">
        <v>101</v>
      </c>
      <c r="AF527" s="1121">
        <v>0.47599999999999998</v>
      </c>
      <c r="AG527" s="1139" t="s">
        <v>101</v>
      </c>
      <c r="AH527" s="1140">
        <v>1.611</v>
      </c>
      <c r="AJ527" s="1141">
        <v>26.060205854857795</v>
      </c>
      <c r="AK527" s="1141">
        <v>0</v>
      </c>
      <c r="AL527" s="1141">
        <v>14.966811219477938</v>
      </c>
      <c r="AM527" s="1141">
        <v>0</v>
      </c>
      <c r="AN527" s="1141">
        <v>7.4142909874374263</v>
      </c>
      <c r="AO527" s="1141">
        <v>0</v>
      </c>
      <c r="AP527" s="1141">
        <v>1.8818733039348705</v>
      </c>
      <c r="AQ527" s="1141">
        <v>0</v>
      </c>
      <c r="AR527" s="1141">
        <v>6.7911585365853663E-2</v>
      </c>
      <c r="AS527" s="1141">
        <v>0</v>
      </c>
      <c r="AT527" s="1141">
        <v>6.0927152317880796E-2</v>
      </c>
      <c r="AU527" s="1141"/>
      <c r="AV527" s="1141">
        <v>0.28450623255745899</v>
      </c>
      <c r="AW527" s="1141">
        <v>0.49538214110620998</v>
      </c>
      <c r="AX527" s="1141"/>
      <c r="AY527" s="934">
        <v>50.602257519685075</v>
      </c>
      <c r="BC527" s="1078"/>
    </row>
    <row r="528" spans="1:74" x14ac:dyDescent="0.2">
      <c r="A528" s="682">
        <v>8</v>
      </c>
      <c r="B528" s="1123">
        <v>44979.716666666667</v>
      </c>
      <c r="C528" s="1124">
        <v>44979.716666666667</v>
      </c>
      <c r="D528" s="946">
        <v>2826</v>
      </c>
      <c r="E528" s="929" t="s">
        <v>332</v>
      </c>
      <c r="F528" s="1078" t="s">
        <v>905</v>
      </c>
      <c r="G528" s="1078" t="s">
        <v>438</v>
      </c>
      <c r="H528" s="1078" t="s">
        <v>1488</v>
      </c>
      <c r="I528" s="80">
        <v>23.913</v>
      </c>
      <c r="J528" s="1125">
        <v>0.55200000000000005</v>
      </c>
      <c r="K528" s="80">
        <v>10.964</v>
      </c>
      <c r="L528" s="1125">
        <v>0.73199999999999998</v>
      </c>
      <c r="M528" s="80">
        <v>5.9009999999999998</v>
      </c>
      <c r="N528" s="1125">
        <v>0.19400000000000001</v>
      </c>
      <c r="O528" s="80">
        <v>0.64300000000000002</v>
      </c>
      <c r="P528" s="1125">
        <v>6.5000000000000002E-2</v>
      </c>
      <c r="Q528" s="80">
        <v>2.8000000000000001E-2</v>
      </c>
      <c r="R528" s="1125">
        <v>1.6E-2</v>
      </c>
      <c r="S528" s="80">
        <v>4.2000000000000003E-2</v>
      </c>
      <c r="T528" s="1125">
        <v>1E-3</v>
      </c>
      <c r="U528" s="80">
        <v>0.19800000000000001</v>
      </c>
      <c r="V528" s="1125">
        <v>8.4000000000000005E-2</v>
      </c>
      <c r="W528" s="80" t="s">
        <v>101</v>
      </c>
      <c r="X528" s="1125">
        <v>0.1</v>
      </c>
      <c r="Y528" s="80"/>
      <c r="Z528" s="1125">
        <v>2.9000000000000001E-2</v>
      </c>
      <c r="AA528" s="80" t="s">
        <v>101</v>
      </c>
      <c r="AB528" s="1125">
        <v>2.3E-2</v>
      </c>
      <c r="AC528" s="1142" t="s">
        <v>101</v>
      </c>
      <c r="AD528" s="1143">
        <v>2E-3</v>
      </c>
      <c r="AE528" s="80" t="s">
        <v>101</v>
      </c>
      <c r="AF528" s="1125">
        <v>0.442</v>
      </c>
      <c r="AG528" s="1142" t="s">
        <v>101</v>
      </c>
      <c r="AH528" s="1143">
        <v>1.498</v>
      </c>
      <c r="AJ528" s="1144">
        <v>26.608783202699161</v>
      </c>
      <c r="AK528" s="1144">
        <v>0</v>
      </c>
      <c r="AL528" s="1144">
        <v>15.635647280643747</v>
      </c>
      <c r="AM528" s="1144">
        <v>0</v>
      </c>
      <c r="AN528" s="1144">
        <v>7.3212401467316353</v>
      </c>
      <c r="AO528" s="1144">
        <v>0</v>
      </c>
      <c r="AP528" s="1144">
        <v>2.5745628392130251</v>
      </c>
      <c r="AQ528" s="1144">
        <v>0</v>
      </c>
      <c r="AR528" s="1144">
        <v>7.6060975609756096E-2</v>
      </c>
      <c r="AS528" s="1144">
        <v>0</v>
      </c>
      <c r="AT528" s="1144">
        <v>6.3973509933774833E-2</v>
      </c>
      <c r="AU528" s="1144"/>
      <c r="AV528" s="1144">
        <v>0.27514374073253295</v>
      </c>
      <c r="AW528" s="1144">
        <v>0.46824029829548619</v>
      </c>
      <c r="AX528" s="1144"/>
      <c r="AY528" s="934">
        <v>49.22436654630858</v>
      </c>
      <c r="BC528" s="1078"/>
    </row>
    <row r="529" spans="1:55" x14ac:dyDescent="0.2">
      <c r="A529" s="1079">
        <v>8</v>
      </c>
      <c r="B529" s="1127">
        <v>44979.718055555553</v>
      </c>
      <c r="C529" s="1128">
        <v>44979.718055555553</v>
      </c>
      <c r="D529" s="1129">
        <v>2827</v>
      </c>
      <c r="E529" s="929" t="s">
        <v>332</v>
      </c>
      <c r="F529" s="1082" t="s">
        <v>906</v>
      </c>
      <c r="G529" s="1082" t="s">
        <v>438</v>
      </c>
      <c r="H529" s="1082" t="s">
        <v>1488</v>
      </c>
      <c r="I529" s="322">
        <v>23.992999999999999</v>
      </c>
      <c r="J529" s="1130">
        <v>0.54</v>
      </c>
      <c r="K529" s="322">
        <v>10.675000000000001</v>
      </c>
      <c r="L529" s="1130">
        <v>0.68799999999999994</v>
      </c>
      <c r="M529" s="322">
        <v>5.92</v>
      </c>
      <c r="N529" s="1130">
        <v>0.19600000000000001</v>
      </c>
      <c r="O529" s="322">
        <v>0.67900000000000005</v>
      </c>
      <c r="P529" s="1130">
        <v>6.8000000000000005E-2</v>
      </c>
      <c r="Q529" s="322" t="s">
        <v>101</v>
      </c>
      <c r="R529" s="1130">
        <v>2.5000000000000001E-2</v>
      </c>
      <c r="S529" s="322">
        <v>4.1000000000000002E-2</v>
      </c>
      <c r="T529" s="1130">
        <v>1E-3</v>
      </c>
      <c r="U529" s="322">
        <v>0.19900000000000001</v>
      </c>
      <c r="V529" s="1130">
        <v>7.6999999999999999E-2</v>
      </c>
      <c r="W529" s="322" t="s">
        <v>101</v>
      </c>
      <c r="X529" s="1130">
        <v>9.6000000000000002E-2</v>
      </c>
      <c r="Y529" s="322"/>
      <c r="Z529" s="1130">
        <v>2.5999999999999999E-2</v>
      </c>
      <c r="AA529" s="322" t="s">
        <v>101</v>
      </c>
      <c r="AB529" s="1130">
        <v>2.5000000000000001E-2</v>
      </c>
      <c r="AC529" s="1148" t="s">
        <v>101</v>
      </c>
      <c r="AD529" s="1149">
        <v>2E-3</v>
      </c>
      <c r="AE529" s="322" t="s">
        <v>101</v>
      </c>
      <c r="AF529" s="1130">
        <v>0.48599999999999999</v>
      </c>
      <c r="AG529" s="1148" t="s">
        <v>101</v>
      </c>
      <c r="AH529" s="1149">
        <v>1.367</v>
      </c>
      <c r="AJ529" s="1150">
        <v>26.697801839265711</v>
      </c>
      <c r="AK529" s="1150">
        <v>0</v>
      </c>
      <c r="AL529" s="1150">
        <v>15.223507362356075</v>
      </c>
      <c r="AM529" s="1150">
        <v>0</v>
      </c>
      <c r="AN529" s="1150">
        <v>7.3448130263771025</v>
      </c>
      <c r="AO529" s="1150">
        <v>0</v>
      </c>
      <c r="AP529" s="1150">
        <v>2.7187063263229301</v>
      </c>
      <c r="AQ529" s="1150">
        <v>0</v>
      </c>
      <c r="AR529" s="1150"/>
      <c r="AS529" s="1150">
        <v>0</v>
      </c>
      <c r="AT529" s="1150">
        <v>6.2450331125827818E-2</v>
      </c>
      <c r="AU529" s="1150"/>
      <c r="AV529" s="1150">
        <v>0.27510927943044139</v>
      </c>
      <c r="AW529" s="1150">
        <v>0.4824652329816575</v>
      </c>
      <c r="AX529" s="1150"/>
      <c r="AY529" s="934">
        <v>49.21926366969376</v>
      </c>
      <c r="BC529" s="1078"/>
    </row>
    <row r="530" spans="1:55" x14ac:dyDescent="0.2">
      <c r="A530" s="1159">
        <v>8</v>
      </c>
      <c r="B530" s="1160">
        <v>44979.720138888886</v>
      </c>
      <c r="C530" s="1161">
        <v>44979.720138888886</v>
      </c>
      <c r="D530" s="1162">
        <v>2828</v>
      </c>
      <c r="E530" s="929" t="s">
        <v>332</v>
      </c>
      <c r="F530" s="1163" t="s">
        <v>907</v>
      </c>
      <c r="G530" s="1163" t="s">
        <v>438</v>
      </c>
      <c r="H530" s="1163" t="s">
        <v>679</v>
      </c>
      <c r="I530" s="1108">
        <v>21.643000000000001</v>
      </c>
      <c r="J530" s="1164">
        <v>0.51700000000000002</v>
      </c>
      <c r="K530" s="1108">
        <v>9.0269999999999992</v>
      </c>
      <c r="L530" s="1164">
        <v>0.60599999999999998</v>
      </c>
      <c r="M530" s="1108">
        <v>4.952</v>
      </c>
      <c r="N530" s="1164">
        <v>0.185</v>
      </c>
      <c r="O530" s="1108">
        <v>0.621</v>
      </c>
      <c r="P530" s="1164">
        <v>7.8E-2</v>
      </c>
      <c r="Q530" s="1108" t="s">
        <v>101</v>
      </c>
      <c r="R530" s="1164">
        <v>2.7E-2</v>
      </c>
      <c r="S530" s="1108">
        <v>3.7999999999999999E-2</v>
      </c>
      <c r="T530" s="1164">
        <v>1E-3</v>
      </c>
      <c r="U530" s="1108">
        <v>1.8759999999999999</v>
      </c>
      <c r="V530" s="1164">
        <v>7.6999999999999999E-2</v>
      </c>
      <c r="W530" s="1108" t="s">
        <v>101</v>
      </c>
      <c r="X530" s="1164">
        <v>9.1999999999999998E-2</v>
      </c>
      <c r="Y530" s="1108"/>
      <c r="Z530" s="1164">
        <v>2.5000000000000001E-2</v>
      </c>
      <c r="AA530" s="1108">
        <v>7.8E-2</v>
      </c>
      <c r="AB530" s="1164">
        <v>2.1000000000000001E-2</v>
      </c>
      <c r="AC530" s="1165" t="s">
        <v>101</v>
      </c>
      <c r="AD530" s="1166">
        <v>2E-3</v>
      </c>
      <c r="AE530" s="1108" t="s">
        <v>101</v>
      </c>
      <c r="AF530" s="1164">
        <v>0.55300000000000005</v>
      </c>
      <c r="AG530" s="1165" t="s">
        <v>101</v>
      </c>
      <c r="AH530" s="1166">
        <v>1.05</v>
      </c>
      <c r="AJ530" s="1167">
        <v>24.082879390123278</v>
      </c>
      <c r="AK530" s="1167">
        <v>0</v>
      </c>
      <c r="AL530" s="1167">
        <v>12.873311565338479</v>
      </c>
      <c r="AM530" s="1167">
        <v>0</v>
      </c>
      <c r="AN530" s="1167">
        <v>6.1438368423343599</v>
      </c>
      <c r="AO530" s="1167">
        <v>0</v>
      </c>
      <c r="AP530" s="1167">
        <v>2.4864751526458608</v>
      </c>
      <c r="AQ530" s="1167">
        <v>0</v>
      </c>
      <c r="AR530" s="1167"/>
      <c r="AS530" s="1167">
        <v>0</v>
      </c>
      <c r="AT530" s="1167">
        <v>5.7880794701986753E-2</v>
      </c>
      <c r="AU530" s="1167"/>
      <c r="AV530" s="1167">
        <v>0.25511222071120088</v>
      </c>
      <c r="AW530" s="1167">
        <v>0.47725379838368104</v>
      </c>
      <c r="AX530" s="1167"/>
      <c r="AY530" s="934">
        <v>46.218108775619022</v>
      </c>
      <c r="BC530" s="1078"/>
    </row>
    <row r="531" spans="1:55" x14ac:dyDescent="0.2">
      <c r="A531" s="682">
        <v>8</v>
      </c>
      <c r="B531" s="1123">
        <v>44979.72152777778</v>
      </c>
      <c r="C531" s="1124">
        <v>44979.72152777778</v>
      </c>
      <c r="D531" s="946">
        <v>2829</v>
      </c>
      <c r="E531" s="929" t="s">
        <v>332</v>
      </c>
      <c r="F531" s="1078" t="s">
        <v>908</v>
      </c>
      <c r="G531" s="1078" t="s">
        <v>438</v>
      </c>
      <c r="H531" s="1078" t="s">
        <v>679</v>
      </c>
      <c r="I531" s="80">
        <v>22.344000000000001</v>
      </c>
      <c r="J531" s="1125">
        <v>0.55700000000000005</v>
      </c>
      <c r="K531" s="80">
        <v>9.4659999999999993</v>
      </c>
      <c r="L531" s="1125">
        <v>0.69399999999999995</v>
      </c>
      <c r="M531" s="80">
        <v>6.2290000000000001</v>
      </c>
      <c r="N531" s="1125">
        <v>0.221</v>
      </c>
      <c r="O531" s="80">
        <v>0.48</v>
      </c>
      <c r="P531" s="1125">
        <v>8.5000000000000006E-2</v>
      </c>
      <c r="Q531" s="80">
        <v>3.9E-2</v>
      </c>
      <c r="R531" s="1125">
        <v>1.4999999999999999E-2</v>
      </c>
      <c r="S531" s="80">
        <v>3.4000000000000002E-2</v>
      </c>
      <c r="T531" s="1125">
        <v>1E-3</v>
      </c>
      <c r="U531" s="80">
        <v>2.343</v>
      </c>
      <c r="V531" s="1125">
        <v>9.6000000000000002E-2</v>
      </c>
      <c r="W531" s="80" t="s">
        <v>101</v>
      </c>
      <c r="X531" s="1125">
        <v>9.2999999999999999E-2</v>
      </c>
      <c r="Y531" s="80"/>
      <c r="Z531" s="1125">
        <v>2.4E-2</v>
      </c>
      <c r="AA531" s="80" t="s">
        <v>101</v>
      </c>
      <c r="AB531" s="1125">
        <v>3.9E-2</v>
      </c>
      <c r="AC531" s="1142" t="s">
        <v>101</v>
      </c>
      <c r="AD531" s="1143">
        <v>2E-3</v>
      </c>
      <c r="AE531" s="80" t="s">
        <v>101</v>
      </c>
      <c r="AF531" s="1125">
        <v>0.67400000000000004</v>
      </c>
      <c r="AG531" s="1142" t="s">
        <v>101</v>
      </c>
      <c r="AH531" s="1143">
        <v>1.7749999999999999</v>
      </c>
      <c r="AJ531" s="1144">
        <v>24.862905193037683</v>
      </c>
      <c r="AK531" s="1144">
        <v>0</v>
      </c>
      <c r="AL531" s="1144">
        <v>13.499364936024598</v>
      </c>
      <c r="AM531" s="1144">
        <v>0</v>
      </c>
      <c r="AN531" s="1144">
        <v>7.7281824900849614</v>
      </c>
      <c r="AO531" s="1144">
        <v>0</v>
      </c>
      <c r="AP531" s="1144">
        <v>1.9219131614653997</v>
      </c>
      <c r="AQ531" s="1144">
        <v>0</v>
      </c>
      <c r="AR531" s="1144">
        <v>0.1059420731707317</v>
      </c>
      <c r="AS531" s="1144">
        <v>0</v>
      </c>
      <c r="AT531" s="1144">
        <v>5.1788079470198679E-2</v>
      </c>
      <c r="AU531" s="1144"/>
      <c r="AV531" s="1144">
        <v>0.31083183683011717</v>
      </c>
      <c r="AW531" s="1144">
        <v>0.57248489293458715</v>
      </c>
      <c r="AX531" s="1144"/>
      <c r="AY531" s="934">
        <v>54.390236972057728</v>
      </c>
      <c r="BC531" s="1078"/>
    </row>
    <row r="532" spans="1:55" ht="16.5" thickBot="1" x14ac:dyDescent="0.25">
      <c r="A532" s="685">
        <v>8</v>
      </c>
      <c r="B532" s="1133">
        <v>44979.722916666666</v>
      </c>
      <c r="C532" s="1134">
        <v>44979.722916666666</v>
      </c>
      <c r="D532" s="1135">
        <v>2830</v>
      </c>
      <c r="E532" s="929" t="s">
        <v>332</v>
      </c>
      <c r="F532" s="1085" t="s">
        <v>909</v>
      </c>
      <c r="G532" s="1085" t="s">
        <v>438</v>
      </c>
      <c r="H532" s="1085" t="s">
        <v>679</v>
      </c>
      <c r="I532" s="251">
        <v>23.651</v>
      </c>
      <c r="J532" s="1136">
        <v>0.53</v>
      </c>
      <c r="K532" s="251">
        <v>10.137</v>
      </c>
      <c r="L532" s="1136">
        <v>0.61799999999999999</v>
      </c>
      <c r="M532" s="251">
        <v>5.5250000000000004</v>
      </c>
      <c r="N532" s="1136">
        <v>0.186</v>
      </c>
      <c r="O532" s="251">
        <v>0.77800000000000002</v>
      </c>
      <c r="P532" s="1136">
        <v>7.0000000000000007E-2</v>
      </c>
      <c r="Q532" s="251">
        <v>3.2000000000000001E-2</v>
      </c>
      <c r="R532" s="1136">
        <v>1.2999999999999999E-2</v>
      </c>
      <c r="S532" s="251">
        <v>4.1000000000000002E-2</v>
      </c>
      <c r="T532" s="1136">
        <v>1E-3</v>
      </c>
      <c r="U532" s="251">
        <v>0.42499999999999999</v>
      </c>
      <c r="V532" s="1136">
        <v>7.8E-2</v>
      </c>
      <c r="W532" s="251" t="s">
        <v>101</v>
      </c>
      <c r="X532" s="1136">
        <v>9.5000000000000001E-2</v>
      </c>
      <c r="Y532" s="251"/>
      <c r="Z532" s="1136">
        <v>0.03</v>
      </c>
      <c r="AA532" s="251">
        <v>3.9E-2</v>
      </c>
      <c r="AB532" s="1136">
        <v>1.7999999999999999E-2</v>
      </c>
      <c r="AC532" s="1145" t="s">
        <v>101</v>
      </c>
      <c r="AD532" s="1146">
        <v>2E-3</v>
      </c>
      <c r="AE532" s="251" t="s">
        <v>101</v>
      </c>
      <c r="AF532" s="1136">
        <v>0.47099999999999997</v>
      </c>
      <c r="AG532" s="1145" t="s">
        <v>101</v>
      </c>
      <c r="AH532" s="1146">
        <v>0.88</v>
      </c>
      <c r="AJ532" s="1147">
        <v>26.317247167943709</v>
      </c>
      <c r="AK532" s="1147">
        <v>0</v>
      </c>
      <c r="AL532" s="1147">
        <v>14.456271113086983</v>
      </c>
      <c r="AM532" s="1147">
        <v>0</v>
      </c>
      <c r="AN532" s="1147">
        <v>6.8547452653266037</v>
      </c>
      <c r="AO532" s="1147">
        <v>0</v>
      </c>
      <c r="AP532" s="1147">
        <v>3.115100915875169</v>
      </c>
      <c r="AQ532" s="1147">
        <v>0</v>
      </c>
      <c r="AR532" s="1147">
        <v>8.6926829268292677E-2</v>
      </c>
      <c r="AS532" s="1147">
        <v>0</v>
      </c>
      <c r="AT532" s="1147">
        <v>6.2450331125827818E-2</v>
      </c>
      <c r="AU532" s="1147"/>
      <c r="AV532" s="1147">
        <v>0.26046589225624533</v>
      </c>
      <c r="AW532" s="1147">
        <v>0.47417105086809941</v>
      </c>
      <c r="AX532" s="1147"/>
      <c r="AY532" s="934">
        <v>47.029587008234692</v>
      </c>
      <c r="BC532" s="1078"/>
    </row>
    <row r="533" spans="1:55" x14ac:dyDescent="0.2">
      <c r="A533" s="1073">
        <v>8</v>
      </c>
      <c r="B533" s="1118">
        <v>44979.477083333331</v>
      </c>
      <c r="C533" s="1119">
        <v>44979.477083333331</v>
      </c>
      <c r="D533" s="1120">
        <v>2748</v>
      </c>
      <c r="E533" s="929" t="s">
        <v>332</v>
      </c>
      <c r="F533" s="1075" t="s">
        <v>848</v>
      </c>
      <c r="G533" s="1075" t="s">
        <v>443</v>
      </c>
      <c r="H533" s="1075" t="s">
        <v>1488</v>
      </c>
      <c r="I533" s="247">
        <v>22.861999999999998</v>
      </c>
      <c r="J533" s="1121">
        <v>0.58599999999999997</v>
      </c>
      <c r="K533" s="247">
        <v>10.244</v>
      </c>
      <c r="L533" s="1121">
        <v>0.71399999999999997</v>
      </c>
      <c r="M533" s="247">
        <v>5.2460000000000004</v>
      </c>
      <c r="N533" s="1121">
        <v>0.17699999999999999</v>
      </c>
      <c r="O533" s="247">
        <v>1.02</v>
      </c>
      <c r="P533" s="1121">
        <v>7.6999999999999999E-2</v>
      </c>
      <c r="Q533" s="247">
        <v>3.4000000000000002E-2</v>
      </c>
      <c r="R533" s="1121">
        <v>1.2999999999999999E-2</v>
      </c>
      <c r="S533" s="247">
        <v>4.2999999999999997E-2</v>
      </c>
      <c r="T533" s="1121">
        <v>1E-3</v>
      </c>
      <c r="U533" s="247">
        <v>0.26900000000000002</v>
      </c>
      <c r="V533" s="1121">
        <v>9.1999999999999998E-2</v>
      </c>
      <c r="W533" s="247" t="s">
        <v>101</v>
      </c>
      <c r="X533" s="1121">
        <v>0.13900000000000001</v>
      </c>
      <c r="Y533" s="247">
        <v>0.09</v>
      </c>
      <c r="Z533" s="1121">
        <v>2.5000000000000001E-2</v>
      </c>
      <c r="AA533" s="247" t="s">
        <v>101</v>
      </c>
      <c r="AB533" s="1121">
        <v>2.8000000000000001E-2</v>
      </c>
      <c r="AC533" s="1139" t="s">
        <v>101</v>
      </c>
      <c r="AD533" s="1140">
        <v>2E-3</v>
      </c>
      <c r="AE533" s="247" t="s">
        <v>101</v>
      </c>
      <c r="AF533" s="1121">
        <v>0.46</v>
      </c>
      <c r="AG533" s="1139" t="s">
        <v>101</v>
      </c>
      <c r="AH533" s="1140">
        <v>1.1619999999999999</v>
      </c>
      <c r="AJ533" s="1141">
        <v>25.439300864806096</v>
      </c>
      <c r="AK533" s="1141">
        <v>0</v>
      </c>
      <c r="AL533" s="1141">
        <v>14.608862709131206</v>
      </c>
      <c r="AM533" s="1141">
        <v>0</v>
      </c>
      <c r="AN533" s="1141">
        <v>6.5085961379010611</v>
      </c>
      <c r="AO533" s="1141">
        <v>0</v>
      </c>
      <c r="AP533" s="1141">
        <v>4.084065468113975</v>
      </c>
      <c r="AQ533" s="1141">
        <v>0</v>
      </c>
      <c r="AR533" s="1141">
        <v>9.2359756097560974E-2</v>
      </c>
      <c r="AS533" s="1141">
        <v>0</v>
      </c>
      <c r="AT533" s="1141">
        <v>6.5496688741721848E-2</v>
      </c>
      <c r="AU533" s="1141"/>
      <c r="AV533" s="1141">
        <v>0.25584807430401335</v>
      </c>
      <c r="AW533" s="1141">
        <v>0.44552380753314164</v>
      </c>
      <c r="AX533" s="1141"/>
      <c r="AY533" s="934">
        <v>46.330001110066156</v>
      </c>
      <c r="BC533" s="1078"/>
    </row>
    <row r="534" spans="1:55" x14ac:dyDescent="0.2">
      <c r="A534" s="682">
        <v>8</v>
      </c>
      <c r="B534" s="1123">
        <v>44979.478472222225</v>
      </c>
      <c r="C534" s="1124">
        <v>44979.478472222225</v>
      </c>
      <c r="D534" s="946">
        <v>2749</v>
      </c>
      <c r="E534" s="929" t="s">
        <v>332</v>
      </c>
      <c r="F534" s="1078" t="s">
        <v>849</v>
      </c>
      <c r="G534" s="1078" t="s">
        <v>443</v>
      </c>
      <c r="H534" s="1078" t="s">
        <v>1488</v>
      </c>
      <c r="I534" s="80">
        <v>23.398</v>
      </c>
      <c r="J534" s="1125">
        <v>0.56899999999999995</v>
      </c>
      <c r="K534" s="80">
        <v>10.000999999999999</v>
      </c>
      <c r="L534" s="1125">
        <v>0.67300000000000004</v>
      </c>
      <c r="M534" s="80">
        <v>5.3550000000000004</v>
      </c>
      <c r="N534" s="1125">
        <v>0.188</v>
      </c>
      <c r="O534" s="80">
        <v>0.97499999999999998</v>
      </c>
      <c r="P534" s="1125">
        <v>7.6999999999999999E-2</v>
      </c>
      <c r="Q534" s="80">
        <v>3.4000000000000002E-2</v>
      </c>
      <c r="R534" s="1125">
        <v>1.4E-2</v>
      </c>
      <c r="S534" s="80">
        <v>4.2000000000000003E-2</v>
      </c>
      <c r="T534" s="1125">
        <v>1E-3</v>
      </c>
      <c r="U534" s="80">
        <v>0.20799999999999999</v>
      </c>
      <c r="V534" s="1125">
        <v>0.08</v>
      </c>
      <c r="W534" s="80" t="s">
        <v>101</v>
      </c>
      <c r="X534" s="1125">
        <v>0.104</v>
      </c>
      <c r="Y534" s="80">
        <v>8.5000000000000006E-2</v>
      </c>
      <c r="Z534" s="1125">
        <v>2.4E-2</v>
      </c>
      <c r="AA534" s="80" t="s">
        <v>101</v>
      </c>
      <c r="AB534" s="1125">
        <v>2.9000000000000001E-2</v>
      </c>
      <c r="AC534" s="1142" t="s">
        <v>101</v>
      </c>
      <c r="AD534" s="1143">
        <v>2E-3</v>
      </c>
      <c r="AE534" s="80" t="s">
        <v>101</v>
      </c>
      <c r="AF534" s="1125">
        <v>0.47399999999999998</v>
      </c>
      <c r="AG534" s="1142" t="s">
        <v>101</v>
      </c>
      <c r="AH534" s="1143">
        <v>0.84099999999999997</v>
      </c>
      <c r="AJ534" s="1144">
        <v>26.035725729801989</v>
      </c>
      <c r="AK534" s="1144">
        <v>0</v>
      </c>
      <c r="AL534" s="1144">
        <v>14.262322916245724</v>
      </c>
      <c r="AM534" s="1144">
        <v>0</v>
      </c>
      <c r="AN534" s="1144">
        <v>6.6438300263934771</v>
      </c>
      <c r="AO534" s="1144">
        <v>0</v>
      </c>
      <c r="AP534" s="1144">
        <v>3.9038861092265931</v>
      </c>
      <c r="AQ534" s="1144">
        <v>0</v>
      </c>
      <c r="AR534" s="1144">
        <v>9.2359756097560974E-2</v>
      </c>
      <c r="AS534" s="1144">
        <v>0</v>
      </c>
      <c r="AT534" s="1144">
        <v>6.3973509933774833E-2</v>
      </c>
      <c r="AU534" s="1144"/>
      <c r="AV534" s="1144">
        <v>0.25518128802488371</v>
      </c>
      <c r="AW534" s="1144">
        <v>0.46583085135631852</v>
      </c>
      <c r="AX534" s="1144"/>
      <c r="AY534" s="934">
        <v>46.228615864098202</v>
      </c>
      <c r="BC534" s="1078"/>
    </row>
    <row r="535" spans="1:55" x14ac:dyDescent="0.2">
      <c r="A535" s="1079">
        <v>8</v>
      </c>
      <c r="B535" s="1127">
        <v>44979.480555555558</v>
      </c>
      <c r="C535" s="1128">
        <v>44979.480555555558</v>
      </c>
      <c r="D535" s="1129">
        <v>2750</v>
      </c>
      <c r="E535" s="929" t="s">
        <v>332</v>
      </c>
      <c r="F535" s="1082" t="s">
        <v>850</v>
      </c>
      <c r="G535" s="1082" t="s">
        <v>443</v>
      </c>
      <c r="H535" s="1082" t="s">
        <v>1488</v>
      </c>
      <c r="I535" s="322">
        <v>22.66</v>
      </c>
      <c r="J535" s="1130">
        <v>0.55900000000000005</v>
      </c>
      <c r="K535" s="322">
        <v>9.702</v>
      </c>
      <c r="L535" s="1130">
        <v>0.66100000000000003</v>
      </c>
      <c r="M535" s="322">
        <v>5.9059999999999997</v>
      </c>
      <c r="N535" s="1130">
        <v>0.19900000000000001</v>
      </c>
      <c r="O535" s="322">
        <v>0.51800000000000002</v>
      </c>
      <c r="P535" s="1130">
        <v>7.2999999999999995E-2</v>
      </c>
      <c r="Q535" s="322">
        <v>2.7E-2</v>
      </c>
      <c r="R535" s="1130">
        <v>1.2999999999999999E-2</v>
      </c>
      <c r="S535" s="322">
        <v>4.1000000000000002E-2</v>
      </c>
      <c r="T535" s="1130">
        <v>1E-3</v>
      </c>
      <c r="U535" s="322">
        <v>0.253</v>
      </c>
      <c r="V535" s="1130">
        <v>7.6999999999999999E-2</v>
      </c>
      <c r="W535" s="322" t="s">
        <v>101</v>
      </c>
      <c r="X535" s="1130">
        <v>0.121</v>
      </c>
      <c r="Y535" s="322">
        <v>0.13900000000000001</v>
      </c>
      <c r="Z535" s="1130">
        <v>2.5999999999999999E-2</v>
      </c>
      <c r="AA535" s="322">
        <v>3.2000000000000001E-2</v>
      </c>
      <c r="AB535" s="1130">
        <v>0.02</v>
      </c>
      <c r="AC535" s="1148" t="s">
        <v>101</v>
      </c>
      <c r="AD535" s="1149">
        <v>2E-3</v>
      </c>
      <c r="AE535" s="322" t="s">
        <v>101</v>
      </c>
      <c r="AF535" s="1130">
        <v>0.47499999999999998</v>
      </c>
      <c r="AG535" s="1148" t="s">
        <v>101</v>
      </c>
      <c r="AH535" s="1149">
        <v>0.88500000000000001</v>
      </c>
      <c r="AJ535" s="1150">
        <v>25.214528807475556</v>
      </c>
      <c r="AK535" s="1150">
        <v>0</v>
      </c>
      <c r="AL535" s="1150">
        <v>13.835922101131487</v>
      </c>
      <c r="AM535" s="1150">
        <v>0</v>
      </c>
      <c r="AN535" s="1150">
        <v>7.3274435361120211</v>
      </c>
      <c r="AO535" s="1150">
        <v>0</v>
      </c>
      <c r="AP535" s="1150">
        <v>2.0740646200814106</v>
      </c>
      <c r="AQ535" s="1150">
        <v>0</v>
      </c>
      <c r="AR535" s="1150">
        <v>7.3344512195121947E-2</v>
      </c>
      <c r="AS535" s="1150">
        <v>0</v>
      </c>
      <c r="AT535" s="1150">
        <v>6.2450331125827818E-2</v>
      </c>
      <c r="AU535" s="1150"/>
      <c r="AV535" s="1150">
        <v>0.29060402405535313</v>
      </c>
      <c r="AW535" s="1150">
        <v>0.5295956050166537</v>
      </c>
      <c r="AX535" s="1150"/>
      <c r="AY535" s="934">
        <v>51.490786866313222</v>
      </c>
      <c r="BC535" s="1078"/>
    </row>
    <row r="536" spans="1:55" x14ac:dyDescent="0.2">
      <c r="A536" s="1159">
        <v>8</v>
      </c>
      <c r="B536" s="1160">
        <v>44979.482638888891</v>
      </c>
      <c r="C536" s="1161">
        <v>44979.482638888891</v>
      </c>
      <c r="D536" s="1162">
        <v>2751</v>
      </c>
      <c r="E536" s="929" t="s">
        <v>332</v>
      </c>
      <c r="F536" s="1163" t="s">
        <v>851</v>
      </c>
      <c r="G536" s="1163" t="s">
        <v>443</v>
      </c>
      <c r="H536" s="1163" t="s">
        <v>203</v>
      </c>
      <c r="I536" s="1108">
        <v>22.219000000000001</v>
      </c>
      <c r="J536" s="1164">
        <v>0.56299999999999994</v>
      </c>
      <c r="K536" s="1108">
        <v>9.4710000000000001</v>
      </c>
      <c r="L536" s="1164">
        <v>0.70699999999999996</v>
      </c>
      <c r="M536" s="1108">
        <v>4.6369999999999996</v>
      </c>
      <c r="N536" s="1164">
        <v>0.17100000000000001</v>
      </c>
      <c r="O536" s="1108">
        <v>1.401</v>
      </c>
      <c r="P536" s="1164">
        <v>0.09</v>
      </c>
      <c r="Q536" s="1108">
        <v>3.5000000000000003E-2</v>
      </c>
      <c r="R536" s="1164">
        <v>1.4E-2</v>
      </c>
      <c r="S536" s="1108">
        <v>0.04</v>
      </c>
      <c r="T536" s="1164">
        <v>1E-3</v>
      </c>
      <c r="U536" s="1108">
        <v>0.58299999999999996</v>
      </c>
      <c r="V536" s="1164">
        <v>0.08</v>
      </c>
      <c r="W536" s="1108" t="s">
        <v>101</v>
      </c>
      <c r="X536" s="1164">
        <v>0.13600000000000001</v>
      </c>
      <c r="Y536" s="1108">
        <v>7.4999999999999997E-2</v>
      </c>
      <c r="Z536" s="1164">
        <v>2.4E-2</v>
      </c>
      <c r="AA536" s="1108" t="s">
        <v>101</v>
      </c>
      <c r="AB536" s="1164">
        <v>0.03</v>
      </c>
      <c r="AC536" s="1165" t="s">
        <v>101</v>
      </c>
      <c r="AD536" s="1166">
        <v>2E-3</v>
      </c>
      <c r="AE536" s="1108" t="s">
        <v>101</v>
      </c>
      <c r="AF536" s="1164">
        <v>0.48699999999999999</v>
      </c>
      <c r="AG536" s="1165" t="s">
        <v>101</v>
      </c>
      <c r="AH536" s="1166">
        <v>1.6519999999999999</v>
      </c>
      <c r="AJ536" s="1167">
        <v>24.723813573402445</v>
      </c>
      <c r="AK536" s="1167">
        <v>0</v>
      </c>
      <c r="AL536" s="1167">
        <v>13.506495384437882</v>
      </c>
      <c r="AM536" s="1167">
        <v>0</v>
      </c>
      <c r="AN536" s="1167">
        <v>5.7530233113700371</v>
      </c>
      <c r="AO536" s="1167">
        <v>0</v>
      </c>
      <c r="AP536" s="1167">
        <v>5.6095840400271353</v>
      </c>
      <c r="AQ536" s="1167">
        <v>0</v>
      </c>
      <c r="AR536" s="1167">
        <v>9.5076219512195123E-2</v>
      </c>
      <c r="AS536" s="1167">
        <v>0</v>
      </c>
      <c r="AT536" s="1167">
        <v>6.0927152317880796E-2</v>
      </c>
      <c r="AU536" s="1167"/>
      <c r="AV536" s="1167">
        <v>0.23269158272407717</v>
      </c>
      <c r="AW536" s="1167">
        <v>0.42594493594531135</v>
      </c>
      <c r="AX536" s="1167"/>
      <c r="AY536" s="934">
        <v>42.752310693463947</v>
      </c>
      <c r="BC536" s="1078"/>
    </row>
    <row r="537" spans="1:55" x14ac:dyDescent="0.2">
      <c r="A537" s="682">
        <v>8</v>
      </c>
      <c r="B537" s="1123">
        <v>44979.484722222223</v>
      </c>
      <c r="C537" s="1124">
        <v>44979.484722222223</v>
      </c>
      <c r="D537" s="946">
        <v>2752</v>
      </c>
      <c r="E537" s="929" t="s">
        <v>332</v>
      </c>
      <c r="F537" s="1078" t="s">
        <v>852</v>
      </c>
      <c r="G537" s="1078" t="s">
        <v>443</v>
      </c>
      <c r="H537" s="1078" t="s">
        <v>203</v>
      </c>
      <c r="I537" s="80">
        <v>22.611999999999998</v>
      </c>
      <c r="J537" s="1125">
        <v>0.51900000000000002</v>
      </c>
      <c r="K537" s="80">
        <v>9.9960000000000004</v>
      </c>
      <c r="L537" s="1125">
        <v>0.58099999999999996</v>
      </c>
      <c r="M537" s="80">
        <v>4.9850000000000003</v>
      </c>
      <c r="N537" s="1125">
        <v>0.184</v>
      </c>
      <c r="O537" s="80">
        <v>0.89800000000000002</v>
      </c>
      <c r="P537" s="1125">
        <v>8.4000000000000005E-2</v>
      </c>
      <c r="Q537" s="80">
        <v>3.4000000000000002E-2</v>
      </c>
      <c r="R537" s="1125">
        <v>1.2999999999999999E-2</v>
      </c>
      <c r="S537" s="80">
        <v>4.1000000000000002E-2</v>
      </c>
      <c r="T537" s="1125">
        <v>1E-3</v>
      </c>
      <c r="U537" s="80">
        <v>0.32200000000000001</v>
      </c>
      <c r="V537" s="1125">
        <v>7.3999999999999996E-2</v>
      </c>
      <c r="W537" s="80" t="s">
        <v>101</v>
      </c>
      <c r="X537" s="1125">
        <v>8.7999999999999995E-2</v>
      </c>
      <c r="Y537" s="80">
        <v>0.10299999999999999</v>
      </c>
      <c r="Z537" s="1125">
        <v>2.1000000000000001E-2</v>
      </c>
      <c r="AA537" s="80" t="s">
        <v>101</v>
      </c>
      <c r="AB537" s="1125">
        <v>2.1000000000000001E-2</v>
      </c>
      <c r="AC537" s="1142" t="s">
        <v>101</v>
      </c>
      <c r="AD537" s="1143">
        <v>2E-3</v>
      </c>
      <c r="AE537" s="80" t="s">
        <v>101</v>
      </c>
      <c r="AF537" s="1125">
        <v>0.51500000000000001</v>
      </c>
      <c r="AG537" s="1142" t="s">
        <v>101</v>
      </c>
      <c r="AH537" s="1143">
        <v>0.745</v>
      </c>
      <c r="AJ537" s="1144">
        <v>25.161117625535624</v>
      </c>
      <c r="AK537" s="1144">
        <v>0</v>
      </c>
      <c r="AL537" s="1144">
        <v>14.255192467832442</v>
      </c>
      <c r="AM537" s="1144">
        <v>0</v>
      </c>
      <c r="AN537" s="1144">
        <v>6.1847792122449086</v>
      </c>
      <c r="AO537" s="1144">
        <v>0</v>
      </c>
      <c r="AP537" s="1144">
        <v>3.5955792062415188</v>
      </c>
      <c r="AQ537" s="1144">
        <v>0</v>
      </c>
      <c r="AR537" s="1144">
        <v>9.2359756097560974E-2</v>
      </c>
      <c r="AS537" s="1144">
        <v>0</v>
      </c>
      <c r="AT537" s="1144">
        <v>6.2450331125827818E-2</v>
      </c>
      <c r="AU537" s="1144"/>
      <c r="AV537" s="1144">
        <v>0.24580701478729519</v>
      </c>
      <c r="AW537" s="1144">
        <v>0.43386150177917088</v>
      </c>
      <c r="AX537" s="1144"/>
      <c r="AY537" s="934">
        <v>44.793189487639154</v>
      </c>
      <c r="BC537" s="1078"/>
    </row>
    <row r="538" spans="1:55" ht="16.5" thickBot="1" x14ac:dyDescent="0.25">
      <c r="A538" s="685">
        <v>8</v>
      </c>
      <c r="B538" s="1133">
        <v>44979.486111111109</v>
      </c>
      <c r="C538" s="1134">
        <v>44979.486111111109</v>
      </c>
      <c r="D538" s="1135">
        <v>2753</v>
      </c>
      <c r="E538" s="929" t="s">
        <v>332</v>
      </c>
      <c r="F538" s="1085" t="s">
        <v>853</v>
      </c>
      <c r="G538" s="1085" t="s">
        <v>443</v>
      </c>
      <c r="H538" s="1085" t="s">
        <v>203</v>
      </c>
      <c r="I538" s="251">
        <v>22.690999999999999</v>
      </c>
      <c r="J538" s="1136">
        <v>0.54</v>
      </c>
      <c r="K538" s="251">
        <v>9.6329999999999991</v>
      </c>
      <c r="L538" s="1136">
        <v>0.64100000000000001</v>
      </c>
      <c r="M538" s="251">
        <v>5.4210000000000003</v>
      </c>
      <c r="N538" s="1136">
        <v>0.19700000000000001</v>
      </c>
      <c r="O538" s="251">
        <v>0.69599999999999995</v>
      </c>
      <c r="P538" s="1136">
        <v>7.0999999999999994E-2</v>
      </c>
      <c r="Q538" s="251">
        <v>2.1000000000000001E-2</v>
      </c>
      <c r="R538" s="1136">
        <v>1.2999999999999999E-2</v>
      </c>
      <c r="S538" s="251">
        <v>4.2000000000000003E-2</v>
      </c>
      <c r="T538" s="1136">
        <v>1E-3</v>
      </c>
      <c r="U538" s="251">
        <v>0.44</v>
      </c>
      <c r="V538" s="1136">
        <v>7.8E-2</v>
      </c>
      <c r="W538" s="251" t="s">
        <v>101</v>
      </c>
      <c r="X538" s="1136">
        <v>9.8000000000000004E-2</v>
      </c>
      <c r="Y538" s="251">
        <v>0.11700000000000001</v>
      </c>
      <c r="Z538" s="1136">
        <v>2.5000000000000001E-2</v>
      </c>
      <c r="AA538" s="251" t="s">
        <v>101</v>
      </c>
      <c r="AB538" s="1136">
        <v>4.2000000000000003E-2</v>
      </c>
      <c r="AC538" s="1145" t="s">
        <v>101</v>
      </c>
      <c r="AD538" s="1146">
        <v>2E-3</v>
      </c>
      <c r="AE538" s="251" t="s">
        <v>101</v>
      </c>
      <c r="AF538" s="1136">
        <v>0.39900000000000002</v>
      </c>
      <c r="AG538" s="1145" t="s">
        <v>101</v>
      </c>
      <c r="AH538" s="1146">
        <v>0.79500000000000004</v>
      </c>
      <c r="AJ538" s="1147">
        <v>25.249023529145095</v>
      </c>
      <c r="AK538" s="1147">
        <v>0</v>
      </c>
      <c r="AL538" s="1147">
        <v>13.737521913028202</v>
      </c>
      <c r="AM538" s="1147">
        <v>0</v>
      </c>
      <c r="AN538" s="1147">
        <v>6.7257147662145735</v>
      </c>
      <c r="AO538" s="1147">
        <v>0</v>
      </c>
      <c r="AP538" s="1147">
        <v>2.7867740841248296</v>
      </c>
      <c r="AQ538" s="1147">
        <v>0</v>
      </c>
      <c r="AR538" s="1147">
        <v>5.7045731707317075E-2</v>
      </c>
      <c r="AS538" s="1147">
        <v>0</v>
      </c>
      <c r="AT538" s="1147">
        <v>6.3973509933774833E-2</v>
      </c>
      <c r="AU538" s="1147"/>
      <c r="AV538" s="1147">
        <v>0.26637524252971773</v>
      </c>
      <c r="AW538" s="1147">
        <v>0.48958719111022003</v>
      </c>
      <c r="AX538" s="1147"/>
      <c r="AY538" s="934">
        <v>47.918419591141379</v>
      </c>
      <c r="BC538" s="1078"/>
    </row>
    <row r="539" spans="1:55" x14ac:dyDescent="0.2">
      <c r="A539" s="1073">
        <v>8</v>
      </c>
      <c r="B539" s="1118">
        <v>44979.462500000001</v>
      </c>
      <c r="C539" s="1119">
        <v>44979.462500000001</v>
      </c>
      <c r="D539" s="1120">
        <v>2742</v>
      </c>
      <c r="E539" s="929" t="s">
        <v>332</v>
      </c>
      <c r="F539" s="1075" t="s">
        <v>842</v>
      </c>
      <c r="G539" s="1075" t="s">
        <v>443</v>
      </c>
      <c r="H539" s="1075" t="s">
        <v>1488</v>
      </c>
      <c r="I539" s="247">
        <v>23.053999999999998</v>
      </c>
      <c r="J539" s="1121">
        <v>0.53</v>
      </c>
      <c r="K539" s="247">
        <v>9.6140000000000008</v>
      </c>
      <c r="L539" s="1121">
        <v>0.58899999999999997</v>
      </c>
      <c r="M539" s="247">
        <v>5.843</v>
      </c>
      <c r="N539" s="1121">
        <v>0.19</v>
      </c>
      <c r="O539" s="247">
        <v>0.79500000000000004</v>
      </c>
      <c r="P539" s="1121">
        <v>6.5000000000000002E-2</v>
      </c>
      <c r="Q539" s="247">
        <v>2.4E-2</v>
      </c>
      <c r="R539" s="1121">
        <v>1.2999999999999999E-2</v>
      </c>
      <c r="S539" s="247">
        <v>4.2999999999999997E-2</v>
      </c>
      <c r="T539" s="1121">
        <v>1E-3</v>
      </c>
      <c r="U539" s="247">
        <v>0.17199999999999999</v>
      </c>
      <c r="V539" s="1121">
        <v>8.5999999999999993E-2</v>
      </c>
      <c r="W539" s="247" t="s">
        <v>101</v>
      </c>
      <c r="X539" s="1121">
        <v>9.2999999999999999E-2</v>
      </c>
      <c r="Y539" s="247"/>
      <c r="Z539" s="1121">
        <v>2.9000000000000001E-2</v>
      </c>
      <c r="AA539" s="247">
        <v>5.6000000000000001E-2</v>
      </c>
      <c r="AB539" s="1121">
        <v>0.02</v>
      </c>
      <c r="AC539" s="1139" t="s">
        <v>101</v>
      </c>
      <c r="AD539" s="1140">
        <v>2E-3</v>
      </c>
      <c r="AE539" s="247" t="s">
        <v>101</v>
      </c>
      <c r="AF539" s="1121">
        <v>0.34899999999999998</v>
      </c>
      <c r="AG539" s="1139" t="s">
        <v>101</v>
      </c>
      <c r="AH539" s="1140">
        <v>0.75</v>
      </c>
      <c r="AJ539" s="1141">
        <v>25.652945592565818</v>
      </c>
      <c r="AK539" s="1141">
        <v>0</v>
      </c>
      <c r="AL539" s="1141">
        <v>13.710426209057735</v>
      </c>
      <c r="AM539" s="1141">
        <v>0</v>
      </c>
      <c r="AN539" s="1141">
        <v>7.2492808299191571</v>
      </c>
      <c r="AO539" s="1141">
        <v>0</v>
      </c>
      <c r="AP539" s="1141">
        <v>3.1831686736770686</v>
      </c>
      <c r="AQ539" s="1141">
        <v>0</v>
      </c>
      <c r="AR539" s="1141">
        <v>6.5195121951219515E-2</v>
      </c>
      <c r="AS539" s="1141">
        <v>0</v>
      </c>
      <c r="AT539" s="1141">
        <v>6.5496688741721848E-2</v>
      </c>
      <c r="AU539" s="1141"/>
      <c r="AV539" s="1141">
        <v>0.28259058219107541</v>
      </c>
      <c r="AW539" s="1141">
        <v>0.52874219366936603</v>
      </c>
      <c r="AX539" s="1141"/>
      <c r="AY539" s="934">
        <v>50.321687896762889</v>
      </c>
      <c r="BC539" s="1078"/>
    </row>
    <row r="540" spans="1:55" x14ac:dyDescent="0.2">
      <c r="A540" s="682">
        <v>8</v>
      </c>
      <c r="B540" s="1123">
        <v>44979.465277777781</v>
      </c>
      <c r="C540" s="1124">
        <v>44979.465277777781</v>
      </c>
      <c r="D540" s="946">
        <v>2743</v>
      </c>
      <c r="E540" s="929" t="s">
        <v>332</v>
      </c>
      <c r="F540" s="1078" t="s">
        <v>843</v>
      </c>
      <c r="G540" s="1078" t="s">
        <v>443</v>
      </c>
      <c r="H540" s="1078" t="s">
        <v>1488</v>
      </c>
      <c r="I540" s="80">
        <v>22.588000000000001</v>
      </c>
      <c r="J540" s="1125">
        <v>0.56599999999999995</v>
      </c>
      <c r="K540" s="80">
        <v>10.039999999999999</v>
      </c>
      <c r="L540" s="1125">
        <v>0.68300000000000005</v>
      </c>
      <c r="M540" s="80">
        <v>5.9240000000000004</v>
      </c>
      <c r="N540" s="1125">
        <v>0.19900000000000001</v>
      </c>
      <c r="O540" s="80">
        <v>0.59699999999999998</v>
      </c>
      <c r="P540" s="1125">
        <v>6.6000000000000003E-2</v>
      </c>
      <c r="Q540" s="80">
        <v>4.3999999999999997E-2</v>
      </c>
      <c r="R540" s="1125">
        <v>1.4999999999999999E-2</v>
      </c>
      <c r="S540" s="80">
        <v>4.2999999999999997E-2</v>
      </c>
      <c r="T540" s="1125">
        <v>1E-3</v>
      </c>
      <c r="U540" s="80">
        <v>0.16900000000000001</v>
      </c>
      <c r="V540" s="1125">
        <v>8.4000000000000005E-2</v>
      </c>
      <c r="W540" s="80" t="s">
        <v>101</v>
      </c>
      <c r="X540" s="1125">
        <v>0.10100000000000001</v>
      </c>
      <c r="Y540" s="80"/>
      <c r="Z540" s="1125">
        <v>2.7E-2</v>
      </c>
      <c r="AA540" s="80">
        <v>0.09</v>
      </c>
      <c r="AB540" s="1125">
        <v>2.4E-2</v>
      </c>
      <c r="AC540" s="1142" t="s">
        <v>101</v>
      </c>
      <c r="AD540" s="1143">
        <v>2E-3</v>
      </c>
      <c r="AE540" s="80" t="s">
        <v>101</v>
      </c>
      <c r="AF540" s="1125">
        <v>0.45200000000000001</v>
      </c>
      <c r="AG540" s="1142" t="s">
        <v>101</v>
      </c>
      <c r="AH540" s="1143">
        <v>0.88100000000000001</v>
      </c>
      <c r="AJ540" s="1144">
        <v>25.134412034565663</v>
      </c>
      <c r="AK540" s="1144">
        <v>0</v>
      </c>
      <c r="AL540" s="1144">
        <v>14.317940413869319</v>
      </c>
      <c r="AM540" s="1144">
        <v>0</v>
      </c>
      <c r="AN540" s="1144">
        <v>7.3497757378814121</v>
      </c>
      <c r="AO540" s="1144">
        <v>0</v>
      </c>
      <c r="AP540" s="1144">
        <v>2.3903794945725907</v>
      </c>
      <c r="AQ540" s="1144">
        <v>0</v>
      </c>
      <c r="AR540" s="1144">
        <v>0.11952439024390242</v>
      </c>
      <c r="AS540" s="1144">
        <v>0</v>
      </c>
      <c r="AT540" s="1144">
        <v>6.5496688741721848E-2</v>
      </c>
      <c r="AU540" s="1144"/>
      <c r="AV540" s="1144">
        <v>0.29241884503897531</v>
      </c>
      <c r="AW540" s="1144">
        <v>0.51332632525568589</v>
      </c>
      <c r="AX540" s="1144"/>
      <c r="AY540" s="934">
        <v>51.753905804680087</v>
      </c>
      <c r="BC540" s="1078"/>
    </row>
    <row r="541" spans="1:55" x14ac:dyDescent="0.2">
      <c r="A541" s="1079">
        <v>8</v>
      </c>
      <c r="B541" s="1127">
        <v>44979.468055555553</v>
      </c>
      <c r="C541" s="1128">
        <v>44979.468055555553</v>
      </c>
      <c r="D541" s="1129">
        <v>2744</v>
      </c>
      <c r="E541" s="929" t="s">
        <v>332</v>
      </c>
      <c r="F541" s="1082" t="s">
        <v>844</v>
      </c>
      <c r="G541" s="1082" t="s">
        <v>443</v>
      </c>
      <c r="H541" s="1082" t="s">
        <v>1488</v>
      </c>
      <c r="I541" s="322">
        <v>22.013000000000002</v>
      </c>
      <c r="J541" s="1130">
        <v>0.54200000000000004</v>
      </c>
      <c r="K541" s="322">
        <v>9.4320000000000004</v>
      </c>
      <c r="L541" s="1130">
        <v>0.58399999999999996</v>
      </c>
      <c r="M541" s="322">
        <v>5.7430000000000003</v>
      </c>
      <c r="N541" s="1130">
        <v>0.21</v>
      </c>
      <c r="O541" s="322">
        <v>0.65100000000000002</v>
      </c>
      <c r="P541" s="1130">
        <v>7.9000000000000001E-2</v>
      </c>
      <c r="Q541" s="322">
        <v>3.4000000000000002E-2</v>
      </c>
      <c r="R541" s="1130">
        <v>1.4E-2</v>
      </c>
      <c r="S541" s="322">
        <v>4.4999999999999998E-2</v>
      </c>
      <c r="T541" s="1130">
        <v>1E-3</v>
      </c>
      <c r="U541" s="322">
        <v>0.17100000000000001</v>
      </c>
      <c r="V541" s="1130">
        <v>8.1000000000000003E-2</v>
      </c>
      <c r="W541" s="322" t="s">
        <v>101</v>
      </c>
      <c r="X541" s="1130">
        <v>9.0999999999999998E-2</v>
      </c>
      <c r="Y541" s="322">
        <v>3.1E-2</v>
      </c>
      <c r="Z541" s="1130">
        <v>0.02</v>
      </c>
      <c r="AA541" s="322">
        <v>5.2999999999999999E-2</v>
      </c>
      <c r="AB541" s="1130">
        <v>1.9E-2</v>
      </c>
      <c r="AC541" s="1148" t="s">
        <v>101</v>
      </c>
      <c r="AD541" s="1149">
        <v>2E-3</v>
      </c>
      <c r="AE541" s="322" t="s">
        <v>101</v>
      </c>
      <c r="AF541" s="1130">
        <v>0.48799999999999999</v>
      </c>
      <c r="AG541" s="1148" t="s">
        <v>101</v>
      </c>
      <c r="AH541" s="1149">
        <v>0.66700000000000004</v>
      </c>
      <c r="AJ541" s="1150">
        <v>24.494590584243578</v>
      </c>
      <c r="AK541" s="1150">
        <v>0</v>
      </c>
      <c r="AL541" s="1150">
        <v>13.450877886814286</v>
      </c>
      <c r="AM541" s="1150">
        <v>0</v>
      </c>
      <c r="AN541" s="1150">
        <v>7.1252130423114357</v>
      </c>
      <c r="AO541" s="1150">
        <v>0</v>
      </c>
      <c r="AP541" s="1150">
        <v>2.6065947252374486</v>
      </c>
      <c r="AQ541" s="1150">
        <v>0</v>
      </c>
      <c r="AR541" s="1150">
        <v>9.2359756097560974E-2</v>
      </c>
      <c r="AS541" s="1150">
        <v>0</v>
      </c>
      <c r="AT541" s="1150">
        <v>6.8543046357615892E-2</v>
      </c>
      <c r="AU541" s="1150"/>
      <c r="AV541" s="1150">
        <v>0.29088924829365426</v>
      </c>
      <c r="AW541" s="1150">
        <v>0.529721041427057</v>
      </c>
      <c r="AX541" s="1150"/>
      <c r="AY541" s="934">
        <v>51.532179568637893</v>
      </c>
      <c r="BC541" s="1078"/>
    </row>
    <row r="542" spans="1:55" x14ac:dyDescent="0.2">
      <c r="A542" s="1159">
        <v>8</v>
      </c>
      <c r="B542" s="1160">
        <v>44979.47152777778</v>
      </c>
      <c r="C542" s="1161">
        <v>44979.47152777778</v>
      </c>
      <c r="D542" s="1162">
        <v>2745</v>
      </c>
      <c r="E542" s="929" t="s">
        <v>332</v>
      </c>
      <c r="F542" s="1163" t="s">
        <v>845</v>
      </c>
      <c r="G542" s="1163" t="s">
        <v>443</v>
      </c>
      <c r="H542" s="1163" t="s">
        <v>203</v>
      </c>
      <c r="I542" s="1108">
        <v>22.427</v>
      </c>
      <c r="J542" s="1164">
        <v>0.56200000000000006</v>
      </c>
      <c r="K542" s="1108">
        <v>9.4949999999999992</v>
      </c>
      <c r="L542" s="1164">
        <v>0.65800000000000003</v>
      </c>
      <c r="M542" s="1108">
        <v>5.6159999999999997</v>
      </c>
      <c r="N542" s="1164">
        <v>0.19800000000000001</v>
      </c>
      <c r="O542" s="1108">
        <v>0.72599999999999998</v>
      </c>
      <c r="P542" s="1164">
        <v>7.6999999999999999E-2</v>
      </c>
      <c r="Q542" s="1108">
        <v>3.3000000000000002E-2</v>
      </c>
      <c r="R542" s="1164">
        <v>1.2999999999999999E-2</v>
      </c>
      <c r="S542" s="1108">
        <v>4.2999999999999997E-2</v>
      </c>
      <c r="T542" s="1164">
        <v>1E-3</v>
      </c>
      <c r="U542" s="1108">
        <v>0.26700000000000002</v>
      </c>
      <c r="V542" s="1164">
        <v>7.6999999999999999E-2</v>
      </c>
      <c r="W542" s="1108">
        <v>0.16400000000000001</v>
      </c>
      <c r="X542" s="1164">
        <v>7.6999999999999999E-2</v>
      </c>
      <c r="Y542" s="1108"/>
      <c r="Z542" s="1164">
        <v>3.2000000000000001E-2</v>
      </c>
      <c r="AA542" s="1108">
        <v>7.5999999999999998E-2</v>
      </c>
      <c r="AB542" s="1164">
        <v>2.4E-2</v>
      </c>
      <c r="AC542" s="1165" t="s">
        <v>101</v>
      </c>
      <c r="AD542" s="1166">
        <v>2E-3</v>
      </c>
      <c r="AE542" s="1108" t="s">
        <v>101</v>
      </c>
      <c r="AF542" s="1164">
        <v>0.496</v>
      </c>
      <c r="AG542" s="1165" t="s">
        <v>101</v>
      </c>
      <c r="AH542" s="1166">
        <v>0.84399999999999997</v>
      </c>
      <c r="AJ542" s="1167">
        <v>24.955262028475477</v>
      </c>
      <c r="AK542" s="1167">
        <v>0</v>
      </c>
      <c r="AL542" s="1167">
        <v>13.540721536821632</v>
      </c>
      <c r="AM542" s="1167">
        <v>0</v>
      </c>
      <c r="AN542" s="1167">
        <v>6.9676469520496296</v>
      </c>
      <c r="AO542" s="1167">
        <v>0</v>
      </c>
      <c r="AP542" s="1167">
        <v>2.906893656716417</v>
      </c>
      <c r="AQ542" s="1167">
        <v>0</v>
      </c>
      <c r="AR542" s="1167">
        <v>8.9643292682926826E-2</v>
      </c>
      <c r="AS542" s="1167">
        <v>0</v>
      </c>
      <c r="AT542" s="1167">
        <v>6.5496688741721848E-2</v>
      </c>
      <c r="AU542" s="1167"/>
      <c r="AV542" s="1167">
        <v>0.27920552162903034</v>
      </c>
      <c r="AW542" s="1167">
        <v>0.5145698427592893</v>
      </c>
      <c r="AX542" s="1167"/>
      <c r="AY542" s="934">
        <v>49.824205075494987</v>
      </c>
      <c r="BC542" s="1078"/>
    </row>
    <row r="543" spans="1:55" x14ac:dyDescent="0.2">
      <c r="A543" s="682">
        <v>8</v>
      </c>
      <c r="B543" s="1123">
        <v>44979.473611111112</v>
      </c>
      <c r="C543" s="1124">
        <v>44979.473611111112</v>
      </c>
      <c r="D543" s="946">
        <v>2746</v>
      </c>
      <c r="E543" s="929" t="s">
        <v>332</v>
      </c>
      <c r="F543" s="1078" t="s">
        <v>846</v>
      </c>
      <c r="G543" s="1078" t="s">
        <v>443</v>
      </c>
      <c r="H543" s="1078" t="s">
        <v>203</v>
      </c>
      <c r="I543" s="80">
        <v>22.741</v>
      </c>
      <c r="J543" s="1125">
        <v>0.53600000000000003</v>
      </c>
      <c r="K543" s="80">
        <v>9.9849999999999994</v>
      </c>
      <c r="L543" s="1125">
        <v>0.59799999999999998</v>
      </c>
      <c r="M543" s="80">
        <v>5.7649999999999997</v>
      </c>
      <c r="N543" s="1125">
        <v>0.217</v>
      </c>
      <c r="O543" s="80">
        <v>1.083</v>
      </c>
      <c r="P543" s="1125">
        <v>8.8999999999999996E-2</v>
      </c>
      <c r="Q543" s="80">
        <v>0.04</v>
      </c>
      <c r="R543" s="1125">
        <v>1.2999999999999999E-2</v>
      </c>
      <c r="S543" s="80">
        <v>4.4999999999999998E-2</v>
      </c>
      <c r="T543" s="1125">
        <v>1E-3</v>
      </c>
      <c r="U543" s="80">
        <v>0.14899999999999999</v>
      </c>
      <c r="V543" s="1125">
        <v>8.2000000000000003E-2</v>
      </c>
      <c r="W543" s="80" t="s">
        <v>101</v>
      </c>
      <c r="X543" s="1125">
        <v>9.0999999999999998E-2</v>
      </c>
      <c r="Y543" s="80">
        <v>5.7000000000000002E-2</v>
      </c>
      <c r="Z543" s="1125">
        <v>2.1000000000000001E-2</v>
      </c>
      <c r="AA543" s="80">
        <v>8.4000000000000005E-2</v>
      </c>
      <c r="AB543" s="1125">
        <v>2.1999999999999999E-2</v>
      </c>
      <c r="AC543" s="1142" t="s">
        <v>101</v>
      </c>
      <c r="AD543" s="1143">
        <v>2E-3</v>
      </c>
      <c r="AE543" s="80" t="s">
        <v>101</v>
      </c>
      <c r="AF543" s="1125">
        <v>0.46800000000000003</v>
      </c>
      <c r="AG543" s="1142" t="s">
        <v>101</v>
      </c>
      <c r="AH543" s="1143">
        <v>0.61499999999999999</v>
      </c>
      <c r="AJ543" s="1144">
        <v>25.304660176999189</v>
      </c>
      <c r="AK543" s="1144">
        <v>0</v>
      </c>
      <c r="AL543" s="1144">
        <v>14.239505481323222</v>
      </c>
      <c r="AM543" s="1144">
        <v>0</v>
      </c>
      <c r="AN543" s="1144">
        <v>7.1525079555851336</v>
      </c>
      <c r="AO543" s="1144">
        <v>0</v>
      </c>
      <c r="AP543" s="1144">
        <v>4.336316570556308</v>
      </c>
      <c r="AQ543" s="1144">
        <v>0</v>
      </c>
      <c r="AR543" s="1144">
        <v>0.10865853658536585</v>
      </c>
      <c r="AS543" s="1144">
        <v>0</v>
      </c>
      <c r="AT543" s="1144">
        <v>6.8543046357615892E-2</v>
      </c>
      <c r="AU543" s="1144"/>
      <c r="AV543" s="1144">
        <v>0.28265576006772242</v>
      </c>
      <c r="AW543" s="1144">
        <v>0.50230030565081663</v>
      </c>
      <c r="AX543" s="1144"/>
      <c r="AY543" s="934">
        <v>50.331245347546215</v>
      </c>
      <c r="BC543" s="1078"/>
    </row>
    <row r="544" spans="1:55" ht="16.5" thickBot="1" x14ac:dyDescent="0.25">
      <c r="A544" s="685">
        <v>8</v>
      </c>
      <c r="B544" s="1133">
        <v>44979.475694444445</v>
      </c>
      <c r="C544" s="1134">
        <v>44979.475694444445</v>
      </c>
      <c r="D544" s="1135">
        <v>2747</v>
      </c>
      <c r="E544" s="929" t="s">
        <v>332</v>
      </c>
      <c r="F544" s="1085" t="s">
        <v>847</v>
      </c>
      <c r="G544" s="1085" t="s">
        <v>443</v>
      </c>
      <c r="H544" s="1085" t="s">
        <v>203</v>
      </c>
      <c r="I544" s="251">
        <v>23.047999999999998</v>
      </c>
      <c r="J544" s="1136">
        <v>0.56599999999999995</v>
      </c>
      <c r="K544" s="251">
        <v>10.093</v>
      </c>
      <c r="L544" s="1136">
        <v>0.76100000000000001</v>
      </c>
      <c r="M544" s="251">
        <v>5.8620000000000001</v>
      </c>
      <c r="N544" s="1136">
        <v>0.193</v>
      </c>
      <c r="O544" s="251">
        <v>0.91400000000000003</v>
      </c>
      <c r="P544" s="1136">
        <v>7.0999999999999994E-2</v>
      </c>
      <c r="Q544" s="251">
        <v>2.4E-2</v>
      </c>
      <c r="R544" s="1136">
        <v>1.4E-2</v>
      </c>
      <c r="S544" s="251">
        <v>4.2999999999999997E-2</v>
      </c>
      <c r="T544" s="1136">
        <v>1E-3</v>
      </c>
      <c r="U544" s="251">
        <v>0.18</v>
      </c>
      <c r="V544" s="1136">
        <v>7.5999999999999998E-2</v>
      </c>
      <c r="W544" s="251" t="s">
        <v>101</v>
      </c>
      <c r="X544" s="1136">
        <v>0.108</v>
      </c>
      <c r="Y544" s="251"/>
      <c r="Z544" s="1136">
        <v>3.3000000000000002E-2</v>
      </c>
      <c r="AA544" s="251" t="s">
        <v>101</v>
      </c>
      <c r="AB544" s="1136">
        <v>4.4999999999999998E-2</v>
      </c>
      <c r="AC544" s="1145" t="s">
        <v>101</v>
      </c>
      <c r="AD544" s="1146">
        <v>2E-3</v>
      </c>
      <c r="AE544" s="251" t="s">
        <v>101</v>
      </c>
      <c r="AF544" s="1136">
        <v>0.44500000000000001</v>
      </c>
      <c r="AG544" s="1145" t="s">
        <v>101</v>
      </c>
      <c r="AH544" s="1146">
        <v>1.6279999999999999</v>
      </c>
      <c r="AJ544" s="1147">
        <v>25.646269194823329</v>
      </c>
      <c r="AK544" s="1147">
        <v>0</v>
      </c>
      <c r="AL544" s="1147">
        <v>14.393523167050104</v>
      </c>
      <c r="AM544" s="1147">
        <v>0</v>
      </c>
      <c r="AN544" s="1147">
        <v>7.2728537095646244</v>
      </c>
      <c r="AO544" s="1147">
        <v>0</v>
      </c>
      <c r="AP544" s="1147">
        <v>3.6596429782903654</v>
      </c>
      <c r="AQ544" s="1147">
        <v>0</v>
      </c>
      <c r="AR544" s="1147">
        <v>6.5195121951219515E-2</v>
      </c>
      <c r="AS544" s="1147">
        <v>0</v>
      </c>
      <c r="AT544" s="1147">
        <v>6.5496688741721848E-2</v>
      </c>
      <c r="AU544" s="1147"/>
      <c r="AV544" s="1147">
        <v>0.28358330228525563</v>
      </c>
      <c r="AW544" s="1147">
        <v>0.50528655320566429</v>
      </c>
      <c r="AX544" s="1147"/>
      <c r="AY544" s="934">
        <v>50.467169831721407</v>
      </c>
      <c r="BC544" s="1078"/>
    </row>
    <row r="545" spans="1:55" x14ac:dyDescent="0.2">
      <c r="A545" s="1073">
        <v>8</v>
      </c>
      <c r="B545" s="1118">
        <v>44979.691666666666</v>
      </c>
      <c r="C545" s="1119">
        <v>44979.691666666666</v>
      </c>
      <c r="D545" s="1120">
        <v>2810</v>
      </c>
      <c r="E545" s="929" t="s">
        <v>330</v>
      </c>
      <c r="F545" s="1075" t="s">
        <v>892</v>
      </c>
      <c r="G545" s="1075" t="s">
        <v>445</v>
      </c>
      <c r="H545" s="1075" t="s">
        <v>679</v>
      </c>
      <c r="I545" s="247">
        <v>23.873000000000001</v>
      </c>
      <c r="J545" s="1121">
        <v>0.59399999999999997</v>
      </c>
      <c r="K545" s="247">
        <v>9.9139999999999997</v>
      </c>
      <c r="L545" s="1121">
        <v>0.69099999999999995</v>
      </c>
      <c r="M545" s="247">
        <v>5.5140000000000002</v>
      </c>
      <c r="N545" s="1121">
        <v>0.192</v>
      </c>
      <c r="O545" s="247">
        <v>0.54100000000000004</v>
      </c>
      <c r="P545" s="1121">
        <v>6.8000000000000005E-2</v>
      </c>
      <c r="Q545" s="247" t="s">
        <v>101</v>
      </c>
      <c r="R545" s="1121">
        <v>2.1000000000000001E-2</v>
      </c>
      <c r="S545" s="247">
        <v>4.3999999999999997E-2</v>
      </c>
      <c r="T545" s="1121">
        <v>1E-3</v>
      </c>
      <c r="U545" s="247">
        <v>0.52300000000000002</v>
      </c>
      <c r="V545" s="1121">
        <v>8.1000000000000003E-2</v>
      </c>
      <c r="W545" s="247" t="s">
        <v>101</v>
      </c>
      <c r="X545" s="1121">
        <v>0.13100000000000001</v>
      </c>
      <c r="Y545" s="247">
        <v>5.8999999999999997E-2</v>
      </c>
      <c r="Z545" s="1121">
        <v>2.4E-2</v>
      </c>
      <c r="AA545" s="247">
        <v>0.14299999999999999</v>
      </c>
      <c r="AB545" s="1121">
        <v>2.9000000000000001E-2</v>
      </c>
      <c r="AC545" s="1139" t="s">
        <v>101</v>
      </c>
      <c r="AD545" s="1140">
        <v>2E-3</v>
      </c>
      <c r="AE545" s="247" t="s">
        <v>101</v>
      </c>
      <c r="AF545" s="1121">
        <v>0.50900000000000001</v>
      </c>
      <c r="AG545" s="1139" t="s">
        <v>101</v>
      </c>
      <c r="AH545" s="1140">
        <v>0.77900000000000003</v>
      </c>
      <c r="AJ545" s="1141">
        <v>26.564273884415886</v>
      </c>
      <c r="AK545" s="1141">
        <v>0</v>
      </c>
      <c r="AL545" s="1141">
        <v>14.138253113854624</v>
      </c>
      <c r="AM545" s="1141">
        <v>0</v>
      </c>
      <c r="AN545" s="1141">
        <v>6.8410978086897538</v>
      </c>
      <c r="AO545" s="1141">
        <v>0</v>
      </c>
      <c r="AP545" s="1141">
        <v>2.1661562924016278</v>
      </c>
      <c r="AQ545" s="1141">
        <v>0</v>
      </c>
      <c r="AR545" s="1141"/>
      <c r="AS545" s="1141">
        <v>0</v>
      </c>
      <c r="AT545" s="1141">
        <v>6.7019867549668877E-2</v>
      </c>
      <c r="AU545" s="1141"/>
      <c r="AV545" s="1141">
        <v>0.25753001337270248</v>
      </c>
      <c r="AW545" s="1141">
        <v>0.48387150474664342</v>
      </c>
      <c r="AX545" s="1141"/>
      <c r="AY545" s="934">
        <v>46.58532548703193</v>
      </c>
      <c r="BC545" s="1078"/>
    </row>
    <row r="546" spans="1:55" x14ac:dyDescent="0.2">
      <c r="A546" s="682">
        <v>8</v>
      </c>
      <c r="B546" s="1123">
        <v>44979.693055555559</v>
      </c>
      <c r="C546" s="1124">
        <v>44979.693055555559</v>
      </c>
      <c r="D546" s="946">
        <v>2811</v>
      </c>
      <c r="E546" s="929" t="s">
        <v>330</v>
      </c>
      <c r="F546" s="1078" t="s">
        <v>893</v>
      </c>
      <c r="G546" s="1078" t="s">
        <v>445</v>
      </c>
      <c r="H546" s="1078" t="s">
        <v>679</v>
      </c>
      <c r="I546" s="80">
        <v>23.684999999999999</v>
      </c>
      <c r="J546" s="1125">
        <v>0.59099999999999997</v>
      </c>
      <c r="K546" s="80">
        <v>10.323</v>
      </c>
      <c r="L546" s="1125">
        <v>0.73299999999999998</v>
      </c>
      <c r="M546" s="80">
        <v>6.1680000000000001</v>
      </c>
      <c r="N546" s="1125">
        <v>0.20100000000000001</v>
      </c>
      <c r="O546" s="80">
        <v>0.59699999999999998</v>
      </c>
      <c r="P546" s="1125">
        <v>7.0999999999999994E-2</v>
      </c>
      <c r="Q546" s="80">
        <v>2.9000000000000001E-2</v>
      </c>
      <c r="R546" s="1125">
        <v>1.4E-2</v>
      </c>
      <c r="S546" s="80">
        <v>4.2999999999999997E-2</v>
      </c>
      <c r="T546" s="1125">
        <v>1E-3</v>
      </c>
      <c r="U546" s="80">
        <v>0.47199999999999998</v>
      </c>
      <c r="V546" s="1125">
        <v>7.9000000000000001E-2</v>
      </c>
      <c r="W546" s="80" t="s">
        <v>101</v>
      </c>
      <c r="X546" s="1125">
        <v>0.113</v>
      </c>
      <c r="Y546" s="80"/>
      <c r="Z546" s="1125">
        <v>2.8000000000000001E-2</v>
      </c>
      <c r="AA546" s="80">
        <v>0.307</v>
      </c>
      <c r="AB546" s="1125">
        <v>3.9E-2</v>
      </c>
      <c r="AC546" s="1142" t="s">
        <v>101</v>
      </c>
      <c r="AD546" s="1143">
        <v>2E-3</v>
      </c>
      <c r="AE546" s="80" t="s">
        <v>101</v>
      </c>
      <c r="AF546" s="1125">
        <v>0.57499999999999996</v>
      </c>
      <c r="AG546" s="1142" t="s">
        <v>101</v>
      </c>
      <c r="AH546" s="1143">
        <v>1.0720000000000001</v>
      </c>
      <c r="AJ546" s="1144">
        <v>26.355080088484488</v>
      </c>
      <c r="AK546" s="1144">
        <v>0</v>
      </c>
      <c r="AL546" s="1144">
        <v>14.721523794061055</v>
      </c>
      <c r="AM546" s="1144">
        <v>0</v>
      </c>
      <c r="AN546" s="1144">
        <v>7.6525011396442517</v>
      </c>
      <c r="AO546" s="1144">
        <v>0</v>
      </c>
      <c r="AP546" s="1144">
        <v>2.3903794945725907</v>
      </c>
      <c r="AQ546" s="1144">
        <v>0</v>
      </c>
      <c r="AR546" s="1144">
        <v>7.8777439024390244E-2</v>
      </c>
      <c r="AS546" s="1144">
        <v>0</v>
      </c>
      <c r="AT546" s="1144">
        <v>6.5496688741721848E-2</v>
      </c>
      <c r="AU546" s="1144"/>
      <c r="AV546" s="1144">
        <v>0.29036152096490547</v>
      </c>
      <c r="AW546" s="1144">
        <v>0.51981719057720221</v>
      </c>
      <c r="AX546" s="1144"/>
      <c r="AY546" s="934">
        <v>51.45558226078937</v>
      </c>
      <c r="BC546" s="1078"/>
    </row>
    <row r="547" spans="1:55" ht="16.5" thickBot="1" x14ac:dyDescent="0.25">
      <c r="A547" s="685">
        <v>8</v>
      </c>
      <c r="B547" s="1133">
        <v>44979.694444444445</v>
      </c>
      <c r="C547" s="1134">
        <v>44979.694444444445</v>
      </c>
      <c r="D547" s="1135">
        <v>2812</v>
      </c>
      <c r="E547" s="929" t="s">
        <v>330</v>
      </c>
      <c r="F547" s="1085" t="s">
        <v>894</v>
      </c>
      <c r="G547" s="1085" t="s">
        <v>445</v>
      </c>
      <c r="H547" s="1085" t="s">
        <v>679</v>
      </c>
      <c r="I547" s="251">
        <v>23.966000000000001</v>
      </c>
      <c r="J547" s="1136">
        <v>0.58499999999999996</v>
      </c>
      <c r="K547" s="251">
        <v>10.456</v>
      </c>
      <c r="L547" s="1136">
        <v>0.73199999999999998</v>
      </c>
      <c r="M547" s="251">
        <v>5.1920000000000002</v>
      </c>
      <c r="N547" s="1136">
        <v>0.17699999999999999</v>
      </c>
      <c r="O547" s="251">
        <v>0.64300000000000002</v>
      </c>
      <c r="P547" s="1136">
        <v>7.0000000000000007E-2</v>
      </c>
      <c r="Q547" s="251" t="s">
        <v>101</v>
      </c>
      <c r="R547" s="1136">
        <v>2.1000000000000001E-2</v>
      </c>
      <c r="S547" s="251">
        <v>4.3999999999999997E-2</v>
      </c>
      <c r="T547" s="1136">
        <v>1E-3</v>
      </c>
      <c r="U547" s="251">
        <v>1.427</v>
      </c>
      <c r="V547" s="1136">
        <v>0.08</v>
      </c>
      <c r="W547" s="251" t="s">
        <v>101</v>
      </c>
      <c r="X547" s="1136">
        <v>0.114</v>
      </c>
      <c r="Y547" s="251"/>
      <c r="Z547" s="1136">
        <v>2.7E-2</v>
      </c>
      <c r="AA547" s="251">
        <v>9.6000000000000002E-2</v>
      </c>
      <c r="AB547" s="1136">
        <v>2.5999999999999999E-2</v>
      </c>
      <c r="AC547" s="1145" t="s">
        <v>101</v>
      </c>
      <c r="AD547" s="1146">
        <v>2E-3</v>
      </c>
      <c r="AE547" s="251" t="s">
        <v>101</v>
      </c>
      <c r="AF547" s="1136">
        <v>0.55000000000000004</v>
      </c>
      <c r="AG547" s="1145" t="s">
        <v>101</v>
      </c>
      <c r="AH547" s="1146">
        <v>1.0409999999999999</v>
      </c>
      <c r="AJ547" s="1147">
        <v>26.667758049424503</v>
      </c>
      <c r="AK547" s="1147">
        <v>0</v>
      </c>
      <c r="AL547" s="1147">
        <v>14.911193721854342</v>
      </c>
      <c r="AM547" s="1147">
        <v>0</v>
      </c>
      <c r="AN547" s="1147">
        <v>6.4415995325928916</v>
      </c>
      <c r="AO547" s="1147">
        <v>0</v>
      </c>
      <c r="AP547" s="1147">
        <v>2.5745628392130251</v>
      </c>
      <c r="AQ547" s="1147">
        <v>0</v>
      </c>
      <c r="AR547" s="1147"/>
      <c r="AS547" s="1147">
        <v>0</v>
      </c>
      <c r="AT547" s="1147">
        <v>6.7019867549668877E-2</v>
      </c>
      <c r="AU547" s="1147"/>
      <c r="AV547" s="1147">
        <v>0.24155009658683713</v>
      </c>
      <c r="AW547" s="1147">
        <v>0.43199757529485172</v>
      </c>
      <c r="AX547" s="1147"/>
      <c r="AY547" s="934">
        <v>44.135023237359988</v>
      </c>
      <c r="BC547" s="1078"/>
    </row>
    <row r="548" spans="1:55" x14ac:dyDescent="0.2">
      <c r="A548" s="1073">
        <v>8</v>
      </c>
      <c r="B548" s="1118">
        <v>44979.666666666664</v>
      </c>
      <c r="C548" s="1119">
        <v>44979.666666666664</v>
      </c>
      <c r="D548" s="1120">
        <v>2796</v>
      </c>
      <c r="E548" s="929" t="s">
        <v>332</v>
      </c>
      <c r="F548" s="1075" t="s">
        <v>883</v>
      </c>
      <c r="G548" s="1075" t="s">
        <v>438</v>
      </c>
      <c r="H548" s="1075" t="s">
        <v>1488</v>
      </c>
      <c r="I548" s="247">
        <v>23.36</v>
      </c>
      <c r="J548" s="1121">
        <v>0.56599999999999995</v>
      </c>
      <c r="K548" s="247">
        <v>10.48</v>
      </c>
      <c r="L548" s="1121">
        <v>0.65700000000000003</v>
      </c>
      <c r="M548" s="247">
        <v>5.9889999999999999</v>
      </c>
      <c r="N548" s="1121">
        <v>0.2</v>
      </c>
      <c r="O548" s="247">
        <v>0.61099999999999999</v>
      </c>
      <c r="P548" s="1121">
        <v>8.1000000000000003E-2</v>
      </c>
      <c r="Q548" s="247">
        <v>3.3000000000000002E-2</v>
      </c>
      <c r="R548" s="1121">
        <v>1.2999999999999999E-2</v>
      </c>
      <c r="S548" s="247">
        <v>3.5999999999999997E-2</v>
      </c>
      <c r="T548" s="1121">
        <v>1E-3</v>
      </c>
      <c r="U548" s="247">
        <v>0.158</v>
      </c>
      <c r="V548" s="1121">
        <v>0.08</v>
      </c>
      <c r="W548" s="247" t="s">
        <v>101</v>
      </c>
      <c r="X548" s="1121">
        <v>0.155</v>
      </c>
      <c r="Y548" s="247"/>
      <c r="Z548" s="1121">
        <v>2.7E-2</v>
      </c>
      <c r="AA548" s="247">
        <v>0.05</v>
      </c>
      <c r="AB548" s="1121">
        <v>0.02</v>
      </c>
      <c r="AC548" s="1139" t="s">
        <v>101</v>
      </c>
      <c r="AD548" s="1140">
        <v>2E-3</v>
      </c>
      <c r="AE548" s="247" t="s">
        <v>101</v>
      </c>
      <c r="AF548" s="1121">
        <v>0.61499999999999999</v>
      </c>
      <c r="AG548" s="1139" t="s">
        <v>101</v>
      </c>
      <c r="AH548" s="1140">
        <v>1.085</v>
      </c>
      <c r="AJ548" s="1141">
        <v>25.993441877432879</v>
      </c>
      <c r="AK548" s="1141">
        <v>0</v>
      </c>
      <c r="AL548" s="1141">
        <v>14.945419874238095</v>
      </c>
      <c r="AM548" s="1141">
        <v>0</v>
      </c>
      <c r="AN548" s="1141">
        <v>7.4304197998264296</v>
      </c>
      <c r="AO548" s="1141">
        <v>0</v>
      </c>
      <c r="AP548" s="1141">
        <v>2.4464352951153319</v>
      </c>
      <c r="AQ548" s="1141">
        <v>0</v>
      </c>
      <c r="AR548" s="1141">
        <v>8.9643292682926826E-2</v>
      </c>
      <c r="AS548" s="1141">
        <v>0</v>
      </c>
      <c r="AT548" s="1141">
        <v>5.4834437086092709E-2</v>
      </c>
      <c r="AU548" s="1141"/>
      <c r="AV548" s="1141">
        <v>0.28585748031611813</v>
      </c>
      <c r="AW548" s="1141">
        <v>0.49717036137837023</v>
      </c>
      <c r="AX548" s="1141"/>
      <c r="AY548" s="934">
        <v>50.799748877661543</v>
      </c>
      <c r="BC548" s="1078"/>
    </row>
    <row r="549" spans="1:55" x14ac:dyDescent="0.2">
      <c r="A549" s="682">
        <v>8</v>
      </c>
      <c r="B549" s="1123">
        <v>44979.668055555558</v>
      </c>
      <c r="C549" s="1124">
        <v>44979.668055555558</v>
      </c>
      <c r="D549" s="946">
        <v>2797</v>
      </c>
      <c r="E549" s="929" t="s">
        <v>332</v>
      </c>
      <c r="F549" s="1078" t="s">
        <v>884</v>
      </c>
      <c r="G549" s="1078" t="s">
        <v>438</v>
      </c>
      <c r="H549" s="1078" t="s">
        <v>1488</v>
      </c>
      <c r="I549" s="80">
        <v>23.166</v>
      </c>
      <c r="J549" s="1125">
        <v>0.53700000000000003</v>
      </c>
      <c r="K549" s="80">
        <v>10.497</v>
      </c>
      <c r="L549" s="1125">
        <v>0.624</v>
      </c>
      <c r="M549" s="80">
        <v>5.8719999999999999</v>
      </c>
      <c r="N549" s="1125">
        <v>0.20100000000000001</v>
      </c>
      <c r="O549" s="80">
        <v>0.57699999999999996</v>
      </c>
      <c r="P549" s="1125">
        <v>6.7000000000000004E-2</v>
      </c>
      <c r="Q549" s="80">
        <v>3.3000000000000002E-2</v>
      </c>
      <c r="R549" s="1125">
        <v>1.2E-2</v>
      </c>
      <c r="S549" s="80">
        <v>3.5999999999999997E-2</v>
      </c>
      <c r="T549" s="1125">
        <v>1E-3</v>
      </c>
      <c r="U549" s="80">
        <v>0.23200000000000001</v>
      </c>
      <c r="V549" s="1125">
        <v>8.5000000000000006E-2</v>
      </c>
      <c r="W549" s="80" t="s">
        <v>101</v>
      </c>
      <c r="X549" s="1125">
        <v>9.2999999999999999E-2</v>
      </c>
      <c r="Y549" s="80"/>
      <c r="Z549" s="1125">
        <v>2.5000000000000001E-2</v>
      </c>
      <c r="AA549" s="80" t="s">
        <v>101</v>
      </c>
      <c r="AB549" s="1125">
        <v>2.1000000000000001E-2</v>
      </c>
      <c r="AC549" s="1142" t="s">
        <v>101</v>
      </c>
      <c r="AD549" s="1143">
        <v>2E-3</v>
      </c>
      <c r="AE549" s="80" t="s">
        <v>101</v>
      </c>
      <c r="AF549" s="1125">
        <v>0.40500000000000003</v>
      </c>
      <c r="AG549" s="1142" t="s">
        <v>101</v>
      </c>
      <c r="AH549" s="1143">
        <v>0.72399999999999998</v>
      </c>
      <c r="AJ549" s="1144">
        <v>25.777571683758993</v>
      </c>
      <c r="AK549" s="1144">
        <v>0</v>
      </c>
      <c r="AL549" s="1144">
        <v>14.969663398843252</v>
      </c>
      <c r="AM549" s="1144">
        <v>0</v>
      </c>
      <c r="AN549" s="1144">
        <v>7.2852604883253962</v>
      </c>
      <c r="AO549" s="1144">
        <v>0</v>
      </c>
      <c r="AP549" s="1144">
        <v>2.3102997795115323</v>
      </c>
      <c r="AQ549" s="1144">
        <v>0</v>
      </c>
      <c r="AR549" s="1144">
        <v>8.9643292682926826E-2</v>
      </c>
      <c r="AS549" s="1144">
        <v>0</v>
      </c>
      <c r="AT549" s="1144">
        <v>5.4834437086092709E-2</v>
      </c>
      <c r="AU549" s="1144"/>
      <c r="AV549" s="1144">
        <v>0.28262012332664493</v>
      </c>
      <c r="AW549" s="1144">
        <v>0.48666829000900236</v>
      </c>
      <c r="AX549" s="1144"/>
      <c r="AY549" s="934">
        <v>50.326019802836718</v>
      </c>
      <c r="BC549" s="1078"/>
    </row>
    <row r="550" spans="1:55" x14ac:dyDescent="0.2">
      <c r="A550" s="1079">
        <v>8</v>
      </c>
      <c r="B550" s="1127">
        <v>44979.669444444444</v>
      </c>
      <c r="C550" s="1128">
        <v>44979.669444444444</v>
      </c>
      <c r="D550" s="1129">
        <v>2798</v>
      </c>
      <c r="E550" s="929" t="s">
        <v>332</v>
      </c>
      <c r="F550" s="1082" t="s">
        <v>885</v>
      </c>
      <c r="G550" s="1082" t="s">
        <v>438</v>
      </c>
      <c r="H550" s="1082" t="s">
        <v>1488</v>
      </c>
      <c r="I550" s="322">
        <v>23.129000000000001</v>
      </c>
      <c r="J550" s="1130">
        <v>0.55200000000000005</v>
      </c>
      <c r="K550" s="322">
        <v>10.581</v>
      </c>
      <c r="L550" s="1130">
        <v>0.66900000000000004</v>
      </c>
      <c r="M550" s="322">
        <v>5.9370000000000003</v>
      </c>
      <c r="N550" s="1130">
        <v>0.19600000000000001</v>
      </c>
      <c r="O550" s="322">
        <v>0.59499999999999997</v>
      </c>
      <c r="P550" s="1130">
        <v>6.2E-2</v>
      </c>
      <c r="Q550" s="322" t="s">
        <v>101</v>
      </c>
      <c r="R550" s="1130">
        <v>2.4E-2</v>
      </c>
      <c r="S550" s="322">
        <v>3.5000000000000003E-2</v>
      </c>
      <c r="T550" s="1130">
        <v>1E-3</v>
      </c>
      <c r="U550" s="322">
        <v>0.20799999999999999</v>
      </c>
      <c r="V550" s="1130">
        <v>8.2000000000000003E-2</v>
      </c>
      <c r="W550" s="322" t="s">
        <v>101</v>
      </c>
      <c r="X550" s="1130">
        <v>9.8000000000000004E-2</v>
      </c>
      <c r="Y550" s="322"/>
      <c r="Z550" s="1130">
        <v>3.3000000000000002E-2</v>
      </c>
      <c r="AA550" s="322">
        <v>3.1E-2</v>
      </c>
      <c r="AB550" s="1130">
        <v>1.9E-2</v>
      </c>
      <c r="AC550" s="1148" t="s">
        <v>101</v>
      </c>
      <c r="AD550" s="1149">
        <v>2E-3</v>
      </c>
      <c r="AE550" s="322" t="s">
        <v>101</v>
      </c>
      <c r="AF550" s="1130">
        <v>0.53500000000000003</v>
      </c>
      <c r="AG550" s="1148" t="s">
        <v>101</v>
      </c>
      <c r="AH550" s="1149">
        <v>1.1040000000000001</v>
      </c>
      <c r="AJ550" s="1150">
        <v>25.736400564346965</v>
      </c>
      <c r="AK550" s="1150">
        <v>0</v>
      </c>
      <c r="AL550" s="1150">
        <v>15.089454932186381</v>
      </c>
      <c r="AM550" s="1150">
        <v>0</v>
      </c>
      <c r="AN550" s="1150">
        <v>7.3659045502704155</v>
      </c>
      <c r="AO550" s="1150">
        <v>0</v>
      </c>
      <c r="AP550" s="1150">
        <v>2.3823715230664848</v>
      </c>
      <c r="AQ550" s="1150">
        <v>0</v>
      </c>
      <c r="AR550" s="1150"/>
      <c r="AS550" s="1150">
        <v>0</v>
      </c>
      <c r="AT550" s="1150">
        <v>5.3311258278145701E-2</v>
      </c>
      <c r="AU550" s="1150"/>
      <c r="AV550" s="1150">
        <v>0.2862057004379438</v>
      </c>
      <c r="AW550" s="1150">
        <v>0.48814914676332416</v>
      </c>
      <c r="AX550" s="1150"/>
      <c r="AY550" s="934">
        <v>50.850587567885967</v>
      </c>
      <c r="BC550" s="1078"/>
    </row>
    <row r="551" spans="1:55" x14ac:dyDescent="0.2">
      <c r="A551" s="1159">
        <v>8</v>
      </c>
      <c r="B551" s="1160">
        <v>44979.67083333333</v>
      </c>
      <c r="C551" s="1161">
        <v>44979.67083333333</v>
      </c>
      <c r="D551" s="1162">
        <v>2799</v>
      </c>
      <c r="E551" s="929" t="s">
        <v>332</v>
      </c>
      <c r="F551" s="1163" t="s">
        <v>886</v>
      </c>
      <c r="G551" s="1163" t="s">
        <v>438</v>
      </c>
      <c r="H551" s="1163" t="s">
        <v>1605</v>
      </c>
      <c r="I551" s="1108">
        <v>22.702999999999999</v>
      </c>
      <c r="J551" s="1164">
        <v>0.56000000000000005</v>
      </c>
      <c r="K551" s="1108">
        <v>10.227</v>
      </c>
      <c r="L551" s="1164">
        <v>0.74399999999999999</v>
      </c>
      <c r="M551" s="1108">
        <v>5.6820000000000004</v>
      </c>
      <c r="N551" s="1164">
        <v>0.186</v>
      </c>
      <c r="O551" s="1108">
        <v>1.167</v>
      </c>
      <c r="P551" s="1164">
        <v>7.5999999999999998E-2</v>
      </c>
      <c r="Q551" s="1108">
        <v>0.03</v>
      </c>
      <c r="R551" s="1164">
        <v>1.4E-2</v>
      </c>
      <c r="S551" s="1108">
        <v>3.4000000000000002E-2</v>
      </c>
      <c r="T551" s="1164">
        <v>1E-3</v>
      </c>
      <c r="U551" s="1108">
        <v>0.253</v>
      </c>
      <c r="V551" s="1164">
        <v>8.1000000000000003E-2</v>
      </c>
      <c r="W551" s="1108" t="s">
        <v>101</v>
      </c>
      <c r="X551" s="1164">
        <v>0.104</v>
      </c>
      <c r="Y551" s="1108"/>
      <c r="Z551" s="1164">
        <v>3.2000000000000001E-2</v>
      </c>
      <c r="AA551" s="1108">
        <v>3.4000000000000002E-2</v>
      </c>
      <c r="AB551" s="1164">
        <v>0.02</v>
      </c>
      <c r="AC551" s="1165" t="s">
        <v>101</v>
      </c>
      <c r="AD551" s="1166">
        <v>2E-3</v>
      </c>
      <c r="AE551" s="1108" t="s">
        <v>101</v>
      </c>
      <c r="AF551" s="1164">
        <v>0.43</v>
      </c>
      <c r="AG551" s="1165" t="s">
        <v>101</v>
      </c>
      <c r="AH551" s="1166">
        <v>1.427</v>
      </c>
      <c r="AJ551" s="1167">
        <v>25.262376324630079</v>
      </c>
      <c r="AK551" s="1167">
        <v>0</v>
      </c>
      <c r="AL551" s="1167">
        <v>14.58461918452605</v>
      </c>
      <c r="AM551" s="1167">
        <v>0</v>
      </c>
      <c r="AN551" s="1167">
        <v>7.049531691870726</v>
      </c>
      <c r="AO551" s="1167">
        <v>0</v>
      </c>
      <c r="AP551" s="1167">
        <v>4.6726513738127533</v>
      </c>
      <c r="AQ551" s="1167">
        <v>0</v>
      </c>
      <c r="AR551" s="1167">
        <v>8.1493902439024379E-2</v>
      </c>
      <c r="AS551" s="1167">
        <v>0</v>
      </c>
      <c r="AT551" s="1167">
        <v>5.1788079470198679E-2</v>
      </c>
      <c r="AU551" s="1167"/>
      <c r="AV551" s="1167">
        <v>0.27905259589524989</v>
      </c>
      <c r="AW551" s="1167">
        <v>0.48335384028059636</v>
      </c>
      <c r="AX551" s="1167"/>
      <c r="AY551" s="934">
        <v>49.801678817132753</v>
      </c>
      <c r="BC551" s="1078"/>
    </row>
    <row r="552" spans="1:55" x14ac:dyDescent="0.2">
      <c r="A552" s="682">
        <v>8</v>
      </c>
      <c r="B552" s="1123">
        <v>44979.67291666667</v>
      </c>
      <c r="C552" s="1124">
        <v>44979.67291666667</v>
      </c>
      <c r="D552" s="946">
        <v>2800</v>
      </c>
      <c r="E552" s="929" t="s">
        <v>332</v>
      </c>
      <c r="F552" s="1078" t="s">
        <v>887</v>
      </c>
      <c r="G552" s="1078" t="s">
        <v>438</v>
      </c>
      <c r="H552" s="1078" t="s">
        <v>1605</v>
      </c>
      <c r="I552" s="80">
        <v>22.106999999999999</v>
      </c>
      <c r="J552" s="1125">
        <v>0.55400000000000005</v>
      </c>
      <c r="K552" s="80">
        <v>9.9559999999999995</v>
      </c>
      <c r="L552" s="1125">
        <v>0.69699999999999995</v>
      </c>
      <c r="M552" s="80">
        <v>5.7279999999999998</v>
      </c>
      <c r="N552" s="1125">
        <v>0.191</v>
      </c>
      <c r="O552" s="80">
        <v>1.8620000000000001</v>
      </c>
      <c r="P552" s="1125">
        <v>9.6000000000000002E-2</v>
      </c>
      <c r="Q552" s="80">
        <v>4.2000000000000003E-2</v>
      </c>
      <c r="R552" s="1125">
        <v>1.4999999999999999E-2</v>
      </c>
      <c r="S552" s="80">
        <v>3.2000000000000001E-2</v>
      </c>
      <c r="T552" s="1125">
        <v>1E-3</v>
      </c>
      <c r="U552" s="80">
        <v>0.71699999999999997</v>
      </c>
      <c r="V552" s="1125">
        <v>8.1000000000000003E-2</v>
      </c>
      <c r="W552" s="80" t="s">
        <v>101</v>
      </c>
      <c r="X552" s="1125">
        <v>0.10299999999999999</v>
      </c>
      <c r="Y552" s="80">
        <v>7.8E-2</v>
      </c>
      <c r="Z552" s="1125">
        <v>2.5000000000000001E-2</v>
      </c>
      <c r="AA552" s="80">
        <v>3.6999999999999998E-2</v>
      </c>
      <c r="AB552" s="1125">
        <v>2.1000000000000001E-2</v>
      </c>
      <c r="AC552" s="1142" t="s">
        <v>101</v>
      </c>
      <c r="AD552" s="1143">
        <v>2E-3</v>
      </c>
      <c r="AE552" s="80" t="s">
        <v>101</v>
      </c>
      <c r="AF552" s="1125">
        <v>0.48299999999999998</v>
      </c>
      <c r="AG552" s="1142" t="s">
        <v>101</v>
      </c>
      <c r="AH552" s="1143">
        <v>0.94699999999999995</v>
      </c>
      <c r="AJ552" s="1144">
        <v>24.599187482209274</v>
      </c>
      <c r="AK552" s="1144">
        <v>0</v>
      </c>
      <c r="AL552" s="1144">
        <v>14.198148880526189</v>
      </c>
      <c r="AM552" s="1144">
        <v>0</v>
      </c>
      <c r="AN552" s="1144">
        <v>7.1066028741702771</v>
      </c>
      <c r="AO552" s="1144">
        <v>0</v>
      </c>
      <c r="AP552" s="1144">
        <v>7.45542147218453</v>
      </c>
      <c r="AQ552" s="1144">
        <v>0</v>
      </c>
      <c r="AR552" s="1144">
        <v>0.11409146341463415</v>
      </c>
      <c r="AS552" s="1144">
        <v>0</v>
      </c>
      <c r="AT552" s="1144">
        <v>4.8741721854304636E-2</v>
      </c>
      <c r="AU552" s="1144"/>
      <c r="AV552" s="1144">
        <v>0.2888958376901653</v>
      </c>
      <c r="AW552" s="1144">
        <v>0.50053024052434814</v>
      </c>
      <c r="AX552" s="1144"/>
      <c r="AY552" s="934">
        <v>51.242576150801341</v>
      </c>
      <c r="BC552" s="1078"/>
    </row>
    <row r="553" spans="1:55" x14ac:dyDescent="0.2">
      <c r="A553" s="1079">
        <v>8</v>
      </c>
      <c r="B553" s="1127">
        <v>44979.675000000003</v>
      </c>
      <c r="C553" s="1128">
        <v>44979.675000000003</v>
      </c>
      <c r="D553" s="1129">
        <v>2801</v>
      </c>
      <c r="E553" s="929" t="s">
        <v>332</v>
      </c>
      <c r="F553" s="1082" t="s">
        <v>888</v>
      </c>
      <c r="G553" s="1082" t="s">
        <v>438</v>
      </c>
      <c r="H553" s="1082" t="s">
        <v>1605</v>
      </c>
      <c r="I553" s="322">
        <v>23.273</v>
      </c>
      <c r="J553" s="1130">
        <v>0.56000000000000005</v>
      </c>
      <c r="K553" s="322">
        <v>10.946</v>
      </c>
      <c r="L553" s="1130">
        <v>0.72499999999999998</v>
      </c>
      <c r="M553" s="322">
        <v>6.109</v>
      </c>
      <c r="N553" s="1130">
        <v>0.20300000000000001</v>
      </c>
      <c r="O553" s="322">
        <v>1.1200000000000001</v>
      </c>
      <c r="P553" s="1130">
        <v>7.9000000000000001E-2</v>
      </c>
      <c r="Q553" s="322">
        <v>3.5999999999999997E-2</v>
      </c>
      <c r="R553" s="1130">
        <v>1.4E-2</v>
      </c>
      <c r="S553" s="322">
        <v>3.3000000000000002E-2</v>
      </c>
      <c r="T553" s="1130">
        <v>1E-3</v>
      </c>
      <c r="U553" s="322">
        <v>0.19</v>
      </c>
      <c r="V553" s="1130">
        <v>7.3999999999999996E-2</v>
      </c>
      <c r="W553" s="322" t="s">
        <v>101</v>
      </c>
      <c r="X553" s="1130">
        <v>0.107</v>
      </c>
      <c r="Y553" s="322"/>
      <c r="Z553" s="1130">
        <v>2.9000000000000001E-2</v>
      </c>
      <c r="AA553" s="322" t="s">
        <v>101</v>
      </c>
      <c r="AB553" s="1130">
        <v>2.4E-2</v>
      </c>
      <c r="AC553" s="1148" t="s">
        <v>101</v>
      </c>
      <c r="AD553" s="1149">
        <v>2E-3</v>
      </c>
      <c r="AE553" s="322" t="s">
        <v>101</v>
      </c>
      <c r="AF553" s="1130">
        <v>0.48199999999999998</v>
      </c>
      <c r="AG553" s="1148" t="s">
        <v>101</v>
      </c>
      <c r="AH553" s="1149">
        <v>0.91900000000000004</v>
      </c>
      <c r="AJ553" s="1150">
        <v>25.896634110166755</v>
      </c>
      <c r="AK553" s="1150">
        <v>0</v>
      </c>
      <c r="AL553" s="1150">
        <v>15.609977666355933</v>
      </c>
      <c r="AM553" s="1150">
        <v>0</v>
      </c>
      <c r="AN553" s="1150">
        <v>7.5793011449556955</v>
      </c>
      <c r="AO553" s="1150">
        <v>0</v>
      </c>
      <c r="AP553" s="1150">
        <v>4.4844640434192664</v>
      </c>
      <c r="AQ553" s="1150">
        <v>0</v>
      </c>
      <c r="AR553" s="1150">
        <v>9.7792682926829258E-2</v>
      </c>
      <c r="AS553" s="1150">
        <v>0</v>
      </c>
      <c r="AT553" s="1150">
        <v>5.0264900662251658E-2</v>
      </c>
      <c r="AU553" s="1150"/>
      <c r="AV553" s="1150">
        <v>0.29267514506760317</v>
      </c>
      <c r="AW553" s="1150">
        <v>0.48554208769249596</v>
      </c>
      <c r="AX553" s="1150"/>
      <c r="AY553" s="934">
        <v>51.791016596201054</v>
      </c>
      <c r="BC553" s="1078"/>
    </row>
    <row r="554" spans="1:55" x14ac:dyDescent="0.2">
      <c r="A554" s="1159">
        <v>8</v>
      </c>
      <c r="B554" s="1160">
        <v>44979.676388888889</v>
      </c>
      <c r="C554" s="1161">
        <v>44979.676388888889</v>
      </c>
      <c r="D554" s="1162">
        <v>2802</v>
      </c>
      <c r="E554" s="929" t="s">
        <v>332</v>
      </c>
      <c r="F554" s="1163" t="s">
        <v>889</v>
      </c>
      <c r="G554" s="1163" t="s">
        <v>438</v>
      </c>
      <c r="H554" s="1163" t="s">
        <v>679</v>
      </c>
      <c r="I554" s="1108">
        <v>22.744</v>
      </c>
      <c r="J554" s="1164">
        <v>0.54800000000000004</v>
      </c>
      <c r="K554" s="1108">
        <v>10.292999999999999</v>
      </c>
      <c r="L554" s="1164">
        <v>0.76200000000000001</v>
      </c>
      <c r="M554" s="1108">
        <v>6.1689999999999996</v>
      </c>
      <c r="N554" s="1164">
        <v>0.187</v>
      </c>
      <c r="O554" s="1108">
        <v>0.253</v>
      </c>
      <c r="P554" s="1164">
        <v>4.9000000000000002E-2</v>
      </c>
      <c r="Q554" s="1108">
        <v>2.3E-2</v>
      </c>
      <c r="R554" s="1164">
        <v>1.4E-2</v>
      </c>
      <c r="S554" s="1108">
        <v>3.6999999999999998E-2</v>
      </c>
      <c r="T554" s="1164">
        <v>1E-3</v>
      </c>
      <c r="U554" s="1108">
        <v>0.23699999999999999</v>
      </c>
      <c r="V554" s="1164">
        <v>7.3999999999999996E-2</v>
      </c>
      <c r="W554" s="1108" t="s">
        <v>101</v>
      </c>
      <c r="X554" s="1164">
        <v>0.107</v>
      </c>
      <c r="Y554" s="1108">
        <v>0.05</v>
      </c>
      <c r="Z554" s="1164">
        <v>2.4E-2</v>
      </c>
      <c r="AA554" s="1108">
        <v>5.8999999999999997E-2</v>
      </c>
      <c r="AB554" s="1164">
        <v>2.3E-2</v>
      </c>
      <c r="AC554" s="1165" t="s">
        <v>101</v>
      </c>
      <c r="AD554" s="1166">
        <v>2E-3</v>
      </c>
      <c r="AE554" s="1108" t="s">
        <v>101</v>
      </c>
      <c r="AF554" s="1164">
        <v>0.34799999999999998</v>
      </c>
      <c r="AG554" s="1165" t="s">
        <v>101</v>
      </c>
      <c r="AH554" s="1166">
        <v>1.542</v>
      </c>
      <c r="AJ554" s="1167">
        <v>25.307998375870437</v>
      </c>
      <c r="AK554" s="1167">
        <v>0</v>
      </c>
      <c r="AL554" s="1167">
        <v>14.678741103581364</v>
      </c>
      <c r="AM554" s="1167">
        <v>0</v>
      </c>
      <c r="AN554" s="1167">
        <v>7.653741817520328</v>
      </c>
      <c r="AO554" s="1167">
        <v>0</v>
      </c>
      <c r="AP554" s="1167">
        <v>1.0130083955223879</v>
      </c>
      <c r="AQ554" s="1167">
        <v>0</v>
      </c>
      <c r="AR554" s="1167">
        <v>6.2478658536585359E-2</v>
      </c>
      <c r="AS554" s="1167">
        <v>0</v>
      </c>
      <c r="AT554" s="1167">
        <v>5.6357615894039731E-2</v>
      </c>
      <c r="AU554" s="1167"/>
      <c r="AV554" s="1167">
        <v>0.30242383075295609</v>
      </c>
      <c r="AW554" s="1167">
        <v>0.52141677297196454</v>
      </c>
      <c r="AX554" s="1167"/>
      <c r="AY554" s="934">
        <v>53.193797139400992</v>
      </c>
      <c r="BC554" s="1078"/>
    </row>
    <row r="555" spans="1:55" x14ac:dyDescent="0.2">
      <c r="A555" s="682">
        <v>8</v>
      </c>
      <c r="B555" s="1123">
        <v>44979.678472222222</v>
      </c>
      <c r="C555" s="1124">
        <v>44979.678472222222</v>
      </c>
      <c r="D555" s="946">
        <v>2803</v>
      </c>
      <c r="E555" s="929" t="s">
        <v>332</v>
      </c>
      <c r="F555" s="1078" t="s">
        <v>890</v>
      </c>
      <c r="G555" s="1078" t="s">
        <v>438</v>
      </c>
      <c r="H555" s="1078" t="s">
        <v>679</v>
      </c>
      <c r="I555" s="80">
        <v>23.023</v>
      </c>
      <c r="J555" s="1125">
        <v>0.54300000000000004</v>
      </c>
      <c r="K555" s="80">
        <v>10.129</v>
      </c>
      <c r="L555" s="1125">
        <v>0.70099999999999996</v>
      </c>
      <c r="M555" s="80">
        <v>6.0090000000000003</v>
      </c>
      <c r="N555" s="1125">
        <v>0.19900000000000001</v>
      </c>
      <c r="O555" s="80">
        <v>0.56200000000000006</v>
      </c>
      <c r="P555" s="1125">
        <v>6.5000000000000002E-2</v>
      </c>
      <c r="Q555" s="80">
        <v>3.5000000000000003E-2</v>
      </c>
      <c r="R555" s="1125">
        <v>1.4E-2</v>
      </c>
      <c r="S555" s="80">
        <v>3.7999999999999999E-2</v>
      </c>
      <c r="T555" s="1125">
        <v>1E-3</v>
      </c>
      <c r="U555" s="80">
        <v>0.29199999999999998</v>
      </c>
      <c r="V555" s="1125">
        <v>7.6999999999999999E-2</v>
      </c>
      <c r="W555" s="80" t="s">
        <v>101</v>
      </c>
      <c r="X555" s="1125">
        <v>9.4E-2</v>
      </c>
      <c r="Y555" s="80"/>
      <c r="Z555" s="1125">
        <v>2.8000000000000001E-2</v>
      </c>
      <c r="AA555" s="80">
        <v>4.9000000000000002E-2</v>
      </c>
      <c r="AB555" s="1125">
        <v>0.02</v>
      </c>
      <c r="AC555" s="1142" t="s">
        <v>101</v>
      </c>
      <c r="AD555" s="1143">
        <v>2E-3</v>
      </c>
      <c r="AE555" s="80" t="s">
        <v>101</v>
      </c>
      <c r="AF555" s="1125">
        <v>0.54900000000000004</v>
      </c>
      <c r="AG555" s="1142" t="s">
        <v>101</v>
      </c>
      <c r="AH555" s="1143">
        <v>1.5860000000000001</v>
      </c>
      <c r="AJ555" s="1144">
        <v>25.618450870896282</v>
      </c>
      <c r="AK555" s="1144">
        <v>0</v>
      </c>
      <c r="AL555" s="1144">
        <v>14.44486239562573</v>
      </c>
      <c r="AM555" s="1144">
        <v>0</v>
      </c>
      <c r="AN555" s="1144">
        <v>7.455233357347975</v>
      </c>
      <c r="AO555" s="1144">
        <v>0</v>
      </c>
      <c r="AP555" s="1144">
        <v>2.2502399932157391</v>
      </c>
      <c r="AQ555" s="1144">
        <v>0</v>
      </c>
      <c r="AR555" s="1144">
        <v>9.5076219512195123E-2</v>
      </c>
      <c r="AS555" s="1144">
        <v>0</v>
      </c>
      <c r="AT555" s="1144">
        <v>5.7880794701986753E-2</v>
      </c>
      <c r="AU555" s="1144"/>
      <c r="AV555" s="1144">
        <v>0.29101031108080999</v>
      </c>
      <c r="AW555" s="1144">
        <v>0.51611660624788014</v>
      </c>
      <c r="AX555" s="1144"/>
      <c r="AY555" s="934">
        <v>51.549744099643902</v>
      </c>
      <c r="BC555" s="1078"/>
    </row>
    <row r="556" spans="1:55" ht="16.5" thickBot="1" x14ac:dyDescent="0.25">
      <c r="A556" s="685">
        <v>8</v>
      </c>
      <c r="B556" s="1133">
        <v>44979.679861111108</v>
      </c>
      <c r="C556" s="1134">
        <v>44979.679861111108</v>
      </c>
      <c r="D556" s="1135">
        <v>2804</v>
      </c>
      <c r="E556" s="929" t="s">
        <v>332</v>
      </c>
      <c r="F556" s="1085" t="s">
        <v>891</v>
      </c>
      <c r="G556" s="1085" t="s">
        <v>438</v>
      </c>
      <c r="H556" s="1085" t="s">
        <v>679</v>
      </c>
      <c r="I556" s="251">
        <v>22.68</v>
      </c>
      <c r="J556" s="1136">
        <v>0.53100000000000003</v>
      </c>
      <c r="K556" s="251">
        <v>10.086</v>
      </c>
      <c r="L556" s="1136">
        <v>0.59099999999999997</v>
      </c>
      <c r="M556" s="251">
        <v>6.4269999999999996</v>
      </c>
      <c r="N556" s="1136">
        <v>0.216</v>
      </c>
      <c r="O556" s="251">
        <v>0.39700000000000002</v>
      </c>
      <c r="P556" s="1136">
        <v>7.0000000000000007E-2</v>
      </c>
      <c r="Q556" s="251">
        <v>2.5000000000000001E-2</v>
      </c>
      <c r="R556" s="1136">
        <v>1.2999999999999999E-2</v>
      </c>
      <c r="S556" s="251">
        <v>3.4000000000000002E-2</v>
      </c>
      <c r="T556" s="1136">
        <v>1E-3</v>
      </c>
      <c r="U556" s="251">
        <v>0.67200000000000004</v>
      </c>
      <c r="V556" s="1136">
        <v>8.5000000000000006E-2</v>
      </c>
      <c r="W556" s="251" t="s">
        <v>101</v>
      </c>
      <c r="X556" s="1136">
        <v>8.5000000000000006E-2</v>
      </c>
      <c r="Y556" s="251">
        <v>8.7999999999999995E-2</v>
      </c>
      <c r="Z556" s="1136">
        <v>0.02</v>
      </c>
      <c r="AA556" s="251">
        <v>7.1999999999999995E-2</v>
      </c>
      <c r="AB556" s="1136">
        <v>1.9E-2</v>
      </c>
      <c r="AC556" s="1145" t="s">
        <v>101</v>
      </c>
      <c r="AD556" s="1146">
        <v>2E-3</v>
      </c>
      <c r="AE556" s="251" t="s">
        <v>101</v>
      </c>
      <c r="AF556" s="1136">
        <v>0.52800000000000002</v>
      </c>
      <c r="AG556" s="1145" t="s">
        <v>101</v>
      </c>
      <c r="AH556" s="1146">
        <v>1.01</v>
      </c>
      <c r="AJ556" s="1147">
        <v>25.236783466617194</v>
      </c>
      <c r="AK556" s="1147">
        <v>0</v>
      </c>
      <c r="AL556" s="1147">
        <v>14.383540539271511</v>
      </c>
      <c r="AM556" s="1147">
        <v>0</v>
      </c>
      <c r="AN556" s="1147">
        <v>7.973836709548249</v>
      </c>
      <c r="AO556" s="1147">
        <v>0</v>
      </c>
      <c r="AP556" s="1147">
        <v>1.5895823439620078</v>
      </c>
      <c r="AQ556" s="1147">
        <v>0</v>
      </c>
      <c r="AR556" s="1147">
        <v>6.7911585365853663E-2</v>
      </c>
      <c r="AS556" s="1147">
        <v>0</v>
      </c>
      <c r="AT556" s="1147">
        <v>5.1788079470198679E-2</v>
      </c>
      <c r="AU556" s="1147"/>
      <c r="AV556" s="1147">
        <v>0.31596089573363856</v>
      </c>
      <c r="AW556" s="1147">
        <v>0.55437231798229447</v>
      </c>
      <c r="AX556" s="1147"/>
      <c r="AY556" s="934">
        <v>55.114155604025441</v>
      </c>
      <c r="BC556" s="1078"/>
    </row>
    <row r="557" spans="1:55" x14ac:dyDescent="0.2">
      <c r="A557" s="1073">
        <v>8</v>
      </c>
      <c r="B557" s="1118">
        <v>44979.488194444442</v>
      </c>
      <c r="C557" s="1119">
        <v>44979.488194444442</v>
      </c>
      <c r="D557" s="1120">
        <v>2754</v>
      </c>
      <c r="E557" s="929" t="s">
        <v>332</v>
      </c>
      <c r="F557" s="1075" t="s">
        <v>854</v>
      </c>
      <c r="G557" s="1075" t="s">
        <v>438</v>
      </c>
      <c r="H557" s="1075" t="s">
        <v>1488</v>
      </c>
      <c r="I557" s="247">
        <v>24.256</v>
      </c>
      <c r="J557" s="1121">
        <v>0.56399999999999995</v>
      </c>
      <c r="K557" s="247">
        <v>10.489000000000001</v>
      </c>
      <c r="L557" s="1121">
        <v>0.72599999999999998</v>
      </c>
      <c r="M557" s="247">
        <v>5.9619999999999997</v>
      </c>
      <c r="N557" s="1121">
        <v>0.182</v>
      </c>
      <c r="O557" s="247">
        <v>0.60699999999999998</v>
      </c>
      <c r="P557" s="1121">
        <v>5.8000000000000003E-2</v>
      </c>
      <c r="Q557" s="247">
        <v>2.7E-2</v>
      </c>
      <c r="R557" s="1121">
        <v>1.2E-2</v>
      </c>
      <c r="S557" s="247">
        <v>3.6999999999999998E-2</v>
      </c>
      <c r="T557" s="1121">
        <v>1E-3</v>
      </c>
      <c r="U557" s="247">
        <v>0.189</v>
      </c>
      <c r="V557" s="1121">
        <v>8.4000000000000005E-2</v>
      </c>
      <c r="W557" s="247" t="s">
        <v>101</v>
      </c>
      <c r="X557" s="1121">
        <v>0.10299999999999999</v>
      </c>
      <c r="Y557" s="247"/>
      <c r="Z557" s="1121">
        <v>0.03</v>
      </c>
      <c r="AA557" s="247" t="s">
        <v>101</v>
      </c>
      <c r="AB557" s="1121">
        <v>0.02</v>
      </c>
      <c r="AC557" s="1139" t="s">
        <v>101</v>
      </c>
      <c r="AD557" s="1140">
        <v>2E-3</v>
      </c>
      <c r="AE557" s="247" t="s">
        <v>101</v>
      </c>
      <c r="AF557" s="1121">
        <v>0.33900000000000002</v>
      </c>
      <c r="AG557" s="1139" t="s">
        <v>101</v>
      </c>
      <c r="AH557" s="1140">
        <v>1.319</v>
      </c>
      <c r="AJ557" s="1141">
        <v>26.99045060697825</v>
      </c>
      <c r="AK557" s="1141">
        <v>0</v>
      </c>
      <c r="AL557" s="1141">
        <v>14.958254681382003</v>
      </c>
      <c r="AM557" s="1141">
        <v>0</v>
      </c>
      <c r="AN557" s="1141">
        <v>7.3969214971723449</v>
      </c>
      <c r="AO557" s="1141">
        <v>0</v>
      </c>
      <c r="AP557" s="1141">
        <v>2.4304193521031201</v>
      </c>
      <c r="AQ557" s="1141">
        <v>0</v>
      </c>
      <c r="AR557" s="1141">
        <v>7.3344512195121947E-2</v>
      </c>
      <c r="AS557" s="1141">
        <v>0</v>
      </c>
      <c r="AT557" s="1141">
        <v>5.6357615894039731E-2</v>
      </c>
      <c r="AU557" s="1141"/>
      <c r="AV557" s="1141">
        <v>0.27405698426020003</v>
      </c>
      <c r="AW557" s="1141">
        <v>0.49450431582629922</v>
      </c>
      <c r="AX557" s="1141"/>
      <c r="AY557" s="934">
        <v>49.063332927063882</v>
      </c>
      <c r="BC557" s="1078"/>
    </row>
    <row r="558" spans="1:55" x14ac:dyDescent="0.2">
      <c r="A558" s="682">
        <v>8</v>
      </c>
      <c r="B558" s="1123">
        <v>44979.490277777775</v>
      </c>
      <c r="C558" s="1124">
        <v>44979.490277777775</v>
      </c>
      <c r="D558" s="946">
        <v>2755</v>
      </c>
      <c r="E558" s="929" t="s">
        <v>332</v>
      </c>
      <c r="F558" s="1078" t="s">
        <v>855</v>
      </c>
      <c r="G558" s="1078" t="s">
        <v>438</v>
      </c>
      <c r="H558" s="1078" t="s">
        <v>1488</v>
      </c>
      <c r="I558" s="80">
        <v>24.079000000000001</v>
      </c>
      <c r="J558" s="1125">
        <v>0.57199999999999995</v>
      </c>
      <c r="K558" s="80">
        <v>10.324</v>
      </c>
      <c r="L558" s="1125">
        <v>0.71899999999999997</v>
      </c>
      <c r="M558" s="80">
        <v>5.7859999999999996</v>
      </c>
      <c r="N558" s="1125">
        <v>0.193</v>
      </c>
      <c r="O558" s="80">
        <v>0.41399999999999998</v>
      </c>
      <c r="P558" s="1125">
        <v>6.6000000000000003E-2</v>
      </c>
      <c r="Q558" s="80">
        <v>2.5000000000000001E-2</v>
      </c>
      <c r="R558" s="1125">
        <v>1.2E-2</v>
      </c>
      <c r="S558" s="80">
        <v>3.5999999999999997E-2</v>
      </c>
      <c r="T558" s="1125">
        <v>1E-3</v>
      </c>
      <c r="U558" s="80">
        <v>0.255</v>
      </c>
      <c r="V558" s="1125">
        <v>7.6999999999999999E-2</v>
      </c>
      <c r="W558" s="80" t="s">
        <v>101</v>
      </c>
      <c r="X558" s="1125">
        <v>0.108</v>
      </c>
      <c r="Y558" s="80">
        <v>3.6999999999999998E-2</v>
      </c>
      <c r="Z558" s="1125">
        <v>2.3E-2</v>
      </c>
      <c r="AA558" s="80" t="s">
        <v>101</v>
      </c>
      <c r="AB558" s="1125">
        <v>2.4E-2</v>
      </c>
      <c r="AC558" s="1142" t="s">
        <v>101</v>
      </c>
      <c r="AD558" s="1143">
        <v>2E-3</v>
      </c>
      <c r="AE558" s="80" t="s">
        <v>101</v>
      </c>
      <c r="AF558" s="1125">
        <v>0.43</v>
      </c>
      <c r="AG558" s="1142" t="s">
        <v>101</v>
      </c>
      <c r="AH558" s="1143">
        <v>1.2749999999999999</v>
      </c>
      <c r="AJ558" s="1144">
        <v>26.793496873574757</v>
      </c>
      <c r="AK558" s="1144">
        <v>0</v>
      </c>
      <c r="AL558" s="1144">
        <v>14.722949883743711</v>
      </c>
      <c r="AM558" s="1144">
        <v>0</v>
      </c>
      <c r="AN558" s="1144">
        <v>7.1785621909827553</v>
      </c>
      <c r="AO558" s="1144">
        <v>0</v>
      </c>
      <c r="AP558" s="1144">
        <v>1.6576501017639071</v>
      </c>
      <c r="AQ558" s="1144">
        <v>0</v>
      </c>
      <c r="AR558" s="1144">
        <v>6.7911585365853663E-2</v>
      </c>
      <c r="AS558" s="1144">
        <v>0</v>
      </c>
      <c r="AT558" s="1144">
        <v>5.4834437086092709E-2</v>
      </c>
      <c r="AU558" s="1144"/>
      <c r="AV558" s="1144">
        <v>0.26792181046224894</v>
      </c>
      <c r="AW558" s="1144">
        <v>0.48757635172751196</v>
      </c>
      <c r="AX558" s="1144"/>
      <c r="AY558" s="934">
        <v>48.149870752242165</v>
      </c>
      <c r="BC558" s="1078"/>
    </row>
    <row r="559" spans="1:55" x14ac:dyDescent="0.2">
      <c r="A559" s="1079">
        <v>8</v>
      </c>
      <c r="B559" s="1127">
        <v>44979.491666666669</v>
      </c>
      <c r="C559" s="1128">
        <v>44979.491666666669</v>
      </c>
      <c r="D559" s="1129">
        <v>2756</v>
      </c>
      <c r="E559" s="929" t="s">
        <v>332</v>
      </c>
      <c r="F559" s="1082" t="s">
        <v>856</v>
      </c>
      <c r="G559" s="1082" t="s">
        <v>438</v>
      </c>
      <c r="H559" s="1082" t="s">
        <v>1488</v>
      </c>
      <c r="I559" s="322">
        <v>23.556999999999999</v>
      </c>
      <c r="J559" s="1130">
        <v>0.55100000000000005</v>
      </c>
      <c r="K559" s="322">
        <v>10.148999999999999</v>
      </c>
      <c r="L559" s="1130">
        <v>0.66900000000000004</v>
      </c>
      <c r="M559" s="322">
        <v>5.81</v>
      </c>
      <c r="N559" s="1130">
        <v>0.19800000000000001</v>
      </c>
      <c r="O559" s="322">
        <v>0.4</v>
      </c>
      <c r="P559" s="1130">
        <v>6.5000000000000002E-2</v>
      </c>
      <c r="Q559" s="322">
        <v>2.4E-2</v>
      </c>
      <c r="R559" s="1130">
        <v>1.4E-2</v>
      </c>
      <c r="S559" s="322">
        <v>3.5999999999999997E-2</v>
      </c>
      <c r="T559" s="1130">
        <v>1E-3</v>
      </c>
      <c r="U559" s="322">
        <v>0.36299999999999999</v>
      </c>
      <c r="V559" s="1130">
        <v>0.08</v>
      </c>
      <c r="W559" s="322" t="s">
        <v>101</v>
      </c>
      <c r="X559" s="1130">
        <v>0.106</v>
      </c>
      <c r="Y559" s="322"/>
      <c r="Z559" s="1130">
        <v>0.03</v>
      </c>
      <c r="AA559" s="322">
        <v>0.126</v>
      </c>
      <c r="AB559" s="1130">
        <v>2.4E-2</v>
      </c>
      <c r="AC559" s="1148" t="s">
        <v>101</v>
      </c>
      <c r="AD559" s="1149">
        <v>2E-3</v>
      </c>
      <c r="AE559" s="322" t="s">
        <v>101</v>
      </c>
      <c r="AF559" s="1130">
        <v>0.51800000000000002</v>
      </c>
      <c r="AG559" s="1148" t="s">
        <v>101</v>
      </c>
      <c r="AH559" s="1149">
        <v>1.36</v>
      </c>
      <c r="AJ559" s="1150">
        <v>26.21265026997801</v>
      </c>
      <c r="AK559" s="1150">
        <v>0</v>
      </c>
      <c r="AL559" s="1150">
        <v>14.473384189278857</v>
      </c>
      <c r="AM559" s="1150">
        <v>0</v>
      </c>
      <c r="AN559" s="1150">
        <v>7.2083384600086085</v>
      </c>
      <c r="AO559" s="1150">
        <v>0</v>
      </c>
      <c r="AP559" s="1150">
        <v>1.6015943012211666</v>
      </c>
      <c r="AQ559" s="1150">
        <v>0</v>
      </c>
      <c r="AR559" s="1150">
        <v>6.5195121951219515E-2</v>
      </c>
      <c r="AS559" s="1150">
        <v>0</v>
      </c>
      <c r="AT559" s="1150">
        <v>5.4834437086092709E-2</v>
      </c>
      <c r="AU559" s="1150"/>
      <c r="AV559" s="1150">
        <v>0.27499464517193423</v>
      </c>
      <c r="AW559" s="1150">
        <v>0.4980409809993282</v>
      </c>
      <c r="AX559" s="1150"/>
      <c r="AY559" s="934">
        <v>49.202287472594527</v>
      </c>
      <c r="BC559" s="1078"/>
    </row>
    <row r="560" spans="1:55" x14ac:dyDescent="0.2">
      <c r="A560" s="1159">
        <v>8</v>
      </c>
      <c r="B560" s="1160">
        <v>44979.493750000001</v>
      </c>
      <c r="C560" s="1161">
        <v>44979.493750000001</v>
      </c>
      <c r="D560" s="1162">
        <v>2757</v>
      </c>
      <c r="E560" s="929" t="s">
        <v>332</v>
      </c>
      <c r="F560" s="1163" t="s">
        <v>857</v>
      </c>
      <c r="G560" s="1163" t="s">
        <v>438</v>
      </c>
      <c r="H560" s="1163" t="s">
        <v>679</v>
      </c>
      <c r="I560" s="1108">
        <v>22.454000000000001</v>
      </c>
      <c r="J560" s="1164">
        <v>0.56399999999999995</v>
      </c>
      <c r="K560" s="1108">
        <v>9.4019999999999992</v>
      </c>
      <c r="L560" s="1164">
        <v>0.65400000000000003</v>
      </c>
      <c r="M560" s="1108">
        <v>5.9720000000000004</v>
      </c>
      <c r="N560" s="1164">
        <v>0.22700000000000001</v>
      </c>
      <c r="O560" s="1108">
        <v>0.33700000000000002</v>
      </c>
      <c r="P560" s="1164">
        <v>7.8E-2</v>
      </c>
      <c r="Q560" s="1108">
        <v>2.4E-2</v>
      </c>
      <c r="R560" s="1164">
        <v>1.2999999999999999E-2</v>
      </c>
      <c r="S560" s="1108">
        <v>3.5000000000000003E-2</v>
      </c>
      <c r="T560" s="1164">
        <v>1E-3</v>
      </c>
      <c r="U560" s="1108">
        <v>0.97399999999999998</v>
      </c>
      <c r="V560" s="1164">
        <v>8.1000000000000003E-2</v>
      </c>
      <c r="W560" s="1108" t="s">
        <v>101</v>
      </c>
      <c r="X560" s="1164">
        <v>9.2999999999999999E-2</v>
      </c>
      <c r="Y560" s="1108">
        <v>0.25800000000000001</v>
      </c>
      <c r="Z560" s="1164">
        <v>2.8000000000000001E-2</v>
      </c>
      <c r="AA560" s="1108">
        <v>0.08</v>
      </c>
      <c r="AB560" s="1164">
        <v>2.3E-2</v>
      </c>
      <c r="AC560" s="1165" t="s">
        <v>101</v>
      </c>
      <c r="AD560" s="1166">
        <v>2E-3</v>
      </c>
      <c r="AE560" s="1108" t="s">
        <v>101</v>
      </c>
      <c r="AF560" s="1164">
        <v>0.69399999999999995</v>
      </c>
      <c r="AG560" s="1165" t="s">
        <v>101</v>
      </c>
      <c r="AH560" s="1166">
        <v>1.42</v>
      </c>
      <c r="AJ560" s="1167">
        <v>24.985305818316689</v>
      </c>
      <c r="AK560" s="1167">
        <v>0</v>
      </c>
      <c r="AL560" s="1167">
        <v>13.408095196334594</v>
      </c>
      <c r="AM560" s="1167">
        <v>0</v>
      </c>
      <c r="AN560" s="1167">
        <v>7.4093282759331176</v>
      </c>
      <c r="AO560" s="1167">
        <v>0</v>
      </c>
      <c r="AP560" s="1167">
        <v>1.3493431987788329</v>
      </c>
      <c r="AQ560" s="1167">
        <v>0</v>
      </c>
      <c r="AR560" s="1167">
        <v>6.5195121951219515E-2</v>
      </c>
      <c r="AS560" s="1167">
        <v>0</v>
      </c>
      <c r="AT560" s="1167">
        <v>5.3311258278145701E-2</v>
      </c>
      <c r="AU560" s="1167"/>
      <c r="AV560" s="1167">
        <v>0.29654743191101351</v>
      </c>
      <c r="AW560" s="1167">
        <v>0.55260110906421855</v>
      </c>
      <c r="AX560" s="1167"/>
      <c r="AY560" s="934">
        <v>52.350253120456912</v>
      </c>
      <c r="BC560" s="1078"/>
    </row>
    <row r="561" spans="1:55" x14ac:dyDescent="0.2">
      <c r="A561" s="682">
        <v>8</v>
      </c>
      <c r="B561" s="1123">
        <v>44979.495833333334</v>
      </c>
      <c r="C561" s="1124">
        <v>44979.495833333334</v>
      </c>
      <c r="D561" s="946">
        <v>2758</v>
      </c>
      <c r="E561" s="929" t="s">
        <v>332</v>
      </c>
      <c r="F561" s="1078" t="s">
        <v>858</v>
      </c>
      <c r="G561" s="1078" t="s">
        <v>438</v>
      </c>
      <c r="H561" s="1078" t="s">
        <v>679</v>
      </c>
      <c r="I561" s="80">
        <v>22.95</v>
      </c>
      <c r="J561" s="1125">
        <v>0.501</v>
      </c>
      <c r="K561" s="80">
        <v>10.78</v>
      </c>
      <c r="L561" s="1125">
        <v>0.58699999999999997</v>
      </c>
      <c r="M561" s="80">
        <v>6.0030000000000001</v>
      </c>
      <c r="N561" s="1125">
        <v>0.222</v>
      </c>
      <c r="O561" s="80">
        <v>0.16600000000000001</v>
      </c>
      <c r="P561" s="1125">
        <v>0.06</v>
      </c>
      <c r="Q561" s="80">
        <v>3.3000000000000002E-2</v>
      </c>
      <c r="R561" s="1125">
        <v>1.4E-2</v>
      </c>
      <c r="S561" s="80">
        <v>3.6999999999999998E-2</v>
      </c>
      <c r="T561" s="1125">
        <v>1E-3</v>
      </c>
      <c r="U561" s="80">
        <v>0.36599999999999999</v>
      </c>
      <c r="V561" s="1125">
        <v>7.9000000000000001E-2</v>
      </c>
      <c r="W561" s="80" t="s">
        <v>101</v>
      </c>
      <c r="X561" s="1125">
        <v>8.2000000000000003E-2</v>
      </c>
      <c r="Y561" s="80">
        <v>0.06</v>
      </c>
      <c r="Z561" s="1125">
        <v>1.7999999999999999E-2</v>
      </c>
      <c r="AA561" s="80">
        <v>4.8000000000000001E-2</v>
      </c>
      <c r="AB561" s="1125">
        <v>1.6E-2</v>
      </c>
      <c r="AC561" s="1142" t="s">
        <v>101</v>
      </c>
      <c r="AD561" s="1143">
        <v>2E-3</v>
      </c>
      <c r="AE561" s="80" t="s">
        <v>101</v>
      </c>
      <c r="AF561" s="1125">
        <v>0.47799999999999998</v>
      </c>
      <c r="AG561" s="1142">
        <v>0.95899999999999996</v>
      </c>
      <c r="AH561" s="1143">
        <v>0.63100000000000001</v>
      </c>
      <c r="AJ561" s="1144">
        <v>25.537221365029303</v>
      </c>
      <c r="AK561" s="1144">
        <v>0</v>
      </c>
      <c r="AL561" s="1144">
        <v>15.373246779034986</v>
      </c>
      <c r="AM561" s="1144">
        <v>0</v>
      </c>
      <c r="AN561" s="1144">
        <v>7.447789290091511</v>
      </c>
      <c r="AO561" s="1144">
        <v>0</v>
      </c>
      <c r="AP561" s="1144">
        <v>0.6646616350067841</v>
      </c>
      <c r="AQ561" s="1144">
        <v>0</v>
      </c>
      <c r="AR561" s="1144">
        <v>8.9643292682926826E-2</v>
      </c>
      <c r="AS561" s="1144">
        <v>0</v>
      </c>
      <c r="AT561" s="1144">
        <v>5.6357615894039731E-2</v>
      </c>
      <c r="AU561" s="1144"/>
      <c r="AV561" s="1144">
        <v>0.29164446607689753</v>
      </c>
      <c r="AW561" s="1144">
        <v>0.48446430328876994</v>
      </c>
      <c r="AX561" s="1144"/>
      <c r="AY561" s="934">
        <v>51.641707350899644</v>
      </c>
      <c r="BC561" s="1078"/>
    </row>
    <row r="562" spans="1:55" ht="16.5" thickBot="1" x14ac:dyDescent="0.25">
      <c r="A562" s="685">
        <v>8</v>
      </c>
      <c r="B562" s="1133">
        <v>44979.497916666667</v>
      </c>
      <c r="C562" s="1134">
        <v>44979.497916666667</v>
      </c>
      <c r="D562" s="1135">
        <v>2759</v>
      </c>
      <c r="E562" s="929" t="s">
        <v>332</v>
      </c>
      <c r="F562" s="1085" t="s">
        <v>859</v>
      </c>
      <c r="G562" s="1085" t="s">
        <v>438</v>
      </c>
      <c r="H562" s="1085" t="s">
        <v>679</v>
      </c>
      <c r="I562" s="251">
        <v>23.074000000000002</v>
      </c>
      <c r="J562" s="1136">
        <v>0.52900000000000003</v>
      </c>
      <c r="K562" s="251">
        <v>10.215</v>
      </c>
      <c r="L562" s="1136">
        <v>0.65600000000000003</v>
      </c>
      <c r="M562" s="251">
        <v>5.9269999999999996</v>
      </c>
      <c r="N562" s="1136">
        <v>0.187</v>
      </c>
      <c r="O562" s="251">
        <v>0.27900000000000003</v>
      </c>
      <c r="P562" s="1136">
        <v>5.2999999999999999E-2</v>
      </c>
      <c r="Q562" s="251">
        <v>2.5999999999999999E-2</v>
      </c>
      <c r="R562" s="1136">
        <v>1.2999999999999999E-2</v>
      </c>
      <c r="S562" s="251">
        <v>3.5999999999999997E-2</v>
      </c>
      <c r="T562" s="1136">
        <v>1E-3</v>
      </c>
      <c r="U562" s="251">
        <v>0.254</v>
      </c>
      <c r="V562" s="1136">
        <v>7.8E-2</v>
      </c>
      <c r="W562" s="251" t="s">
        <v>101</v>
      </c>
      <c r="X562" s="1136">
        <v>9.6000000000000002E-2</v>
      </c>
      <c r="Y562" s="251">
        <v>0.05</v>
      </c>
      <c r="Z562" s="1136">
        <v>2.5999999999999999E-2</v>
      </c>
      <c r="AA562" s="251" t="s">
        <v>101</v>
      </c>
      <c r="AB562" s="1136">
        <v>0.04</v>
      </c>
      <c r="AC562" s="1145" t="s">
        <v>101</v>
      </c>
      <c r="AD562" s="1146">
        <v>2E-3</v>
      </c>
      <c r="AE562" s="251" t="s">
        <v>101</v>
      </c>
      <c r="AF562" s="1136">
        <v>0.378</v>
      </c>
      <c r="AG562" s="1145" t="s">
        <v>101</v>
      </c>
      <c r="AH562" s="1146">
        <v>1.1080000000000001</v>
      </c>
      <c r="AJ562" s="1147">
        <v>25.675200251707459</v>
      </c>
      <c r="AK562" s="1147">
        <v>0</v>
      </c>
      <c r="AL562" s="1147">
        <v>14.567506108334173</v>
      </c>
      <c r="AM562" s="1147">
        <v>0</v>
      </c>
      <c r="AN562" s="1147">
        <v>7.3534977715096428</v>
      </c>
      <c r="AO562" s="1147">
        <v>0</v>
      </c>
      <c r="AP562" s="1147">
        <v>1.1171120251017637</v>
      </c>
      <c r="AQ562" s="1147">
        <v>0</v>
      </c>
      <c r="AR562" s="1147">
        <v>7.0628048780487798E-2</v>
      </c>
      <c r="AS562" s="1147">
        <v>0</v>
      </c>
      <c r="AT562" s="1147">
        <v>5.4834437086092709E-2</v>
      </c>
      <c r="AU562" s="1147"/>
      <c r="AV562" s="1147">
        <v>0.28640469010638459</v>
      </c>
      <c r="AW562" s="1147">
        <v>0.50478769096260445</v>
      </c>
      <c r="AX562" s="1147"/>
      <c r="AY562" s="934">
        <v>50.87962907165786</v>
      </c>
      <c r="BC562" s="1078"/>
    </row>
    <row r="563" spans="1:55" x14ac:dyDescent="0.2">
      <c r="A563" s="1073">
        <v>8</v>
      </c>
      <c r="B563" s="1118">
        <v>44979.638194444444</v>
      </c>
      <c r="C563" s="1119">
        <v>44979.638194444444</v>
      </c>
      <c r="D563" s="1120">
        <v>2781</v>
      </c>
      <c r="E563" s="929" t="s">
        <v>332</v>
      </c>
      <c r="F563" s="1075" t="s">
        <v>869</v>
      </c>
      <c r="G563" s="1075" t="s">
        <v>443</v>
      </c>
      <c r="H563" s="1075" t="s">
        <v>1488</v>
      </c>
      <c r="I563" s="247">
        <v>24.106000000000002</v>
      </c>
      <c r="J563" s="1121">
        <v>0.60699999999999998</v>
      </c>
      <c r="K563" s="247">
        <v>8.7100000000000009</v>
      </c>
      <c r="L563" s="1121">
        <v>0.55300000000000005</v>
      </c>
      <c r="M563" s="247">
        <v>3.4750000000000001</v>
      </c>
      <c r="N563" s="1121">
        <v>0.14799999999999999</v>
      </c>
      <c r="O563" s="247">
        <v>0.59599999999999997</v>
      </c>
      <c r="P563" s="1121">
        <v>7.3999999999999996E-2</v>
      </c>
      <c r="Q563" s="247">
        <v>6.9000000000000006E-2</v>
      </c>
      <c r="R563" s="1121">
        <v>1.4999999999999999E-2</v>
      </c>
      <c r="S563" s="247">
        <v>5.1999999999999998E-2</v>
      </c>
      <c r="T563" s="1121">
        <v>1E-3</v>
      </c>
      <c r="U563" s="247">
        <v>0.33800000000000002</v>
      </c>
      <c r="V563" s="1121">
        <v>8.5000000000000006E-2</v>
      </c>
      <c r="W563" s="247" t="s">
        <v>101</v>
      </c>
      <c r="X563" s="1121">
        <v>9.4E-2</v>
      </c>
      <c r="Y563" s="247"/>
      <c r="Z563" s="1121">
        <v>3.4000000000000002E-2</v>
      </c>
      <c r="AA563" s="247" t="s">
        <v>101</v>
      </c>
      <c r="AB563" s="1121">
        <v>2.7E-2</v>
      </c>
      <c r="AC563" s="1139" t="s">
        <v>101</v>
      </c>
      <c r="AD563" s="1140">
        <v>2E-3</v>
      </c>
      <c r="AE563" s="247" t="s">
        <v>101</v>
      </c>
      <c r="AF563" s="1121">
        <v>0.60799999999999998</v>
      </c>
      <c r="AG563" s="1139" t="s">
        <v>101</v>
      </c>
      <c r="AH563" s="1140">
        <v>0.72</v>
      </c>
      <c r="AJ563" s="1141">
        <v>26.823540663415969</v>
      </c>
      <c r="AK563" s="1141">
        <v>0</v>
      </c>
      <c r="AL563" s="1141">
        <v>12.421241135936434</v>
      </c>
      <c r="AM563" s="1141">
        <v>0</v>
      </c>
      <c r="AN563" s="1141">
        <v>4.3113556193683165</v>
      </c>
      <c r="AO563" s="1141">
        <v>0</v>
      </c>
      <c r="AP563" s="1141">
        <v>2.3863755088195377</v>
      </c>
      <c r="AQ563" s="1141">
        <v>0</v>
      </c>
      <c r="AR563" s="1141">
        <v>0.18743597560975611</v>
      </c>
      <c r="AS563" s="1141">
        <v>0</v>
      </c>
      <c r="AT563" s="1141">
        <v>7.9205298013245024E-2</v>
      </c>
      <c r="AU563" s="1141"/>
      <c r="AV563" s="1141">
        <v>0.16073029558131668</v>
      </c>
      <c r="AW563" s="1141">
        <v>0.34709539668261857</v>
      </c>
      <c r="AX563" s="1141"/>
      <c r="AY563" s="934">
        <v>30.770090074930621</v>
      </c>
      <c r="BC563" s="1078"/>
    </row>
    <row r="564" spans="1:55" x14ac:dyDescent="0.2">
      <c r="A564" s="682">
        <v>8</v>
      </c>
      <c r="B564" s="1123">
        <v>44979.63958333333</v>
      </c>
      <c r="C564" s="1124">
        <v>44979.63958333333</v>
      </c>
      <c r="D564" s="946">
        <v>2782</v>
      </c>
      <c r="E564" s="929" t="s">
        <v>332</v>
      </c>
      <c r="F564" s="1078" t="s">
        <v>871</v>
      </c>
      <c r="G564" s="1078" t="s">
        <v>443</v>
      </c>
      <c r="H564" s="1078" t="s">
        <v>1488</v>
      </c>
      <c r="I564" s="80">
        <v>23.827000000000002</v>
      </c>
      <c r="J564" s="1125">
        <v>0.60699999999999998</v>
      </c>
      <c r="K564" s="80">
        <v>9.0079999999999991</v>
      </c>
      <c r="L564" s="1125">
        <v>0.64600000000000002</v>
      </c>
      <c r="M564" s="80">
        <v>4.24</v>
      </c>
      <c r="N564" s="1125">
        <v>0.16400000000000001</v>
      </c>
      <c r="O564" s="80">
        <v>0.254</v>
      </c>
      <c r="P564" s="1125">
        <v>6.5000000000000002E-2</v>
      </c>
      <c r="Q564" s="80">
        <v>6.4000000000000001E-2</v>
      </c>
      <c r="R564" s="1125">
        <v>1.6E-2</v>
      </c>
      <c r="S564" s="80">
        <v>4.9000000000000002E-2</v>
      </c>
      <c r="T564" s="1125">
        <v>1E-3</v>
      </c>
      <c r="U564" s="80">
        <v>0.33900000000000002</v>
      </c>
      <c r="V564" s="1125">
        <v>7.9000000000000001E-2</v>
      </c>
      <c r="W564" s="80" t="s">
        <v>101</v>
      </c>
      <c r="X564" s="1125">
        <v>0.107</v>
      </c>
      <c r="Y564" s="80">
        <v>9.7000000000000003E-2</v>
      </c>
      <c r="Z564" s="1125">
        <v>2.5000000000000001E-2</v>
      </c>
      <c r="AA564" s="80" t="s">
        <v>101</v>
      </c>
      <c r="AB564" s="1125">
        <v>2.8000000000000001E-2</v>
      </c>
      <c r="AC564" s="1142" t="s">
        <v>101</v>
      </c>
      <c r="AD564" s="1143">
        <v>2E-3</v>
      </c>
      <c r="AE564" s="80" t="s">
        <v>101</v>
      </c>
      <c r="AF564" s="1125">
        <v>0.54600000000000004</v>
      </c>
      <c r="AG564" s="1142" t="s">
        <v>101</v>
      </c>
      <c r="AH564" s="1143">
        <v>0.94299999999999995</v>
      </c>
      <c r="AJ564" s="1144">
        <v>26.513088168390123</v>
      </c>
      <c r="AK564" s="1144">
        <v>0</v>
      </c>
      <c r="AL564" s="1144">
        <v>12.846215861368011</v>
      </c>
      <c r="AM564" s="1144">
        <v>0</v>
      </c>
      <c r="AN564" s="1144">
        <v>5.2604741945673847</v>
      </c>
      <c r="AO564" s="1144">
        <v>0</v>
      </c>
      <c r="AP564" s="1144">
        <v>1.0170123812754408</v>
      </c>
      <c r="AQ564" s="1144">
        <v>0</v>
      </c>
      <c r="AR564" s="1144">
        <v>0.17385365853658535</v>
      </c>
      <c r="AS564" s="1144">
        <v>0</v>
      </c>
      <c r="AT564" s="1144">
        <v>7.4635761589403979E-2</v>
      </c>
      <c r="AU564" s="1144"/>
      <c r="AV564" s="1144">
        <v>0.19841046660264627</v>
      </c>
      <c r="AW564" s="1144">
        <v>0.40949601433890198</v>
      </c>
      <c r="AX564" s="1144"/>
      <c r="AY564" s="934">
        <v>37.222422334186703</v>
      </c>
      <c r="BC564" s="1078"/>
    </row>
    <row r="565" spans="1:55" x14ac:dyDescent="0.2">
      <c r="A565" s="1079">
        <v>8</v>
      </c>
      <c r="B565" s="1127">
        <v>44979.64166666667</v>
      </c>
      <c r="C565" s="1128">
        <v>44979.64166666667</v>
      </c>
      <c r="D565" s="1129">
        <v>2783</v>
      </c>
      <c r="E565" s="929" t="s">
        <v>332</v>
      </c>
      <c r="F565" s="1082" t="s">
        <v>872</v>
      </c>
      <c r="G565" s="1082" t="s">
        <v>443</v>
      </c>
      <c r="H565" s="1082" t="s">
        <v>1488</v>
      </c>
      <c r="I565" s="322">
        <v>24.352</v>
      </c>
      <c r="J565" s="1130">
        <v>0.623</v>
      </c>
      <c r="K565" s="322">
        <v>9.23</v>
      </c>
      <c r="L565" s="1130">
        <v>0.64700000000000002</v>
      </c>
      <c r="M565" s="322">
        <v>4.4790000000000001</v>
      </c>
      <c r="N565" s="1130">
        <v>0.16700000000000001</v>
      </c>
      <c r="O565" s="322">
        <v>0.121</v>
      </c>
      <c r="P565" s="1130">
        <v>6.3E-2</v>
      </c>
      <c r="Q565" s="322">
        <v>6.5000000000000002E-2</v>
      </c>
      <c r="R565" s="1130">
        <v>1.6E-2</v>
      </c>
      <c r="S565" s="322">
        <v>5.0999999999999997E-2</v>
      </c>
      <c r="T565" s="1130">
        <v>1E-3</v>
      </c>
      <c r="U565" s="322">
        <v>0.27600000000000002</v>
      </c>
      <c r="V565" s="1130">
        <v>8.3000000000000004E-2</v>
      </c>
      <c r="W565" s="322" t="s">
        <v>101</v>
      </c>
      <c r="X565" s="1130">
        <v>0.14099999999999999</v>
      </c>
      <c r="Y565" s="322">
        <v>0.113</v>
      </c>
      <c r="Z565" s="1130">
        <v>2.5999999999999999E-2</v>
      </c>
      <c r="AA565" s="322" t="s">
        <v>101</v>
      </c>
      <c r="AB565" s="1130">
        <v>2.8000000000000001E-2</v>
      </c>
      <c r="AC565" s="1148" t="s">
        <v>101</v>
      </c>
      <c r="AD565" s="1149">
        <v>2E-3</v>
      </c>
      <c r="AE565" s="322" t="s">
        <v>101</v>
      </c>
      <c r="AF565" s="1130">
        <v>0.53800000000000003</v>
      </c>
      <c r="AG565" s="1148" t="s">
        <v>101</v>
      </c>
      <c r="AH565" s="1149">
        <v>0.79100000000000004</v>
      </c>
      <c r="AJ565" s="1150">
        <v>27.097272970858111</v>
      </c>
      <c r="AK565" s="1150">
        <v>0</v>
      </c>
      <c r="AL565" s="1150">
        <v>13.162807770917713</v>
      </c>
      <c r="AM565" s="1150">
        <v>0</v>
      </c>
      <c r="AN565" s="1150">
        <v>5.5569962069498384</v>
      </c>
      <c r="AO565" s="1150">
        <v>0</v>
      </c>
      <c r="AP565" s="1150">
        <v>0.48448227611940287</v>
      </c>
      <c r="AQ565" s="1150">
        <v>0</v>
      </c>
      <c r="AR565" s="1150">
        <v>0.17657012195121952</v>
      </c>
      <c r="AS565" s="1150">
        <v>0</v>
      </c>
      <c r="AT565" s="1150">
        <v>7.7682119205298009E-2</v>
      </c>
      <c r="AU565" s="1150"/>
      <c r="AV565" s="1150">
        <v>0.20507584703915172</v>
      </c>
      <c r="AW565" s="1150">
        <v>0.42217407590101153</v>
      </c>
      <c r="AX565" s="1150"/>
      <c r="AY565" s="934">
        <v>38.321176383400349</v>
      </c>
      <c r="BC565" s="1078"/>
    </row>
    <row r="566" spans="1:55" x14ac:dyDescent="0.2">
      <c r="A566" s="1159">
        <v>8</v>
      </c>
      <c r="B566" s="1160">
        <v>44979.643750000003</v>
      </c>
      <c r="C566" s="1161">
        <v>44979.643750000003</v>
      </c>
      <c r="D566" s="1162">
        <v>2784</v>
      </c>
      <c r="E566" s="929" t="s">
        <v>332</v>
      </c>
      <c r="F566" s="1163" t="s">
        <v>873</v>
      </c>
      <c r="G566" s="1163" t="s">
        <v>443</v>
      </c>
      <c r="H566" s="1163" t="s">
        <v>679</v>
      </c>
      <c r="I566" s="1108">
        <v>23.920999999999999</v>
      </c>
      <c r="J566" s="1164">
        <v>0.59599999999999997</v>
      </c>
      <c r="K566" s="1108">
        <v>9.4019999999999992</v>
      </c>
      <c r="L566" s="1164">
        <v>0.60199999999999998</v>
      </c>
      <c r="M566" s="1108">
        <v>4.4059999999999997</v>
      </c>
      <c r="N566" s="1164">
        <v>0.17799999999999999</v>
      </c>
      <c r="O566" s="1108" t="s">
        <v>101</v>
      </c>
      <c r="P566" s="1164">
        <v>0.104</v>
      </c>
      <c r="Q566" s="1108">
        <v>2.5999999999999999E-2</v>
      </c>
      <c r="R566" s="1164">
        <v>1.2999999999999999E-2</v>
      </c>
      <c r="S566" s="1108">
        <v>6.2E-2</v>
      </c>
      <c r="T566" s="1164">
        <v>1E-3</v>
      </c>
      <c r="U566" s="1108">
        <v>0.94199999999999995</v>
      </c>
      <c r="V566" s="1164">
        <v>7.3999999999999996E-2</v>
      </c>
      <c r="W566" s="1108" t="s">
        <v>101</v>
      </c>
      <c r="X566" s="1164">
        <v>0.14799999999999999</v>
      </c>
      <c r="Y566" s="1108">
        <v>3.1E-2</v>
      </c>
      <c r="Z566" s="1164">
        <v>0.02</v>
      </c>
      <c r="AA566" s="1108" t="s">
        <v>101</v>
      </c>
      <c r="AB566" s="1164">
        <v>2.1000000000000001E-2</v>
      </c>
      <c r="AC566" s="1165" t="s">
        <v>101</v>
      </c>
      <c r="AD566" s="1166">
        <v>2E-3</v>
      </c>
      <c r="AE566" s="1108" t="s">
        <v>101</v>
      </c>
      <c r="AF566" s="1164">
        <v>0.73899999999999999</v>
      </c>
      <c r="AG566" s="1165" t="s">
        <v>101</v>
      </c>
      <c r="AH566" s="1166">
        <v>1.014</v>
      </c>
      <c r="AJ566" s="1167">
        <v>26.617685066355815</v>
      </c>
      <c r="AK566" s="1167">
        <v>0</v>
      </c>
      <c r="AL566" s="1167">
        <v>13.408095196334594</v>
      </c>
      <c r="AM566" s="1167">
        <v>0</v>
      </c>
      <c r="AN566" s="1167">
        <v>5.4664267219962008</v>
      </c>
      <c r="AO566" s="1167">
        <v>0</v>
      </c>
      <c r="AP566" s="1167" t="e">
        <v>#VALUE!</v>
      </c>
      <c r="AQ566" s="1167">
        <v>0</v>
      </c>
      <c r="AR566" s="1167">
        <v>7.0628048780487798E-2</v>
      </c>
      <c r="AS566" s="1167">
        <v>0</v>
      </c>
      <c r="AT566" s="1167">
        <v>9.4437086092715228E-2</v>
      </c>
      <c r="AU566" s="1167"/>
      <c r="AV566" s="1167">
        <v>0.20536822448566902</v>
      </c>
      <c r="AW566" s="1167">
        <v>0.40769599573626031</v>
      </c>
      <c r="AX566" s="1167"/>
      <c r="AY566" s="934">
        <v>38.369101547221085</v>
      </c>
      <c r="BC566" s="1078"/>
    </row>
    <row r="567" spans="1:55" x14ac:dyDescent="0.2">
      <c r="A567" s="682">
        <v>8</v>
      </c>
      <c r="B567" s="1123">
        <v>44979.645833333336</v>
      </c>
      <c r="C567" s="1124">
        <v>44979.645833333336</v>
      </c>
      <c r="D567" s="946">
        <v>2785</v>
      </c>
      <c r="E567" s="929" t="s">
        <v>332</v>
      </c>
      <c r="F567" s="1078" t="s">
        <v>874</v>
      </c>
      <c r="G567" s="1078" t="s">
        <v>443</v>
      </c>
      <c r="H567" s="1078" t="s">
        <v>679</v>
      </c>
      <c r="I567" s="80">
        <v>22.85</v>
      </c>
      <c r="J567" s="1125">
        <v>0.58799999999999997</v>
      </c>
      <c r="K567" s="80">
        <v>9.0909999999999993</v>
      </c>
      <c r="L567" s="1125">
        <v>0.66500000000000004</v>
      </c>
      <c r="M567" s="80">
        <v>3.9169999999999998</v>
      </c>
      <c r="N567" s="1125">
        <v>0.16200000000000001</v>
      </c>
      <c r="O567" s="80">
        <v>0.374</v>
      </c>
      <c r="P567" s="1125">
        <v>7.4999999999999997E-2</v>
      </c>
      <c r="Q567" s="80">
        <v>0.04</v>
      </c>
      <c r="R567" s="1125">
        <v>1.2999999999999999E-2</v>
      </c>
      <c r="S567" s="80">
        <v>5.1999999999999998E-2</v>
      </c>
      <c r="T567" s="1125">
        <v>1E-3</v>
      </c>
      <c r="U567" s="80">
        <v>1.393</v>
      </c>
      <c r="V567" s="1125">
        <v>8.1000000000000003E-2</v>
      </c>
      <c r="W567" s="80" t="s">
        <v>101</v>
      </c>
      <c r="X567" s="1125">
        <v>0.104</v>
      </c>
      <c r="Y567" s="80"/>
      <c r="Z567" s="1125">
        <v>2.1999999999999999E-2</v>
      </c>
      <c r="AA567" s="80" t="s">
        <v>101</v>
      </c>
      <c r="AB567" s="1125">
        <v>2.1000000000000001E-2</v>
      </c>
      <c r="AC567" s="1142" t="s">
        <v>101</v>
      </c>
      <c r="AD567" s="1143">
        <v>2E-3</v>
      </c>
      <c r="AE567" s="80" t="s">
        <v>101</v>
      </c>
      <c r="AF567" s="1125">
        <v>0.58599999999999997</v>
      </c>
      <c r="AG567" s="1142" t="s">
        <v>101</v>
      </c>
      <c r="AH567" s="1143">
        <v>1.2529999999999999</v>
      </c>
      <c r="AJ567" s="1144">
        <v>25.425948069321116</v>
      </c>
      <c r="AK567" s="1144">
        <v>0</v>
      </c>
      <c r="AL567" s="1144">
        <v>12.964581305028483</v>
      </c>
      <c r="AM567" s="1144">
        <v>0</v>
      </c>
      <c r="AN567" s="1144">
        <v>4.8597352405944445</v>
      </c>
      <c r="AO567" s="1144">
        <v>0</v>
      </c>
      <c r="AP567" s="1144">
        <v>1.4974906716417906</v>
      </c>
      <c r="AQ567" s="1144">
        <v>0</v>
      </c>
      <c r="AR567" s="1144">
        <v>0.10865853658536585</v>
      </c>
      <c r="AS567" s="1144">
        <v>0</v>
      </c>
      <c r="AT567" s="1144">
        <v>7.9205298013245024E-2</v>
      </c>
      <c r="AU567" s="1144"/>
      <c r="AV567" s="1144">
        <v>0.19113290200014954</v>
      </c>
      <c r="AW567" s="1144">
        <v>0.37484706418629443</v>
      </c>
      <c r="AX567" s="1144"/>
      <c r="AY567" s="934">
        <v>36.008875777980954</v>
      </c>
      <c r="BC567" s="1078"/>
    </row>
    <row r="568" spans="1:55" ht="16.5" thickBot="1" x14ac:dyDescent="0.25">
      <c r="A568" s="1079">
        <v>8</v>
      </c>
      <c r="B568" s="1127">
        <v>44979.647222222222</v>
      </c>
      <c r="C568" s="1128">
        <v>44979.647222222222</v>
      </c>
      <c r="D568" s="1129">
        <v>2786</v>
      </c>
      <c r="E568" s="929" t="s">
        <v>332</v>
      </c>
      <c r="F568" s="1082" t="s">
        <v>875</v>
      </c>
      <c r="G568" s="1082" t="s">
        <v>443</v>
      </c>
      <c r="H568" s="1082" t="s">
        <v>679</v>
      </c>
      <c r="I568" s="322">
        <v>27.93</v>
      </c>
      <c r="J568" s="1130">
        <v>0.67900000000000005</v>
      </c>
      <c r="K568" s="322">
        <v>11.342000000000001</v>
      </c>
      <c r="L568" s="1130">
        <v>0.79900000000000004</v>
      </c>
      <c r="M568" s="322">
        <v>5.4210000000000003</v>
      </c>
      <c r="N568" s="1130">
        <v>0.20599999999999999</v>
      </c>
      <c r="O568" s="322" t="s">
        <v>101</v>
      </c>
      <c r="P568" s="1130">
        <v>0.13100000000000001</v>
      </c>
      <c r="Q568" s="322" t="s">
        <v>101</v>
      </c>
      <c r="R568" s="1130">
        <v>0.02</v>
      </c>
      <c r="S568" s="322">
        <v>9.8000000000000004E-2</v>
      </c>
      <c r="T568" s="1130">
        <v>2E-3</v>
      </c>
      <c r="U568" s="322">
        <v>0.69599999999999995</v>
      </c>
      <c r="V568" s="1130">
        <v>7.9000000000000001E-2</v>
      </c>
      <c r="W568" s="322" t="s">
        <v>101</v>
      </c>
      <c r="X568" s="1130">
        <v>0.128</v>
      </c>
      <c r="Y568" s="322"/>
      <c r="Z568" s="1130">
        <v>2.8000000000000001E-2</v>
      </c>
      <c r="AA568" s="322" t="s">
        <v>101</v>
      </c>
      <c r="AB568" s="1130">
        <v>2.4E-2</v>
      </c>
      <c r="AC568" s="1148" t="s">
        <v>101</v>
      </c>
      <c r="AD568" s="1149">
        <v>2E-3</v>
      </c>
      <c r="AE568" s="322" t="s">
        <v>101</v>
      </c>
      <c r="AF568" s="1130">
        <v>0.63200000000000001</v>
      </c>
      <c r="AG568" s="1148" t="s">
        <v>101</v>
      </c>
      <c r="AH568" s="1149">
        <v>0.98099999999999998</v>
      </c>
      <c r="AJ568" s="1150">
        <v>31.078631491297102</v>
      </c>
      <c r="AK568" s="1150">
        <v>0</v>
      </c>
      <c r="AL568" s="1150">
        <v>16.174709180687831</v>
      </c>
      <c r="AM568" s="1150">
        <v>0</v>
      </c>
      <c r="AN568" s="1150">
        <v>6.7257147662145735</v>
      </c>
      <c r="AO568" s="1150">
        <v>0</v>
      </c>
      <c r="AP568" s="1150" t="e">
        <v>#VALUE!</v>
      </c>
      <c r="AQ568" s="1150">
        <v>0</v>
      </c>
      <c r="AR568" s="1150"/>
      <c r="AS568" s="1150">
        <v>0</v>
      </c>
      <c r="AT568" s="1150">
        <v>0.14927152317880796</v>
      </c>
      <c r="AU568" s="1150"/>
      <c r="AV568" s="1150">
        <v>0.21640961791055582</v>
      </c>
      <c r="AW568" s="1150">
        <v>0.41581673531694135</v>
      </c>
      <c r="AX568" s="1150"/>
      <c r="AY568" s="934">
        <v>40.16271349034799</v>
      </c>
      <c r="BC568" s="1078"/>
    </row>
    <row r="569" spans="1:55" x14ac:dyDescent="0.2">
      <c r="A569" s="1073">
        <v>8</v>
      </c>
      <c r="B569" s="1118">
        <v>44979.425000000003</v>
      </c>
      <c r="C569" s="1119">
        <v>44979.425000000003</v>
      </c>
      <c r="D569" s="1120">
        <v>2732</v>
      </c>
      <c r="E569" s="929" t="s">
        <v>818</v>
      </c>
      <c r="F569" s="1075" t="s">
        <v>533</v>
      </c>
      <c r="G569" s="1075" t="s">
        <v>443</v>
      </c>
      <c r="H569" s="1075" t="s">
        <v>1540</v>
      </c>
      <c r="I569" s="247">
        <v>22.702000000000002</v>
      </c>
      <c r="J569" s="1121">
        <v>0.52</v>
      </c>
      <c r="K569" s="247">
        <v>10.105</v>
      </c>
      <c r="L569" s="1121">
        <v>0.58599999999999997</v>
      </c>
      <c r="M569" s="247">
        <v>6.0819999999999999</v>
      </c>
      <c r="N569" s="1121">
        <v>0.217</v>
      </c>
      <c r="O569" s="247">
        <v>0.316</v>
      </c>
      <c r="P569" s="1121">
        <v>6.7000000000000004E-2</v>
      </c>
      <c r="Q569" s="247" t="s">
        <v>101</v>
      </c>
      <c r="R569" s="1121">
        <v>0.03</v>
      </c>
      <c r="S569" s="247">
        <v>5.7000000000000002E-2</v>
      </c>
      <c r="T569" s="1121">
        <v>1E-3</v>
      </c>
      <c r="U569" s="247">
        <v>0.25800000000000001</v>
      </c>
      <c r="V569" s="1121">
        <v>6.9000000000000006E-2</v>
      </c>
      <c r="W569" s="247" t="s">
        <v>101</v>
      </c>
      <c r="X569" s="1121">
        <v>0.09</v>
      </c>
      <c r="Y569" s="247">
        <v>6.2E-2</v>
      </c>
      <c r="Z569" s="1121">
        <v>0.02</v>
      </c>
      <c r="AA569" s="247">
        <v>0.04</v>
      </c>
      <c r="AB569" s="1121">
        <v>1.7999999999999999E-2</v>
      </c>
      <c r="AC569" s="1139" t="s">
        <v>101</v>
      </c>
      <c r="AD569" s="1140">
        <v>2E-3</v>
      </c>
      <c r="AE569" s="247" t="s">
        <v>101</v>
      </c>
      <c r="AF569" s="1121">
        <v>0.51100000000000001</v>
      </c>
      <c r="AG569" s="1139" t="s">
        <v>101</v>
      </c>
      <c r="AH569" s="1140">
        <v>0.64</v>
      </c>
      <c r="AJ569" s="1141">
        <v>25.261263591673</v>
      </c>
      <c r="AK569" s="1141">
        <v>0</v>
      </c>
      <c r="AL569" s="1141">
        <v>14.41063624324198</v>
      </c>
      <c r="AM569" s="1141">
        <v>0</v>
      </c>
      <c r="AN569" s="1141">
        <v>7.5458028423016108</v>
      </c>
      <c r="AO569" s="1141">
        <v>0</v>
      </c>
      <c r="AP569" s="1141">
        <v>1.2652594979647216</v>
      </c>
      <c r="AQ569" s="1141">
        <v>0</v>
      </c>
      <c r="AR569" s="1141"/>
      <c r="AS569" s="1141">
        <v>0</v>
      </c>
      <c r="AT569" s="1141">
        <v>8.682119205298014E-2</v>
      </c>
      <c r="AU569" s="1141"/>
      <c r="AV569" s="1141">
        <v>0.29871042732751391</v>
      </c>
      <c r="AW569" s="1141">
        <v>0.52362732046895533</v>
      </c>
      <c r="AX569" s="1141"/>
      <c r="AY569" s="934">
        <v>52.661459748202184</v>
      </c>
      <c r="BC569" s="1078"/>
    </row>
    <row r="570" spans="1:55" x14ac:dyDescent="0.2">
      <c r="A570" s="682">
        <v>8</v>
      </c>
      <c r="B570" s="1123">
        <v>44979.426388888889</v>
      </c>
      <c r="C570" s="1124">
        <v>44979.426388888889</v>
      </c>
      <c r="D570" s="946">
        <v>2733</v>
      </c>
      <c r="E570" s="929" t="s">
        <v>818</v>
      </c>
      <c r="F570" s="1078" t="s">
        <v>534</v>
      </c>
      <c r="G570" s="1078" t="s">
        <v>443</v>
      </c>
      <c r="H570" s="1078" t="s">
        <v>1541</v>
      </c>
      <c r="I570" s="80">
        <v>22.751000000000001</v>
      </c>
      <c r="J570" s="1125">
        <v>0.52</v>
      </c>
      <c r="K570" s="80">
        <v>10.148999999999999</v>
      </c>
      <c r="L570" s="1125">
        <v>0.61899999999999999</v>
      </c>
      <c r="M570" s="80">
        <v>6.0789999999999997</v>
      </c>
      <c r="N570" s="1125">
        <v>0.187</v>
      </c>
      <c r="O570" s="80">
        <v>0.35899999999999999</v>
      </c>
      <c r="P570" s="1125">
        <v>5.1999999999999998E-2</v>
      </c>
      <c r="Q570" s="80">
        <v>2.1999999999999999E-2</v>
      </c>
      <c r="R570" s="1125">
        <v>1.4999999999999999E-2</v>
      </c>
      <c r="S570" s="80">
        <v>5.8000000000000003E-2</v>
      </c>
      <c r="T570" s="1125">
        <v>2E-3</v>
      </c>
      <c r="U570" s="80">
        <v>0.27600000000000002</v>
      </c>
      <c r="V570" s="1125">
        <v>7.9000000000000001E-2</v>
      </c>
      <c r="W570" s="80" t="s">
        <v>101</v>
      </c>
      <c r="X570" s="1125">
        <v>0.13700000000000001</v>
      </c>
      <c r="Y570" s="80">
        <v>6.2E-2</v>
      </c>
      <c r="Z570" s="1125">
        <v>0.02</v>
      </c>
      <c r="AA570" s="80">
        <v>3.5999999999999997E-2</v>
      </c>
      <c r="AB570" s="1125">
        <v>1.7000000000000001E-2</v>
      </c>
      <c r="AC570" s="1142" t="s">
        <v>101</v>
      </c>
      <c r="AD570" s="1143">
        <v>2E-3</v>
      </c>
      <c r="AE570" s="80" t="s">
        <v>101</v>
      </c>
      <c r="AF570" s="1125">
        <v>0.42099999999999999</v>
      </c>
      <c r="AG570" s="1142" t="s">
        <v>101</v>
      </c>
      <c r="AH570" s="1143">
        <v>0.98599999999999999</v>
      </c>
      <c r="AJ570" s="1144">
        <v>25.315787506570011</v>
      </c>
      <c r="AK570" s="1144">
        <v>0</v>
      </c>
      <c r="AL570" s="1144">
        <v>14.473384189278857</v>
      </c>
      <c r="AM570" s="1144">
        <v>0</v>
      </c>
      <c r="AN570" s="1144">
        <v>7.5420808086733793</v>
      </c>
      <c r="AO570" s="1144">
        <v>0</v>
      </c>
      <c r="AP570" s="1144">
        <v>1.4374308853459969</v>
      </c>
      <c r="AQ570" s="1144">
        <v>0</v>
      </c>
      <c r="AR570" s="1144">
        <v>5.976219512195121E-2</v>
      </c>
      <c r="AS570" s="1144">
        <v>0</v>
      </c>
      <c r="AT570" s="1144">
        <v>8.8344370860927154E-2</v>
      </c>
      <c r="AU570" s="1144"/>
      <c r="AV570" s="1144">
        <v>0.29792005509273772</v>
      </c>
      <c r="AW570" s="1144">
        <v>0.52110002125557942</v>
      </c>
      <c r="AX570" s="1144"/>
      <c r="AY570" s="934">
        <v>52.54783977459234</v>
      </c>
      <c r="BC570" s="1078"/>
    </row>
    <row r="571" spans="1:55" x14ac:dyDescent="0.2">
      <c r="A571" s="682">
        <v>8</v>
      </c>
      <c r="B571" s="1123">
        <v>44979.53125</v>
      </c>
      <c r="C571" s="1124">
        <v>44979.53125</v>
      </c>
      <c r="D571" s="946">
        <v>2776</v>
      </c>
      <c r="E571" s="929" t="s">
        <v>818</v>
      </c>
      <c r="F571" s="1078" t="s">
        <v>585</v>
      </c>
      <c r="G571" s="1078" t="s">
        <v>443</v>
      </c>
      <c r="H571" s="1078" t="s">
        <v>1542</v>
      </c>
      <c r="I571" s="80">
        <v>23.681999999999999</v>
      </c>
      <c r="J571" s="1125">
        <v>0.55300000000000005</v>
      </c>
      <c r="K571" s="80">
        <v>11.23</v>
      </c>
      <c r="L571" s="1125">
        <v>0.72099999999999997</v>
      </c>
      <c r="M571" s="80">
        <v>6.3179999999999996</v>
      </c>
      <c r="N571" s="1125">
        <v>0.20300000000000001</v>
      </c>
      <c r="O571" s="80">
        <v>0.35099999999999998</v>
      </c>
      <c r="P571" s="1125">
        <v>5.8000000000000003E-2</v>
      </c>
      <c r="Q571" s="80">
        <v>2.3E-2</v>
      </c>
      <c r="R571" s="1125">
        <v>1.2E-2</v>
      </c>
      <c r="S571" s="80">
        <v>5.7000000000000002E-2</v>
      </c>
      <c r="T571" s="1125">
        <v>1E-3</v>
      </c>
      <c r="U571" s="80">
        <v>0.251</v>
      </c>
      <c r="V571" s="1125">
        <v>7.4999999999999997E-2</v>
      </c>
      <c r="W571" s="80" t="s">
        <v>101</v>
      </c>
      <c r="X571" s="1125">
        <v>0.159</v>
      </c>
      <c r="Y571" s="80">
        <v>6.0999999999999999E-2</v>
      </c>
      <c r="Z571" s="1125">
        <v>2.3E-2</v>
      </c>
      <c r="AA571" s="80">
        <v>4.4999999999999998E-2</v>
      </c>
      <c r="AB571" s="1125">
        <v>0.02</v>
      </c>
      <c r="AC571" s="1142" t="s">
        <v>101</v>
      </c>
      <c r="AD571" s="1143">
        <v>2E-3</v>
      </c>
      <c r="AE571" s="80" t="s">
        <v>101</v>
      </c>
      <c r="AF571" s="1125">
        <v>0.47199999999999998</v>
      </c>
      <c r="AG571" s="1142" t="s">
        <v>101</v>
      </c>
      <c r="AH571" s="1143">
        <v>1.1040000000000001</v>
      </c>
      <c r="AJ571" s="1144">
        <v>26.351741889613244</v>
      </c>
      <c r="AK571" s="1144">
        <v>0</v>
      </c>
      <c r="AL571" s="1144">
        <v>16.014987136230324</v>
      </c>
      <c r="AM571" s="1144">
        <v>0</v>
      </c>
      <c r="AN571" s="1144">
        <v>7.8386028210558329</v>
      </c>
      <c r="AO571" s="1144">
        <v>0</v>
      </c>
      <c r="AP571" s="1144">
        <v>1.4053989993215734</v>
      </c>
      <c r="AQ571" s="1144">
        <v>0</v>
      </c>
      <c r="AR571" s="1144">
        <v>6.2478658536585359E-2</v>
      </c>
      <c r="AS571" s="1144">
        <v>0</v>
      </c>
      <c r="AT571" s="1144">
        <v>8.682119205298014E-2</v>
      </c>
      <c r="AU571" s="1144"/>
      <c r="AV571" s="1144">
        <v>0.29746051907655802</v>
      </c>
      <c r="AW571" s="1144">
        <v>0.48945420651152122</v>
      </c>
      <c r="AX571" s="1144"/>
      <c r="AY571" s="934">
        <v>52.481727922373139</v>
      </c>
      <c r="BC571" s="1078"/>
    </row>
    <row r="572" spans="1:55" x14ac:dyDescent="0.2">
      <c r="A572" s="682">
        <v>8</v>
      </c>
      <c r="B572" s="1123">
        <v>44979.61041666667</v>
      </c>
      <c r="C572" s="1124">
        <v>44979.61041666667</v>
      </c>
      <c r="D572" s="946">
        <v>2777</v>
      </c>
      <c r="E572" s="929" t="s">
        <v>818</v>
      </c>
      <c r="F572" s="1078" t="s">
        <v>586</v>
      </c>
      <c r="G572" s="1078" t="s">
        <v>443</v>
      </c>
      <c r="H572" s="1078" t="s">
        <v>1543</v>
      </c>
      <c r="I572" s="80">
        <v>22.995999999999999</v>
      </c>
      <c r="J572" s="1125">
        <v>0.52900000000000003</v>
      </c>
      <c r="K572" s="80">
        <v>10.523</v>
      </c>
      <c r="L572" s="1125">
        <v>0.65600000000000003</v>
      </c>
      <c r="M572" s="80">
        <v>6.1310000000000002</v>
      </c>
      <c r="N572" s="1125">
        <v>0.20599999999999999</v>
      </c>
      <c r="O572" s="80">
        <v>0.36099999999999999</v>
      </c>
      <c r="P572" s="1125">
        <v>6.2E-2</v>
      </c>
      <c r="Q572" s="80">
        <v>2.8000000000000001E-2</v>
      </c>
      <c r="R572" s="1125">
        <v>1.2E-2</v>
      </c>
      <c r="S572" s="80">
        <v>5.7000000000000002E-2</v>
      </c>
      <c r="T572" s="1125">
        <v>2E-3</v>
      </c>
      <c r="U572" s="80">
        <v>0.25</v>
      </c>
      <c r="V572" s="1125">
        <v>8.5999999999999993E-2</v>
      </c>
      <c r="W572" s="80" t="s">
        <v>101</v>
      </c>
      <c r="X572" s="1125">
        <v>0.09</v>
      </c>
      <c r="Y572" s="80">
        <v>7.5999999999999998E-2</v>
      </c>
      <c r="Z572" s="1125">
        <v>2.1000000000000001E-2</v>
      </c>
      <c r="AA572" s="80">
        <v>4.7E-2</v>
      </c>
      <c r="AB572" s="1125">
        <v>1.7999999999999999E-2</v>
      </c>
      <c r="AC572" s="1142" t="s">
        <v>101</v>
      </c>
      <c r="AD572" s="1143">
        <v>2E-3</v>
      </c>
      <c r="AE572" s="80" t="s">
        <v>101</v>
      </c>
      <c r="AF572" s="1125">
        <v>0.45</v>
      </c>
      <c r="AG572" s="1142" t="s">
        <v>101</v>
      </c>
      <c r="AH572" s="1143">
        <v>1.3009999999999999</v>
      </c>
      <c r="AJ572" s="1144">
        <v>25.58840708105507</v>
      </c>
      <c r="AK572" s="1144">
        <v>0</v>
      </c>
      <c r="AL572" s="1144">
        <v>15.006741730592315</v>
      </c>
      <c r="AM572" s="1144">
        <v>0</v>
      </c>
      <c r="AN572" s="1144">
        <v>7.6065960582293943</v>
      </c>
      <c r="AO572" s="1144">
        <v>0</v>
      </c>
      <c r="AP572" s="1144">
        <v>1.4454388568521026</v>
      </c>
      <c r="AQ572" s="1144">
        <v>0</v>
      </c>
      <c r="AR572" s="1144">
        <v>7.6060975609756096E-2</v>
      </c>
      <c r="AS572" s="1144">
        <v>0</v>
      </c>
      <c r="AT572" s="1144">
        <v>8.682119205298014E-2</v>
      </c>
      <c r="AU572" s="1144"/>
      <c r="AV572" s="1144">
        <v>0.29726727553357951</v>
      </c>
      <c r="AW572" s="1144">
        <v>0.50687858795642526</v>
      </c>
      <c r="AX572" s="1144"/>
      <c r="AY572" s="934">
        <v>52.453915369753261</v>
      </c>
      <c r="BC572" s="1078"/>
    </row>
    <row r="573" spans="1:55" x14ac:dyDescent="0.2">
      <c r="A573" s="682">
        <v>8</v>
      </c>
      <c r="B573" s="1123">
        <v>44979.784722222219</v>
      </c>
      <c r="C573" s="1124">
        <v>44979.784722222219</v>
      </c>
      <c r="D573" s="946">
        <v>2859</v>
      </c>
      <c r="E573" s="929" t="s">
        <v>818</v>
      </c>
      <c r="F573" s="80" t="s">
        <v>726</v>
      </c>
      <c r="G573" s="80" t="s">
        <v>443</v>
      </c>
      <c r="H573" s="1078" t="s">
        <v>1544</v>
      </c>
      <c r="I573" s="80">
        <v>23.404</v>
      </c>
      <c r="J573" s="1125">
        <v>0.55400000000000005</v>
      </c>
      <c r="K573" s="80">
        <v>10.913</v>
      </c>
      <c r="L573" s="1125">
        <v>0.73299999999999998</v>
      </c>
      <c r="M573" s="80">
        <v>6.2119999999999997</v>
      </c>
      <c r="N573" s="1125">
        <v>0.191</v>
      </c>
      <c r="O573" s="80">
        <v>0.35099999999999998</v>
      </c>
      <c r="P573" s="1125">
        <v>5.6000000000000001E-2</v>
      </c>
      <c r="Q573" s="80" t="s">
        <v>101</v>
      </c>
      <c r="R573" s="1125">
        <v>2.9000000000000001E-2</v>
      </c>
      <c r="S573" s="80">
        <v>5.8000000000000003E-2</v>
      </c>
      <c r="T573" s="1125">
        <v>1E-3</v>
      </c>
      <c r="U573" s="80">
        <v>0.254</v>
      </c>
      <c r="V573" s="1125">
        <v>7.9000000000000001E-2</v>
      </c>
      <c r="W573" s="80" t="s">
        <v>101</v>
      </c>
      <c r="X573" s="1125">
        <v>0.106</v>
      </c>
      <c r="Y573" s="80">
        <v>8.6999999999999994E-2</v>
      </c>
      <c r="Z573" s="1125">
        <v>2.5000000000000001E-2</v>
      </c>
      <c r="AA573" s="80">
        <v>0.113</v>
      </c>
      <c r="AB573" s="1125">
        <v>2.5999999999999999E-2</v>
      </c>
      <c r="AC573" s="1142" t="s">
        <v>101</v>
      </c>
      <c r="AD573" s="1143">
        <v>2E-3</v>
      </c>
      <c r="AE573" s="80" t="s">
        <v>101</v>
      </c>
      <c r="AF573" s="1125">
        <v>0.41</v>
      </c>
      <c r="AG573" s="1142" t="s">
        <v>101</v>
      </c>
      <c r="AH573" s="1143">
        <v>1.1539999999999999</v>
      </c>
      <c r="AJ573" s="1144">
        <v>26.042402127544481</v>
      </c>
      <c r="AK573" s="1144">
        <v>0</v>
      </c>
      <c r="AL573" s="1144">
        <v>15.562916706828275</v>
      </c>
      <c r="AM573" s="1144">
        <v>0</v>
      </c>
      <c r="AN573" s="1144">
        <v>7.7070909661916485</v>
      </c>
      <c r="AO573" s="1144">
        <v>0</v>
      </c>
      <c r="AP573" s="1144">
        <v>1.4053989993215734</v>
      </c>
      <c r="AQ573" s="1144">
        <v>0</v>
      </c>
      <c r="AR573" s="1144"/>
      <c r="AS573" s="1144">
        <v>0</v>
      </c>
      <c r="AT573" s="1144">
        <v>8.8344370860927154E-2</v>
      </c>
      <c r="AU573" s="1144"/>
      <c r="AV573" s="1144">
        <v>0.29594393514260448</v>
      </c>
      <c r="AW573" s="1144">
        <v>0.49522150065932946</v>
      </c>
      <c r="AX573" s="1144"/>
      <c r="AY573" s="934">
        <v>52.263273951935176</v>
      </c>
      <c r="BC573" s="1078"/>
    </row>
    <row r="574" spans="1:55" ht="16.5" thickBot="1" x14ac:dyDescent="0.25">
      <c r="A574" s="685">
        <v>8</v>
      </c>
      <c r="B574" s="1133">
        <v>44979.786111111112</v>
      </c>
      <c r="C574" s="1134">
        <v>44979.786111111112</v>
      </c>
      <c r="D574" s="1135">
        <v>2860</v>
      </c>
      <c r="E574" s="929" t="s">
        <v>818</v>
      </c>
      <c r="F574" s="251" t="s">
        <v>786</v>
      </c>
      <c r="G574" s="251" t="s">
        <v>443</v>
      </c>
      <c r="H574" s="1085" t="s">
        <v>1545</v>
      </c>
      <c r="I574" s="251">
        <v>23.577999999999999</v>
      </c>
      <c r="J574" s="1136">
        <v>0.53500000000000003</v>
      </c>
      <c r="K574" s="251">
        <v>10.928000000000001</v>
      </c>
      <c r="L574" s="1136">
        <v>0.70499999999999996</v>
      </c>
      <c r="M574" s="251">
        <v>6.1609999999999996</v>
      </c>
      <c r="N574" s="1136">
        <v>0.21099999999999999</v>
      </c>
      <c r="O574" s="251">
        <v>0.32600000000000001</v>
      </c>
      <c r="P574" s="1136">
        <v>6.4000000000000001E-2</v>
      </c>
      <c r="Q574" s="251">
        <v>2.1999999999999999E-2</v>
      </c>
      <c r="R574" s="1136">
        <v>1.2999999999999999E-2</v>
      </c>
      <c r="S574" s="251">
        <v>5.7000000000000002E-2</v>
      </c>
      <c r="T574" s="1136">
        <v>1E-3</v>
      </c>
      <c r="U574" s="251">
        <v>0.318</v>
      </c>
      <c r="V574" s="1136">
        <v>7.8E-2</v>
      </c>
      <c r="W574" s="251" t="s">
        <v>101</v>
      </c>
      <c r="X574" s="1136">
        <v>9.5000000000000001E-2</v>
      </c>
      <c r="Y574" s="251">
        <v>9.8000000000000004E-2</v>
      </c>
      <c r="Z574" s="1136">
        <v>2.1999999999999999E-2</v>
      </c>
      <c r="AA574" s="251">
        <v>0.128</v>
      </c>
      <c r="AB574" s="1136">
        <v>2.4E-2</v>
      </c>
      <c r="AC574" s="1145" t="s">
        <v>101</v>
      </c>
      <c r="AD574" s="1146">
        <v>2E-3</v>
      </c>
      <c r="AE574" s="251" t="s">
        <v>101</v>
      </c>
      <c r="AF574" s="1136">
        <v>0.49099999999999999</v>
      </c>
      <c r="AG574" s="1145" t="s">
        <v>101</v>
      </c>
      <c r="AH574" s="1146">
        <v>1.506</v>
      </c>
      <c r="AJ574" s="1147">
        <v>26.23601766207673</v>
      </c>
      <c r="AK574" s="1147">
        <v>0</v>
      </c>
      <c r="AL574" s="1147">
        <v>15.584308052068121</v>
      </c>
      <c r="AM574" s="1147">
        <v>0</v>
      </c>
      <c r="AN574" s="1147">
        <v>7.6438163945117106</v>
      </c>
      <c r="AO574" s="1147">
        <v>0</v>
      </c>
      <c r="AP574" s="1147">
        <v>1.3052993554952508</v>
      </c>
      <c r="AQ574" s="1147">
        <v>0</v>
      </c>
      <c r="AR574" s="1147">
        <v>5.976219512195121E-2</v>
      </c>
      <c r="AS574" s="1147">
        <v>0</v>
      </c>
      <c r="AT574" s="1147">
        <v>8.682119205298014E-2</v>
      </c>
      <c r="AU574" s="1147"/>
      <c r="AV574" s="1147">
        <v>0.29134819517828681</v>
      </c>
      <c r="AW574" s="1147">
        <v>0.49048160296711635</v>
      </c>
      <c r="AX574" s="1147"/>
      <c r="AY574" s="934">
        <v>51.598752194254097</v>
      </c>
      <c r="BC574" s="1078"/>
    </row>
    <row r="575" spans="1:55" x14ac:dyDescent="0.2">
      <c r="A575" s="1073">
        <v>8</v>
      </c>
      <c r="B575" s="1118">
        <v>44979.428472222222</v>
      </c>
      <c r="C575" s="1119">
        <v>44979.428472222222</v>
      </c>
      <c r="D575" s="1120">
        <v>2734</v>
      </c>
      <c r="E575" s="929" t="s">
        <v>332</v>
      </c>
      <c r="F575" s="1075" t="s">
        <v>535</v>
      </c>
      <c r="G575" s="1075" t="s">
        <v>443</v>
      </c>
      <c r="H575" s="1075" t="s">
        <v>1529</v>
      </c>
      <c r="I575" s="247">
        <v>23.736999999999998</v>
      </c>
      <c r="J575" s="1121">
        <v>0.56499999999999995</v>
      </c>
      <c r="K575" s="247">
        <v>9.1189999999999998</v>
      </c>
      <c r="L575" s="1121">
        <v>0.64300000000000002</v>
      </c>
      <c r="M575" s="247">
        <v>4.7149999999999999</v>
      </c>
      <c r="N575" s="1121">
        <v>0.184</v>
      </c>
      <c r="O575" s="247">
        <v>0.88300000000000001</v>
      </c>
      <c r="P575" s="1121">
        <v>8.6999999999999994E-2</v>
      </c>
      <c r="Q575" s="247">
        <v>5.3999999999999999E-2</v>
      </c>
      <c r="R575" s="1121">
        <v>1.4E-2</v>
      </c>
      <c r="S575" s="247">
        <v>4.7E-2</v>
      </c>
      <c r="T575" s="1121">
        <v>1E-3</v>
      </c>
      <c r="U575" s="247">
        <v>0.20899999999999999</v>
      </c>
      <c r="V575" s="1121">
        <v>7.9000000000000001E-2</v>
      </c>
      <c r="W575" s="247" t="s">
        <v>101</v>
      </c>
      <c r="X575" s="1121">
        <v>9.5000000000000001E-2</v>
      </c>
      <c r="Y575" s="247">
        <v>1.238</v>
      </c>
      <c r="Z575" s="1121">
        <v>5.3999999999999999E-2</v>
      </c>
      <c r="AA575" s="247" t="s">
        <v>101</v>
      </c>
      <c r="AB575" s="1121">
        <v>0.03</v>
      </c>
      <c r="AC575" s="1139" t="s">
        <v>101</v>
      </c>
      <c r="AD575" s="1140">
        <v>2E-3</v>
      </c>
      <c r="AE575" s="247" t="s">
        <v>101</v>
      </c>
      <c r="AF575" s="1121">
        <v>0.52900000000000003</v>
      </c>
      <c r="AG575" s="1139" t="s">
        <v>101</v>
      </c>
      <c r="AH575" s="1140">
        <v>1.5309999999999999</v>
      </c>
      <c r="AJ575" s="1141">
        <v>26.412942202252747</v>
      </c>
      <c r="AK575" s="1141">
        <v>0</v>
      </c>
      <c r="AL575" s="1141">
        <v>13.004511816142861</v>
      </c>
      <c r="AM575" s="1141">
        <v>0</v>
      </c>
      <c r="AN575" s="1141">
        <v>5.8497961857040606</v>
      </c>
      <c r="AO575" s="1141">
        <v>0</v>
      </c>
      <c r="AP575" s="1141">
        <v>3.5355194199457252</v>
      </c>
      <c r="AQ575" s="1141">
        <v>0</v>
      </c>
      <c r="AR575" s="1141">
        <v>0.14668902439024389</v>
      </c>
      <c r="AS575" s="1141">
        <v>0</v>
      </c>
      <c r="AT575" s="1141">
        <v>7.1589403973509935E-2</v>
      </c>
      <c r="AU575" s="1141"/>
      <c r="AV575" s="1141">
        <v>0.22147461425956302</v>
      </c>
      <c r="AW575" s="1141">
        <v>0.44982820335035928</v>
      </c>
      <c r="AX575" s="1141"/>
      <c r="AY575" s="934">
        <v>40.975175043324086</v>
      </c>
      <c r="BC575" s="1078"/>
    </row>
    <row r="576" spans="1:55" x14ac:dyDescent="0.2">
      <c r="A576" s="682">
        <v>8</v>
      </c>
      <c r="B576" s="1123">
        <v>44979.429861111108</v>
      </c>
      <c r="C576" s="1124">
        <v>44979.429861111108</v>
      </c>
      <c r="D576" s="946">
        <v>2735</v>
      </c>
      <c r="E576" s="929" t="s">
        <v>332</v>
      </c>
      <c r="F576" s="1078" t="s">
        <v>584</v>
      </c>
      <c r="G576" s="1078" t="s">
        <v>443</v>
      </c>
      <c r="H576" s="1078" t="s">
        <v>1530</v>
      </c>
      <c r="I576" s="80">
        <v>23.41</v>
      </c>
      <c r="J576" s="1125">
        <v>0.56100000000000005</v>
      </c>
      <c r="K576" s="80">
        <v>9.2010000000000005</v>
      </c>
      <c r="L576" s="1125">
        <v>0.63400000000000001</v>
      </c>
      <c r="M576" s="80">
        <v>4.7590000000000003</v>
      </c>
      <c r="N576" s="1125">
        <v>0.17199999999999999</v>
      </c>
      <c r="O576" s="80">
        <v>0.86699999999999999</v>
      </c>
      <c r="P576" s="1125">
        <v>0.08</v>
      </c>
      <c r="Q576" s="80">
        <v>6.8000000000000005E-2</v>
      </c>
      <c r="R576" s="1125">
        <v>1.6E-2</v>
      </c>
      <c r="S576" s="80">
        <v>4.8000000000000001E-2</v>
      </c>
      <c r="T576" s="1125">
        <v>1E-3</v>
      </c>
      <c r="U576" s="80">
        <v>0.214</v>
      </c>
      <c r="V576" s="1125">
        <v>7.4999999999999997E-2</v>
      </c>
      <c r="W576" s="80" t="s">
        <v>101</v>
      </c>
      <c r="X576" s="1125">
        <v>0.111</v>
      </c>
      <c r="Y576" s="80">
        <v>1.2310000000000001</v>
      </c>
      <c r="Z576" s="1125">
        <v>5.6000000000000001E-2</v>
      </c>
      <c r="AA576" s="80" t="s">
        <v>101</v>
      </c>
      <c r="AB576" s="1125">
        <v>3.2000000000000001E-2</v>
      </c>
      <c r="AC576" s="1142" t="s">
        <v>101</v>
      </c>
      <c r="AD576" s="1143">
        <v>2E-3</v>
      </c>
      <c r="AE576" s="80" t="s">
        <v>101</v>
      </c>
      <c r="AF576" s="1125">
        <v>0.48299999999999998</v>
      </c>
      <c r="AG576" s="1142" t="s">
        <v>101</v>
      </c>
      <c r="AH576" s="1143">
        <v>0.91300000000000003</v>
      </c>
      <c r="AJ576" s="1144">
        <v>26.049078525286973</v>
      </c>
      <c r="AK576" s="1144">
        <v>0</v>
      </c>
      <c r="AL576" s="1144">
        <v>13.121451170120679</v>
      </c>
      <c r="AM576" s="1144">
        <v>0</v>
      </c>
      <c r="AN576" s="1144">
        <v>5.9043860122514582</v>
      </c>
      <c r="AO576" s="1144">
        <v>0</v>
      </c>
      <c r="AP576" s="1144">
        <v>3.4714556478968781</v>
      </c>
      <c r="AQ576" s="1144">
        <v>0</v>
      </c>
      <c r="AR576" s="1144">
        <v>0.18471951219512195</v>
      </c>
      <c r="AS576" s="1144">
        <v>0</v>
      </c>
      <c r="AT576" s="1144">
        <v>7.311258278145695E-2</v>
      </c>
      <c r="AU576" s="1144"/>
      <c r="AV576" s="1144">
        <v>0.22666391083737622</v>
      </c>
      <c r="AW576" s="1144">
        <v>0.44997965055088912</v>
      </c>
      <c r="AX576" s="1144"/>
      <c r="AY576" s="934">
        <v>41.801063855964259</v>
      </c>
      <c r="BC576" s="1078"/>
    </row>
    <row r="577" spans="1:55" x14ac:dyDescent="0.2">
      <c r="A577" s="682">
        <v>8</v>
      </c>
      <c r="B577" s="1123">
        <v>44979.529861111114</v>
      </c>
      <c r="C577" s="1124">
        <v>44979.529861111114</v>
      </c>
      <c r="D577" s="946">
        <v>2775</v>
      </c>
      <c r="E577" s="929" t="s">
        <v>332</v>
      </c>
      <c r="F577" s="1078" t="s">
        <v>657</v>
      </c>
      <c r="G577" s="1078" t="s">
        <v>443</v>
      </c>
      <c r="H577" s="1078" t="s">
        <v>1531</v>
      </c>
      <c r="I577" s="80">
        <v>24.448</v>
      </c>
      <c r="J577" s="1125">
        <v>0.58599999999999997</v>
      </c>
      <c r="K577" s="80">
        <v>9.8350000000000009</v>
      </c>
      <c r="L577" s="1125">
        <v>0.68400000000000005</v>
      </c>
      <c r="M577" s="80">
        <v>4.8280000000000003</v>
      </c>
      <c r="N577" s="1125">
        <v>0.17</v>
      </c>
      <c r="O577" s="80">
        <v>0.95499999999999996</v>
      </c>
      <c r="P577" s="1125">
        <v>7.8E-2</v>
      </c>
      <c r="Q577" s="80">
        <v>6.7000000000000004E-2</v>
      </c>
      <c r="R577" s="1125">
        <v>1.4999999999999999E-2</v>
      </c>
      <c r="S577" s="80">
        <v>4.7E-2</v>
      </c>
      <c r="T577" s="1125">
        <v>1E-3</v>
      </c>
      <c r="U577" s="80">
        <v>0.21</v>
      </c>
      <c r="V577" s="1125">
        <v>7.1999999999999995E-2</v>
      </c>
      <c r="W577" s="80" t="s">
        <v>101</v>
      </c>
      <c r="X577" s="1125">
        <v>0.113</v>
      </c>
      <c r="Y577" s="80">
        <v>1.502</v>
      </c>
      <c r="Z577" s="1125">
        <v>6.5000000000000002E-2</v>
      </c>
      <c r="AA577" s="80" t="s">
        <v>101</v>
      </c>
      <c r="AB577" s="1125">
        <v>0.04</v>
      </c>
      <c r="AC577" s="1142" t="s">
        <v>101</v>
      </c>
      <c r="AD577" s="1143">
        <v>2E-3</v>
      </c>
      <c r="AE577" s="80" t="s">
        <v>101</v>
      </c>
      <c r="AF577" s="1125">
        <v>0.59899999999999998</v>
      </c>
      <c r="AG577" s="1142" t="s">
        <v>101</v>
      </c>
      <c r="AH577" s="1143">
        <v>0.91800000000000004</v>
      </c>
      <c r="AJ577" s="1144">
        <v>27.204095334737971</v>
      </c>
      <c r="AK577" s="1144">
        <v>0</v>
      </c>
      <c r="AL577" s="1144">
        <v>14.025592028924779</v>
      </c>
      <c r="AM577" s="1144">
        <v>0</v>
      </c>
      <c r="AN577" s="1144">
        <v>5.9899927857007862</v>
      </c>
      <c r="AO577" s="1144">
        <v>0</v>
      </c>
      <c r="AP577" s="1144">
        <v>3.8238063941655347</v>
      </c>
      <c r="AQ577" s="1144">
        <v>0</v>
      </c>
      <c r="AR577" s="1144">
        <v>0.18200304878048781</v>
      </c>
      <c r="AS577" s="1144">
        <v>0</v>
      </c>
      <c r="AT577" s="1144">
        <v>7.1589403973509935E-2</v>
      </c>
      <c r="AU577" s="1144"/>
      <c r="AV577" s="1144">
        <v>0.22018717079159514</v>
      </c>
      <c r="AW577" s="1144">
        <v>0.42707593186424569</v>
      </c>
      <c r="AX577" s="1144"/>
      <c r="AY577" s="934">
        <v>40.769260954693969</v>
      </c>
      <c r="BC577" s="1078"/>
    </row>
    <row r="578" spans="1:55" x14ac:dyDescent="0.2">
      <c r="A578" s="682">
        <v>8</v>
      </c>
      <c r="B578" s="1123">
        <v>44979.611805555556</v>
      </c>
      <c r="C578" s="1124">
        <v>44979.611805555556</v>
      </c>
      <c r="D578" s="946">
        <v>2778</v>
      </c>
      <c r="E578" s="929" t="s">
        <v>332</v>
      </c>
      <c r="F578" s="1078" t="s">
        <v>658</v>
      </c>
      <c r="G578" s="1078" t="s">
        <v>443</v>
      </c>
      <c r="H578" s="1078" t="s">
        <v>1532</v>
      </c>
      <c r="I578" s="80">
        <v>24.11</v>
      </c>
      <c r="J578" s="1125">
        <v>0.57799999999999996</v>
      </c>
      <c r="K578" s="80">
        <v>9.6270000000000007</v>
      </c>
      <c r="L578" s="1125">
        <v>0.59899999999999998</v>
      </c>
      <c r="M578" s="80">
        <v>4.7030000000000003</v>
      </c>
      <c r="N578" s="1125">
        <v>0.19800000000000001</v>
      </c>
      <c r="O578" s="80">
        <v>0.93600000000000005</v>
      </c>
      <c r="P578" s="1125">
        <v>9.8000000000000004E-2</v>
      </c>
      <c r="Q578" s="80">
        <v>5.8000000000000003E-2</v>
      </c>
      <c r="R578" s="1125">
        <v>1.2999999999999999E-2</v>
      </c>
      <c r="S578" s="80">
        <v>4.7E-2</v>
      </c>
      <c r="T578" s="1125">
        <v>1E-3</v>
      </c>
      <c r="U578" s="80">
        <v>0.23300000000000001</v>
      </c>
      <c r="V578" s="1125">
        <v>7.5999999999999998E-2</v>
      </c>
      <c r="W578" s="80" t="s">
        <v>101</v>
      </c>
      <c r="X578" s="1125">
        <v>9.5000000000000001E-2</v>
      </c>
      <c r="Y578" s="80">
        <v>1.401</v>
      </c>
      <c r="Z578" s="1125">
        <v>5.8000000000000003E-2</v>
      </c>
      <c r="AA578" s="80" t="s">
        <v>101</v>
      </c>
      <c r="AB578" s="1125">
        <v>3.5999999999999997E-2</v>
      </c>
      <c r="AC578" s="1142" t="s">
        <v>101</v>
      </c>
      <c r="AD578" s="1143">
        <v>2E-3</v>
      </c>
      <c r="AE578" s="80" t="s">
        <v>101</v>
      </c>
      <c r="AF578" s="1125">
        <v>0.66800000000000004</v>
      </c>
      <c r="AG578" s="1142" t="s">
        <v>101</v>
      </c>
      <c r="AH578" s="1143">
        <v>0.92100000000000004</v>
      </c>
      <c r="AJ578" s="1144">
        <v>26.827991595244292</v>
      </c>
      <c r="AK578" s="1144">
        <v>0</v>
      </c>
      <c r="AL578" s="1144">
        <v>13.728965374932265</v>
      </c>
      <c r="AM578" s="1144">
        <v>0</v>
      </c>
      <c r="AN578" s="1144">
        <v>5.8349080511911344</v>
      </c>
      <c r="AO578" s="1144">
        <v>0</v>
      </c>
      <c r="AP578" s="1144">
        <v>3.7477306648575297</v>
      </c>
      <c r="AQ578" s="1144">
        <v>0</v>
      </c>
      <c r="AR578" s="1144">
        <v>0.15755487804878049</v>
      </c>
      <c r="AS578" s="1144">
        <v>0</v>
      </c>
      <c r="AT578" s="1144">
        <v>7.1589403973509935E-2</v>
      </c>
      <c r="AU578" s="1144"/>
      <c r="AV578" s="1144">
        <v>0.21749328608800775</v>
      </c>
      <c r="AW578" s="1144">
        <v>0.4250071212099566</v>
      </c>
      <c r="AX578" s="1144"/>
      <c r="AY578" s="934">
        <v>40.337077009789013</v>
      </c>
      <c r="BC578" s="1078"/>
    </row>
    <row r="579" spans="1:55" x14ac:dyDescent="0.2">
      <c r="A579" s="682">
        <v>8</v>
      </c>
      <c r="B579" s="1123">
        <v>44979.781944444447</v>
      </c>
      <c r="C579" s="1124">
        <v>44979.781944444447</v>
      </c>
      <c r="D579" s="946">
        <v>2857</v>
      </c>
      <c r="E579" s="929" t="s">
        <v>332</v>
      </c>
      <c r="F579" s="80" t="s">
        <v>787</v>
      </c>
      <c r="G579" s="80" t="s">
        <v>443</v>
      </c>
      <c r="H579" s="1078" t="s">
        <v>1533</v>
      </c>
      <c r="I579" s="80">
        <v>24.719000000000001</v>
      </c>
      <c r="J579" s="1125">
        <v>0.57999999999999996</v>
      </c>
      <c r="K579" s="80">
        <v>10.632999999999999</v>
      </c>
      <c r="L579" s="1125">
        <v>0.66200000000000003</v>
      </c>
      <c r="M579" s="80">
        <v>4.9530000000000003</v>
      </c>
      <c r="N579" s="1125">
        <v>0.185</v>
      </c>
      <c r="O579" s="80">
        <v>0.85599999999999998</v>
      </c>
      <c r="P579" s="1125">
        <v>8.3000000000000004E-2</v>
      </c>
      <c r="Q579" s="80">
        <v>5.8000000000000003E-2</v>
      </c>
      <c r="R579" s="1125">
        <v>1.6E-2</v>
      </c>
      <c r="S579" s="80">
        <v>4.8000000000000001E-2</v>
      </c>
      <c r="T579" s="1125">
        <v>1E-3</v>
      </c>
      <c r="U579" s="80">
        <v>0.23</v>
      </c>
      <c r="V579" s="1125">
        <v>8.2000000000000003E-2</v>
      </c>
      <c r="W579" s="80" t="s">
        <v>101</v>
      </c>
      <c r="X579" s="1125">
        <v>0.13</v>
      </c>
      <c r="Y579" s="80">
        <v>1.593</v>
      </c>
      <c r="Z579" s="1125">
        <v>6.4000000000000001E-2</v>
      </c>
      <c r="AA579" s="80" t="s">
        <v>101</v>
      </c>
      <c r="AB579" s="1125">
        <v>3.5000000000000003E-2</v>
      </c>
      <c r="AC579" s="1142" t="s">
        <v>101</v>
      </c>
      <c r="AD579" s="1143">
        <v>2E-3</v>
      </c>
      <c r="AE579" s="80" t="s">
        <v>101</v>
      </c>
      <c r="AF579" s="1125">
        <v>0.58499999999999996</v>
      </c>
      <c r="AG579" s="1142" t="s">
        <v>101</v>
      </c>
      <c r="AH579" s="1143">
        <v>1.0680000000000001</v>
      </c>
      <c r="AJ579" s="1144">
        <v>27.505645966107164</v>
      </c>
      <c r="AK579" s="1144">
        <v>0</v>
      </c>
      <c r="AL579" s="1144">
        <v>15.163611595684509</v>
      </c>
      <c r="AM579" s="1144">
        <v>0</v>
      </c>
      <c r="AN579" s="1144">
        <v>6.145077520210438</v>
      </c>
      <c r="AO579" s="1144">
        <v>0</v>
      </c>
      <c r="AP579" s="1144">
        <v>3.4274118046132962</v>
      </c>
      <c r="AQ579" s="1144">
        <v>0</v>
      </c>
      <c r="AR579" s="1144">
        <v>0.15755487804878049</v>
      </c>
      <c r="AS579" s="1144">
        <v>0</v>
      </c>
      <c r="AT579" s="1144">
        <v>7.311258278145695E-2</v>
      </c>
      <c r="AU579" s="1144"/>
      <c r="AV579" s="1144">
        <v>0.22341149623544515</v>
      </c>
      <c r="AW579" s="1144">
        <v>0.40525157753046759</v>
      </c>
      <c r="AX579" s="1144"/>
      <c r="AY579" s="934">
        <v>41.284196996399714</v>
      </c>
      <c r="BC579" s="1078"/>
    </row>
    <row r="580" spans="1:55" ht="16.5" thickBot="1" x14ac:dyDescent="0.25">
      <c r="A580" s="685">
        <v>8</v>
      </c>
      <c r="B580" s="1133">
        <v>44979.783333333333</v>
      </c>
      <c r="C580" s="1134">
        <v>44979.783333333333</v>
      </c>
      <c r="D580" s="1135">
        <v>2858</v>
      </c>
      <c r="E580" s="929" t="s">
        <v>332</v>
      </c>
      <c r="F580" s="251" t="s">
        <v>788</v>
      </c>
      <c r="G580" s="251" t="s">
        <v>443</v>
      </c>
      <c r="H580" s="1085" t="s">
        <v>1534</v>
      </c>
      <c r="I580" s="251">
        <v>24.5</v>
      </c>
      <c r="J580" s="1136">
        <v>0.57399999999999995</v>
      </c>
      <c r="K580" s="251">
        <v>10.353999999999999</v>
      </c>
      <c r="L580" s="1136">
        <v>0.753</v>
      </c>
      <c r="M580" s="251">
        <v>4.8170000000000002</v>
      </c>
      <c r="N580" s="1136">
        <v>0.16900000000000001</v>
      </c>
      <c r="O580" s="251">
        <v>0.84</v>
      </c>
      <c r="P580" s="1136">
        <v>7.5999999999999998E-2</v>
      </c>
      <c r="Q580" s="251">
        <v>6.5000000000000002E-2</v>
      </c>
      <c r="R580" s="1136">
        <v>1.4E-2</v>
      </c>
      <c r="S580" s="251">
        <v>4.8000000000000001E-2</v>
      </c>
      <c r="T580" s="1136">
        <v>1E-3</v>
      </c>
      <c r="U580" s="251">
        <v>0.218</v>
      </c>
      <c r="V580" s="1136">
        <v>7.4999999999999997E-2</v>
      </c>
      <c r="W580" s="251" t="s">
        <v>101</v>
      </c>
      <c r="X580" s="1136">
        <v>0.14499999999999999</v>
      </c>
      <c r="Y580" s="251">
        <v>1.51</v>
      </c>
      <c r="Z580" s="1136">
        <v>6.5000000000000002E-2</v>
      </c>
      <c r="AA580" s="251">
        <v>4.5999999999999999E-2</v>
      </c>
      <c r="AB580" s="1136">
        <v>2.7E-2</v>
      </c>
      <c r="AC580" s="1145" t="s">
        <v>101</v>
      </c>
      <c r="AD580" s="1146">
        <v>2E-3</v>
      </c>
      <c r="AE580" s="251" t="s">
        <v>101</v>
      </c>
      <c r="AF580" s="1136">
        <v>0.495</v>
      </c>
      <c r="AG580" s="1145" t="s">
        <v>101</v>
      </c>
      <c r="AH580" s="1146">
        <v>1.5269999999999999</v>
      </c>
      <c r="AJ580" s="1147">
        <v>27.26195744850623</v>
      </c>
      <c r="AK580" s="1147">
        <v>0</v>
      </c>
      <c r="AL580" s="1147">
        <v>14.765732574223399</v>
      </c>
      <c r="AM580" s="1147">
        <v>0</v>
      </c>
      <c r="AN580" s="1147">
        <v>5.9763453290639363</v>
      </c>
      <c r="AO580" s="1147">
        <v>0</v>
      </c>
      <c r="AP580" s="1147">
        <v>3.3633480325644496</v>
      </c>
      <c r="AQ580" s="1147">
        <v>0</v>
      </c>
      <c r="AR580" s="1147">
        <v>0.17657012195121952</v>
      </c>
      <c r="AS580" s="1147">
        <v>0</v>
      </c>
      <c r="AT580" s="1147">
        <v>7.311258278145695E-2</v>
      </c>
      <c r="AU580" s="1147"/>
      <c r="AV580" s="1147">
        <v>0.2192192303268157</v>
      </c>
      <c r="AW580" s="1147">
        <v>0.40474424814498317</v>
      </c>
      <c r="AX580" s="1147"/>
      <c r="AY580" s="934">
        <v>40.614179649605795</v>
      </c>
      <c r="BC580" s="1078"/>
    </row>
    <row r="581" spans="1:55" x14ac:dyDescent="0.2">
      <c r="A581" s="1073">
        <v>8</v>
      </c>
      <c r="B581" s="1118">
        <v>44979.431944444441</v>
      </c>
      <c r="C581" s="1119">
        <v>44979.431944444441</v>
      </c>
      <c r="D581" s="1120">
        <v>2736</v>
      </c>
      <c r="E581" s="929" t="s">
        <v>803</v>
      </c>
      <c r="F581" s="1075" t="s">
        <v>602</v>
      </c>
      <c r="G581" s="1075" t="s">
        <v>443</v>
      </c>
      <c r="H581" s="1075" t="s">
        <v>1562</v>
      </c>
      <c r="I581" s="247">
        <v>24.576000000000001</v>
      </c>
      <c r="J581" s="1121">
        <v>0.63400000000000001</v>
      </c>
      <c r="K581" s="247">
        <v>10.069000000000001</v>
      </c>
      <c r="L581" s="1121">
        <v>0.68400000000000005</v>
      </c>
      <c r="M581" s="247">
        <v>5.4409999999999998</v>
      </c>
      <c r="N581" s="1121">
        <v>0.20599999999999999</v>
      </c>
      <c r="O581" s="247">
        <v>0.498</v>
      </c>
      <c r="P581" s="1121">
        <v>8.4000000000000005E-2</v>
      </c>
      <c r="Q581" s="247">
        <v>6.8000000000000005E-2</v>
      </c>
      <c r="R581" s="1121">
        <v>1.6E-2</v>
      </c>
      <c r="S581" s="247">
        <v>0.151</v>
      </c>
      <c r="T581" s="1121">
        <v>3.0000000000000001E-3</v>
      </c>
      <c r="U581" s="247">
        <v>0.39300000000000002</v>
      </c>
      <c r="V581" s="1121">
        <v>8.4000000000000005E-2</v>
      </c>
      <c r="W581" s="247" t="s">
        <v>101</v>
      </c>
      <c r="X581" s="1121">
        <v>0.157</v>
      </c>
      <c r="Y581" s="247"/>
      <c r="Z581" s="1121">
        <v>2.8000000000000001E-2</v>
      </c>
      <c r="AA581" s="247" t="s">
        <v>101</v>
      </c>
      <c r="AB581" s="1121">
        <v>2.5999999999999999E-2</v>
      </c>
      <c r="AC581" s="1139" t="s">
        <v>101</v>
      </c>
      <c r="AD581" s="1140">
        <v>2E-3</v>
      </c>
      <c r="AE581" s="247" t="s">
        <v>101</v>
      </c>
      <c r="AF581" s="1121">
        <v>0.57399999999999995</v>
      </c>
      <c r="AG581" s="1139" t="s">
        <v>101</v>
      </c>
      <c r="AH581" s="1140">
        <v>0.76500000000000001</v>
      </c>
      <c r="AJ581" s="1141">
        <v>27.346525153244453</v>
      </c>
      <c r="AK581" s="1141">
        <v>0</v>
      </c>
      <c r="AL581" s="1141">
        <v>14.359297014666353</v>
      </c>
      <c r="AM581" s="1141">
        <v>0</v>
      </c>
      <c r="AN581" s="1141">
        <v>6.7505283237361171</v>
      </c>
      <c r="AO581" s="1141">
        <v>0</v>
      </c>
      <c r="AP581" s="1141">
        <v>1.9939849050203522</v>
      </c>
      <c r="AQ581" s="1141">
        <v>0</v>
      </c>
      <c r="AR581" s="1141">
        <v>0.18471951219512195</v>
      </c>
      <c r="AS581" s="1141">
        <v>0</v>
      </c>
      <c r="AT581" s="1141">
        <v>0.22999999999999998</v>
      </c>
      <c r="AU581" s="1141"/>
      <c r="AV581" s="1141">
        <v>0.24685141113569303</v>
      </c>
      <c r="AW581" s="1141">
        <v>0.47011551588084272</v>
      </c>
      <c r="AX581" s="1141"/>
      <c r="AY581" s="934">
        <v>44.95405350819842</v>
      </c>
      <c r="BC581" s="1078"/>
    </row>
    <row r="582" spans="1:55" x14ac:dyDescent="0.2">
      <c r="A582" s="682">
        <v>8</v>
      </c>
      <c r="B582" s="1123">
        <v>44979.433333333334</v>
      </c>
      <c r="C582" s="1124">
        <v>44979.433333333334</v>
      </c>
      <c r="D582" s="946">
        <v>2737</v>
      </c>
      <c r="E582" s="929" t="s">
        <v>803</v>
      </c>
      <c r="F582" s="1078" t="s">
        <v>603</v>
      </c>
      <c r="G582" s="1078" t="s">
        <v>443</v>
      </c>
      <c r="H582" s="1078" t="s">
        <v>1563</v>
      </c>
      <c r="I582" s="80">
        <v>24.34</v>
      </c>
      <c r="J582" s="1125">
        <v>0.61599999999999999</v>
      </c>
      <c r="K582" s="80">
        <v>9.6479999999999997</v>
      </c>
      <c r="L582" s="1125">
        <v>0.61099999999999999</v>
      </c>
      <c r="M582" s="80">
        <v>5.5880000000000001</v>
      </c>
      <c r="N582" s="1125">
        <v>0.23200000000000001</v>
      </c>
      <c r="O582" s="80">
        <v>0.47099999999999997</v>
      </c>
      <c r="P582" s="1125">
        <v>9.6000000000000002E-2</v>
      </c>
      <c r="Q582" s="80">
        <v>0.06</v>
      </c>
      <c r="R582" s="1125">
        <v>1.6E-2</v>
      </c>
      <c r="S582" s="80">
        <v>0.152</v>
      </c>
      <c r="T582" s="1125">
        <v>3.0000000000000001E-3</v>
      </c>
      <c r="U582" s="80">
        <v>0.40799999999999997</v>
      </c>
      <c r="V582" s="1125">
        <v>8.3000000000000004E-2</v>
      </c>
      <c r="W582" s="80" t="s">
        <v>101</v>
      </c>
      <c r="X582" s="1125">
        <v>0.14299999999999999</v>
      </c>
      <c r="Y582" s="80"/>
      <c r="Z582" s="1125">
        <v>2.5999999999999999E-2</v>
      </c>
      <c r="AA582" s="80" t="s">
        <v>101</v>
      </c>
      <c r="AB582" s="1125">
        <v>2.5999999999999999E-2</v>
      </c>
      <c r="AC582" s="1142" t="s">
        <v>101</v>
      </c>
      <c r="AD582" s="1143">
        <v>2E-3</v>
      </c>
      <c r="AE582" s="80" t="s">
        <v>101</v>
      </c>
      <c r="AF582" s="1125">
        <v>0.65800000000000003</v>
      </c>
      <c r="AG582" s="1142" t="s">
        <v>101</v>
      </c>
      <c r="AH582" s="1143">
        <v>0.79900000000000004</v>
      </c>
      <c r="AJ582" s="1144">
        <v>27.083920175373127</v>
      </c>
      <c r="AK582" s="1144">
        <v>0</v>
      </c>
      <c r="AL582" s="1144">
        <v>13.758913258268047</v>
      </c>
      <c r="AM582" s="1144">
        <v>0</v>
      </c>
      <c r="AN582" s="1144">
        <v>6.9329079715194677</v>
      </c>
      <c r="AO582" s="1144">
        <v>0</v>
      </c>
      <c r="AP582" s="1144">
        <v>1.8858772896879235</v>
      </c>
      <c r="AQ582" s="1144">
        <v>0</v>
      </c>
      <c r="AR582" s="1144">
        <v>0.16298780487804876</v>
      </c>
      <c r="AS582" s="1144">
        <v>0</v>
      </c>
      <c r="AT582" s="1144">
        <v>0.23152317880794701</v>
      </c>
      <c r="AU582" s="1144"/>
      <c r="AV582" s="1144">
        <v>0.25597874778199292</v>
      </c>
      <c r="AW582" s="1144">
        <v>0.50388485205060252</v>
      </c>
      <c r="AX582" s="1144"/>
      <c r="AY582" s="934">
        <v>46.349859106731095</v>
      </c>
      <c r="BC582" s="1078"/>
    </row>
    <row r="583" spans="1:55" x14ac:dyDescent="0.2">
      <c r="A583" s="682">
        <v>8</v>
      </c>
      <c r="B583" s="1123">
        <v>44979.52847222222</v>
      </c>
      <c r="C583" s="1124">
        <v>44979.52847222222</v>
      </c>
      <c r="D583" s="946">
        <v>2774</v>
      </c>
      <c r="E583" s="929" t="s">
        <v>803</v>
      </c>
      <c r="F583" s="1078" t="s">
        <v>655</v>
      </c>
      <c r="G583" s="1078" t="s">
        <v>443</v>
      </c>
      <c r="H583" s="1078" t="s">
        <v>1564</v>
      </c>
      <c r="I583" s="80">
        <v>26.003</v>
      </c>
      <c r="J583" s="1125">
        <v>0.64300000000000002</v>
      </c>
      <c r="K583" s="80">
        <v>10.837</v>
      </c>
      <c r="L583" s="1125">
        <v>0.74399999999999999</v>
      </c>
      <c r="M583" s="80">
        <v>5.7549999999999999</v>
      </c>
      <c r="N583" s="1125">
        <v>0.20200000000000001</v>
      </c>
      <c r="O583" s="80">
        <v>0.45700000000000002</v>
      </c>
      <c r="P583" s="1125">
        <v>7.9000000000000001E-2</v>
      </c>
      <c r="Q583" s="80">
        <v>6.3E-2</v>
      </c>
      <c r="R583" s="1125">
        <v>1.4E-2</v>
      </c>
      <c r="S583" s="80">
        <v>0.151</v>
      </c>
      <c r="T583" s="1125">
        <v>3.0000000000000001E-3</v>
      </c>
      <c r="U583" s="80">
        <v>0.41299999999999998</v>
      </c>
      <c r="V583" s="1125">
        <v>0.08</v>
      </c>
      <c r="W583" s="80" t="s">
        <v>101</v>
      </c>
      <c r="X583" s="1125">
        <v>0.14599999999999999</v>
      </c>
      <c r="Y583" s="80"/>
      <c r="Z583" s="1125">
        <v>2.8000000000000001E-2</v>
      </c>
      <c r="AA583" s="80" t="s">
        <v>101</v>
      </c>
      <c r="AB583" s="1125">
        <v>3.3000000000000002E-2</v>
      </c>
      <c r="AC583" s="1142" t="s">
        <v>101</v>
      </c>
      <c r="AD583" s="1143">
        <v>2E-3</v>
      </c>
      <c r="AE583" s="80" t="s">
        <v>101</v>
      </c>
      <c r="AF583" s="1125">
        <v>0.68100000000000005</v>
      </c>
      <c r="AG583" s="1142" t="s">
        <v>101</v>
      </c>
      <c r="AH583" s="1143">
        <v>1.2410000000000001</v>
      </c>
      <c r="AJ583" s="1144">
        <v>28.934395083000304</v>
      </c>
      <c r="AK583" s="1144">
        <v>0</v>
      </c>
      <c r="AL583" s="1144">
        <v>15.454533890946395</v>
      </c>
      <c r="AM583" s="1144">
        <v>0</v>
      </c>
      <c r="AN583" s="1144">
        <v>7.1401011768243619</v>
      </c>
      <c r="AO583" s="1144">
        <v>0</v>
      </c>
      <c r="AP583" s="1144">
        <v>1.8298214891451827</v>
      </c>
      <c r="AQ583" s="1144">
        <v>0</v>
      </c>
      <c r="AR583" s="1144">
        <v>0.17113719512195122</v>
      </c>
      <c r="AS583" s="1144">
        <v>0</v>
      </c>
      <c r="AT583" s="1144">
        <v>0.22999999999999998</v>
      </c>
      <c r="AU583" s="1144"/>
      <c r="AV583" s="1144">
        <v>0.24676863491849371</v>
      </c>
      <c r="AW583" s="1144">
        <v>0.46200689242444182</v>
      </c>
      <c r="AX583" s="1144"/>
      <c r="AY583" s="934">
        <v>44.94131255261528</v>
      </c>
      <c r="BC583" s="1078"/>
    </row>
    <row r="584" spans="1:55" x14ac:dyDescent="0.2">
      <c r="A584" s="682">
        <v>8</v>
      </c>
      <c r="B584" s="1123">
        <v>44979.613888888889</v>
      </c>
      <c r="C584" s="1124">
        <v>44979.613888888889</v>
      </c>
      <c r="D584" s="946">
        <v>2779</v>
      </c>
      <c r="E584" s="929" t="s">
        <v>803</v>
      </c>
      <c r="F584" s="1078" t="s">
        <v>656</v>
      </c>
      <c r="G584" s="1078" t="s">
        <v>443</v>
      </c>
      <c r="H584" s="1078" t="s">
        <v>1565</v>
      </c>
      <c r="I584" s="80">
        <v>24.809000000000001</v>
      </c>
      <c r="J584" s="1125">
        <v>0.60299999999999998</v>
      </c>
      <c r="K584" s="80">
        <v>10.602</v>
      </c>
      <c r="L584" s="1125">
        <v>0.69599999999999995</v>
      </c>
      <c r="M584" s="80">
        <v>5.4359999999999999</v>
      </c>
      <c r="N584" s="1125">
        <v>0.20699999999999999</v>
      </c>
      <c r="O584" s="80">
        <v>0.48099999999999998</v>
      </c>
      <c r="P584" s="1125">
        <v>8.3000000000000004E-2</v>
      </c>
      <c r="Q584" s="80">
        <v>7.2999999999999995E-2</v>
      </c>
      <c r="R584" s="1125">
        <v>1.4E-2</v>
      </c>
      <c r="S584" s="80">
        <v>0.15</v>
      </c>
      <c r="T584" s="1125">
        <v>3.0000000000000001E-3</v>
      </c>
      <c r="U584" s="80">
        <v>0.379</v>
      </c>
      <c r="V584" s="1125">
        <v>7.9000000000000001E-2</v>
      </c>
      <c r="W584" s="80" t="s">
        <v>101</v>
      </c>
      <c r="X584" s="1125">
        <v>0.153</v>
      </c>
      <c r="Y584" s="80"/>
      <c r="Z584" s="1125">
        <v>3.2000000000000001E-2</v>
      </c>
      <c r="AA584" s="80" t="s">
        <v>101</v>
      </c>
      <c r="AB584" s="1125">
        <v>2.5999999999999999E-2</v>
      </c>
      <c r="AC584" s="1142" t="s">
        <v>101</v>
      </c>
      <c r="AD584" s="1143">
        <v>2E-3</v>
      </c>
      <c r="AE584" s="80" t="s">
        <v>101</v>
      </c>
      <c r="AF584" s="1125">
        <v>0.64900000000000002</v>
      </c>
      <c r="AG584" s="1142" t="s">
        <v>101</v>
      </c>
      <c r="AH584" s="1143">
        <v>1.399</v>
      </c>
      <c r="AJ584" s="1144">
        <v>27.605791932244532</v>
      </c>
      <c r="AK584" s="1144">
        <v>0</v>
      </c>
      <c r="AL584" s="1144">
        <v>15.119402815522164</v>
      </c>
      <c r="AM584" s="1144">
        <v>0</v>
      </c>
      <c r="AN584" s="1144">
        <v>6.7443249343557312</v>
      </c>
      <c r="AO584" s="1144">
        <v>0</v>
      </c>
      <c r="AP584" s="1144">
        <v>1.9259171472184526</v>
      </c>
      <c r="AQ584" s="1144">
        <v>0</v>
      </c>
      <c r="AR584" s="1144">
        <v>0.19830182926829265</v>
      </c>
      <c r="AS584" s="1144">
        <v>0</v>
      </c>
      <c r="AT584" s="1144">
        <v>0.22847682119205298</v>
      </c>
      <c r="AU584" s="1144"/>
      <c r="AV584" s="1144">
        <v>0.24430833032824983</v>
      </c>
      <c r="AW584" s="1144">
        <v>0.44607085455992651</v>
      </c>
      <c r="AX584" s="1144"/>
      <c r="AY584" s="934">
        <v>44.561934351210823</v>
      </c>
      <c r="BC584" s="1078"/>
    </row>
    <row r="585" spans="1:55" x14ac:dyDescent="0.2">
      <c r="A585" s="682">
        <v>8</v>
      </c>
      <c r="B585" s="1123">
        <v>44979.779166666667</v>
      </c>
      <c r="C585" s="1124">
        <v>44979.779166666667</v>
      </c>
      <c r="D585" s="946">
        <v>2855</v>
      </c>
      <c r="E585" s="929" t="s">
        <v>803</v>
      </c>
      <c r="F585" s="80" t="s">
        <v>685</v>
      </c>
      <c r="G585" s="80" t="s">
        <v>443</v>
      </c>
      <c r="H585" s="1078" t="s">
        <v>1574</v>
      </c>
      <c r="I585" s="80">
        <v>24.934000000000001</v>
      </c>
      <c r="J585" s="1125">
        <v>0.628</v>
      </c>
      <c r="K585" s="80">
        <v>10.955</v>
      </c>
      <c r="L585" s="1125">
        <v>0.73299999999999998</v>
      </c>
      <c r="M585" s="80">
        <v>5.5209999999999999</v>
      </c>
      <c r="N585" s="1125">
        <v>0.21</v>
      </c>
      <c r="O585" s="80">
        <v>0.47599999999999998</v>
      </c>
      <c r="P585" s="1125">
        <v>8.7999999999999995E-2</v>
      </c>
      <c r="Q585" s="80">
        <v>7.2999999999999995E-2</v>
      </c>
      <c r="R585" s="1125">
        <v>1.4E-2</v>
      </c>
      <c r="S585" s="80">
        <v>0.14899999999999999</v>
      </c>
      <c r="T585" s="1125">
        <v>3.0000000000000001E-3</v>
      </c>
      <c r="U585" s="80">
        <v>0.45200000000000001</v>
      </c>
      <c r="V585" s="1125">
        <v>7.3999999999999996E-2</v>
      </c>
      <c r="W585" s="80" t="s">
        <v>101</v>
      </c>
      <c r="X585" s="1125">
        <v>0.186</v>
      </c>
      <c r="Y585" s="80"/>
      <c r="Z585" s="1125">
        <v>3.5000000000000003E-2</v>
      </c>
      <c r="AA585" s="80">
        <v>8.5000000000000006E-2</v>
      </c>
      <c r="AB585" s="1125">
        <v>2.5000000000000001E-2</v>
      </c>
      <c r="AC585" s="1142" t="s">
        <v>101</v>
      </c>
      <c r="AD585" s="1143">
        <v>2E-3</v>
      </c>
      <c r="AE585" s="80" t="s">
        <v>101</v>
      </c>
      <c r="AF585" s="1125">
        <v>0.70299999999999996</v>
      </c>
      <c r="AG585" s="1142" t="s">
        <v>101</v>
      </c>
      <c r="AH585" s="1143">
        <v>1.008</v>
      </c>
      <c r="AJ585" s="1144">
        <v>27.74488355187977</v>
      </c>
      <c r="AK585" s="1144">
        <v>0</v>
      </c>
      <c r="AL585" s="1144">
        <v>15.62281247349984</v>
      </c>
      <c r="AM585" s="1144">
        <v>0</v>
      </c>
      <c r="AN585" s="1144">
        <v>6.8497825538222941</v>
      </c>
      <c r="AO585" s="1144">
        <v>0</v>
      </c>
      <c r="AP585" s="1144">
        <v>1.9058972184531879</v>
      </c>
      <c r="AQ585" s="1144">
        <v>0</v>
      </c>
      <c r="AR585" s="1144">
        <v>0.19830182926829265</v>
      </c>
      <c r="AS585" s="1144">
        <v>0</v>
      </c>
      <c r="AT585" s="1144">
        <v>0.22695364238410595</v>
      </c>
      <c r="AU585" s="1144"/>
      <c r="AV585" s="1144">
        <v>0.24688453065639945</v>
      </c>
      <c r="AW585" s="1144">
        <v>0.43844746683359492</v>
      </c>
      <c r="AX585" s="1144"/>
      <c r="AY585" s="934">
        <v>44.959150861051519</v>
      </c>
      <c r="BC585" s="1078"/>
    </row>
    <row r="586" spans="1:55" ht="16.5" thickBot="1" x14ac:dyDescent="0.25">
      <c r="A586" s="685">
        <v>8</v>
      </c>
      <c r="B586" s="1133">
        <v>44979.780555555553</v>
      </c>
      <c r="C586" s="1134">
        <v>44979.780555555553</v>
      </c>
      <c r="D586" s="1135">
        <v>2856</v>
      </c>
      <c r="E586" s="929" t="s">
        <v>803</v>
      </c>
      <c r="F586" s="251" t="s">
        <v>686</v>
      </c>
      <c r="G586" s="251" t="s">
        <v>443</v>
      </c>
      <c r="H586" s="1085" t="s">
        <v>1575</v>
      </c>
      <c r="I586" s="251">
        <v>25.693000000000001</v>
      </c>
      <c r="J586" s="1136">
        <v>0.61499999999999999</v>
      </c>
      <c r="K586" s="251">
        <v>10.433999999999999</v>
      </c>
      <c r="L586" s="1136">
        <v>0.65900000000000003</v>
      </c>
      <c r="M586" s="251">
        <v>5.5910000000000002</v>
      </c>
      <c r="N586" s="1136">
        <v>0.20399999999999999</v>
      </c>
      <c r="O586" s="251">
        <v>0.52</v>
      </c>
      <c r="P586" s="1136">
        <v>8.3000000000000004E-2</v>
      </c>
      <c r="Q586" s="251">
        <v>7.0999999999999994E-2</v>
      </c>
      <c r="R586" s="1136">
        <v>1.4999999999999999E-2</v>
      </c>
      <c r="S586" s="251">
        <v>0.153</v>
      </c>
      <c r="T586" s="1136">
        <v>3.0000000000000001E-3</v>
      </c>
      <c r="U586" s="251">
        <v>0.47199999999999998</v>
      </c>
      <c r="V586" s="1136">
        <v>8.3000000000000004E-2</v>
      </c>
      <c r="W586" s="251" t="s">
        <v>101</v>
      </c>
      <c r="X586" s="1136">
        <v>0.11700000000000001</v>
      </c>
      <c r="Y586" s="251"/>
      <c r="Z586" s="1136">
        <v>3.3000000000000002E-2</v>
      </c>
      <c r="AA586" s="251">
        <v>0.08</v>
      </c>
      <c r="AB586" s="1136">
        <v>2.1999999999999999E-2</v>
      </c>
      <c r="AC586" s="1145" t="s">
        <v>101</v>
      </c>
      <c r="AD586" s="1146">
        <v>2E-3</v>
      </c>
      <c r="AE586" s="251" t="s">
        <v>101</v>
      </c>
      <c r="AF586" s="1136">
        <v>0.67100000000000004</v>
      </c>
      <c r="AG586" s="1145" t="s">
        <v>101</v>
      </c>
      <c r="AH586" s="1146">
        <v>0.95699999999999996</v>
      </c>
      <c r="AJ586" s="1147">
        <v>28.589447866304923</v>
      </c>
      <c r="AK586" s="1147">
        <v>0</v>
      </c>
      <c r="AL586" s="1147">
        <v>14.879819748835903</v>
      </c>
      <c r="AM586" s="1147">
        <v>0</v>
      </c>
      <c r="AN586" s="1147">
        <v>6.9366300051476992</v>
      </c>
      <c r="AO586" s="1147">
        <v>0</v>
      </c>
      <c r="AP586" s="1147">
        <v>2.0820725915875165</v>
      </c>
      <c r="AQ586" s="1147">
        <v>0</v>
      </c>
      <c r="AR586" s="1147">
        <v>0.19286890243902435</v>
      </c>
      <c r="AS586" s="1147">
        <v>0</v>
      </c>
      <c r="AT586" s="1147">
        <v>0.23304635761589404</v>
      </c>
      <c r="AU586" s="1147"/>
      <c r="AV586" s="1147">
        <v>0.24262903003884531</v>
      </c>
      <c r="AW586" s="1147">
        <v>0.46617701842056081</v>
      </c>
      <c r="AX586" s="1147"/>
      <c r="AY586" s="934">
        <v>44.302218936378907</v>
      </c>
      <c r="BC586" s="1078"/>
    </row>
    <row r="587" spans="1:55" x14ac:dyDescent="0.2">
      <c r="A587" s="1073">
        <v>8</v>
      </c>
      <c r="B587" s="1118">
        <v>44979.435416666667</v>
      </c>
      <c r="C587" s="1119">
        <v>44979.435416666667</v>
      </c>
      <c r="D587" s="1120">
        <v>2738</v>
      </c>
      <c r="E587" s="929" t="s">
        <v>804</v>
      </c>
      <c r="F587" s="1075" t="s">
        <v>604</v>
      </c>
      <c r="G587" s="1075" t="s">
        <v>443</v>
      </c>
      <c r="H587" s="1075" t="s">
        <v>1568</v>
      </c>
      <c r="I587" s="247">
        <v>25.158000000000001</v>
      </c>
      <c r="J587" s="1121">
        <v>0.64</v>
      </c>
      <c r="K587" s="247">
        <v>9.25</v>
      </c>
      <c r="L587" s="1121">
        <v>0.63300000000000001</v>
      </c>
      <c r="M587" s="247">
        <v>3.9740000000000002</v>
      </c>
      <c r="N587" s="1121">
        <v>0.161</v>
      </c>
      <c r="O587" s="247">
        <v>0.52100000000000002</v>
      </c>
      <c r="P587" s="1121">
        <v>7.4999999999999997E-2</v>
      </c>
      <c r="Q587" s="247">
        <v>7.1999999999999995E-2</v>
      </c>
      <c r="R587" s="1121">
        <v>1.4999999999999999E-2</v>
      </c>
      <c r="S587" s="247">
        <v>0.13800000000000001</v>
      </c>
      <c r="T587" s="1121">
        <v>3.0000000000000001E-3</v>
      </c>
      <c r="U587" s="247">
        <v>0.41299999999999998</v>
      </c>
      <c r="V587" s="1121">
        <v>8.2000000000000003E-2</v>
      </c>
      <c r="W587" s="247" t="s">
        <v>101</v>
      </c>
      <c r="X587" s="1121">
        <v>0.107</v>
      </c>
      <c r="Y587" s="247"/>
      <c r="Z587" s="1121">
        <v>2.5000000000000001E-2</v>
      </c>
      <c r="AA587" s="247" t="s">
        <v>101</v>
      </c>
      <c r="AB587" s="1121">
        <v>3.5000000000000003E-2</v>
      </c>
      <c r="AC587" s="1139" t="s">
        <v>101</v>
      </c>
      <c r="AD587" s="1140">
        <v>2E-3</v>
      </c>
      <c r="AE587" s="247" t="s">
        <v>101</v>
      </c>
      <c r="AF587" s="1121">
        <v>0.59199999999999997</v>
      </c>
      <c r="AG587" s="1139" t="s">
        <v>101</v>
      </c>
      <c r="AH587" s="1140">
        <v>0.70199999999999996</v>
      </c>
      <c r="AJ587" s="1141">
        <v>27.994135734266113</v>
      </c>
      <c r="AK587" s="1141">
        <v>0</v>
      </c>
      <c r="AL587" s="1141">
        <v>13.191329564570838</v>
      </c>
      <c r="AM587" s="1141">
        <v>0</v>
      </c>
      <c r="AN587" s="1141">
        <v>4.9304538795308455</v>
      </c>
      <c r="AO587" s="1141">
        <v>0</v>
      </c>
      <c r="AP587" s="1141">
        <v>2.0860765773405694</v>
      </c>
      <c r="AQ587" s="1141">
        <v>0</v>
      </c>
      <c r="AR587" s="1141">
        <v>0.19558536585365852</v>
      </c>
      <c r="AS587" s="1141">
        <v>0</v>
      </c>
      <c r="AT587" s="1141">
        <v>0.21019867549668875</v>
      </c>
      <c r="AU587" s="1141"/>
      <c r="AV587" s="1141">
        <v>0.17612452573400017</v>
      </c>
      <c r="AW587" s="1141">
        <v>0.37376474110487068</v>
      </c>
      <c r="AX587" s="1141"/>
      <c r="AY587" s="934">
        <v>33.458170954204483</v>
      </c>
      <c r="BC587" s="1078"/>
    </row>
    <row r="588" spans="1:55" x14ac:dyDescent="0.2">
      <c r="A588" s="682">
        <v>8</v>
      </c>
      <c r="B588" s="1123">
        <v>44979.436805555553</v>
      </c>
      <c r="C588" s="1124">
        <v>44979.436805555553</v>
      </c>
      <c r="D588" s="946">
        <v>2739</v>
      </c>
      <c r="E588" s="929" t="s">
        <v>804</v>
      </c>
      <c r="F588" s="1078" t="s">
        <v>605</v>
      </c>
      <c r="G588" s="1078" t="s">
        <v>443</v>
      </c>
      <c r="H588" s="1078" t="s">
        <v>1569</v>
      </c>
      <c r="I588" s="80">
        <v>24.957999999999998</v>
      </c>
      <c r="J588" s="1125">
        <v>0.57899999999999996</v>
      </c>
      <c r="K588" s="80">
        <v>8.891</v>
      </c>
      <c r="L588" s="1125">
        <v>0.57899999999999996</v>
      </c>
      <c r="M588" s="80">
        <v>3.9329999999999998</v>
      </c>
      <c r="N588" s="1125">
        <v>0.154</v>
      </c>
      <c r="O588" s="80">
        <v>0.51</v>
      </c>
      <c r="P588" s="1125">
        <v>7.2999999999999995E-2</v>
      </c>
      <c r="Q588" s="80">
        <v>9.7000000000000003E-2</v>
      </c>
      <c r="R588" s="1125">
        <v>1.4999999999999999E-2</v>
      </c>
      <c r="S588" s="80">
        <v>0.14099999999999999</v>
      </c>
      <c r="T588" s="1125">
        <v>3.0000000000000001E-3</v>
      </c>
      <c r="U588" s="80">
        <v>0.438</v>
      </c>
      <c r="V588" s="1125">
        <v>8.4000000000000005E-2</v>
      </c>
      <c r="W588" s="80" t="s">
        <v>101</v>
      </c>
      <c r="X588" s="1125">
        <v>0.11</v>
      </c>
      <c r="Y588" s="80"/>
      <c r="Z588" s="1125">
        <v>2.1999999999999999E-2</v>
      </c>
      <c r="AA588" s="80" t="s">
        <v>101</v>
      </c>
      <c r="AB588" s="1125">
        <v>0.02</v>
      </c>
      <c r="AC588" s="1142" t="s">
        <v>101</v>
      </c>
      <c r="AD588" s="1143">
        <v>2E-3</v>
      </c>
      <c r="AE588" s="80" t="s">
        <v>101</v>
      </c>
      <c r="AF588" s="1125">
        <v>0.51300000000000001</v>
      </c>
      <c r="AG588" s="1142" t="s">
        <v>101</v>
      </c>
      <c r="AH588" s="1143">
        <v>1.117</v>
      </c>
      <c r="AJ588" s="1144">
        <v>27.771589142849731</v>
      </c>
      <c r="AK588" s="1144">
        <v>0</v>
      </c>
      <c r="AL588" s="1144">
        <v>12.679363368497224</v>
      </c>
      <c r="AM588" s="1144">
        <v>0</v>
      </c>
      <c r="AN588" s="1144">
        <v>4.8795860866116794</v>
      </c>
      <c r="AO588" s="1144">
        <v>0</v>
      </c>
      <c r="AP588" s="1144">
        <v>2.0420327340569875</v>
      </c>
      <c r="AQ588" s="1144">
        <v>0</v>
      </c>
      <c r="AR588" s="1144">
        <v>0.26349695121951217</v>
      </c>
      <c r="AS588" s="1144">
        <v>0</v>
      </c>
      <c r="AT588" s="1144">
        <v>0.21476821192052978</v>
      </c>
      <c r="AU588" s="1144"/>
      <c r="AV588" s="1144">
        <v>0.17570424441728472</v>
      </c>
      <c r="AW588" s="1144">
        <v>0.38484472325600799</v>
      </c>
      <c r="AX588" s="1144"/>
      <c r="AY588" s="934">
        <v>33.385775042522795</v>
      </c>
      <c r="BC588" s="1078"/>
    </row>
    <row r="589" spans="1:55" x14ac:dyDescent="0.2">
      <c r="A589" s="682">
        <v>8</v>
      </c>
      <c r="B589" s="1123">
        <v>44979.526388888888</v>
      </c>
      <c r="C589" s="1124">
        <v>44979.526388888888</v>
      </c>
      <c r="D589" s="946">
        <v>2773</v>
      </c>
      <c r="E589" s="929" t="s">
        <v>804</v>
      </c>
      <c r="F589" s="1078" t="s">
        <v>653</v>
      </c>
      <c r="G589" s="1078" t="s">
        <v>443</v>
      </c>
      <c r="H589" s="1078" t="s">
        <v>1570</v>
      </c>
      <c r="I589" s="80">
        <v>26.298999999999999</v>
      </c>
      <c r="J589" s="1125">
        <v>0.6</v>
      </c>
      <c r="K589" s="80">
        <v>9.6969999999999992</v>
      </c>
      <c r="L589" s="1125">
        <v>0.59899999999999998</v>
      </c>
      <c r="M589" s="80">
        <v>4.0860000000000003</v>
      </c>
      <c r="N589" s="1125">
        <v>0.15</v>
      </c>
      <c r="O589" s="80">
        <v>0.54200000000000004</v>
      </c>
      <c r="P589" s="1125">
        <v>6.8000000000000005E-2</v>
      </c>
      <c r="Q589" s="80">
        <v>6.9000000000000006E-2</v>
      </c>
      <c r="R589" s="1125">
        <v>1.4999999999999999E-2</v>
      </c>
      <c r="S589" s="80">
        <v>0.14099999999999999</v>
      </c>
      <c r="T589" s="1125">
        <v>3.0000000000000001E-3</v>
      </c>
      <c r="U589" s="80">
        <v>0.39500000000000002</v>
      </c>
      <c r="V589" s="1125">
        <v>8.7999999999999995E-2</v>
      </c>
      <c r="W589" s="80" t="s">
        <v>101</v>
      </c>
      <c r="X589" s="1125">
        <v>0.154</v>
      </c>
      <c r="Y589" s="80"/>
      <c r="Z589" s="1125">
        <v>2.5000000000000001E-2</v>
      </c>
      <c r="AA589" s="80" t="s">
        <v>101</v>
      </c>
      <c r="AB589" s="1125">
        <v>0.02</v>
      </c>
      <c r="AC589" s="1142" t="s">
        <v>101</v>
      </c>
      <c r="AD589" s="1143">
        <v>2E-3</v>
      </c>
      <c r="AE589" s="80" t="s">
        <v>101</v>
      </c>
      <c r="AF589" s="1125">
        <v>0.47599999999999998</v>
      </c>
      <c r="AG589" s="1142" t="s">
        <v>101</v>
      </c>
      <c r="AH589" s="1143">
        <v>0.93899999999999995</v>
      </c>
      <c r="AJ589" s="1144">
        <v>29.263764038296543</v>
      </c>
      <c r="AK589" s="1144">
        <v>0</v>
      </c>
      <c r="AL589" s="1144">
        <v>13.828791652718206</v>
      </c>
      <c r="AM589" s="1144">
        <v>0</v>
      </c>
      <c r="AN589" s="1144">
        <v>5.0694098016514939</v>
      </c>
      <c r="AO589" s="1144">
        <v>0</v>
      </c>
      <c r="AP589" s="1144">
        <v>2.1701602781546807</v>
      </c>
      <c r="AQ589" s="1144">
        <v>0</v>
      </c>
      <c r="AR589" s="1144">
        <v>0.18743597560975611</v>
      </c>
      <c r="AS589" s="1144">
        <v>0</v>
      </c>
      <c r="AT589" s="1144">
        <v>0.21476821192052978</v>
      </c>
      <c r="AU589" s="1144"/>
      <c r="AV589" s="1144">
        <v>0.17323163879456249</v>
      </c>
      <c r="AW589" s="1144">
        <v>0.3665837138167487</v>
      </c>
      <c r="AX589" s="1144"/>
      <c r="AY589" s="934">
        <v>32.958752206427043</v>
      </c>
      <c r="BC589" s="1078"/>
    </row>
    <row r="590" spans="1:55" x14ac:dyDescent="0.2">
      <c r="A590" s="682">
        <v>8</v>
      </c>
      <c r="B590" s="1123">
        <v>44979.615277777775</v>
      </c>
      <c r="C590" s="1124">
        <v>44979.615277777775</v>
      </c>
      <c r="D590" s="946">
        <v>2780</v>
      </c>
      <c r="E590" s="929" t="s">
        <v>804</v>
      </c>
      <c r="F590" s="1078" t="s">
        <v>654</v>
      </c>
      <c r="G590" s="1078" t="s">
        <v>443</v>
      </c>
      <c r="H590" s="1078" t="s">
        <v>1571</v>
      </c>
      <c r="I590" s="80">
        <v>25.721</v>
      </c>
      <c r="J590" s="1125">
        <v>0.64400000000000002</v>
      </c>
      <c r="K590" s="80">
        <v>9.5120000000000005</v>
      </c>
      <c r="L590" s="1125">
        <v>0.66900000000000004</v>
      </c>
      <c r="M590" s="80">
        <v>4.0670000000000002</v>
      </c>
      <c r="N590" s="1125">
        <v>0.17</v>
      </c>
      <c r="O590" s="80">
        <v>0.53600000000000003</v>
      </c>
      <c r="P590" s="1125">
        <v>8.4000000000000005E-2</v>
      </c>
      <c r="Q590" s="80">
        <v>0.08</v>
      </c>
      <c r="R590" s="1125">
        <v>1.6E-2</v>
      </c>
      <c r="S590" s="80">
        <v>0.14199999999999999</v>
      </c>
      <c r="T590" s="1125">
        <v>3.0000000000000001E-3</v>
      </c>
      <c r="U590" s="80">
        <v>0.48399999999999999</v>
      </c>
      <c r="V590" s="1125">
        <v>7.4999999999999997E-2</v>
      </c>
      <c r="W590" s="80" t="s">
        <v>101</v>
      </c>
      <c r="X590" s="1125">
        <v>0.17899999999999999</v>
      </c>
      <c r="Y590" s="80"/>
      <c r="Z590" s="1125">
        <v>3.2000000000000001E-2</v>
      </c>
      <c r="AA590" s="80" t="s">
        <v>101</v>
      </c>
      <c r="AB590" s="1125">
        <v>4.2000000000000003E-2</v>
      </c>
      <c r="AC590" s="1142" t="s">
        <v>101</v>
      </c>
      <c r="AD590" s="1143">
        <v>2E-3</v>
      </c>
      <c r="AE590" s="80" t="s">
        <v>101</v>
      </c>
      <c r="AF590" s="1125">
        <v>0.69599999999999995</v>
      </c>
      <c r="AG590" s="1142" t="s">
        <v>101</v>
      </c>
      <c r="AH590" s="1143">
        <v>1.117</v>
      </c>
      <c r="AJ590" s="1144">
        <v>28.620604389103214</v>
      </c>
      <c r="AK590" s="1144">
        <v>0</v>
      </c>
      <c r="AL590" s="1144">
        <v>13.56496506142679</v>
      </c>
      <c r="AM590" s="1144">
        <v>0</v>
      </c>
      <c r="AN590" s="1144">
        <v>5.0458369220060266</v>
      </c>
      <c r="AO590" s="1144">
        <v>0</v>
      </c>
      <c r="AP590" s="1144">
        <v>2.1461363636363631</v>
      </c>
      <c r="AQ590" s="1144">
        <v>0</v>
      </c>
      <c r="AR590" s="1144">
        <v>0.21731707317073171</v>
      </c>
      <c r="AS590" s="1144">
        <v>0</v>
      </c>
      <c r="AT590" s="1144">
        <v>0.21629139072847681</v>
      </c>
      <c r="AU590" s="1144"/>
      <c r="AV590" s="1144">
        <v>0.17630085142182181</v>
      </c>
      <c r="AW590" s="1144">
        <v>0.37197566666458448</v>
      </c>
      <c r="AX590" s="1144"/>
      <c r="AY590" s="934">
        <v>33.488527964473988</v>
      </c>
      <c r="BC590" s="1078"/>
    </row>
    <row r="591" spans="1:55" x14ac:dyDescent="0.2">
      <c r="A591" s="682">
        <v>8</v>
      </c>
      <c r="B591" s="1123">
        <v>44979.775000000001</v>
      </c>
      <c r="C591" s="1124">
        <v>44979.775000000001</v>
      </c>
      <c r="D591" s="946">
        <v>2853</v>
      </c>
      <c r="E591" s="929" t="s">
        <v>804</v>
      </c>
      <c r="F591" s="80" t="s">
        <v>789</v>
      </c>
      <c r="G591" s="80" t="s">
        <v>443</v>
      </c>
      <c r="H591" s="1078" t="s">
        <v>1576</v>
      </c>
      <c r="I591" s="80">
        <v>25.890999999999998</v>
      </c>
      <c r="J591" s="1125">
        <v>0.623</v>
      </c>
      <c r="K591" s="80">
        <v>9.4169999999999998</v>
      </c>
      <c r="L591" s="1125">
        <v>0.58899999999999997</v>
      </c>
      <c r="M591" s="80">
        <v>4.0060000000000002</v>
      </c>
      <c r="N591" s="1125">
        <v>0.16200000000000001</v>
      </c>
      <c r="O591" s="80">
        <v>0.54400000000000004</v>
      </c>
      <c r="P591" s="1125">
        <v>7.8E-2</v>
      </c>
      <c r="Q591" s="80">
        <v>8.2000000000000003E-2</v>
      </c>
      <c r="R591" s="1125">
        <v>1.6E-2</v>
      </c>
      <c r="S591" s="80">
        <v>0.14199999999999999</v>
      </c>
      <c r="T591" s="1125">
        <v>3.0000000000000001E-3</v>
      </c>
      <c r="U591" s="80">
        <v>0.44500000000000001</v>
      </c>
      <c r="V591" s="1125">
        <v>9.1999999999999998E-2</v>
      </c>
      <c r="W591" s="80" t="s">
        <v>101</v>
      </c>
      <c r="X591" s="1125">
        <v>0.13400000000000001</v>
      </c>
      <c r="Y591" s="80"/>
      <c r="Z591" s="1125">
        <v>2.8000000000000001E-2</v>
      </c>
      <c r="AA591" s="80">
        <v>4.2000000000000003E-2</v>
      </c>
      <c r="AB591" s="1125">
        <v>1.7000000000000001E-2</v>
      </c>
      <c r="AC591" s="1142" t="s">
        <v>101</v>
      </c>
      <c r="AD591" s="1143">
        <v>2E-3</v>
      </c>
      <c r="AE591" s="80" t="s">
        <v>101</v>
      </c>
      <c r="AF591" s="1125">
        <v>0.51200000000000001</v>
      </c>
      <c r="AG591" s="1142" t="s">
        <v>101</v>
      </c>
      <c r="AH591" s="1143">
        <v>0.92900000000000005</v>
      </c>
      <c r="AJ591" s="1144">
        <v>28.809768991807132</v>
      </c>
      <c r="AK591" s="1144">
        <v>0</v>
      </c>
      <c r="AL591" s="1144">
        <v>13.429486541574441</v>
      </c>
      <c r="AM591" s="1144">
        <v>0</v>
      </c>
      <c r="AN591" s="1144">
        <v>4.970155571565317</v>
      </c>
      <c r="AO591" s="1144">
        <v>0</v>
      </c>
      <c r="AP591" s="1144">
        <v>2.1781682496607866</v>
      </c>
      <c r="AQ591" s="1144">
        <v>0</v>
      </c>
      <c r="AR591" s="1144">
        <v>0.22275</v>
      </c>
      <c r="AS591" s="1144">
        <v>0</v>
      </c>
      <c r="AT591" s="1144">
        <v>0.21629139072847681</v>
      </c>
      <c r="AU591" s="1144"/>
      <c r="AV591" s="1144">
        <v>0.17251632850574819</v>
      </c>
      <c r="AW591" s="1144">
        <v>0.37009274749104648</v>
      </c>
      <c r="AX591" s="1144"/>
      <c r="AY591" s="934">
        <v>32.834863391481662</v>
      </c>
      <c r="BC591" s="1078"/>
    </row>
    <row r="592" spans="1:55" ht="16.5" thickBot="1" x14ac:dyDescent="0.25">
      <c r="A592" s="685">
        <v>8</v>
      </c>
      <c r="B592" s="1123">
        <v>44979.777777777781</v>
      </c>
      <c r="C592" s="1124">
        <v>44979.777777777781</v>
      </c>
      <c r="D592" s="946">
        <v>2854</v>
      </c>
      <c r="E592" s="929" t="s">
        <v>804</v>
      </c>
      <c r="F592" s="80" t="s">
        <v>790</v>
      </c>
      <c r="G592" s="80" t="s">
        <v>443</v>
      </c>
      <c r="H592" s="1078" t="s">
        <v>1577</v>
      </c>
      <c r="I592" s="80">
        <v>25.869</v>
      </c>
      <c r="J592" s="1125">
        <v>0.61799999999999999</v>
      </c>
      <c r="K592" s="80">
        <v>10.436999999999999</v>
      </c>
      <c r="L592" s="1125">
        <v>0.70799999999999996</v>
      </c>
      <c r="M592" s="80">
        <v>4.0460000000000003</v>
      </c>
      <c r="N592" s="1125">
        <v>0.16600000000000001</v>
      </c>
      <c r="O592" s="80">
        <v>0.52800000000000002</v>
      </c>
      <c r="P592" s="1125">
        <v>8.3000000000000004E-2</v>
      </c>
      <c r="Q592" s="80">
        <v>8.5000000000000006E-2</v>
      </c>
      <c r="R592" s="1125">
        <v>1.4E-2</v>
      </c>
      <c r="S592" s="80">
        <v>0.14299999999999999</v>
      </c>
      <c r="T592" s="1125">
        <v>3.0000000000000001E-3</v>
      </c>
      <c r="U592" s="80">
        <v>0.44800000000000001</v>
      </c>
      <c r="V592" s="1125">
        <v>7.4999999999999997E-2</v>
      </c>
      <c r="W592" s="80" t="s">
        <v>101</v>
      </c>
      <c r="X592" s="1125">
        <v>0.18099999999999999</v>
      </c>
      <c r="Y592" s="80"/>
      <c r="Z592" s="1125">
        <v>0.03</v>
      </c>
      <c r="AA592" s="80">
        <v>4.7E-2</v>
      </c>
      <c r="AB592" s="1125">
        <v>0.02</v>
      </c>
      <c r="AC592" s="1142" t="s">
        <v>101</v>
      </c>
      <c r="AD592" s="1143">
        <v>2E-3</v>
      </c>
      <c r="AE592" s="80" t="s">
        <v>101</v>
      </c>
      <c r="AF592" s="1125">
        <v>0.59599999999999997</v>
      </c>
      <c r="AG592" s="1142" t="s">
        <v>101</v>
      </c>
      <c r="AH592" s="1143">
        <v>1.2030000000000001</v>
      </c>
      <c r="AJ592" s="1144">
        <v>28.785288866751333</v>
      </c>
      <c r="AK592" s="1144">
        <v>0</v>
      </c>
      <c r="AL592" s="1144">
        <v>14.884098017883872</v>
      </c>
      <c r="AM592" s="1144">
        <v>0</v>
      </c>
      <c r="AN592" s="1144">
        <v>5.019782686608405</v>
      </c>
      <c r="AO592" s="1144">
        <v>0</v>
      </c>
      <c r="AP592" s="1144">
        <v>2.11410447761194</v>
      </c>
      <c r="AQ592" s="1144">
        <v>0</v>
      </c>
      <c r="AR592" s="1144">
        <v>0.23089939024390244</v>
      </c>
      <c r="AS592" s="1144">
        <v>0</v>
      </c>
      <c r="AT592" s="1144">
        <v>0.21781456953642384</v>
      </c>
      <c r="AU592" s="1144"/>
      <c r="AV592" s="1144">
        <v>0.17438708744057604</v>
      </c>
      <c r="AW592" s="1144">
        <v>0.33725810462796768</v>
      </c>
      <c r="AX592" s="1144"/>
      <c r="AY592" s="934">
        <v>33.158535196940484</v>
      </c>
      <c r="BC592" s="1078"/>
    </row>
    <row r="593" spans="1:75" s="303" customFormat="1" ht="17.25" thickTop="1" thickBot="1" x14ac:dyDescent="0.25">
      <c r="A593" s="80"/>
      <c r="B593" s="1010" t="s">
        <v>102</v>
      </c>
      <c r="C593" s="1011"/>
      <c r="D593" s="853" t="s">
        <v>183</v>
      </c>
      <c r="E593" s="929"/>
      <c r="F593" s="853" t="s">
        <v>103</v>
      </c>
      <c r="G593" s="853"/>
      <c r="H593" s="853" t="s">
        <v>197</v>
      </c>
      <c r="I593" s="1012" t="s">
        <v>87</v>
      </c>
      <c r="J593" s="1013" t="s">
        <v>88</v>
      </c>
      <c r="K593" s="1012" t="s">
        <v>83</v>
      </c>
      <c r="L593" s="1013" t="s">
        <v>84</v>
      </c>
      <c r="M593" s="1012" t="s">
        <v>79</v>
      </c>
      <c r="N593" s="1013" t="s">
        <v>80</v>
      </c>
      <c r="O593" s="1012" t="s">
        <v>81</v>
      </c>
      <c r="P593" s="1013" t="s">
        <v>82</v>
      </c>
      <c r="Q593" s="1012" t="s">
        <v>21</v>
      </c>
      <c r="R593" s="1013" t="s">
        <v>22</v>
      </c>
      <c r="S593" s="1012" t="s">
        <v>43</v>
      </c>
      <c r="T593" s="1013" t="s">
        <v>44</v>
      </c>
      <c r="U593" s="1012" t="s">
        <v>69</v>
      </c>
      <c r="V593" s="1013" t="s">
        <v>70</v>
      </c>
      <c r="W593" s="1012" t="s">
        <v>85</v>
      </c>
      <c r="X593" s="1013" t="s">
        <v>86</v>
      </c>
      <c r="Y593" s="1012" t="s">
        <v>89</v>
      </c>
      <c r="Z593" s="1013" t="s">
        <v>90</v>
      </c>
      <c r="AA593" s="1012" t="s">
        <v>91</v>
      </c>
      <c r="AB593" s="1013" t="s">
        <v>92</v>
      </c>
      <c r="AC593" s="1012" t="s">
        <v>47</v>
      </c>
      <c r="AD593" s="1013" t="s">
        <v>48</v>
      </c>
      <c r="AE593" s="1012" t="s">
        <v>77</v>
      </c>
      <c r="AF593" s="1013" t="s">
        <v>78</v>
      </c>
      <c r="AG593" s="1014" t="s">
        <v>93</v>
      </c>
      <c r="AH593" s="1015" t="s">
        <v>94</v>
      </c>
      <c r="AI593" s="1016"/>
      <c r="AJ593" s="1012" t="s">
        <v>87</v>
      </c>
      <c r="AK593" s="1012"/>
      <c r="AL593" s="1012" t="s">
        <v>83</v>
      </c>
      <c r="AM593" s="1012"/>
      <c r="AN593" s="1012" t="s">
        <v>79</v>
      </c>
      <c r="AO593" s="1012"/>
      <c r="AP593" s="1012" t="s">
        <v>81</v>
      </c>
      <c r="AQ593" s="1012"/>
      <c r="AR593" s="1012" t="s">
        <v>21</v>
      </c>
      <c r="AS593" s="1012"/>
      <c r="AT593" s="1012" t="s">
        <v>43</v>
      </c>
      <c r="AW593" s="303" t="s">
        <v>104</v>
      </c>
      <c r="AY593" s="934" t="s">
        <v>105</v>
      </c>
      <c r="AZ593" s="926"/>
      <c r="BA593" s="946"/>
      <c r="BB593" s="946"/>
      <c r="BC593" s="1078"/>
      <c r="BD593" s="80"/>
      <c r="BG593" s="853"/>
      <c r="BH593" s="934"/>
      <c r="BI593" s="853"/>
      <c r="BJ593" s="853"/>
      <c r="BK593" s="882"/>
      <c r="BL593" s="883"/>
      <c r="BM593" s="884"/>
      <c r="BN593" s="882"/>
      <c r="BO593" s="883"/>
      <c r="BP593" s="884"/>
      <c r="BQ593" s="882"/>
      <c r="BR593" s="883"/>
      <c r="BS593" s="884"/>
      <c r="BT593" s="882"/>
      <c r="BU593" s="883"/>
      <c r="BV593" s="853"/>
      <c r="BW593" s="513"/>
    </row>
    <row r="594" spans="1:75" ht="16.5" thickBot="1" x14ac:dyDescent="0.3">
      <c r="B594" s="1017">
        <v>44987.480555555558</v>
      </c>
      <c r="C594" s="1018"/>
      <c r="D594" s="1019"/>
      <c r="F594" s="1019" t="s">
        <v>601</v>
      </c>
      <c r="G594" s="1019"/>
      <c r="H594" s="1019" t="s">
        <v>105</v>
      </c>
      <c r="I594" s="1020">
        <v>24.2225</v>
      </c>
      <c r="J594" s="1021">
        <v>0.54900000000000004</v>
      </c>
      <c r="K594" s="1020">
        <v>11.1075</v>
      </c>
      <c r="L594" s="1021">
        <v>0.70399999999999996</v>
      </c>
      <c r="M594" s="1020">
        <v>6.1820000000000004</v>
      </c>
      <c r="N594" s="1021">
        <v>0.193</v>
      </c>
      <c r="O594" s="1020">
        <v>0.35599999999999998</v>
      </c>
      <c r="P594" s="1021">
        <v>5.5500000000000001E-2</v>
      </c>
      <c r="Q594" s="1020">
        <v>2.0999999999999998E-2</v>
      </c>
      <c r="R594" s="1021">
        <v>1.9E-2</v>
      </c>
      <c r="S594" s="1020">
        <v>5.7500000000000002E-2</v>
      </c>
      <c r="T594" s="1021">
        <v>1E-3</v>
      </c>
      <c r="U594" s="1020">
        <v>0.26800000000000002</v>
      </c>
      <c r="V594" s="1021">
        <v>7.85E-2</v>
      </c>
      <c r="W594" s="1020"/>
      <c r="X594" s="1021"/>
      <c r="Y594" s="1020"/>
      <c r="Z594" s="1021"/>
      <c r="AA594" s="1020"/>
      <c r="AB594" s="1021"/>
      <c r="AC594" s="1020"/>
      <c r="AD594" s="1021"/>
      <c r="AE594" s="1020"/>
      <c r="AF594" s="1021"/>
      <c r="AJ594" s="145">
        <v>25.813926527021028</v>
      </c>
      <c r="AK594" s="145">
        <v>0</v>
      </c>
      <c r="AL594" s="145">
        <v>15.282803665079122</v>
      </c>
      <c r="AM594" s="145">
        <v>0</v>
      </c>
      <c r="AN594" s="145">
        <v>7.6251705827703553</v>
      </c>
      <c r="AO594" s="145">
        <v>0</v>
      </c>
      <c r="AP594" s="145">
        <v>0.31271734009116992</v>
      </c>
      <c r="AQ594" s="145">
        <v>0</v>
      </c>
      <c r="AR594" s="145">
        <v>2.179767552925687E-2</v>
      </c>
      <c r="AS594" s="145">
        <v>0</v>
      </c>
      <c r="AT594" s="145">
        <v>8.6250000000000007E-2</v>
      </c>
      <c r="AV594" s="294" t="s">
        <v>109</v>
      </c>
      <c r="AW594" s="294" t="s">
        <v>110</v>
      </c>
      <c r="AY594" s="934">
        <v>38.340888689343402</v>
      </c>
      <c r="BC594" s="1078"/>
      <c r="BE594" s="304"/>
      <c r="BF594" s="305"/>
      <c r="BG594" s="850"/>
    </row>
    <row r="595" spans="1:75" x14ac:dyDescent="0.25">
      <c r="B595" s="731" t="s">
        <v>196</v>
      </c>
      <c r="C595" s="959"/>
      <c r="D595" s="960" t="s">
        <v>1117</v>
      </c>
      <c r="E595" s="929">
        <v>11</v>
      </c>
      <c r="F595" s="960" t="s">
        <v>1118</v>
      </c>
      <c r="G595" s="961">
        <f>E595/7</f>
        <v>1.5714285714285714</v>
      </c>
      <c r="H595" s="737" t="s">
        <v>113</v>
      </c>
      <c r="I595" s="312">
        <v>0.83842028044809769</v>
      </c>
      <c r="J595" s="962">
        <v>1.9294213294837024E-2</v>
      </c>
      <c r="K595" s="312">
        <v>0.69543128105274843</v>
      </c>
      <c r="L595" s="962">
        <v>4.4147102585182937E-2</v>
      </c>
      <c r="M595" s="312">
        <v>0.12169867158957264</v>
      </c>
      <c r="N595" s="962">
        <v>6.1210020966069546E-3</v>
      </c>
      <c r="O595" s="312">
        <v>1.1889771514485335E-2</v>
      </c>
      <c r="P595" s="962">
        <v>4.7187568984497054E-3</v>
      </c>
      <c r="Q595" s="312">
        <v>2.8284271247461905E-3</v>
      </c>
      <c r="R595" s="962">
        <v>3.6193922141707726E-3</v>
      </c>
      <c r="S595" s="312">
        <v>9.8319208025017578E-4</v>
      </c>
      <c r="T595" s="962">
        <v>5.1639777949432221E-4</v>
      </c>
      <c r="U595" s="312">
        <v>2.3605084198112906E-2</v>
      </c>
      <c r="V595" s="962">
        <v>4.9396356140913918E-3</v>
      </c>
      <c r="W595" s="312"/>
      <c r="X595" s="962"/>
      <c r="Y595" s="312"/>
      <c r="Z595" s="962"/>
      <c r="AA595" s="312"/>
      <c r="AB595" s="962"/>
      <c r="AC595" s="312"/>
      <c r="AD595" s="962"/>
      <c r="AE595" s="312"/>
      <c r="AF595" s="962"/>
      <c r="AJ595" s="138">
        <v>0.89350477936841954</v>
      </c>
      <c r="AK595" s="138">
        <v>0</v>
      </c>
      <c r="AL595" s="138">
        <v>0.95684354993325316</v>
      </c>
      <c r="AM595" s="138">
        <v>0</v>
      </c>
      <c r="AN595" s="138">
        <v>0.15010888556568092</v>
      </c>
      <c r="AO595" s="138">
        <v>0</v>
      </c>
      <c r="AP595" s="138">
        <v>1.0444207085116907E-2</v>
      </c>
      <c r="AQ595" s="138">
        <v>0</v>
      </c>
      <c r="AR595" s="138">
        <v>2.935863653493638E-3</v>
      </c>
      <c r="AS595" s="138">
        <v>0</v>
      </c>
      <c r="AT595" s="138">
        <v>1.4747881203752639E-3</v>
      </c>
      <c r="AV595" s="294" t="s">
        <v>111</v>
      </c>
      <c r="AW595" s="294" t="s">
        <v>112</v>
      </c>
      <c r="AY595" s="934">
        <v>56.383721306482272</v>
      </c>
      <c r="BC595" s="1078"/>
    </row>
    <row r="596" spans="1:75" x14ac:dyDescent="0.25">
      <c r="B596" s="762" t="s">
        <v>115</v>
      </c>
      <c r="C596" s="965"/>
      <c r="D596" s="966" t="s">
        <v>810</v>
      </c>
      <c r="E596" s="929">
        <v>98</v>
      </c>
      <c r="F596" s="966"/>
      <c r="G596" s="967"/>
      <c r="H596" s="737" t="s">
        <v>106</v>
      </c>
      <c r="I596" s="312">
        <v>3.4613284361568692</v>
      </c>
      <c r="J596" s="962">
        <v>3.5144286511542844</v>
      </c>
      <c r="K596" s="312">
        <v>6.2609163272811026</v>
      </c>
      <c r="L596" s="962">
        <v>6.2708952535771214</v>
      </c>
      <c r="M596" s="312">
        <v>1.9685970816818608</v>
      </c>
      <c r="N596" s="962">
        <v>3.1715036769984217</v>
      </c>
      <c r="O596" s="312">
        <v>3.3398234591250939</v>
      </c>
      <c r="P596" s="962">
        <v>8.5022646818913614</v>
      </c>
      <c r="Q596" s="312">
        <v>13.46870059402948</v>
      </c>
      <c r="R596" s="962">
        <v>19.049432706161962</v>
      </c>
      <c r="S596" s="312">
        <v>1.7098992700003055</v>
      </c>
      <c r="T596" s="962">
        <v>51.639777949432215</v>
      </c>
      <c r="U596" s="312">
        <v>8.8078672381018297</v>
      </c>
      <c r="V596" s="962">
        <v>6.29252944470241</v>
      </c>
      <c r="W596" s="312"/>
      <c r="X596" s="962"/>
      <c r="Y596" s="312"/>
      <c r="Z596" s="962"/>
      <c r="AA596" s="312"/>
      <c r="AB596" s="962"/>
      <c r="AC596" s="312"/>
      <c r="AD596" s="962"/>
      <c r="AE596" s="312"/>
      <c r="AF596" s="962"/>
      <c r="AJ596" s="138">
        <v>3.4613284361568666</v>
      </c>
      <c r="AK596" s="138" t="e">
        <v>#DIV/0!</v>
      </c>
      <c r="AL596" s="138">
        <v>6.2609163272810999</v>
      </c>
      <c r="AM596" s="138" t="e">
        <v>#DIV/0!</v>
      </c>
      <c r="AN596" s="138">
        <v>1.9685970816818601</v>
      </c>
      <c r="AO596" s="138" t="e">
        <v>#DIV/0!</v>
      </c>
      <c r="AP596" s="138">
        <v>3.3398234591250979</v>
      </c>
      <c r="AQ596" s="138" t="e">
        <v>#DIV/0!</v>
      </c>
      <c r="AR596" s="138">
        <v>13.468700594029476</v>
      </c>
      <c r="AS596" s="138" t="e">
        <v>#DIV/0!</v>
      </c>
      <c r="AT596" s="138">
        <v>1.7098992700003057</v>
      </c>
      <c r="AW596" s="294" t="s">
        <v>114</v>
      </c>
      <c r="BC596" s="1078"/>
    </row>
    <row r="597" spans="1:75" ht="16.5" thickBot="1" x14ac:dyDescent="0.25">
      <c r="B597" s="744" t="s">
        <v>116</v>
      </c>
      <c r="C597" s="968"/>
      <c r="D597" s="969" t="s">
        <v>811</v>
      </c>
      <c r="E597" s="929">
        <f>E596/7</f>
        <v>14</v>
      </c>
      <c r="F597" s="969"/>
      <c r="G597" s="970"/>
      <c r="H597" s="737" t="s">
        <v>122</v>
      </c>
      <c r="I597" s="964">
        <v>7.8877596111356612</v>
      </c>
      <c r="J597" s="1022">
        <v>-1.0909090909090917</v>
      </c>
      <c r="K597" s="964">
        <v>13.662966700302716</v>
      </c>
      <c r="L597" s="1022">
        <v>-3.0470914127423852</v>
      </c>
      <c r="M597" s="964">
        <v>2.704945237305016</v>
      </c>
      <c r="N597" s="1022">
        <v>-5.1813471502590716</v>
      </c>
      <c r="O597" s="964">
        <v>-0.28490028490028518</v>
      </c>
      <c r="P597" s="1022">
        <v>-5.2631578947368469</v>
      </c>
      <c r="Q597" s="964">
        <v>21.05263157894737</v>
      </c>
      <c r="R597" s="1022">
        <v>0</v>
      </c>
      <c r="S597" s="964">
        <v>-1.7241379310344842</v>
      </c>
      <c r="T597" s="1022">
        <v>-50</v>
      </c>
      <c r="U597" s="964">
        <v>-10.231023102310221</v>
      </c>
      <c r="V597" s="1022">
        <v>-7.7922077922077992</v>
      </c>
      <c r="W597" s="964"/>
      <c r="X597" s="1022"/>
      <c r="Y597" s="964"/>
      <c r="Z597" s="1022"/>
      <c r="AA597" s="964"/>
      <c r="AB597" s="1022"/>
      <c r="AC597" s="964"/>
      <c r="AD597" s="1022"/>
      <c r="AE597" s="964"/>
      <c r="AF597" s="1022"/>
      <c r="AJ597" s="1168">
        <v>7.8877596111356505</v>
      </c>
      <c r="AK597" s="1168" t="e">
        <v>#DIV/0!</v>
      </c>
      <c r="AL597" s="1168">
        <v>13.662966700302709</v>
      </c>
      <c r="AM597" s="1168" t="e">
        <v>#DIV/0!</v>
      </c>
      <c r="AN597" s="1168">
        <v>2.7049452373050116</v>
      </c>
      <c r="AO597" s="1168" t="e">
        <v>#DIV/0!</v>
      </c>
      <c r="AP597" s="1168">
        <v>-0.28490028490028801</v>
      </c>
      <c r="AQ597" s="1168" t="e">
        <v>#DIV/0!</v>
      </c>
      <c r="AR597" s="1168">
        <v>21.05263157894737</v>
      </c>
      <c r="AS597" s="1168" t="e">
        <v>#DIV/0!</v>
      </c>
      <c r="AT597" s="1168">
        <v>-1.7241379310344842</v>
      </c>
      <c r="BC597" s="1078"/>
      <c r="BH597" s="934" t="s">
        <v>117</v>
      </c>
    </row>
    <row r="598" spans="1:75" ht="32.25" thickBot="1" x14ac:dyDescent="0.25">
      <c r="F598" s="1052" t="s">
        <v>587</v>
      </c>
      <c r="G598" s="1052"/>
      <c r="H598" s="1053"/>
      <c r="I598" s="1054">
        <v>1.0657003417079587</v>
      </c>
      <c r="J598" s="1055"/>
      <c r="K598" s="841">
        <v>1.3758994971937089</v>
      </c>
      <c r="L598" s="1055"/>
      <c r="M598" s="1054">
        <v>1.2334471987658291</v>
      </c>
      <c r="N598" s="1055"/>
      <c r="O598" s="840">
        <v>3.8660170764487303</v>
      </c>
      <c r="P598" s="1056"/>
      <c r="Q598" s="1057">
        <v>2.7164634146341462</v>
      </c>
      <c r="R598" s="1056"/>
      <c r="S598" s="1057">
        <v>1.5231788079470199</v>
      </c>
      <c r="T598" s="1058"/>
      <c r="U598" s="841"/>
      <c r="V598" s="1055"/>
      <c r="W598" s="1054"/>
      <c r="X598" s="1058"/>
      <c r="Y598" s="1054"/>
      <c r="Z598" s="1058"/>
      <c r="AA598" s="1054"/>
      <c r="AB598" s="1058"/>
      <c r="AC598" s="1054"/>
      <c r="AD598" s="1058"/>
      <c r="AE598" s="1054"/>
      <c r="AF598" s="1058"/>
      <c r="AJ598" s="938" t="s">
        <v>108</v>
      </c>
      <c r="AK598" s="938"/>
      <c r="AL598" s="945"/>
      <c r="AM598" s="945"/>
      <c r="AN598" s="945"/>
      <c r="AO598" s="945"/>
      <c r="AP598" s="945"/>
      <c r="AQ598" s="945"/>
      <c r="AR598" s="312"/>
      <c r="AS598" s="312"/>
      <c r="AT598" s="312"/>
      <c r="AV598" s="1059" t="s">
        <v>118</v>
      </c>
      <c r="AW598" s="1059" t="s">
        <v>119</v>
      </c>
      <c r="AX598" s="1059"/>
      <c r="AY598" s="934" t="s">
        <v>120</v>
      </c>
      <c r="AZ598" s="532" t="s">
        <v>102</v>
      </c>
      <c r="BA598" s="523" t="s">
        <v>836</v>
      </c>
      <c r="BB598" s="523" t="s">
        <v>835</v>
      </c>
      <c r="BC598" s="981" t="s">
        <v>816</v>
      </c>
      <c r="BD598" s="330" t="s">
        <v>230</v>
      </c>
      <c r="BE598" s="329" t="s">
        <v>103</v>
      </c>
      <c r="BF598" s="330" t="s">
        <v>232</v>
      </c>
      <c r="BG598" s="852" t="s">
        <v>678</v>
      </c>
      <c r="BH598" s="934" t="s">
        <v>105</v>
      </c>
      <c r="BI598" s="874" t="s">
        <v>121</v>
      </c>
      <c r="BJ598" s="874" t="s">
        <v>106</v>
      </c>
      <c r="BK598" s="868" t="s">
        <v>680</v>
      </c>
      <c r="BL598" s="869" t="s">
        <v>121</v>
      </c>
      <c r="BM598" s="870" t="s">
        <v>106</v>
      </c>
      <c r="BN598" s="868" t="s">
        <v>1311</v>
      </c>
      <c r="BO598" s="869" t="s">
        <v>121</v>
      </c>
      <c r="BP598" s="870" t="s">
        <v>106</v>
      </c>
      <c r="BQ598" s="868" t="s">
        <v>1312</v>
      </c>
      <c r="BR598" s="869" t="s">
        <v>121</v>
      </c>
      <c r="BS598" s="870" t="s">
        <v>106</v>
      </c>
      <c r="BT598" s="871" t="s">
        <v>1310</v>
      </c>
      <c r="BU598" s="872" t="s">
        <v>121</v>
      </c>
      <c r="BV598" s="873" t="s">
        <v>106</v>
      </c>
    </row>
    <row r="599" spans="1:75" x14ac:dyDescent="0.2">
      <c r="A599" s="1009">
        <v>9</v>
      </c>
      <c r="B599" s="1160">
        <v>44987.486111111109</v>
      </c>
      <c r="C599" s="1161">
        <v>44987.486111111109</v>
      </c>
      <c r="D599" s="1108">
        <v>2884</v>
      </c>
      <c r="E599" s="929" t="s">
        <v>328</v>
      </c>
      <c r="F599" s="1108" t="s">
        <v>943</v>
      </c>
      <c r="G599" s="1108" t="s">
        <v>450</v>
      </c>
      <c r="H599" s="1108" t="s">
        <v>1488</v>
      </c>
      <c r="I599" s="1108">
        <v>31.245999999999999</v>
      </c>
      <c r="J599" s="1164">
        <v>0.66600000000000004</v>
      </c>
      <c r="K599" s="1108">
        <v>6.3949999999999996</v>
      </c>
      <c r="L599" s="1164">
        <v>0.57199999999999995</v>
      </c>
      <c r="M599" s="1108">
        <v>1.655</v>
      </c>
      <c r="N599" s="1164">
        <v>0.107</v>
      </c>
      <c r="O599" s="1108">
        <v>3.7010000000000001</v>
      </c>
      <c r="P599" s="1164">
        <v>0.14099999999999999</v>
      </c>
      <c r="Q599" s="1108">
        <v>9.9000000000000005E-2</v>
      </c>
      <c r="R599" s="1164">
        <v>1.4999999999999999E-2</v>
      </c>
      <c r="S599" s="1108">
        <v>3.6999999999999998E-2</v>
      </c>
      <c r="T599" s="1164">
        <v>1E-3</v>
      </c>
      <c r="U599" s="1108" t="s">
        <v>101</v>
      </c>
      <c r="V599" s="1164">
        <v>0.11799999999999999</v>
      </c>
      <c r="W599" s="1108" t="s">
        <v>101</v>
      </c>
      <c r="X599" s="1164">
        <v>0.14499999999999999</v>
      </c>
      <c r="Y599" s="1108">
        <v>0.17899999999999999</v>
      </c>
      <c r="Z599" s="1164">
        <v>2.8000000000000001E-2</v>
      </c>
      <c r="AA599" s="1108">
        <v>0.11600000000000001</v>
      </c>
      <c r="AB599" s="1164">
        <v>2.7E-2</v>
      </c>
      <c r="AC599" s="1165">
        <v>4.0000000000000001E-3</v>
      </c>
      <c r="AD599" s="1166">
        <v>1E-3</v>
      </c>
      <c r="AE599" s="1108" t="s">
        <v>101</v>
      </c>
      <c r="AF599" s="1164">
        <v>0.503</v>
      </c>
      <c r="AG599" s="1165" t="s">
        <v>101</v>
      </c>
      <c r="AH599" s="1166">
        <v>1.5669999999999999</v>
      </c>
      <c r="AJ599" s="1108">
        <v>33.298872877006879</v>
      </c>
      <c r="AK599" s="1108">
        <v>0</v>
      </c>
      <c r="AL599" s="1108">
        <v>8.7988772845537682</v>
      </c>
      <c r="AM599" s="1108">
        <v>0</v>
      </c>
      <c r="AN599" s="1108">
        <v>2.0413551139574473</v>
      </c>
      <c r="AO599" s="1108">
        <v>0</v>
      </c>
      <c r="AP599" s="1108">
        <v>14.308129199936751</v>
      </c>
      <c r="AQ599" s="1108">
        <v>0</v>
      </c>
      <c r="AR599" s="1108">
        <v>0.26892987804878049</v>
      </c>
      <c r="AS599" s="1108">
        <v>0</v>
      </c>
      <c r="AT599" s="1108">
        <v>5.6357615894039731E-2</v>
      </c>
      <c r="AU599" s="1108"/>
      <c r="AV599" s="1108">
        <v>6.130403036455382E-2</v>
      </c>
      <c r="AW599" s="1108">
        <v>0.23200177112834616</v>
      </c>
      <c r="AX599" s="1108"/>
      <c r="AY599" s="934">
        <v>11.106208958356229</v>
      </c>
      <c r="AZ599" s="860">
        <v>44987.480555555558</v>
      </c>
      <c r="BA599" s="463">
        <v>2884</v>
      </c>
      <c r="BB599" s="861">
        <v>2886</v>
      </c>
      <c r="BC599" s="1169" t="s">
        <v>328</v>
      </c>
      <c r="BD599" s="826" t="s">
        <v>450</v>
      </c>
      <c r="BE599" s="478" t="s">
        <v>474</v>
      </c>
      <c r="BF599" s="463" t="s">
        <v>268</v>
      </c>
      <c r="BG599" s="463">
        <v>3</v>
      </c>
      <c r="BH599" s="934">
        <v>5.8061715377003384</v>
      </c>
      <c r="BI599" s="463">
        <v>3.2421509124652963</v>
      </c>
      <c r="BJ599" s="861">
        <v>0.5583973693187545</v>
      </c>
      <c r="BK599" s="915">
        <v>19.890657858328716</v>
      </c>
      <c r="BL599" s="463">
        <v>4.5980261364649069</v>
      </c>
      <c r="BM599" s="916">
        <v>0.23116511124038053</v>
      </c>
      <c r="BN599" s="915">
        <v>0.30152743902439022</v>
      </c>
      <c r="BO599" s="463">
        <v>1.9651380247013951E-2</v>
      </c>
      <c r="BP599" s="916">
        <v>6.5172776018650735E-2</v>
      </c>
      <c r="BQ599" s="915">
        <v>5.6357615894039731E-2</v>
      </c>
      <c r="BR599" s="463">
        <v>5.4918992937530936E-3</v>
      </c>
      <c r="BS599" s="916">
        <v>9.7447331769296971E-2</v>
      </c>
      <c r="BT599" s="915">
        <v>0.40149999999999997</v>
      </c>
      <c r="BU599" s="463">
        <v>0.34294678887547558</v>
      </c>
      <c r="BV599" s="917">
        <v>0.85416385772223069</v>
      </c>
    </row>
    <row r="600" spans="1:75" ht="16.5" thickBot="1" x14ac:dyDescent="0.25">
      <c r="A600" s="1170">
        <v>9</v>
      </c>
      <c r="B600" s="1123">
        <v>44987.488194444442</v>
      </c>
      <c r="C600" s="1124">
        <v>44987.488194444442</v>
      </c>
      <c r="D600" s="80">
        <v>2885</v>
      </c>
      <c r="E600" s="929" t="s">
        <v>328</v>
      </c>
      <c r="F600" s="80" t="s">
        <v>944</v>
      </c>
      <c r="G600" s="80" t="s">
        <v>450</v>
      </c>
      <c r="H600" s="80" t="s">
        <v>1488</v>
      </c>
      <c r="I600" s="80">
        <v>29.82</v>
      </c>
      <c r="J600" s="1125">
        <v>0.438</v>
      </c>
      <c r="K600" s="80">
        <v>5.5250000000000004</v>
      </c>
      <c r="L600" s="1125">
        <v>0.36699999999999999</v>
      </c>
      <c r="M600" s="80">
        <v>0.92900000000000005</v>
      </c>
      <c r="N600" s="1125">
        <v>4.9000000000000002E-2</v>
      </c>
      <c r="O600" s="80">
        <v>5.1449999999999996</v>
      </c>
      <c r="P600" s="1125">
        <v>0.105</v>
      </c>
      <c r="Q600" s="80">
        <v>0.111</v>
      </c>
      <c r="R600" s="1125">
        <v>7.0000000000000001E-3</v>
      </c>
      <c r="S600" s="80">
        <v>3.5000000000000003E-2</v>
      </c>
      <c r="T600" s="1125">
        <v>1E-3</v>
      </c>
      <c r="U600" s="80">
        <v>0.64400000000000002</v>
      </c>
      <c r="V600" s="1125">
        <v>5.2999999999999999E-2</v>
      </c>
      <c r="W600" s="80" t="s">
        <v>101</v>
      </c>
      <c r="X600" s="1125">
        <v>0.13700000000000001</v>
      </c>
      <c r="Y600" s="80">
        <v>0.439</v>
      </c>
      <c r="Z600" s="1125">
        <v>2.5000000000000001E-2</v>
      </c>
      <c r="AA600" s="80">
        <v>0.23899999999999999</v>
      </c>
      <c r="AB600" s="1125">
        <v>2.4E-2</v>
      </c>
      <c r="AC600" s="1142">
        <v>5.0000000000000001E-3</v>
      </c>
      <c r="AD600" s="1143">
        <v>1E-3</v>
      </c>
      <c r="AE600" s="80" t="s">
        <v>101</v>
      </c>
      <c r="AF600" s="1125">
        <v>0.33900000000000002</v>
      </c>
      <c r="AG600" s="1142" t="s">
        <v>101</v>
      </c>
      <c r="AH600" s="1143">
        <v>0.81499999999999995</v>
      </c>
      <c r="AJ600" s="80">
        <v>31.779184189731328</v>
      </c>
      <c r="AK600" s="80">
        <v>0</v>
      </c>
      <c r="AL600" s="80">
        <v>7.6018447219952421</v>
      </c>
      <c r="AM600" s="80">
        <v>0</v>
      </c>
      <c r="AN600" s="80">
        <v>1.1458724476534552</v>
      </c>
      <c r="AO600" s="80">
        <v>0</v>
      </c>
      <c r="AP600" s="80">
        <v>19.890657858328716</v>
      </c>
      <c r="AQ600" s="80">
        <v>0</v>
      </c>
      <c r="AR600" s="80">
        <v>0.30152743902439022</v>
      </c>
      <c r="AS600" s="80">
        <v>0</v>
      </c>
      <c r="AT600" s="80">
        <v>5.3311258278145701E-2</v>
      </c>
      <c r="AU600" s="80"/>
      <c r="AV600" s="80">
        <v>3.6057327362850181E-2</v>
      </c>
      <c r="AW600" s="80">
        <v>0.15073610282225025</v>
      </c>
      <c r="AX600" s="80"/>
      <c r="AY600" s="934">
        <v>5.2209421706261807</v>
      </c>
      <c r="AZ600" s="860">
        <v>44987.480555555558</v>
      </c>
      <c r="BA600" s="463">
        <v>2887</v>
      </c>
      <c r="BB600" s="861">
        <v>2889</v>
      </c>
      <c r="BC600" s="1169" t="s">
        <v>328</v>
      </c>
      <c r="BD600" s="826" t="s">
        <v>450</v>
      </c>
      <c r="BE600" s="478" t="s">
        <v>474</v>
      </c>
      <c r="BF600" s="463" t="s">
        <v>819</v>
      </c>
      <c r="BG600" s="463">
        <v>3</v>
      </c>
      <c r="BH600" s="934">
        <v>26.155202935792754</v>
      </c>
      <c r="BI600" s="463">
        <v>0.58984781395575525</v>
      </c>
      <c r="BJ600" s="861">
        <v>2.255183473069379E-2</v>
      </c>
      <c r="BK600" s="915">
        <v>1.7783678551664159</v>
      </c>
      <c r="BL600" s="463">
        <v>4.828653780839276E-2</v>
      </c>
      <c r="BM600" s="916">
        <v>2.7152165210427855E-2</v>
      </c>
      <c r="BN600" s="915"/>
      <c r="BO600" s="463" t="e">
        <v>#DIV/0!</v>
      </c>
      <c r="BP600" s="916" t="e">
        <v>#DIV/0!</v>
      </c>
      <c r="BQ600" s="915">
        <v>7.0066225165562906E-2</v>
      </c>
      <c r="BR600" s="463">
        <v>2.3266940614566074E-3</v>
      </c>
      <c r="BS600" s="916">
        <v>3.3207070253303189E-2</v>
      </c>
      <c r="BT600" s="915">
        <v>0.13300000000000001</v>
      </c>
      <c r="BU600" s="463">
        <v>2.2627416997969337E-2</v>
      </c>
      <c r="BV600" s="917">
        <v>0.1701309548719499</v>
      </c>
    </row>
    <row r="601" spans="1:75" ht="16.5" thickBot="1" x14ac:dyDescent="0.25">
      <c r="A601" s="1171">
        <v>9</v>
      </c>
      <c r="B601" s="1127">
        <v>44987.490972222222</v>
      </c>
      <c r="C601" s="1128">
        <v>44987.490972222222</v>
      </c>
      <c r="D601" s="322">
        <v>2886</v>
      </c>
      <c r="E601" s="929" t="s">
        <v>328</v>
      </c>
      <c r="F601" s="322" t="s">
        <v>945</v>
      </c>
      <c r="G601" s="322" t="s">
        <v>450</v>
      </c>
      <c r="H601" s="322" t="s">
        <v>1488</v>
      </c>
      <c r="I601" s="322">
        <v>30.021999999999998</v>
      </c>
      <c r="J601" s="1130">
        <v>0.77</v>
      </c>
      <c r="K601" s="322">
        <v>6.2190000000000003</v>
      </c>
      <c r="L601" s="1130">
        <v>0.72</v>
      </c>
      <c r="M601" s="322">
        <v>0.998</v>
      </c>
      <c r="N601" s="1130">
        <v>9.5000000000000001E-2</v>
      </c>
      <c r="O601" s="322">
        <v>6.06</v>
      </c>
      <c r="P601" s="1130">
        <v>0.20399999999999999</v>
      </c>
      <c r="Q601" s="322">
        <v>0.112</v>
      </c>
      <c r="R601" s="1130">
        <v>1.6E-2</v>
      </c>
      <c r="S601" s="322">
        <v>4.2000000000000003E-2</v>
      </c>
      <c r="T601" s="1130">
        <v>1E-3</v>
      </c>
      <c r="U601" s="322">
        <v>0.159</v>
      </c>
      <c r="V601" s="1130">
        <v>8.8999999999999996E-2</v>
      </c>
      <c r="W601" s="322" t="s">
        <v>101</v>
      </c>
      <c r="X601" s="1130">
        <v>0.16200000000000001</v>
      </c>
      <c r="Y601" s="322">
        <v>0.41499999999999998</v>
      </c>
      <c r="Z601" s="1130">
        <v>4.7E-2</v>
      </c>
      <c r="AA601" s="322">
        <v>0.16500000000000001</v>
      </c>
      <c r="AB601" s="1130">
        <v>4.1000000000000002E-2</v>
      </c>
      <c r="AC601" s="1148">
        <v>5.0000000000000001E-3</v>
      </c>
      <c r="AD601" s="1149">
        <v>1E-3</v>
      </c>
      <c r="AE601" s="322" t="s">
        <v>101</v>
      </c>
      <c r="AF601" s="1130">
        <v>0.63100000000000001</v>
      </c>
      <c r="AG601" s="1148" t="s">
        <v>101</v>
      </c>
      <c r="AH601" s="1149">
        <v>1.5860000000000001</v>
      </c>
      <c r="AJ601" s="322">
        <v>31.994455658756333</v>
      </c>
      <c r="AK601" s="322">
        <v>0</v>
      </c>
      <c r="AL601" s="322">
        <v>8.5567189730476763</v>
      </c>
      <c r="AM601" s="322">
        <v>0</v>
      </c>
      <c r="AN601" s="322">
        <v>1.2309803043682974</v>
      </c>
      <c r="AO601" s="322">
        <v>0</v>
      </c>
      <c r="AP601" s="322">
        <v>23.428063483279303</v>
      </c>
      <c r="AQ601" s="322">
        <v>0</v>
      </c>
      <c r="AR601" s="322">
        <v>0.30424390243902438</v>
      </c>
      <c r="AS601" s="322">
        <v>0</v>
      </c>
      <c r="AT601" s="322">
        <v>6.3973509933774833E-2</v>
      </c>
      <c r="AU601" s="322"/>
      <c r="AV601" s="322">
        <v>3.8474800681017343E-2</v>
      </c>
      <c r="AW601" s="322">
        <v>0.14386125198755417</v>
      </c>
      <c r="AX601" s="322"/>
      <c r="AY601" s="934">
        <v>5.8061715377003384</v>
      </c>
      <c r="AZ601" s="862">
        <v>44987.480555555558</v>
      </c>
      <c r="BA601" s="482">
        <v>2915</v>
      </c>
      <c r="BB601" s="863">
        <v>2917</v>
      </c>
      <c r="BC601" s="1169" t="s">
        <v>328</v>
      </c>
      <c r="BD601" s="823" t="s">
        <v>440</v>
      </c>
      <c r="BE601" s="849" t="s">
        <v>1141</v>
      </c>
      <c r="BF601" s="482" t="s">
        <v>268</v>
      </c>
      <c r="BG601" s="482">
        <v>3</v>
      </c>
      <c r="BH601" s="934">
        <v>51.127801598498067</v>
      </c>
      <c r="BI601" s="482">
        <v>0.70196695826668964</v>
      </c>
      <c r="BJ601" s="863">
        <v>1.3729652680535175E-2</v>
      </c>
      <c r="BK601" s="908">
        <v>2.8608526365720603</v>
      </c>
      <c r="BL601" s="482">
        <v>0.45766741172750042</v>
      </c>
      <c r="BM601" s="898">
        <v>0.15997587777743355</v>
      </c>
      <c r="BN601" s="908">
        <v>0.13853963414634143</v>
      </c>
      <c r="BO601" s="482">
        <v>1.8087104736478989E-2</v>
      </c>
      <c r="BP601" s="898">
        <v>0.13055545330351687</v>
      </c>
      <c r="BQ601" s="908">
        <v>0.10052980132450332</v>
      </c>
      <c r="BR601" s="482">
        <v>3.1707495356106687E-3</v>
      </c>
      <c r="BS601" s="898">
        <v>3.1540393931305068E-2</v>
      </c>
      <c r="BT601" s="908">
        <v>0.41899999999999998</v>
      </c>
      <c r="BU601" s="482">
        <v>0.2947411293547838</v>
      </c>
      <c r="BV601" s="856">
        <v>0.70343944953409021</v>
      </c>
    </row>
    <row r="602" spans="1:75" ht="16.5" thickBot="1" x14ac:dyDescent="0.25">
      <c r="A602" s="1009">
        <v>9</v>
      </c>
      <c r="B602" s="1160">
        <v>44987.493055555555</v>
      </c>
      <c r="C602" s="1161">
        <v>44987.493055555555</v>
      </c>
      <c r="D602" s="1108">
        <v>2887</v>
      </c>
      <c r="E602" s="929" t="s">
        <v>328</v>
      </c>
      <c r="F602" s="1108" t="s">
        <v>946</v>
      </c>
      <c r="G602" s="1108" t="s">
        <v>450</v>
      </c>
      <c r="H602" s="1108" t="s">
        <v>723</v>
      </c>
      <c r="I602" s="1108">
        <v>25.789000000000001</v>
      </c>
      <c r="J602" s="1164">
        <v>0.55000000000000004</v>
      </c>
      <c r="K602" s="1108">
        <v>8.1300000000000008</v>
      </c>
      <c r="L602" s="1164">
        <v>0.58499999999999996</v>
      </c>
      <c r="M602" s="1108">
        <v>3.0150000000000001</v>
      </c>
      <c r="N602" s="1164">
        <v>0.11600000000000001</v>
      </c>
      <c r="O602" s="1108">
        <v>0.442</v>
      </c>
      <c r="P602" s="1164">
        <v>4.3999999999999997E-2</v>
      </c>
      <c r="Q602" s="1108" t="s">
        <v>101</v>
      </c>
      <c r="R602" s="1164">
        <v>1.7999999999999999E-2</v>
      </c>
      <c r="S602" s="1108">
        <v>4.5999999999999999E-2</v>
      </c>
      <c r="T602" s="1164">
        <v>1E-3</v>
      </c>
      <c r="U602" s="1108">
        <v>0.11700000000000001</v>
      </c>
      <c r="V602" s="1164">
        <v>7.2999999999999995E-2</v>
      </c>
      <c r="W602" s="1108" t="s">
        <v>101</v>
      </c>
      <c r="X602" s="1164">
        <v>0.106</v>
      </c>
      <c r="Y602" s="1108">
        <v>3.2000000000000001E-2</v>
      </c>
      <c r="Z602" s="1164">
        <v>0.02</v>
      </c>
      <c r="AA602" s="1108">
        <v>3.3000000000000002E-2</v>
      </c>
      <c r="AB602" s="1164">
        <v>1.7999999999999999E-2</v>
      </c>
      <c r="AC602" s="1165" t="s">
        <v>101</v>
      </c>
      <c r="AD602" s="1166">
        <v>2E-3</v>
      </c>
      <c r="AE602" s="1108" t="s">
        <v>101</v>
      </c>
      <c r="AF602" s="1164">
        <v>0.21199999999999999</v>
      </c>
      <c r="AG602" s="1165" t="s">
        <v>101</v>
      </c>
      <c r="AH602" s="1166">
        <v>1.0309999999999999</v>
      </c>
      <c r="AJ602" s="1108">
        <v>27.483346112306549</v>
      </c>
      <c r="AK602" s="1108">
        <v>0</v>
      </c>
      <c r="AL602" s="1108">
        <v>11.186062912184854</v>
      </c>
      <c r="AM602" s="1108">
        <v>0</v>
      </c>
      <c r="AN602" s="1108">
        <v>3.718843304278975</v>
      </c>
      <c r="AO602" s="1108">
        <v>0</v>
      </c>
      <c r="AP602" s="1108">
        <v>1.7087795477903387</v>
      </c>
      <c r="AQ602" s="1108">
        <v>0</v>
      </c>
      <c r="AR602" s="1108"/>
      <c r="AS602" s="1108">
        <v>0</v>
      </c>
      <c r="AT602" s="1108">
        <v>7.0066225165562906E-2</v>
      </c>
      <c r="AU602" s="1108"/>
      <c r="AV602" s="1108">
        <v>0.13531261037438755</v>
      </c>
      <c r="AW602" s="1108">
        <v>0.33245327989601065</v>
      </c>
      <c r="AX602" s="1108"/>
      <c r="AY602" s="990">
        <v>26.155202935792754</v>
      </c>
      <c r="AZ602" s="862">
        <v>44987.480555555558</v>
      </c>
      <c r="BA602" s="482">
        <v>2919</v>
      </c>
      <c r="BB602" s="863">
        <v>2921</v>
      </c>
      <c r="BC602" s="1169" t="s">
        <v>328</v>
      </c>
      <c r="BD602" s="823" t="s">
        <v>438</v>
      </c>
      <c r="BE602" s="849" t="s">
        <v>988</v>
      </c>
      <c r="BF602" s="482" t="s">
        <v>268</v>
      </c>
      <c r="BG602" s="482">
        <v>3</v>
      </c>
      <c r="BH602" s="934">
        <v>48.439562936208212</v>
      </c>
      <c r="BI602" s="482">
        <v>0.41600203331533764</v>
      </c>
      <c r="BJ602" s="863">
        <v>8.5880633122802034E-3</v>
      </c>
      <c r="BK602" s="908">
        <v>2.2229598189580195</v>
      </c>
      <c r="BL602" s="482">
        <v>0.36928052647672321</v>
      </c>
      <c r="BM602" s="898">
        <v>0.16612109824361024</v>
      </c>
      <c r="BN602" s="908">
        <v>7.8777439024390244E-2</v>
      </c>
      <c r="BO602" s="482">
        <v>1.0978456185779537E-2</v>
      </c>
      <c r="BP602" s="898">
        <v>0.13936040980439213</v>
      </c>
      <c r="BQ602" s="908">
        <v>5.9403973509933775E-2</v>
      </c>
      <c r="BR602" s="482">
        <v>1.5231788079470218E-3</v>
      </c>
      <c r="BS602" s="898">
        <v>2.5641025641025675E-2</v>
      </c>
      <c r="BT602" s="908">
        <v>0.48199999999999998</v>
      </c>
      <c r="BU602" s="482">
        <v>0.15353284122080627</v>
      </c>
      <c r="BV602" s="856">
        <v>0.31853286560333249</v>
      </c>
    </row>
    <row r="603" spans="1:75" ht="16.5" thickBot="1" x14ac:dyDescent="0.25">
      <c r="A603" s="1170">
        <v>9</v>
      </c>
      <c r="B603" s="1123">
        <v>44987.494444444441</v>
      </c>
      <c r="C603" s="1124">
        <v>44987.494444444441</v>
      </c>
      <c r="D603" s="80">
        <v>2888</v>
      </c>
      <c r="E603" s="929" t="s">
        <v>328</v>
      </c>
      <c r="F603" s="80" t="s">
        <v>947</v>
      </c>
      <c r="G603" s="80" t="s">
        <v>450</v>
      </c>
      <c r="H603" s="80" t="s">
        <v>723</v>
      </c>
      <c r="I603" s="80">
        <v>26.138999999999999</v>
      </c>
      <c r="J603" s="1125">
        <v>0.55500000000000005</v>
      </c>
      <c r="K603" s="80">
        <v>8.76</v>
      </c>
      <c r="L603" s="1125">
        <v>0.58699999999999997</v>
      </c>
      <c r="M603" s="80">
        <v>3.0249999999999999</v>
      </c>
      <c r="N603" s="1125">
        <v>0.123</v>
      </c>
      <c r="O603" s="80">
        <v>0.46</v>
      </c>
      <c r="P603" s="1125">
        <v>4.8000000000000001E-2</v>
      </c>
      <c r="Q603" s="80" t="s">
        <v>101</v>
      </c>
      <c r="R603" s="1125">
        <v>1.7999999999999999E-2</v>
      </c>
      <c r="S603" s="80">
        <v>4.8000000000000001E-2</v>
      </c>
      <c r="T603" s="1125">
        <v>1E-3</v>
      </c>
      <c r="U603" s="80" t="s">
        <v>101</v>
      </c>
      <c r="V603" s="1125">
        <v>0.106</v>
      </c>
      <c r="W603" s="80" t="s">
        <v>101</v>
      </c>
      <c r="X603" s="1125">
        <v>0.123</v>
      </c>
      <c r="Y603" s="80"/>
      <c r="Z603" s="1125">
        <v>3.1E-2</v>
      </c>
      <c r="AA603" s="80" t="s">
        <v>101</v>
      </c>
      <c r="AB603" s="1125">
        <v>2.5000000000000001E-2</v>
      </c>
      <c r="AC603" s="1142" t="s">
        <v>101</v>
      </c>
      <c r="AD603" s="1143">
        <v>2E-3</v>
      </c>
      <c r="AE603" s="80" t="s">
        <v>101</v>
      </c>
      <c r="AF603" s="1125">
        <v>0.25900000000000001</v>
      </c>
      <c r="AG603" s="1142" t="s">
        <v>101</v>
      </c>
      <c r="AH603" s="1143">
        <v>0.73</v>
      </c>
      <c r="AJ603" s="80">
        <v>27.856341231904331</v>
      </c>
      <c r="AK603" s="80">
        <v>0</v>
      </c>
      <c r="AL603" s="80">
        <v>12.05287959541689</v>
      </c>
      <c r="AM603" s="80">
        <v>0</v>
      </c>
      <c r="AN603" s="80">
        <v>3.7311777762666329</v>
      </c>
      <c r="AO603" s="80">
        <v>0</v>
      </c>
      <c r="AP603" s="80">
        <v>1.7783678551664159</v>
      </c>
      <c r="AQ603" s="80">
        <v>0</v>
      </c>
      <c r="AR603" s="80"/>
      <c r="AS603" s="80">
        <v>0</v>
      </c>
      <c r="AT603" s="80">
        <v>7.311258278145695E-2</v>
      </c>
      <c r="AU603" s="80"/>
      <c r="AV603" s="80">
        <v>0.13394356944454905</v>
      </c>
      <c r="AW603" s="80">
        <v>0.30956733175078044</v>
      </c>
      <c r="AX603" s="80"/>
      <c r="AY603" s="990">
        <v>25.899863549493926</v>
      </c>
      <c r="AZ603" s="862">
        <v>44987.480555555558</v>
      </c>
      <c r="BA603" s="482">
        <v>2922</v>
      </c>
      <c r="BB603" s="863">
        <v>2924</v>
      </c>
      <c r="BC603" s="1169" t="s">
        <v>328</v>
      </c>
      <c r="BD603" s="823" t="s">
        <v>438</v>
      </c>
      <c r="BE603" s="849" t="s">
        <v>1142</v>
      </c>
      <c r="BF603" s="482" t="s">
        <v>480</v>
      </c>
      <c r="BG603" s="482">
        <v>3</v>
      </c>
      <c r="BH603" s="934">
        <v>50.720887143009229</v>
      </c>
      <c r="BI603" s="482">
        <v>0.33091220573941804</v>
      </c>
      <c r="BJ603" s="863">
        <v>6.5241801628272015E-3</v>
      </c>
      <c r="BK603" s="908">
        <v>2.7178100047434572</v>
      </c>
      <c r="BL603" s="482">
        <v>0.48088031159905392</v>
      </c>
      <c r="BM603" s="898">
        <v>0.17693669195409623</v>
      </c>
      <c r="BN603" s="908">
        <v>9.7792682926829258E-2</v>
      </c>
      <c r="BO603" s="482">
        <v>5.4329268292682906E-3</v>
      </c>
      <c r="BP603" s="898">
        <v>5.5555555555555539E-2</v>
      </c>
      <c r="BQ603" s="908">
        <v>5.6357615894039731E-2</v>
      </c>
      <c r="BR603" s="482">
        <v>8.7940769479214636E-4</v>
      </c>
      <c r="BS603" s="898">
        <v>1.5604061329449366E-2</v>
      </c>
      <c r="BT603" s="908">
        <v>0.28000000000000003</v>
      </c>
      <c r="BU603" s="482">
        <v>0.13859653675326794</v>
      </c>
      <c r="BV603" s="856">
        <v>0.49498763126167117</v>
      </c>
    </row>
    <row r="604" spans="1:75" ht="16.5" thickBot="1" x14ac:dyDescent="0.25">
      <c r="A604" s="1171">
        <v>9</v>
      </c>
      <c r="B604" s="1127">
        <v>44987.502083333333</v>
      </c>
      <c r="C604" s="1128">
        <v>44987.502083333333</v>
      </c>
      <c r="D604" s="322">
        <v>2889</v>
      </c>
      <c r="E604" s="929" t="s">
        <v>328</v>
      </c>
      <c r="F604" s="322" t="s">
        <v>948</v>
      </c>
      <c r="G604" s="322" t="s">
        <v>450</v>
      </c>
      <c r="H604" s="322" t="s">
        <v>723</v>
      </c>
      <c r="I604" s="322">
        <v>24.751000000000001</v>
      </c>
      <c r="J604" s="1130">
        <v>0.57299999999999995</v>
      </c>
      <c r="K604" s="322">
        <v>7.5270000000000001</v>
      </c>
      <c r="L604" s="1130">
        <v>0.53800000000000003</v>
      </c>
      <c r="M604" s="322">
        <v>2.9940000000000002</v>
      </c>
      <c r="N604" s="1130">
        <v>0.13400000000000001</v>
      </c>
      <c r="O604" s="322">
        <v>0.46600000000000003</v>
      </c>
      <c r="P604" s="1130">
        <v>6.0999999999999999E-2</v>
      </c>
      <c r="Q604" s="322" t="s">
        <v>101</v>
      </c>
      <c r="R604" s="1130">
        <v>1.7999999999999999E-2</v>
      </c>
      <c r="S604" s="322">
        <v>4.4999999999999998E-2</v>
      </c>
      <c r="T604" s="1130">
        <v>1E-3</v>
      </c>
      <c r="U604" s="322">
        <v>0.14899999999999999</v>
      </c>
      <c r="V604" s="1130">
        <v>7.3999999999999996E-2</v>
      </c>
      <c r="W604" s="322" t="s">
        <v>101</v>
      </c>
      <c r="X604" s="1130">
        <v>0.108</v>
      </c>
      <c r="Y604" s="322">
        <v>5.8000000000000003E-2</v>
      </c>
      <c r="Z604" s="1130">
        <v>2.1000000000000001E-2</v>
      </c>
      <c r="AA604" s="322">
        <v>5.8000000000000003E-2</v>
      </c>
      <c r="AB604" s="1130">
        <v>0.02</v>
      </c>
      <c r="AC604" s="1148" t="s">
        <v>101</v>
      </c>
      <c r="AD604" s="1149">
        <v>2E-3</v>
      </c>
      <c r="AE604" s="322" t="s">
        <v>101</v>
      </c>
      <c r="AF604" s="1130">
        <v>0.35199999999999998</v>
      </c>
      <c r="AG604" s="1148" t="s">
        <v>101</v>
      </c>
      <c r="AH604" s="1149">
        <v>0.68200000000000005</v>
      </c>
      <c r="AJ604" s="322">
        <v>26.377149157613687</v>
      </c>
      <c r="AK604" s="322">
        <v>0</v>
      </c>
      <c r="AL604" s="322">
        <v>10.356395515377047</v>
      </c>
      <c r="AM604" s="322">
        <v>0</v>
      </c>
      <c r="AN604" s="322">
        <v>3.6929409131048927</v>
      </c>
      <c r="AO604" s="322">
        <v>0</v>
      </c>
      <c r="AP604" s="322">
        <v>1.8015639576251083</v>
      </c>
      <c r="AQ604" s="322">
        <v>0</v>
      </c>
      <c r="AR604" s="322"/>
      <c r="AS604" s="322">
        <v>0</v>
      </c>
      <c r="AT604" s="322">
        <v>6.8543046357615892E-2</v>
      </c>
      <c r="AU604" s="322"/>
      <c r="AV604" s="322">
        <v>0.14000530880111947</v>
      </c>
      <c r="AW604" s="322">
        <v>0.35658554249127122</v>
      </c>
      <c r="AX604" s="322"/>
      <c r="AY604" s="934">
        <v>27.024961274753203</v>
      </c>
      <c r="AZ604" s="864">
        <v>44987.480555555558</v>
      </c>
      <c r="BA604" s="477">
        <v>2926</v>
      </c>
      <c r="BB604" s="865">
        <v>2928</v>
      </c>
      <c r="BC604" s="1169" t="s">
        <v>328</v>
      </c>
      <c r="BD604" s="821" t="s">
        <v>438</v>
      </c>
      <c r="BE604" s="474" t="s">
        <v>1143</v>
      </c>
      <c r="BF604" s="477" t="s">
        <v>268</v>
      </c>
      <c r="BG604" s="477">
        <v>3</v>
      </c>
      <c r="BH604" s="934">
        <v>49.803644903588463</v>
      </c>
      <c r="BI604" s="477">
        <v>1.7552461449075714</v>
      </c>
      <c r="BJ604" s="865">
        <v>3.5243327035710634E-2</v>
      </c>
      <c r="BK604" s="909">
        <v>1.7590377697841724</v>
      </c>
      <c r="BL604" s="477">
        <v>0.25671440196723277</v>
      </c>
      <c r="BM604" s="910">
        <v>0.14594024436367317</v>
      </c>
      <c r="BN604" s="909">
        <v>7.1986280487804866E-2</v>
      </c>
      <c r="BO604" s="477">
        <v>1.344580790933082E-2</v>
      </c>
      <c r="BP604" s="910">
        <v>0.1867829233322961</v>
      </c>
      <c r="BQ604" s="909">
        <v>5.9403973509933775E-2</v>
      </c>
      <c r="BR604" s="477">
        <v>8.7940769479214636E-4</v>
      </c>
      <c r="BS604" s="910">
        <v>1.480385305614427E-2</v>
      </c>
      <c r="BT604" s="909">
        <v>0.19500000000000001</v>
      </c>
      <c r="BU604" s="477">
        <v>2.4704925284917269E-2</v>
      </c>
      <c r="BV604" s="911">
        <v>0.12669192453803726</v>
      </c>
    </row>
    <row r="605" spans="1:75" x14ac:dyDescent="0.2">
      <c r="A605" s="1172">
        <v>9</v>
      </c>
      <c r="B605" s="1118">
        <v>44987.651388888888</v>
      </c>
      <c r="C605" s="1119">
        <v>44987.651388888888</v>
      </c>
      <c r="D605" s="247">
        <v>2915</v>
      </c>
      <c r="E605" s="929" t="s">
        <v>328</v>
      </c>
      <c r="F605" s="247" t="s">
        <v>949</v>
      </c>
      <c r="G605" s="247" t="s">
        <v>440</v>
      </c>
      <c r="H605" s="247" t="s">
        <v>1488</v>
      </c>
      <c r="I605" s="247">
        <v>24.302</v>
      </c>
      <c r="J605" s="1121">
        <v>0.53800000000000003</v>
      </c>
      <c r="K605" s="247">
        <v>10.839</v>
      </c>
      <c r="L605" s="1121">
        <v>0.64800000000000002</v>
      </c>
      <c r="M605" s="247">
        <v>5.8819999999999997</v>
      </c>
      <c r="N605" s="1121">
        <v>0.19</v>
      </c>
      <c r="O605" s="247">
        <v>0.74</v>
      </c>
      <c r="P605" s="1121">
        <v>7.0000000000000007E-2</v>
      </c>
      <c r="Q605" s="247">
        <v>4.2000000000000003E-2</v>
      </c>
      <c r="R605" s="1121">
        <v>1.6E-2</v>
      </c>
      <c r="S605" s="247">
        <v>6.6000000000000003E-2</v>
      </c>
      <c r="T605" s="1121">
        <v>2E-3</v>
      </c>
      <c r="U605" s="247">
        <v>0.41899999999999998</v>
      </c>
      <c r="V605" s="1121">
        <v>7.8E-2</v>
      </c>
      <c r="W605" s="247" t="s">
        <v>101</v>
      </c>
      <c r="X605" s="1121">
        <v>9.6000000000000002E-2</v>
      </c>
      <c r="Y605" s="247"/>
      <c r="Z605" s="1121">
        <v>2.8000000000000001E-2</v>
      </c>
      <c r="AA605" s="247" t="s">
        <v>101</v>
      </c>
      <c r="AB605" s="1121">
        <v>2.5999999999999999E-2</v>
      </c>
      <c r="AC605" s="1139" t="s">
        <v>101</v>
      </c>
      <c r="AD605" s="1140">
        <v>2E-3</v>
      </c>
      <c r="AE605" s="247" t="s">
        <v>101</v>
      </c>
      <c r="AF605" s="1121">
        <v>0.43</v>
      </c>
      <c r="AG605" s="1139" t="s">
        <v>101</v>
      </c>
      <c r="AH605" s="1140">
        <v>0.91100000000000003</v>
      </c>
      <c r="AJ605" s="247">
        <v>25.898649704186813</v>
      </c>
      <c r="AK605" s="247">
        <v>0</v>
      </c>
      <c r="AL605" s="247">
        <v>14.913374650082611</v>
      </c>
      <c r="AM605" s="247">
        <v>0</v>
      </c>
      <c r="AN605" s="247">
        <v>7.2551364231406064</v>
      </c>
      <c r="AO605" s="247">
        <v>0</v>
      </c>
      <c r="AP605" s="247">
        <v>2.8608526365720603</v>
      </c>
      <c r="AQ605" s="247">
        <v>0</v>
      </c>
      <c r="AR605" s="247">
        <v>0.11409146341463415</v>
      </c>
      <c r="AS605" s="247">
        <v>0</v>
      </c>
      <c r="AT605" s="247">
        <v>0.10052980132450332</v>
      </c>
      <c r="AU605" s="247"/>
      <c r="AV605" s="247">
        <v>0.28013570228596629</v>
      </c>
      <c r="AW605" s="247">
        <v>0.48648522506610653</v>
      </c>
      <c r="AX605" s="247"/>
      <c r="AY605" s="934">
        <v>49.961126022114939</v>
      </c>
      <c r="AZ605" s="860">
        <v>44987.480555555558</v>
      </c>
      <c r="BA605" s="463">
        <v>2929</v>
      </c>
      <c r="BB605" s="861">
        <v>2931</v>
      </c>
      <c r="BC605" s="1169" t="s">
        <v>328</v>
      </c>
      <c r="BD605" s="826" t="s">
        <v>438</v>
      </c>
      <c r="BE605" s="478" t="s">
        <v>1143</v>
      </c>
      <c r="BF605" s="463" t="s">
        <v>1606</v>
      </c>
      <c r="BG605" s="463">
        <v>3</v>
      </c>
      <c r="BH605" s="934">
        <v>50.376376512164164</v>
      </c>
      <c r="BI605" s="463">
        <v>1.6921600881079426</v>
      </c>
      <c r="BJ605" s="861">
        <v>3.3590349391233884E-2</v>
      </c>
      <c r="BK605" s="915">
        <v>2.4742509289271872</v>
      </c>
      <c r="BL605" s="463">
        <v>0.93612977829388233</v>
      </c>
      <c r="BM605" s="916">
        <v>0.37834876299299997</v>
      </c>
      <c r="BN605" s="915">
        <v>8.6926829268292677E-2</v>
      </c>
      <c r="BO605" s="463">
        <v>1.3582317073170638E-2</v>
      </c>
      <c r="BP605" s="916">
        <v>0.15624999999999895</v>
      </c>
      <c r="BQ605" s="915">
        <v>5.4834437086092709E-2</v>
      </c>
      <c r="BR605" s="463">
        <v>1.5231788079470149E-3</v>
      </c>
      <c r="BS605" s="916">
        <v>2.7777777777777689E-2</v>
      </c>
      <c r="BT605" s="915">
        <v>0.33700000000000002</v>
      </c>
      <c r="BU605" s="463">
        <v>9.1876729008674052E-2</v>
      </c>
      <c r="BV605" s="917">
        <v>0.27263124334918115</v>
      </c>
    </row>
    <row r="606" spans="1:75" ht="16.5" thickBot="1" x14ac:dyDescent="0.25">
      <c r="A606" s="1170">
        <v>9</v>
      </c>
      <c r="B606" s="1123">
        <v>44987.652777777781</v>
      </c>
      <c r="C606" s="1124">
        <v>44987.652777777781</v>
      </c>
      <c r="D606" s="80">
        <v>2916</v>
      </c>
      <c r="E606" s="929" t="s">
        <v>328</v>
      </c>
      <c r="F606" s="80" t="s">
        <v>950</v>
      </c>
      <c r="G606" s="80" t="s">
        <v>440</v>
      </c>
      <c r="H606" s="80" t="s">
        <v>1488</v>
      </c>
      <c r="I606" s="80">
        <v>24.187999999999999</v>
      </c>
      <c r="J606" s="1125">
        <v>0.57299999999999995</v>
      </c>
      <c r="K606" s="80">
        <v>11.089</v>
      </c>
      <c r="L606" s="1125">
        <v>0.66800000000000004</v>
      </c>
      <c r="M606" s="80">
        <v>6.0209999999999999</v>
      </c>
      <c r="N606" s="1125">
        <v>0.214</v>
      </c>
      <c r="O606" s="80">
        <v>0.92900000000000005</v>
      </c>
      <c r="P606" s="1125">
        <v>8.5000000000000006E-2</v>
      </c>
      <c r="Q606" s="80">
        <v>5.0999999999999997E-2</v>
      </c>
      <c r="R606" s="1125">
        <v>1.4E-2</v>
      </c>
      <c r="S606" s="80">
        <v>6.3E-2</v>
      </c>
      <c r="T606" s="1125">
        <v>2E-3</v>
      </c>
      <c r="U606" s="80">
        <v>0.23499999999999999</v>
      </c>
      <c r="V606" s="1125">
        <v>7.8E-2</v>
      </c>
      <c r="W606" s="80" t="s">
        <v>101</v>
      </c>
      <c r="X606" s="1125">
        <v>9.5000000000000001E-2</v>
      </c>
      <c r="Y606" s="80"/>
      <c r="Z606" s="1125">
        <v>2.3E-2</v>
      </c>
      <c r="AA606" s="80" t="s">
        <v>101</v>
      </c>
      <c r="AB606" s="1125">
        <v>2.5999999999999999E-2</v>
      </c>
      <c r="AC606" s="1142" t="s">
        <v>101</v>
      </c>
      <c r="AD606" s="1143">
        <v>2E-3</v>
      </c>
      <c r="AE606" s="80" t="s">
        <v>101</v>
      </c>
      <c r="AF606" s="1125">
        <v>0.60799999999999998</v>
      </c>
      <c r="AG606" s="1142" t="s">
        <v>101</v>
      </c>
      <c r="AH606" s="1143">
        <v>1.0229999999999999</v>
      </c>
      <c r="AJ606" s="80">
        <v>25.777159865232104</v>
      </c>
      <c r="AK606" s="80">
        <v>0</v>
      </c>
      <c r="AL606" s="80">
        <v>15.257349524381038</v>
      </c>
      <c r="AM606" s="80">
        <v>0</v>
      </c>
      <c r="AN606" s="80">
        <v>7.4265855837690564</v>
      </c>
      <c r="AO606" s="80">
        <v>0</v>
      </c>
      <c r="AP606" s="80">
        <v>3.5915298640208708</v>
      </c>
      <c r="AQ606" s="80">
        <v>0</v>
      </c>
      <c r="AR606" s="80">
        <v>0.13853963414634143</v>
      </c>
      <c r="AS606" s="80">
        <v>0</v>
      </c>
      <c r="AT606" s="80">
        <v>9.5960264900662257E-2</v>
      </c>
      <c r="AU606" s="80"/>
      <c r="AV606" s="80">
        <v>0.28810720896315417</v>
      </c>
      <c r="AW606" s="80">
        <v>0.48675463401434654</v>
      </c>
      <c r="AX606" s="80"/>
      <c r="AY606" s="934">
        <v>51.127801598498067</v>
      </c>
      <c r="AZ606" s="866">
        <v>44987.480555555558</v>
      </c>
      <c r="BA606" s="472">
        <v>2932</v>
      </c>
      <c r="BB606" s="867">
        <v>2934</v>
      </c>
      <c r="BC606" s="1169" t="s">
        <v>328</v>
      </c>
      <c r="BD606" s="822" t="s">
        <v>438</v>
      </c>
      <c r="BE606" s="476" t="s">
        <v>1143</v>
      </c>
      <c r="BF606" s="472" t="s">
        <v>558</v>
      </c>
      <c r="BG606" s="472">
        <v>3</v>
      </c>
      <c r="BH606" s="934">
        <v>49.120044258427718</v>
      </c>
      <c r="BI606" s="472">
        <v>3.0060906047957854</v>
      </c>
      <c r="BJ606" s="867">
        <v>6.119885782228339E-2</v>
      </c>
      <c r="BK606" s="912">
        <v>1.5154786939679024</v>
      </c>
      <c r="BL606" s="472">
        <v>0.70581021550250322</v>
      </c>
      <c r="BM606" s="913">
        <v>0.46573417251714405</v>
      </c>
      <c r="BN606" s="912">
        <v>7.0628048780487798E-2</v>
      </c>
      <c r="BO606" s="472">
        <v>1.7251859720510854E-2</v>
      </c>
      <c r="BP606" s="913">
        <v>0.2442635754263818</v>
      </c>
      <c r="BQ606" s="912">
        <v>5.7880794701986753E-2</v>
      </c>
      <c r="BR606" s="472">
        <v>6.9800821843698244E-3</v>
      </c>
      <c r="BS606" s="913">
        <v>0.12059409723568004</v>
      </c>
      <c r="BT606" s="912">
        <v>0.80700000000000005</v>
      </c>
      <c r="BU606" s="472">
        <v>1.2149703700090799</v>
      </c>
      <c r="BV606" s="914">
        <v>1.5055394919567284</v>
      </c>
    </row>
    <row r="607" spans="1:75" ht="16.5" thickBot="1" x14ac:dyDescent="0.25">
      <c r="A607" s="1171">
        <v>9</v>
      </c>
      <c r="B607" s="1127">
        <v>44987.654166666667</v>
      </c>
      <c r="C607" s="1128">
        <v>44987.654166666667</v>
      </c>
      <c r="D607" s="322">
        <v>2917</v>
      </c>
      <c r="E607" s="929" t="s">
        <v>328</v>
      </c>
      <c r="F607" s="322" t="s">
        <v>951</v>
      </c>
      <c r="G607" s="322" t="s">
        <v>440</v>
      </c>
      <c r="H607" s="322" t="s">
        <v>1488</v>
      </c>
      <c r="I607" s="322">
        <v>22.471</v>
      </c>
      <c r="J607" s="1130">
        <v>0.56200000000000006</v>
      </c>
      <c r="K607" s="322">
        <v>10.095000000000001</v>
      </c>
      <c r="L607" s="1130">
        <v>0.74399999999999999</v>
      </c>
      <c r="M607" s="322">
        <v>5.6059999999999999</v>
      </c>
      <c r="N607" s="1130">
        <v>0.19500000000000001</v>
      </c>
      <c r="O607" s="322">
        <v>0.71099999999999997</v>
      </c>
      <c r="P607" s="1130">
        <v>7.5999999999999998E-2</v>
      </c>
      <c r="Q607" s="322">
        <v>5.5E-2</v>
      </c>
      <c r="R607" s="1130">
        <v>1.4999999999999999E-2</v>
      </c>
      <c r="S607" s="322">
        <v>6.7000000000000004E-2</v>
      </c>
      <c r="T607" s="1130">
        <v>2E-3</v>
      </c>
      <c r="U607" s="322">
        <v>0.81200000000000006</v>
      </c>
      <c r="V607" s="1130">
        <v>8.3000000000000004E-2</v>
      </c>
      <c r="W607" s="322" t="s">
        <v>101</v>
      </c>
      <c r="X607" s="1130">
        <v>0.13700000000000001</v>
      </c>
      <c r="Y607" s="322"/>
      <c r="Z607" s="1130">
        <v>2.7E-2</v>
      </c>
      <c r="AA607" s="322">
        <v>0.50600000000000001</v>
      </c>
      <c r="AB607" s="1130">
        <v>4.7E-2</v>
      </c>
      <c r="AC607" s="1148" t="s">
        <v>101</v>
      </c>
      <c r="AD607" s="1149">
        <v>2E-3</v>
      </c>
      <c r="AE607" s="322" t="s">
        <v>101</v>
      </c>
      <c r="AF607" s="1130">
        <v>0.46200000000000002</v>
      </c>
      <c r="AG607" s="1148" t="s">
        <v>101</v>
      </c>
      <c r="AH607" s="1149">
        <v>1.504</v>
      </c>
      <c r="AJ607" s="322">
        <v>23.94735237851954</v>
      </c>
      <c r="AK607" s="322">
        <v>0</v>
      </c>
      <c r="AL607" s="322">
        <v>13.889705424170492</v>
      </c>
      <c r="AM607" s="322">
        <v>0</v>
      </c>
      <c r="AN607" s="322">
        <v>6.9147049962812375</v>
      </c>
      <c r="AO607" s="322">
        <v>0</v>
      </c>
      <c r="AP607" s="322">
        <v>2.7487381413550471</v>
      </c>
      <c r="AQ607" s="322">
        <v>0</v>
      </c>
      <c r="AR607" s="322">
        <v>0.14940548780487803</v>
      </c>
      <c r="AS607" s="322">
        <v>0</v>
      </c>
      <c r="AT607" s="322">
        <v>0.10205298013245034</v>
      </c>
      <c r="AU607" s="322"/>
      <c r="AV607" s="322">
        <v>0.28874611635496028</v>
      </c>
      <c r="AW607" s="322">
        <v>0.49782949206744542</v>
      </c>
      <c r="AX607" s="322"/>
      <c r="AY607" s="934">
        <v>51.22079502065975</v>
      </c>
      <c r="AZ607" s="864">
        <v>44987.480555555558</v>
      </c>
      <c r="BA607" s="477">
        <v>2935</v>
      </c>
      <c r="BB607" s="865">
        <v>2937</v>
      </c>
      <c r="BC607" s="1169" t="s">
        <v>328</v>
      </c>
      <c r="BD607" s="821" t="s">
        <v>438</v>
      </c>
      <c r="BE607" s="474" t="s">
        <v>1144</v>
      </c>
      <c r="BF607" s="477" t="s">
        <v>268</v>
      </c>
      <c r="BG607" s="477">
        <v>3</v>
      </c>
      <c r="BH607" s="934">
        <v>50.79914779196443</v>
      </c>
      <c r="BI607" s="477">
        <v>3.1381836558278629</v>
      </c>
      <c r="BJ607" s="865">
        <v>6.1776305159282036E-2</v>
      </c>
      <c r="BK607" s="909">
        <v>1.8595542137718393</v>
      </c>
      <c r="BL607" s="477">
        <v>1.7268781807652593</v>
      </c>
      <c r="BM607" s="910">
        <v>0.92865169941054548</v>
      </c>
      <c r="BN607" s="909">
        <v>0.1059420731707317</v>
      </c>
      <c r="BO607" s="477">
        <v>2.0747332033565279E-2</v>
      </c>
      <c r="BP607" s="910">
        <v>0.19583656816050568</v>
      </c>
      <c r="BQ607" s="909">
        <v>5.9403973509933775E-2</v>
      </c>
      <c r="BR607" s="477">
        <v>8.7940769479214636E-4</v>
      </c>
      <c r="BS607" s="910">
        <v>1.480385305614427E-2</v>
      </c>
      <c r="BT607" s="909">
        <v>0.317</v>
      </c>
      <c r="BU607" s="477">
        <v>4.0128958787057072E-2</v>
      </c>
      <c r="BV607" s="911">
        <v>0.12658977535349233</v>
      </c>
    </row>
    <row r="608" spans="1:75" x14ac:dyDescent="0.2">
      <c r="A608" s="1172">
        <v>9</v>
      </c>
      <c r="B608" s="1118">
        <v>44987.661805555559</v>
      </c>
      <c r="C608" s="1119">
        <v>44987.661805555559</v>
      </c>
      <c r="D608" s="247">
        <v>2919</v>
      </c>
      <c r="E608" s="929" t="s">
        <v>328</v>
      </c>
      <c r="F608" s="247" t="s">
        <v>952</v>
      </c>
      <c r="G608" s="247" t="s">
        <v>438</v>
      </c>
      <c r="H608" s="247" t="s">
        <v>1488</v>
      </c>
      <c r="I608" s="247">
        <v>23.565000000000001</v>
      </c>
      <c r="J608" s="1121">
        <v>0.56899999999999995</v>
      </c>
      <c r="K608" s="247">
        <v>10.3</v>
      </c>
      <c r="L608" s="1121">
        <v>0.751</v>
      </c>
      <c r="M608" s="247">
        <v>5.5030000000000001</v>
      </c>
      <c r="N608" s="1121">
        <v>0.19600000000000001</v>
      </c>
      <c r="O608" s="247">
        <v>0.56100000000000005</v>
      </c>
      <c r="P608" s="1121">
        <v>6.9000000000000006E-2</v>
      </c>
      <c r="Q608" s="247">
        <v>3.2000000000000001E-2</v>
      </c>
      <c r="R608" s="1121">
        <v>1.4E-2</v>
      </c>
      <c r="S608" s="247">
        <v>3.9E-2</v>
      </c>
      <c r="T608" s="1121">
        <v>1E-3</v>
      </c>
      <c r="U608" s="247">
        <v>0.32300000000000001</v>
      </c>
      <c r="V608" s="1121">
        <v>7.2999999999999995E-2</v>
      </c>
      <c r="W608" s="247" t="s">
        <v>101</v>
      </c>
      <c r="X608" s="1121">
        <v>0.108</v>
      </c>
      <c r="Y608" s="247"/>
      <c r="Z608" s="1121">
        <v>0.03</v>
      </c>
      <c r="AA608" s="247" t="s">
        <v>101</v>
      </c>
      <c r="AB608" s="1121">
        <v>2.9000000000000001E-2</v>
      </c>
      <c r="AC608" s="1139" t="s">
        <v>101</v>
      </c>
      <c r="AD608" s="1140">
        <v>2E-3</v>
      </c>
      <c r="AE608" s="247" t="s">
        <v>101</v>
      </c>
      <c r="AF608" s="1121">
        <v>0.41499999999999998</v>
      </c>
      <c r="AG608" s="1139" t="s">
        <v>101</v>
      </c>
      <c r="AH608" s="1140">
        <v>1.4359999999999999</v>
      </c>
      <c r="AJ608" s="247">
        <v>25.113228552348048</v>
      </c>
      <c r="AK608" s="247">
        <v>0</v>
      </c>
      <c r="AL608" s="247">
        <v>14.171764821095202</v>
      </c>
      <c r="AM608" s="247">
        <v>0</v>
      </c>
      <c r="AN608" s="247">
        <v>6.7876599348083575</v>
      </c>
      <c r="AO608" s="247">
        <v>0</v>
      </c>
      <c r="AP608" s="247">
        <v>2.1688355798877379</v>
      </c>
      <c r="AQ608" s="247">
        <v>0</v>
      </c>
      <c r="AR608" s="247">
        <v>8.6926829268292677E-2</v>
      </c>
      <c r="AS608" s="247">
        <v>0</v>
      </c>
      <c r="AT608" s="247">
        <v>5.9403973509933775E-2</v>
      </c>
      <c r="AU608" s="247"/>
      <c r="AV608" s="247">
        <v>0.2702822506735687</v>
      </c>
      <c r="AW608" s="247">
        <v>0.47895657460422092</v>
      </c>
      <c r="AX608" s="247"/>
      <c r="AY608" s="934">
        <v>48.502198290401537</v>
      </c>
      <c r="AZ608" s="860">
        <v>44987.480555555558</v>
      </c>
      <c r="BA608" s="463">
        <v>2938</v>
      </c>
      <c r="BB608" s="861">
        <v>2940</v>
      </c>
      <c r="BC608" s="1169" t="s">
        <v>328</v>
      </c>
      <c r="BD608" s="826" t="s">
        <v>438</v>
      </c>
      <c r="BE608" s="478" t="s">
        <v>1144</v>
      </c>
      <c r="BF608" s="463" t="s">
        <v>1606</v>
      </c>
      <c r="BG608" s="463">
        <v>3</v>
      </c>
      <c r="BH608" s="934">
        <v>46.437276830248841</v>
      </c>
      <c r="BI608" s="463">
        <v>3.0393697017911263</v>
      </c>
      <c r="BJ608" s="861">
        <v>6.545107528379672E-2</v>
      </c>
      <c r="BK608" s="915">
        <v>7.0477491303660349</v>
      </c>
      <c r="BL608" s="463">
        <v>0.45417062980388906</v>
      </c>
      <c r="BM608" s="916">
        <v>6.444194045543461E-2</v>
      </c>
      <c r="BN608" s="915">
        <v>0.11680792682926827</v>
      </c>
      <c r="BO608" s="463">
        <v>6.2734035347311668E-3</v>
      </c>
      <c r="BP608" s="916">
        <v>5.3707001785081386E-2</v>
      </c>
      <c r="BQ608" s="915">
        <v>5.4834437086092709E-2</v>
      </c>
      <c r="BR608" s="463">
        <v>1.5231788079470149E-3</v>
      </c>
      <c r="BS608" s="916">
        <v>2.7777777777777689E-2</v>
      </c>
      <c r="BT608" s="915">
        <v>0.38100000000000001</v>
      </c>
      <c r="BU608" s="463">
        <v>0.13151932684337056</v>
      </c>
      <c r="BV608" s="917">
        <v>0.3451950835784004</v>
      </c>
    </row>
    <row r="609" spans="1:74" ht="16.5" thickBot="1" x14ac:dyDescent="0.25">
      <c r="A609" s="1170">
        <v>9</v>
      </c>
      <c r="B609" s="1123">
        <v>44987.663888888892</v>
      </c>
      <c r="C609" s="1124">
        <v>44987.663888888892</v>
      </c>
      <c r="D609" s="80">
        <v>2920</v>
      </c>
      <c r="E609" s="929" t="s">
        <v>328</v>
      </c>
      <c r="F609" s="80" t="s">
        <v>953</v>
      </c>
      <c r="G609" s="80" t="s">
        <v>438</v>
      </c>
      <c r="H609" s="80" t="s">
        <v>1488</v>
      </c>
      <c r="I609" s="80">
        <v>24.215</v>
      </c>
      <c r="J609" s="1125">
        <v>0.53800000000000003</v>
      </c>
      <c r="K609" s="80">
        <v>10.760999999999999</v>
      </c>
      <c r="L609" s="1125">
        <v>0.626</v>
      </c>
      <c r="M609" s="80">
        <v>5.6459999999999999</v>
      </c>
      <c r="N609" s="1125">
        <v>0.19700000000000001</v>
      </c>
      <c r="O609" s="80">
        <v>0.57499999999999996</v>
      </c>
      <c r="P609" s="1125">
        <v>6.9000000000000006E-2</v>
      </c>
      <c r="Q609" s="80">
        <v>2.9000000000000001E-2</v>
      </c>
      <c r="R609" s="1125">
        <v>1.2999999999999999E-2</v>
      </c>
      <c r="S609" s="80">
        <v>3.7999999999999999E-2</v>
      </c>
      <c r="T609" s="1125">
        <v>1E-3</v>
      </c>
      <c r="U609" s="80">
        <v>0.63</v>
      </c>
      <c r="V609" s="1125">
        <v>7.5999999999999998E-2</v>
      </c>
      <c r="W609" s="80" t="s">
        <v>101</v>
      </c>
      <c r="X609" s="1125">
        <v>9.5000000000000001E-2</v>
      </c>
      <c r="Y609" s="80"/>
      <c r="Z609" s="1125">
        <v>2.5000000000000001E-2</v>
      </c>
      <c r="AA609" s="80">
        <v>5.3999999999999999E-2</v>
      </c>
      <c r="AB609" s="1125">
        <v>1.9E-2</v>
      </c>
      <c r="AC609" s="1142" t="s">
        <v>101</v>
      </c>
      <c r="AD609" s="1143">
        <v>2E-3</v>
      </c>
      <c r="AE609" s="80" t="s">
        <v>101</v>
      </c>
      <c r="AF609" s="1125">
        <v>0.53700000000000003</v>
      </c>
      <c r="AG609" s="1142" t="s">
        <v>101</v>
      </c>
      <c r="AH609" s="1143">
        <v>0.748</v>
      </c>
      <c r="AJ609" s="80">
        <v>25.805933774458218</v>
      </c>
      <c r="AK609" s="80">
        <v>0</v>
      </c>
      <c r="AL609" s="80">
        <v>14.8060544893015</v>
      </c>
      <c r="AM609" s="80">
        <v>0</v>
      </c>
      <c r="AN609" s="80">
        <v>6.9640428842318709</v>
      </c>
      <c r="AO609" s="80">
        <v>0</v>
      </c>
      <c r="AP609" s="80">
        <v>2.2229598189580195</v>
      </c>
      <c r="AQ609" s="80">
        <v>0</v>
      </c>
      <c r="AR609" s="80">
        <v>7.8777439024390244E-2</v>
      </c>
      <c r="AS609" s="80">
        <v>0</v>
      </c>
      <c r="AT609" s="80">
        <v>5.7880794701986753E-2</v>
      </c>
      <c r="AU609" s="80"/>
      <c r="AV609" s="80">
        <v>0.26986207688111752</v>
      </c>
      <c r="AW609" s="80">
        <v>0.47035102358051711</v>
      </c>
      <c r="AX609" s="80"/>
      <c r="AY609" s="934">
        <v>48.439562936208212</v>
      </c>
      <c r="AZ609" s="866">
        <v>44987.480555555558</v>
      </c>
      <c r="BA609" s="472">
        <v>2941</v>
      </c>
      <c r="BB609" s="867">
        <v>2943</v>
      </c>
      <c r="BC609" s="1169" t="s">
        <v>328</v>
      </c>
      <c r="BD609" s="822" t="s">
        <v>438</v>
      </c>
      <c r="BE609" s="476" t="s">
        <v>1144</v>
      </c>
      <c r="BF609" s="472" t="s">
        <v>558</v>
      </c>
      <c r="BG609" s="472">
        <v>3</v>
      </c>
      <c r="BH609" s="934">
        <v>49.433861508047499</v>
      </c>
      <c r="BI609" s="472">
        <v>1.1720317128246547</v>
      </c>
      <c r="BJ609" s="867">
        <v>2.3709086789302426E-2</v>
      </c>
      <c r="BK609" s="912">
        <v>3.8776151276780761</v>
      </c>
      <c r="BL609" s="472">
        <v>0.35906815150142013</v>
      </c>
      <c r="BM609" s="913">
        <v>9.2600255486529129E-2</v>
      </c>
      <c r="BN609" s="912">
        <v>0.111375</v>
      </c>
      <c r="BO609" s="472">
        <v>2.2619078116150316E-2</v>
      </c>
      <c r="BP609" s="913">
        <v>0.20308936580157411</v>
      </c>
      <c r="BQ609" s="912">
        <v>5.9403973509933775E-2</v>
      </c>
      <c r="BR609" s="472">
        <v>8.7940769479214636E-4</v>
      </c>
      <c r="BS609" s="913">
        <v>1.480385305614427E-2</v>
      </c>
      <c r="BT609" s="912">
        <v>0.34200000000000003</v>
      </c>
      <c r="BU609" s="472">
        <v>0.28800231480551214</v>
      </c>
      <c r="BV609" s="914">
        <v>0.84211203159506465</v>
      </c>
    </row>
    <row r="610" spans="1:74" ht="16.5" thickBot="1" x14ac:dyDescent="0.25">
      <c r="A610" s="1173">
        <v>9</v>
      </c>
      <c r="B610" s="1133">
        <v>44987.667361111111</v>
      </c>
      <c r="C610" s="1134">
        <v>44987.667361111111</v>
      </c>
      <c r="D610" s="251">
        <v>2921</v>
      </c>
      <c r="E610" s="929" t="s">
        <v>328</v>
      </c>
      <c r="F610" s="251" t="s">
        <v>954</v>
      </c>
      <c r="G610" s="251" t="s">
        <v>438</v>
      </c>
      <c r="H610" s="251" t="s">
        <v>1488</v>
      </c>
      <c r="I610" s="251">
        <v>24.041</v>
      </c>
      <c r="J610" s="1136">
        <v>0.51700000000000002</v>
      </c>
      <c r="K610" s="251">
        <v>11.427</v>
      </c>
      <c r="L610" s="1136">
        <v>0.65</v>
      </c>
      <c r="M610" s="251">
        <v>5.51</v>
      </c>
      <c r="N610" s="1136">
        <v>0.17599999999999999</v>
      </c>
      <c r="O610" s="251">
        <v>0.73299999999999998</v>
      </c>
      <c r="P610" s="1136">
        <v>6.5000000000000002E-2</v>
      </c>
      <c r="Q610" s="251">
        <v>2.4E-2</v>
      </c>
      <c r="R610" s="1136">
        <v>1.4E-2</v>
      </c>
      <c r="S610" s="251">
        <v>0.04</v>
      </c>
      <c r="T610" s="1136">
        <v>1E-3</v>
      </c>
      <c r="U610" s="251">
        <v>0.48199999999999998</v>
      </c>
      <c r="V610" s="1136">
        <v>7.2999999999999995E-2</v>
      </c>
      <c r="W610" s="251" t="s">
        <v>101</v>
      </c>
      <c r="X610" s="1136">
        <v>9.7000000000000003E-2</v>
      </c>
      <c r="Y610" s="251"/>
      <c r="Z610" s="1136">
        <v>2.3E-2</v>
      </c>
      <c r="AA610" s="251">
        <v>3.5999999999999997E-2</v>
      </c>
      <c r="AB610" s="1136">
        <v>1.7000000000000001E-2</v>
      </c>
      <c r="AC610" s="1145" t="s">
        <v>101</v>
      </c>
      <c r="AD610" s="1146">
        <v>2E-3</v>
      </c>
      <c r="AE610" s="251" t="s">
        <v>101</v>
      </c>
      <c r="AF610" s="1136">
        <v>0.38400000000000001</v>
      </c>
      <c r="AG610" s="1145" t="s">
        <v>101</v>
      </c>
      <c r="AH610" s="1146">
        <v>0.76100000000000001</v>
      </c>
      <c r="AJ610" s="251">
        <v>25.620501915001036</v>
      </c>
      <c r="AK610" s="251">
        <v>0</v>
      </c>
      <c r="AL610" s="251">
        <v>15.72240355443251</v>
      </c>
      <c r="AM610" s="251">
        <v>0</v>
      </c>
      <c r="AN610" s="251">
        <v>6.7962940651997181</v>
      </c>
      <c r="AO610" s="251">
        <v>0</v>
      </c>
      <c r="AP610" s="251">
        <v>2.8337905170369191</v>
      </c>
      <c r="AQ610" s="251">
        <v>0</v>
      </c>
      <c r="AR610" s="251">
        <v>6.5195121951219515E-2</v>
      </c>
      <c r="AS610" s="251">
        <v>0</v>
      </c>
      <c r="AT610" s="251">
        <v>6.0927152317880796E-2</v>
      </c>
      <c r="AU610" s="251"/>
      <c r="AV610" s="251">
        <v>0.26526779560163211</v>
      </c>
      <c r="AW610" s="251">
        <v>0.43226813519130702</v>
      </c>
      <c r="AX610" s="251"/>
      <c r="AY610" s="934">
        <v>47.752388661734578</v>
      </c>
      <c r="AZ610" s="864">
        <v>44987.480555555558</v>
      </c>
      <c r="BA610" s="477">
        <v>2944</v>
      </c>
      <c r="BB610" s="865">
        <v>2946</v>
      </c>
      <c r="BC610" s="1169" t="s">
        <v>328</v>
      </c>
      <c r="BD610" s="821" t="s">
        <v>438</v>
      </c>
      <c r="BE610" s="474" t="s">
        <v>475</v>
      </c>
      <c r="BF610" s="477" t="s">
        <v>268</v>
      </c>
      <c r="BG610" s="477">
        <v>3</v>
      </c>
      <c r="BH610" s="934">
        <v>51.530595955152535</v>
      </c>
      <c r="BI610" s="477">
        <v>0.8396565574261533</v>
      </c>
      <c r="BJ610" s="865">
        <v>1.6294330423752768E-2</v>
      </c>
      <c r="BK610" s="909">
        <v>1.0592886789469522</v>
      </c>
      <c r="BL610" s="477">
        <v>9.3825614055259965E-2</v>
      </c>
      <c r="BM610" s="910">
        <v>8.8574168609573734E-2</v>
      </c>
      <c r="BN610" s="909">
        <v>6.6553353658536596E-2</v>
      </c>
      <c r="BO610" s="477">
        <v>1.9208297013329708E-3</v>
      </c>
      <c r="BP610" s="910">
        <v>2.886150127292033E-2</v>
      </c>
      <c r="BQ610" s="909">
        <v>5.9403973509933775E-2</v>
      </c>
      <c r="BR610" s="477">
        <v>8.7940769479214636E-4</v>
      </c>
      <c r="BS610" s="910">
        <v>1.480385305614427E-2</v>
      </c>
      <c r="BT610" s="909">
        <v>0.251</v>
      </c>
      <c r="BU610" s="477">
        <v>4.2158431343366734E-2</v>
      </c>
      <c r="BV610" s="911">
        <v>0.16796187786201885</v>
      </c>
    </row>
    <row r="611" spans="1:74" x14ac:dyDescent="0.2">
      <c r="A611" s="1172">
        <v>9</v>
      </c>
      <c r="B611" s="1118">
        <v>44987.669444444444</v>
      </c>
      <c r="C611" s="1119">
        <v>44987.669444444444</v>
      </c>
      <c r="D611" s="247">
        <v>2922</v>
      </c>
      <c r="E611" s="929" t="s">
        <v>328</v>
      </c>
      <c r="F611" s="247" t="s">
        <v>955</v>
      </c>
      <c r="G611" s="247" t="s">
        <v>438</v>
      </c>
      <c r="H611" s="247" t="s">
        <v>1488</v>
      </c>
      <c r="I611" s="247">
        <v>23.013000000000002</v>
      </c>
      <c r="J611" s="1121">
        <v>0.57199999999999995</v>
      </c>
      <c r="K611" s="247">
        <v>10.071999999999999</v>
      </c>
      <c r="L611" s="1121">
        <v>0.69199999999999995</v>
      </c>
      <c r="M611" s="247">
        <v>5.66</v>
      </c>
      <c r="N611" s="1121">
        <v>0.191</v>
      </c>
      <c r="O611" s="247">
        <v>0.86699999999999999</v>
      </c>
      <c r="P611" s="1121">
        <v>6.8000000000000005E-2</v>
      </c>
      <c r="Q611" s="247">
        <v>3.7999999999999999E-2</v>
      </c>
      <c r="R611" s="1121">
        <v>1.6E-2</v>
      </c>
      <c r="S611" s="247">
        <v>3.6999999999999998E-2</v>
      </c>
      <c r="T611" s="1121">
        <v>1E-3</v>
      </c>
      <c r="U611" s="247">
        <v>0.27400000000000002</v>
      </c>
      <c r="V611" s="1121">
        <v>8.5000000000000006E-2</v>
      </c>
      <c r="W611" s="247" t="s">
        <v>101</v>
      </c>
      <c r="X611" s="1121">
        <v>0.108</v>
      </c>
      <c r="Y611" s="247"/>
      <c r="Z611" s="1121">
        <v>3.5000000000000003E-2</v>
      </c>
      <c r="AA611" s="247" t="s">
        <v>101</v>
      </c>
      <c r="AB611" s="1121">
        <v>0.04</v>
      </c>
      <c r="AC611" s="1139" t="s">
        <v>101</v>
      </c>
      <c r="AD611" s="1140">
        <v>2E-3</v>
      </c>
      <c r="AE611" s="247" t="s">
        <v>101</v>
      </c>
      <c r="AF611" s="1121">
        <v>0.38600000000000001</v>
      </c>
      <c r="AG611" s="1139" t="s">
        <v>101</v>
      </c>
      <c r="AH611" s="1140">
        <v>0.93400000000000005</v>
      </c>
      <c r="AJ611" s="247">
        <v>24.524961963725254</v>
      </c>
      <c r="AK611" s="247">
        <v>0</v>
      </c>
      <c r="AL611" s="247">
        <v>13.858059735735035</v>
      </c>
      <c r="AM611" s="247">
        <v>0</v>
      </c>
      <c r="AN611" s="247">
        <v>6.981311145014593</v>
      </c>
      <c r="AO611" s="247">
        <v>0</v>
      </c>
      <c r="AP611" s="247">
        <v>3.351836805281049</v>
      </c>
      <c r="AQ611" s="247">
        <v>0</v>
      </c>
      <c r="AR611" s="247">
        <v>0.10322560975609756</v>
      </c>
      <c r="AS611" s="247">
        <v>0</v>
      </c>
      <c r="AT611" s="247">
        <v>5.6357615894039731E-2</v>
      </c>
      <c r="AU611" s="247"/>
      <c r="AV611" s="247">
        <v>0.28466144638024782</v>
      </c>
      <c r="AW611" s="247">
        <v>0.50377262604895989</v>
      </c>
      <c r="AX611" s="247"/>
      <c r="AY611" s="934">
        <v>50.624960165294361</v>
      </c>
      <c r="AZ611" s="860">
        <v>44987.480555555558</v>
      </c>
      <c r="BA611" s="463">
        <v>2947</v>
      </c>
      <c r="BB611" s="861">
        <v>2949</v>
      </c>
      <c r="BC611" s="1169" t="s">
        <v>328</v>
      </c>
      <c r="BD611" s="826" t="s">
        <v>438</v>
      </c>
      <c r="BE611" s="478" t="s">
        <v>475</v>
      </c>
      <c r="BF611" s="463" t="s">
        <v>1606</v>
      </c>
      <c r="BG611" s="463">
        <v>3</v>
      </c>
      <c r="BH611" s="934">
        <v>50.906104997225682</v>
      </c>
      <c r="BI611" s="463">
        <v>0.20157610138761461</v>
      </c>
      <c r="BJ611" s="861">
        <v>3.9597628103466226E-3</v>
      </c>
      <c r="BK611" s="915">
        <v>1.0863507984820933</v>
      </c>
      <c r="BL611" s="463">
        <v>0.17754238836583494</v>
      </c>
      <c r="BM611" s="916">
        <v>0.16343007122000236</v>
      </c>
      <c r="BN611" s="915">
        <v>8.1493902439024379E-2</v>
      </c>
      <c r="BO611" s="463" t="e">
        <v>#DIV/0!</v>
      </c>
      <c r="BP611" s="916" t="e">
        <v>#DIV/0!</v>
      </c>
      <c r="BQ611" s="915">
        <v>5.9403973509933775E-2</v>
      </c>
      <c r="BR611" s="463">
        <v>8.7940769479214636E-4</v>
      </c>
      <c r="BS611" s="916">
        <v>1.480385305614427E-2</v>
      </c>
      <c r="BT611" s="915">
        <v>0.36</v>
      </c>
      <c r="BU611" s="463">
        <v>5.7099328659217991E-2</v>
      </c>
      <c r="BV611" s="917">
        <v>0.15860924627560555</v>
      </c>
    </row>
    <row r="612" spans="1:74" ht="16.5" thickBot="1" x14ac:dyDescent="0.25">
      <c r="A612" s="1170">
        <v>9</v>
      </c>
      <c r="B612" s="1123">
        <v>44987.672222222223</v>
      </c>
      <c r="C612" s="1124">
        <v>44987.672222222223</v>
      </c>
      <c r="D612" s="80">
        <v>2923</v>
      </c>
      <c r="E612" s="929" t="s">
        <v>328</v>
      </c>
      <c r="F612" s="80" t="s">
        <v>956</v>
      </c>
      <c r="G612" s="80" t="s">
        <v>438</v>
      </c>
      <c r="H612" s="80" t="s">
        <v>1488</v>
      </c>
      <c r="I612" s="80">
        <v>23.245999999999999</v>
      </c>
      <c r="J612" s="1125">
        <v>0.6</v>
      </c>
      <c r="K612" s="80">
        <v>10.407999999999999</v>
      </c>
      <c r="L612" s="1125">
        <v>0.70699999999999996</v>
      </c>
      <c r="M612" s="80">
        <v>5.8019999999999996</v>
      </c>
      <c r="N612" s="1125">
        <v>0.22900000000000001</v>
      </c>
      <c r="O612" s="80">
        <v>0.623</v>
      </c>
      <c r="P612" s="1125">
        <v>9.8000000000000004E-2</v>
      </c>
      <c r="Q612" s="80">
        <v>3.4000000000000002E-2</v>
      </c>
      <c r="R612" s="1125">
        <v>1.4E-2</v>
      </c>
      <c r="S612" s="80">
        <v>3.7999999999999999E-2</v>
      </c>
      <c r="T612" s="1125">
        <v>1E-3</v>
      </c>
      <c r="U612" s="80">
        <v>0.51700000000000002</v>
      </c>
      <c r="V612" s="1125">
        <v>7.9000000000000001E-2</v>
      </c>
      <c r="W612" s="80" t="s">
        <v>101</v>
      </c>
      <c r="X612" s="1125">
        <v>9.7000000000000003E-2</v>
      </c>
      <c r="Y612" s="80">
        <v>0.875</v>
      </c>
      <c r="Z612" s="1125">
        <v>4.7E-2</v>
      </c>
      <c r="AA612" s="80" t="s">
        <v>101</v>
      </c>
      <c r="AB612" s="1125">
        <v>3.1E-2</v>
      </c>
      <c r="AC612" s="1142" t="s">
        <v>101</v>
      </c>
      <c r="AD612" s="1143">
        <v>2E-3</v>
      </c>
      <c r="AE612" s="80" t="s">
        <v>101</v>
      </c>
      <c r="AF612" s="1125">
        <v>0.81</v>
      </c>
      <c r="AG612" s="1142" t="s">
        <v>101</v>
      </c>
      <c r="AH612" s="1143">
        <v>1.5429999999999999</v>
      </c>
      <c r="AJ612" s="80">
        <v>24.773270143343208</v>
      </c>
      <c r="AK612" s="80">
        <v>0</v>
      </c>
      <c r="AL612" s="80">
        <v>14.32036196679212</v>
      </c>
      <c r="AM612" s="80">
        <v>0</v>
      </c>
      <c r="AN612" s="80">
        <v>7.1564606472393395</v>
      </c>
      <c r="AO612" s="80">
        <v>0</v>
      </c>
      <c r="AP612" s="80">
        <v>2.4085286386275588</v>
      </c>
      <c r="AQ612" s="80">
        <v>0</v>
      </c>
      <c r="AR612" s="80">
        <v>9.2359756097560974E-2</v>
      </c>
      <c r="AS612" s="80">
        <v>0</v>
      </c>
      <c r="AT612" s="80">
        <v>5.7880794701986753E-2</v>
      </c>
      <c r="AU612" s="80"/>
      <c r="AV612" s="80">
        <v>0.28887831948832732</v>
      </c>
      <c r="AW612" s="80">
        <v>0.49974020655585749</v>
      </c>
      <c r="AX612" s="80"/>
      <c r="AY612" s="934">
        <v>51.24002785527523</v>
      </c>
      <c r="AZ612" s="866">
        <v>44987.480555555558</v>
      </c>
      <c r="BA612" s="472">
        <v>2950</v>
      </c>
      <c r="BB612" s="867">
        <v>2952</v>
      </c>
      <c r="BC612" s="1169" t="s">
        <v>328</v>
      </c>
      <c r="BD612" s="822" t="s">
        <v>438</v>
      </c>
      <c r="BE612" s="476" t="s">
        <v>475</v>
      </c>
      <c r="BF612" s="472" t="s">
        <v>558</v>
      </c>
      <c r="BG612" s="472">
        <v>3</v>
      </c>
      <c r="BH612" s="934">
        <v>53.999195895691223</v>
      </c>
      <c r="BI612" s="472">
        <v>0.6011307003645292</v>
      </c>
      <c r="BJ612" s="867">
        <v>1.1132215774577774E-2</v>
      </c>
      <c r="BK612" s="912">
        <v>1.4110962329037866</v>
      </c>
      <c r="BL612" s="472">
        <v>0.46108365644943233</v>
      </c>
      <c r="BM612" s="913">
        <v>0.32675564266839807</v>
      </c>
      <c r="BN612" s="912">
        <v>6.5195121951219515E-2</v>
      </c>
      <c r="BO612" s="472">
        <v>1.5366637610663703E-2</v>
      </c>
      <c r="BP612" s="913">
        <v>0.23570226039551506</v>
      </c>
      <c r="BQ612" s="912">
        <v>6.2450331125827818E-2</v>
      </c>
      <c r="BR612" s="472">
        <v>0</v>
      </c>
      <c r="BS612" s="913">
        <v>0</v>
      </c>
      <c r="BT612" s="912">
        <v>0.96599999999999997</v>
      </c>
      <c r="BU612" s="472">
        <v>0.42242908675105834</v>
      </c>
      <c r="BV612" s="914">
        <v>0.4372971912536836</v>
      </c>
    </row>
    <row r="613" spans="1:74" ht="16.5" thickBot="1" x14ac:dyDescent="0.25">
      <c r="A613" s="1171">
        <v>9</v>
      </c>
      <c r="B613" s="1127">
        <v>44987.674305555556</v>
      </c>
      <c r="C613" s="1128">
        <v>44987.674305555556</v>
      </c>
      <c r="D613" s="322">
        <v>2924</v>
      </c>
      <c r="E613" s="929" t="s">
        <v>328</v>
      </c>
      <c r="F613" s="322" t="s">
        <v>957</v>
      </c>
      <c r="G613" s="322" t="s">
        <v>438</v>
      </c>
      <c r="H613" s="322" t="s">
        <v>1488</v>
      </c>
      <c r="I613" s="322">
        <v>22.882999999999999</v>
      </c>
      <c r="J613" s="1130">
        <v>0.53</v>
      </c>
      <c r="K613" s="322">
        <v>9.8239999999999998</v>
      </c>
      <c r="L613" s="1130">
        <v>0.60599999999999998</v>
      </c>
      <c r="M613" s="322">
        <v>5.641</v>
      </c>
      <c r="N613" s="1130">
        <v>0.20699999999999999</v>
      </c>
      <c r="O613" s="322">
        <v>0.70299999999999996</v>
      </c>
      <c r="P613" s="1130">
        <v>7.4999999999999997E-2</v>
      </c>
      <c r="Q613" s="322">
        <v>3.5999999999999997E-2</v>
      </c>
      <c r="R613" s="1130">
        <v>1.4E-2</v>
      </c>
      <c r="S613" s="322">
        <v>3.6999999999999998E-2</v>
      </c>
      <c r="T613" s="1130">
        <v>1E-3</v>
      </c>
      <c r="U613" s="322">
        <v>0.28000000000000003</v>
      </c>
      <c r="V613" s="1130">
        <v>7.8E-2</v>
      </c>
      <c r="W613" s="322" t="s">
        <v>101</v>
      </c>
      <c r="X613" s="1130">
        <v>9.4E-2</v>
      </c>
      <c r="Y613" s="322">
        <v>0.121</v>
      </c>
      <c r="Z613" s="1130">
        <v>2.4E-2</v>
      </c>
      <c r="AA613" s="322">
        <v>2.8000000000000001E-2</v>
      </c>
      <c r="AB613" s="1130">
        <v>1.7999999999999999E-2</v>
      </c>
      <c r="AC613" s="1148" t="s">
        <v>101</v>
      </c>
      <c r="AD613" s="1149">
        <v>2E-3</v>
      </c>
      <c r="AE613" s="322" t="s">
        <v>101</v>
      </c>
      <c r="AF613" s="1130">
        <v>0.47399999999999998</v>
      </c>
      <c r="AG613" s="1148" t="s">
        <v>101</v>
      </c>
      <c r="AH613" s="1149">
        <v>0.78</v>
      </c>
      <c r="AJ613" s="322">
        <v>24.386420919303216</v>
      </c>
      <c r="AK613" s="322">
        <v>0</v>
      </c>
      <c r="AL613" s="322">
        <v>13.516836660430995</v>
      </c>
      <c r="AM613" s="322">
        <v>0</v>
      </c>
      <c r="AN613" s="322">
        <v>6.9578756482380415</v>
      </c>
      <c r="AO613" s="322">
        <v>0</v>
      </c>
      <c r="AP613" s="322">
        <v>2.7178100047434572</v>
      </c>
      <c r="AQ613" s="322">
        <v>0</v>
      </c>
      <c r="AR613" s="322">
        <v>9.7792682926829258E-2</v>
      </c>
      <c r="AS613" s="322">
        <v>0</v>
      </c>
      <c r="AT613" s="322">
        <v>5.6357615894039731E-2</v>
      </c>
      <c r="AU613" s="322"/>
      <c r="AV613" s="322">
        <v>0.28531762292065144</v>
      </c>
      <c r="AW613" s="322">
        <v>0.51475621279100259</v>
      </c>
      <c r="AX613" s="322"/>
      <c r="AY613" s="934">
        <v>50.720887143009229</v>
      </c>
      <c r="AZ613" s="864">
        <v>44987.480555555558</v>
      </c>
      <c r="BA613" s="477">
        <v>2872</v>
      </c>
      <c r="BB613" s="865">
        <v>2874</v>
      </c>
      <c r="BC613" s="1169" t="s">
        <v>332</v>
      </c>
      <c r="BD613" s="821" t="s">
        <v>443</v>
      </c>
      <c r="BE613" s="474" t="s">
        <v>933</v>
      </c>
      <c r="BF613" s="477" t="s">
        <v>268</v>
      </c>
      <c r="BG613" s="477">
        <v>3</v>
      </c>
      <c r="BH613" s="934">
        <v>54.239353705322202</v>
      </c>
      <c r="BI613" s="477">
        <v>1.0565037002184245</v>
      </c>
      <c r="BJ613" s="865">
        <v>1.9478545152995727E-2</v>
      </c>
      <c r="BK613" s="909">
        <v>2.4201266898569052</v>
      </c>
      <c r="BL613" s="477">
        <v>0.50449671272934127</v>
      </c>
      <c r="BM613" s="910">
        <v>0.20845880293943234</v>
      </c>
      <c r="BN613" s="909">
        <v>6.7911585365853663E-2</v>
      </c>
      <c r="BO613" s="477">
        <v>1.1309539058075082E-2</v>
      </c>
      <c r="BP613" s="910">
        <v>0.16653327995728964</v>
      </c>
      <c r="BQ613" s="909">
        <v>5.6357615894039731E-2</v>
      </c>
      <c r="BR613" s="477">
        <v>8.7940769479214636E-4</v>
      </c>
      <c r="BS613" s="910">
        <v>1.5604061329449366E-2</v>
      </c>
      <c r="BT613" s="909">
        <v>0.216</v>
      </c>
      <c r="BU613" s="477">
        <v>2.0744477176668805E-2</v>
      </c>
      <c r="BV613" s="911">
        <v>9.603924618828151E-2</v>
      </c>
    </row>
    <row r="614" spans="1:74" x14ac:dyDescent="0.2">
      <c r="A614" s="1172">
        <v>9</v>
      </c>
      <c r="B614" s="1118">
        <v>44987.678472222222</v>
      </c>
      <c r="C614" s="1119">
        <v>44987.678472222222</v>
      </c>
      <c r="D614" s="247">
        <v>2926</v>
      </c>
      <c r="E614" s="929" t="s">
        <v>328</v>
      </c>
      <c r="F614" s="247" t="s">
        <v>958</v>
      </c>
      <c r="G614" s="247" t="s">
        <v>438</v>
      </c>
      <c r="H614" s="247" t="s">
        <v>1488</v>
      </c>
      <c r="I614" s="247">
        <v>23.603000000000002</v>
      </c>
      <c r="J614" s="1121">
        <v>0.54</v>
      </c>
      <c r="K614" s="247">
        <v>10.050000000000001</v>
      </c>
      <c r="L614" s="1121">
        <v>0.66</v>
      </c>
      <c r="M614" s="247">
        <v>5.6909999999999998</v>
      </c>
      <c r="N614" s="1121">
        <v>0.188</v>
      </c>
      <c r="O614" s="247">
        <v>0.56899999999999995</v>
      </c>
      <c r="P614" s="1121">
        <v>6.7000000000000004E-2</v>
      </c>
      <c r="Q614" s="247">
        <v>2.3E-2</v>
      </c>
      <c r="R614" s="1121">
        <v>1.2999999999999999E-2</v>
      </c>
      <c r="S614" s="247">
        <v>0.04</v>
      </c>
      <c r="T614" s="1121">
        <v>1E-3</v>
      </c>
      <c r="U614" s="247">
        <v>0.19500000000000001</v>
      </c>
      <c r="V614" s="1121">
        <v>0.08</v>
      </c>
      <c r="W614" s="247" t="s">
        <v>101</v>
      </c>
      <c r="X614" s="1121">
        <v>9.4E-2</v>
      </c>
      <c r="Y614" s="247"/>
      <c r="Z614" s="1121">
        <v>2.7E-2</v>
      </c>
      <c r="AA614" s="247" t="s">
        <v>101</v>
      </c>
      <c r="AB614" s="1121">
        <v>2.5000000000000001E-2</v>
      </c>
      <c r="AC614" s="1139" t="s">
        <v>101</v>
      </c>
      <c r="AD614" s="1140">
        <v>2E-3</v>
      </c>
      <c r="AE614" s="247" t="s">
        <v>101</v>
      </c>
      <c r="AF614" s="1121">
        <v>0.45100000000000001</v>
      </c>
      <c r="AG614" s="1139" t="s">
        <v>101</v>
      </c>
      <c r="AH614" s="1140">
        <v>1.4159999999999999</v>
      </c>
      <c r="AJ614" s="247">
        <v>25.153725165332951</v>
      </c>
      <c r="AK614" s="247">
        <v>0</v>
      </c>
      <c r="AL614" s="247">
        <v>13.827789946796775</v>
      </c>
      <c r="AM614" s="247">
        <v>0</v>
      </c>
      <c r="AN614" s="247">
        <v>7.0195480081763328</v>
      </c>
      <c r="AO614" s="247">
        <v>0</v>
      </c>
      <c r="AP614" s="247">
        <v>2.1997637164993273</v>
      </c>
      <c r="AQ614" s="247">
        <v>0</v>
      </c>
      <c r="AR614" s="247">
        <v>6.2478658536585359E-2</v>
      </c>
      <c r="AS614" s="247">
        <v>0</v>
      </c>
      <c r="AT614" s="247">
        <v>6.0927152317880796E-2</v>
      </c>
      <c r="AU614" s="247"/>
      <c r="AV614" s="247">
        <v>0.27906594200411816</v>
      </c>
      <c r="AW614" s="247">
        <v>0.50764063058409559</v>
      </c>
      <c r="AX614" s="247"/>
      <c r="AY614" s="934">
        <v>49.803644903588463</v>
      </c>
      <c r="AZ614" s="860">
        <v>44987.480555555558</v>
      </c>
      <c r="BA614" s="463">
        <v>2875</v>
      </c>
      <c r="BB614" s="861">
        <v>2877</v>
      </c>
      <c r="BC614" s="1169" t="s">
        <v>332</v>
      </c>
      <c r="BD614" s="826" t="s">
        <v>443</v>
      </c>
      <c r="BE614" s="478" t="s">
        <v>933</v>
      </c>
      <c r="BF614" s="463" t="s">
        <v>1606</v>
      </c>
      <c r="BG614" s="463">
        <v>3</v>
      </c>
      <c r="BH614" s="934">
        <v>53.444305792925519</v>
      </c>
      <c r="BI614" s="463">
        <v>0.67444587042651893</v>
      </c>
      <c r="BJ614" s="861">
        <v>1.2619602040294367E-2</v>
      </c>
      <c r="BK614" s="915">
        <v>3.4484872321922673</v>
      </c>
      <c r="BL614" s="463">
        <v>0.35743413452906397</v>
      </c>
      <c r="BM614" s="916">
        <v>0.10364954557243249</v>
      </c>
      <c r="BN614" s="915">
        <v>6.7911585365853663E-2</v>
      </c>
      <c r="BO614" s="463">
        <v>1.4961113895219194E-2</v>
      </c>
      <c r="BP614" s="916">
        <v>0.2203028218914431</v>
      </c>
      <c r="BQ614" s="915">
        <v>5.9403973509933775E-2</v>
      </c>
      <c r="BR614" s="463">
        <v>8.4983747219407389E-18</v>
      </c>
      <c r="BS614" s="916">
        <v>1.4306071159565792E-16</v>
      </c>
      <c r="BT614" s="915">
        <v>0.24199999999999999</v>
      </c>
      <c r="BU614" s="463">
        <v>0.14771707190888025</v>
      </c>
      <c r="BV614" s="917">
        <v>0.61040112359041432</v>
      </c>
    </row>
    <row r="615" spans="1:74" ht="16.5" thickBot="1" x14ac:dyDescent="0.25">
      <c r="A615" s="1170">
        <v>9</v>
      </c>
      <c r="B615" s="1123">
        <v>44987.679861111108</v>
      </c>
      <c r="C615" s="1124">
        <v>44987.679861111108</v>
      </c>
      <c r="D615" s="80">
        <v>2927</v>
      </c>
      <c r="E615" s="929" t="s">
        <v>328</v>
      </c>
      <c r="F615" s="80" t="s">
        <v>959</v>
      </c>
      <c r="G615" s="80" t="s">
        <v>438</v>
      </c>
      <c r="H615" s="80" t="s">
        <v>1488</v>
      </c>
      <c r="I615" s="80">
        <v>24.097000000000001</v>
      </c>
      <c r="J615" s="1125">
        <v>0.52600000000000002</v>
      </c>
      <c r="K615" s="80">
        <v>10.547000000000001</v>
      </c>
      <c r="L615" s="1125">
        <v>0.621</v>
      </c>
      <c r="M615" s="80">
        <v>5.7140000000000004</v>
      </c>
      <c r="N615" s="1125">
        <v>0.187</v>
      </c>
      <c r="O615" s="80">
        <v>0.45300000000000001</v>
      </c>
      <c r="P615" s="1125">
        <v>0.06</v>
      </c>
      <c r="Q615" s="80">
        <v>0.03</v>
      </c>
      <c r="R615" s="1125">
        <v>1.4E-2</v>
      </c>
      <c r="S615" s="80">
        <v>3.9E-2</v>
      </c>
      <c r="T615" s="1125">
        <v>1E-3</v>
      </c>
      <c r="U615" s="80">
        <v>0.16500000000000001</v>
      </c>
      <c r="V615" s="1125">
        <v>7.2999999999999995E-2</v>
      </c>
      <c r="W615" s="80" t="s">
        <v>101</v>
      </c>
      <c r="X615" s="1125">
        <v>0.11</v>
      </c>
      <c r="Y615" s="80"/>
      <c r="Z615" s="1125">
        <v>2.5999999999999999E-2</v>
      </c>
      <c r="AA615" s="80" t="s">
        <v>101</v>
      </c>
      <c r="AB615" s="1125">
        <v>2.4E-2</v>
      </c>
      <c r="AC615" s="1142" t="s">
        <v>101</v>
      </c>
      <c r="AD615" s="1143">
        <v>2E-3</v>
      </c>
      <c r="AE615" s="80" t="s">
        <v>101</v>
      </c>
      <c r="AF615" s="1125">
        <v>0.40699999999999997</v>
      </c>
      <c r="AG615" s="1142" t="s">
        <v>101</v>
      </c>
      <c r="AH615" s="1143">
        <v>0.77800000000000002</v>
      </c>
      <c r="AJ615" s="80">
        <v>25.680181134136681</v>
      </c>
      <c r="AK615" s="80">
        <v>0</v>
      </c>
      <c r="AL615" s="80">
        <v>14.511611996902047</v>
      </c>
      <c r="AM615" s="80">
        <v>0</v>
      </c>
      <c r="AN615" s="80">
        <v>7.0479172937479477</v>
      </c>
      <c r="AO615" s="80">
        <v>0</v>
      </c>
      <c r="AP615" s="80">
        <v>1.7513057356312749</v>
      </c>
      <c r="AQ615" s="80">
        <v>0</v>
      </c>
      <c r="AR615" s="80">
        <v>8.1493902439024379E-2</v>
      </c>
      <c r="AS615" s="80">
        <v>0</v>
      </c>
      <c r="AT615" s="80">
        <v>5.9403973509933775E-2</v>
      </c>
      <c r="AU615" s="80"/>
      <c r="AV615" s="80">
        <v>0.27444967217848582</v>
      </c>
      <c r="AW615" s="80">
        <v>0.48567432034790786</v>
      </c>
      <c r="AX615" s="80"/>
      <c r="AY615" s="934">
        <v>49.121547324321114</v>
      </c>
      <c r="AZ615" s="866">
        <v>44987.480555555558</v>
      </c>
      <c r="BA615" s="472">
        <v>2878</v>
      </c>
      <c r="BB615" s="867">
        <v>2880</v>
      </c>
      <c r="BC615" s="1169" t="s">
        <v>332</v>
      </c>
      <c r="BD615" s="822" t="s">
        <v>443</v>
      </c>
      <c r="BE615" s="476" t="s">
        <v>933</v>
      </c>
      <c r="BF615" s="472" t="s">
        <v>558</v>
      </c>
      <c r="BG615" s="472">
        <v>3</v>
      </c>
      <c r="BH615" s="934">
        <v>53.444305792925519</v>
      </c>
      <c r="BI615" s="472">
        <v>0.67444587042651893</v>
      </c>
      <c r="BJ615" s="867">
        <v>1.2619602040294367E-2</v>
      </c>
      <c r="BK615" s="912">
        <v>3.4484872321922673</v>
      </c>
      <c r="BL615" s="472">
        <v>0.35743413452906397</v>
      </c>
      <c r="BM615" s="913">
        <v>0.10364954557243249</v>
      </c>
      <c r="BN615" s="912">
        <v>6.7911585365853663E-2</v>
      </c>
      <c r="BO615" s="472">
        <v>1.4961113895219194E-2</v>
      </c>
      <c r="BP615" s="913">
        <v>0.2203028218914431</v>
      </c>
      <c r="BQ615" s="912">
        <v>5.9403973509933775E-2</v>
      </c>
      <c r="BR615" s="472">
        <v>8.4983747219407389E-18</v>
      </c>
      <c r="BS615" s="913">
        <v>1.4306071159565792E-16</v>
      </c>
      <c r="BT615" s="912">
        <v>0.24199999999999999</v>
      </c>
      <c r="BU615" s="472">
        <v>0.14771707190888025</v>
      </c>
      <c r="BV615" s="914">
        <v>0.61040112359041432</v>
      </c>
    </row>
    <row r="616" spans="1:74" x14ac:dyDescent="0.2">
      <c r="A616" s="1171">
        <v>9</v>
      </c>
      <c r="B616" s="1127">
        <v>44987.681944444441</v>
      </c>
      <c r="C616" s="1128">
        <v>44987.681944444441</v>
      </c>
      <c r="D616" s="322">
        <v>2928</v>
      </c>
      <c r="E616" s="929" t="s">
        <v>328</v>
      </c>
      <c r="F616" s="322" t="s">
        <v>960</v>
      </c>
      <c r="G616" s="322" t="s">
        <v>438</v>
      </c>
      <c r="H616" s="322" t="s">
        <v>1488</v>
      </c>
      <c r="I616" s="322">
        <v>21.629000000000001</v>
      </c>
      <c r="J616" s="1130">
        <v>0.55700000000000005</v>
      </c>
      <c r="K616" s="322">
        <v>8.0570000000000004</v>
      </c>
      <c r="L616" s="1130">
        <v>0.57699999999999996</v>
      </c>
      <c r="M616" s="322">
        <v>5.5540000000000003</v>
      </c>
      <c r="N616" s="1130">
        <v>0.22500000000000001</v>
      </c>
      <c r="O616" s="322">
        <v>0.45500000000000002</v>
      </c>
      <c r="P616" s="1130">
        <v>7.9000000000000001E-2</v>
      </c>
      <c r="Q616" s="322" t="s">
        <v>101</v>
      </c>
      <c r="R616" s="1130">
        <v>3.6999999999999998E-2</v>
      </c>
      <c r="S616" s="322">
        <v>3.9E-2</v>
      </c>
      <c r="T616" s="1130">
        <v>1E-3</v>
      </c>
      <c r="U616" s="322">
        <v>0.214</v>
      </c>
      <c r="V616" s="1130">
        <v>7.8E-2</v>
      </c>
      <c r="W616" s="322" t="s">
        <v>101</v>
      </c>
      <c r="X616" s="1130">
        <v>9.8000000000000004E-2</v>
      </c>
      <c r="Y616" s="322">
        <v>0.51300000000000001</v>
      </c>
      <c r="Z616" s="1130">
        <v>3.6999999999999998E-2</v>
      </c>
      <c r="AA616" s="322">
        <v>3.5000000000000003E-2</v>
      </c>
      <c r="AB616" s="1130">
        <v>2.1999999999999999E-2</v>
      </c>
      <c r="AC616" s="1148" t="s">
        <v>101</v>
      </c>
      <c r="AD616" s="1149">
        <v>2E-3</v>
      </c>
      <c r="AE616" s="322" t="s">
        <v>101</v>
      </c>
      <c r="AF616" s="1130">
        <v>0.49099999999999999</v>
      </c>
      <c r="AG616" s="1148" t="s">
        <v>101</v>
      </c>
      <c r="AH616" s="1149">
        <v>0.84899999999999998</v>
      </c>
      <c r="AJ616" s="322">
        <v>23.050032690801441</v>
      </c>
      <c r="AK616" s="322">
        <v>0</v>
      </c>
      <c r="AL616" s="322">
        <v>11.085622248889713</v>
      </c>
      <c r="AM616" s="322">
        <v>0</v>
      </c>
      <c r="AN616" s="322">
        <v>6.8505657419454149</v>
      </c>
      <c r="AO616" s="322">
        <v>0</v>
      </c>
      <c r="AP616" s="322">
        <v>1.7590377697841724</v>
      </c>
      <c r="AQ616" s="322">
        <v>0</v>
      </c>
      <c r="AR616" s="322"/>
      <c r="AS616" s="322">
        <v>0</v>
      </c>
      <c r="AT616" s="322">
        <v>5.9403973509933775E-2</v>
      </c>
      <c r="AU616" s="322"/>
      <c r="AV616" s="322">
        <v>0.29720416599145499</v>
      </c>
      <c r="AW616" s="322">
        <v>0.61796853511146266</v>
      </c>
      <c r="AX616" s="322"/>
      <c r="AY616" s="934">
        <v>52.444830889573048</v>
      </c>
      <c r="AZ616" s="864">
        <v>44987.480555555558</v>
      </c>
      <c r="BA616" s="477">
        <v>2864</v>
      </c>
      <c r="BB616" s="865">
        <v>2961</v>
      </c>
      <c r="BC616" s="1169" t="s">
        <v>818</v>
      </c>
      <c r="BD616" s="821" t="s">
        <v>443</v>
      </c>
      <c r="BE616" s="474" t="s">
        <v>275</v>
      </c>
      <c r="BF616" s="477" t="s">
        <v>209</v>
      </c>
      <c r="BG616" s="477">
        <v>6</v>
      </c>
      <c r="BH616" s="934">
        <v>52.539317787790281</v>
      </c>
      <c r="BI616" s="477">
        <v>0.80740420660311729</v>
      </c>
      <c r="BJ616" s="865">
        <v>1.5367618777698549E-2</v>
      </c>
      <c r="BK616" s="909">
        <v>1.3763020792157481</v>
      </c>
      <c r="BL616" s="477">
        <v>4.5966059710074017E-2</v>
      </c>
      <c r="BM616" s="910">
        <v>3.3398234591250957E-2</v>
      </c>
      <c r="BN616" s="909">
        <v>5.7045731707317068E-2</v>
      </c>
      <c r="BO616" s="477">
        <v>7.683318805331873E-3</v>
      </c>
      <c r="BP616" s="910">
        <v>0.13468700594029473</v>
      </c>
      <c r="BQ616" s="909">
        <v>8.758278145695364E-2</v>
      </c>
      <c r="BR616" s="477">
        <v>1.4975773407784141E-3</v>
      </c>
      <c r="BS616" s="910">
        <v>1.7098992700003066E-2</v>
      </c>
      <c r="BT616" s="909">
        <v>0.26800000000000002</v>
      </c>
      <c r="BU616" s="477">
        <v>2.3605084198112906E-2</v>
      </c>
      <c r="BV616" s="911">
        <v>8.8078672381018297E-2</v>
      </c>
    </row>
    <row r="617" spans="1:74" x14ac:dyDescent="0.2">
      <c r="A617" s="1009">
        <v>9</v>
      </c>
      <c r="B617" s="1160">
        <v>44987.684027777781</v>
      </c>
      <c r="C617" s="1161">
        <v>44987.684027777781</v>
      </c>
      <c r="D617" s="1108">
        <v>2929</v>
      </c>
      <c r="E617" s="929" t="s">
        <v>328</v>
      </c>
      <c r="F617" s="1108" t="s">
        <v>961</v>
      </c>
      <c r="G617" s="1108" t="s">
        <v>438</v>
      </c>
      <c r="H617" s="1108" t="s">
        <v>1605</v>
      </c>
      <c r="I617" s="1108">
        <v>21.309000000000001</v>
      </c>
      <c r="J617" s="1164">
        <v>0.59</v>
      </c>
      <c r="K617" s="1108">
        <v>8.0500000000000007</v>
      </c>
      <c r="L617" s="1164">
        <v>0.66700000000000004</v>
      </c>
      <c r="M617" s="1108">
        <v>5.1109999999999998</v>
      </c>
      <c r="N617" s="1164">
        <v>0.2</v>
      </c>
      <c r="O617" s="1108">
        <v>0.64</v>
      </c>
      <c r="P617" s="1164">
        <v>7.0999999999999994E-2</v>
      </c>
      <c r="Q617" s="1108">
        <v>2.7E-2</v>
      </c>
      <c r="R617" s="1164">
        <v>1.2999999999999999E-2</v>
      </c>
      <c r="S617" s="1108">
        <v>3.6999999999999998E-2</v>
      </c>
      <c r="T617" s="1164">
        <v>1E-3</v>
      </c>
      <c r="U617" s="1108">
        <v>0.19500000000000001</v>
      </c>
      <c r="V617" s="1164">
        <v>8.4000000000000005E-2</v>
      </c>
      <c r="W617" s="1108" t="s">
        <v>101</v>
      </c>
      <c r="X617" s="1164">
        <v>0.108</v>
      </c>
      <c r="Y617" s="1108">
        <v>0.14299999999999999</v>
      </c>
      <c r="Z617" s="1164">
        <v>2.9000000000000001E-2</v>
      </c>
      <c r="AA617" s="1108">
        <v>0.08</v>
      </c>
      <c r="AB617" s="1164">
        <v>2.5999999999999999E-2</v>
      </c>
      <c r="AC617" s="1165" t="s">
        <v>101</v>
      </c>
      <c r="AD617" s="1166">
        <v>2E-3</v>
      </c>
      <c r="AE617" s="1108" t="s">
        <v>101</v>
      </c>
      <c r="AF617" s="1164">
        <v>0.52</v>
      </c>
      <c r="AG617" s="1165" t="s">
        <v>101</v>
      </c>
      <c r="AH617" s="1166">
        <v>1.288</v>
      </c>
      <c r="AJ617" s="1108">
        <v>22.709008581454892</v>
      </c>
      <c r="AK617" s="1108">
        <v>0</v>
      </c>
      <c r="AL617" s="1108">
        <v>11.075990952409358</v>
      </c>
      <c r="AM617" s="1108">
        <v>0</v>
      </c>
      <c r="AN617" s="1108">
        <v>6.3041486328921525</v>
      </c>
      <c r="AO617" s="1108">
        <v>0</v>
      </c>
      <c r="AP617" s="1108">
        <v>2.4742509289271872</v>
      </c>
      <c r="AQ617" s="1108">
        <v>0</v>
      </c>
      <c r="AR617" s="1108">
        <v>7.3344512195121947E-2</v>
      </c>
      <c r="AS617" s="1108">
        <v>0</v>
      </c>
      <c r="AT617" s="1108">
        <v>5.6357615894039731E-2</v>
      </c>
      <c r="AU617" s="1108"/>
      <c r="AV617" s="1108">
        <v>0.27760562995428956</v>
      </c>
      <c r="AW617" s="1108">
        <v>0.5691724252917354</v>
      </c>
      <c r="AX617" s="1108"/>
      <c r="AY617" s="934">
        <v>49.588315504496229</v>
      </c>
      <c r="AZ617" s="860">
        <v>44987.480555555558</v>
      </c>
      <c r="BA617" s="463">
        <v>2866</v>
      </c>
      <c r="BB617" s="861">
        <v>2959</v>
      </c>
      <c r="BC617" s="1169" t="s">
        <v>332</v>
      </c>
      <c r="BD617" s="826" t="s">
        <v>443</v>
      </c>
      <c r="BE617" s="478" t="s">
        <v>127</v>
      </c>
      <c r="BF617" s="463" t="s">
        <v>211</v>
      </c>
      <c r="BG617" s="463">
        <v>6</v>
      </c>
      <c r="BH617" s="934">
        <v>41.669819915687619</v>
      </c>
      <c r="BI617" s="463">
        <v>0.82072791323197336</v>
      </c>
      <c r="BJ617" s="861">
        <v>1.9695979365703723E-2</v>
      </c>
      <c r="BK617" s="915">
        <v>3.5895968554826458</v>
      </c>
      <c r="BL617" s="463">
        <v>0.26505957410559278</v>
      </c>
      <c r="BM617" s="916">
        <v>7.3841042539567775E-2</v>
      </c>
      <c r="BN617" s="915">
        <v>0.16027134146341462</v>
      </c>
      <c r="BO617" s="463">
        <v>1.5334590364914432E-2</v>
      </c>
      <c r="BP617" s="916">
        <v>9.5678929401204788E-2</v>
      </c>
      <c r="BQ617" s="915">
        <v>7.311258278145695E-2</v>
      </c>
      <c r="BR617" s="463">
        <v>1.362372542582655E-3</v>
      </c>
      <c r="BS617" s="916">
        <v>1.8633899812498269E-2</v>
      </c>
      <c r="BT617" s="915">
        <v>0.215</v>
      </c>
      <c r="BU617" s="463">
        <v>2.3819459831546704E-2</v>
      </c>
      <c r="BV617" s="917">
        <v>0.11078818526300793</v>
      </c>
    </row>
    <row r="618" spans="1:74" x14ac:dyDescent="0.2">
      <c r="A618" s="1170">
        <v>9</v>
      </c>
      <c r="B618" s="1123">
        <v>44987.685416666667</v>
      </c>
      <c r="C618" s="1124">
        <v>44987.685416666667</v>
      </c>
      <c r="D618" s="80">
        <v>2930</v>
      </c>
      <c r="E618" s="929" t="s">
        <v>328</v>
      </c>
      <c r="F618" s="80" t="s">
        <v>962</v>
      </c>
      <c r="G618" s="80" t="s">
        <v>438</v>
      </c>
      <c r="H618" s="80" t="s">
        <v>1605</v>
      </c>
      <c r="I618" s="80">
        <v>22.596</v>
      </c>
      <c r="J618" s="1125">
        <v>0.58799999999999997</v>
      </c>
      <c r="K618" s="80">
        <v>9.6349999999999998</v>
      </c>
      <c r="L618" s="1125">
        <v>0.69</v>
      </c>
      <c r="M618" s="80">
        <v>5.8550000000000004</v>
      </c>
      <c r="N618" s="1125">
        <v>0.245</v>
      </c>
      <c r="O618" s="80">
        <v>0.56999999999999995</v>
      </c>
      <c r="P618" s="1125">
        <v>8.6999999999999994E-2</v>
      </c>
      <c r="Q618" s="80">
        <v>3.2000000000000001E-2</v>
      </c>
      <c r="R618" s="1125">
        <v>1.6E-2</v>
      </c>
      <c r="S618" s="80">
        <v>3.5999999999999997E-2</v>
      </c>
      <c r="T618" s="1125">
        <v>1E-3</v>
      </c>
      <c r="U618" s="80">
        <v>0.36699999999999999</v>
      </c>
      <c r="V618" s="1125">
        <v>0.08</v>
      </c>
      <c r="W618" s="80" t="s">
        <v>101</v>
      </c>
      <c r="X618" s="1125">
        <v>9.8000000000000004E-2</v>
      </c>
      <c r="Y618" s="80">
        <v>9.7000000000000003E-2</v>
      </c>
      <c r="Z618" s="1125">
        <v>2.4E-2</v>
      </c>
      <c r="AA618" s="80">
        <v>0.107</v>
      </c>
      <c r="AB618" s="1125">
        <v>2.4E-2</v>
      </c>
      <c r="AC618" s="1142" t="s">
        <v>101</v>
      </c>
      <c r="AD618" s="1143">
        <v>2E-3</v>
      </c>
      <c r="AE618" s="80" t="s">
        <v>101</v>
      </c>
      <c r="AF618" s="1125">
        <v>0.69899999999999995</v>
      </c>
      <c r="AG618" s="1142" t="s">
        <v>101</v>
      </c>
      <c r="AH618" s="1143">
        <v>1.6140000000000001</v>
      </c>
      <c r="AJ618" s="80">
        <v>24.080564921233034</v>
      </c>
      <c r="AK618" s="80">
        <v>0</v>
      </c>
      <c r="AL618" s="80">
        <v>13.256791655461384</v>
      </c>
      <c r="AM618" s="80">
        <v>0</v>
      </c>
      <c r="AN618" s="80">
        <v>7.2218333487739299</v>
      </c>
      <c r="AO618" s="80">
        <v>0</v>
      </c>
      <c r="AP618" s="80">
        <v>2.203629733575776</v>
      </c>
      <c r="AQ618" s="80">
        <v>0</v>
      </c>
      <c r="AR618" s="80">
        <v>8.6926829268292677E-2</v>
      </c>
      <c r="AS618" s="80">
        <v>0</v>
      </c>
      <c r="AT618" s="80">
        <v>5.4834437086092709E-2</v>
      </c>
      <c r="AU618" s="80"/>
      <c r="AV618" s="80">
        <v>0.2999029870103288</v>
      </c>
      <c r="AW618" s="80">
        <v>0.54476479199993766</v>
      </c>
      <c r="AX618" s="80"/>
      <c r="AY618" s="934">
        <v>52.832685843771138</v>
      </c>
      <c r="AZ618" s="860">
        <v>44987.480555555558</v>
      </c>
      <c r="BA618" s="463">
        <v>2868</v>
      </c>
      <c r="BB618" s="861">
        <v>2957</v>
      </c>
      <c r="BC618" s="1169" t="s">
        <v>803</v>
      </c>
      <c r="BD618" s="826" t="s">
        <v>443</v>
      </c>
      <c r="BE618" s="478" t="s">
        <v>675</v>
      </c>
      <c r="BF618" s="463" t="s">
        <v>659</v>
      </c>
      <c r="BG618" s="463">
        <v>7</v>
      </c>
      <c r="BH618" s="934">
        <v>45.680070245996532</v>
      </c>
      <c r="BI618" s="463">
        <v>0.69293420370551462</v>
      </c>
      <c r="BJ618" s="861">
        <v>1.5169289363477815E-2</v>
      </c>
      <c r="BK618" s="915">
        <v>1.8131620088544544</v>
      </c>
      <c r="BL618" s="463">
        <v>5.592218693672979E-2</v>
      </c>
      <c r="BM618" s="916">
        <v>3.0842355323814175E-2</v>
      </c>
      <c r="BN618" s="915">
        <v>0.18471951219512195</v>
      </c>
      <c r="BO618" s="463">
        <v>3.5502578902763295E-2</v>
      </c>
      <c r="BP618" s="916">
        <v>0.1921972317968304</v>
      </c>
      <c r="BQ618" s="915">
        <v>0.22999999999999998</v>
      </c>
      <c r="BR618" s="463">
        <v>2.3968613545426757E-3</v>
      </c>
      <c r="BS618" s="916">
        <v>1.0421136324098591E-2</v>
      </c>
      <c r="BT618" s="915">
        <v>0.435</v>
      </c>
      <c r="BU618" s="463">
        <v>3.2257889400446348E-2</v>
      </c>
      <c r="BV618" s="917">
        <v>7.4156067587232977E-2</v>
      </c>
    </row>
    <row r="619" spans="1:74" ht="16.5" thickBot="1" x14ac:dyDescent="0.25">
      <c r="A619" s="1171">
        <v>9</v>
      </c>
      <c r="B619" s="1127">
        <v>44987.6875</v>
      </c>
      <c r="C619" s="1128">
        <v>44987.6875</v>
      </c>
      <c r="D619" s="322">
        <v>2931</v>
      </c>
      <c r="E619" s="929" t="s">
        <v>328</v>
      </c>
      <c r="F619" s="322" t="s">
        <v>963</v>
      </c>
      <c r="G619" s="322" t="s">
        <v>438</v>
      </c>
      <c r="H619" s="322" t="s">
        <v>1605</v>
      </c>
      <c r="I619" s="322">
        <v>21.879000000000001</v>
      </c>
      <c r="J619" s="1130">
        <v>0.54400000000000004</v>
      </c>
      <c r="K619" s="322">
        <v>8.1590000000000007</v>
      </c>
      <c r="L619" s="1130">
        <v>0.58699999999999997</v>
      </c>
      <c r="M619" s="322">
        <v>5.3490000000000002</v>
      </c>
      <c r="N619" s="1130">
        <v>0.191</v>
      </c>
      <c r="O619" s="322">
        <v>1.02</v>
      </c>
      <c r="P619" s="1130">
        <v>7.5999999999999998E-2</v>
      </c>
      <c r="Q619" s="322">
        <v>3.6999999999999998E-2</v>
      </c>
      <c r="R619" s="1130">
        <v>1.4999999999999999E-2</v>
      </c>
      <c r="S619" s="322">
        <v>3.5000000000000003E-2</v>
      </c>
      <c r="T619" s="1130">
        <v>1E-3</v>
      </c>
      <c r="U619" s="322">
        <v>0.33700000000000002</v>
      </c>
      <c r="V619" s="1130">
        <v>8.8999999999999996E-2</v>
      </c>
      <c r="W619" s="322" t="s">
        <v>101</v>
      </c>
      <c r="X619" s="1130">
        <v>0.127</v>
      </c>
      <c r="Y619" s="322">
        <v>0.17899999999999999</v>
      </c>
      <c r="Z619" s="1130">
        <v>2.5999999999999999E-2</v>
      </c>
      <c r="AA619" s="322">
        <v>0.125</v>
      </c>
      <c r="AB619" s="1130">
        <v>2.5999999999999999E-2</v>
      </c>
      <c r="AC619" s="1148" t="s">
        <v>101</v>
      </c>
      <c r="AD619" s="1149">
        <v>2E-3</v>
      </c>
      <c r="AE619" s="322" t="s">
        <v>101</v>
      </c>
      <c r="AF619" s="1130">
        <v>0.40600000000000003</v>
      </c>
      <c r="AG619" s="1148" t="s">
        <v>101</v>
      </c>
      <c r="AH619" s="1149">
        <v>1.2330000000000001</v>
      </c>
      <c r="AJ619" s="322">
        <v>23.316457776228429</v>
      </c>
      <c r="AK619" s="322">
        <v>0</v>
      </c>
      <c r="AL619" s="322">
        <v>11.225963997603472</v>
      </c>
      <c r="AM619" s="322">
        <v>0</v>
      </c>
      <c r="AN619" s="322">
        <v>6.5977090661984201</v>
      </c>
      <c r="AO619" s="322">
        <v>0</v>
      </c>
      <c r="AP619" s="322">
        <v>3.943337417977705</v>
      </c>
      <c r="AQ619" s="322">
        <v>0</v>
      </c>
      <c r="AR619" s="322">
        <v>0.10050914634146341</v>
      </c>
      <c r="AS619" s="322">
        <v>0</v>
      </c>
      <c r="AT619" s="322">
        <v>5.3311258278145701E-2</v>
      </c>
      <c r="AU619" s="322"/>
      <c r="AV619" s="322">
        <v>0.28296361006108356</v>
      </c>
      <c r="AW619" s="322">
        <v>0.58771870884379318</v>
      </c>
      <c r="AX619" s="322"/>
      <c r="AY619" s="934">
        <v>50.376376512164164</v>
      </c>
      <c r="AZ619" s="866">
        <v>44987.480555555558</v>
      </c>
      <c r="BA619" s="472">
        <v>2870</v>
      </c>
      <c r="BB619" s="867">
        <v>2954</v>
      </c>
      <c r="BC619" s="1169" t="s">
        <v>804</v>
      </c>
      <c r="BD619" s="822" t="s">
        <v>443</v>
      </c>
      <c r="BE619" s="476" t="s">
        <v>676</v>
      </c>
      <c r="BF619" s="472" t="s">
        <v>660</v>
      </c>
      <c r="BG619" s="472">
        <v>6</v>
      </c>
      <c r="BH619" s="934">
        <v>33.601251904087846</v>
      </c>
      <c r="BI619" s="472">
        <v>0.33823378366479762</v>
      </c>
      <c r="BJ619" s="867">
        <v>1.0066106603118824E-2</v>
      </c>
      <c r="BK619" s="912">
        <v>2.1301754091232503</v>
      </c>
      <c r="BL619" s="472">
        <v>0.14927866243317137</v>
      </c>
      <c r="BM619" s="913">
        <v>7.0078108025203575E-2</v>
      </c>
      <c r="BN619" s="912">
        <v>0.22003353658536584</v>
      </c>
      <c r="BO619" s="472">
        <v>1.6359034964970511E-2</v>
      </c>
      <c r="BP619" s="913">
        <v>7.4347916316946247E-2</v>
      </c>
      <c r="BQ619" s="912">
        <v>0.21552980132450328</v>
      </c>
      <c r="BR619" s="472">
        <v>2.3100150359362161E-3</v>
      </c>
      <c r="BS619" s="913">
        <v>1.0717845150602817E-2</v>
      </c>
      <c r="BT619" s="912">
        <v>0.45050000000000001</v>
      </c>
      <c r="BU619" s="472">
        <v>2.3306651411131543E-2</v>
      </c>
      <c r="BV619" s="914">
        <v>5.1735075274431837E-2</v>
      </c>
    </row>
    <row r="620" spans="1:74" x14ac:dyDescent="0.2">
      <c r="A620" s="1009">
        <v>9</v>
      </c>
      <c r="B620" s="1160">
        <v>44987.688888888886</v>
      </c>
      <c r="C620" s="1161">
        <v>44987.688888888886</v>
      </c>
      <c r="D620" s="1108">
        <v>2932</v>
      </c>
      <c r="E620" s="929" t="s">
        <v>328</v>
      </c>
      <c r="F620" s="1108" t="s">
        <v>964</v>
      </c>
      <c r="G620" s="1108" t="s">
        <v>438</v>
      </c>
      <c r="H620" s="1108" t="s">
        <v>679</v>
      </c>
      <c r="I620" s="1108">
        <v>24.204000000000001</v>
      </c>
      <c r="J620" s="1164">
        <v>0.58299999999999996</v>
      </c>
      <c r="K620" s="1108">
        <v>9.5679999999999996</v>
      </c>
      <c r="L620" s="1164">
        <v>0.745</v>
      </c>
      <c r="M620" s="1108">
        <v>5.5490000000000004</v>
      </c>
      <c r="N620" s="1164">
        <v>0.182</v>
      </c>
      <c r="O620" s="1108">
        <v>0.69099999999999995</v>
      </c>
      <c r="P620" s="1164">
        <v>6.6000000000000003E-2</v>
      </c>
      <c r="Q620" s="1108">
        <v>3.6999999999999998E-2</v>
      </c>
      <c r="R620" s="1164">
        <v>1.4E-2</v>
      </c>
      <c r="S620" s="1108">
        <v>3.7999999999999999E-2</v>
      </c>
      <c r="T620" s="1164">
        <v>1E-3</v>
      </c>
      <c r="U620" s="1108">
        <v>0.34200000000000003</v>
      </c>
      <c r="V620" s="1164">
        <v>8.5000000000000006E-2</v>
      </c>
      <c r="W620" s="1108" t="s">
        <v>101</v>
      </c>
      <c r="X620" s="1164">
        <v>0.108</v>
      </c>
      <c r="Y620" s="1108"/>
      <c r="Z620" s="1164">
        <v>3.1E-2</v>
      </c>
      <c r="AA620" s="1108">
        <v>3.3000000000000002E-2</v>
      </c>
      <c r="AB620" s="1164">
        <v>0.02</v>
      </c>
      <c r="AC620" s="1165" t="s">
        <v>101</v>
      </c>
      <c r="AD620" s="1166">
        <v>2E-3</v>
      </c>
      <c r="AE620" s="1108" t="s">
        <v>101</v>
      </c>
      <c r="AF620" s="1164">
        <v>0.39400000000000002</v>
      </c>
      <c r="AG620" s="1165" t="s">
        <v>101</v>
      </c>
      <c r="AH620" s="1166">
        <v>1.6830000000000001</v>
      </c>
      <c r="AJ620" s="1108">
        <v>25.794211070699433</v>
      </c>
      <c r="AK620" s="1108">
        <v>0</v>
      </c>
      <c r="AL620" s="1108">
        <v>13.164606389149405</v>
      </c>
      <c r="AM620" s="1108">
        <v>0</v>
      </c>
      <c r="AN620" s="1108">
        <v>6.8443985059515864</v>
      </c>
      <c r="AO620" s="1108">
        <v>0</v>
      </c>
      <c r="AP620" s="1108">
        <v>2.6714177998260724</v>
      </c>
      <c r="AQ620" s="1108">
        <v>0</v>
      </c>
      <c r="AR620" s="1108">
        <v>0.10050914634146341</v>
      </c>
      <c r="AS620" s="1108">
        <v>0</v>
      </c>
      <c r="AT620" s="1108">
        <v>5.7880794701986753E-2</v>
      </c>
      <c r="AU620" s="1108"/>
      <c r="AV620" s="1108">
        <v>0.26534630143142401</v>
      </c>
      <c r="AW620" s="1108">
        <v>0.51990908832586968</v>
      </c>
      <c r="AX620" s="1108"/>
      <c r="AY620" s="934">
        <v>47.764166603247496</v>
      </c>
      <c r="BC620" s="1078"/>
    </row>
    <row r="621" spans="1:74" x14ac:dyDescent="0.2">
      <c r="A621" s="1170">
        <v>9</v>
      </c>
      <c r="B621" s="1123">
        <v>44987.690972222219</v>
      </c>
      <c r="C621" s="1124">
        <v>44987.690972222219</v>
      </c>
      <c r="D621" s="80">
        <v>2933</v>
      </c>
      <c r="E621" s="929" t="s">
        <v>328</v>
      </c>
      <c r="F621" s="80" t="s">
        <v>965</v>
      </c>
      <c r="G621" s="80" t="s">
        <v>438</v>
      </c>
      <c r="H621" s="80" t="s">
        <v>679</v>
      </c>
      <c r="I621" s="80">
        <v>22.178999999999998</v>
      </c>
      <c r="J621" s="1125">
        <v>0.60499999999999998</v>
      </c>
      <c r="K621" s="80">
        <v>8.9269999999999996</v>
      </c>
      <c r="L621" s="1125">
        <v>0.74099999999999999</v>
      </c>
      <c r="M621" s="80">
        <v>5.2590000000000003</v>
      </c>
      <c r="N621" s="1125">
        <v>0.21</v>
      </c>
      <c r="O621" s="80">
        <v>0.36</v>
      </c>
      <c r="P621" s="1125">
        <v>8.3000000000000004E-2</v>
      </c>
      <c r="Q621" s="80">
        <v>2.5999999999999999E-2</v>
      </c>
      <c r="R621" s="1125">
        <v>1.4999999999999999E-2</v>
      </c>
      <c r="S621" s="80">
        <v>3.2000000000000001E-2</v>
      </c>
      <c r="T621" s="1125">
        <v>1E-3</v>
      </c>
      <c r="U621" s="80">
        <v>2.64</v>
      </c>
      <c r="V621" s="1125">
        <v>9.7000000000000003E-2</v>
      </c>
      <c r="W621" s="80" t="s">
        <v>101</v>
      </c>
      <c r="X621" s="1125">
        <v>0.13800000000000001</v>
      </c>
      <c r="Y621" s="80">
        <v>0.15</v>
      </c>
      <c r="Z621" s="1125">
        <v>2.9000000000000001E-2</v>
      </c>
      <c r="AA621" s="80">
        <v>8.7999999999999995E-2</v>
      </c>
      <c r="AB621" s="1125">
        <v>2.7E-2</v>
      </c>
      <c r="AC621" s="1142" t="s">
        <v>101</v>
      </c>
      <c r="AD621" s="1143">
        <v>2E-3</v>
      </c>
      <c r="AE621" s="80" t="s">
        <v>101</v>
      </c>
      <c r="AF621" s="1125">
        <v>0.69099999999999995</v>
      </c>
      <c r="AG621" s="1142" t="s">
        <v>101</v>
      </c>
      <c r="AH621" s="1143">
        <v>1.621</v>
      </c>
      <c r="AJ621" s="80">
        <v>23.636167878740814</v>
      </c>
      <c r="AK621" s="80">
        <v>0</v>
      </c>
      <c r="AL621" s="80">
        <v>12.282654811448239</v>
      </c>
      <c r="AM621" s="80">
        <v>0</v>
      </c>
      <c r="AN621" s="80">
        <v>6.4866988183094954</v>
      </c>
      <c r="AO621" s="80">
        <v>0</v>
      </c>
      <c r="AP621" s="80">
        <v>1.3917661475215428</v>
      </c>
      <c r="AQ621" s="80">
        <v>0</v>
      </c>
      <c r="AR621" s="80">
        <v>7.0628048780487798E-2</v>
      </c>
      <c r="AS621" s="80">
        <v>0</v>
      </c>
      <c r="AT621" s="80">
        <v>4.8741721854304636E-2</v>
      </c>
      <c r="AU621" s="80"/>
      <c r="AV621" s="80">
        <v>0.27443953062052229</v>
      </c>
      <c r="AW621" s="80">
        <v>0.5281186289028873</v>
      </c>
      <c r="AX621" s="80"/>
      <c r="AY621" s="934">
        <v>49.120044258427718</v>
      </c>
      <c r="BC621" s="1078"/>
    </row>
    <row r="622" spans="1:74" ht="16.5" thickBot="1" x14ac:dyDescent="0.25">
      <c r="A622" s="1173">
        <v>9</v>
      </c>
      <c r="B622" s="1133">
        <v>44987.693055555559</v>
      </c>
      <c r="C622" s="1134">
        <v>44987.693055555559</v>
      </c>
      <c r="D622" s="251">
        <v>2934</v>
      </c>
      <c r="E622" s="929" t="s">
        <v>328</v>
      </c>
      <c r="F622" s="251" t="s">
        <v>966</v>
      </c>
      <c r="G622" s="251" t="s">
        <v>438</v>
      </c>
      <c r="H622" s="251" t="s">
        <v>679</v>
      </c>
      <c r="I622" s="251">
        <v>23.006</v>
      </c>
      <c r="J622" s="1136">
        <v>0.51</v>
      </c>
      <c r="K622" s="251">
        <v>10.111000000000001</v>
      </c>
      <c r="L622" s="1136">
        <v>0.65200000000000002</v>
      </c>
      <c r="M622" s="251">
        <v>6.056</v>
      </c>
      <c r="N622" s="1136">
        <v>0.187</v>
      </c>
      <c r="O622" s="251">
        <v>0.39200000000000002</v>
      </c>
      <c r="P622" s="1136">
        <v>5.3999999999999999E-2</v>
      </c>
      <c r="Q622" s="251">
        <v>2.5999999999999999E-2</v>
      </c>
      <c r="R622" s="1136">
        <v>1.4E-2</v>
      </c>
      <c r="S622" s="251">
        <v>4.1000000000000002E-2</v>
      </c>
      <c r="T622" s="1136">
        <v>1E-3</v>
      </c>
      <c r="U622" s="251">
        <v>0.80700000000000005</v>
      </c>
      <c r="V622" s="1136">
        <v>8.2000000000000003E-2</v>
      </c>
      <c r="W622" s="251" t="s">
        <v>101</v>
      </c>
      <c r="X622" s="1136">
        <v>9.2999999999999999E-2</v>
      </c>
      <c r="Y622" s="251"/>
      <c r="Z622" s="1136">
        <v>2.5999999999999999E-2</v>
      </c>
      <c r="AA622" s="251">
        <v>2.7E-2</v>
      </c>
      <c r="AB622" s="1136">
        <v>1.7000000000000001E-2</v>
      </c>
      <c r="AC622" s="1145" t="s">
        <v>101</v>
      </c>
      <c r="AD622" s="1146">
        <v>2E-3</v>
      </c>
      <c r="AE622" s="251" t="s">
        <v>101</v>
      </c>
      <c r="AF622" s="1136">
        <v>0.4</v>
      </c>
      <c r="AG622" s="1145" t="s">
        <v>101</v>
      </c>
      <c r="AH622" s="1146">
        <v>1.3580000000000001</v>
      </c>
      <c r="AJ622" s="251">
        <v>24.517502061333296</v>
      </c>
      <c r="AK622" s="251">
        <v>0</v>
      </c>
      <c r="AL622" s="251">
        <v>13.911719816125592</v>
      </c>
      <c r="AM622" s="251">
        <v>0</v>
      </c>
      <c r="AN622" s="251">
        <v>7.4697562357258613</v>
      </c>
      <c r="AO622" s="251">
        <v>0</v>
      </c>
      <c r="AP622" s="251">
        <v>1.5154786939679024</v>
      </c>
      <c r="AQ622" s="251">
        <v>0</v>
      </c>
      <c r="AR622" s="251">
        <v>7.0628048780487798E-2</v>
      </c>
      <c r="AS622" s="251">
        <v>0</v>
      </c>
      <c r="AT622" s="251">
        <v>6.2450331125827818E-2</v>
      </c>
      <c r="AU622" s="251"/>
      <c r="AV622" s="251">
        <v>0.30467036230034461</v>
      </c>
      <c r="AW622" s="251">
        <v>0.5369398129386842</v>
      </c>
      <c r="AX622" s="251"/>
      <c r="AY622" s="934">
        <v>53.51467273062395</v>
      </c>
      <c r="BC622" s="1078"/>
    </row>
    <row r="623" spans="1:74" x14ac:dyDescent="0.2">
      <c r="A623" s="1172">
        <v>9</v>
      </c>
      <c r="B623" s="1118">
        <v>44987.695138888892</v>
      </c>
      <c r="C623" s="1119">
        <v>44987.695138888892</v>
      </c>
      <c r="D623" s="247">
        <v>2935</v>
      </c>
      <c r="E623" s="929" t="s">
        <v>328</v>
      </c>
      <c r="F623" s="247" t="s">
        <v>967</v>
      </c>
      <c r="G623" s="247" t="s">
        <v>438</v>
      </c>
      <c r="H623" s="247" t="s">
        <v>1488</v>
      </c>
      <c r="I623" s="247">
        <v>23.231999999999999</v>
      </c>
      <c r="J623" s="1121">
        <v>0.58599999999999997</v>
      </c>
      <c r="K623" s="247">
        <v>10.207000000000001</v>
      </c>
      <c r="L623" s="1121">
        <v>0.73899999999999999</v>
      </c>
      <c r="M623" s="247">
        <v>5.77</v>
      </c>
      <c r="N623" s="1121">
        <v>0.19400000000000001</v>
      </c>
      <c r="O623" s="247">
        <v>0.48099999999999998</v>
      </c>
      <c r="P623" s="1121">
        <v>6.6000000000000003E-2</v>
      </c>
      <c r="Q623" s="247">
        <v>3.9E-2</v>
      </c>
      <c r="R623" s="1121">
        <v>1.7000000000000001E-2</v>
      </c>
      <c r="S623" s="247">
        <v>3.7999999999999999E-2</v>
      </c>
      <c r="T623" s="1121">
        <v>1E-3</v>
      </c>
      <c r="U623" s="247">
        <v>0.318</v>
      </c>
      <c r="V623" s="1121">
        <v>0.09</v>
      </c>
      <c r="W623" s="247" t="s">
        <v>101</v>
      </c>
      <c r="X623" s="1121">
        <v>0.107</v>
      </c>
      <c r="Y623" s="247"/>
      <c r="Z623" s="1121">
        <v>2.5999999999999999E-2</v>
      </c>
      <c r="AA623" s="247" t="s">
        <v>101</v>
      </c>
      <c r="AB623" s="1121">
        <v>0.03</v>
      </c>
      <c r="AC623" s="1139" t="s">
        <v>101</v>
      </c>
      <c r="AD623" s="1140">
        <v>2E-3</v>
      </c>
      <c r="AE623" s="247" t="s">
        <v>101</v>
      </c>
      <c r="AF623" s="1121">
        <v>0.44800000000000001</v>
      </c>
      <c r="AG623" s="1139" t="s">
        <v>101</v>
      </c>
      <c r="AH623" s="1140">
        <v>1.431</v>
      </c>
      <c r="AJ623" s="247">
        <v>24.758350338559296</v>
      </c>
      <c r="AK623" s="247">
        <v>0</v>
      </c>
      <c r="AL623" s="247">
        <v>14.043806167856188</v>
      </c>
      <c r="AM623" s="247">
        <v>0</v>
      </c>
      <c r="AN623" s="247">
        <v>7.1169903368788336</v>
      </c>
      <c r="AO623" s="247">
        <v>0</v>
      </c>
      <c r="AP623" s="247">
        <v>1.8595542137718393</v>
      </c>
      <c r="AQ623" s="247">
        <v>0</v>
      </c>
      <c r="AR623" s="247">
        <v>0.1059420731707317</v>
      </c>
      <c r="AS623" s="247">
        <v>0</v>
      </c>
      <c r="AT623" s="247">
        <v>5.7880794701986753E-2</v>
      </c>
      <c r="AU623" s="247"/>
      <c r="AV623" s="247">
        <v>0.28745818035358556</v>
      </c>
      <c r="AW623" s="247">
        <v>0.50677076084746731</v>
      </c>
      <c r="AX623" s="247"/>
      <c r="AY623" s="934">
        <v>51.033257605180253</v>
      </c>
      <c r="BC623" s="1078"/>
    </row>
    <row r="624" spans="1:74" x14ac:dyDescent="0.2">
      <c r="A624" s="1170">
        <v>9</v>
      </c>
      <c r="B624" s="1123">
        <v>44987.696527777778</v>
      </c>
      <c r="C624" s="1124">
        <v>44987.696527777778</v>
      </c>
      <c r="D624" s="80">
        <v>2936</v>
      </c>
      <c r="E624" s="929" t="s">
        <v>328</v>
      </c>
      <c r="F624" s="80" t="s">
        <v>968</v>
      </c>
      <c r="G624" s="80" t="s">
        <v>438</v>
      </c>
      <c r="H624" s="80" t="s">
        <v>1488</v>
      </c>
      <c r="I624" s="80">
        <v>24.937000000000001</v>
      </c>
      <c r="J624" s="1125">
        <v>0.55600000000000005</v>
      </c>
      <c r="K624" s="80">
        <v>11.138</v>
      </c>
      <c r="L624" s="1125">
        <v>0.70399999999999996</v>
      </c>
      <c r="M624" s="80">
        <v>5.3929999999999998</v>
      </c>
      <c r="N624" s="1125">
        <v>0.19800000000000001</v>
      </c>
      <c r="O624" s="80">
        <v>1.2450000000000001</v>
      </c>
      <c r="P624" s="1125">
        <v>8.6999999999999994E-2</v>
      </c>
      <c r="Q624" s="80">
        <v>3.4000000000000002E-2</v>
      </c>
      <c r="R624" s="1125">
        <v>1.4E-2</v>
      </c>
      <c r="S624" s="80">
        <v>3.9E-2</v>
      </c>
      <c r="T624" s="1125">
        <v>1E-3</v>
      </c>
      <c r="U624" s="80">
        <v>0.248</v>
      </c>
      <c r="V624" s="1125">
        <v>7.8E-2</v>
      </c>
      <c r="W624" s="80" t="s">
        <v>101</v>
      </c>
      <c r="X624" s="1125">
        <v>0.10199999999999999</v>
      </c>
      <c r="Y624" s="80"/>
      <c r="Z624" s="1125">
        <v>2.3E-2</v>
      </c>
      <c r="AA624" s="80" t="s">
        <v>101</v>
      </c>
      <c r="AB624" s="1125">
        <v>2.4E-2</v>
      </c>
      <c r="AC624" s="1142" t="s">
        <v>101</v>
      </c>
      <c r="AD624" s="1143">
        <v>2E-3</v>
      </c>
      <c r="AE624" s="80" t="s">
        <v>101</v>
      </c>
      <c r="AF624" s="1125">
        <v>0.51500000000000001</v>
      </c>
      <c r="AG624" s="1142" t="s">
        <v>101</v>
      </c>
      <c r="AH624" s="1143">
        <v>1.385</v>
      </c>
      <c r="AJ624" s="80">
        <v>26.575369421171366</v>
      </c>
      <c r="AK624" s="80">
        <v>0</v>
      </c>
      <c r="AL624" s="80">
        <v>15.324768599743528</v>
      </c>
      <c r="AM624" s="80">
        <v>0</v>
      </c>
      <c r="AN624" s="80">
        <v>6.651980742944116</v>
      </c>
      <c r="AO624" s="80">
        <v>0</v>
      </c>
      <c r="AP624" s="80">
        <v>4.8131912601786695</v>
      </c>
      <c r="AQ624" s="80">
        <v>0</v>
      </c>
      <c r="AR624" s="80">
        <v>9.2359756097560974E-2</v>
      </c>
      <c r="AS624" s="80">
        <v>0</v>
      </c>
      <c r="AT624" s="80">
        <v>5.9403973509933775E-2</v>
      </c>
      <c r="AU624" s="80"/>
      <c r="AV624" s="80">
        <v>0.25030623798760032</v>
      </c>
      <c r="AW624" s="80">
        <v>0.43406728784507986</v>
      </c>
      <c r="AX624" s="80"/>
      <c r="AY624" s="934">
        <v>45.48449169561642</v>
      </c>
      <c r="BC624" s="1078"/>
    </row>
    <row r="625" spans="1:75" x14ac:dyDescent="0.2">
      <c r="A625" s="1171">
        <v>9</v>
      </c>
      <c r="B625" s="1127">
        <v>44987.698611111111</v>
      </c>
      <c r="C625" s="1128">
        <v>44987.698611111111</v>
      </c>
      <c r="D625" s="322">
        <v>2937</v>
      </c>
      <c r="E625" s="929" t="s">
        <v>328</v>
      </c>
      <c r="F625" s="322" t="s">
        <v>969</v>
      </c>
      <c r="G625" s="322" t="s">
        <v>438</v>
      </c>
      <c r="H625" s="322" t="s">
        <v>1488</v>
      </c>
      <c r="I625" s="322">
        <v>24.236999999999998</v>
      </c>
      <c r="J625" s="1130">
        <v>0.55100000000000005</v>
      </c>
      <c r="K625" s="322">
        <v>11.175000000000001</v>
      </c>
      <c r="L625" s="1130">
        <v>0.64500000000000002</v>
      </c>
      <c r="M625" s="322">
        <v>5.9859999999999998</v>
      </c>
      <c r="N625" s="1130">
        <v>0.20100000000000001</v>
      </c>
      <c r="O625" s="322">
        <v>0.46200000000000002</v>
      </c>
      <c r="P625" s="1130">
        <v>6.8000000000000005E-2</v>
      </c>
      <c r="Q625" s="322">
        <v>4.9000000000000002E-2</v>
      </c>
      <c r="R625" s="1130">
        <v>1.4999999999999999E-2</v>
      </c>
      <c r="S625" s="322">
        <v>3.9E-2</v>
      </c>
      <c r="T625" s="1130">
        <v>1E-3</v>
      </c>
      <c r="U625" s="322">
        <v>0.317</v>
      </c>
      <c r="V625" s="1130">
        <v>0.08</v>
      </c>
      <c r="W625" s="322" t="s">
        <v>101</v>
      </c>
      <c r="X625" s="1130">
        <v>9.5000000000000001E-2</v>
      </c>
      <c r="Y625" s="322"/>
      <c r="Z625" s="1130">
        <v>2.1999999999999999E-2</v>
      </c>
      <c r="AA625" s="322">
        <v>2.5999999999999999E-2</v>
      </c>
      <c r="AB625" s="1130">
        <v>1.6E-2</v>
      </c>
      <c r="AC625" s="1148" t="s">
        <v>101</v>
      </c>
      <c r="AD625" s="1149">
        <v>2E-3</v>
      </c>
      <c r="AE625" s="322" t="s">
        <v>101</v>
      </c>
      <c r="AF625" s="1130">
        <v>0.54100000000000004</v>
      </c>
      <c r="AG625" s="1148" t="s">
        <v>101</v>
      </c>
      <c r="AH625" s="1149">
        <v>0.77500000000000002</v>
      </c>
      <c r="AJ625" s="322">
        <v>25.829379181975792</v>
      </c>
      <c r="AK625" s="322">
        <v>0</v>
      </c>
      <c r="AL625" s="322">
        <v>15.375676881139697</v>
      </c>
      <c r="AM625" s="322">
        <v>0</v>
      </c>
      <c r="AN625" s="322">
        <v>7.3834149318122524</v>
      </c>
      <c r="AO625" s="322">
        <v>0</v>
      </c>
      <c r="AP625" s="322">
        <v>1.7860998893193134</v>
      </c>
      <c r="AQ625" s="322">
        <v>0</v>
      </c>
      <c r="AR625" s="322">
        <v>0.13310670731707316</v>
      </c>
      <c r="AS625" s="322">
        <v>0</v>
      </c>
      <c r="AT625" s="322">
        <v>5.9403973509933775E-2</v>
      </c>
      <c r="AU625" s="322"/>
      <c r="AV625" s="322">
        <v>0.28585336410116013</v>
      </c>
      <c r="AW625" s="322">
        <v>0.4802009686395653</v>
      </c>
      <c r="AX625" s="322"/>
      <c r="AY625" s="934">
        <v>50.79914779196443</v>
      </c>
      <c r="BC625" s="1078"/>
    </row>
    <row r="626" spans="1:75" x14ac:dyDescent="0.2">
      <c r="A626" s="1009">
        <v>9</v>
      </c>
      <c r="B626" s="1160">
        <v>44987.700694444444</v>
      </c>
      <c r="C626" s="1161">
        <v>44987.700694444444</v>
      </c>
      <c r="D626" s="1108">
        <v>2938</v>
      </c>
      <c r="E626" s="929" t="s">
        <v>328</v>
      </c>
      <c r="F626" s="1108" t="s">
        <v>970</v>
      </c>
      <c r="G626" s="1108" t="s">
        <v>438</v>
      </c>
      <c r="H626" s="1108" t="s">
        <v>1605</v>
      </c>
      <c r="I626" s="1108">
        <v>23.099</v>
      </c>
      <c r="J626" s="1164">
        <v>0.65100000000000002</v>
      </c>
      <c r="K626" s="1108">
        <v>10.343</v>
      </c>
      <c r="L626" s="1164">
        <v>0.71299999999999997</v>
      </c>
      <c r="M626" s="1108">
        <v>5.7610000000000001</v>
      </c>
      <c r="N626" s="1164">
        <v>0.22600000000000001</v>
      </c>
      <c r="O626" s="1108">
        <v>1.8</v>
      </c>
      <c r="P626" s="1164">
        <v>0.121</v>
      </c>
      <c r="Q626" s="1108">
        <v>4.2999999999999997E-2</v>
      </c>
      <c r="R626" s="1164">
        <v>1.6E-2</v>
      </c>
      <c r="S626" s="1108">
        <v>3.5000000000000003E-2</v>
      </c>
      <c r="T626" s="1164">
        <v>1E-3</v>
      </c>
      <c r="U626" s="1108">
        <v>0.59699999999999998</v>
      </c>
      <c r="V626" s="1164">
        <v>8.3000000000000004E-2</v>
      </c>
      <c r="W626" s="1108" t="s">
        <v>101</v>
      </c>
      <c r="X626" s="1164">
        <v>0.109</v>
      </c>
      <c r="Y626" s="1108"/>
      <c r="Z626" s="1164">
        <v>2.9000000000000001E-2</v>
      </c>
      <c r="AA626" s="1108">
        <v>0.376</v>
      </c>
      <c r="AB626" s="1164">
        <v>4.2000000000000003E-2</v>
      </c>
      <c r="AC626" s="1165" t="s">
        <v>101</v>
      </c>
      <c r="AD626" s="1166">
        <v>2E-3</v>
      </c>
      <c r="AE626" s="1108" t="s">
        <v>101</v>
      </c>
      <c r="AF626" s="1164">
        <v>0.95799999999999996</v>
      </c>
      <c r="AG626" s="1165" t="s">
        <v>101</v>
      </c>
      <c r="AH626" s="1166">
        <v>0.94</v>
      </c>
      <c r="AJ626" s="1108">
        <v>24.61661219311214</v>
      </c>
      <c r="AK626" s="1108">
        <v>0</v>
      </c>
      <c r="AL626" s="1108">
        <v>14.23092849947453</v>
      </c>
      <c r="AM626" s="1108">
        <v>0</v>
      </c>
      <c r="AN626" s="1108">
        <v>7.1058893120899418</v>
      </c>
      <c r="AO626" s="1108">
        <v>0</v>
      </c>
      <c r="AP626" s="1108">
        <v>6.9588307376077143</v>
      </c>
      <c r="AQ626" s="1108">
        <v>0</v>
      </c>
      <c r="AR626" s="1108">
        <v>0.11680792682926827</v>
      </c>
      <c r="AS626" s="1108">
        <v>0</v>
      </c>
      <c r="AT626" s="1108">
        <v>5.3311258278145701E-2</v>
      </c>
      <c r="AU626" s="1108"/>
      <c r="AV626" s="1108">
        <v>0.28866235761223907</v>
      </c>
      <c r="AW626" s="1108">
        <v>0.49932717407387178</v>
      </c>
      <c r="AX626" s="1108"/>
      <c r="AY626" s="934">
        <v>51.208608176545106</v>
      </c>
      <c r="BC626" s="1078"/>
    </row>
    <row r="627" spans="1:75" x14ac:dyDescent="0.2">
      <c r="A627" s="1170">
        <v>9</v>
      </c>
      <c r="B627" s="1123">
        <v>44987.702777777777</v>
      </c>
      <c r="C627" s="1124">
        <v>44987.702777777777</v>
      </c>
      <c r="D627" s="80">
        <v>2939</v>
      </c>
      <c r="E627" s="929" t="s">
        <v>328</v>
      </c>
      <c r="F627" s="80" t="s">
        <v>971</v>
      </c>
      <c r="G627" s="80" t="s">
        <v>438</v>
      </c>
      <c r="H627" s="80" t="s">
        <v>1605</v>
      </c>
      <c r="I627" s="80">
        <v>24.135000000000002</v>
      </c>
      <c r="J627" s="1125">
        <v>0.58899999999999997</v>
      </c>
      <c r="K627" s="80">
        <v>10.62</v>
      </c>
      <c r="L627" s="1125">
        <v>0.751</v>
      </c>
      <c r="M627" s="80">
        <v>5.23</v>
      </c>
      <c r="N627" s="1125">
        <v>0.192</v>
      </c>
      <c r="O627" s="80">
        <v>2.0139999999999998</v>
      </c>
      <c r="P627" s="1125">
        <v>0.10299999999999999</v>
      </c>
      <c r="Q627" s="80">
        <v>4.2999999999999997E-2</v>
      </c>
      <c r="R627" s="1125">
        <v>1.4999999999999999E-2</v>
      </c>
      <c r="S627" s="80">
        <v>3.5999999999999997E-2</v>
      </c>
      <c r="T627" s="1125">
        <v>1E-3</v>
      </c>
      <c r="U627" s="80">
        <v>0.35899999999999999</v>
      </c>
      <c r="V627" s="1125">
        <v>7.5999999999999998E-2</v>
      </c>
      <c r="W627" s="80" t="s">
        <v>101</v>
      </c>
      <c r="X627" s="1125">
        <v>0.108</v>
      </c>
      <c r="Y627" s="80"/>
      <c r="Z627" s="1125">
        <v>3.9E-2</v>
      </c>
      <c r="AA627" s="80">
        <v>3.5999999999999997E-2</v>
      </c>
      <c r="AB627" s="1125">
        <v>2.1000000000000001E-2</v>
      </c>
      <c r="AC627" s="1142" t="s">
        <v>101</v>
      </c>
      <c r="AD627" s="1143">
        <v>2E-3</v>
      </c>
      <c r="AE627" s="80" t="s">
        <v>101</v>
      </c>
      <c r="AF627" s="1125">
        <v>0.622</v>
      </c>
      <c r="AG627" s="1142" t="s">
        <v>101</v>
      </c>
      <c r="AH627" s="1143">
        <v>1.35</v>
      </c>
      <c r="AJ627" s="80">
        <v>25.720677747121584</v>
      </c>
      <c r="AK627" s="80">
        <v>0</v>
      </c>
      <c r="AL627" s="80">
        <v>14.612052660197186</v>
      </c>
      <c r="AM627" s="80">
        <v>0</v>
      </c>
      <c r="AN627" s="80">
        <v>6.4509288495452868</v>
      </c>
      <c r="AO627" s="80">
        <v>0</v>
      </c>
      <c r="AP627" s="80">
        <v>7.7861583919677422</v>
      </c>
      <c r="AQ627" s="80">
        <v>0</v>
      </c>
      <c r="AR627" s="80">
        <v>0.11680792682926827</v>
      </c>
      <c r="AS627" s="80">
        <v>0</v>
      </c>
      <c r="AT627" s="80">
        <v>5.4834437086092709E-2</v>
      </c>
      <c r="AU627" s="80"/>
      <c r="AV627" s="80">
        <v>0.2508071098658049</v>
      </c>
      <c r="AW627" s="80">
        <v>0.44147998912688241</v>
      </c>
      <c r="AX627" s="80"/>
      <c r="AY627" s="934">
        <v>45.561178802515862</v>
      </c>
      <c r="BC627" s="1078"/>
    </row>
    <row r="628" spans="1:75" x14ac:dyDescent="0.2">
      <c r="A628" s="1171">
        <v>9</v>
      </c>
      <c r="B628" s="1127">
        <v>44987.704861111109</v>
      </c>
      <c r="C628" s="1128">
        <v>44987.704861111109</v>
      </c>
      <c r="D628" s="322">
        <v>2940</v>
      </c>
      <c r="E628" s="929" t="s">
        <v>328</v>
      </c>
      <c r="F628" s="322" t="s">
        <v>972</v>
      </c>
      <c r="G628" s="322" t="s">
        <v>438</v>
      </c>
      <c r="H628" s="322" t="s">
        <v>1605</v>
      </c>
      <c r="I628" s="322">
        <v>24.253</v>
      </c>
      <c r="J628" s="1130">
        <v>0.53</v>
      </c>
      <c r="K628" s="322">
        <v>10.492000000000001</v>
      </c>
      <c r="L628" s="1130">
        <v>0.61099999999999999</v>
      </c>
      <c r="M628" s="322">
        <v>5.3760000000000003</v>
      </c>
      <c r="N628" s="1130">
        <v>0.21299999999999999</v>
      </c>
      <c r="O628" s="322">
        <v>1.823</v>
      </c>
      <c r="P628" s="1130">
        <v>0.107</v>
      </c>
      <c r="Q628" s="322">
        <v>3.9E-2</v>
      </c>
      <c r="R628" s="1130">
        <v>1.2999999999999999E-2</v>
      </c>
      <c r="S628" s="322">
        <v>3.6999999999999998E-2</v>
      </c>
      <c r="T628" s="1130">
        <v>1E-3</v>
      </c>
      <c r="U628" s="322">
        <v>0.38100000000000001</v>
      </c>
      <c r="V628" s="1130">
        <v>0.08</v>
      </c>
      <c r="W628" s="322" t="s">
        <v>101</v>
      </c>
      <c r="X628" s="1130">
        <v>9.2999999999999999E-2</v>
      </c>
      <c r="Y628" s="322"/>
      <c r="Z628" s="1130">
        <v>2.7E-2</v>
      </c>
      <c r="AA628" s="322">
        <v>8.3000000000000004E-2</v>
      </c>
      <c r="AB628" s="1130">
        <v>2.1000000000000001E-2</v>
      </c>
      <c r="AC628" s="1148" t="s">
        <v>101</v>
      </c>
      <c r="AD628" s="1149">
        <v>2E-3</v>
      </c>
      <c r="AE628" s="322" t="s">
        <v>101</v>
      </c>
      <c r="AF628" s="1130">
        <v>0.45200000000000001</v>
      </c>
      <c r="AG628" s="1148" t="s">
        <v>101</v>
      </c>
      <c r="AH628" s="1149">
        <v>0.747</v>
      </c>
      <c r="AJ628" s="322">
        <v>25.846430387443121</v>
      </c>
      <c r="AK628" s="322">
        <v>0</v>
      </c>
      <c r="AL628" s="322">
        <v>14.435937524556394</v>
      </c>
      <c r="AM628" s="322">
        <v>0</v>
      </c>
      <c r="AN628" s="322">
        <v>6.6310121405650975</v>
      </c>
      <c r="AO628" s="322">
        <v>0</v>
      </c>
      <c r="AP628" s="322">
        <v>7.0477491303660349</v>
      </c>
      <c r="AQ628" s="322">
        <v>0</v>
      </c>
      <c r="AR628" s="322">
        <v>0.1059420731707317</v>
      </c>
      <c r="AS628" s="322">
        <v>0</v>
      </c>
      <c r="AT628" s="322">
        <v>5.6357615894039731E-2</v>
      </c>
      <c r="AU628" s="322"/>
      <c r="AV628" s="322">
        <v>0.25655427233722061</v>
      </c>
      <c r="AW628" s="322">
        <v>0.45934059559937473</v>
      </c>
      <c r="AX628" s="322"/>
      <c r="AY628" s="934">
        <v>46.437276830248841</v>
      </c>
      <c r="BC628" s="1078"/>
    </row>
    <row r="629" spans="1:75" x14ac:dyDescent="0.2">
      <c r="A629" s="1009">
        <v>9</v>
      </c>
      <c r="B629" s="1160">
        <v>44987.706944444442</v>
      </c>
      <c r="C629" s="1161">
        <v>44987.706944444442</v>
      </c>
      <c r="D629" s="1108">
        <v>2941</v>
      </c>
      <c r="E629" s="929" t="s">
        <v>328</v>
      </c>
      <c r="F629" s="1108" t="s">
        <v>973</v>
      </c>
      <c r="G629" s="1108" t="s">
        <v>438</v>
      </c>
      <c r="H629" s="1108" t="s">
        <v>679</v>
      </c>
      <c r="I629" s="1108">
        <v>23.616</v>
      </c>
      <c r="J629" s="1164">
        <v>0.56799999999999995</v>
      </c>
      <c r="K629" s="1108">
        <v>10.17</v>
      </c>
      <c r="L629" s="1164">
        <v>0.63700000000000001</v>
      </c>
      <c r="M629" s="1108">
        <v>5.6429999999999998</v>
      </c>
      <c r="N629" s="1164">
        <v>0.20799999999999999</v>
      </c>
      <c r="O629" s="1108">
        <v>1.046</v>
      </c>
      <c r="P629" s="1164">
        <v>8.8999999999999996E-2</v>
      </c>
      <c r="Q629" s="1108">
        <v>2.9000000000000001E-2</v>
      </c>
      <c r="R629" s="1164">
        <v>1.2999999999999999E-2</v>
      </c>
      <c r="S629" s="1108">
        <v>3.9E-2</v>
      </c>
      <c r="T629" s="1164">
        <v>1E-3</v>
      </c>
      <c r="U629" s="1108">
        <v>0.34200000000000003</v>
      </c>
      <c r="V629" s="1164">
        <v>8.2000000000000003E-2</v>
      </c>
      <c r="W629" s="1108" t="s">
        <v>101</v>
      </c>
      <c r="X629" s="1164">
        <v>9.5000000000000001E-2</v>
      </c>
      <c r="Y629" s="1108">
        <v>4.5999999999999999E-2</v>
      </c>
      <c r="Z629" s="1164">
        <v>2.1000000000000001E-2</v>
      </c>
      <c r="AA629" s="1108">
        <v>3.6999999999999998E-2</v>
      </c>
      <c r="AB629" s="1164">
        <v>1.9E-2</v>
      </c>
      <c r="AC629" s="1165" t="s">
        <v>101</v>
      </c>
      <c r="AD629" s="1166">
        <v>2E-3</v>
      </c>
      <c r="AE629" s="1108" t="s">
        <v>101</v>
      </c>
      <c r="AF629" s="1164">
        <v>0.63400000000000001</v>
      </c>
      <c r="AG629" s="1165" t="s">
        <v>101</v>
      </c>
      <c r="AH629" s="1166">
        <v>1.06</v>
      </c>
      <c r="AJ629" s="1108">
        <v>25.167579269775153</v>
      </c>
      <c r="AK629" s="1108">
        <v>0</v>
      </c>
      <c r="AL629" s="1108">
        <v>13.992897886460019</v>
      </c>
      <c r="AM629" s="1108">
        <v>0</v>
      </c>
      <c r="AN629" s="1108">
        <v>6.9603425426355736</v>
      </c>
      <c r="AO629" s="1108">
        <v>0</v>
      </c>
      <c r="AP629" s="1108">
        <v>4.0438538619653723</v>
      </c>
      <c r="AQ629" s="1108">
        <v>0</v>
      </c>
      <c r="AR629" s="1108">
        <v>7.8777439024390244E-2</v>
      </c>
      <c r="AS629" s="1108">
        <v>0</v>
      </c>
      <c r="AT629" s="1108">
        <v>5.9403973509933775E-2</v>
      </c>
      <c r="AU629" s="1108"/>
      <c r="AV629" s="1108">
        <v>0.27655987363848511</v>
      </c>
      <c r="AW629" s="1108">
        <v>0.49741966239678104</v>
      </c>
      <c r="AX629" s="1108"/>
      <c r="AY629" s="934">
        <v>49.433861508047499</v>
      </c>
      <c r="BC629" s="1078"/>
    </row>
    <row r="630" spans="1:75" x14ac:dyDescent="0.2">
      <c r="A630" s="1170">
        <v>9</v>
      </c>
      <c r="B630" s="1123">
        <v>44987.708333333336</v>
      </c>
      <c r="C630" s="1124">
        <v>44987.708333333336</v>
      </c>
      <c r="D630" s="80">
        <v>2942</v>
      </c>
      <c r="E630" s="929" t="s">
        <v>328</v>
      </c>
      <c r="F630" s="80" t="s">
        <v>974</v>
      </c>
      <c r="G630" s="80" t="s">
        <v>438</v>
      </c>
      <c r="H630" s="80" t="s">
        <v>679</v>
      </c>
      <c r="I630" s="80">
        <v>23.989000000000001</v>
      </c>
      <c r="J630" s="1125">
        <v>0.64800000000000002</v>
      </c>
      <c r="K630" s="80">
        <v>10.663</v>
      </c>
      <c r="L630" s="1125">
        <v>0.90700000000000003</v>
      </c>
      <c r="M630" s="80">
        <v>5.577</v>
      </c>
      <c r="N630" s="1125">
        <v>0.17499999999999999</v>
      </c>
      <c r="O630" s="80">
        <v>1.0029999999999999</v>
      </c>
      <c r="P630" s="1125">
        <v>7.0000000000000007E-2</v>
      </c>
      <c r="Q630" s="80">
        <v>4.4999999999999998E-2</v>
      </c>
      <c r="R630" s="1125">
        <v>1.4999999999999999E-2</v>
      </c>
      <c r="S630" s="80">
        <v>3.9E-2</v>
      </c>
      <c r="T630" s="1125">
        <v>1E-3</v>
      </c>
      <c r="U630" s="80">
        <v>0.26200000000000001</v>
      </c>
      <c r="V630" s="1125">
        <v>7.3999999999999996E-2</v>
      </c>
      <c r="W630" s="80" t="s">
        <v>101</v>
      </c>
      <c r="X630" s="1125">
        <v>0.13800000000000001</v>
      </c>
      <c r="Y630" s="80"/>
      <c r="Z630" s="1125">
        <v>3.2000000000000001E-2</v>
      </c>
      <c r="AA630" s="80" t="s">
        <v>101</v>
      </c>
      <c r="AB630" s="1125">
        <v>0.04</v>
      </c>
      <c r="AC630" s="1142" t="s">
        <v>101</v>
      </c>
      <c r="AD630" s="1143">
        <v>2E-3</v>
      </c>
      <c r="AE630" s="80" t="s">
        <v>101</v>
      </c>
      <c r="AF630" s="1125">
        <v>0.377</v>
      </c>
      <c r="AG630" s="1142" t="s">
        <v>101</v>
      </c>
      <c r="AH630" s="1143">
        <v>1.3160000000000001</v>
      </c>
      <c r="AJ630" s="80">
        <v>25.565085497232221</v>
      </c>
      <c r="AK630" s="80">
        <v>0</v>
      </c>
      <c r="AL630" s="80">
        <v>14.671216338576517</v>
      </c>
      <c r="AM630" s="80">
        <v>0</v>
      </c>
      <c r="AN630" s="80">
        <v>6.8789350275170289</v>
      </c>
      <c r="AO630" s="80">
        <v>0</v>
      </c>
      <c r="AP630" s="80">
        <v>3.8776151276780761</v>
      </c>
      <c r="AQ630" s="80">
        <v>0</v>
      </c>
      <c r="AR630" s="80">
        <v>0.12224085365853657</v>
      </c>
      <c r="AS630" s="80">
        <v>0</v>
      </c>
      <c r="AT630" s="80">
        <v>5.9403973509933775E-2</v>
      </c>
      <c r="AU630" s="80"/>
      <c r="AV630" s="80">
        <v>0.26907537736424819</v>
      </c>
      <c r="AW630" s="80">
        <v>0.4688728506735701</v>
      </c>
      <c r="AX630" s="80"/>
      <c r="AY630" s="934">
        <v>48.322195071008196</v>
      </c>
      <c r="BC630" s="1078"/>
    </row>
    <row r="631" spans="1:75" s="80" customFormat="1" ht="16.5" thickBot="1" x14ac:dyDescent="0.25">
      <c r="A631" s="1173">
        <v>9</v>
      </c>
      <c r="B631" s="1133">
        <v>44987.709722222222</v>
      </c>
      <c r="C631" s="1134">
        <v>44987.709722222222</v>
      </c>
      <c r="D631" s="251">
        <v>2943</v>
      </c>
      <c r="E631" s="929" t="s">
        <v>328</v>
      </c>
      <c r="F631" s="251" t="s">
        <v>975</v>
      </c>
      <c r="G631" s="251" t="s">
        <v>438</v>
      </c>
      <c r="H631" s="251" t="s">
        <v>679</v>
      </c>
      <c r="I631" s="251">
        <v>24.449000000000002</v>
      </c>
      <c r="J631" s="1136">
        <v>0.56100000000000005</v>
      </c>
      <c r="K631" s="251">
        <v>11.031000000000001</v>
      </c>
      <c r="L631" s="1136">
        <v>0.70199999999999996</v>
      </c>
      <c r="M631" s="251">
        <v>6.0190000000000001</v>
      </c>
      <c r="N631" s="1136">
        <v>0.20599999999999999</v>
      </c>
      <c r="O631" s="251">
        <v>0.86799999999999999</v>
      </c>
      <c r="P631" s="1136">
        <v>7.9000000000000001E-2</v>
      </c>
      <c r="Q631" s="251">
        <v>4.1000000000000002E-2</v>
      </c>
      <c r="R631" s="1136">
        <v>1.4999999999999999E-2</v>
      </c>
      <c r="S631" s="251">
        <v>0.04</v>
      </c>
      <c r="T631" s="1136">
        <v>1E-3</v>
      </c>
      <c r="U631" s="251">
        <v>0.79600000000000004</v>
      </c>
      <c r="V631" s="1136">
        <v>8.7999999999999995E-2</v>
      </c>
      <c r="W631" s="251" t="s">
        <v>101</v>
      </c>
      <c r="X631" s="1136">
        <v>0.11700000000000001</v>
      </c>
      <c r="Y631" s="251">
        <v>0.27900000000000003</v>
      </c>
      <c r="Z631" s="1136">
        <v>2.9000000000000001E-2</v>
      </c>
      <c r="AA631" s="251" t="s">
        <v>101</v>
      </c>
      <c r="AB631" s="1136">
        <v>2.9000000000000001E-2</v>
      </c>
      <c r="AC631" s="1145" t="s">
        <v>101</v>
      </c>
      <c r="AD631" s="1146">
        <v>2E-3</v>
      </c>
      <c r="AE631" s="251" t="s">
        <v>101</v>
      </c>
      <c r="AF631" s="1136">
        <v>0.50900000000000001</v>
      </c>
      <c r="AG631" s="1145" t="s">
        <v>101</v>
      </c>
      <c r="AH631" s="1146">
        <v>1.2350000000000001</v>
      </c>
      <c r="AI631" s="944"/>
      <c r="AJ631" s="251">
        <v>26.055307654417884</v>
      </c>
      <c r="AK631" s="251">
        <v>0</v>
      </c>
      <c r="AL631" s="251">
        <v>15.177547353543803</v>
      </c>
      <c r="AM631" s="251">
        <v>0</v>
      </c>
      <c r="AN631" s="251">
        <v>7.4241186893715252</v>
      </c>
      <c r="AO631" s="251">
        <v>0</v>
      </c>
      <c r="AP631" s="251">
        <v>3.3557028223574981</v>
      </c>
      <c r="AQ631" s="251">
        <v>0</v>
      </c>
      <c r="AR631" s="251">
        <v>0.111375</v>
      </c>
      <c r="AS631" s="251">
        <v>0</v>
      </c>
      <c r="AT631" s="251">
        <v>6.0927152317880796E-2</v>
      </c>
      <c r="AU631" s="251"/>
      <c r="AV631" s="251">
        <v>0.28493690375261055</v>
      </c>
      <c r="AW631" s="251">
        <v>0.489151410068773</v>
      </c>
      <c r="AX631" s="251"/>
      <c r="AY631" s="934">
        <v>50.665239331114805</v>
      </c>
      <c r="AZ631" s="926"/>
      <c r="BA631" s="946"/>
      <c r="BB631" s="946"/>
      <c r="BC631" s="1078"/>
      <c r="BE631" s="294"/>
      <c r="BF631" s="294"/>
      <c r="BG631" s="737"/>
      <c r="BH631" s="934"/>
      <c r="BI631" s="737"/>
      <c r="BJ631" s="737"/>
      <c r="BK631" s="762"/>
      <c r="BL631" s="763"/>
      <c r="BM631" s="764"/>
      <c r="BN631" s="762"/>
      <c r="BO631" s="763"/>
      <c r="BP631" s="764"/>
      <c r="BQ631" s="762"/>
      <c r="BR631" s="763"/>
      <c r="BS631" s="764"/>
      <c r="BT631" s="762"/>
      <c r="BU631" s="763"/>
      <c r="BV631" s="737"/>
      <c r="BW631" s="325"/>
    </row>
    <row r="632" spans="1:75" s="80" customFormat="1" x14ac:dyDescent="0.2">
      <c r="A632" s="1172">
        <v>9</v>
      </c>
      <c r="B632" s="1118">
        <v>44987.713888888888</v>
      </c>
      <c r="C632" s="1119">
        <v>44987.713888888888</v>
      </c>
      <c r="D632" s="247">
        <v>2944</v>
      </c>
      <c r="E632" s="929" t="s">
        <v>328</v>
      </c>
      <c r="F632" s="247" t="s">
        <v>976</v>
      </c>
      <c r="G632" s="247" t="s">
        <v>438</v>
      </c>
      <c r="H632" s="247" t="s">
        <v>1488</v>
      </c>
      <c r="I632" s="247">
        <v>24.065000000000001</v>
      </c>
      <c r="J632" s="1121">
        <v>0.55400000000000005</v>
      </c>
      <c r="K632" s="247">
        <v>10.61</v>
      </c>
      <c r="L632" s="1121">
        <v>0.72299999999999998</v>
      </c>
      <c r="M632" s="247">
        <v>6.048</v>
      </c>
      <c r="N632" s="1121">
        <v>0.188</v>
      </c>
      <c r="O632" s="247">
        <v>0.26100000000000001</v>
      </c>
      <c r="P632" s="1121">
        <v>5.6000000000000001E-2</v>
      </c>
      <c r="Q632" s="247">
        <v>2.5000000000000001E-2</v>
      </c>
      <c r="R632" s="1121">
        <v>1.2999999999999999E-2</v>
      </c>
      <c r="S632" s="247">
        <v>3.9E-2</v>
      </c>
      <c r="T632" s="1121">
        <v>1E-3</v>
      </c>
      <c r="U632" s="247">
        <v>0.251</v>
      </c>
      <c r="V632" s="1121">
        <v>7.6999999999999999E-2</v>
      </c>
      <c r="W632" s="247" t="s">
        <v>101</v>
      </c>
      <c r="X632" s="1121">
        <v>0.105</v>
      </c>
      <c r="Y632" s="247">
        <v>0.161</v>
      </c>
      <c r="Z632" s="1121">
        <v>2.8000000000000001E-2</v>
      </c>
      <c r="AA632" s="247">
        <v>3.4000000000000002E-2</v>
      </c>
      <c r="AB632" s="1121">
        <v>0.02</v>
      </c>
      <c r="AC632" s="1139" t="s">
        <v>101</v>
      </c>
      <c r="AD632" s="1140">
        <v>2E-3</v>
      </c>
      <c r="AE632" s="247" t="s">
        <v>101</v>
      </c>
      <c r="AF632" s="1121">
        <v>0.38700000000000001</v>
      </c>
      <c r="AG632" s="1139" t="s">
        <v>101</v>
      </c>
      <c r="AH632" s="1140">
        <v>1.218</v>
      </c>
      <c r="AI632" s="944"/>
      <c r="AJ632" s="247">
        <v>25.646078723202027</v>
      </c>
      <c r="AK632" s="247">
        <v>0</v>
      </c>
      <c r="AL632" s="247">
        <v>14.598293665225251</v>
      </c>
      <c r="AM632" s="247">
        <v>0</v>
      </c>
      <c r="AN632" s="247">
        <v>7.4598886581357347</v>
      </c>
      <c r="AO632" s="247">
        <v>0</v>
      </c>
      <c r="AP632" s="247">
        <v>1.0090304569531185</v>
      </c>
      <c r="AQ632" s="247">
        <v>0</v>
      </c>
      <c r="AR632" s="247">
        <v>6.7911585365853663E-2</v>
      </c>
      <c r="AS632" s="247">
        <v>0</v>
      </c>
      <c r="AT632" s="247">
        <v>5.9403973509933775E-2</v>
      </c>
      <c r="AU632" s="247"/>
      <c r="AV632" s="247">
        <v>0.29087833421437514</v>
      </c>
      <c r="AW632" s="247">
        <v>0.51101100095732521</v>
      </c>
      <c r="AX632" s="247"/>
      <c r="AY632" s="934">
        <v>51.530595955152535</v>
      </c>
      <c r="AZ632" s="926"/>
      <c r="BA632" s="946"/>
      <c r="BB632" s="946"/>
      <c r="BC632" s="1078"/>
      <c r="BE632" s="294"/>
      <c r="BF632" s="294"/>
      <c r="BG632" s="737"/>
      <c r="BH632" s="934"/>
      <c r="BI632" s="737"/>
      <c r="BJ632" s="737"/>
      <c r="BK632" s="762"/>
      <c r="BL632" s="763"/>
      <c r="BM632" s="764"/>
      <c r="BN632" s="762"/>
      <c r="BO632" s="763"/>
      <c r="BP632" s="764"/>
      <c r="BQ632" s="762"/>
      <c r="BR632" s="763"/>
      <c r="BS632" s="764"/>
      <c r="BT632" s="762"/>
      <c r="BU632" s="763"/>
      <c r="BV632" s="737"/>
      <c r="BW632" s="325"/>
    </row>
    <row r="633" spans="1:75" s="80" customFormat="1" x14ac:dyDescent="0.2">
      <c r="A633" s="1170">
        <v>9</v>
      </c>
      <c r="B633" s="1123">
        <v>44987.71597222222</v>
      </c>
      <c r="C633" s="1124">
        <v>44987.71597222222</v>
      </c>
      <c r="D633" s="80">
        <v>2945</v>
      </c>
      <c r="E633" s="929" t="s">
        <v>328</v>
      </c>
      <c r="F633" s="80" t="s">
        <v>977</v>
      </c>
      <c r="G633" s="80" t="s">
        <v>438</v>
      </c>
      <c r="H633" s="80" t="s">
        <v>1488</v>
      </c>
      <c r="I633" s="80">
        <v>23.882000000000001</v>
      </c>
      <c r="J633" s="1125">
        <v>0.59899999999999998</v>
      </c>
      <c r="K633" s="80">
        <v>10.827</v>
      </c>
      <c r="L633" s="1125">
        <v>0.71599999999999997</v>
      </c>
      <c r="M633" s="80">
        <v>6.1159999999999997</v>
      </c>
      <c r="N633" s="1125">
        <v>0.20100000000000001</v>
      </c>
      <c r="O633" s="80">
        <v>0.27400000000000002</v>
      </c>
      <c r="P633" s="1125">
        <v>6.3E-2</v>
      </c>
      <c r="Q633" s="80" t="s">
        <v>101</v>
      </c>
      <c r="R633" s="1125">
        <v>2.1000000000000001E-2</v>
      </c>
      <c r="S633" s="80">
        <v>0.04</v>
      </c>
      <c r="T633" s="1125">
        <v>1E-3</v>
      </c>
      <c r="U633" s="80">
        <v>0.22700000000000001</v>
      </c>
      <c r="V633" s="1125">
        <v>0.08</v>
      </c>
      <c r="W633" s="80" t="s">
        <v>101</v>
      </c>
      <c r="X633" s="1125">
        <v>0.109</v>
      </c>
      <c r="Y633" s="80">
        <v>0.20699999999999999</v>
      </c>
      <c r="Z633" s="1125">
        <v>0.03</v>
      </c>
      <c r="AA633" s="80">
        <v>5.7000000000000002E-2</v>
      </c>
      <c r="AB633" s="1125">
        <v>2.3E-2</v>
      </c>
      <c r="AC633" s="1142" t="s">
        <v>101</v>
      </c>
      <c r="AD633" s="1143">
        <v>2E-3</v>
      </c>
      <c r="AE633" s="80" t="s">
        <v>101</v>
      </c>
      <c r="AF633" s="1125">
        <v>0.627</v>
      </c>
      <c r="AG633" s="1142" t="s">
        <v>101</v>
      </c>
      <c r="AH633" s="1143">
        <v>0.83099999999999996</v>
      </c>
      <c r="AI633" s="944"/>
      <c r="AJ633" s="80">
        <v>25.45105556066947</v>
      </c>
      <c r="AK633" s="80">
        <v>0</v>
      </c>
      <c r="AL633" s="80">
        <v>14.896863856116285</v>
      </c>
      <c r="AM633" s="80">
        <v>0</v>
      </c>
      <c r="AN633" s="80">
        <v>7.5437630676518106</v>
      </c>
      <c r="AO633" s="80">
        <v>0</v>
      </c>
      <c r="AP633" s="80">
        <v>1.0592886789469522</v>
      </c>
      <c r="AQ633" s="80">
        <v>0</v>
      </c>
      <c r="AS633" s="80">
        <v>0</v>
      </c>
      <c r="AT633" s="80">
        <v>6.0927152317880796E-2</v>
      </c>
      <c r="AV633" s="80">
        <v>0.29640275821445644</v>
      </c>
      <c r="AW633" s="80">
        <v>0.50639941000430955</v>
      </c>
      <c r="AY633" s="934">
        <v>52.329407937395935</v>
      </c>
      <c r="AZ633" s="926"/>
      <c r="BA633" s="946"/>
      <c r="BB633" s="946"/>
      <c r="BC633" s="1078"/>
      <c r="BE633" s="294"/>
      <c r="BF633" s="294"/>
      <c r="BG633" s="737"/>
      <c r="BH633" s="934"/>
      <c r="BI633" s="737"/>
      <c r="BJ633" s="737"/>
      <c r="BK633" s="762"/>
      <c r="BL633" s="763"/>
      <c r="BM633" s="764"/>
      <c r="BN633" s="762"/>
      <c r="BO633" s="763"/>
      <c r="BP633" s="764"/>
      <c r="BQ633" s="762"/>
      <c r="BR633" s="763"/>
      <c r="BS633" s="764"/>
      <c r="BT633" s="762"/>
      <c r="BU633" s="763"/>
      <c r="BV633" s="737"/>
      <c r="BW633" s="325"/>
    </row>
    <row r="634" spans="1:75" s="80" customFormat="1" x14ac:dyDescent="0.2">
      <c r="A634" s="1171">
        <v>9</v>
      </c>
      <c r="B634" s="1127">
        <v>44987.71875</v>
      </c>
      <c r="C634" s="1128">
        <v>44987.71875</v>
      </c>
      <c r="D634" s="322">
        <v>2946</v>
      </c>
      <c r="E634" s="929" t="s">
        <v>328</v>
      </c>
      <c r="F634" s="322" t="s">
        <v>978</v>
      </c>
      <c r="G634" s="322" t="s">
        <v>438</v>
      </c>
      <c r="H634" s="322" t="s">
        <v>1488</v>
      </c>
      <c r="I634" s="322">
        <v>23.271000000000001</v>
      </c>
      <c r="J634" s="1130">
        <v>0.54800000000000004</v>
      </c>
      <c r="K634" s="322">
        <v>10.391999999999999</v>
      </c>
      <c r="L634" s="1130">
        <v>0.65</v>
      </c>
      <c r="M634" s="322">
        <v>5.7270000000000003</v>
      </c>
      <c r="N634" s="1130">
        <v>0.215</v>
      </c>
      <c r="O634" s="322">
        <v>0.308</v>
      </c>
      <c r="P634" s="1130">
        <v>6.7000000000000004E-2</v>
      </c>
      <c r="Q634" s="322">
        <v>2.4E-2</v>
      </c>
      <c r="R634" s="1130">
        <v>1.2E-2</v>
      </c>
      <c r="S634" s="322">
        <v>3.9E-2</v>
      </c>
      <c r="T634" s="1130">
        <v>1E-3</v>
      </c>
      <c r="U634" s="322">
        <v>0.309</v>
      </c>
      <c r="V634" s="1130">
        <v>0.08</v>
      </c>
      <c r="W634" s="322" t="s">
        <v>101</v>
      </c>
      <c r="X634" s="1130">
        <v>9.0999999999999998E-2</v>
      </c>
      <c r="Y634" s="322">
        <v>0.16600000000000001</v>
      </c>
      <c r="Z634" s="1130">
        <v>2.5000000000000001E-2</v>
      </c>
      <c r="AA634" s="322">
        <v>0.04</v>
      </c>
      <c r="AB634" s="1130">
        <v>1.7999999999999999E-2</v>
      </c>
      <c r="AC634" s="1148" t="s">
        <v>101</v>
      </c>
      <c r="AD634" s="1149">
        <v>2E-3</v>
      </c>
      <c r="AE634" s="322" t="s">
        <v>101</v>
      </c>
      <c r="AF634" s="1130">
        <v>0.54200000000000004</v>
      </c>
      <c r="AG634" s="1148" t="s">
        <v>101</v>
      </c>
      <c r="AH634" s="1149">
        <v>1.1990000000000001</v>
      </c>
      <c r="AI634" s="944"/>
      <c r="AJ634" s="322">
        <v>24.799912651885908</v>
      </c>
      <c r="AK634" s="322">
        <v>0</v>
      </c>
      <c r="AL634" s="322">
        <v>14.298347574837022</v>
      </c>
      <c r="AM634" s="322">
        <v>0</v>
      </c>
      <c r="AN634" s="322">
        <v>7.0639521073319038</v>
      </c>
      <c r="AO634" s="322">
        <v>0</v>
      </c>
      <c r="AP634" s="322">
        <v>1.190733259546209</v>
      </c>
      <c r="AQ634" s="322">
        <v>0</v>
      </c>
      <c r="AR634" s="322">
        <v>6.5195121951219515E-2</v>
      </c>
      <c r="AS634" s="322">
        <v>0</v>
      </c>
      <c r="AT634" s="322">
        <v>5.9403973509933775E-2</v>
      </c>
      <c r="AU634" s="322"/>
      <c r="AV634" s="322">
        <v>0.28483778174899038</v>
      </c>
      <c r="AW634" s="322">
        <v>0.49403975322039417</v>
      </c>
      <c r="AX634" s="322"/>
      <c r="AY634" s="934">
        <v>50.650746707451859</v>
      </c>
      <c r="AZ634" s="926"/>
      <c r="BA634" s="946"/>
      <c r="BB634" s="946"/>
      <c r="BC634" s="1078"/>
      <c r="BE634" s="294"/>
      <c r="BF634" s="294"/>
      <c r="BG634" s="737"/>
      <c r="BH634" s="934"/>
      <c r="BI634" s="737"/>
      <c r="BJ634" s="737"/>
      <c r="BK634" s="762"/>
      <c r="BL634" s="763"/>
      <c r="BM634" s="764"/>
      <c r="BN634" s="762"/>
      <c r="BO634" s="763"/>
      <c r="BP634" s="764"/>
      <c r="BQ634" s="762"/>
      <c r="BR634" s="763"/>
      <c r="BS634" s="764"/>
      <c r="BT634" s="762"/>
      <c r="BU634" s="763"/>
      <c r="BV634" s="737"/>
      <c r="BW634" s="325"/>
    </row>
    <row r="635" spans="1:75" s="80" customFormat="1" x14ac:dyDescent="0.2">
      <c r="A635" s="1009">
        <v>9</v>
      </c>
      <c r="B635" s="1160">
        <v>44987.720138888886</v>
      </c>
      <c r="C635" s="1161">
        <v>44987.720138888886</v>
      </c>
      <c r="D635" s="1108">
        <v>2947</v>
      </c>
      <c r="E635" s="929" t="s">
        <v>328</v>
      </c>
      <c r="F635" s="1108" t="s">
        <v>979</v>
      </c>
      <c r="G635" s="1108" t="s">
        <v>438</v>
      </c>
      <c r="H635" s="1108" t="s">
        <v>1605</v>
      </c>
      <c r="I635" s="1108">
        <v>23.564</v>
      </c>
      <c r="J635" s="1164">
        <v>0.55800000000000005</v>
      </c>
      <c r="K635" s="1108">
        <v>10.134</v>
      </c>
      <c r="L635" s="1164">
        <v>0.66800000000000004</v>
      </c>
      <c r="M635" s="1108">
        <v>5.81</v>
      </c>
      <c r="N635" s="1164">
        <v>0.18099999999999999</v>
      </c>
      <c r="O635" s="1108">
        <v>0.35899999999999999</v>
      </c>
      <c r="P635" s="1164">
        <v>5.3999999999999999E-2</v>
      </c>
      <c r="Q635" s="1108" t="s">
        <v>101</v>
      </c>
      <c r="R635" s="1164">
        <v>2.4E-2</v>
      </c>
      <c r="S635" s="1108">
        <v>0.04</v>
      </c>
      <c r="T635" s="1164">
        <v>1E-3</v>
      </c>
      <c r="U635" s="1108">
        <v>0.36</v>
      </c>
      <c r="V635" s="1164">
        <v>8.1000000000000003E-2</v>
      </c>
      <c r="W635" s="1108" t="s">
        <v>101</v>
      </c>
      <c r="X635" s="1164">
        <v>0.104</v>
      </c>
      <c r="Y635" s="1108">
        <v>0.187</v>
      </c>
      <c r="Z635" s="1164">
        <v>2.8000000000000001E-2</v>
      </c>
      <c r="AA635" s="1108">
        <v>5.3999999999999999E-2</v>
      </c>
      <c r="AB635" s="1164">
        <v>2.1999999999999999E-2</v>
      </c>
      <c r="AC635" s="1165" t="s">
        <v>101</v>
      </c>
      <c r="AD635" s="1166">
        <v>2E-3</v>
      </c>
      <c r="AE635" s="1108" t="s">
        <v>101</v>
      </c>
      <c r="AF635" s="1164">
        <v>0.34799999999999998</v>
      </c>
      <c r="AG635" s="1165" t="s">
        <v>101</v>
      </c>
      <c r="AH635" s="1166">
        <v>0.88700000000000001</v>
      </c>
      <c r="AI635" s="944"/>
      <c r="AJ635" s="1108">
        <v>25.112162852006339</v>
      </c>
      <c r="AK635" s="1108">
        <v>0</v>
      </c>
      <c r="AL635" s="1108">
        <v>13.943365504561045</v>
      </c>
      <c r="AM635" s="1108">
        <v>0</v>
      </c>
      <c r="AN635" s="1108">
        <v>7.1663282248294662</v>
      </c>
      <c r="AO635" s="1108">
        <v>0</v>
      </c>
      <c r="AP635" s="1108">
        <v>1.3879001304450942</v>
      </c>
      <c r="AQ635" s="1108">
        <v>0</v>
      </c>
      <c r="AR635" s="1108"/>
      <c r="AS635" s="1108">
        <v>0</v>
      </c>
      <c r="AT635" s="1108">
        <v>6.0927152317880796E-2</v>
      </c>
      <c r="AU635" s="1108"/>
      <c r="AV635" s="1108">
        <v>0.2853727999082688</v>
      </c>
      <c r="AW635" s="1108">
        <v>0.51395971958744624</v>
      </c>
      <c r="AX635" s="1108"/>
      <c r="AY635" s="934">
        <v>50.728949834183254</v>
      </c>
      <c r="AZ635" s="926"/>
      <c r="BA635" s="946"/>
      <c r="BB635" s="946"/>
      <c r="BC635" s="1078"/>
      <c r="BE635" s="294"/>
      <c r="BF635" s="294"/>
      <c r="BG635" s="737"/>
      <c r="BH635" s="934"/>
      <c r="BI635" s="737"/>
      <c r="BJ635" s="737"/>
      <c r="BK635" s="762"/>
      <c r="BL635" s="763"/>
      <c r="BM635" s="764"/>
      <c r="BN635" s="762"/>
      <c r="BO635" s="763"/>
      <c r="BP635" s="764"/>
      <c r="BQ635" s="762"/>
      <c r="BR635" s="763"/>
      <c r="BS635" s="764"/>
      <c r="BT635" s="762"/>
      <c r="BU635" s="763"/>
      <c r="BV635" s="737"/>
      <c r="BW635" s="325"/>
    </row>
    <row r="636" spans="1:75" s="80" customFormat="1" x14ac:dyDescent="0.2">
      <c r="A636" s="1170">
        <v>9</v>
      </c>
      <c r="B636" s="1123">
        <v>44987.722222222219</v>
      </c>
      <c r="C636" s="1124">
        <v>44987.722222222219</v>
      </c>
      <c r="D636" s="80">
        <v>2948</v>
      </c>
      <c r="E636" s="929" t="s">
        <v>328</v>
      </c>
      <c r="F636" s="80" t="s">
        <v>980</v>
      </c>
      <c r="G636" s="80" t="s">
        <v>438</v>
      </c>
      <c r="H636" s="80" t="s">
        <v>1605</v>
      </c>
      <c r="I636" s="80">
        <v>23.335000000000001</v>
      </c>
      <c r="J636" s="1125">
        <v>0.54500000000000004</v>
      </c>
      <c r="K636" s="80">
        <v>10.166</v>
      </c>
      <c r="L636" s="1125">
        <v>0.78600000000000003</v>
      </c>
      <c r="M636" s="80">
        <v>5.7779999999999996</v>
      </c>
      <c r="N636" s="1125">
        <v>0.185</v>
      </c>
      <c r="O636" s="80">
        <v>0.28100000000000003</v>
      </c>
      <c r="P636" s="1125">
        <v>5.3999999999999999E-2</v>
      </c>
      <c r="Q636" s="80" t="s">
        <v>101</v>
      </c>
      <c r="R636" s="1125">
        <v>0.02</v>
      </c>
      <c r="S636" s="80">
        <v>3.9E-2</v>
      </c>
      <c r="T636" s="1125">
        <v>1E-3</v>
      </c>
      <c r="U636" s="80">
        <v>0.27600000000000002</v>
      </c>
      <c r="V636" s="1125">
        <v>7.5999999999999998E-2</v>
      </c>
      <c r="W636" s="80" t="s">
        <v>101</v>
      </c>
      <c r="X636" s="1125">
        <v>0.107</v>
      </c>
      <c r="Y636" s="80">
        <v>0.217</v>
      </c>
      <c r="Z636" s="1125">
        <v>0.03</v>
      </c>
      <c r="AA636" s="80">
        <v>0.105</v>
      </c>
      <c r="AB636" s="1125">
        <v>2.5999999999999999E-2</v>
      </c>
      <c r="AC636" s="1142" t="s">
        <v>101</v>
      </c>
      <c r="AD636" s="1143">
        <v>2E-3</v>
      </c>
      <c r="AE636" s="80" t="s">
        <v>101</v>
      </c>
      <c r="AF636" s="1125">
        <v>0.38</v>
      </c>
      <c r="AG636" s="1142" t="s">
        <v>101</v>
      </c>
      <c r="AH636" s="1143">
        <v>1.9610000000000001</v>
      </c>
      <c r="AI636" s="944"/>
      <c r="AJ636" s="80">
        <v>24.868117473755216</v>
      </c>
      <c r="AK636" s="80">
        <v>0</v>
      </c>
      <c r="AL636" s="80">
        <v>13.987394288471245</v>
      </c>
      <c r="AM636" s="80">
        <v>0</v>
      </c>
      <c r="AN636" s="80">
        <v>7.1268579144689603</v>
      </c>
      <c r="AO636" s="80">
        <v>0</v>
      </c>
      <c r="AP636" s="80">
        <v>1.0863507984820933</v>
      </c>
      <c r="AQ636" s="80">
        <v>0</v>
      </c>
      <c r="AS636" s="80">
        <v>0</v>
      </c>
      <c r="AT636" s="80">
        <v>5.9403973509933775E-2</v>
      </c>
      <c r="AV636" s="80">
        <v>0.28658614476911459</v>
      </c>
      <c r="AW636" s="80">
        <v>0.50952005552192747</v>
      </c>
      <c r="AY636" s="934">
        <v>50.906104997225682</v>
      </c>
      <c r="AZ636" s="926"/>
      <c r="BA636" s="946"/>
      <c r="BB636" s="946"/>
      <c r="BC636" s="1078"/>
      <c r="BE636" s="294"/>
      <c r="BF636" s="294"/>
      <c r="BG636" s="737"/>
      <c r="BH636" s="934"/>
      <c r="BI636" s="737"/>
      <c r="BJ636" s="737"/>
      <c r="BK636" s="762"/>
      <c r="BL636" s="763"/>
      <c r="BM636" s="764"/>
      <c r="BN636" s="762"/>
      <c r="BO636" s="763"/>
      <c r="BP636" s="764"/>
      <c r="BQ636" s="762"/>
      <c r="BR636" s="763"/>
      <c r="BS636" s="764"/>
      <c r="BT636" s="762"/>
      <c r="BU636" s="763"/>
      <c r="BV636" s="737"/>
      <c r="BW636" s="325"/>
    </row>
    <row r="637" spans="1:75" s="80" customFormat="1" x14ac:dyDescent="0.2">
      <c r="A637" s="1171">
        <v>9</v>
      </c>
      <c r="B637" s="1127">
        <v>44987.723611111112</v>
      </c>
      <c r="C637" s="1128">
        <v>44987.723611111112</v>
      </c>
      <c r="D637" s="322">
        <v>2949</v>
      </c>
      <c r="E637" s="929" t="s">
        <v>328</v>
      </c>
      <c r="F637" s="322" t="s">
        <v>981</v>
      </c>
      <c r="G637" s="322" t="s">
        <v>438</v>
      </c>
      <c r="H637" s="322" t="s">
        <v>1605</v>
      </c>
      <c r="I637" s="322">
        <v>23.933</v>
      </c>
      <c r="J637" s="1130">
        <v>0.56599999999999995</v>
      </c>
      <c r="K637" s="322">
        <v>10.567</v>
      </c>
      <c r="L637" s="1130">
        <v>0.73199999999999998</v>
      </c>
      <c r="M637" s="322">
        <v>5.9580000000000002</v>
      </c>
      <c r="N637" s="1130">
        <v>0.19700000000000001</v>
      </c>
      <c r="O637" s="322">
        <v>0.27800000000000002</v>
      </c>
      <c r="P637" s="1130">
        <v>5.8000000000000003E-2</v>
      </c>
      <c r="Q637" s="322">
        <v>0.03</v>
      </c>
      <c r="R637" s="1130">
        <v>1.2E-2</v>
      </c>
      <c r="S637" s="322">
        <v>3.9E-2</v>
      </c>
      <c r="T637" s="1130">
        <v>1E-3</v>
      </c>
      <c r="U637" s="322">
        <v>0.38500000000000001</v>
      </c>
      <c r="V637" s="1130">
        <v>7.6999999999999999E-2</v>
      </c>
      <c r="W637" s="322" t="s">
        <v>101</v>
      </c>
      <c r="X637" s="1130">
        <v>0.109</v>
      </c>
      <c r="Y637" s="322"/>
      <c r="Z637" s="1130">
        <v>4.8000000000000001E-2</v>
      </c>
      <c r="AA637" s="322" t="s">
        <v>101</v>
      </c>
      <c r="AB637" s="1130">
        <v>4.3999999999999997E-2</v>
      </c>
      <c r="AC637" s="1148" t="s">
        <v>101</v>
      </c>
      <c r="AD637" s="1149">
        <v>2E-3</v>
      </c>
      <c r="AE637" s="322" t="s">
        <v>101</v>
      </c>
      <c r="AF637" s="1130">
        <v>0.38300000000000001</v>
      </c>
      <c r="AG637" s="1148" t="s">
        <v>101</v>
      </c>
      <c r="AH637" s="1149">
        <v>1.2210000000000001</v>
      </c>
      <c r="AI637" s="944"/>
      <c r="AJ637" s="322">
        <v>25.505406278096576</v>
      </c>
      <c r="AK637" s="322">
        <v>0</v>
      </c>
      <c r="AL637" s="322">
        <v>14.539129986845921</v>
      </c>
      <c r="AM637" s="322">
        <v>0</v>
      </c>
      <c r="AN637" s="322">
        <v>7.3488784102468099</v>
      </c>
      <c r="AO637" s="322">
        <v>0</v>
      </c>
      <c r="AP637" s="322">
        <v>1.0747527472527472</v>
      </c>
      <c r="AQ637" s="322">
        <v>0</v>
      </c>
      <c r="AR637" s="322">
        <v>8.1493902439024379E-2</v>
      </c>
      <c r="AS637" s="322">
        <v>0</v>
      </c>
      <c r="AT637" s="322">
        <v>5.9403973509933775E-2</v>
      </c>
      <c r="AU637" s="322"/>
      <c r="AV637" s="322">
        <v>0.28813022345610895</v>
      </c>
      <c r="AW637" s="322">
        <v>0.5054551693874122</v>
      </c>
      <c r="AX637" s="322"/>
      <c r="AY637" s="934">
        <v>51.131152685903551</v>
      </c>
      <c r="AZ637" s="926"/>
      <c r="BA637" s="946"/>
      <c r="BB637" s="946"/>
      <c r="BC637" s="1078"/>
      <c r="BE637" s="294"/>
      <c r="BF637" s="294"/>
      <c r="BG637" s="737"/>
      <c r="BH637" s="934"/>
      <c r="BI637" s="737"/>
      <c r="BJ637" s="737"/>
      <c r="BK637" s="762"/>
      <c r="BL637" s="763"/>
      <c r="BM637" s="764"/>
      <c r="BN637" s="762"/>
      <c r="BO637" s="763"/>
      <c r="BP637" s="764"/>
      <c r="BQ637" s="762"/>
      <c r="BR637" s="763"/>
      <c r="BS637" s="764"/>
      <c r="BT637" s="762"/>
      <c r="BU637" s="763"/>
      <c r="BV637" s="737"/>
      <c r="BW637" s="325"/>
    </row>
    <row r="638" spans="1:75" s="80" customFormat="1" x14ac:dyDescent="0.2">
      <c r="A638" s="1009">
        <v>9</v>
      </c>
      <c r="B638" s="1160">
        <v>44987.725694444445</v>
      </c>
      <c r="C638" s="1161">
        <v>44987.725694444445</v>
      </c>
      <c r="D638" s="1108">
        <v>2950</v>
      </c>
      <c r="E638" s="929" t="s">
        <v>328</v>
      </c>
      <c r="F638" s="1108" t="s">
        <v>982</v>
      </c>
      <c r="G638" s="1108" t="s">
        <v>438</v>
      </c>
      <c r="H638" s="1108" t="s">
        <v>679</v>
      </c>
      <c r="I638" s="1108">
        <v>24.015000000000001</v>
      </c>
      <c r="J638" s="1164">
        <v>0.57299999999999995</v>
      </c>
      <c r="K638" s="1108">
        <v>11.208</v>
      </c>
      <c r="L638" s="1164">
        <v>0.79</v>
      </c>
      <c r="M638" s="1108">
        <v>6.2670000000000003</v>
      </c>
      <c r="N638" s="1164">
        <v>0.19700000000000001</v>
      </c>
      <c r="O638" s="1108">
        <v>0.19800000000000001</v>
      </c>
      <c r="P638" s="1164">
        <v>4.5999999999999999E-2</v>
      </c>
      <c r="Q638" s="1108">
        <v>0.02</v>
      </c>
      <c r="R638" s="1164">
        <v>1.2999999999999999E-2</v>
      </c>
      <c r="S638" s="1108">
        <v>4.1000000000000002E-2</v>
      </c>
      <c r="T638" s="1164">
        <v>1E-3</v>
      </c>
      <c r="U638" s="1108">
        <v>0.26900000000000002</v>
      </c>
      <c r="V638" s="1164">
        <v>0.09</v>
      </c>
      <c r="W638" s="1108" t="s">
        <v>101</v>
      </c>
      <c r="X638" s="1164">
        <v>0.107</v>
      </c>
      <c r="Y638" s="1108"/>
      <c r="Z638" s="1164">
        <v>0.03</v>
      </c>
      <c r="AA638" s="1108" t="s">
        <v>101</v>
      </c>
      <c r="AB638" s="1164">
        <v>4.2000000000000003E-2</v>
      </c>
      <c r="AC638" s="1165" t="s">
        <v>101</v>
      </c>
      <c r="AD638" s="1166">
        <v>2E-3</v>
      </c>
      <c r="AE638" s="1108" t="s">
        <v>101</v>
      </c>
      <c r="AF638" s="1164">
        <v>0.36499999999999999</v>
      </c>
      <c r="AG638" s="1165" t="s">
        <v>101</v>
      </c>
      <c r="AH638" s="1166">
        <v>1.5369999999999999</v>
      </c>
      <c r="AI638" s="944"/>
      <c r="AJ638" s="1108">
        <v>25.592793706116627</v>
      </c>
      <c r="AK638" s="1108">
        <v>0</v>
      </c>
      <c r="AL638" s="1108">
        <v>15.421081564547089</v>
      </c>
      <c r="AM638" s="1108">
        <v>0</v>
      </c>
      <c r="AN638" s="1108">
        <v>7.7300135946654516</v>
      </c>
      <c r="AO638" s="1108">
        <v>0</v>
      </c>
      <c r="AP638" s="1108">
        <v>0.76547138113684865</v>
      </c>
      <c r="AQ638" s="1108">
        <v>0</v>
      </c>
      <c r="AR638" s="1108">
        <v>5.4329268292682927E-2</v>
      </c>
      <c r="AS638" s="1108">
        <v>0</v>
      </c>
      <c r="AT638" s="1108">
        <v>6.2450331125827818E-2</v>
      </c>
      <c r="AU638" s="1108"/>
      <c r="AV638" s="1108">
        <v>0.30203867867766204</v>
      </c>
      <c r="AW638" s="1108">
        <v>0.50126273973134772</v>
      </c>
      <c r="AX638" s="1108"/>
      <c r="AY638" s="934">
        <v>53.138696500871269</v>
      </c>
      <c r="AZ638" s="926"/>
      <c r="BA638" s="946"/>
      <c r="BB638" s="946"/>
      <c r="BC638" s="1078"/>
      <c r="BE638" s="294"/>
      <c r="BF638" s="294"/>
      <c r="BG638" s="737"/>
      <c r="BH638" s="934"/>
      <c r="BI638" s="737"/>
      <c r="BJ638" s="737"/>
      <c r="BK638" s="762"/>
      <c r="BL638" s="763"/>
      <c r="BM638" s="764"/>
      <c r="BN638" s="762"/>
      <c r="BO638" s="763"/>
      <c r="BP638" s="764"/>
      <c r="BQ638" s="762"/>
      <c r="BR638" s="763"/>
      <c r="BS638" s="764"/>
      <c r="BT638" s="762"/>
      <c r="BU638" s="763"/>
      <c r="BV638" s="737"/>
      <c r="BW638" s="325"/>
    </row>
    <row r="639" spans="1:75" s="80" customFormat="1" x14ac:dyDescent="0.2">
      <c r="A639" s="1170">
        <v>9</v>
      </c>
      <c r="B639" s="1123">
        <v>44987.727083333331</v>
      </c>
      <c r="C639" s="1124">
        <v>44987.727083333331</v>
      </c>
      <c r="D639" s="80">
        <v>2951</v>
      </c>
      <c r="E639" s="929" t="s">
        <v>328</v>
      </c>
      <c r="F639" s="80" t="s">
        <v>983</v>
      </c>
      <c r="G639" s="80" t="s">
        <v>438</v>
      </c>
      <c r="H639" s="80" t="s">
        <v>679</v>
      </c>
      <c r="I639" s="80">
        <v>23.213999999999999</v>
      </c>
      <c r="J639" s="1125">
        <v>0.58099999999999996</v>
      </c>
      <c r="K639" s="80">
        <v>10.57</v>
      </c>
      <c r="L639" s="1125">
        <v>0.81699999999999995</v>
      </c>
      <c r="M639" s="80">
        <v>6.2210000000000001</v>
      </c>
      <c r="N639" s="1125">
        <v>0.19900000000000001</v>
      </c>
      <c r="O639" s="80">
        <v>0.42899999999999999</v>
      </c>
      <c r="P639" s="1125">
        <v>5.8000000000000003E-2</v>
      </c>
      <c r="Q639" s="80">
        <v>2.8000000000000001E-2</v>
      </c>
      <c r="R639" s="1125">
        <v>1.4E-2</v>
      </c>
      <c r="S639" s="80">
        <v>4.1000000000000002E-2</v>
      </c>
      <c r="T639" s="1125">
        <v>1E-3</v>
      </c>
      <c r="U639" s="80">
        <v>0.96599999999999997</v>
      </c>
      <c r="V639" s="1125">
        <v>8.8999999999999996E-2</v>
      </c>
      <c r="W639" s="80" t="s">
        <v>101</v>
      </c>
      <c r="X639" s="1125">
        <v>0.109</v>
      </c>
      <c r="Z639" s="1125">
        <v>3.1E-2</v>
      </c>
      <c r="AA639" s="80" t="s">
        <v>101</v>
      </c>
      <c r="AB639" s="1125">
        <v>3.1E-2</v>
      </c>
      <c r="AC639" s="1142" t="s">
        <v>101</v>
      </c>
      <c r="AD639" s="1143">
        <v>2E-3</v>
      </c>
      <c r="AE639" s="80" t="s">
        <v>101</v>
      </c>
      <c r="AF639" s="1125">
        <v>0.40300000000000002</v>
      </c>
      <c r="AG639" s="1142" t="s">
        <v>101</v>
      </c>
      <c r="AH639" s="1143">
        <v>1.74</v>
      </c>
      <c r="AI639" s="944"/>
      <c r="AJ639" s="80">
        <v>24.73916773240855</v>
      </c>
      <c r="AK639" s="80">
        <v>0</v>
      </c>
      <c r="AL639" s="80">
        <v>14.543257685337503</v>
      </c>
      <c r="AM639" s="80">
        <v>0</v>
      </c>
      <c r="AN639" s="80">
        <v>7.6732750235222227</v>
      </c>
      <c r="AO639" s="80">
        <v>0</v>
      </c>
      <c r="AP639" s="80">
        <v>1.6585213257965052</v>
      </c>
      <c r="AQ639" s="80">
        <v>0</v>
      </c>
      <c r="AR639" s="80">
        <v>7.6060975609756096E-2</v>
      </c>
      <c r="AS639" s="80">
        <v>0</v>
      </c>
      <c r="AT639" s="80">
        <v>6.2450331125827818E-2</v>
      </c>
      <c r="AV639" s="80">
        <v>0.3101670640872109</v>
      </c>
      <c r="AW639" s="80">
        <v>0.52761734609560074</v>
      </c>
      <c r="AY639" s="934">
        <v>54.296084390372762</v>
      </c>
      <c r="AZ639" s="926"/>
      <c r="BA639" s="946"/>
      <c r="BB639" s="946"/>
      <c r="BC639" s="1078"/>
      <c r="BE639" s="294"/>
      <c r="BF639" s="294"/>
      <c r="BG639" s="737"/>
      <c r="BH639" s="934"/>
      <c r="BI639" s="737"/>
      <c r="BJ639" s="737"/>
      <c r="BK639" s="762"/>
      <c r="BL639" s="763"/>
      <c r="BM639" s="764"/>
      <c r="BN639" s="762"/>
      <c r="BO639" s="763"/>
      <c r="BP639" s="764"/>
      <c r="BQ639" s="762"/>
      <c r="BR639" s="763"/>
      <c r="BS639" s="764"/>
      <c r="BT639" s="762"/>
      <c r="BU639" s="763"/>
      <c r="BV639" s="737"/>
      <c r="BW639" s="325"/>
    </row>
    <row r="640" spans="1:75" s="80" customFormat="1" ht="16.5" thickBot="1" x14ac:dyDescent="0.25">
      <c r="A640" s="1173">
        <v>9</v>
      </c>
      <c r="B640" s="1133">
        <v>44987.729166666664</v>
      </c>
      <c r="C640" s="1134">
        <v>44987.729166666664</v>
      </c>
      <c r="D640" s="251">
        <v>2952</v>
      </c>
      <c r="E640" s="929" t="s">
        <v>328</v>
      </c>
      <c r="F640" s="251" t="s">
        <v>984</v>
      </c>
      <c r="G640" s="251" t="s">
        <v>438</v>
      </c>
      <c r="H640" s="251" t="s">
        <v>679</v>
      </c>
      <c r="I640" s="251">
        <v>23.675999999999998</v>
      </c>
      <c r="J640" s="1136">
        <v>0.54500000000000004</v>
      </c>
      <c r="K640" s="251">
        <v>11.337</v>
      </c>
      <c r="L640" s="1136">
        <v>0.67</v>
      </c>
      <c r="M640" s="251">
        <v>6.3019999999999996</v>
      </c>
      <c r="N640" s="1136">
        <v>0.20799999999999999</v>
      </c>
      <c r="O640" s="251">
        <v>0.36499999999999999</v>
      </c>
      <c r="P640" s="1136">
        <v>6.3E-2</v>
      </c>
      <c r="Q640" s="251" t="s">
        <v>101</v>
      </c>
      <c r="R640" s="1136">
        <v>3.5000000000000003E-2</v>
      </c>
      <c r="S640" s="251">
        <v>4.1000000000000002E-2</v>
      </c>
      <c r="T640" s="1136">
        <v>1E-3</v>
      </c>
      <c r="U640" s="251">
        <v>1.0309999999999999</v>
      </c>
      <c r="V640" s="1136">
        <v>8.6999999999999994E-2</v>
      </c>
      <c r="W640" s="251" t="s">
        <v>101</v>
      </c>
      <c r="X640" s="1136">
        <v>9.6000000000000002E-2</v>
      </c>
      <c r="Y640" s="251"/>
      <c r="Z640" s="1136">
        <v>2.5000000000000001E-2</v>
      </c>
      <c r="AA640" s="251">
        <v>3.2000000000000001E-2</v>
      </c>
      <c r="AB640" s="1136">
        <v>1.7000000000000001E-2</v>
      </c>
      <c r="AC640" s="1145" t="s">
        <v>101</v>
      </c>
      <c r="AD640" s="1146">
        <v>2E-3</v>
      </c>
      <c r="AE640" s="251" t="s">
        <v>101</v>
      </c>
      <c r="AF640" s="1136">
        <v>0.502</v>
      </c>
      <c r="AG640" s="1145" t="s">
        <v>101</v>
      </c>
      <c r="AH640" s="1146">
        <v>0.93500000000000005</v>
      </c>
      <c r="AI640" s="944"/>
      <c r="AJ640" s="251">
        <v>25.231521290277627</v>
      </c>
      <c r="AK640" s="251">
        <v>0</v>
      </c>
      <c r="AL640" s="251">
        <v>15.598572599685077</v>
      </c>
      <c r="AM640" s="251">
        <v>0</v>
      </c>
      <c r="AN640" s="251">
        <v>7.7731842466222547</v>
      </c>
      <c r="AO640" s="251">
        <v>0</v>
      </c>
      <c r="AP640" s="251">
        <v>1.4110962329037866</v>
      </c>
      <c r="AQ640" s="251">
        <v>0</v>
      </c>
      <c r="AR640" s="251"/>
      <c r="AS640" s="251">
        <v>0</v>
      </c>
      <c r="AT640" s="251">
        <v>6.2450331125827818E-2</v>
      </c>
      <c r="AU640" s="251"/>
      <c r="AV640" s="251">
        <v>0.30807433912506371</v>
      </c>
      <c r="AW640" s="251">
        <v>0.4983266383476132</v>
      </c>
      <c r="AX640" s="251"/>
      <c r="AY640" s="934">
        <v>53.999195895691223</v>
      </c>
      <c r="AZ640" s="926"/>
      <c r="BA640" s="946"/>
      <c r="BB640" s="946"/>
      <c r="BC640" s="1078"/>
      <c r="BE640" s="294"/>
      <c r="BF640" s="294"/>
      <c r="BG640" s="737"/>
      <c r="BH640" s="934"/>
      <c r="BI640" s="737"/>
      <c r="BJ640" s="737"/>
      <c r="BK640" s="762"/>
      <c r="BL640" s="763"/>
      <c r="BM640" s="764"/>
      <c r="BN640" s="762"/>
      <c r="BO640" s="763"/>
      <c r="BP640" s="764"/>
      <c r="BQ640" s="762"/>
      <c r="BR640" s="763"/>
      <c r="BS640" s="764"/>
      <c r="BT640" s="762"/>
      <c r="BU640" s="763"/>
      <c r="BV640" s="737"/>
      <c r="BW640" s="325"/>
    </row>
    <row r="641" spans="1:75" s="80" customFormat="1" x14ac:dyDescent="0.2">
      <c r="A641" s="1172">
        <v>9</v>
      </c>
      <c r="B641" s="1118">
        <v>44987.457638888889</v>
      </c>
      <c r="C641" s="1119">
        <v>44987.457638888889</v>
      </c>
      <c r="D641" s="247">
        <v>2872</v>
      </c>
      <c r="E641" s="929" t="s">
        <v>332</v>
      </c>
      <c r="F641" s="247" t="s">
        <v>934</v>
      </c>
      <c r="G641" s="247" t="s">
        <v>443</v>
      </c>
      <c r="H641" s="247" t="s">
        <v>1488</v>
      </c>
      <c r="I641" s="247">
        <v>22.960999999999999</v>
      </c>
      <c r="J641" s="1121">
        <v>0.61299999999999999</v>
      </c>
      <c r="K641" s="247">
        <v>9.9939999999999998</v>
      </c>
      <c r="L641" s="1121">
        <v>0.69899999999999995</v>
      </c>
      <c r="M641" s="247">
        <v>5.968</v>
      </c>
      <c r="N641" s="1121">
        <v>0.217</v>
      </c>
      <c r="O641" s="247">
        <v>0.626</v>
      </c>
      <c r="P641" s="1121">
        <v>8.3000000000000004E-2</v>
      </c>
      <c r="Q641" s="247">
        <v>2.3E-2</v>
      </c>
      <c r="R641" s="1121">
        <v>1.4E-2</v>
      </c>
      <c r="S641" s="247">
        <v>3.6999999999999998E-2</v>
      </c>
      <c r="T641" s="1121">
        <v>1E-3</v>
      </c>
      <c r="U641" s="247">
        <v>0.20100000000000001</v>
      </c>
      <c r="V641" s="1121">
        <v>0.08</v>
      </c>
      <c r="W641" s="247" t="s">
        <v>101</v>
      </c>
      <c r="X641" s="1121">
        <v>0.104</v>
      </c>
      <c r="Y641" s="247"/>
      <c r="Z641" s="1121">
        <v>3.2000000000000001E-2</v>
      </c>
      <c r="AA641" s="247" t="s">
        <v>101</v>
      </c>
      <c r="AB641" s="1121">
        <v>0.03</v>
      </c>
      <c r="AC641" s="1139" t="s">
        <v>101</v>
      </c>
      <c r="AD641" s="1140">
        <v>2E-3</v>
      </c>
      <c r="AE641" s="247" t="s">
        <v>101</v>
      </c>
      <c r="AF641" s="1121">
        <v>0.56000000000000005</v>
      </c>
      <c r="AG641" s="1139" t="s">
        <v>101</v>
      </c>
      <c r="AH641" s="1140">
        <v>0.99399999999999999</v>
      </c>
      <c r="AI641" s="944"/>
      <c r="AJ641" s="247">
        <v>24.469545545956439</v>
      </c>
      <c r="AK641" s="247">
        <v>0</v>
      </c>
      <c r="AL641" s="247">
        <v>13.750739574953926</v>
      </c>
      <c r="AM641" s="247">
        <v>0</v>
      </c>
      <c r="AN641" s="247">
        <v>7.3612128822344678</v>
      </c>
      <c r="AO641" s="247">
        <v>0</v>
      </c>
      <c r="AP641" s="247">
        <v>2.4201266898569052</v>
      </c>
      <c r="AQ641" s="247">
        <v>0</v>
      </c>
      <c r="AR641" s="247">
        <v>6.2478658536585359E-2</v>
      </c>
      <c r="AS641" s="247">
        <v>0</v>
      </c>
      <c r="AT641" s="247">
        <v>5.6357615894039731E-2</v>
      </c>
      <c r="AU641" s="247"/>
      <c r="AV641" s="247">
        <v>0.30083161407347425</v>
      </c>
      <c r="AW641" s="247">
        <v>0.53533214283560693</v>
      </c>
      <c r="AX641" s="247"/>
      <c r="AY641" s="934">
        <v>52.965842273777433</v>
      </c>
      <c r="AZ641" s="926"/>
      <c r="BA641" s="946"/>
      <c r="BB641" s="946"/>
      <c r="BC641" s="1078"/>
      <c r="BE641" s="294"/>
      <c r="BF641" s="294"/>
      <c r="BG641" s="737"/>
      <c r="BH641" s="934"/>
      <c r="BI641" s="737"/>
      <c r="BJ641" s="737"/>
      <c r="BK641" s="762"/>
      <c r="BL641" s="763"/>
      <c r="BM641" s="764"/>
      <c r="BN641" s="762"/>
      <c r="BO641" s="763"/>
      <c r="BP641" s="764"/>
      <c r="BQ641" s="762"/>
      <c r="BR641" s="763"/>
      <c r="BS641" s="764"/>
      <c r="BT641" s="762"/>
      <c r="BU641" s="763"/>
      <c r="BV641" s="737"/>
      <c r="BW641" s="325"/>
    </row>
    <row r="642" spans="1:75" s="80" customFormat="1" x14ac:dyDescent="0.2">
      <c r="A642" s="1170">
        <v>9</v>
      </c>
      <c r="B642" s="1123">
        <v>44987.459027777775</v>
      </c>
      <c r="C642" s="1124">
        <v>44987.459027777775</v>
      </c>
      <c r="D642" s="80">
        <v>2873</v>
      </c>
      <c r="E642" s="929" t="s">
        <v>332</v>
      </c>
      <c r="F642" s="80" t="s">
        <v>935</v>
      </c>
      <c r="G642" s="80" t="s">
        <v>443</v>
      </c>
      <c r="H642" s="80" t="s">
        <v>1488</v>
      </c>
      <c r="I642" s="80">
        <v>21.117999999999999</v>
      </c>
      <c r="J642" s="1125">
        <v>0.36299999999999999</v>
      </c>
      <c r="K642" s="80">
        <v>9.4610000000000003</v>
      </c>
      <c r="L642" s="1125">
        <v>0.498</v>
      </c>
      <c r="M642" s="80">
        <v>5.6520000000000001</v>
      </c>
      <c r="N642" s="1125">
        <v>0.11</v>
      </c>
      <c r="O642" s="80">
        <v>0.80800000000000005</v>
      </c>
      <c r="P642" s="1125">
        <v>0.04</v>
      </c>
      <c r="Q642" s="80">
        <v>3.1E-2</v>
      </c>
      <c r="R642" s="1125">
        <v>7.0000000000000001E-3</v>
      </c>
      <c r="S642" s="80">
        <v>3.6999999999999998E-2</v>
      </c>
      <c r="T642" s="1125">
        <v>1E-3</v>
      </c>
      <c r="U642" s="80">
        <v>0.24199999999999999</v>
      </c>
      <c r="V642" s="1125">
        <v>4.3999999999999997E-2</v>
      </c>
      <c r="W642" s="80" t="s">
        <v>101</v>
      </c>
      <c r="X642" s="1125">
        <v>0.08</v>
      </c>
      <c r="Y642" s="80">
        <v>0.33100000000000002</v>
      </c>
      <c r="Z642" s="1125">
        <v>2.4E-2</v>
      </c>
      <c r="AA642" s="80">
        <v>0.25</v>
      </c>
      <c r="AB642" s="1125">
        <v>2.4E-2</v>
      </c>
      <c r="AC642" s="1142" t="s">
        <v>101</v>
      </c>
      <c r="AD642" s="1143">
        <v>2E-3</v>
      </c>
      <c r="AE642" s="80" t="s">
        <v>101</v>
      </c>
      <c r="AF642" s="1125">
        <v>0.314</v>
      </c>
      <c r="AG642" s="1142" t="s">
        <v>101</v>
      </c>
      <c r="AH642" s="1143">
        <v>0.96399999999999997</v>
      </c>
      <c r="AI642" s="944"/>
      <c r="AJ642" s="80">
        <v>22.505459816188669</v>
      </c>
      <c r="AK642" s="80">
        <v>0</v>
      </c>
      <c r="AL642" s="80">
        <v>13.01738514294968</v>
      </c>
      <c r="AM642" s="80">
        <v>0</v>
      </c>
      <c r="AN642" s="80">
        <v>6.9714435674244664</v>
      </c>
      <c r="AO642" s="80">
        <v>0</v>
      </c>
      <c r="AP642" s="80">
        <v>3.1237417977705744</v>
      </c>
      <c r="AQ642" s="80">
        <v>0</v>
      </c>
      <c r="AR642" s="80">
        <v>8.4210365853658528E-2</v>
      </c>
      <c r="AS642" s="80">
        <v>0</v>
      </c>
      <c r="AT642" s="80">
        <v>5.6357615894039731E-2</v>
      </c>
      <c r="AV642" s="80">
        <v>0.3097667687913559</v>
      </c>
      <c r="AW642" s="80">
        <v>0.53554869052946907</v>
      </c>
      <c r="AY642" s="934">
        <v>54.239353705322202</v>
      </c>
      <c r="AZ642" s="926"/>
      <c r="BA642" s="946"/>
      <c r="BB642" s="946"/>
      <c r="BC642" s="1078"/>
      <c r="BE642" s="294"/>
      <c r="BF642" s="294"/>
      <c r="BG642" s="737"/>
      <c r="BH642" s="934"/>
      <c r="BI642" s="737"/>
      <c r="BJ642" s="737"/>
      <c r="BK642" s="762"/>
      <c r="BL642" s="763"/>
      <c r="BM642" s="764"/>
      <c r="BN642" s="762"/>
      <c r="BO642" s="763"/>
      <c r="BP642" s="764"/>
      <c r="BQ642" s="762"/>
      <c r="BR642" s="763"/>
      <c r="BS642" s="764"/>
      <c r="BT642" s="762"/>
      <c r="BU642" s="763"/>
      <c r="BV642" s="737"/>
      <c r="BW642" s="325"/>
    </row>
    <row r="643" spans="1:75" s="80" customFormat="1" x14ac:dyDescent="0.2">
      <c r="A643" s="1171">
        <v>9</v>
      </c>
      <c r="B643" s="1127">
        <v>44987.461805555555</v>
      </c>
      <c r="C643" s="1128">
        <v>44987.461805555555</v>
      </c>
      <c r="D643" s="322">
        <v>2874</v>
      </c>
      <c r="E643" s="929" t="s">
        <v>332</v>
      </c>
      <c r="F643" s="322" t="s">
        <v>936</v>
      </c>
      <c r="G643" s="322" t="s">
        <v>443</v>
      </c>
      <c r="H643" s="322" t="s">
        <v>1488</v>
      </c>
      <c r="I643" s="322">
        <v>21.08</v>
      </c>
      <c r="J643" s="1130">
        <v>0.56599999999999995</v>
      </c>
      <c r="K643" s="322">
        <v>9.6389999999999993</v>
      </c>
      <c r="L643" s="1130">
        <v>0.73799999999999999</v>
      </c>
      <c r="M643" s="322">
        <v>5.7480000000000002</v>
      </c>
      <c r="N643" s="1130">
        <v>0.19900000000000001</v>
      </c>
      <c r="O643" s="322">
        <v>0.55500000000000005</v>
      </c>
      <c r="P643" s="1130">
        <v>6.0999999999999999E-2</v>
      </c>
      <c r="Q643" s="322">
        <v>2.5000000000000001E-2</v>
      </c>
      <c r="R643" s="1130">
        <v>1.4999999999999999E-2</v>
      </c>
      <c r="S643" s="322">
        <v>3.5999999999999997E-2</v>
      </c>
      <c r="T643" s="1130">
        <v>1E-3</v>
      </c>
      <c r="U643" s="322">
        <v>0.216</v>
      </c>
      <c r="V643" s="1130">
        <v>9.1999999999999998E-2</v>
      </c>
      <c r="W643" s="322" t="s">
        <v>101</v>
      </c>
      <c r="X643" s="1130">
        <v>0.10199999999999999</v>
      </c>
      <c r="Y643" s="322">
        <v>0.13200000000000001</v>
      </c>
      <c r="Z643" s="1130">
        <v>2.7E-2</v>
      </c>
      <c r="AA643" s="322">
        <v>0.08</v>
      </c>
      <c r="AB643" s="1130">
        <v>2.5000000000000001E-2</v>
      </c>
      <c r="AC643" s="1148" t="s">
        <v>101</v>
      </c>
      <c r="AD643" s="1149">
        <v>2E-3</v>
      </c>
      <c r="AE643" s="322" t="s">
        <v>101</v>
      </c>
      <c r="AF643" s="1130">
        <v>0.44</v>
      </c>
      <c r="AG643" s="1148" t="s">
        <v>101</v>
      </c>
      <c r="AH643" s="1149">
        <v>1.645</v>
      </c>
      <c r="AI643" s="944"/>
      <c r="AJ643" s="322">
        <v>22.464963203203766</v>
      </c>
      <c r="AK643" s="322">
        <v>0</v>
      </c>
      <c r="AL643" s="322">
        <v>13.262295253450159</v>
      </c>
      <c r="AM643" s="322">
        <v>0</v>
      </c>
      <c r="AN643" s="322">
        <v>7.0898544985059857</v>
      </c>
      <c r="AO643" s="322">
        <v>0</v>
      </c>
      <c r="AP643" s="322">
        <v>2.1456394774290457</v>
      </c>
      <c r="AQ643" s="322">
        <v>0</v>
      </c>
      <c r="AR643" s="322">
        <v>6.7911585365853663E-2</v>
      </c>
      <c r="AS643" s="322">
        <v>0</v>
      </c>
      <c r="AT643" s="322">
        <v>5.4834437086092709E-2</v>
      </c>
      <c r="AU643" s="322"/>
      <c r="AV643" s="322">
        <v>0.31559608775566078</v>
      </c>
      <c r="AW643" s="322">
        <v>0.53458729149176309</v>
      </c>
      <c r="AX643" s="322"/>
      <c r="AY643" s="934">
        <v>55.062812590565457</v>
      </c>
      <c r="AZ643" s="926"/>
      <c r="BA643" s="946"/>
      <c r="BB643" s="946"/>
      <c r="BC643" s="1078"/>
      <c r="BE643" s="294"/>
      <c r="BF643" s="294"/>
      <c r="BG643" s="737"/>
      <c r="BH643" s="934"/>
      <c r="BI643" s="737"/>
      <c r="BJ643" s="737"/>
      <c r="BK643" s="762"/>
      <c r="BL643" s="763"/>
      <c r="BM643" s="764"/>
      <c r="BN643" s="762"/>
      <c r="BO643" s="763"/>
      <c r="BP643" s="764"/>
      <c r="BQ643" s="762"/>
      <c r="BR643" s="763"/>
      <c r="BS643" s="764"/>
      <c r="BT643" s="762"/>
      <c r="BU643" s="763"/>
      <c r="BV643" s="737"/>
      <c r="BW643" s="325"/>
    </row>
    <row r="644" spans="1:75" s="80" customFormat="1" x14ac:dyDescent="0.2">
      <c r="A644" s="1009">
        <v>9</v>
      </c>
      <c r="B644" s="1160">
        <v>44987.463888888888</v>
      </c>
      <c r="C644" s="1161">
        <v>44987.463888888888</v>
      </c>
      <c r="D644" s="1108">
        <v>2875</v>
      </c>
      <c r="E644" s="929" t="s">
        <v>332</v>
      </c>
      <c r="F644" s="1108" t="s">
        <v>937</v>
      </c>
      <c r="G644" s="1108" t="s">
        <v>443</v>
      </c>
      <c r="H644" s="1108" t="s">
        <v>1605</v>
      </c>
      <c r="I644" s="1108">
        <v>21.222000000000001</v>
      </c>
      <c r="J644" s="1164">
        <v>0.55500000000000005</v>
      </c>
      <c r="K644" s="1108">
        <v>9.7530000000000001</v>
      </c>
      <c r="L644" s="1164">
        <v>0.68500000000000005</v>
      </c>
      <c r="M644" s="1108">
        <v>4.3860000000000001</v>
      </c>
      <c r="N644" s="1164">
        <v>0.16900000000000001</v>
      </c>
      <c r="O644" s="1108">
        <v>3.3559999999999999</v>
      </c>
      <c r="P644" s="1164">
        <v>0.123</v>
      </c>
      <c r="Q644" s="1108">
        <v>2.4E-2</v>
      </c>
      <c r="R644" s="1164">
        <v>1.4E-2</v>
      </c>
      <c r="S644" s="1108">
        <v>0.04</v>
      </c>
      <c r="T644" s="1164">
        <v>1E-3</v>
      </c>
      <c r="U644" s="1108">
        <v>0.30599999999999999</v>
      </c>
      <c r="V644" s="1164">
        <v>8.7999999999999995E-2</v>
      </c>
      <c r="W644" s="1108" t="s">
        <v>101</v>
      </c>
      <c r="X644" s="1164">
        <v>0.104</v>
      </c>
      <c r="Y644" s="1108">
        <v>0.188</v>
      </c>
      <c r="Z644" s="1164">
        <v>2.9000000000000001E-2</v>
      </c>
      <c r="AA644" s="1108">
        <v>0.17599999999999999</v>
      </c>
      <c r="AB644" s="1164">
        <v>3.2000000000000001E-2</v>
      </c>
      <c r="AC644" s="1165" t="s">
        <v>101</v>
      </c>
      <c r="AD644" s="1166">
        <v>2E-3</v>
      </c>
      <c r="AE644" s="1108" t="s">
        <v>101</v>
      </c>
      <c r="AF644" s="1164">
        <v>0.437</v>
      </c>
      <c r="AG644" s="1165" t="s">
        <v>101</v>
      </c>
      <c r="AH644" s="1166">
        <v>0.878</v>
      </c>
      <c r="AI644" s="944"/>
      <c r="AJ644" s="1108">
        <v>22.616292651726301</v>
      </c>
      <c r="AK644" s="1108">
        <v>0</v>
      </c>
      <c r="AL644" s="1108">
        <v>13.419147796130243</v>
      </c>
      <c r="AM644" s="1108">
        <v>0</v>
      </c>
      <c r="AN644" s="1108">
        <v>5.4098994137869267</v>
      </c>
      <c r="AO644" s="1108">
        <v>0</v>
      </c>
      <c r="AP644" s="1108">
        <v>12.974353308561938</v>
      </c>
      <c r="AQ644" s="1108">
        <v>0</v>
      </c>
      <c r="AR644" s="1108">
        <v>6.5195121951219515E-2</v>
      </c>
      <c r="AS644" s="1108">
        <v>0</v>
      </c>
      <c r="AT644" s="1108">
        <v>6.0927152317880796E-2</v>
      </c>
      <c r="AU644" s="1108"/>
      <c r="AV644" s="1108">
        <v>0.23920363505616335</v>
      </c>
      <c r="AW644" s="1108">
        <v>0.40314776288156023</v>
      </c>
      <c r="AX644" s="1108"/>
      <c r="AY644" s="934">
        <v>43.7705054384394</v>
      </c>
      <c r="AZ644" s="926"/>
      <c r="BA644" s="946"/>
      <c r="BB644" s="946"/>
      <c r="BC644" s="1078"/>
      <c r="BE644" s="294"/>
      <c r="BF644" s="294"/>
      <c r="BG644" s="737"/>
      <c r="BH644" s="934"/>
      <c r="BI644" s="737"/>
      <c r="BJ644" s="737"/>
      <c r="BK644" s="762"/>
      <c r="BL644" s="763"/>
      <c r="BM644" s="764"/>
      <c r="BN644" s="762"/>
      <c r="BO644" s="763"/>
      <c r="BP644" s="764"/>
      <c r="BQ644" s="762"/>
      <c r="BR644" s="763"/>
      <c r="BS644" s="764"/>
      <c r="BT644" s="762"/>
      <c r="BU644" s="763"/>
      <c r="BV644" s="737"/>
      <c r="BW644" s="325"/>
    </row>
    <row r="645" spans="1:75" s="80" customFormat="1" x14ac:dyDescent="0.2">
      <c r="A645" s="1170">
        <v>9</v>
      </c>
      <c r="B645" s="1123">
        <v>44987.46597222222</v>
      </c>
      <c r="C645" s="1124">
        <v>44987.46597222222</v>
      </c>
      <c r="D645" s="80">
        <v>2876</v>
      </c>
      <c r="E645" s="929" t="s">
        <v>332</v>
      </c>
      <c r="F645" s="80" t="s">
        <v>938</v>
      </c>
      <c r="G645" s="80" t="s">
        <v>443</v>
      </c>
      <c r="H645" s="80" t="s">
        <v>1605</v>
      </c>
      <c r="I645" s="80">
        <v>21.922999999999998</v>
      </c>
      <c r="J645" s="1125">
        <v>0.57699999999999996</v>
      </c>
      <c r="K645" s="80">
        <v>10.893000000000001</v>
      </c>
      <c r="L645" s="1125">
        <v>0.75</v>
      </c>
      <c r="M645" s="80">
        <v>4.6239999999999997</v>
      </c>
      <c r="N645" s="1125">
        <v>0.2</v>
      </c>
      <c r="O645" s="80">
        <v>2.3769999999999998</v>
      </c>
      <c r="P645" s="1125">
        <v>0.125</v>
      </c>
      <c r="Q645" s="80">
        <v>2.9000000000000001E-2</v>
      </c>
      <c r="R645" s="1125">
        <v>1.4999999999999999E-2</v>
      </c>
      <c r="S645" s="80">
        <v>3.6999999999999998E-2</v>
      </c>
      <c r="T645" s="1125">
        <v>1E-3</v>
      </c>
      <c r="U645" s="80">
        <v>0.41599999999999998</v>
      </c>
      <c r="V645" s="1125">
        <v>7.5999999999999998E-2</v>
      </c>
      <c r="W645" s="80" t="s">
        <v>101</v>
      </c>
      <c r="X645" s="1125">
        <v>0.10199999999999999</v>
      </c>
      <c r="Z645" s="1125">
        <v>5.1999999999999998E-2</v>
      </c>
      <c r="AA645" s="80" t="s">
        <v>101</v>
      </c>
      <c r="AB645" s="1125">
        <v>2.9000000000000001E-2</v>
      </c>
      <c r="AC645" s="1142" t="s">
        <v>101</v>
      </c>
      <c r="AD645" s="1143">
        <v>2E-3</v>
      </c>
      <c r="AE645" s="80" t="s">
        <v>101</v>
      </c>
      <c r="AF645" s="1125">
        <v>0.56299999999999994</v>
      </c>
      <c r="AG645" s="1142" t="s">
        <v>101</v>
      </c>
      <c r="AH645" s="1143">
        <v>1.2270000000000001</v>
      </c>
      <c r="AI645" s="944"/>
      <c r="AJ645" s="80">
        <v>23.363348591263577</v>
      </c>
      <c r="AK645" s="80">
        <v>0</v>
      </c>
      <c r="AL645" s="80">
        <v>14.987673222931072</v>
      </c>
      <c r="AM645" s="80">
        <v>0</v>
      </c>
      <c r="AN645" s="80">
        <v>5.7034598470931934</v>
      </c>
      <c r="AO645" s="80">
        <v>0</v>
      </c>
      <c r="AP645" s="80">
        <v>9.1895225907186315</v>
      </c>
      <c r="AQ645" s="80">
        <v>0</v>
      </c>
      <c r="AR645" s="80">
        <v>7.8777439024390244E-2</v>
      </c>
      <c r="AS645" s="80">
        <v>0</v>
      </c>
      <c r="AT645" s="80">
        <v>5.6357615894039731E-2</v>
      </c>
      <c r="AV645" s="80">
        <v>0.24411996528725033</v>
      </c>
      <c r="AW645" s="80">
        <v>0.3805433813680249</v>
      </c>
      <c r="AY645" s="934">
        <v>44.532833531070708</v>
      </c>
      <c r="AZ645" s="926"/>
      <c r="BA645" s="946"/>
      <c r="BB645" s="946"/>
      <c r="BC645" s="1078"/>
      <c r="BE645" s="294"/>
      <c r="BF645" s="294"/>
      <c r="BG645" s="737"/>
      <c r="BH645" s="934"/>
      <c r="BI645" s="737"/>
      <c r="BJ645" s="737"/>
      <c r="BK645" s="762"/>
      <c r="BL645" s="763"/>
      <c r="BM645" s="764"/>
      <c r="BN645" s="762"/>
      <c r="BO645" s="763"/>
      <c r="BP645" s="764"/>
      <c r="BQ645" s="762"/>
      <c r="BR645" s="763"/>
      <c r="BS645" s="764"/>
      <c r="BT645" s="762"/>
      <c r="BU645" s="763"/>
      <c r="BV645" s="737"/>
      <c r="BW645" s="325"/>
    </row>
    <row r="646" spans="1:75" s="80" customFormat="1" x14ac:dyDescent="0.2">
      <c r="A646" s="1171">
        <v>9</v>
      </c>
      <c r="B646" s="1127">
        <v>44987.469444444447</v>
      </c>
      <c r="C646" s="1128">
        <v>44987.469444444447</v>
      </c>
      <c r="D646" s="322">
        <v>2877</v>
      </c>
      <c r="E646" s="929" t="s">
        <v>332</v>
      </c>
      <c r="F646" s="322" t="s">
        <v>939</v>
      </c>
      <c r="G646" s="322" t="s">
        <v>443</v>
      </c>
      <c r="H646" s="322" t="s">
        <v>1605</v>
      </c>
      <c r="I646" s="322">
        <v>21.198</v>
      </c>
      <c r="J646" s="1130">
        <v>0.55300000000000005</v>
      </c>
      <c r="K646" s="322">
        <v>9.4550000000000001</v>
      </c>
      <c r="L646" s="1130">
        <v>0.72899999999999998</v>
      </c>
      <c r="M646" s="322">
        <v>4.9370000000000003</v>
      </c>
      <c r="N646" s="1130">
        <v>0.183</v>
      </c>
      <c r="O646" s="322">
        <v>1.2410000000000001</v>
      </c>
      <c r="P646" s="1130">
        <v>8.2000000000000003E-2</v>
      </c>
      <c r="Q646" s="322">
        <v>3.1E-2</v>
      </c>
      <c r="R646" s="1130">
        <v>1.4999999999999999E-2</v>
      </c>
      <c r="S646" s="322">
        <v>3.6999999999999998E-2</v>
      </c>
      <c r="T646" s="1130">
        <v>1E-3</v>
      </c>
      <c r="U646" s="322">
        <v>0.254</v>
      </c>
      <c r="V646" s="1130">
        <v>0.08</v>
      </c>
      <c r="W646" s="322" t="s">
        <v>101</v>
      </c>
      <c r="X646" s="1130">
        <v>0.107</v>
      </c>
      <c r="Y646" s="322">
        <v>0.20899999999999999</v>
      </c>
      <c r="Z646" s="1130">
        <v>0.03</v>
      </c>
      <c r="AA646" s="322">
        <v>0.128</v>
      </c>
      <c r="AB646" s="1130">
        <v>2.9000000000000001E-2</v>
      </c>
      <c r="AC646" s="1148" t="s">
        <v>101</v>
      </c>
      <c r="AD646" s="1149">
        <v>2E-3</v>
      </c>
      <c r="AE646" s="322" t="s">
        <v>101</v>
      </c>
      <c r="AF646" s="1130">
        <v>0.437</v>
      </c>
      <c r="AG646" s="1148" t="s">
        <v>101</v>
      </c>
      <c r="AH646" s="1149">
        <v>1.5680000000000001</v>
      </c>
      <c r="AI646" s="944"/>
      <c r="AJ646" s="322">
        <v>22.590715843525309</v>
      </c>
      <c r="AK646" s="322">
        <v>0</v>
      </c>
      <c r="AL646" s="322">
        <v>13.009129745966517</v>
      </c>
      <c r="AM646" s="322">
        <v>0</v>
      </c>
      <c r="AN646" s="322">
        <v>6.0895288203068985</v>
      </c>
      <c r="AO646" s="322">
        <v>0</v>
      </c>
      <c r="AP646" s="322">
        <v>4.797727191872875</v>
      </c>
      <c r="AQ646" s="322">
        <v>0</v>
      </c>
      <c r="AR646" s="322">
        <v>8.4210365853658528E-2</v>
      </c>
      <c r="AS646" s="322">
        <v>0</v>
      </c>
      <c r="AT646" s="322">
        <v>5.6357615894039731E-2</v>
      </c>
      <c r="AU646" s="322"/>
      <c r="AV646" s="322">
        <v>0.26955891360353723</v>
      </c>
      <c r="AW646" s="322">
        <v>0.46809655520539012</v>
      </c>
      <c r="AX646" s="322"/>
      <c r="AY646" s="934">
        <v>48.394348544953587</v>
      </c>
      <c r="AZ646" s="926"/>
      <c r="BA646" s="946"/>
      <c r="BB646" s="946"/>
      <c r="BC646" s="1078"/>
      <c r="BE646" s="294"/>
      <c r="BF646" s="294"/>
      <c r="BG646" s="737"/>
      <c r="BH646" s="934"/>
      <c r="BI646" s="737"/>
      <c r="BJ646" s="737"/>
      <c r="BK646" s="762"/>
      <c r="BL646" s="763"/>
      <c r="BM646" s="764"/>
      <c r="BN646" s="762"/>
      <c r="BO646" s="763"/>
      <c r="BP646" s="764"/>
      <c r="BQ646" s="762"/>
      <c r="BR646" s="763"/>
      <c r="BS646" s="764"/>
      <c r="BT646" s="762"/>
      <c r="BU646" s="763"/>
      <c r="BV646" s="737"/>
      <c r="BW646" s="325"/>
    </row>
    <row r="647" spans="1:75" s="80" customFormat="1" x14ac:dyDescent="0.2">
      <c r="A647" s="1009">
        <v>9</v>
      </c>
      <c r="B647" s="1160">
        <v>44987.470833333333</v>
      </c>
      <c r="C647" s="1161">
        <v>44987.470833333333</v>
      </c>
      <c r="D647" s="1108">
        <v>2878</v>
      </c>
      <c r="E647" s="929" t="s">
        <v>332</v>
      </c>
      <c r="F647" s="1108" t="s">
        <v>940</v>
      </c>
      <c r="G647" s="1108" t="s">
        <v>443</v>
      </c>
      <c r="H647" s="1108" t="s">
        <v>679</v>
      </c>
      <c r="I647" s="1108">
        <v>23.42</v>
      </c>
      <c r="J647" s="1164">
        <v>0.53800000000000003</v>
      </c>
      <c r="K647" s="1108">
        <v>10.522</v>
      </c>
      <c r="L647" s="1164">
        <v>0.63700000000000001</v>
      </c>
      <c r="M647" s="1108">
        <v>6.1550000000000002</v>
      </c>
      <c r="N647" s="1164">
        <v>0.223</v>
      </c>
      <c r="O647" s="1108">
        <v>0.91400000000000003</v>
      </c>
      <c r="P647" s="1164">
        <v>8.2000000000000003E-2</v>
      </c>
      <c r="Q647" s="1108">
        <v>3.4000000000000002E-2</v>
      </c>
      <c r="R647" s="1164">
        <v>1.4E-2</v>
      </c>
      <c r="S647" s="1108">
        <v>3.9E-2</v>
      </c>
      <c r="T647" s="1164">
        <v>1E-3</v>
      </c>
      <c r="U647" s="1108">
        <v>0.19800000000000001</v>
      </c>
      <c r="V647" s="1164">
        <v>7.5999999999999998E-2</v>
      </c>
      <c r="W647" s="1108" t="s">
        <v>101</v>
      </c>
      <c r="X647" s="1164">
        <v>9.9000000000000005E-2</v>
      </c>
      <c r="Y647" s="1108">
        <v>0.16600000000000001</v>
      </c>
      <c r="Z647" s="1164">
        <v>2.5999999999999999E-2</v>
      </c>
      <c r="AA647" s="1108">
        <v>9.7000000000000003E-2</v>
      </c>
      <c r="AB647" s="1164">
        <v>2.4E-2</v>
      </c>
      <c r="AC647" s="1165" t="s">
        <v>101</v>
      </c>
      <c r="AD647" s="1166">
        <v>2E-3</v>
      </c>
      <c r="AE647" s="1108" t="s">
        <v>101</v>
      </c>
      <c r="AF647" s="1164">
        <v>0.49</v>
      </c>
      <c r="AG647" s="1165" t="s">
        <v>101</v>
      </c>
      <c r="AH647" s="1166">
        <v>0.67800000000000005</v>
      </c>
      <c r="AI647" s="944"/>
      <c r="AJ647" s="1108">
        <v>24.958702002800393</v>
      </c>
      <c r="AK647" s="1108">
        <v>0</v>
      </c>
      <c r="AL647" s="1108">
        <v>14.477214509472205</v>
      </c>
      <c r="AM647" s="1108">
        <v>0</v>
      </c>
      <c r="AN647" s="1108">
        <v>7.591867508403678</v>
      </c>
      <c r="AO647" s="1108">
        <v>0</v>
      </c>
      <c r="AP647" s="1108">
        <v>3.5335396078741397</v>
      </c>
      <c r="AQ647" s="1108">
        <v>0</v>
      </c>
      <c r="AR647" s="1108">
        <v>9.2359756097560974E-2</v>
      </c>
      <c r="AS647" s="1108">
        <v>0</v>
      </c>
      <c r="AT647" s="1108">
        <v>5.9403973509933775E-2</v>
      </c>
      <c r="AU647" s="1108"/>
      <c r="AV647" s="1108">
        <v>0.30417717666374888</v>
      </c>
      <c r="AW647" s="1108">
        <v>0.52440112035615993</v>
      </c>
      <c r="AX647" s="1108"/>
      <c r="AY647" s="934">
        <v>53.444305792925519</v>
      </c>
      <c r="AZ647" s="926"/>
      <c r="BA647" s="946"/>
      <c r="BB647" s="946"/>
      <c r="BC647" s="1078"/>
      <c r="BE647" s="294"/>
      <c r="BF647" s="294"/>
      <c r="BG647" s="737"/>
      <c r="BH647" s="934"/>
      <c r="BI647" s="737"/>
      <c r="BJ647" s="737"/>
      <c r="BK647" s="762"/>
      <c r="BL647" s="763"/>
      <c r="BM647" s="764"/>
      <c r="BN647" s="762"/>
      <c r="BO647" s="763"/>
      <c r="BP647" s="764"/>
      <c r="BQ647" s="762"/>
      <c r="BR647" s="763"/>
      <c r="BS647" s="764"/>
      <c r="BT647" s="762"/>
      <c r="BU647" s="763"/>
      <c r="BV647" s="737"/>
      <c r="BW647" s="325"/>
    </row>
    <row r="648" spans="1:75" s="80" customFormat="1" x14ac:dyDescent="0.2">
      <c r="A648" s="1170">
        <v>9</v>
      </c>
      <c r="B648" s="1123">
        <v>44987.472222222219</v>
      </c>
      <c r="C648" s="1124">
        <v>44987.472222222219</v>
      </c>
      <c r="D648" s="80">
        <v>2879</v>
      </c>
      <c r="E648" s="929" t="s">
        <v>332</v>
      </c>
      <c r="F648" s="80" t="s">
        <v>941</v>
      </c>
      <c r="G648" s="80" t="s">
        <v>443</v>
      </c>
      <c r="H648" s="80" t="s">
        <v>679</v>
      </c>
      <c r="I648" s="80">
        <v>24.231000000000002</v>
      </c>
      <c r="J648" s="1125">
        <v>0.69799999999999995</v>
      </c>
      <c r="K648" s="80">
        <v>10.824999999999999</v>
      </c>
      <c r="L648" s="1125">
        <v>1.0189999999999999</v>
      </c>
      <c r="M648" s="80">
        <v>6.2939999999999996</v>
      </c>
      <c r="N648" s="1125">
        <v>0.19800000000000001</v>
      </c>
      <c r="O648" s="80">
        <v>0.74399999999999999</v>
      </c>
      <c r="P648" s="1125">
        <v>6.0999999999999999E-2</v>
      </c>
      <c r="Q648" s="80">
        <v>2.4E-2</v>
      </c>
      <c r="R648" s="1125">
        <v>1.6E-2</v>
      </c>
      <c r="S648" s="80">
        <v>3.9E-2</v>
      </c>
      <c r="T648" s="1125">
        <v>1E-3</v>
      </c>
      <c r="U648" s="80">
        <v>0.24199999999999999</v>
      </c>
      <c r="V648" s="1125">
        <v>8.1000000000000003E-2</v>
      </c>
      <c r="W648" s="80" t="s">
        <v>101</v>
      </c>
      <c r="X648" s="1125">
        <v>0.151</v>
      </c>
      <c r="Y648" s="80">
        <v>7.0999999999999994E-2</v>
      </c>
      <c r="Z648" s="1125">
        <v>3.4000000000000002E-2</v>
      </c>
      <c r="AA648" s="80">
        <v>4.8000000000000001E-2</v>
      </c>
      <c r="AB648" s="1125">
        <v>0.03</v>
      </c>
      <c r="AC648" s="1142" t="s">
        <v>101</v>
      </c>
      <c r="AD648" s="1143">
        <v>2E-3</v>
      </c>
      <c r="AE648" s="80" t="s">
        <v>101</v>
      </c>
      <c r="AF648" s="1125">
        <v>0.41299999999999998</v>
      </c>
      <c r="AG648" s="1142" t="s">
        <v>101</v>
      </c>
      <c r="AH648" s="1143">
        <v>1.798</v>
      </c>
      <c r="AI648" s="944"/>
      <c r="AJ648" s="80">
        <v>25.82298497992555</v>
      </c>
      <c r="AK648" s="80">
        <v>0</v>
      </c>
      <c r="AL648" s="80">
        <v>14.894112057121898</v>
      </c>
      <c r="AM648" s="80">
        <v>0</v>
      </c>
      <c r="AN648" s="80">
        <v>7.763316669032128</v>
      </c>
      <c r="AO648" s="80">
        <v>0</v>
      </c>
      <c r="AP648" s="80">
        <v>2.8763167048778553</v>
      </c>
      <c r="AQ648" s="80">
        <v>0</v>
      </c>
      <c r="AR648" s="80">
        <v>6.5195121951219515E-2</v>
      </c>
      <c r="AS648" s="80">
        <v>0</v>
      </c>
      <c r="AT648" s="80">
        <v>5.9403973509933775E-2</v>
      </c>
      <c r="AV648" s="80">
        <v>0.30063591312418875</v>
      </c>
      <c r="AW648" s="80">
        <v>0.52123393722688915</v>
      </c>
      <c r="AY648" s="934">
        <v>52.937793271328943</v>
      </c>
      <c r="AZ648" s="926"/>
      <c r="BA648" s="946"/>
      <c r="BB648" s="946"/>
      <c r="BC648" s="1078"/>
      <c r="BE648" s="294"/>
      <c r="BF648" s="294"/>
      <c r="BG648" s="737"/>
      <c r="BH648" s="934"/>
      <c r="BI648" s="737"/>
      <c r="BJ648" s="737"/>
      <c r="BK648" s="762"/>
      <c r="BL648" s="763"/>
      <c r="BM648" s="764"/>
      <c r="BN648" s="762"/>
      <c r="BO648" s="763"/>
      <c r="BP648" s="764"/>
      <c r="BQ648" s="762"/>
      <c r="BR648" s="763"/>
      <c r="BS648" s="764"/>
      <c r="BT648" s="762"/>
      <c r="BU648" s="763"/>
      <c r="BV648" s="737"/>
      <c r="BW648" s="325"/>
    </row>
    <row r="649" spans="1:75" s="80" customFormat="1" ht="16.5" thickBot="1" x14ac:dyDescent="0.25">
      <c r="A649" s="1173">
        <v>9</v>
      </c>
      <c r="B649" s="1133">
        <v>44987.474305555559</v>
      </c>
      <c r="C649" s="1134">
        <v>44987.474305555559</v>
      </c>
      <c r="D649" s="251">
        <v>2880</v>
      </c>
      <c r="E649" s="929" t="s">
        <v>332</v>
      </c>
      <c r="F649" s="251" t="s">
        <v>942</v>
      </c>
      <c r="G649" s="251" t="s">
        <v>443</v>
      </c>
      <c r="H649" s="251" t="s">
        <v>679</v>
      </c>
      <c r="I649" s="251">
        <v>22.957000000000001</v>
      </c>
      <c r="J649" s="1136">
        <v>0.51300000000000001</v>
      </c>
      <c r="K649" s="251">
        <v>11.029</v>
      </c>
      <c r="L649" s="1136">
        <v>0.63400000000000001</v>
      </c>
      <c r="M649" s="251">
        <v>6.149</v>
      </c>
      <c r="N649" s="1136">
        <v>0.20300000000000001</v>
      </c>
      <c r="O649" s="251">
        <v>0.89200000000000002</v>
      </c>
      <c r="P649" s="1136">
        <v>7.8E-2</v>
      </c>
      <c r="Q649" s="251">
        <v>2.5000000000000001E-2</v>
      </c>
      <c r="R649" s="1136">
        <v>1.6E-2</v>
      </c>
      <c r="S649" s="251">
        <v>3.9E-2</v>
      </c>
      <c r="T649" s="1136">
        <v>1E-3</v>
      </c>
      <c r="U649" s="251">
        <v>0.47299999999999998</v>
      </c>
      <c r="V649" s="1136">
        <v>7.0999999999999994E-2</v>
      </c>
      <c r="W649" s="251">
        <v>0.13700000000000001</v>
      </c>
      <c r="X649" s="1136">
        <v>6.8000000000000005E-2</v>
      </c>
      <c r="Y649" s="251">
        <v>0.16700000000000001</v>
      </c>
      <c r="Z649" s="1136">
        <v>2.5999999999999999E-2</v>
      </c>
      <c r="AA649" s="251">
        <v>0.13900000000000001</v>
      </c>
      <c r="AB649" s="1136">
        <v>2.5999999999999999E-2</v>
      </c>
      <c r="AC649" s="1145" t="s">
        <v>101</v>
      </c>
      <c r="AD649" s="1146">
        <v>2E-3</v>
      </c>
      <c r="AE649" s="251" t="s">
        <v>101</v>
      </c>
      <c r="AF649" s="1136">
        <v>0.45500000000000002</v>
      </c>
      <c r="AG649" s="1145" t="s">
        <v>101</v>
      </c>
      <c r="AH649" s="1146">
        <v>0.628</v>
      </c>
      <c r="AI649" s="944"/>
      <c r="AJ649" s="251">
        <v>24.465282744589608</v>
      </c>
      <c r="AK649" s="251">
        <v>0</v>
      </c>
      <c r="AL649" s="251">
        <v>15.174795554549414</v>
      </c>
      <c r="AM649" s="251">
        <v>0</v>
      </c>
      <c r="AN649" s="251">
        <v>7.5844668252110834</v>
      </c>
      <c r="AO649" s="251">
        <v>0</v>
      </c>
      <c r="AP649" s="251">
        <v>3.4484872321922673</v>
      </c>
      <c r="AQ649" s="251">
        <v>0</v>
      </c>
      <c r="AR649" s="251">
        <v>6.7911585365853663E-2</v>
      </c>
      <c r="AS649" s="251">
        <v>0</v>
      </c>
      <c r="AT649" s="251">
        <v>5.9403973509933775E-2</v>
      </c>
      <c r="AU649" s="251"/>
      <c r="AV649" s="251">
        <v>0.31000936733046158</v>
      </c>
      <c r="AW649" s="251">
        <v>0.49980685393400603</v>
      </c>
      <c r="AX649" s="251"/>
      <c r="AY649" s="934">
        <v>54.273738543573067</v>
      </c>
      <c r="AZ649" s="926"/>
      <c r="BA649" s="946"/>
      <c r="BB649" s="946"/>
      <c r="BC649" s="1078"/>
      <c r="BE649" s="294"/>
      <c r="BF649" s="294"/>
      <c r="BG649" s="737"/>
      <c r="BH649" s="934"/>
      <c r="BI649" s="737"/>
      <c r="BJ649" s="737"/>
      <c r="BK649" s="762"/>
      <c r="BL649" s="763"/>
      <c r="BM649" s="764"/>
      <c r="BN649" s="762"/>
      <c r="BO649" s="763"/>
      <c r="BP649" s="764"/>
      <c r="BQ649" s="762"/>
      <c r="BR649" s="763"/>
      <c r="BS649" s="764"/>
      <c r="BT649" s="762"/>
      <c r="BU649" s="763"/>
      <c r="BV649" s="737"/>
      <c r="BW649" s="325"/>
    </row>
    <row r="650" spans="1:75" s="80" customFormat="1" x14ac:dyDescent="0.2">
      <c r="A650" s="1172">
        <v>9</v>
      </c>
      <c r="B650" s="1118">
        <v>44987.438888888886</v>
      </c>
      <c r="C650" s="1119">
        <v>44987.438888888886</v>
      </c>
      <c r="D650" s="247">
        <v>2864</v>
      </c>
      <c r="E650" s="929" t="s">
        <v>818</v>
      </c>
      <c r="F650" s="247" t="s">
        <v>533</v>
      </c>
      <c r="G650" s="247" t="s">
        <v>443</v>
      </c>
      <c r="H650" s="247" t="s">
        <v>1540</v>
      </c>
      <c r="I650" s="247">
        <v>22.63</v>
      </c>
      <c r="J650" s="1121">
        <v>0.55000000000000004</v>
      </c>
      <c r="K650" s="247">
        <v>9.91</v>
      </c>
      <c r="L650" s="1121">
        <v>0.72199999999999998</v>
      </c>
      <c r="M650" s="247">
        <v>6.0259999999999998</v>
      </c>
      <c r="N650" s="1121">
        <v>0.193</v>
      </c>
      <c r="O650" s="247">
        <v>0.35099999999999998</v>
      </c>
      <c r="P650" s="1121">
        <v>5.7000000000000002E-2</v>
      </c>
      <c r="Q650" s="247" t="s">
        <v>101</v>
      </c>
      <c r="R650" s="1121">
        <v>0.02</v>
      </c>
      <c r="S650" s="247">
        <v>5.8000000000000003E-2</v>
      </c>
      <c r="T650" s="1121">
        <v>2E-3</v>
      </c>
      <c r="U650" s="247">
        <v>0.30299999999999999</v>
      </c>
      <c r="V650" s="1121">
        <v>7.6999999999999999E-2</v>
      </c>
      <c r="W650" s="247" t="s">
        <v>101</v>
      </c>
      <c r="X650" s="1121">
        <v>9.8000000000000004E-2</v>
      </c>
      <c r="Y650" s="247">
        <v>8.4000000000000005E-2</v>
      </c>
      <c r="Z650" s="1121">
        <v>2.4E-2</v>
      </c>
      <c r="AA650" s="247">
        <v>6.9000000000000006E-2</v>
      </c>
      <c r="AB650" s="1121">
        <v>2.3E-2</v>
      </c>
      <c r="AC650" s="1139" t="s">
        <v>101</v>
      </c>
      <c r="AD650" s="1140">
        <v>2E-3</v>
      </c>
      <c r="AE650" s="247" t="s">
        <v>101</v>
      </c>
      <c r="AF650" s="1121">
        <v>0.438</v>
      </c>
      <c r="AG650" s="1139" t="s">
        <v>101</v>
      </c>
      <c r="AH650" s="1140">
        <v>1.5129999999999999</v>
      </c>
      <c r="AI650" s="944"/>
      <c r="AJ650" s="247">
        <v>24.116798732851105</v>
      </c>
      <c r="AK650" s="247">
        <v>0</v>
      </c>
      <c r="AL650" s="247">
        <v>13.635164017189656</v>
      </c>
      <c r="AM650" s="247">
        <v>0</v>
      </c>
      <c r="AN650" s="247">
        <v>7.4327528197628858</v>
      </c>
      <c r="AO650" s="247">
        <v>0</v>
      </c>
      <c r="AP650" s="247">
        <v>1.3569719938335043</v>
      </c>
      <c r="AQ650" s="247">
        <v>0</v>
      </c>
      <c r="AR650" s="247"/>
      <c r="AS650" s="247">
        <v>0</v>
      </c>
      <c r="AT650" s="247">
        <v>8.8344370860927154E-2</v>
      </c>
      <c r="AU650" s="247"/>
      <c r="AV650" s="247">
        <v>0.30819815275226542</v>
      </c>
      <c r="AW650" s="247">
        <v>0.54511649514391769</v>
      </c>
      <c r="AX650" s="247"/>
      <c r="AY650" s="934">
        <v>54.016781861269799</v>
      </c>
      <c r="AZ650" s="926"/>
      <c r="BA650" s="946"/>
      <c r="BB650" s="946"/>
      <c r="BC650" s="1078"/>
      <c r="BE650" s="294"/>
      <c r="BF650" s="294"/>
      <c r="BG650" s="737"/>
      <c r="BH650" s="934"/>
      <c r="BI650" s="737"/>
      <c r="BJ650" s="737"/>
      <c r="BK650" s="762"/>
      <c r="BL650" s="763"/>
      <c r="BM650" s="764"/>
      <c r="BN650" s="762"/>
      <c r="BO650" s="763"/>
      <c r="BP650" s="764"/>
      <c r="BQ650" s="762"/>
      <c r="BR650" s="763"/>
      <c r="BS650" s="764"/>
      <c r="BT650" s="762"/>
      <c r="BU650" s="763"/>
      <c r="BV650" s="737"/>
      <c r="BW650" s="325"/>
    </row>
    <row r="651" spans="1:75" s="80" customFormat="1" x14ac:dyDescent="0.2">
      <c r="A651" s="1170">
        <v>9</v>
      </c>
      <c r="B651" s="1123">
        <v>44987.44027777778</v>
      </c>
      <c r="C651" s="1124">
        <v>44987.44027777778</v>
      </c>
      <c r="D651" s="80">
        <v>2865</v>
      </c>
      <c r="E651" s="929" t="s">
        <v>818</v>
      </c>
      <c r="F651" s="80" t="s">
        <v>534</v>
      </c>
      <c r="G651" s="80" t="s">
        <v>443</v>
      </c>
      <c r="H651" s="80" t="s">
        <v>1541</v>
      </c>
      <c r="I651" s="80">
        <v>22.763999999999999</v>
      </c>
      <c r="J651" s="1125">
        <v>0.51300000000000001</v>
      </c>
      <c r="K651" s="80">
        <v>10.087</v>
      </c>
      <c r="L651" s="1125">
        <v>0.60899999999999999</v>
      </c>
      <c r="M651" s="80">
        <v>5.9450000000000003</v>
      </c>
      <c r="N651" s="1125">
        <v>0.20200000000000001</v>
      </c>
      <c r="O651" s="80">
        <v>0.36899999999999999</v>
      </c>
      <c r="P651" s="1125">
        <v>6.5000000000000002E-2</v>
      </c>
      <c r="Q651" s="80" t="s">
        <v>101</v>
      </c>
      <c r="R651" s="1125">
        <v>1.7999999999999999E-2</v>
      </c>
      <c r="S651" s="80">
        <v>5.8000000000000003E-2</v>
      </c>
      <c r="T651" s="1125">
        <v>1E-3</v>
      </c>
      <c r="U651" s="80">
        <v>0.312</v>
      </c>
      <c r="V651" s="1125">
        <v>7.0999999999999994E-2</v>
      </c>
      <c r="W651" s="80" t="s">
        <v>101</v>
      </c>
      <c r="X651" s="1125">
        <v>9.0999999999999998E-2</v>
      </c>
      <c r="Y651" s="80">
        <v>9.0999999999999998E-2</v>
      </c>
      <c r="Z651" s="1125">
        <v>2.1000000000000001E-2</v>
      </c>
      <c r="AA651" s="80">
        <v>0.06</v>
      </c>
      <c r="AB651" s="1125">
        <v>1.9E-2</v>
      </c>
      <c r="AC651" s="1142" t="s">
        <v>101</v>
      </c>
      <c r="AD651" s="1143">
        <v>2E-3</v>
      </c>
      <c r="AE651" s="80" t="s">
        <v>101</v>
      </c>
      <c r="AF651" s="1125">
        <v>0.438</v>
      </c>
      <c r="AG651" s="1142" t="s">
        <v>101</v>
      </c>
      <c r="AH651" s="1143">
        <v>0.92800000000000005</v>
      </c>
      <c r="AI651" s="944"/>
      <c r="AJ651" s="80">
        <v>24.259602578639971</v>
      </c>
      <c r="AK651" s="80">
        <v>0</v>
      </c>
      <c r="AL651" s="80">
        <v>13.87869822819294</v>
      </c>
      <c r="AM651" s="80">
        <v>0</v>
      </c>
      <c r="AN651" s="80">
        <v>7.3328435966628547</v>
      </c>
      <c r="AO651" s="80">
        <v>0</v>
      </c>
      <c r="AP651" s="80">
        <v>1.4265603012095815</v>
      </c>
      <c r="AQ651" s="80">
        <v>0</v>
      </c>
      <c r="AS651" s="80">
        <v>0</v>
      </c>
      <c r="AT651" s="80">
        <v>8.8344370860927154E-2</v>
      </c>
      <c r="AV651" s="80">
        <v>0.30226561102527116</v>
      </c>
      <c r="AW651" s="80">
        <v>0.52835240568651076</v>
      </c>
      <c r="AY651" s="934">
        <v>53.171165057444775</v>
      </c>
      <c r="AZ651" s="926"/>
      <c r="BA651" s="946"/>
      <c r="BB651" s="946"/>
      <c r="BC651" s="1078"/>
      <c r="BE651" s="294"/>
      <c r="BF651" s="294"/>
      <c r="BG651" s="737"/>
      <c r="BH651" s="934"/>
      <c r="BI651" s="737"/>
      <c r="BJ651" s="737"/>
      <c r="BK651" s="762"/>
      <c r="BL651" s="763"/>
      <c r="BM651" s="764"/>
      <c r="BN651" s="762"/>
      <c r="BO651" s="763"/>
      <c r="BP651" s="764"/>
      <c r="BQ651" s="762"/>
      <c r="BR651" s="763"/>
      <c r="BS651" s="764"/>
      <c r="BT651" s="762"/>
      <c r="BU651" s="763"/>
      <c r="BV651" s="737"/>
      <c r="BW651" s="325"/>
    </row>
    <row r="652" spans="1:75" s="80" customFormat="1" x14ac:dyDescent="0.2">
      <c r="A652" s="1170">
        <v>9</v>
      </c>
      <c r="B652" s="1123">
        <v>44987.518055555556</v>
      </c>
      <c r="C652" s="1124">
        <v>44987.518055555556</v>
      </c>
      <c r="D652" s="80">
        <v>2896</v>
      </c>
      <c r="E652" s="929" t="s">
        <v>818</v>
      </c>
      <c r="F652" s="80" t="s">
        <v>585</v>
      </c>
      <c r="G652" s="80" t="s">
        <v>443</v>
      </c>
      <c r="H652" s="80" t="s">
        <v>1542</v>
      </c>
      <c r="I652" s="80">
        <v>24.331</v>
      </c>
      <c r="J652" s="1125">
        <v>0.56699999999999995</v>
      </c>
      <c r="K652" s="80">
        <v>11.544</v>
      </c>
      <c r="L652" s="1125">
        <v>0.73</v>
      </c>
      <c r="M652" s="80">
        <v>6.1749999999999998</v>
      </c>
      <c r="N652" s="1125">
        <v>0.193</v>
      </c>
      <c r="O652" s="80">
        <v>0.36099999999999999</v>
      </c>
      <c r="P652" s="1125">
        <v>5.5E-2</v>
      </c>
      <c r="Q652" s="80">
        <v>1.9E-2</v>
      </c>
      <c r="R652" s="1125">
        <v>1.2999999999999999E-2</v>
      </c>
      <c r="S652" s="80">
        <v>5.6000000000000001E-2</v>
      </c>
      <c r="T652" s="1125">
        <v>1E-3</v>
      </c>
      <c r="U652" s="80">
        <v>0.25600000000000001</v>
      </c>
      <c r="V652" s="1125">
        <v>8.1000000000000003E-2</v>
      </c>
      <c r="W652" s="80" t="s">
        <v>101</v>
      </c>
      <c r="X652" s="1125">
        <v>0.127</v>
      </c>
      <c r="Y652" s="80">
        <v>7.8E-2</v>
      </c>
      <c r="Z652" s="1125">
        <v>2.5000000000000001E-2</v>
      </c>
      <c r="AA652" s="80">
        <v>7.3999999999999996E-2</v>
      </c>
      <c r="AB652" s="1125">
        <v>2.3E-2</v>
      </c>
      <c r="AC652" s="1142" t="s">
        <v>101</v>
      </c>
      <c r="AD652" s="1143">
        <v>2E-3</v>
      </c>
      <c r="AE652" s="80" t="s">
        <v>101</v>
      </c>
      <c r="AF652" s="1125">
        <v>0.44400000000000001</v>
      </c>
      <c r="AG652" s="1142" t="s">
        <v>101</v>
      </c>
      <c r="AH652" s="1143">
        <v>0.89900000000000002</v>
      </c>
      <c r="AI652" s="944"/>
      <c r="AJ652" s="80">
        <v>25.929555014096341</v>
      </c>
      <c r="AK652" s="80">
        <v>0</v>
      </c>
      <c r="AL652" s="80">
        <v>15.883383795604175</v>
      </c>
      <c r="AM652" s="80">
        <v>0</v>
      </c>
      <c r="AN652" s="80">
        <v>7.6165364523789947</v>
      </c>
      <c r="AO652" s="80">
        <v>0</v>
      </c>
      <c r="AP652" s="80">
        <v>1.3956321645979917</v>
      </c>
      <c r="AQ652" s="80">
        <v>0</v>
      </c>
      <c r="AR652" s="80">
        <v>5.1612804878048778E-2</v>
      </c>
      <c r="AS652" s="80">
        <v>0</v>
      </c>
      <c r="AT652" s="80">
        <v>8.5298013245033111E-2</v>
      </c>
      <c r="AV652" s="80">
        <v>0.29373957432892084</v>
      </c>
      <c r="AW652" s="80">
        <v>0.47952857844352526</v>
      </c>
      <c r="AY652" s="934">
        <v>51.945012083640528</v>
      </c>
      <c r="AZ652" s="926"/>
      <c r="BA652" s="946"/>
      <c r="BB652" s="946"/>
      <c r="BC652" s="1078"/>
      <c r="BE652" s="294"/>
      <c r="BF652" s="294"/>
      <c r="BG652" s="737"/>
      <c r="BH652" s="934"/>
      <c r="BI652" s="737"/>
      <c r="BJ652" s="737"/>
      <c r="BK652" s="762"/>
      <c r="BL652" s="763"/>
      <c r="BM652" s="764"/>
      <c r="BN652" s="762"/>
      <c r="BO652" s="763"/>
      <c r="BP652" s="764"/>
      <c r="BQ652" s="762"/>
      <c r="BR652" s="763"/>
      <c r="BS652" s="764"/>
      <c r="BT652" s="762"/>
      <c r="BU652" s="763"/>
      <c r="BV652" s="737"/>
      <c r="BW652" s="325"/>
    </row>
    <row r="653" spans="1:75" s="80" customFormat="1" x14ac:dyDescent="0.2">
      <c r="A653" s="1170">
        <v>9</v>
      </c>
      <c r="B653" s="1123">
        <v>44987.579861111109</v>
      </c>
      <c r="C653" s="1124">
        <v>44987.579861111109</v>
      </c>
      <c r="D653" s="80">
        <v>2897</v>
      </c>
      <c r="E653" s="929" t="s">
        <v>818</v>
      </c>
      <c r="F653" s="80" t="s">
        <v>586</v>
      </c>
      <c r="G653" s="80" t="s">
        <v>443</v>
      </c>
      <c r="H653" s="80" t="s">
        <v>1543</v>
      </c>
      <c r="I653" s="80">
        <v>24.114000000000001</v>
      </c>
      <c r="J653" s="1125">
        <v>0.56399999999999995</v>
      </c>
      <c r="K653" s="80">
        <v>10.951000000000001</v>
      </c>
      <c r="L653" s="1125">
        <v>0.70799999999999996</v>
      </c>
      <c r="M653" s="80">
        <v>6.2249999999999996</v>
      </c>
      <c r="N653" s="1125">
        <v>0.193</v>
      </c>
      <c r="O653" s="80">
        <v>0.376</v>
      </c>
      <c r="P653" s="1125">
        <v>5.6000000000000001E-2</v>
      </c>
      <c r="Q653" s="80" t="s">
        <v>101</v>
      </c>
      <c r="R653" s="1125">
        <v>2.1000000000000001E-2</v>
      </c>
      <c r="S653" s="80">
        <v>5.6000000000000001E-2</v>
      </c>
      <c r="T653" s="1125">
        <v>1E-3</v>
      </c>
      <c r="U653" s="80">
        <v>0.26100000000000001</v>
      </c>
      <c r="V653" s="1125">
        <v>0.08</v>
      </c>
      <c r="W653" s="80" t="s">
        <v>101</v>
      </c>
      <c r="X653" s="1125">
        <v>0.106</v>
      </c>
      <c r="Y653" s="80">
        <v>0.08</v>
      </c>
      <c r="Z653" s="1125">
        <v>2.4E-2</v>
      </c>
      <c r="AA653" s="80">
        <v>6.2E-2</v>
      </c>
      <c r="AB653" s="1125">
        <v>2.1999999999999999E-2</v>
      </c>
      <c r="AC653" s="1142" t="s">
        <v>101</v>
      </c>
      <c r="AD653" s="1143">
        <v>2E-3</v>
      </c>
      <c r="AE653" s="80" t="s">
        <v>101</v>
      </c>
      <c r="AF653" s="1125">
        <v>0.44700000000000001</v>
      </c>
      <c r="AG653" s="1142" t="s">
        <v>101</v>
      </c>
      <c r="AH653" s="1143">
        <v>0.871</v>
      </c>
      <c r="AI653" s="944"/>
      <c r="AJ653" s="80">
        <v>25.698298039945715</v>
      </c>
      <c r="AK653" s="80">
        <v>0</v>
      </c>
      <c r="AL653" s="80">
        <v>15.067475393768307</v>
      </c>
      <c r="AM653" s="80">
        <v>0</v>
      </c>
      <c r="AN653" s="80">
        <v>7.678208812317286</v>
      </c>
      <c r="AO653" s="80">
        <v>0</v>
      </c>
      <c r="AP653" s="80">
        <v>1.4536224207447226</v>
      </c>
      <c r="AQ653" s="80">
        <v>0</v>
      </c>
      <c r="AS653" s="80">
        <v>0</v>
      </c>
      <c r="AT653" s="80">
        <v>8.5298013245033111E-2</v>
      </c>
      <c r="AV653" s="80">
        <v>0.29878277543447407</v>
      </c>
      <c r="AW653" s="80">
        <v>0.50958827618148184</v>
      </c>
      <c r="AY653" s="934">
        <v>52.671854592007229</v>
      </c>
      <c r="AZ653" s="926"/>
      <c r="BA653" s="946"/>
      <c r="BB653" s="946"/>
      <c r="BC653" s="1078"/>
      <c r="BE653" s="294"/>
      <c r="BF653" s="294"/>
      <c r="BG653" s="737"/>
      <c r="BH653" s="934"/>
      <c r="BI653" s="737"/>
      <c r="BJ653" s="737"/>
      <c r="BK653" s="762"/>
      <c r="BL653" s="763"/>
      <c r="BM653" s="764"/>
      <c r="BN653" s="762"/>
      <c r="BO653" s="763"/>
      <c r="BP653" s="764"/>
      <c r="BQ653" s="762"/>
      <c r="BR653" s="763"/>
      <c r="BS653" s="764"/>
      <c r="BT653" s="762"/>
      <c r="BU653" s="763"/>
      <c r="BV653" s="737"/>
      <c r="BW653" s="325"/>
    </row>
    <row r="654" spans="1:75" s="80" customFormat="1" x14ac:dyDescent="0.2">
      <c r="A654" s="1170">
        <v>9</v>
      </c>
      <c r="B654" s="1123">
        <v>44987.744444444441</v>
      </c>
      <c r="C654" s="1124">
        <v>44987.744444444441</v>
      </c>
      <c r="D654" s="80">
        <v>2960</v>
      </c>
      <c r="E654" s="929" t="s">
        <v>818</v>
      </c>
      <c r="F654" s="80" t="s">
        <v>726</v>
      </c>
      <c r="G654" s="80" t="s">
        <v>443</v>
      </c>
      <c r="H654" s="80" t="s">
        <v>1544</v>
      </c>
      <c r="I654" s="80">
        <v>24.364999999999998</v>
      </c>
      <c r="J654" s="1125">
        <v>0.54800000000000004</v>
      </c>
      <c r="K654" s="80">
        <v>11.388</v>
      </c>
      <c r="L654" s="1125">
        <v>0.67800000000000005</v>
      </c>
      <c r="M654" s="80">
        <v>6.2510000000000003</v>
      </c>
      <c r="N654" s="1125">
        <v>0.19</v>
      </c>
      <c r="O654" s="80">
        <v>0.34599999999999997</v>
      </c>
      <c r="P654" s="1125">
        <v>5.0999999999999997E-2</v>
      </c>
      <c r="Q654" s="80">
        <v>2.3E-2</v>
      </c>
      <c r="R654" s="1125">
        <v>1.2999999999999999E-2</v>
      </c>
      <c r="S654" s="80">
        <v>5.8000000000000003E-2</v>
      </c>
      <c r="T654" s="1125">
        <v>2E-3</v>
      </c>
      <c r="U654" s="80">
        <v>0.26400000000000001</v>
      </c>
      <c r="V654" s="1125">
        <v>8.2000000000000003E-2</v>
      </c>
      <c r="W654" s="80" t="s">
        <v>101</v>
      </c>
      <c r="X654" s="1125">
        <v>9.6000000000000002E-2</v>
      </c>
      <c r="Y654" s="80">
        <v>9.8000000000000004E-2</v>
      </c>
      <c r="Z654" s="1125">
        <v>2.3E-2</v>
      </c>
      <c r="AA654" s="80">
        <v>6.6000000000000003E-2</v>
      </c>
      <c r="AB654" s="1125">
        <v>0.02</v>
      </c>
      <c r="AC654" s="1142" t="s">
        <v>101</v>
      </c>
      <c r="AD654" s="1143">
        <v>2E-3</v>
      </c>
      <c r="AE654" s="80" t="s">
        <v>101</v>
      </c>
      <c r="AF654" s="1125">
        <v>0.47099999999999997</v>
      </c>
      <c r="AG654" s="1142" t="s">
        <v>101</v>
      </c>
      <c r="AH654" s="1143">
        <v>1.0249999999999999</v>
      </c>
      <c r="AI654" s="944"/>
      <c r="AJ654" s="80">
        <v>25.965788825714412</v>
      </c>
      <c r="AK654" s="80">
        <v>0</v>
      </c>
      <c r="AL654" s="80">
        <v>15.668743474041957</v>
      </c>
      <c r="AM654" s="80">
        <v>0</v>
      </c>
      <c r="AN654" s="80">
        <v>7.7102784394851982</v>
      </c>
      <c r="AO654" s="80">
        <v>0</v>
      </c>
      <c r="AP654" s="80">
        <v>1.3376419084512605</v>
      </c>
      <c r="AQ654" s="80">
        <v>0</v>
      </c>
      <c r="AR654" s="80">
        <v>6.2478658536585359E-2</v>
      </c>
      <c r="AS654" s="80">
        <v>0</v>
      </c>
      <c r="AT654" s="80">
        <v>8.8344370860927154E-2</v>
      </c>
      <c r="AV654" s="80">
        <v>0.29693988852938541</v>
      </c>
      <c r="AW654" s="80">
        <v>0.49208020108687317</v>
      </c>
      <c r="AY654" s="934">
        <v>52.406780983573334</v>
      </c>
      <c r="AZ654" s="926"/>
      <c r="BA654" s="946"/>
      <c r="BB654" s="946"/>
      <c r="BC654" s="1078"/>
      <c r="BE654" s="294"/>
      <c r="BF654" s="294"/>
      <c r="BG654" s="737"/>
      <c r="BH654" s="934"/>
      <c r="BI654" s="737"/>
      <c r="BJ654" s="737"/>
      <c r="BK654" s="762"/>
      <c r="BL654" s="763"/>
      <c r="BM654" s="764"/>
      <c r="BN654" s="762"/>
      <c r="BO654" s="763"/>
      <c r="BP654" s="764"/>
      <c r="BQ654" s="762"/>
      <c r="BR654" s="763"/>
      <c r="BS654" s="764"/>
      <c r="BT654" s="762"/>
      <c r="BU654" s="763"/>
      <c r="BV654" s="737"/>
      <c r="BW654" s="325"/>
    </row>
    <row r="655" spans="1:75" s="80" customFormat="1" ht="16.5" thickBot="1" x14ac:dyDescent="0.25">
      <c r="A655" s="1173">
        <v>9</v>
      </c>
      <c r="B655" s="1133">
        <v>44987.745833333334</v>
      </c>
      <c r="C655" s="1134">
        <v>44987.745833333334</v>
      </c>
      <c r="D655" s="251">
        <v>2961</v>
      </c>
      <c r="E655" s="929" t="s">
        <v>818</v>
      </c>
      <c r="F655" s="251" t="s">
        <v>786</v>
      </c>
      <c r="G655" s="251" t="s">
        <v>443</v>
      </c>
      <c r="H655" s="251" t="s">
        <v>1545</v>
      </c>
      <c r="I655" s="251">
        <v>24.414999999999999</v>
      </c>
      <c r="J655" s="1136">
        <v>0.54400000000000004</v>
      </c>
      <c r="K655" s="251">
        <v>11.263999999999999</v>
      </c>
      <c r="L655" s="1136">
        <v>0.7</v>
      </c>
      <c r="M655" s="251">
        <v>6.1890000000000001</v>
      </c>
      <c r="N655" s="1136">
        <v>0.183</v>
      </c>
      <c r="O655" s="251">
        <v>0.35</v>
      </c>
      <c r="P655" s="1136">
        <v>5.3999999999999999E-2</v>
      </c>
      <c r="Q655" s="251" t="s">
        <v>101</v>
      </c>
      <c r="R655" s="1136">
        <v>0.02</v>
      </c>
      <c r="S655" s="251">
        <v>5.7000000000000002E-2</v>
      </c>
      <c r="T655" s="1136">
        <v>1E-3</v>
      </c>
      <c r="U655" s="251">
        <v>0.27200000000000002</v>
      </c>
      <c r="V655" s="1136">
        <v>7.0999999999999994E-2</v>
      </c>
      <c r="W655" s="251" t="s">
        <v>101</v>
      </c>
      <c r="X655" s="1136">
        <v>0.107</v>
      </c>
      <c r="Y655" s="251">
        <v>9.6000000000000002E-2</v>
      </c>
      <c r="Z655" s="1136">
        <v>2.5000000000000001E-2</v>
      </c>
      <c r="AA655" s="251">
        <v>6.5000000000000002E-2</v>
      </c>
      <c r="AB655" s="1136">
        <v>2.1999999999999999E-2</v>
      </c>
      <c r="AC655" s="1145" t="s">
        <v>101</v>
      </c>
      <c r="AD655" s="1146">
        <v>2E-3</v>
      </c>
      <c r="AE655" s="251" t="s">
        <v>101</v>
      </c>
      <c r="AF655" s="1136">
        <v>0.40100000000000002</v>
      </c>
      <c r="AG655" s="1145" t="s">
        <v>101</v>
      </c>
      <c r="AH655" s="1146">
        <v>0.73899999999999999</v>
      </c>
      <c r="AI655" s="944"/>
      <c r="AJ655" s="251">
        <v>26.019073842799809</v>
      </c>
      <c r="AK655" s="251">
        <v>0</v>
      </c>
      <c r="AL655" s="251">
        <v>15.498131936389935</v>
      </c>
      <c r="AM655" s="251">
        <v>0</v>
      </c>
      <c r="AN655" s="251">
        <v>7.6338047131617159</v>
      </c>
      <c r="AO655" s="251">
        <v>0</v>
      </c>
      <c r="AP655" s="251">
        <v>1.3531059767570555</v>
      </c>
      <c r="AQ655" s="251">
        <v>0</v>
      </c>
      <c r="AR655" s="251"/>
      <c r="AS655" s="251">
        <v>0</v>
      </c>
      <c r="AT655" s="251">
        <v>8.682119205298014E-2</v>
      </c>
      <c r="AU655" s="251"/>
      <c r="AV655" s="251">
        <v>0.29339263800406945</v>
      </c>
      <c r="AW655" s="251">
        <v>0.49256289367606843</v>
      </c>
      <c r="AX655" s="251"/>
      <c r="AY655" s="934">
        <v>51.894841944735816</v>
      </c>
      <c r="AZ655" s="926"/>
      <c r="BA655" s="946"/>
      <c r="BB655" s="946"/>
      <c r="BC655" s="1078"/>
      <c r="BE655" s="294"/>
      <c r="BF655" s="294"/>
      <c r="BG655" s="737"/>
      <c r="BH655" s="934"/>
      <c r="BI655" s="737"/>
      <c r="BJ655" s="737"/>
      <c r="BK655" s="762"/>
      <c r="BL655" s="763"/>
      <c r="BM655" s="764"/>
      <c r="BN655" s="762"/>
      <c r="BO655" s="763"/>
      <c r="BP655" s="764"/>
      <c r="BQ655" s="762"/>
      <c r="BR655" s="763"/>
      <c r="BS655" s="764"/>
      <c r="BT655" s="762"/>
      <c r="BU655" s="763"/>
      <c r="BV655" s="737"/>
      <c r="BW655" s="325"/>
    </row>
    <row r="656" spans="1:75" s="80" customFormat="1" x14ac:dyDescent="0.2">
      <c r="A656" s="1172">
        <v>9</v>
      </c>
      <c r="B656" s="1118">
        <v>44987.442361111112</v>
      </c>
      <c r="C656" s="1119">
        <v>44987.442361111112</v>
      </c>
      <c r="D656" s="247">
        <v>2866</v>
      </c>
      <c r="E656" s="929" t="s">
        <v>332</v>
      </c>
      <c r="F656" s="247" t="s">
        <v>535</v>
      </c>
      <c r="G656" s="247" t="s">
        <v>443</v>
      </c>
      <c r="H656" s="247" t="s">
        <v>1529</v>
      </c>
      <c r="I656" s="247">
        <v>24.015000000000001</v>
      </c>
      <c r="J656" s="1121">
        <v>0.60399999999999998</v>
      </c>
      <c r="K656" s="247">
        <v>9.548</v>
      </c>
      <c r="L656" s="1121">
        <v>0.621</v>
      </c>
      <c r="M656" s="247">
        <v>4.7889999999999997</v>
      </c>
      <c r="N656" s="1121">
        <v>0.20899999999999999</v>
      </c>
      <c r="O656" s="247">
        <v>0.90500000000000003</v>
      </c>
      <c r="P656" s="1121">
        <v>0.10100000000000001</v>
      </c>
      <c r="Q656" s="247">
        <v>6.3E-2</v>
      </c>
      <c r="R656" s="1121">
        <v>1.4E-2</v>
      </c>
      <c r="S656" s="247">
        <v>4.8000000000000001E-2</v>
      </c>
      <c r="T656" s="1121">
        <v>1E-3</v>
      </c>
      <c r="U656" s="247">
        <v>0.19800000000000001</v>
      </c>
      <c r="V656" s="1121">
        <v>0.08</v>
      </c>
      <c r="W656" s="247" t="s">
        <v>101</v>
      </c>
      <c r="X656" s="1121">
        <v>0.11899999999999999</v>
      </c>
      <c r="Y656" s="247">
        <v>1.274</v>
      </c>
      <c r="Z656" s="1121">
        <v>5.7000000000000002E-2</v>
      </c>
      <c r="AA656" s="247" t="s">
        <v>101</v>
      </c>
      <c r="AB656" s="1121">
        <v>5.5E-2</v>
      </c>
      <c r="AC656" s="1139" t="s">
        <v>101</v>
      </c>
      <c r="AD656" s="1140">
        <v>2E-3</v>
      </c>
      <c r="AE656" s="247" t="s">
        <v>101</v>
      </c>
      <c r="AF656" s="1121">
        <v>0.69499999999999995</v>
      </c>
      <c r="AG656" s="1139" t="s">
        <v>101</v>
      </c>
      <c r="AH656" s="1140">
        <v>1.08</v>
      </c>
      <c r="AI656" s="944"/>
      <c r="AJ656" s="247">
        <v>25.592793706116627</v>
      </c>
      <c r="AK656" s="247">
        <v>0</v>
      </c>
      <c r="AL656" s="247">
        <v>13.137088399205533</v>
      </c>
      <c r="AM656" s="247">
        <v>0</v>
      </c>
      <c r="AN656" s="247">
        <v>5.9069786348895548</v>
      </c>
      <c r="AO656" s="247">
        <v>0</v>
      </c>
      <c r="AP656" s="247">
        <v>3.4987454541861012</v>
      </c>
      <c r="AQ656" s="247">
        <v>0</v>
      </c>
      <c r="AR656" s="247">
        <v>0.17113719512195122</v>
      </c>
      <c r="AS656" s="247">
        <v>0</v>
      </c>
      <c r="AT656" s="247">
        <v>7.311258278145695E-2</v>
      </c>
      <c r="AU656" s="247"/>
      <c r="AV656" s="247">
        <v>0.23080632394883091</v>
      </c>
      <c r="AW656" s="247">
        <v>0.44964138592892317</v>
      </c>
      <c r="AX656" s="247"/>
      <c r="AY656" s="934">
        <v>42.455711039916743</v>
      </c>
      <c r="AZ656" s="926"/>
      <c r="BA656" s="946"/>
      <c r="BB656" s="946"/>
      <c r="BC656" s="1078"/>
      <c r="BE656" s="294"/>
      <c r="BF656" s="294"/>
      <c r="BG656" s="737"/>
      <c r="BH656" s="934"/>
      <c r="BI656" s="737"/>
      <c r="BJ656" s="737"/>
      <c r="BK656" s="762"/>
      <c r="BL656" s="763"/>
      <c r="BM656" s="764"/>
      <c r="BN656" s="762"/>
      <c r="BO656" s="763"/>
      <c r="BP656" s="764"/>
      <c r="BQ656" s="762"/>
      <c r="BR656" s="763"/>
      <c r="BS656" s="764"/>
      <c r="BT656" s="762"/>
      <c r="BU656" s="763"/>
      <c r="BV656" s="737"/>
      <c r="BW656" s="325"/>
    </row>
    <row r="657" spans="1:75" s="80" customFormat="1" x14ac:dyDescent="0.2">
      <c r="A657" s="1170">
        <v>9</v>
      </c>
      <c r="B657" s="1123">
        <v>44987.446527777778</v>
      </c>
      <c r="C657" s="1124">
        <v>44987.446527777778</v>
      </c>
      <c r="D657" s="80">
        <v>2867</v>
      </c>
      <c r="E657" s="929" t="s">
        <v>332</v>
      </c>
      <c r="F657" s="80" t="s">
        <v>584</v>
      </c>
      <c r="G657" s="80" t="s">
        <v>443</v>
      </c>
      <c r="H657" s="80" t="s">
        <v>1530</v>
      </c>
      <c r="I657" s="80">
        <v>24.196999999999999</v>
      </c>
      <c r="J657" s="1125">
        <v>0.56499999999999995</v>
      </c>
      <c r="K657" s="80">
        <v>9.673</v>
      </c>
      <c r="L657" s="1125">
        <v>0.61699999999999999</v>
      </c>
      <c r="M657" s="80">
        <v>4.8890000000000002</v>
      </c>
      <c r="N657" s="1125">
        <v>0.20399999999999999</v>
      </c>
      <c r="O657" s="80">
        <v>0.94499999999999995</v>
      </c>
      <c r="P657" s="1125">
        <v>9.8000000000000004E-2</v>
      </c>
      <c r="Q657" s="80">
        <v>5.5E-2</v>
      </c>
      <c r="R657" s="1125">
        <v>1.2999999999999999E-2</v>
      </c>
      <c r="S657" s="80">
        <v>4.9000000000000002E-2</v>
      </c>
      <c r="T657" s="1125">
        <v>1E-3</v>
      </c>
      <c r="U657" s="80">
        <v>0.20499999999999999</v>
      </c>
      <c r="V657" s="1125">
        <v>7.5999999999999998E-2</v>
      </c>
      <c r="W657" s="80" t="s">
        <v>101</v>
      </c>
      <c r="X657" s="1125">
        <v>9.4E-2</v>
      </c>
      <c r="Y657" s="80">
        <v>1.276</v>
      </c>
      <c r="Z657" s="1125">
        <v>5.3999999999999999E-2</v>
      </c>
      <c r="AA657" s="80" t="s">
        <v>101</v>
      </c>
      <c r="AB657" s="1125">
        <v>5.0999999999999997E-2</v>
      </c>
      <c r="AC657" s="1142" t="s">
        <v>101</v>
      </c>
      <c r="AD657" s="1143">
        <v>2E-3</v>
      </c>
      <c r="AE657" s="80" t="s">
        <v>101</v>
      </c>
      <c r="AF657" s="1125">
        <v>0.59099999999999997</v>
      </c>
      <c r="AG657" s="1142" t="s">
        <v>101</v>
      </c>
      <c r="AH657" s="1143">
        <v>1.1279999999999999</v>
      </c>
      <c r="AI657" s="944"/>
      <c r="AJ657" s="80">
        <v>25.786751168307475</v>
      </c>
      <c r="AK657" s="80">
        <v>0</v>
      </c>
      <c r="AL657" s="80">
        <v>13.309075836354745</v>
      </c>
      <c r="AM657" s="80">
        <v>0</v>
      </c>
      <c r="AN657" s="80">
        <v>6.0303233547661383</v>
      </c>
      <c r="AO657" s="80">
        <v>0</v>
      </c>
      <c r="AP657" s="80">
        <v>3.6533861372440497</v>
      </c>
      <c r="AQ657" s="80">
        <v>0</v>
      </c>
      <c r="AR657" s="80">
        <v>0.14940548780487803</v>
      </c>
      <c r="AS657" s="80">
        <v>0</v>
      </c>
      <c r="AT657" s="80">
        <v>7.4635761589403979E-2</v>
      </c>
      <c r="AV657" s="80">
        <v>0.23385355198128052</v>
      </c>
      <c r="AW657" s="80">
        <v>0.4530985794140458</v>
      </c>
      <c r="AY657" s="934">
        <v>42.934705968960159</v>
      </c>
      <c r="AZ657" s="926"/>
      <c r="BA657" s="946"/>
      <c r="BB657" s="946"/>
      <c r="BC657" s="1078"/>
      <c r="BE657" s="294"/>
      <c r="BF657" s="294"/>
      <c r="BG657" s="737"/>
      <c r="BH657" s="934"/>
      <c r="BI657" s="737"/>
      <c r="BJ657" s="737"/>
      <c r="BK657" s="762"/>
      <c r="BL657" s="763"/>
      <c r="BM657" s="764"/>
      <c r="BN657" s="762"/>
      <c r="BO657" s="763"/>
      <c r="BP657" s="764"/>
      <c r="BQ657" s="762"/>
      <c r="BR657" s="763"/>
      <c r="BS657" s="764"/>
      <c r="BT657" s="762"/>
      <c r="BU657" s="763"/>
      <c r="BV657" s="737"/>
      <c r="BW657" s="325"/>
    </row>
    <row r="658" spans="1:75" s="80" customFormat="1" x14ac:dyDescent="0.2">
      <c r="A658" s="1170">
        <v>9</v>
      </c>
      <c r="B658" s="1123">
        <v>44987.515972222223</v>
      </c>
      <c r="C658" s="1124">
        <v>44987.515972222223</v>
      </c>
      <c r="D658" s="80">
        <v>2895</v>
      </c>
      <c r="E658" s="929" t="s">
        <v>332</v>
      </c>
      <c r="F658" s="80" t="s">
        <v>657</v>
      </c>
      <c r="G658" s="80" t="s">
        <v>443</v>
      </c>
      <c r="H658" s="80" t="s">
        <v>1531</v>
      </c>
      <c r="I658" s="80">
        <v>24.925000000000001</v>
      </c>
      <c r="J658" s="1125">
        <v>0.58899999999999997</v>
      </c>
      <c r="K658" s="80">
        <v>10.148999999999999</v>
      </c>
      <c r="L658" s="1125">
        <v>0.755</v>
      </c>
      <c r="M658" s="80">
        <v>4.8380000000000001</v>
      </c>
      <c r="N658" s="1125">
        <v>0.17699999999999999</v>
      </c>
      <c r="O658" s="80">
        <v>0.81</v>
      </c>
      <c r="P658" s="1125">
        <v>7.9000000000000001E-2</v>
      </c>
      <c r="Q658" s="80">
        <v>7.0000000000000007E-2</v>
      </c>
      <c r="R658" s="1125">
        <v>1.4999999999999999E-2</v>
      </c>
      <c r="S658" s="80">
        <v>4.7E-2</v>
      </c>
      <c r="T658" s="1125">
        <v>1E-3</v>
      </c>
      <c r="U658" s="80">
        <v>0.21</v>
      </c>
      <c r="V658" s="1125">
        <v>7.3999999999999996E-2</v>
      </c>
      <c r="W658" s="80" t="s">
        <v>101</v>
      </c>
      <c r="X658" s="1125">
        <v>0.16700000000000001</v>
      </c>
      <c r="Y658" s="80">
        <v>0.83399999999999996</v>
      </c>
      <c r="Z658" s="1125">
        <v>4.8000000000000001E-2</v>
      </c>
      <c r="AA658" s="80">
        <v>4.8000000000000001E-2</v>
      </c>
      <c r="AB658" s="1125">
        <v>2.4E-2</v>
      </c>
      <c r="AC658" s="1142" t="s">
        <v>101</v>
      </c>
      <c r="AD658" s="1143">
        <v>2E-3</v>
      </c>
      <c r="AE658" s="80" t="s">
        <v>101</v>
      </c>
      <c r="AF658" s="1125">
        <v>0.54100000000000004</v>
      </c>
      <c r="AG658" s="1142" t="s">
        <v>101</v>
      </c>
      <c r="AH658" s="1143">
        <v>1.712</v>
      </c>
      <c r="AI658" s="944"/>
      <c r="AJ658" s="80">
        <v>26.562581017070872</v>
      </c>
      <c r="AK658" s="80">
        <v>0</v>
      </c>
      <c r="AL658" s="80">
        <v>13.964003997018949</v>
      </c>
      <c r="AM658" s="80">
        <v>0</v>
      </c>
      <c r="AN658" s="80">
        <v>5.9674175476290809</v>
      </c>
      <c r="AO658" s="80">
        <v>0</v>
      </c>
      <c r="AP658" s="80">
        <v>3.1314738319234716</v>
      </c>
      <c r="AQ658" s="80">
        <v>0</v>
      </c>
      <c r="AR658" s="80">
        <v>0.19015243902439025</v>
      </c>
      <c r="AS658" s="80">
        <v>0</v>
      </c>
      <c r="AT658" s="80">
        <v>7.1589403973509935E-2</v>
      </c>
      <c r="AV658" s="80">
        <v>0.22465503423007063</v>
      </c>
      <c r="AW658" s="80">
        <v>0.42734287020420586</v>
      </c>
      <c r="AY658" s="934">
        <v>41.482118384341071</v>
      </c>
      <c r="AZ658" s="926"/>
      <c r="BA658" s="946"/>
      <c r="BB658" s="946"/>
      <c r="BC658" s="1078"/>
      <c r="BE658" s="294"/>
      <c r="BF658" s="294"/>
      <c r="BG658" s="737"/>
      <c r="BH658" s="934"/>
      <c r="BI658" s="737"/>
      <c r="BJ658" s="737"/>
      <c r="BK658" s="762"/>
      <c r="BL658" s="763"/>
      <c r="BM658" s="764"/>
      <c r="BN658" s="762"/>
      <c r="BO658" s="763"/>
      <c r="BP658" s="764"/>
      <c r="BQ658" s="762"/>
      <c r="BR658" s="763"/>
      <c r="BS658" s="764"/>
      <c r="BT658" s="762"/>
      <c r="BU658" s="763"/>
      <c r="BV658" s="737"/>
      <c r="BW658" s="325"/>
    </row>
    <row r="659" spans="1:75" s="80" customFormat="1" x14ac:dyDescent="0.2">
      <c r="A659" s="1170">
        <v>9</v>
      </c>
      <c r="B659" s="1123">
        <v>44987.59097222222</v>
      </c>
      <c r="C659" s="1124">
        <v>44987.59097222222</v>
      </c>
      <c r="D659" s="80">
        <v>2898</v>
      </c>
      <c r="E659" s="929" t="s">
        <v>332</v>
      </c>
      <c r="F659" s="80" t="s">
        <v>658</v>
      </c>
      <c r="G659" s="80" t="s">
        <v>443</v>
      </c>
      <c r="H659" s="80" t="s">
        <v>1532</v>
      </c>
      <c r="I659" s="80">
        <v>24.832000000000001</v>
      </c>
      <c r="J659" s="1125">
        <v>0.56299999999999994</v>
      </c>
      <c r="K659" s="80">
        <v>9.9629999999999992</v>
      </c>
      <c r="L659" s="1125">
        <v>0.624</v>
      </c>
      <c r="M659" s="80">
        <v>4.7539999999999996</v>
      </c>
      <c r="N659" s="1125">
        <v>0.17599999999999999</v>
      </c>
      <c r="O659" s="80">
        <v>0.999</v>
      </c>
      <c r="P659" s="1125">
        <v>8.5999999999999993E-2</v>
      </c>
      <c r="Q659" s="80">
        <v>5.6000000000000001E-2</v>
      </c>
      <c r="R659" s="1125">
        <v>1.4E-2</v>
      </c>
      <c r="S659" s="80">
        <v>4.7E-2</v>
      </c>
      <c r="T659" s="1125">
        <v>1E-3</v>
      </c>
      <c r="U659" s="80">
        <v>0.26400000000000001</v>
      </c>
      <c r="V659" s="1125">
        <v>7.9000000000000001E-2</v>
      </c>
      <c r="W659" s="80" t="s">
        <v>101</v>
      </c>
      <c r="X659" s="1125">
        <v>9.8000000000000004E-2</v>
      </c>
      <c r="Y659" s="80">
        <v>1.2130000000000001</v>
      </c>
      <c r="Z659" s="1125">
        <v>5.2999999999999999E-2</v>
      </c>
      <c r="AA659" s="80">
        <v>3.6999999999999998E-2</v>
      </c>
      <c r="AB659" s="1125">
        <v>2.1999999999999999E-2</v>
      </c>
      <c r="AC659" s="1142" t="s">
        <v>101</v>
      </c>
      <c r="AD659" s="1143">
        <v>2E-3</v>
      </c>
      <c r="AE659" s="80" t="s">
        <v>101</v>
      </c>
      <c r="AF659" s="1125">
        <v>0.53500000000000003</v>
      </c>
      <c r="AG659" s="1142" t="s">
        <v>101</v>
      </c>
      <c r="AH659" s="1143">
        <v>1.0189999999999999</v>
      </c>
      <c r="AI659" s="944"/>
      <c r="AJ659" s="80">
        <v>26.463470885292033</v>
      </c>
      <c r="AK659" s="80">
        <v>0</v>
      </c>
      <c r="AL659" s="80">
        <v>13.70808669054092</v>
      </c>
      <c r="AM659" s="80">
        <v>0</v>
      </c>
      <c r="AN659" s="80">
        <v>5.8638079829327507</v>
      </c>
      <c r="AO659" s="80">
        <v>0</v>
      </c>
      <c r="AP659" s="80">
        <v>3.8621510593722816</v>
      </c>
      <c r="AQ659" s="80">
        <v>0</v>
      </c>
      <c r="AR659" s="80">
        <v>0.15212195121951219</v>
      </c>
      <c r="AS659" s="80">
        <v>0</v>
      </c>
      <c r="AT659" s="80">
        <v>7.1589403973509935E-2</v>
      </c>
      <c r="AV659" s="80">
        <v>0.22158121315037929</v>
      </c>
      <c r="AW659" s="80">
        <v>0.42776268601941309</v>
      </c>
      <c r="AY659" s="934">
        <v>40.992206282447007</v>
      </c>
      <c r="AZ659" s="926"/>
      <c r="BA659" s="946"/>
      <c r="BB659" s="946"/>
      <c r="BC659" s="1078"/>
      <c r="BE659" s="294"/>
      <c r="BF659" s="294"/>
      <c r="BG659" s="737"/>
      <c r="BH659" s="934"/>
      <c r="BI659" s="737"/>
      <c r="BJ659" s="737"/>
      <c r="BK659" s="762"/>
      <c r="BL659" s="763"/>
      <c r="BM659" s="764"/>
      <c r="BN659" s="762"/>
      <c r="BO659" s="763"/>
      <c r="BP659" s="764"/>
      <c r="BQ659" s="762"/>
      <c r="BR659" s="763"/>
      <c r="BS659" s="764"/>
      <c r="BT659" s="762"/>
      <c r="BU659" s="763"/>
      <c r="BV659" s="737"/>
      <c r="BW659" s="325"/>
    </row>
    <row r="660" spans="1:75" s="80" customFormat="1" x14ac:dyDescent="0.2">
      <c r="A660" s="1170">
        <v>9</v>
      </c>
      <c r="B660" s="1123">
        <v>44987.741666666669</v>
      </c>
      <c r="C660" s="1124">
        <v>44987.741666666669</v>
      </c>
      <c r="D660" s="80">
        <v>2958</v>
      </c>
      <c r="E660" s="929" t="s">
        <v>332</v>
      </c>
      <c r="F660" s="80" t="s">
        <v>787</v>
      </c>
      <c r="G660" s="80" t="s">
        <v>443</v>
      </c>
      <c r="H660" s="80" t="s">
        <v>1533</v>
      </c>
      <c r="I660" s="80">
        <v>24.751999999999999</v>
      </c>
      <c r="J660" s="1125">
        <v>0.56299999999999994</v>
      </c>
      <c r="K660" s="80">
        <v>10.436</v>
      </c>
      <c r="L660" s="1125">
        <v>0.64700000000000002</v>
      </c>
      <c r="M660" s="80">
        <v>4.8550000000000004</v>
      </c>
      <c r="N660" s="1125">
        <v>0.17499999999999999</v>
      </c>
      <c r="O660" s="80">
        <v>0.98699999999999999</v>
      </c>
      <c r="P660" s="1125">
        <v>0.08</v>
      </c>
      <c r="Q660" s="80">
        <v>6.0999999999999999E-2</v>
      </c>
      <c r="R660" s="1125">
        <v>1.4E-2</v>
      </c>
      <c r="S660" s="80">
        <v>4.9000000000000002E-2</v>
      </c>
      <c r="T660" s="1125">
        <v>1E-3</v>
      </c>
      <c r="U660" s="80">
        <v>0.22</v>
      </c>
      <c r="V660" s="1125">
        <v>8.5000000000000006E-2</v>
      </c>
      <c r="W660" s="80" t="s">
        <v>101</v>
      </c>
      <c r="X660" s="1125">
        <v>0.105</v>
      </c>
      <c r="Y660" s="80">
        <v>1.5780000000000001</v>
      </c>
      <c r="Z660" s="1125">
        <v>6.0999999999999999E-2</v>
      </c>
      <c r="AA660" s="80" t="s">
        <v>101</v>
      </c>
      <c r="AB660" s="1125">
        <v>3.4000000000000002E-2</v>
      </c>
      <c r="AC660" s="1142" t="s">
        <v>101</v>
      </c>
      <c r="AD660" s="1143">
        <v>2E-3</v>
      </c>
      <c r="AE660" s="80" t="s">
        <v>101</v>
      </c>
      <c r="AF660" s="1125">
        <v>0.51900000000000002</v>
      </c>
      <c r="AG660" s="1142" t="s">
        <v>101</v>
      </c>
      <c r="AH660" s="1143">
        <v>1.125</v>
      </c>
      <c r="AI660" s="944"/>
      <c r="AJ660" s="80">
        <v>26.378214857955392</v>
      </c>
      <c r="AK660" s="80">
        <v>0</v>
      </c>
      <c r="AL660" s="80">
        <v>14.358887152713546</v>
      </c>
      <c r="AM660" s="80">
        <v>0</v>
      </c>
      <c r="AN660" s="80">
        <v>5.9883861500081004</v>
      </c>
      <c r="AO660" s="80">
        <v>0</v>
      </c>
      <c r="AP660" s="80">
        <v>3.8157588544548968</v>
      </c>
      <c r="AQ660" s="80">
        <v>0</v>
      </c>
      <c r="AR660" s="80">
        <v>0.16570426829268292</v>
      </c>
      <c r="AS660" s="80">
        <v>0</v>
      </c>
      <c r="AT660" s="80">
        <v>7.4635761589403979E-2</v>
      </c>
      <c r="AV660" s="80">
        <v>0.22702014454939759</v>
      </c>
      <c r="AW660" s="80">
        <v>0.41705085403337916</v>
      </c>
      <c r="AY660" s="934">
        <v>41.857521447034166</v>
      </c>
      <c r="AZ660" s="926"/>
      <c r="BA660" s="946"/>
      <c r="BB660" s="946"/>
      <c r="BC660" s="1078"/>
      <c r="BE660" s="294"/>
      <c r="BF660" s="294"/>
      <c r="BG660" s="737"/>
      <c r="BH660" s="934"/>
      <c r="BI660" s="737"/>
      <c r="BJ660" s="737"/>
      <c r="BK660" s="762"/>
      <c r="BL660" s="763"/>
      <c r="BM660" s="764"/>
      <c r="BN660" s="762"/>
      <c r="BO660" s="763"/>
      <c r="BP660" s="764"/>
      <c r="BQ660" s="762"/>
      <c r="BR660" s="763"/>
      <c r="BS660" s="764"/>
      <c r="BT660" s="762"/>
      <c r="BU660" s="763"/>
      <c r="BV660" s="737"/>
      <c r="BW660" s="325"/>
    </row>
    <row r="661" spans="1:75" s="80" customFormat="1" ht="16.5" thickBot="1" x14ac:dyDescent="0.25">
      <c r="A661" s="1173">
        <v>9</v>
      </c>
      <c r="B661" s="1133">
        <v>44987.743055555555</v>
      </c>
      <c r="C661" s="1134">
        <v>44987.743055555555</v>
      </c>
      <c r="D661" s="251">
        <v>2959</v>
      </c>
      <c r="E661" s="929" t="s">
        <v>332</v>
      </c>
      <c r="F661" s="251" t="s">
        <v>788</v>
      </c>
      <c r="G661" s="251" t="s">
        <v>443</v>
      </c>
      <c r="H661" s="251" t="s">
        <v>1534</v>
      </c>
      <c r="I661" s="251">
        <v>25.146999999999998</v>
      </c>
      <c r="J661" s="1136">
        <v>0.59499999999999997</v>
      </c>
      <c r="K661" s="251">
        <v>10.002000000000001</v>
      </c>
      <c r="L661" s="1136">
        <v>0.622</v>
      </c>
      <c r="M661" s="251">
        <v>4.7949999999999999</v>
      </c>
      <c r="N661" s="1136">
        <v>0.17599999999999999</v>
      </c>
      <c r="O661" s="251">
        <v>0.91200000000000003</v>
      </c>
      <c r="P661" s="1136">
        <v>7.5999999999999998E-2</v>
      </c>
      <c r="Q661" s="251">
        <v>5.7000000000000002E-2</v>
      </c>
      <c r="R661" s="1136">
        <v>1.6E-2</v>
      </c>
      <c r="S661" s="251">
        <v>4.8000000000000001E-2</v>
      </c>
      <c r="T661" s="1136">
        <v>1E-3</v>
      </c>
      <c r="U661" s="251">
        <v>0.23</v>
      </c>
      <c r="V661" s="1136">
        <v>9.1999999999999998E-2</v>
      </c>
      <c r="W661" s="251" t="s">
        <v>101</v>
      </c>
      <c r="X661" s="1136">
        <v>9.7000000000000003E-2</v>
      </c>
      <c r="Y661" s="251">
        <v>1.5720000000000001</v>
      </c>
      <c r="Z661" s="1136">
        <v>6.3E-2</v>
      </c>
      <c r="AA661" s="251" t="s">
        <v>101</v>
      </c>
      <c r="AB661" s="1136">
        <v>0.05</v>
      </c>
      <c r="AC661" s="1145" t="s">
        <v>101</v>
      </c>
      <c r="AD661" s="1146">
        <v>2E-3</v>
      </c>
      <c r="AE661" s="251" t="s">
        <v>101</v>
      </c>
      <c r="AF661" s="1136">
        <v>0.60599999999999998</v>
      </c>
      <c r="AG661" s="1145" t="s">
        <v>101</v>
      </c>
      <c r="AH661" s="1146">
        <v>0.99199999999999999</v>
      </c>
      <c r="AI661" s="944"/>
      <c r="AJ661" s="251">
        <v>26.799166492930034</v>
      </c>
      <c r="AK661" s="251">
        <v>0</v>
      </c>
      <c r="AL661" s="251">
        <v>13.761746770931477</v>
      </c>
      <c r="AM661" s="251">
        <v>0</v>
      </c>
      <c r="AN661" s="251">
        <v>5.9143793180821502</v>
      </c>
      <c r="AO661" s="251">
        <v>0</v>
      </c>
      <c r="AP661" s="251">
        <v>3.525807573721242</v>
      </c>
      <c r="AQ661" s="251">
        <v>0</v>
      </c>
      <c r="AR661" s="251">
        <v>0.15483841463414633</v>
      </c>
      <c r="AS661" s="251">
        <v>0</v>
      </c>
      <c r="AT661" s="251">
        <v>7.311258278145695E-2</v>
      </c>
      <c r="AU661" s="251"/>
      <c r="AV661" s="251">
        <v>0.22069265921544387</v>
      </c>
      <c r="AW661" s="251">
        <v>0.42976952101566895</v>
      </c>
      <c r="AX661" s="251"/>
      <c r="AY661" s="934">
        <v>40.850157449160164</v>
      </c>
      <c r="AZ661" s="926"/>
      <c r="BA661" s="946"/>
      <c r="BB661" s="946"/>
      <c r="BC661" s="1078"/>
      <c r="BE661" s="294"/>
      <c r="BF661" s="294"/>
      <c r="BG661" s="737"/>
      <c r="BH661" s="934"/>
      <c r="BI661" s="737"/>
      <c r="BJ661" s="737"/>
      <c r="BK661" s="762"/>
      <c r="BL661" s="763"/>
      <c r="BM661" s="764"/>
      <c r="BN661" s="762"/>
      <c r="BO661" s="763"/>
      <c r="BP661" s="764"/>
      <c r="BQ661" s="762"/>
      <c r="BR661" s="763"/>
      <c r="BS661" s="764"/>
      <c r="BT661" s="762"/>
      <c r="BU661" s="763"/>
      <c r="BV661" s="737"/>
      <c r="BW661" s="325"/>
    </row>
    <row r="662" spans="1:75" s="80" customFormat="1" x14ac:dyDescent="0.2">
      <c r="A662" s="1172">
        <v>9</v>
      </c>
      <c r="B662" s="1118">
        <v>44987.448611111111</v>
      </c>
      <c r="C662" s="1119">
        <v>44987.448611111111</v>
      </c>
      <c r="D662" s="247">
        <v>2868</v>
      </c>
      <c r="E662" s="929" t="s">
        <v>803</v>
      </c>
      <c r="F662" s="247" t="s">
        <v>602</v>
      </c>
      <c r="G662" s="247" t="s">
        <v>443</v>
      </c>
      <c r="H662" s="247" t="s">
        <v>1562</v>
      </c>
      <c r="I662" s="247">
        <v>24.376000000000001</v>
      </c>
      <c r="J662" s="1121">
        <v>0.627</v>
      </c>
      <c r="K662" s="247">
        <v>10.286</v>
      </c>
      <c r="L662" s="1121">
        <v>0.69499999999999995</v>
      </c>
      <c r="M662" s="247">
        <v>5.4210000000000003</v>
      </c>
      <c r="N662" s="1121">
        <v>0.193</v>
      </c>
      <c r="O662" s="247">
        <v>0.47</v>
      </c>
      <c r="P662" s="1121">
        <v>7.8E-2</v>
      </c>
      <c r="Q662" s="247">
        <v>0.06</v>
      </c>
      <c r="R662" s="1121">
        <v>1.6E-2</v>
      </c>
      <c r="S662" s="247">
        <v>0.15</v>
      </c>
      <c r="T662" s="1121">
        <v>3.0000000000000001E-3</v>
      </c>
      <c r="U662" s="247">
        <v>0.40300000000000002</v>
      </c>
      <c r="V662" s="1121">
        <v>7.8E-2</v>
      </c>
      <c r="W662" s="247" t="s">
        <v>101</v>
      </c>
      <c r="X662" s="1121">
        <v>0.16300000000000001</v>
      </c>
      <c r="Y662" s="247">
        <v>7.6999999999999999E-2</v>
      </c>
      <c r="Z662" s="1121">
        <v>2.5999999999999999E-2</v>
      </c>
      <c r="AA662" s="247">
        <v>3.4000000000000002E-2</v>
      </c>
      <c r="AB662" s="1121">
        <v>2.1000000000000001E-2</v>
      </c>
      <c r="AC662" s="1139" t="s">
        <v>101</v>
      </c>
      <c r="AD662" s="1140">
        <v>2E-3</v>
      </c>
      <c r="AE662" s="247" t="s">
        <v>101</v>
      </c>
      <c r="AF662" s="1121">
        <v>0.67500000000000004</v>
      </c>
      <c r="AG662" s="1139" t="s">
        <v>101</v>
      </c>
      <c r="AH662" s="1140">
        <v>0.76200000000000001</v>
      </c>
      <c r="AI662" s="944"/>
      <c r="AJ662" s="247">
        <v>25.977511529473201</v>
      </c>
      <c r="AK662" s="247">
        <v>0</v>
      </c>
      <c r="AL662" s="247">
        <v>14.152502228134489</v>
      </c>
      <c r="AM662" s="247">
        <v>0</v>
      </c>
      <c r="AN662" s="247">
        <v>6.6865172645095594</v>
      </c>
      <c r="AO662" s="247">
        <v>0</v>
      </c>
      <c r="AP662" s="247">
        <v>1.8170280259309031</v>
      </c>
      <c r="AQ662" s="247">
        <v>0</v>
      </c>
      <c r="AR662" s="247">
        <v>0.16298780487804876</v>
      </c>
      <c r="AS662" s="247">
        <v>0</v>
      </c>
      <c r="AT662" s="247">
        <v>0.22847682119205298</v>
      </c>
      <c r="AU662" s="247"/>
      <c r="AV662" s="247">
        <v>0.25739637366432361</v>
      </c>
      <c r="AW662" s="247">
        <v>0.47246184149804171</v>
      </c>
      <c r="AX662" s="247"/>
      <c r="AY662" s="934">
        <v>46.565060194151393</v>
      </c>
      <c r="AZ662" s="926"/>
      <c r="BA662" s="946"/>
      <c r="BB662" s="946"/>
      <c r="BC662" s="1078"/>
      <c r="BE662" s="294"/>
      <c r="BF662" s="294"/>
      <c r="BG662" s="737"/>
      <c r="BH662" s="934"/>
      <c r="BI662" s="737"/>
      <c r="BJ662" s="737"/>
      <c r="BK662" s="762"/>
      <c r="BL662" s="763"/>
      <c r="BM662" s="764"/>
      <c r="BN662" s="762"/>
      <c r="BO662" s="763"/>
      <c r="BP662" s="764"/>
      <c r="BQ662" s="762"/>
      <c r="BR662" s="763"/>
      <c r="BS662" s="764"/>
      <c r="BT662" s="762"/>
      <c r="BU662" s="763"/>
      <c r="BV662" s="737"/>
      <c r="BW662" s="325"/>
    </row>
    <row r="663" spans="1:75" s="80" customFormat="1" x14ac:dyDescent="0.2">
      <c r="A663" s="1170">
        <v>9</v>
      </c>
      <c r="B663" s="1123">
        <v>44987.450694444444</v>
      </c>
      <c r="C663" s="1124">
        <v>44987.450694444444</v>
      </c>
      <c r="D663" s="80">
        <v>2869</v>
      </c>
      <c r="E663" s="929" t="s">
        <v>803</v>
      </c>
      <c r="F663" s="80" t="s">
        <v>603</v>
      </c>
      <c r="G663" s="80" t="s">
        <v>443</v>
      </c>
      <c r="H663" s="80" t="s">
        <v>1563</v>
      </c>
      <c r="I663" s="80">
        <v>24.812000000000001</v>
      </c>
      <c r="J663" s="1125">
        <v>0.59199999999999997</v>
      </c>
      <c r="K663" s="80">
        <v>10.662000000000001</v>
      </c>
      <c r="L663" s="1125">
        <v>0.63600000000000001</v>
      </c>
      <c r="M663" s="80">
        <v>5.5490000000000004</v>
      </c>
      <c r="N663" s="1125">
        <v>0.20100000000000001</v>
      </c>
      <c r="O663" s="80">
        <v>0.48099999999999998</v>
      </c>
      <c r="P663" s="1125">
        <v>8.1000000000000003E-2</v>
      </c>
      <c r="Q663" s="80">
        <v>5.8000000000000003E-2</v>
      </c>
      <c r="R663" s="1125">
        <v>1.6E-2</v>
      </c>
      <c r="S663" s="80">
        <v>0.151</v>
      </c>
      <c r="T663" s="1125">
        <v>3.0000000000000001E-3</v>
      </c>
      <c r="U663" s="80">
        <v>0.42499999999999999</v>
      </c>
      <c r="V663" s="1125">
        <v>8.4000000000000005E-2</v>
      </c>
      <c r="W663" s="80" t="s">
        <v>101</v>
      </c>
      <c r="X663" s="1125">
        <v>0.10100000000000001</v>
      </c>
      <c r="Y663" s="80">
        <v>6.3E-2</v>
      </c>
      <c r="Z663" s="1125">
        <v>2.1999999999999999E-2</v>
      </c>
      <c r="AA663" s="80">
        <v>3.6999999999999998E-2</v>
      </c>
      <c r="AB663" s="1125">
        <v>1.7999999999999999E-2</v>
      </c>
      <c r="AC663" s="1142" t="s">
        <v>101</v>
      </c>
      <c r="AD663" s="1143">
        <v>2E-3</v>
      </c>
      <c r="AE663" s="80" t="s">
        <v>101</v>
      </c>
      <c r="AF663" s="1125">
        <v>0.60799999999999998</v>
      </c>
      <c r="AG663" s="1142" t="s">
        <v>101</v>
      </c>
      <c r="AH663" s="1143">
        <v>0.79</v>
      </c>
      <c r="AI663" s="944"/>
      <c r="AJ663" s="80">
        <v>26.442156878457872</v>
      </c>
      <c r="AK663" s="80">
        <v>0</v>
      </c>
      <c r="AL663" s="80">
        <v>14.669840439079325</v>
      </c>
      <c r="AM663" s="80">
        <v>0</v>
      </c>
      <c r="AN663" s="80">
        <v>6.8443985059515864</v>
      </c>
      <c r="AO663" s="80">
        <v>0</v>
      </c>
      <c r="AP663" s="80">
        <v>1.8595542137718393</v>
      </c>
      <c r="AQ663" s="80">
        <v>0</v>
      </c>
      <c r="AR663" s="80">
        <v>0.15755487804878049</v>
      </c>
      <c r="AS663" s="80">
        <v>0</v>
      </c>
      <c r="AT663" s="80">
        <v>0.22999999999999998</v>
      </c>
      <c r="AV663" s="80">
        <v>0.2588441834534172</v>
      </c>
      <c r="AW663" s="80">
        <v>0.46656257335414747</v>
      </c>
      <c r="AY663" s="934">
        <v>46.784409225370695</v>
      </c>
      <c r="AZ663" s="926"/>
      <c r="BA663" s="946"/>
      <c r="BB663" s="946"/>
      <c r="BC663" s="1078"/>
      <c r="BE663" s="294"/>
      <c r="BF663" s="294"/>
      <c r="BG663" s="737"/>
      <c r="BH663" s="934"/>
      <c r="BI663" s="737"/>
      <c r="BJ663" s="737"/>
      <c r="BK663" s="762"/>
      <c r="BL663" s="763"/>
      <c r="BM663" s="764"/>
      <c r="BN663" s="762"/>
      <c r="BO663" s="763"/>
      <c r="BP663" s="764"/>
      <c r="BQ663" s="762"/>
      <c r="BR663" s="763"/>
      <c r="BS663" s="764"/>
      <c r="BT663" s="762"/>
      <c r="BU663" s="763"/>
      <c r="BV663" s="737"/>
      <c r="BW663" s="325"/>
    </row>
    <row r="664" spans="1:75" s="80" customFormat="1" x14ac:dyDescent="0.2">
      <c r="A664" s="1170">
        <v>9</v>
      </c>
      <c r="B664" s="1123">
        <v>44987.513888888891</v>
      </c>
      <c r="C664" s="1124">
        <v>44987.513888888891</v>
      </c>
      <c r="D664" s="80">
        <v>2894</v>
      </c>
      <c r="E664" s="929" t="s">
        <v>803</v>
      </c>
      <c r="F664" s="80" t="s">
        <v>655</v>
      </c>
      <c r="G664" s="80" t="s">
        <v>443</v>
      </c>
      <c r="H664" s="80" t="s">
        <v>1564</v>
      </c>
      <c r="I664" s="80">
        <v>25.413</v>
      </c>
      <c r="J664" s="1125">
        <v>0.59599999999999997</v>
      </c>
      <c r="K664" s="80">
        <v>11.435</v>
      </c>
      <c r="L664" s="1125">
        <v>0.69699999999999995</v>
      </c>
      <c r="M664" s="80">
        <v>5.4</v>
      </c>
      <c r="N664" s="1125">
        <v>0.2</v>
      </c>
      <c r="O664" s="80">
        <v>0.46899999999999997</v>
      </c>
      <c r="P664" s="1125">
        <v>8.5999999999999993E-2</v>
      </c>
      <c r="Q664" s="80">
        <v>6.8000000000000005E-2</v>
      </c>
      <c r="R664" s="1125">
        <v>1.2999999999999999E-2</v>
      </c>
      <c r="S664" s="80">
        <v>0.15</v>
      </c>
      <c r="T664" s="1125">
        <v>3.0000000000000001E-3</v>
      </c>
      <c r="U664" s="80">
        <v>0.37</v>
      </c>
      <c r="V664" s="1125">
        <v>7.4999999999999997E-2</v>
      </c>
      <c r="W664" s="80" t="s">
        <v>101</v>
      </c>
      <c r="X664" s="1125">
        <v>0.10199999999999999</v>
      </c>
      <c r="Z664" s="1125">
        <v>5.0999999999999997E-2</v>
      </c>
      <c r="AA664" s="80">
        <v>3.5000000000000003E-2</v>
      </c>
      <c r="AB664" s="1125">
        <v>1.7999999999999999E-2</v>
      </c>
      <c r="AC664" s="1142" t="s">
        <v>101</v>
      </c>
      <c r="AD664" s="1143">
        <v>2E-3</v>
      </c>
      <c r="AE664" s="80" t="s">
        <v>101</v>
      </c>
      <c r="AF664" s="1125">
        <v>0.69</v>
      </c>
      <c r="AG664" s="1142" t="s">
        <v>101</v>
      </c>
      <c r="AH664" s="1143">
        <v>1.1619999999999999</v>
      </c>
      <c r="AI664" s="944"/>
      <c r="AJ664" s="80">
        <v>27.082642783824355</v>
      </c>
      <c r="AK664" s="80">
        <v>0</v>
      </c>
      <c r="AL664" s="80">
        <v>15.733410750410062</v>
      </c>
      <c r="AM664" s="80">
        <v>0</v>
      </c>
      <c r="AN664" s="80">
        <v>6.6606148733354775</v>
      </c>
      <c r="AO664" s="80">
        <v>0</v>
      </c>
      <c r="AP664" s="80">
        <v>1.8131620088544544</v>
      </c>
      <c r="AQ664" s="80">
        <v>0</v>
      </c>
      <c r="AR664" s="80">
        <v>0.18471951219512195</v>
      </c>
      <c r="AS664" s="80">
        <v>0</v>
      </c>
      <c r="AT664" s="80">
        <v>0.22847682119205298</v>
      </c>
      <c r="AV664" s="80">
        <v>0.24593666602262546</v>
      </c>
      <c r="AW664" s="80">
        <v>0.42334208259082545</v>
      </c>
      <c r="AY664" s="934">
        <v>44.81317213586167</v>
      </c>
      <c r="AZ664" s="926"/>
      <c r="BA664" s="946"/>
      <c r="BB664" s="946"/>
      <c r="BC664" s="1078"/>
      <c r="BE664" s="294"/>
      <c r="BF664" s="294"/>
      <c r="BG664" s="737"/>
      <c r="BH664" s="934"/>
      <c r="BI664" s="737"/>
      <c r="BJ664" s="737"/>
      <c r="BK664" s="762"/>
      <c r="BL664" s="763"/>
      <c r="BM664" s="764"/>
      <c r="BN664" s="762"/>
      <c r="BO664" s="763"/>
      <c r="BP664" s="764"/>
      <c r="BQ664" s="762"/>
      <c r="BR664" s="763"/>
      <c r="BS664" s="764"/>
      <c r="BT664" s="762"/>
      <c r="BU664" s="763"/>
      <c r="BV664" s="737"/>
      <c r="BW664" s="325"/>
    </row>
    <row r="665" spans="1:75" s="80" customFormat="1" x14ac:dyDescent="0.2">
      <c r="A665" s="1170">
        <v>9</v>
      </c>
      <c r="B665" s="1123">
        <v>44987.593055555553</v>
      </c>
      <c r="C665" s="1124">
        <v>44987.593055555553</v>
      </c>
      <c r="D665" s="80">
        <v>2899</v>
      </c>
      <c r="E665" s="929" t="s">
        <v>803</v>
      </c>
      <c r="F665" s="80" t="s">
        <v>656</v>
      </c>
      <c r="G665" s="80" t="s">
        <v>443</v>
      </c>
      <c r="H665" s="80" t="s">
        <v>1565</v>
      </c>
      <c r="I665" s="80">
        <v>25.382999999999999</v>
      </c>
      <c r="J665" s="1125">
        <v>0.61299999999999999</v>
      </c>
      <c r="K665" s="80">
        <v>10.834</v>
      </c>
      <c r="L665" s="1125">
        <v>0.64600000000000002</v>
      </c>
      <c r="M665" s="80">
        <v>5.5750000000000002</v>
      </c>
      <c r="N665" s="1125">
        <v>0.21299999999999999</v>
      </c>
      <c r="O665" s="80">
        <v>0.48</v>
      </c>
      <c r="P665" s="1125">
        <v>9.1999999999999998E-2</v>
      </c>
      <c r="Q665" s="80">
        <v>5.3999999999999999E-2</v>
      </c>
      <c r="R665" s="1125">
        <v>1.6E-2</v>
      </c>
      <c r="S665" s="80">
        <v>0.14899999999999999</v>
      </c>
      <c r="T665" s="1125">
        <v>3.0000000000000001E-3</v>
      </c>
      <c r="U665" s="80">
        <v>0.46400000000000002</v>
      </c>
      <c r="V665" s="1125">
        <v>7.4999999999999997E-2</v>
      </c>
      <c r="W665" s="80" t="s">
        <v>101</v>
      </c>
      <c r="X665" s="1125">
        <v>0.13400000000000001</v>
      </c>
      <c r="Y665" s="80">
        <v>5.0999999999999997E-2</v>
      </c>
      <c r="Z665" s="1125">
        <v>2.1999999999999999E-2</v>
      </c>
      <c r="AA665" s="80">
        <v>3.4000000000000002E-2</v>
      </c>
      <c r="AB665" s="1125">
        <v>1.7999999999999999E-2</v>
      </c>
      <c r="AC665" s="1142" t="s">
        <v>101</v>
      </c>
      <c r="AD665" s="1143">
        <v>2E-3</v>
      </c>
      <c r="AE665" s="80" t="s">
        <v>101</v>
      </c>
      <c r="AF665" s="1125">
        <v>0.72299999999999998</v>
      </c>
      <c r="AG665" s="1142" t="s">
        <v>101</v>
      </c>
      <c r="AH665" s="1143">
        <v>0.81499999999999995</v>
      </c>
      <c r="AI665" s="944"/>
      <c r="AJ665" s="80">
        <v>27.050671773573114</v>
      </c>
      <c r="AK665" s="80">
        <v>0</v>
      </c>
      <c r="AL665" s="80">
        <v>14.906495152596641</v>
      </c>
      <c r="AM665" s="80">
        <v>0</v>
      </c>
      <c r="AN665" s="80">
        <v>6.8764681331194977</v>
      </c>
      <c r="AO665" s="80">
        <v>0</v>
      </c>
      <c r="AP665" s="80">
        <v>1.8556881966953904</v>
      </c>
      <c r="AQ665" s="80">
        <v>0</v>
      </c>
      <c r="AR665" s="80">
        <v>0.14668902439024389</v>
      </c>
      <c r="AS665" s="80">
        <v>0</v>
      </c>
      <c r="AT665" s="80">
        <v>0.22695364238410595</v>
      </c>
      <c r="AV665" s="80">
        <v>0.25420692656651117</v>
      </c>
      <c r="AW665" s="80">
        <v>0.46130683723609234</v>
      </c>
      <c r="AY665" s="934">
        <v>46.080294687409506</v>
      </c>
      <c r="AZ665" s="926"/>
      <c r="BA665" s="946"/>
      <c r="BB665" s="946"/>
      <c r="BC665" s="1078"/>
      <c r="BE665" s="294"/>
      <c r="BF665" s="294"/>
      <c r="BG665" s="737"/>
      <c r="BH665" s="934"/>
      <c r="BI665" s="737"/>
      <c r="BJ665" s="737"/>
      <c r="BK665" s="762"/>
      <c r="BL665" s="763"/>
      <c r="BM665" s="764"/>
      <c r="BN665" s="762"/>
      <c r="BO665" s="763"/>
      <c r="BP665" s="764"/>
      <c r="BQ665" s="762"/>
      <c r="BR665" s="763"/>
      <c r="BS665" s="764"/>
      <c r="BT665" s="762"/>
      <c r="BU665" s="763"/>
      <c r="BV665" s="737"/>
      <c r="BW665" s="325"/>
    </row>
    <row r="666" spans="1:75" s="80" customFormat="1" x14ac:dyDescent="0.2">
      <c r="A666" s="1170">
        <v>9</v>
      </c>
      <c r="B666" s="1123">
        <v>44987.734027777777</v>
      </c>
      <c r="C666" s="1124">
        <v>44987.734027777777</v>
      </c>
      <c r="D666" s="80">
        <v>2955</v>
      </c>
      <c r="E666" s="929" t="s">
        <v>803</v>
      </c>
      <c r="F666" s="80" t="s">
        <v>685</v>
      </c>
      <c r="G666" s="80" t="s">
        <v>443</v>
      </c>
      <c r="H666" s="80" t="s">
        <v>1566</v>
      </c>
      <c r="I666" s="80">
        <v>26.07</v>
      </c>
      <c r="J666" s="1125">
        <v>0.63300000000000001</v>
      </c>
      <c r="K666" s="80">
        <v>11.223000000000001</v>
      </c>
      <c r="L666" s="1125">
        <v>0.872</v>
      </c>
      <c r="M666" s="80">
        <v>5.617</v>
      </c>
      <c r="N666" s="1125">
        <v>0.193</v>
      </c>
      <c r="O666" s="80">
        <v>0.45500000000000002</v>
      </c>
      <c r="P666" s="1125">
        <v>7.6999999999999999E-2</v>
      </c>
      <c r="Q666" s="80">
        <v>7.6999999999999999E-2</v>
      </c>
      <c r="R666" s="1125">
        <v>1.4999999999999999E-2</v>
      </c>
      <c r="S666" s="80">
        <v>0.152</v>
      </c>
      <c r="T666" s="1125">
        <v>3.0000000000000001E-3</v>
      </c>
      <c r="U666" s="80">
        <v>0.443</v>
      </c>
      <c r="V666" s="1125">
        <v>0.08</v>
      </c>
      <c r="W666" s="80" t="s">
        <v>101</v>
      </c>
      <c r="X666" s="1125">
        <v>0.11899999999999999</v>
      </c>
      <c r="Z666" s="1125">
        <v>3.7999999999999999E-2</v>
      </c>
      <c r="AA666" s="80">
        <v>3.5000000000000003E-2</v>
      </c>
      <c r="AB666" s="1125">
        <v>2.1000000000000001E-2</v>
      </c>
      <c r="AC666" s="1142" t="s">
        <v>101</v>
      </c>
      <c r="AD666" s="1143">
        <v>2E-3</v>
      </c>
      <c r="AE666" s="80" t="s">
        <v>101</v>
      </c>
      <c r="AF666" s="1125">
        <v>0.629</v>
      </c>
      <c r="AG666" s="1142" t="s">
        <v>101</v>
      </c>
      <c r="AH666" s="1143">
        <v>1.9730000000000001</v>
      </c>
      <c r="AI666" s="944"/>
      <c r="AJ666" s="80">
        <v>27.782807908326483</v>
      </c>
      <c r="AK666" s="80">
        <v>0</v>
      </c>
      <c r="AL666" s="80">
        <v>15.441720057004995</v>
      </c>
      <c r="AM666" s="80">
        <v>0</v>
      </c>
      <c r="AN666" s="80">
        <v>6.9282729154676623</v>
      </c>
      <c r="AO666" s="80">
        <v>0</v>
      </c>
      <c r="AP666" s="80">
        <v>1.7590377697841724</v>
      </c>
      <c r="AQ666" s="80">
        <v>0</v>
      </c>
      <c r="AR666" s="80">
        <v>0.20916768292682925</v>
      </c>
      <c r="AS666" s="80">
        <v>0</v>
      </c>
      <c r="AT666" s="80">
        <v>0.23152317880794701</v>
      </c>
      <c r="AV666" s="80">
        <v>0.24937266738223623</v>
      </c>
      <c r="AW666" s="80">
        <v>0.44867235579268999</v>
      </c>
      <c r="AY666" s="934">
        <v>45.341410852481609</v>
      </c>
      <c r="AZ666" s="926"/>
      <c r="BA666" s="946"/>
      <c r="BB666" s="946"/>
      <c r="BC666" s="1078"/>
      <c r="BE666" s="294"/>
      <c r="BF666" s="294"/>
      <c r="BG666" s="737"/>
      <c r="BH666" s="934"/>
      <c r="BI666" s="737"/>
      <c r="BJ666" s="737"/>
      <c r="BK666" s="762"/>
      <c r="BL666" s="763"/>
      <c r="BM666" s="764"/>
      <c r="BN666" s="762"/>
      <c r="BO666" s="763"/>
      <c r="BP666" s="764"/>
      <c r="BQ666" s="762"/>
      <c r="BR666" s="763"/>
      <c r="BS666" s="764"/>
      <c r="BT666" s="762"/>
      <c r="BU666" s="763"/>
      <c r="BV666" s="737"/>
      <c r="BW666" s="325"/>
    </row>
    <row r="667" spans="1:75" s="80" customFormat="1" x14ac:dyDescent="0.2">
      <c r="A667" s="1170">
        <v>9</v>
      </c>
      <c r="B667" s="1123">
        <v>44987.73541666667</v>
      </c>
      <c r="C667" s="1124">
        <v>44987.73541666667</v>
      </c>
      <c r="D667" s="80">
        <v>2956</v>
      </c>
      <c r="E667" s="929" t="s">
        <v>803</v>
      </c>
      <c r="F667" s="80" t="s">
        <v>686</v>
      </c>
      <c r="G667" s="80" t="s">
        <v>443</v>
      </c>
      <c r="H667" s="80" t="s">
        <v>1567</v>
      </c>
      <c r="I667" s="80">
        <v>25.643000000000001</v>
      </c>
      <c r="J667" s="1125">
        <v>0.61</v>
      </c>
      <c r="K667" s="80">
        <v>10.978</v>
      </c>
      <c r="L667" s="1125">
        <v>0.67200000000000004</v>
      </c>
      <c r="M667" s="80">
        <v>5.5739999999999998</v>
      </c>
      <c r="N667" s="1125">
        <v>0.20699999999999999</v>
      </c>
      <c r="O667" s="80">
        <v>0.44400000000000001</v>
      </c>
      <c r="P667" s="1125">
        <v>8.3000000000000004E-2</v>
      </c>
      <c r="Q667" s="80">
        <v>9.0999999999999998E-2</v>
      </c>
      <c r="R667" s="1125">
        <v>1.2999999999999999E-2</v>
      </c>
      <c r="S667" s="80">
        <v>0.153</v>
      </c>
      <c r="T667" s="1125">
        <v>3.0000000000000001E-3</v>
      </c>
      <c r="U667" s="80">
        <v>0.435</v>
      </c>
      <c r="V667" s="1125">
        <v>7.5999999999999998E-2</v>
      </c>
      <c r="W667" s="80" t="s">
        <v>101</v>
      </c>
      <c r="X667" s="1125">
        <v>0.105</v>
      </c>
      <c r="Z667" s="1125">
        <v>3.3000000000000002E-2</v>
      </c>
      <c r="AA667" s="80">
        <v>3.3000000000000002E-2</v>
      </c>
      <c r="AB667" s="1125">
        <v>1.7999999999999999E-2</v>
      </c>
      <c r="AC667" s="1142" t="s">
        <v>101</v>
      </c>
      <c r="AD667" s="1143">
        <v>2E-3</v>
      </c>
      <c r="AE667" s="80" t="s">
        <v>101</v>
      </c>
      <c r="AF667" s="1125">
        <v>0.75800000000000001</v>
      </c>
      <c r="AG667" s="1142" t="s">
        <v>101</v>
      </c>
      <c r="AH667" s="1143">
        <v>1.0920000000000001</v>
      </c>
      <c r="AI667" s="944"/>
      <c r="AJ667" s="80">
        <v>27.327753862417186</v>
      </c>
      <c r="AK667" s="80">
        <v>0</v>
      </c>
      <c r="AL667" s="80">
        <v>15.104624680192536</v>
      </c>
      <c r="AM667" s="80">
        <v>0</v>
      </c>
      <c r="AN667" s="80">
        <v>6.8752346859207307</v>
      </c>
      <c r="AO667" s="80">
        <v>0</v>
      </c>
      <c r="AP667" s="80">
        <v>1.7165115819432362</v>
      </c>
      <c r="AQ667" s="80">
        <v>0</v>
      </c>
      <c r="AR667" s="80">
        <v>0.2471981707317073</v>
      </c>
      <c r="AS667" s="80">
        <v>0</v>
      </c>
      <c r="AT667" s="80">
        <v>0.23304635761589404</v>
      </c>
      <c r="AV667" s="80">
        <v>0.25158433146516218</v>
      </c>
      <c r="AW667" s="80">
        <v>0.45517414907611548</v>
      </c>
      <c r="AY667" s="934">
        <v>45.680070245996532</v>
      </c>
      <c r="AZ667" s="926"/>
      <c r="BA667" s="946"/>
      <c r="BB667" s="946"/>
      <c r="BC667" s="1078"/>
      <c r="BE667" s="294"/>
      <c r="BF667" s="294"/>
      <c r="BG667" s="737"/>
      <c r="BH667" s="934"/>
      <c r="BI667" s="737"/>
      <c r="BJ667" s="737"/>
      <c r="BK667" s="762"/>
      <c r="BL667" s="763"/>
      <c r="BM667" s="764"/>
      <c r="BN667" s="762"/>
      <c r="BO667" s="763"/>
      <c r="BP667" s="764"/>
      <c r="BQ667" s="762"/>
      <c r="BR667" s="763"/>
      <c r="BS667" s="764"/>
      <c r="BT667" s="762"/>
      <c r="BU667" s="763"/>
      <c r="BV667" s="737"/>
      <c r="BW667" s="325"/>
    </row>
    <row r="668" spans="1:75" s="80" customFormat="1" ht="16.5" thickBot="1" x14ac:dyDescent="0.25">
      <c r="A668" s="1173">
        <v>9</v>
      </c>
      <c r="B668" s="1133">
        <v>44987.739583333336</v>
      </c>
      <c r="C668" s="1134">
        <v>44987.739583333336</v>
      </c>
      <c r="D668" s="251">
        <v>2957</v>
      </c>
      <c r="E668" s="929" t="s">
        <v>803</v>
      </c>
      <c r="F668" s="251" t="s">
        <v>985</v>
      </c>
      <c r="G668" s="251" t="s">
        <v>443</v>
      </c>
      <c r="H668" s="251" t="s">
        <v>1578</v>
      </c>
      <c r="I668" s="251">
        <v>25.998999999999999</v>
      </c>
      <c r="J668" s="1136">
        <v>0.67500000000000004</v>
      </c>
      <c r="K668" s="251">
        <v>11.151</v>
      </c>
      <c r="L668" s="1136">
        <v>0.78200000000000003</v>
      </c>
      <c r="M668" s="251">
        <v>5.6340000000000003</v>
      </c>
      <c r="N668" s="1136">
        <v>0.217</v>
      </c>
      <c r="O668" s="251">
        <v>0.45100000000000001</v>
      </c>
      <c r="P668" s="1136">
        <v>8.5999999999999993E-2</v>
      </c>
      <c r="Q668" s="251">
        <v>7.5999999999999998E-2</v>
      </c>
      <c r="R668" s="1136">
        <v>1.6E-2</v>
      </c>
      <c r="S668" s="251">
        <v>0.153</v>
      </c>
      <c r="T668" s="1136">
        <v>3.0000000000000001E-3</v>
      </c>
      <c r="U668" s="251">
        <v>0.45400000000000001</v>
      </c>
      <c r="V668" s="1136">
        <v>8.8999999999999996E-2</v>
      </c>
      <c r="W668" s="251" t="s">
        <v>101</v>
      </c>
      <c r="X668" s="1136">
        <v>0.11799999999999999</v>
      </c>
      <c r="Y668" s="251"/>
      <c r="Z668" s="1136">
        <v>3.9E-2</v>
      </c>
      <c r="AA668" s="251" t="s">
        <v>101</v>
      </c>
      <c r="AB668" s="1136">
        <v>3.1E-2</v>
      </c>
      <c r="AC668" s="1145" t="s">
        <v>101</v>
      </c>
      <c r="AD668" s="1146">
        <v>2E-3</v>
      </c>
      <c r="AE668" s="251" t="s">
        <v>101</v>
      </c>
      <c r="AF668" s="1136">
        <v>0.74</v>
      </c>
      <c r="AG668" s="1145" t="s">
        <v>101</v>
      </c>
      <c r="AH668" s="1146">
        <v>1.22</v>
      </c>
      <c r="AI668" s="944"/>
      <c r="AJ668" s="251">
        <v>27.707143184065217</v>
      </c>
      <c r="AK668" s="251">
        <v>0</v>
      </c>
      <c r="AL668" s="251">
        <v>15.342655293207047</v>
      </c>
      <c r="AM668" s="251">
        <v>0</v>
      </c>
      <c r="AN668" s="251">
        <v>6.9492415178466818</v>
      </c>
      <c r="AO668" s="251">
        <v>0</v>
      </c>
      <c r="AP668" s="251">
        <v>1.7435737014783774</v>
      </c>
      <c r="AQ668" s="251">
        <v>0</v>
      </c>
      <c r="AR668" s="251">
        <v>0.20645121951219511</v>
      </c>
      <c r="AS668" s="251">
        <v>0</v>
      </c>
      <c r="AT668" s="251">
        <v>0.23304635761589404</v>
      </c>
      <c r="AU668" s="251"/>
      <c r="AV668" s="251">
        <v>0.25081046687784442</v>
      </c>
      <c r="AW668" s="251">
        <v>0.45293603910422564</v>
      </c>
      <c r="AX668" s="251"/>
      <c r="AY668" s="934">
        <v>45.561692603143321</v>
      </c>
      <c r="AZ668" s="926"/>
      <c r="BA668" s="946"/>
      <c r="BB668" s="946"/>
      <c r="BC668" s="1078"/>
      <c r="BE668" s="294"/>
      <c r="BF668" s="294"/>
      <c r="BG668" s="737"/>
      <c r="BH668" s="934"/>
      <c r="BI668" s="737"/>
      <c r="BJ668" s="737"/>
      <c r="BK668" s="762"/>
      <c r="BL668" s="763"/>
      <c r="BM668" s="764"/>
      <c r="BN668" s="762"/>
      <c r="BO668" s="763"/>
      <c r="BP668" s="764"/>
      <c r="BQ668" s="762"/>
      <c r="BR668" s="763"/>
      <c r="BS668" s="764"/>
      <c r="BT668" s="762"/>
      <c r="BU668" s="763"/>
      <c r="BV668" s="737"/>
      <c r="BW668" s="325"/>
    </row>
    <row r="669" spans="1:75" s="80" customFormat="1" x14ac:dyDescent="0.2">
      <c r="A669" s="1172">
        <v>9</v>
      </c>
      <c r="B669" s="1118">
        <v>44987.45416666667</v>
      </c>
      <c r="C669" s="1119">
        <v>44987.45416666667</v>
      </c>
      <c r="D669" s="247">
        <v>2870</v>
      </c>
      <c r="E669" s="929" t="s">
        <v>804</v>
      </c>
      <c r="F669" s="247" t="s">
        <v>604</v>
      </c>
      <c r="G669" s="247" t="s">
        <v>443</v>
      </c>
      <c r="H669" s="247" t="s">
        <v>1568</v>
      </c>
      <c r="I669" s="247">
        <v>25.350999999999999</v>
      </c>
      <c r="J669" s="1121">
        <v>0.60199999999999998</v>
      </c>
      <c r="K669" s="247">
        <v>9.44</v>
      </c>
      <c r="L669" s="1121">
        <v>0.71799999999999997</v>
      </c>
      <c r="M669" s="247">
        <v>3.919</v>
      </c>
      <c r="N669" s="1121">
        <v>0.14899999999999999</v>
      </c>
      <c r="O669" s="247">
        <v>0.54300000000000004</v>
      </c>
      <c r="P669" s="1121">
        <v>7.1999999999999995E-2</v>
      </c>
      <c r="Q669" s="247">
        <v>0.08</v>
      </c>
      <c r="R669" s="1121">
        <v>1.4999999999999999E-2</v>
      </c>
      <c r="S669" s="247">
        <v>0.14000000000000001</v>
      </c>
      <c r="T669" s="1121">
        <v>3.0000000000000001E-3</v>
      </c>
      <c r="U669" s="247">
        <v>0.438</v>
      </c>
      <c r="V669" s="1121">
        <v>7.9000000000000001E-2</v>
      </c>
      <c r="W669" s="247" t="s">
        <v>101</v>
      </c>
      <c r="X669" s="1121">
        <v>0.13400000000000001</v>
      </c>
      <c r="Y669" s="247">
        <v>0.158</v>
      </c>
      <c r="Z669" s="1121">
        <v>2.8000000000000001E-2</v>
      </c>
      <c r="AA669" s="247">
        <v>3.1E-2</v>
      </c>
      <c r="AB669" s="1121">
        <v>0.02</v>
      </c>
      <c r="AC669" s="1139" t="s">
        <v>101</v>
      </c>
      <c r="AD669" s="1140">
        <v>2E-3</v>
      </c>
      <c r="AE669" s="247" t="s">
        <v>101</v>
      </c>
      <c r="AF669" s="1121">
        <v>0.50900000000000001</v>
      </c>
      <c r="AG669" s="1139" t="s">
        <v>101</v>
      </c>
      <c r="AH669" s="1140">
        <v>1.6739999999999999</v>
      </c>
      <c r="AI669" s="944"/>
      <c r="AJ669" s="247">
        <v>27.01656936263846</v>
      </c>
      <c r="AK669" s="247">
        <v>0</v>
      </c>
      <c r="AL669" s="247">
        <v>12.988491253508611</v>
      </c>
      <c r="AM669" s="247">
        <v>0</v>
      </c>
      <c r="AN669" s="247">
        <v>4.8338795719632843</v>
      </c>
      <c r="AO669" s="247">
        <v>0</v>
      </c>
      <c r="AP669" s="247">
        <v>2.0992472725116609</v>
      </c>
      <c r="AQ669" s="247">
        <v>0</v>
      </c>
      <c r="AR669" s="247">
        <v>0.21731707317073171</v>
      </c>
      <c r="AS669" s="247">
        <v>0</v>
      </c>
      <c r="AT669" s="247">
        <v>0.2132450331125828</v>
      </c>
      <c r="AU669" s="247"/>
      <c r="AV669" s="247">
        <v>0.1789227753930932</v>
      </c>
      <c r="AW669" s="247">
        <v>0.3721663646389643</v>
      </c>
      <c r="AX669" s="247"/>
      <c r="AY669" s="934">
        <v>33.938812170304473</v>
      </c>
      <c r="AZ669" s="926"/>
      <c r="BA669" s="946"/>
      <c r="BB669" s="946"/>
      <c r="BC669" s="1078"/>
      <c r="BE669" s="294"/>
      <c r="BF669" s="294"/>
      <c r="BG669" s="737"/>
      <c r="BH669" s="934"/>
      <c r="BI669" s="737"/>
      <c r="BJ669" s="737"/>
      <c r="BK669" s="762"/>
      <c r="BL669" s="763"/>
      <c r="BM669" s="764"/>
      <c r="BN669" s="762"/>
      <c r="BO669" s="763"/>
      <c r="BP669" s="764"/>
      <c r="BQ669" s="762"/>
      <c r="BR669" s="763"/>
      <c r="BS669" s="764"/>
      <c r="BT669" s="762"/>
      <c r="BU669" s="763"/>
      <c r="BV669" s="737"/>
      <c r="BW669" s="325"/>
    </row>
    <row r="670" spans="1:75" s="80" customFormat="1" x14ac:dyDescent="0.2">
      <c r="A670" s="1170">
        <v>9</v>
      </c>
      <c r="B670" s="1123">
        <v>44987.456250000003</v>
      </c>
      <c r="C670" s="1124">
        <v>44987.456250000003</v>
      </c>
      <c r="D670" s="80">
        <v>2871</v>
      </c>
      <c r="E670" s="929" t="s">
        <v>804</v>
      </c>
      <c r="F670" s="80" t="s">
        <v>605</v>
      </c>
      <c r="G670" s="80" t="s">
        <v>443</v>
      </c>
      <c r="H670" s="80" t="s">
        <v>1569</v>
      </c>
      <c r="I670" s="80">
        <v>25.936</v>
      </c>
      <c r="J670" s="1125">
        <v>0.63300000000000001</v>
      </c>
      <c r="K670" s="80">
        <v>9.6859999999999999</v>
      </c>
      <c r="L670" s="1125">
        <v>0.76800000000000002</v>
      </c>
      <c r="M670" s="80">
        <v>3.9140000000000001</v>
      </c>
      <c r="N670" s="1125">
        <v>0.16300000000000001</v>
      </c>
      <c r="O670" s="80">
        <v>0.54100000000000004</v>
      </c>
      <c r="P670" s="1125">
        <v>7.9000000000000001E-2</v>
      </c>
      <c r="Q670" s="80">
        <v>7.6999999999999999E-2</v>
      </c>
      <c r="R670" s="1125">
        <v>1.4999999999999999E-2</v>
      </c>
      <c r="S670" s="80">
        <v>0.14000000000000001</v>
      </c>
      <c r="T670" s="1125">
        <v>3.0000000000000001E-3</v>
      </c>
      <c r="U670" s="80">
        <v>0.42799999999999999</v>
      </c>
      <c r="V670" s="1125">
        <v>7.9000000000000001E-2</v>
      </c>
      <c r="W670" s="80" t="s">
        <v>101</v>
      </c>
      <c r="X670" s="1125">
        <v>0.123</v>
      </c>
      <c r="Y670" s="80">
        <v>0.157</v>
      </c>
      <c r="Z670" s="1125">
        <v>2.9000000000000001E-2</v>
      </c>
      <c r="AA670" s="80" t="s">
        <v>101</v>
      </c>
      <c r="AB670" s="1125">
        <v>2.9000000000000001E-2</v>
      </c>
      <c r="AC670" s="1142" t="s">
        <v>101</v>
      </c>
      <c r="AD670" s="1143">
        <v>2E-3</v>
      </c>
      <c r="AE670" s="80" t="s">
        <v>101</v>
      </c>
      <c r="AF670" s="1125">
        <v>0.52800000000000002</v>
      </c>
      <c r="AG670" s="1142" t="s">
        <v>101</v>
      </c>
      <c r="AH670" s="1143">
        <v>1.887</v>
      </c>
      <c r="AI670" s="944"/>
      <c r="AJ670" s="80">
        <v>27.640004062537617</v>
      </c>
      <c r="AK670" s="80">
        <v>0</v>
      </c>
      <c r="AL670" s="80">
        <v>13.326962529818264</v>
      </c>
      <c r="AM670" s="80">
        <v>0</v>
      </c>
      <c r="AN670" s="80">
        <v>4.8277123359694549</v>
      </c>
      <c r="AO670" s="80">
        <v>0</v>
      </c>
      <c r="AP670" s="80">
        <v>2.0915152383587632</v>
      </c>
      <c r="AQ670" s="80">
        <v>0</v>
      </c>
      <c r="AR670" s="80">
        <v>0.20916768292682925</v>
      </c>
      <c r="AS670" s="80">
        <v>0</v>
      </c>
      <c r="AT670" s="80">
        <v>0.2132450331125828</v>
      </c>
      <c r="AV670" s="80">
        <v>0.17466395175074459</v>
      </c>
      <c r="AW670" s="80">
        <v>0.36225151268848726</v>
      </c>
      <c r="AY670" s="934">
        <v>33.206345052305586</v>
      </c>
      <c r="AZ670" s="926"/>
      <c r="BA670" s="946"/>
      <c r="BB670" s="946"/>
      <c r="BC670" s="1078"/>
      <c r="BE670" s="294"/>
      <c r="BF670" s="294"/>
      <c r="BG670" s="737"/>
      <c r="BH670" s="934"/>
      <c r="BI670" s="737"/>
      <c r="BJ670" s="737"/>
      <c r="BK670" s="762"/>
      <c r="BL670" s="763"/>
      <c r="BM670" s="764"/>
      <c r="BN670" s="762"/>
      <c r="BO670" s="763"/>
      <c r="BP670" s="764"/>
      <c r="BQ670" s="762"/>
      <c r="BR670" s="763"/>
      <c r="BS670" s="764"/>
      <c r="BT670" s="762"/>
      <c r="BU670" s="763"/>
      <c r="BV670" s="737"/>
      <c r="BW670" s="325"/>
    </row>
    <row r="671" spans="1:75" s="80" customFormat="1" x14ac:dyDescent="0.2">
      <c r="A671" s="1170">
        <v>9</v>
      </c>
      <c r="B671" s="1123">
        <v>44987.512499999997</v>
      </c>
      <c r="C671" s="1124">
        <v>44987.512499999997</v>
      </c>
      <c r="D671" s="80">
        <v>2893</v>
      </c>
      <c r="E671" s="929" t="s">
        <v>804</v>
      </c>
      <c r="F671" s="80" t="s">
        <v>653</v>
      </c>
      <c r="G671" s="80" t="s">
        <v>443</v>
      </c>
      <c r="H671" s="80" t="s">
        <v>1570</v>
      </c>
      <c r="I671" s="80">
        <v>26.395</v>
      </c>
      <c r="J671" s="1125">
        <v>0.63900000000000001</v>
      </c>
      <c r="K671" s="80">
        <v>9.8369999999999997</v>
      </c>
      <c r="L671" s="1125">
        <v>0.65100000000000002</v>
      </c>
      <c r="M671" s="80">
        <v>4.0069999999999997</v>
      </c>
      <c r="N671" s="1125">
        <v>0.154</v>
      </c>
      <c r="O671" s="80">
        <v>0.54600000000000004</v>
      </c>
      <c r="P671" s="1125">
        <v>7.2999999999999995E-2</v>
      </c>
      <c r="Q671" s="80">
        <v>7.3999999999999996E-2</v>
      </c>
      <c r="R671" s="1125">
        <v>1.4999999999999999E-2</v>
      </c>
      <c r="S671" s="80">
        <v>0.14199999999999999</v>
      </c>
      <c r="T671" s="1125">
        <v>3.0000000000000001E-3</v>
      </c>
      <c r="U671" s="80">
        <v>0.45</v>
      </c>
      <c r="V671" s="1125">
        <v>8.3000000000000004E-2</v>
      </c>
      <c r="W671" s="80" t="s">
        <v>101</v>
      </c>
      <c r="X671" s="1125">
        <v>0.17499999999999999</v>
      </c>
      <c r="Y671" s="80">
        <v>0.183</v>
      </c>
      <c r="Z671" s="1125">
        <v>2.8000000000000001E-2</v>
      </c>
      <c r="AA671" s="80" t="s">
        <v>101</v>
      </c>
      <c r="AB671" s="1125">
        <v>3.9E-2</v>
      </c>
      <c r="AC671" s="1142" t="s">
        <v>101</v>
      </c>
      <c r="AD671" s="1143">
        <v>2E-3</v>
      </c>
      <c r="AE671" s="80" t="s">
        <v>101</v>
      </c>
      <c r="AF671" s="1125">
        <v>0.60099999999999998</v>
      </c>
      <c r="AG671" s="1142" t="s">
        <v>101</v>
      </c>
      <c r="AH671" s="1143">
        <v>0.76200000000000001</v>
      </c>
      <c r="AI671" s="944"/>
      <c r="AJ671" s="80">
        <v>28.129160519381568</v>
      </c>
      <c r="AK671" s="80">
        <v>0</v>
      </c>
      <c r="AL671" s="80">
        <v>13.534723353894513</v>
      </c>
      <c r="AM671" s="80">
        <v>0</v>
      </c>
      <c r="AN671" s="80">
        <v>4.942422925454677</v>
      </c>
      <c r="AO671" s="80">
        <v>0</v>
      </c>
      <c r="AP671" s="80">
        <v>2.1108453237410068</v>
      </c>
      <c r="AQ671" s="80">
        <v>0</v>
      </c>
      <c r="AR671" s="80">
        <v>0.20101829268292681</v>
      </c>
      <c r="AS671" s="80">
        <v>0</v>
      </c>
      <c r="AT671" s="80">
        <v>0.21629139072847681</v>
      </c>
      <c r="AV671" s="80">
        <v>0.17570460099757496</v>
      </c>
      <c r="AW671" s="80">
        <v>0.36516615790543899</v>
      </c>
      <c r="AY671" s="934">
        <v>33.385836488529151</v>
      </c>
      <c r="AZ671" s="926"/>
      <c r="BA671" s="946"/>
      <c r="BB671" s="946"/>
      <c r="BC671" s="1078"/>
      <c r="BE671" s="294"/>
      <c r="BF671" s="294"/>
      <c r="BG671" s="737"/>
      <c r="BH671" s="934"/>
      <c r="BI671" s="737"/>
      <c r="BJ671" s="737"/>
      <c r="BK671" s="762"/>
      <c r="BL671" s="763"/>
      <c r="BM671" s="764"/>
      <c r="BN671" s="762"/>
      <c r="BO671" s="763"/>
      <c r="BP671" s="764"/>
      <c r="BQ671" s="762"/>
      <c r="BR671" s="763"/>
      <c r="BS671" s="764"/>
      <c r="BT671" s="762"/>
      <c r="BU671" s="763"/>
      <c r="BV671" s="737"/>
      <c r="BW671" s="325"/>
    </row>
    <row r="672" spans="1:75" s="80" customFormat="1" x14ac:dyDescent="0.2">
      <c r="A672" s="1170">
        <v>9</v>
      </c>
      <c r="B672" s="1123">
        <v>44987.594444444447</v>
      </c>
      <c r="C672" s="1124">
        <v>44987.594444444447</v>
      </c>
      <c r="D672" s="80">
        <v>2900</v>
      </c>
      <c r="E672" s="929" t="s">
        <v>804</v>
      </c>
      <c r="F672" s="80" t="s">
        <v>654</v>
      </c>
      <c r="G672" s="80" t="s">
        <v>443</v>
      </c>
      <c r="H672" s="80" t="s">
        <v>1571</v>
      </c>
      <c r="I672" s="80">
        <v>25.867999999999999</v>
      </c>
      <c r="J672" s="1125">
        <v>0.60299999999999998</v>
      </c>
      <c r="K672" s="80">
        <v>9.3640000000000008</v>
      </c>
      <c r="L672" s="1125">
        <v>0.57099999999999995</v>
      </c>
      <c r="M672" s="80">
        <v>3.9830000000000001</v>
      </c>
      <c r="N672" s="1125">
        <v>0.16200000000000001</v>
      </c>
      <c r="O672" s="80">
        <v>0.55600000000000005</v>
      </c>
      <c r="P672" s="1125">
        <v>7.6999999999999999E-2</v>
      </c>
      <c r="Q672" s="80">
        <v>8.6999999999999994E-2</v>
      </c>
      <c r="R672" s="1125">
        <v>1.4999999999999999E-2</v>
      </c>
      <c r="S672" s="80">
        <v>0.14099999999999999</v>
      </c>
      <c r="T672" s="1125">
        <v>3.0000000000000001E-3</v>
      </c>
      <c r="U672" s="80">
        <v>0.496</v>
      </c>
      <c r="V672" s="1125">
        <v>8.4000000000000005E-2</v>
      </c>
      <c r="W672" s="80" t="s">
        <v>101</v>
      </c>
      <c r="X672" s="1125">
        <v>9.6000000000000002E-2</v>
      </c>
      <c r="Y672" s="80">
        <v>0.13500000000000001</v>
      </c>
      <c r="Z672" s="1125">
        <v>2.3E-2</v>
      </c>
      <c r="AA672" s="80">
        <v>3.4000000000000002E-2</v>
      </c>
      <c r="AB672" s="1125">
        <v>1.7000000000000001E-2</v>
      </c>
      <c r="AC672" s="1142" t="s">
        <v>101</v>
      </c>
      <c r="AD672" s="1143">
        <v>2E-3</v>
      </c>
      <c r="AE672" s="80" t="s">
        <v>101</v>
      </c>
      <c r="AF672" s="1125">
        <v>0.58799999999999997</v>
      </c>
      <c r="AG672" s="1142" t="s">
        <v>101</v>
      </c>
      <c r="AH672" s="1143">
        <v>0.71899999999999997</v>
      </c>
      <c r="AI672" s="944"/>
      <c r="AJ672" s="80">
        <v>27.567536439301474</v>
      </c>
      <c r="AK672" s="80">
        <v>0</v>
      </c>
      <c r="AL672" s="80">
        <v>12.883922891721891</v>
      </c>
      <c r="AM672" s="80">
        <v>0</v>
      </c>
      <c r="AN672" s="80">
        <v>4.9128201926842978</v>
      </c>
      <c r="AO672" s="80">
        <v>0</v>
      </c>
      <c r="AP672" s="80">
        <v>2.1495054945054943</v>
      </c>
      <c r="AQ672" s="80">
        <v>0</v>
      </c>
      <c r="AR672" s="80">
        <v>0.23633231707317071</v>
      </c>
      <c r="AS672" s="80">
        <v>0</v>
      </c>
      <c r="AT672" s="80">
        <v>0.21476821192052978</v>
      </c>
      <c r="AV672" s="80">
        <v>0.17821034547288631</v>
      </c>
      <c r="AW672" s="80">
        <v>0.38131400148636846</v>
      </c>
      <c r="AY672" s="934">
        <v>33.816667319646534</v>
      </c>
      <c r="AZ672" s="926"/>
      <c r="BA672" s="946"/>
      <c r="BB672" s="946"/>
      <c r="BC672" s="1078"/>
      <c r="BE672" s="294"/>
      <c r="BF672" s="294"/>
      <c r="BG672" s="737"/>
      <c r="BH672" s="934"/>
      <c r="BI672" s="737"/>
      <c r="BJ672" s="737"/>
      <c r="BK672" s="762"/>
      <c r="BL672" s="763"/>
      <c r="BM672" s="764"/>
      <c r="BN672" s="762"/>
      <c r="BO672" s="763"/>
      <c r="BP672" s="764"/>
      <c r="BQ672" s="762"/>
      <c r="BR672" s="763"/>
      <c r="BS672" s="764"/>
      <c r="BT672" s="762"/>
      <c r="BU672" s="763"/>
      <c r="BV672" s="737"/>
      <c r="BW672" s="325"/>
    </row>
    <row r="673" spans="1:75" s="80" customFormat="1" x14ac:dyDescent="0.2">
      <c r="A673" s="1170">
        <v>9</v>
      </c>
      <c r="B673" s="1123">
        <v>44987.731249999997</v>
      </c>
      <c r="C673" s="1124">
        <v>44987.731249999997</v>
      </c>
      <c r="D673" s="80">
        <v>2953</v>
      </c>
      <c r="E673" s="929" t="s">
        <v>804</v>
      </c>
      <c r="F673" s="80" t="s">
        <v>789</v>
      </c>
      <c r="G673" s="80" t="s">
        <v>443</v>
      </c>
      <c r="H673" s="80" t="s">
        <v>1572</v>
      </c>
      <c r="I673" s="80">
        <v>26.643000000000001</v>
      </c>
      <c r="J673" s="1125">
        <v>0.60099999999999998</v>
      </c>
      <c r="K673" s="80">
        <v>10.303000000000001</v>
      </c>
      <c r="L673" s="1125">
        <v>0.63900000000000001</v>
      </c>
      <c r="M673" s="80">
        <v>4.1029999999999998</v>
      </c>
      <c r="N673" s="1125">
        <v>0.16400000000000001</v>
      </c>
      <c r="O673" s="80">
        <v>0.64100000000000001</v>
      </c>
      <c r="P673" s="1125">
        <v>8.2000000000000003E-2</v>
      </c>
      <c r="Q673" s="80">
        <v>0.09</v>
      </c>
      <c r="R673" s="1125">
        <v>1.6E-2</v>
      </c>
      <c r="S673" s="80">
        <v>0.14399999999999999</v>
      </c>
      <c r="T673" s="1125">
        <v>3.0000000000000001E-3</v>
      </c>
      <c r="U673" s="80">
        <v>0.45100000000000001</v>
      </c>
      <c r="V673" s="1125">
        <v>0.08</v>
      </c>
      <c r="W673" s="80" t="s">
        <v>101</v>
      </c>
      <c r="X673" s="1125">
        <v>0.13600000000000001</v>
      </c>
      <c r="Y673" s="80">
        <v>0.126</v>
      </c>
      <c r="Z673" s="1125">
        <v>2.3E-2</v>
      </c>
      <c r="AA673" s="80">
        <v>2.5999999999999999E-2</v>
      </c>
      <c r="AB673" s="1125">
        <v>1.7000000000000001E-2</v>
      </c>
      <c r="AC673" s="1142" t="s">
        <v>101</v>
      </c>
      <c r="AD673" s="1143">
        <v>2E-3</v>
      </c>
      <c r="AE673" s="80" t="s">
        <v>101</v>
      </c>
      <c r="AF673" s="1125">
        <v>0.52500000000000002</v>
      </c>
      <c r="AG673" s="1142" t="s">
        <v>101</v>
      </c>
      <c r="AH673" s="1143">
        <v>1.153</v>
      </c>
      <c r="AI673" s="944"/>
      <c r="AJ673" s="80">
        <v>28.393454204125145</v>
      </c>
      <c r="AK673" s="80">
        <v>0</v>
      </c>
      <c r="AL673" s="80">
        <v>14.175892519586784</v>
      </c>
      <c r="AM673" s="80">
        <v>0</v>
      </c>
      <c r="AN673" s="80">
        <v>5.0608338565361963</v>
      </c>
      <c r="AO673" s="80">
        <v>0</v>
      </c>
      <c r="AP673" s="80">
        <v>2.4781169460036363</v>
      </c>
      <c r="AQ673" s="80">
        <v>0</v>
      </c>
      <c r="AR673" s="80">
        <v>0.24448170731707314</v>
      </c>
      <c r="AS673" s="80">
        <v>0</v>
      </c>
      <c r="AT673" s="80">
        <v>0.21933774834437084</v>
      </c>
      <c r="AV673" s="80">
        <v>0.17823945688865614</v>
      </c>
      <c r="AW673" s="80">
        <v>0.35700283770800739</v>
      </c>
      <c r="AY673" s="934">
        <v>33.82166142967229</v>
      </c>
      <c r="AZ673" s="926"/>
      <c r="BA673" s="946"/>
      <c r="BB673" s="946"/>
      <c r="BC673" s="1078"/>
      <c r="BE673" s="294"/>
      <c r="BF673" s="294"/>
      <c r="BG673" s="737"/>
      <c r="BH673" s="934"/>
      <c r="BI673" s="737"/>
      <c r="BJ673" s="737"/>
      <c r="BK673" s="762"/>
      <c r="BL673" s="763"/>
      <c r="BM673" s="764"/>
      <c r="BN673" s="762"/>
      <c r="BO673" s="763"/>
      <c r="BP673" s="764"/>
      <c r="BQ673" s="762"/>
      <c r="BR673" s="763"/>
      <c r="BS673" s="764"/>
      <c r="BT673" s="762"/>
      <c r="BU673" s="763"/>
      <c r="BV673" s="737"/>
      <c r="BW673" s="325"/>
    </row>
    <row r="674" spans="1:75" s="80" customFormat="1" ht="16.5" thickBot="1" x14ac:dyDescent="0.25">
      <c r="A674" s="1170">
        <v>9</v>
      </c>
      <c r="B674" s="1133">
        <v>44987.732638888891</v>
      </c>
      <c r="C674" s="1134">
        <v>44987.732638888891</v>
      </c>
      <c r="D674" s="251">
        <v>2954</v>
      </c>
      <c r="E674" s="929" t="s">
        <v>804</v>
      </c>
      <c r="F674" s="251" t="s">
        <v>790</v>
      </c>
      <c r="G674" s="251" t="s">
        <v>443</v>
      </c>
      <c r="H674" s="251" t="s">
        <v>1573</v>
      </c>
      <c r="I674" s="251">
        <v>26.422999999999998</v>
      </c>
      <c r="J674" s="1136">
        <v>0.627</v>
      </c>
      <c r="K674" s="251">
        <v>9.4420000000000002</v>
      </c>
      <c r="L674" s="1136">
        <v>0.68600000000000005</v>
      </c>
      <c r="M674" s="251">
        <v>3.9849999999999999</v>
      </c>
      <c r="N674" s="1136">
        <v>0.155</v>
      </c>
      <c r="O674" s="251">
        <v>0.57999999999999996</v>
      </c>
      <c r="P674" s="1136">
        <v>7.4999999999999997E-2</v>
      </c>
      <c r="Q674" s="251">
        <v>8.2000000000000003E-2</v>
      </c>
      <c r="R674" s="1136">
        <v>1.4E-2</v>
      </c>
      <c r="S674" s="251">
        <v>0.14199999999999999</v>
      </c>
      <c r="T674" s="1136">
        <v>3.0000000000000001E-3</v>
      </c>
      <c r="U674" s="251">
        <v>0.45500000000000002</v>
      </c>
      <c r="V674" s="1136">
        <v>8.5000000000000006E-2</v>
      </c>
      <c r="W674" s="251" t="s">
        <v>101</v>
      </c>
      <c r="X674" s="1136">
        <v>0.13600000000000001</v>
      </c>
      <c r="Y674" s="251">
        <v>0.13100000000000001</v>
      </c>
      <c r="Z674" s="1136">
        <v>2.5999999999999999E-2</v>
      </c>
      <c r="AA674" s="251" t="s">
        <v>101</v>
      </c>
      <c r="AB674" s="1136">
        <v>2.7E-2</v>
      </c>
      <c r="AC674" s="1145" t="s">
        <v>101</v>
      </c>
      <c r="AD674" s="1146">
        <v>2E-3</v>
      </c>
      <c r="AE674" s="251" t="s">
        <v>101</v>
      </c>
      <c r="AF674" s="1136">
        <v>0.52300000000000002</v>
      </c>
      <c r="AG674" s="1145" t="s">
        <v>101</v>
      </c>
      <c r="AH674" s="1146">
        <v>1.407</v>
      </c>
      <c r="AI674" s="944"/>
      <c r="AJ674" s="251">
        <v>28.159000128949391</v>
      </c>
      <c r="AK674" s="251">
        <v>0</v>
      </c>
      <c r="AL674" s="251">
        <v>12.991243052503</v>
      </c>
      <c r="AM674" s="251">
        <v>0</v>
      </c>
      <c r="AN674" s="251">
        <v>4.915287087081829</v>
      </c>
      <c r="AO674" s="251">
        <v>0</v>
      </c>
      <c r="AP674" s="251">
        <v>2.2422899043402635</v>
      </c>
      <c r="AQ674" s="251">
        <v>0</v>
      </c>
      <c r="AR674" s="251">
        <v>0.22275</v>
      </c>
      <c r="AS674" s="251">
        <v>0</v>
      </c>
      <c r="AT674" s="251">
        <v>0.21629139072847681</v>
      </c>
      <c r="AU674" s="251"/>
      <c r="AV674" s="251">
        <v>0.17455474500419407</v>
      </c>
      <c r="AW674" s="251">
        <v>0.37835387015831479</v>
      </c>
      <c r="AX674" s="251"/>
      <c r="AY674" s="934">
        <v>33.187489694226784</v>
      </c>
      <c r="AZ674" s="926"/>
      <c r="BA674" s="946"/>
      <c r="BB674" s="946"/>
      <c r="BC674" s="1078"/>
      <c r="BE674" s="294"/>
      <c r="BF674" s="294"/>
      <c r="BG674" s="737"/>
      <c r="BH674" s="934"/>
      <c r="BI674" s="737"/>
      <c r="BJ674" s="737"/>
      <c r="BK674" s="762"/>
      <c r="BL674" s="763"/>
      <c r="BM674" s="764"/>
      <c r="BN674" s="762"/>
      <c r="BO674" s="763"/>
      <c r="BP674" s="764"/>
      <c r="BQ674" s="762"/>
      <c r="BR674" s="763"/>
      <c r="BS674" s="764"/>
      <c r="BT674" s="762"/>
      <c r="BU674" s="763"/>
      <c r="BV674" s="737"/>
      <c r="BW674" s="325"/>
    </row>
    <row r="675" spans="1:75" s="80" customFormat="1" ht="17.25" thickTop="1" thickBot="1" x14ac:dyDescent="0.25">
      <c r="B675" s="1010" t="s">
        <v>102</v>
      </c>
      <c r="C675" s="1011"/>
      <c r="D675" s="853" t="s">
        <v>183</v>
      </c>
      <c r="E675" s="929"/>
      <c r="F675" s="853" t="s">
        <v>103</v>
      </c>
      <c r="G675" s="853"/>
      <c r="H675" s="853" t="s">
        <v>197</v>
      </c>
      <c r="I675" s="1012" t="s">
        <v>87</v>
      </c>
      <c r="J675" s="1013" t="s">
        <v>88</v>
      </c>
      <c r="K675" s="1012" t="s">
        <v>83</v>
      </c>
      <c r="L675" s="1013" t="s">
        <v>84</v>
      </c>
      <c r="M675" s="1012" t="s">
        <v>79</v>
      </c>
      <c r="N675" s="1013" t="s">
        <v>80</v>
      </c>
      <c r="O675" s="1012" t="s">
        <v>81</v>
      </c>
      <c r="P675" s="1013" t="s">
        <v>82</v>
      </c>
      <c r="Q675" s="1012" t="s">
        <v>21</v>
      </c>
      <c r="R675" s="1013" t="s">
        <v>22</v>
      </c>
      <c r="S675" s="1012" t="s">
        <v>43</v>
      </c>
      <c r="T675" s="1013" t="s">
        <v>44</v>
      </c>
      <c r="U675" s="1012" t="s">
        <v>69</v>
      </c>
      <c r="V675" s="1013" t="s">
        <v>70</v>
      </c>
      <c r="W675" s="1012" t="s">
        <v>85</v>
      </c>
      <c r="X675" s="1013" t="s">
        <v>86</v>
      </c>
      <c r="Y675" s="1012" t="s">
        <v>89</v>
      </c>
      <c r="Z675" s="1013" t="s">
        <v>90</v>
      </c>
      <c r="AA675" s="1012" t="s">
        <v>91</v>
      </c>
      <c r="AB675" s="1013" t="s">
        <v>92</v>
      </c>
      <c r="AC675" s="1012" t="s">
        <v>47</v>
      </c>
      <c r="AD675" s="1013" t="s">
        <v>48</v>
      </c>
      <c r="AE675" s="1012" t="s">
        <v>77</v>
      </c>
      <c r="AF675" s="1013" t="s">
        <v>78</v>
      </c>
      <c r="AG675" s="1014" t="s">
        <v>93</v>
      </c>
      <c r="AH675" s="1015" t="s">
        <v>94</v>
      </c>
      <c r="AI675" s="1016"/>
      <c r="AJ675" s="1012" t="s">
        <v>87</v>
      </c>
      <c r="AK675" s="1012"/>
      <c r="AL675" s="1012" t="s">
        <v>83</v>
      </c>
      <c r="AM675" s="1012"/>
      <c r="AN675" s="1012" t="s">
        <v>79</v>
      </c>
      <c r="AO675" s="1012"/>
      <c r="AP675" s="1012" t="s">
        <v>81</v>
      </c>
      <c r="AQ675" s="1012"/>
      <c r="AR675" s="1012" t="s">
        <v>21</v>
      </c>
      <c r="AS675" s="1012"/>
      <c r="AT675" s="1012" t="s">
        <v>43</v>
      </c>
      <c r="AU675" s="303"/>
      <c r="AV675" s="303"/>
      <c r="AW675" s="303" t="s">
        <v>104</v>
      </c>
      <c r="AX675" s="303"/>
      <c r="AY675" s="934" t="s">
        <v>105</v>
      </c>
      <c r="AZ675" s="926"/>
      <c r="BA675" s="946"/>
      <c r="BB675" s="946"/>
      <c r="BC675" s="1078"/>
      <c r="BE675" s="294"/>
      <c r="BF675" s="294"/>
      <c r="BG675" s="737"/>
      <c r="BH675" s="934"/>
      <c r="BI675" s="737"/>
      <c r="BJ675" s="737"/>
      <c r="BK675" s="762"/>
      <c r="BL675" s="763"/>
      <c r="BM675" s="764"/>
      <c r="BN675" s="762"/>
      <c r="BO675" s="763"/>
      <c r="BP675" s="764"/>
      <c r="BQ675" s="762"/>
      <c r="BR675" s="763"/>
      <c r="BS675" s="764"/>
      <c r="BT675" s="762"/>
      <c r="BU675" s="763"/>
      <c r="BV675" s="737"/>
      <c r="BW675" s="325"/>
    </row>
    <row r="676" spans="1:75" s="80" customFormat="1" ht="17.25" thickTop="1" thickBot="1" x14ac:dyDescent="0.25">
      <c r="B676" s="1017">
        <v>44988</v>
      </c>
      <c r="C676" s="1018"/>
      <c r="D676" s="1019"/>
      <c r="E676" s="929"/>
      <c r="F676" s="1019" t="s">
        <v>601</v>
      </c>
      <c r="G676" s="1019"/>
      <c r="H676" s="1019" t="s">
        <v>105</v>
      </c>
      <c r="I676" s="1020">
        <v>23.3825</v>
      </c>
      <c r="J676" s="1021">
        <v>0.54800000000000004</v>
      </c>
      <c r="K676" s="1020">
        <v>10.6555</v>
      </c>
      <c r="L676" s="1021">
        <v>0.71550000000000002</v>
      </c>
      <c r="M676" s="1020">
        <v>6.19</v>
      </c>
      <c r="N676" s="1021">
        <v>0.19</v>
      </c>
      <c r="O676" s="1020">
        <v>0.35549999999999998</v>
      </c>
      <c r="P676" s="1021">
        <v>5.7000000000000002E-2</v>
      </c>
      <c r="Q676" s="1020">
        <v>3.1E-2</v>
      </c>
      <c r="R676" s="1021">
        <v>2.5999999999999999E-2</v>
      </c>
      <c r="S676" s="1020">
        <v>5.8000000000000003E-2</v>
      </c>
      <c r="T676" s="1021">
        <v>1E-3</v>
      </c>
      <c r="U676" s="1020">
        <v>0.26300000000000001</v>
      </c>
      <c r="V676" s="1021">
        <v>7.2999999999999995E-2</v>
      </c>
      <c r="W676" s="1020"/>
      <c r="X676" s="1021"/>
      <c r="Y676" s="1020"/>
      <c r="Z676" s="1021"/>
      <c r="AA676" s="1020"/>
      <c r="AB676" s="1021"/>
      <c r="AC676" s="1020"/>
      <c r="AD676" s="1021"/>
      <c r="AE676" s="1020"/>
      <c r="AF676" s="1021"/>
      <c r="AG676" s="942"/>
      <c r="AH676" s="943"/>
      <c r="AI676" s="944"/>
      <c r="AJ676" s="312">
        <v>25.813706994294733</v>
      </c>
      <c r="AK676" s="312">
        <v>0</v>
      </c>
      <c r="AL676" s="312">
        <v>15.283194206790924</v>
      </c>
      <c r="AM676" s="312">
        <v>0</v>
      </c>
      <c r="AN676" s="312">
        <v>7.6257849422842954</v>
      </c>
      <c r="AO676" s="312">
        <v>0</v>
      </c>
      <c r="AP676" s="312">
        <v>0.31292864204973841</v>
      </c>
      <c r="AQ676" s="312">
        <v>0</v>
      </c>
      <c r="AR676" s="964">
        <v>2.1599964186587876E-2</v>
      </c>
      <c r="AS676" s="964">
        <v>0</v>
      </c>
      <c r="AT676" s="964">
        <v>8.7000000000000008E-2</v>
      </c>
      <c r="AU676" s="294"/>
      <c r="AV676" s="294" t="s">
        <v>109</v>
      </c>
      <c r="AW676" s="294" t="s">
        <v>110</v>
      </c>
      <c r="AX676" s="294"/>
      <c r="AY676" s="934">
        <v>38.340888689343402</v>
      </c>
      <c r="AZ676" s="926"/>
      <c r="BA676" s="946"/>
      <c r="BB676" s="946"/>
      <c r="BC676" s="1078"/>
      <c r="BE676" s="303"/>
      <c r="BF676" s="303"/>
      <c r="BG676" s="853"/>
      <c r="BH676" s="934"/>
      <c r="BI676" s="853"/>
      <c r="BJ676" s="853"/>
      <c r="BK676" s="882"/>
      <c r="BL676" s="883"/>
      <c r="BM676" s="884"/>
      <c r="BN676" s="882"/>
      <c r="BO676" s="883"/>
      <c r="BP676" s="884"/>
      <c r="BQ676" s="882"/>
      <c r="BR676" s="883"/>
      <c r="BS676" s="884"/>
      <c r="BT676" s="882"/>
      <c r="BU676" s="883"/>
      <c r="BV676" s="853"/>
      <c r="BW676" s="325"/>
    </row>
    <row r="677" spans="1:75" s="80" customFormat="1" x14ac:dyDescent="0.2">
      <c r="B677" s="781" t="s">
        <v>196</v>
      </c>
      <c r="C677" s="959"/>
      <c r="D677" s="960" t="s">
        <v>812</v>
      </c>
      <c r="E677" s="929">
        <v>8</v>
      </c>
      <c r="F677" s="960" t="s">
        <v>1118</v>
      </c>
      <c r="G677" s="961">
        <f>E677/5</f>
        <v>1.6</v>
      </c>
      <c r="H677" s="737" t="s">
        <v>113</v>
      </c>
      <c r="I677" s="312">
        <v>0.45003807246350447</v>
      </c>
      <c r="J677" s="962">
        <v>2.0373184990733931E-2</v>
      </c>
      <c r="K677" s="312">
        <v>0.47452857307718199</v>
      </c>
      <c r="L677" s="962">
        <v>5.4594566274187642E-2</v>
      </c>
      <c r="M677" s="312">
        <v>9.5663298430833446E-2</v>
      </c>
      <c r="N677" s="962">
        <v>1.3603921003397024E-2</v>
      </c>
      <c r="O677" s="312">
        <v>2.1097393203900808E-2</v>
      </c>
      <c r="P677" s="962">
        <v>3.614784456460257E-3</v>
      </c>
      <c r="Q677" s="312">
        <v>4.5825756949558405E-3</v>
      </c>
      <c r="R677" s="962">
        <v>1.2094075684675796E-2</v>
      </c>
      <c r="S677" s="312">
        <v>7.5277265270907957E-4</v>
      </c>
      <c r="T677" s="962">
        <v>0</v>
      </c>
      <c r="U677" s="312">
        <v>2.7645976199078229E-2</v>
      </c>
      <c r="V677" s="962">
        <v>2.5625508125043449E-3</v>
      </c>
      <c r="W677" s="312"/>
      <c r="X677" s="962"/>
      <c r="Y677" s="312"/>
      <c r="Z677" s="962"/>
      <c r="AA677" s="312"/>
      <c r="AB677" s="962"/>
      <c r="AC677" s="312"/>
      <c r="AD677" s="962"/>
      <c r="AE677" s="312"/>
      <c r="AF677" s="962"/>
      <c r="AG677" s="942"/>
      <c r="AH677" s="943"/>
      <c r="AI677" s="944"/>
      <c r="AJ677" s="312">
        <v>0.49683100347910053</v>
      </c>
      <c r="AK677" s="312">
        <v>0</v>
      </c>
      <c r="AL677" s="312">
        <v>0.68061680249729783</v>
      </c>
      <c r="AM677" s="312">
        <v>0</v>
      </c>
      <c r="AN677" s="312">
        <v>0.11785262370001585</v>
      </c>
      <c r="AO677" s="312">
        <v>0</v>
      </c>
      <c r="AP677" s="312">
        <v>1.857096654313941E-2</v>
      </c>
      <c r="AQ677" s="312">
        <v>0</v>
      </c>
      <c r="AR677" s="312">
        <v>3.1930151901088445E-3</v>
      </c>
      <c r="AS677" s="312">
        <v>0</v>
      </c>
      <c r="AT677" s="312">
        <v>1.1291589790636183E-3</v>
      </c>
      <c r="AU677" s="294"/>
      <c r="AV677" s="294" t="s">
        <v>111</v>
      </c>
      <c r="AW677" s="294" t="s">
        <v>112</v>
      </c>
      <c r="AX677" s="294"/>
      <c r="AY677" s="934">
        <v>56.383721306482272</v>
      </c>
      <c r="AZ677" s="926"/>
      <c r="BA677" s="946"/>
      <c r="BB677" s="946"/>
      <c r="BC677" s="1078"/>
      <c r="BE677" s="304"/>
      <c r="BF677" s="305"/>
      <c r="BG677" s="850"/>
      <c r="BH677" s="934"/>
      <c r="BI677" s="737"/>
      <c r="BJ677" s="737"/>
      <c r="BK677" s="762"/>
      <c r="BL677" s="763"/>
      <c r="BM677" s="764"/>
      <c r="BN677" s="762"/>
      <c r="BO677" s="763"/>
      <c r="BP677" s="764"/>
      <c r="BQ677" s="762"/>
      <c r="BR677" s="763"/>
      <c r="BS677" s="764"/>
      <c r="BT677" s="762"/>
      <c r="BU677" s="763"/>
      <c r="BV677" s="737"/>
      <c r="BW677" s="325"/>
    </row>
    <row r="678" spans="1:75" s="80" customFormat="1" x14ac:dyDescent="0.2">
      <c r="B678" s="681" t="s">
        <v>115</v>
      </c>
      <c r="C678" s="965"/>
      <c r="D678" s="966" t="s">
        <v>810</v>
      </c>
      <c r="E678" s="929">
        <v>78</v>
      </c>
      <c r="F678" s="966"/>
      <c r="G678" s="967"/>
      <c r="H678" s="737" t="s">
        <v>106</v>
      </c>
      <c r="I678" s="312">
        <v>1.9246790226173611</v>
      </c>
      <c r="J678" s="962">
        <v>3.7177344873602065</v>
      </c>
      <c r="K678" s="312">
        <v>4.4533674916914459</v>
      </c>
      <c r="L678" s="962">
        <v>7.6302678230870216</v>
      </c>
      <c r="M678" s="312">
        <v>1.545449086120088</v>
      </c>
      <c r="N678" s="962">
        <v>7.1599584228405391</v>
      </c>
      <c r="O678" s="312">
        <v>5.9345691150213247</v>
      </c>
      <c r="P678" s="962">
        <v>6.3417271165969424</v>
      </c>
      <c r="Q678" s="312">
        <v>14.782502241793035</v>
      </c>
      <c r="R678" s="962">
        <v>46.515675710291525</v>
      </c>
      <c r="S678" s="312">
        <v>1.2978838839811717</v>
      </c>
      <c r="T678" s="962">
        <v>0</v>
      </c>
      <c r="U678" s="312">
        <v>10.511778022463204</v>
      </c>
      <c r="V678" s="962">
        <v>3.5103435787730755</v>
      </c>
      <c r="W678" s="312"/>
      <c r="X678" s="962"/>
      <c r="Y678" s="312"/>
      <c r="Z678" s="962"/>
      <c r="AA678" s="312"/>
      <c r="AB678" s="962"/>
      <c r="AC678" s="312"/>
      <c r="AD678" s="962"/>
      <c r="AE678" s="312"/>
      <c r="AF678" s="962"/>
      <c r="AG678" s="942"/>
      <c r="AH678" s="943"/>
      <c r="AI678" s="944"/>
      <c r="AJ678" s="312">
        <v>1.9246790226173585</v>
      </c>
      <c r="AK678" s="312" t="e">
        <v>#DIV/0!</v>
      </c>
      <c r="AL678" s="312">
        <v>4.4533674916914494</v>
      </c>
      <c r="AM678" s="312" t="e">
        <v>#DIV/0!</v>
      </c>
      <c r="AN678" s="312">
        <v>1.5454490861200871</v>
      </c>
      <c r="AO678" s="312" t="e">
        <v>#DIV/0!</v>
      </c>
      <c r="AP678" s="312">
        <v>5.9345691150213247</v>
      </c>
      <c r="AQ678" s="312" t="e">
        <v>#DIV/0!</v>
      </c>
      <c r="AR678" s="312">
        <v>14.782502241793029</v>
      </c>
      <c r="AS678" s="312" t="e">
        <v>#DIV/0!</v>
      </c>
      <c r="AT678" s="312">
        <v>1.2978838839811704</v>
      </c>
      <c r="AU678" s="294"/>
      <c r="AV678" s="294"/>
      <c r="AW678" s="294" t="s">
        <v>114</v>
      </c>
      <c r="AX678" s="294"/>
      <c r="AY678" s="934"/>
      <c r="AZ678" s="926"/>
      <c r="BA678" s="946"/>
      <c r="BB678" s="946"/>
      <c r="BC678" s="1078"/>
      <c r="BE678" s="294"/>
      <c r="BF678" s="294"/>
      <c r="BG678" s="737"/>
      <c r="BH678" s="934"/>
      <c r="BI678" s="737"/>
      <c r="BJ678" s="737"/>
      <c r="BK678" s="762"/>
      <c r="BL678" s="763"/>
      <c r="BM678" s="764"/>
      <c r="BN678" s="762"/>
      <c r="BO678" s="763"/>
      <c r="BP678" s="764"/>
      <c r="BQ678" s="762"/>
      <c r="BR678" s="763"/>
      <c r="BS678" s="764"/>
      <c r="BT678" s="762"/>
      <c r="BU678" s="763"/>
      <c r="BV678" s="737"/>
      <c r="BW678" s="325"/>
    </row>
    <row r="679" spans="1:75" ht="16.5" thickBot="1" x14ac:dyDescent="0.25">
      <c r="B679" s="690" t="s">
        <v>116</v>
      </c>
      <c r="C679" s="968"/>
      <c r="D679" s="969" t="s">
        <v>811</v>
      </c>
      <c r="E679" s="929">
        <f>E678/5</f>
        <v>15.6</v>
      </c>
      <c r="F679" s="969"/>
      <c r="G679" s="970"/>
      <c r="H679" s="737" t="s">
        <v>122</v>
      </c>
      <c r="I679" s="964">
        <v>3.329682365826951</v>
      </c>
      <c r="J679" s="1022">
        <v>-1.7921146953405032</v>
      </c>
      <c r="K679" s="964">
        <v>12.039631705364284</v>
      </c>
      <c r="L679" s="1022">
        <v>-8.9510489510489446</v>
      </c>
      <c r="M679" s="964">
        <v>3.2961626762873157</v>
      </c>
      <c r="N679" s="1022">
        <v>15.706806282722512</v>
      </c>
      <c r="O679" s="964">
        <v>-5.7971014492753516</v>
      </c>
      <c r="P679" s="1022">
        <v>12.727272727272727</v>
      </c>
      <c r="Q679" s="964">
        <v>36</v>
      </c>
      <c r="R679" s="1022">
        <v>-18.750000000000007</v>
      </c>
      <c r="S679" s="964">
        <v>0</v>
      </c>
      <c r="T679" s="1022">
        <v>0</v>
      </c>
      <c r="U679" s="964">
        <v>-17.343173431734321</v>
      </c>
      <c r="V679" s="1022">
        <v>5.4794520547945256</v>
      </c>
      <c r="W679" s="964"/>
      <c r="X679" s="1022"/>
      <c r="Y679" s="964"/>
      <c r="Z679" s="1022"/>
      <c r="AA679" s="964"/>
      <c r="AB679" s="1022"/>
      <c r="AC679" s="964"/>
      <c r="AD679" s="1022"/>
      <c r="AE679" s="964"/>
      <c r="AF679" s="1022"/>
      <c r="AJ679" s="964">
        <v>3.3296823658269457</v>
      </c>
      <c r="AK679" s="964" t="e">
        <v>#DIV/0!</v>
      </c>
      <c r="AL679" s="964">
        <v>12.039631705364298</v>
      </c>
      <c r="AM679" s="964" t="e">
        <v>#DIV/0!</v>
      </c>
      <c r="AN679" s="964">
        <v>3.296162676287314</v>
      </c>
      <c r="AO679" s="964" t="e">
        <v>#DIV/0!</v>
      </c>
      <c r="AP679" s="964">
        <v>-5.7971014492753516</v>
      </c>
      <c r="AQ679" s="964" t="e">
        <v>#DIV/0!</v>
      </c>
      <c r="AR679" s="964">
        <v>35.999999999999993</v>
      </c>
      <c r="AS679" s="964" t="e">
        <v>#DIV/0!</v>
      </c>
      <c r="AT679" s="964">
        <v>0</v>
      </c>
      <c r="BC679" s="1078"/>
    </row>
    <row r="680" spans="1:75" ht="32.25" thickBot="1" x14ac:dyDescent="0.25">
      <c r="F680" s="1052" t="s">
        <v>587</v>
      </c>
      <c r="G680" s="1052"/>
      <c r="H680" s="1053"/>
      <c r="I680" s="1054">
        <v>1.1039754942497479</v>
      </c>
      <c r="J680" s="1055"/>
      <c r="K680" s="841">
        <v>1.4343009907363262</v>
      </c>
      <c r="L680" s="1055"/>
      <c r="M680" s="1054">
        <v>1.2319523331638602</v>
      </c>
      <c r="N680" s="1055"/>
      <c r="O680" s="840">
        <v>3.8280155013725174</v>
      </c>
      <c r="P680" s="1056"/>
      <c r="Q680" s="1057">
        <v>2.7003012048192772</v>
      </c>
      <c r="R680" s="1056"/>
      <c r="S680" s="1057">
        <v>1.5181683513419311</v>
      </c>
      <c r="T680" s="1058"/>
      <c r="U680" s="841"/>
      <c r="V680" s="1055"/>
      <c r="W680" s="1054"/>
      <c r="X680" s="1058"/>
      <c r="Y680" s="1054"/>
      <c r="Z680" s="1058"/>
      <c r="AA680" s="1054"/>
      <c r="AB680" s="1058"/>
      <c r="AC680" s="1054"/>
      <c r="AD680" s="1058"/>
      <c r="AE680" s="1054"/>
      <c r="AF680" s="1058"/>
      <c r="AJ680" s="938" t="s">
        <v>108</v>
      </c>
      <c r="AK680" s="938"/>
      <c r="AL680" s="945"/>
      <c r="AM680" s="945"/>
      <c r="AN680" s="945"/>
      <c r="AO680" s="945"/>
      <c r="AP680" s="945"/>
      <c r="AQ680" s="945"/>
      <c r="AR680" s="312"/>
      <c r="AS680" s="312"/>
      <c r="AT680" s="312"/>
      <c r="AV680" s="1059" t="s">
        <v>118</v>
      </c>
      <c r="AW680" s="1059" t="s">
        <v>119</v>
      </c>
      <c r="AX680" s="1059"/>
      <c r="AY680" s="934" t="s">
        <v>120</v>
      </c>
      <c r="BC680" s="1078"/>
      <c r="BH680" s="934" t="s">
        <v>117</v>
      </c>
    </row>
    <row r="681" spans="1:75" ht="16.5" thickBot="1" x14ac:dyDescent="0.25">
      <c r="A681" s="335">
        <v>10</v>
      </c>
      <c r="B681" s="1174">
        <v>44988.477777777778</v>
      </c>
      <c r="C681" s="1175">
        <v>44988.477777777778</v>
      </c>
      <c r="D681" s="321">
        <v>2980</v>
      </c>
      <c r="E681" s="929" t="s">
        <v>328</v>
      </c>
      <c r="F681" s="1075" t="s">
        <v>989</v>
      </c>
      <c r="G681" s="1075" t="s">
        <v>443</v>
      </c>
      <c r="H681" s="1075" t="s">
        <v>1488</v>
      </c>
      <c r="I681" s="247">
        <v>24.125</v>
      </c>
      <c r="J681" s="1121">
        <v>0.58499999999999996</v>
      </c>
      <c r="K681" s="247">
        <v>9.9640000000000004</v>
      </c>
      <c r="L681" s="1121">
        <v>0.70499999999999996</v>
      </c>
      <c r="M681" s="247">
        <v>4.9989999999999997</v>
      </c>
      <c r="N681" s="1121">
        <v>0.17299999999999999</v>
      </c>
      <c r="O681" s="247">
        <v>0.999</v>
      </c>
      <c r="P681" s="1121">
        <v>7.5999999999999998E-2</v>
      </c>
      <c r="Q681" s="247">
        <v>5.7000000000000002E-2</v>
      </c>
      <c r="R681" s="1121">
        <v>1.4999999999999999E-2</v>
      </c>
      <c r="S681" s="247">
        <v>3.5000000000000003E-2</v>
      </c>
      <c r="T681" s="1121">
        <v>1E-3</v>
      </c>
      <c r="U681" s="247">
        <v>0.185</v>
      </c>
      <c r="V681" s="1121">
        <v>8.2000000000000003E-2</v>
      </c>
      <c r="W681" s="247" t="s">
        <v>101</v>
      </c>
      <c r="X681" s="1121">
        <v>0.151</v>
      </c>
      <c r="Y681" s="247"/>
      <c r="Z681" s="1121">
        <v>3.1E-2</v>
      </c>
      <c r="AA681" s="247">
        <v>3.2000000000000001E-2</v>
      </c>
      <c r="AB681" s="1121">
        <v>1.9E-2</v>
      </c>
      <c r="AC681" s="247" t="s">
        <v>101</v>
      </c>
      <c r="AD681" s="1121">
        <v>2E-3</v>
      </c>
      <c r="AE681" s="247" t="s">
        <v>101</v>
      </c>
      <c r="AF681" s="1121">
        <v>0.44700000000000001</v>
      </c>
      <c r="AG681" s="1139" t="s">
        <v>101</v>
      </c>
      <c r="AH681" s="1140">
        <v>1.29</v>
      </c>
      <c r="AJ681" s="247">
        <v>26.633408798775168</v>
      </c>
      <c r="AK681" s="247">
        <v>0</v>
      </c>
      <c r="AL681" s="247">
        <v>14.291375071696756</v>
      </c>
      <c r="AM681" s="247">
        <v>0</v>
      </c>
      <c r="AN681" s="247">
        <v>6.1585297134861365</v>
      </c>
      <c r="AO681" s="247">
        <v>0</v>
      </c>
      <c r="AP681" s="247">
        <v>3.8241874858711449</v>
      </c>
      <c r="AQ681" s="247">
        <v>0</v>
      </c>
      <c r="AR681" s="247">
        <v>0.15391716867469879</v>
      </c>
      <c r="AS681" s="247">
        <v>0</v>
      </c>
      <c r="AT681" s="247">
        <v>5.3135892296967593E-2</v>
      </c>
      <c r="AU681" s="247"/>
      <c r="AV681" s="247">
        <v>0.23123325144055004</v>
      </c>
      <c r="AW681" s="247">
        <v>0.43092632322572999</v>
      </c>
      <c r="AX681" s="247"/>
      <c r="AY681" s="934">
        <v>42.522950494298335</v>
      </c>
      <c r="AZ681" s="532" t="s">
        <v>102</v>
      </c>
      <c r="BA681" s="523" t="s">
        <v>836</v>
      </c>
      <c r="BB681" s="523" t="s">
        <v>835</v>
      </c>
      <c r="BC681" s="981" t="s">
        <v>816</v>
      </c>
      <c r="BD681" s="330" t="s">
        <v>230</v>
      </c>
      <c r="BE681" s="329" t="s">
        <v>103</v>
      </c>
      <c r="BF681" s="330" t="s">
        <v>232</v>
      </c>
      <c r="BG681" s="852" t="s">
        <v>678</v>
      </c>
      <c r="BH681" s="934" t="s">
        <v>105</v>
      </c>
      <c r="BI681" s="874" t="s">
        <v>121</v>
      </c>
      <c r="BJ681" s="874" t="s">
        <v>106</v>
      </c>
      <c r="BK681" s="868" t="s">
        <v>680</v>
      </c>
      <c r="BL681" s="869" t="s">
        <v>121</v>
      </c>
      <c r="BM681" s="870" t="s">
        <v>106</v>
      </c>
      <c r="BN681" s="868" t="s">
        <v>1311</v>
      </c>
      <c r="BO681" s="869" t="s">
        <v>121</v>
      </c>
      <c r="BP681" s="870" t="s">
        <v>106</v>
      </c>
      <c r="BQ681" s="868" t="s">
        <v>1312</v>
      </c>
      <c r="BR681" s="869" t="s">
        <v>121</v>
      </c>
      <c r="BS681" s="870" t="s">
        <v>106</v>
      </c>
      <c r="BT681" s="871" t="s">
        <v>1310</v>
      </c>
      <c r="BU681" s="872" t="s">
        <v>121</v>
      </c>
      <c r="BV681" s="873" t="s">
        <v>106</v>
      </c>
    </row>
    <row r="682" spans="1:75" s="303" customFormat="1" ht="17.25" thickTop="1" thickBot="1" x14ac:dyDescent="0.25">
      <c r="A682" s="324">
        <v>10</v>
      </c>
      <c r="B682" s="926">
        <v>44988.479166666664</v>
      </c>
      <c r="C682" s="1176">
        <v>44988.479166666664</v>
      </c>
      <c r="D682" s="325">
        <v>2981</v>
      </c>
      <c r="E682" s="929" t="s">
        <v>328</v>
      </c>
      <c r="F682" s="1078" t="s">
        <v>990</v>
      </c>
      <c r="G682" s="1078" t="s">
        <v>443</v>
      </c>
      <c r="H682" s="1078" t="s">
        <v>1488</v>
      </c>
      <c r="I682" s="80">
        <v>24.050999999999998</v>
      </c>
      <c r="J682" s="1125">
        <v>0.55800000000000005</v>
      </c>
      <c r="K682" s="80">
        <v>10.132</v>
      </c>
      <c r="L682" s="1125">
        <v>0.59799999999999998</v>
      </c>
      <c r="M682" s="80">
        <v>5.2619999999999996</v>
      </c>
      <c r="N682" s="1125">
        <v>0.19800000000000001</v>
      </c>
      <c r="O682" s="80">
        <v>1.175</v>
      </c>
      <c r="P682" s="1125">
        <v>8.7999999999999995E-2</v>
      </c>
      <c r="Q682" s="80">
        <v>5.8999999999999997E-2</v>
      </c>
      <c r="R682" s="1125">
        <v>1.4E-2</v>
      </c>
      <c r="S682" s="80">
        <v>3.6999999999999998E-2</v>
      </c>
      <c r="T682" s="1125">
        <v>1E-3</v>
      </c>
      <c r="U682" s="80">
        <v>0.27800000000000002</v>
      </c>
      <c r="V682" s="1125">
        <v>8.4000000000000005E-2</v>
      </c>
      <c r="W682" s="80" t="s">
        <v>101</v>
      </c>
      <c r="X682" s="1125">
        <v>9.5000000000000001E-2</v>
      </c>
      <c r="Y682" s="80"/>
      <c r="Z682" s="1125">
        <v>2.5000000000000001E-2</v>
      </c>
      <c r="AA682" s="80" t="s">
        <v>101</v>
      </c>
      <c r="AB682" s="1125">
        <v>2.7E-2</v>
      </c>
      <c r="AC682" s="80" t="s">
        <v>101</v>
      </c>
      <c r="AD682" s="1125">
        <v>2E-3</v>
      </c>
      <c r="AE682" s="80" t="s">
        <v>101</v>
      </c>
      <c r="AF682" s="1125">
        <v>0.53400000000000003</v>
      </c>
      <c r="AG682" s="1142" t="s">
        <v>101</v>
      </c>
      <c r="AH682" s="1143">
        <v>0.73299999999999998</v>
      </c>
      <c r="AI682" s="944"/>
      <c r="AJ682" s="80">
        <v>26.551714612200687</v>
      </c>
      <c r="AK682" s="80">
        <v>0</v>
      </c>
      <c r="AL682" s="80">
        <v>14.532337638140456</v>
      </c>
      <c r="AM682" s="80">
        <v>0</v>
      </c>
      <c r="AN682" s="80">
        <v>6.4825331771082322</v>
      </c>
      <c r="AO682" s="80">
        <v>0</v>
      </c>
      <c r="AP682" s="80">
        <v>4.4979182141127083</v>
      </c>
      <c r="AQ682" s="80">
        <v>0</v>
      </c>
      <c r="AR682" s="80">
        <v>0.15931777108433734</v>
      </c>
      <c r="AS682" s="80">
        <v>0</v>
      </c>
      <c r="AT682" s="80">
        <v>5.617222899965145E-2</v>
      </c>
      <c r="AU682" s="80"/>
      <c r="AV682" s="80">
        <v>0.24414744101420349</v>
      </c>
      <c r="AW682" s="80">
        <v>0.44607642201311604</v>
      </c>
      <c r="AX682" s="80"/>
      <c r="AY682" s="934">
        <v>44.537078789660626</v>
      </c>
      <c r="AZ682" s="864">
        <v>44988.477777777778</v>
      </c>
      <c r="BA682" s="477">
        <v>2980</v>
      </c>
      <c r="BB682" s="477">
        <v>2982</v>
      </c>
      <c r="BC682" s="1177" t="s">
        <v>328</v>
      </c>
      <c r="BD682" s="477" t="s">
        <v>443</v>
      </c>
      <c r="BE682" s="474" t="s">
        <v>1296</v>
      </c>
      <c r="BF682" s="477" t="s">
        <v>268</v>
      </c>
      <c r="BG682" s="477">
        <v>3</v>
      </c>
      <c r="BH682" s="934">
        <v>44.20766325111002</v>
      </c>
      <c r="BI682" s="468">
        <v>1.0803922482275916</v>
      </c>
      <c r="BJ682" s="510">
        <v>2.4439026376280221E-2</v>
      </c>
      <c r="BK682" s="519">
        <v>3.8241874858711449</v>
      </c>
      <c r="BL682" s="468">
        <v>0.91720188707384609</v>
      </c>
      <c r="BM682" s="505">
        <v>0.23984229080361333</v>
      </c>
      <c r="BN682" s="519">
        <v>0.15391716867469879</v>
      </c>
      <c r="BO682" s="468">
        <v>6.7956090072492257E-3</v>
      </c>
      <c r="BP682" s="505">
        <v>4.4151078568834809E-2</v>
      </c>
      <c r="BQ682" s="519">
        <v>5.3135892296967593E-2</v>
      </c>
      <c r="BR682" s="468">
        <v>1.7530298126448649E-3</v>
      </c>
      <c r="BS682" s="505">
        <v>3.2991443953692828E-2</v>
      </c>
      <c r="BT682" s="519">
        <v>0.185</v>
      </c>
      <c r="BU682" s="468">
        <v>5.3693575034635295E-2</v>
      </c>
      <c r="BV682" s="691">
        <v>0.29023554072775837</v>
      </c>
      <c r="BW682" s="513"/>
    </row>
    <row r="683" spans="1:75" ht="16.5" thickBot="1" x14ac:dyDescent="0.25">
      <c r="A683" s="857">
        <v>10</v>
      </c>
      <c r="B683" s="1178">
        <v>44988.480555555558</v>
      </c>
      <c r="C683" s="1179">
        <v>44988.480555555558</v>
      </c>
      <c r="D683" s="517">
        <v>2982</v>
      </c>
      <c r="E683" s="929" t="s">
        <v>328</v>
      </c>
      <c r="F683" s="1082" t="s">
        <v>991</v>
      </c>
      <c r="G683" s="1082" t="s">
        <v>443</v>
      </c>
      <c r="H683" s="1082" t="s">
        <v>1488</v>
      </c>
      <c r="I683" s="322">
        <v>24.198</v>
      </c>
      <c r="J683" s="1130">
        <v>0.59399999999999997</v>
      </c>
      <c r="K683" s="322">
        <v>10.269</v>
      </c>
      <c r="L683" s="1130">
        <v>0.68600000000000005</v>
      </c>
      <c r="M683" s="322">
        <v>5.2480000000000002</v>
      </c>
      <c r="N683" s="1130">
        <v>0.193</v>
      </c>
      <c r="O683" s="322">
        <v>0.70099999999999996</v>
      </c>
      <c r="P683" s="1130">
        <v>7.6999999999999999E-2</v>
      </c>
      <c r="Q683" s="322">
        <v>5.3999999999999999E-2</v>
      </c>
      <c r="R683" s="1130">
        <v>1.4E-2</v>
      </c>
      <c r="S683" s="322">
        <v>3.5000000000000003E-2</v>
      </c>
      <c r="T683" s="1130">
        <v>1E-3</v>
      </c>
      <c r="U683" s="322">
        <v>0.185</v>
      </c>
      <c r="V683" s="1130">
        <v>7.8E-2</v>
      </c>
      <c r="W683" s="322" t="s">
        <v>101</v>
      </c>
      <c r="X683" s="1130">
        <v>0.107</v>
      </c>
      <c r="Y683" s="322"/>
      <c r="Z683" s="1130">
        <v>2.7E-2</v>
      </c>
      <c r="AA683" s="322" t="s">
        <v>101</v>
      </c>
      <c r="AB683" s="1130">
        <v>3.7999999999999999E-2</v>
      </c>
      <c r="AC683" s="322" t="s">
        <v>101</v>
      </c>
      <c r="AD683" s="1130">
        <v>2E-3</v>
      </c>
      <c r="AE683" s="322" t="s">
        <v>101</v>
      </c>
      <c r="AF683" s="1130">
        <v>0.55400000000000005</v>
      </c>
      <c r="AG683" s="1148" t="s">
        <v>101</v>
      </c>
      <c r="AH683" s="1149">
        <v>0.81100000000000005</v>
      </c>
      <c r="AJ683" s="322">
        <v>26.713999009855403</v>
      </c>
      <c r="AK683" s="322">
        <v>0</v>
      </c>
      <c r="AL683" s="322">
        <v>14.728836873871334</v>
      </c>
      <c r="AM683" s="322">
        <v>0</v>
      </c>
      <c r="AN683" s="322">
        <v>6.4652858444439385</v>
      </c>
      <c r="AO683" s="322">
        <v>0</v>
      </c>
      <c r="AP683" s="322">
        <v>2.6834388664621347</v>
      </c>
      <c r="AQ683" s="322">
        <v>0</v>
      </c>
      <c r="AR683" s="322">
        <v>0.14581626506024095</v>
      </c>
      <c r="AS683" s="322">
        <v>0</v>
      </c>
      <c r="AT683" s="322">
        <v>5.3135892296967593E-2</v>
      </c>
      <c r="AU683" s="322"/>
      <c r="AV683" s="322">
        <v>0.24201864505792439</v>
      </c>
      <c r="AW683" s="322">
        <v>0.43895427044298579</v>
      </c>
      <c r="AX683" s="322"/>
      <c r="AY683" s="934">
        <v>44.20766325111002</v>
      </c>
      <c r="AZ683" s="864">
        <v>44988.477777777778</v>
      </c>
      <c r="BA683" s="477">
        <v>2970</v>
      </c>
      <c r="BB683" s="477">
        <v>2972</v>
      </c>
      <c r="BC683" s="1177" t="s">
        <v>328</v>
      </c>
      <c r="BD683" s="477" t="s">
        <v>443</v>
      </c>
      <c r="BE683" s="474" t="s">
        <v>427</v>
      </c>
      <c r="BF683" s="477" t="s">
        <v>268</v>
      </c>
      <c r="BG683" s="477">
        <v>3</v>
      </c>
      <c r="BH683" s="934">
        <v>49.137547642123181</v>
      </c>
      <c r="BI683" s="468">
        <v>0.81219306935968449</v>
      </c>
      <c r="BJ683" s="510">
        <v>1.6528970376686679E-2</v>
      </c>
      <c r="BK683" s="519">
        <v>2.580082447925077</v>
      </c>
      <c r="BL683" s="468">
        <v>0.66366499529709655</v>
      </c>
      <c r="BM683" s="505">
        <v>0.25722627423430644</v>
      </c>
      <c r="BN683" s="519">
        <v>9.9911144578313252E-2</v>
      </c>
      <c r="BO683" s="468">
        <v>1.276112562932368E-2</v>
      </c>
      <c r="BP683" s="505">
        <v>0.12772474665547584</v>
      </c>
      <c r="BQ683" s="519">
        <v>5.4654060648309515E-2</v>
      </c>
      <c r="BR683" s="468">
        <v>8.7651490632243648E-4</v>
      </c>
      <c r="BS683" s="505">
        <v>1.6037507477489648E-2</v>
      </c>
      <c r="BT683" s="519">
        <v>0.20300000000000001</v>
      </c>
      <c r="BU683" s="468">
        <v>9.8103686644964147E-2</v>
      </c>
      <c r="BV683" s="691">
        <v>0.48326939233972482</v>
      </c>
    </row>
    <row r="684" spans="1:75" x14ac:dyDescent="0.2">
      <c r="A684" s="335">
        <v>10</v>
      </c>
      <c r="B684" s="1174">
        <v>44988.454861111109</v>
      </c>
      <c r="C684" s="1175">
        <v>44988.454861111109</v>
      </c>
      <c r="D684" s="321">
        <v>2970</v>
      </c>
      <c r="E684" s="929" t="s">
        <v>328</v>
      </c>
      <c r="F684" s="1075" t="s">
        <v>992</v>
      </c>
      <c r="G684" s="1075" t="s">
        <v>443</v>
      </c>
      <c r="H684" s="1075" t="s">
        <v>1488</v>
      </c>
      <c r="I684" s="247">
        <v>23.021000000000001</v>
      </c>
      <c r="J684" s="1121">
        <v>0.59299999999999997</v>
      </c>
      <c r="K684" s="247">
        <v>9.8989999999999991</v>
      </c>
      <c r="L684" s="1121">
        <v>0.83</v>
      </c>
      <c r="M684" s="247">
        <v>5.6639999999999997</v>
      </c>
      <c r="N684" s="1121">
        <v>0.184</v>
      </c>
      <c r="O684" s="247">
        <v>0.67400000000000004</v>
      </c>
      <c r="P684" s="1121">
        <v>6.4000000000000001E-2</v>
      </c>
      <c r="Q684" s="247">
        <v>3.6999999999999998E-2</v>
      </c>
      <c r="R684" s="1121">
        <v>1.4E-2</v>
      </c>
      <c r="S684" s="247">
        <v>3.5999999999999997E-2</v>
      </c>
      <c r="T684" s="1121">
        <v>1E-3</v>
      </c>
      <c r="U684" s="247">
        <v>0.33400000000000002</v>
      </c>
      <c r="V684" s="1121">
        <v>8.8999999999999996E-2</v>
      </c>
      <c r="W684" s="247" t="s">
        <v>101</v>
      </c>
      <c r="X684" s="1121">
        <v>0.14899999999999999</v>
      </c>
      <c r="Y684" s="247"/>
      <c r="Z684" s="1121">
        <v>3.4000000000000002E-2</v>
      </c>
      <c r="AA684" s="247" t="s">
        <v>101</v>
      </c>
      <c r="AB684" s="1121">
        <v>5.0999999999999997E-2</v>
      </c>
      <c r="AC684" s="247" t="s">
        <v>101</v>
      </c>
      <c r="AD684" s="1121">
        <v>2E-3</v>
      </c>
      <c r="AE684" s="247" t="s">
        <v>101</v>
      </c>
      <c r="AF684" s="1121">
        <v>0.45200000000000001</v>
      </c>
      <c r="AG684" s="1139" t="s">
        <v>101</v>
      </c>
      <c r="AH684" s="1140">
        <v>2.1789999999999998</v>
      </c>
      <c r="AJ684" s="247">
        <v>25.414619853123448</v>
      </c>
      <c r="AK684" s="247">
        <v>0</v>
      </c>
      <c r="AL684" s="247">
        <v>14.198145507298891</v>
      </c>
      <c r="AM684" s="247">
        <v>0</v>
      </c>
      <c r="AN684" s="247">
        <v>6.9777780150401041</v>
      </c>
      <c r="AO684" s="247">
        <v>0</v>
      </c>
      <c r="AP684" s="247">
        <v>2.580082447925077</v>
      </c>
      <c r="AQ684" s="247">
        <v>0</v>
      </c>
      <c r="AR684" s="247">
        <v>9.9911144578313252E-2</v>
      </c>
      <c r="AS684" s="247">
        <v>0</v>
      </c>
      <c r="AT684" s="247">
        <v>5.4654060648309515E-2</v>
      </c>
      <c r="AU684" s="247"/>
      <c r="AV684" s="247">
        <v>0.2745576386885259</v>
      </c>
      <c r="AW684" s="247">
        <v>0.49145700130013548</v>
      </c>
      <c r="AX684" s="247"/>
      <c r="AY684" s="934">
        <v>49.137547642123181</v>
      </c>
      <c r="AZ684" s="860">
        <v>44988.477777777778</v>
      </c>
      <c r="BA684" s="463">
        <v>2973</v>
      </c>
      <c r="BB684" s="463">
        <v>2975</v>
      </c>
      <c r="BC684" s="1177" t="s">
        <v>328</v>
      </c>
      <c r="BD684" s="463" t="s">
        <v>443</v>
      </c>
      <c r="BE684" s="478" t="s">
        <v>427</v>
      </c>
      <c r="BF684" s="463" t="s">
        <v>1606</v>
      </c>
      <c r="BG684" s="463">
        <v>3</v>
      </c>
      <c r="BH684" s="934">
        <v>43.134154861457276</v>
      </c>
      <c r="BI684" s="462">
        <v>1.2772159280042295</v>
      </c>
      <c r="BJ684" s="512">
        <v>2.9610315354653943E-2</v>
      </c>
      <c r="BK684" s="521">
        <v>5.6731189730340708</v>
      </c>
      <c r="BL684" s="462">
        <v>0.86551252714233085</v>
      </c>
      <c r="BM684" s="507">
        <v>0.15256378920596503</v>
      </c>
      <c r="BN684" s="521">
        <v>8.6409638554216878E-2</v>
      </c>
      <c r="BO684" s="462">
        <v>1.5590196274954792E-3</v>
      </c>
      <c r="BP684" s="507">
        <v>1.804219591217579E-2</v>
      </c>
      <c r="BQ684" s="521">
        <v>5.617222899965145E-2</v>
      </c>
      <c r="BR684" s="462">
        <v>1.7530298126448691E-3</v>
      </c>
      <c r="BS684" s="507">
        <v>3.1208122658898701E-2</v>
      </c>
      <c r="BT684" s="521">
        <v>0.32200000000000001</v>
      </c>
      <c r="BU684" s="462">
        <v>9.6572943070682857E-2</v>
      </c>
      <c r="BV684" s="693">
        <v>0.29991597226920141</v>
      </c>
    </row>
    <row r="685" spans="1:75" ht="16.5" thickBot="1" x14ac:dyDescent="0.25">
      <c r="A685" s="324">
        <v>10</v>
      </c>
      <c r="B685" s="926">
        <v>44988.456944444442</v>
      </c>
      <c r="C685" s="1176">
        <v>44988.456944444442</v>
      </c>
      <c r="D685" s="325">
        <v>2971</v>
      </c>
      <c r="E685" s="929" t="s">
        <v>328</v>
      </c>
      <c r="F685" s="1078" t="s">
        <v>993</v>
      </c>
      <c r="G685" s="1078" t="s">
        <v>443</v>
      </c>
      <c r="H685" s="1078" t="s">
        <v>1488</v>
      </c>
      <c r="I685" s="80">
        <v>23.689</v>
      </c>
      <c r="J685" s="1125">
        <v>0.56599999999999995</v>
      </c>
      <c r="K685" s="80">
        <v>10.009</v>
      </c>
      <c r="L685" s="1125">
        <v>0.67600000000000005</v>
      </c>
      <c r="M685" s="80">
        <v>5.6609999999999996</v>
      </c>
      <c r="N685" s="1125">
        <v>0.19700000000000001</v>
      </c>
      <c r="O685" s="80">
        <v>0.77600000000000002</v>
      </c>
      <c r="P685" s="1125">
        <v>7.1999999999999995E-2</v>
      </c>
      <c r="Q685" s="80">
        <v>3.9E-2</v>
      </c>
      <c r="R685" s="1125">
        <v>1.4999999999999999E-2</v>
      </c>
      <c r="S685" s="80">
        <v>3.6999999999999998E-2</v>
      </c>
      <c r="T685" s="1125">
        <v>1E-3</v>
      </c>
      <c r="U685" s="80">
        <v>0.20300000000000001</v>
      </c>
      <c r="V685" s="1125">
        <v>7.2999999999999995E-2</v>
      </c>
      <c r="W685" s="80" t="s">
        <v>101</v>
      </c>
      <c r="X685" s="1125">
        <v>0.11</v>
      </c>
      <c r="Y685" s="80"/>
      <c r="Z685" s="1125">
        <v>0.03</v>
      </c>
      <c r="AA685" s="80" t="s">
        <v>101</v>
      </c>
      <c r="AB685" s="1125">
        <v>2.5000000000000001E-2</v>
      </c>
      <c r="AC685" s="80" t="s">
        <v>101</v>
      </c>
      <c r="AD685" s="1125">
        <v>2E-3</v>
      </c>
      <c r="AE685" s="80" t="s">
        <v>101</v>
      </c>
      <c r="AF685" s="1125">
        <v>0.49099999999999999</v>
      </c>
      <c r="AG685" s="1142" t="s">
        <v>101</v>
      </c>
      <c r="AH685" s="1143">
        <v>0.83499999999999996</v>
      </c>
      <c r="AJ685" s="80">
        <v>26.152075483282278</v>
      </c>
      <c r="AK685" s="80">
        <v>0</v>
      </c>
      <c r="AL685" s="80">
        <v>14.35591861627989</v>
      </c>
      <c r="AM685" s="80">
        <v>0</v>
      </c>
      <c r="AN685" s="80">
        <v>6.9740821580406118</v>
      </c>
      <c r="AO685" s="80">
        <v>0</v>
      </c>
      <c r="AP685" s="80">
        <v>2.9705400290650736</v>
      </c>
      <c r="AQ685" s="80">
        <v>0</v>
      </c>
      <c r="AR685" s="80">
        <v>0.10531174698795182</v>
      </c>
      <c r="AS685" s="80">
        <v>0</v>
      </c>
      <c r="AT685" s="80">
        <v>5.617222899965145E-2</v>
      </c>
      <c r="AU685" s="80"/>
      <c r="AV685" s="80">
        <v>0.26667413691501446</v>
      </c>
      <c r="AW685" s="80">
        <v>0.48579839050716456</v>
      </c>
      <c r="AX685" s="80"/>
      <c r="AY685" s="934">
        <v>47.963188063091849</v>
      </c>
      <c r="AZ685" s="866">
        <v>44988.477777777778</v>
      </c>
      <c r="BA685" s="472">
        <v>2976</v>
      </c>
      <c r="BB685" s="472">
        <v>2979</v>
      </c>
      <c r="BC685" s="1177" t="s">
        <v>328</v>
      </c>
      <c r="BD685" s="472" t="s">
        <v>443</v>
      </c>
      <c r="BE685" s="476" t="s">
        <v>427</v>
      </c>
      <c r="BF685" s="472" t="s">
        <v>558</v>
      </c>
      <c r="BG685" s="472">
        <v>4</v>
      </c>
      <c r="BH685" s="934">
        <v>51.079678588617028</v>
      </c>
      <c r="BI685" s="470">
        <v>1.6453848715944568</v>
      </c>
      <c r="BJ685" s="511">
        <v>3.2212122649517345E-2</v>
      </c>
      <c r="BK685" s="520">
        <v>1.7302630066203779</v>
      </c>
      <c r="BL685" s="470">
        <v>0.56535849357246493</v>
      </c>
      <c r="BM685" s="506">
        <v>0.32674714272297067</v>
      </c>
      <c r="BN685" s="520">
        <v>9.7210843373493977E-2</v>
      </c>
      <c r="BO685" s="470">
        <v>6.2360785099819247E-3</v>
      </c>
      <c r="BP685" s="506">
        <v>6.4150029909958453E-2</v>
      </c>
      <c r="BQ685" s="520">
        <v>5.4654060648309521E-2</v>
      </c>
      <c r="BR685" s="470">
        <v>5.1855321168796081E-3</v>
      </c>
      <c r="BS685" s="506">
        <v>9.4879173758885188E-2</v>
      </c>
      <c r="BT685" s="520">
        <v>0.55349999999999999</v>
      </c>
      <c r="BU685" s="470">
        <v>1.5538151970767522</v>
      </c>
      <c r="BV685" s="692">
        <v>2.8072541952606183</v>
      </c>
    </row>
    <row r="686" spans="1:75" ht="16.5" thickBot="1" x14ac:dyDescent="0.25">
      <c r="A686" s="857">
        <v>10</v>
      </c>
      <c r="B686" s="1178">
        <v>44988.459027777775</v>
      </c>
      <c r="C686" s="1179">
        <v>44988.459027777775</v>
      </c>
      <c r="D686" s="517">
        <v>2972</v>
      </c>
      <c r="E686" s="929" t="s">
        <v>328</v>
      </c>
      <c r="F686" s="1082" t="s">
        <v>994</v>
      </c>
      <c r="G686" s="1082" t="s">
        <v>443</v>
      </c>
      <c r="H686" s="1082" t="s">
        <v>1488</v>
      </c>
      <c r="I686" s="322">
        <v>23.88</v>
      </c>
      <c r="J686" s="1130">
        <v>0.57099999999999995</v>
      </c>
      <c r="K686" s="322">
        <v>10.538</v>
      </c>
      <c r="L686" s="1130">
        <v>0.76900000000000002</v>
      </c>
      <c r="M686" s="322">
        <v>5.931</v>
      </c>
      <c r="N686" s="1130">
        <v>0.193</v>
      </c>
      <c r="O686" s="322">
        <v>0.438</v>
      </c>
      <c r="P686" s="1130">
        <v>5.6000000000000001E-2</v>
      </c>
      <c r="Q686" s="322">
        <v>0.03</v>
      </c>
      <c r="R686" s="1130">
        <v>1.2E-2</v>
      </c>
      <c r="S686" s="322">
        <v>3.5999999999999997E-2</v>
      </c>
      <c r="T686" s="1130">
        <v>1E-3</v>
      </c>
      <c r="U686" s="322">
        <v>0.14199999999999999</v>
      </c>
      <c r="V686" s="1130">
        <v>8.5000000000000006E-2</v>
      </c>
      <c r="W686" s="322">
        <v>0.161</v>
      </c>
      <c r="X686" s="1130">
        <v>0.08</v>
      </c>
      <c r="Y686" s="322"/>
      <c r="Z686" s="1130">
        <v>3.1E-2</v>
      </c>
      <c r="AA686" s="322">
        <v>7.6999999999999999E-2</v>
      </c>
      <c r="AB686" s="1130">
        <v>2.4E-2</v>
      </c>
      <c r="AC686" s="322" t="s">
        <v>101</v>
      </c>
      <c r="AD686" s="1130">
        <v>2E-3</v>
      </c>
      <c r="AE686" s="322" t="s">
        <v>101</v>
      </c>
      <c r="AF686" s="1130">
        <v>0.33</v>
      </c>
      <c r="AG686" s="1148" t="s">
        <v>101</v>
      </c>
      <c r="AH686" s="1149">
        <v>1.512</v>
      </c>
      <c r="AJ686" s="322">
        <v>26.362934802683981</v>
      </c>
      <c r="AK686" s="322">
        <v>0</v>
      </c>
      <c r="AL686" s="322">
        <v>15.114663840379405</v>
      </c>
      <c r="AM686" s="322">
        <v>0</v>
      </c>
      <c r="AN686" s="322">
        <v>7.3067092879948552</v>
      </c>
      <c r="AO686" s="322">
        <v>0</v>
      </c>
      <c r="AP686" s="322">
        <v>1.6766707896011626</v>
      </c>
      <c r="AQ686" s="322">
        <v>0</v>
      </c>
      <c r="AR686" s="322">
        <v>8.1009036144578314E-2</v>
      </c>
      <c r="AS686" s="322">
        <v>0</v>
      </c>
      <c r="AT686" s="322">
        <v>5.4654060648309515E-2</v>
      </c>
      <c r="AU686" s="322"/>
      <c r="AV686" s="322">
        <v>0.27715841740241182</v>
      </c>
      <c r="AW686" s="322">
        <v>0.48341857716178249</v>
      </c>
      <c r="AX686" s="322"/>
      <c r="AY686" s="934">
        <v>49.522289881425017</v>
      </c>
      <c r="AZ686" s="864">
        <v>44988.477777777778</v>
      </c>
      <c r="BA686" s="477">
        <v>3001</v>
      </c>
      <c r="BB686" s="477">
        <v>3003</v>
      </c>
      <c r="BC686" s="1180" t="s">
        <v>328</v>
      </c>
      <c r="BD686" s="477" t="s">
        <v>443</v>
      </c>
      <c r="BE686" s="474" t="s">
        <v>469</v>
      </c>
      <c r="BF686" s="477" t="s">
        <v>268</v>
      </c>
      <c r="BG686" s="477">
        <v>3</v>
      </c>
      <c r="BH686" s="934">
        <v>52.908756601968406</v>
      </c>
      <c r="BI686" s="468">
        <v>0.57026010854686005</v>
      </c>
      <c r="BJ686" s="510">
        <v>1.0778180119349926E-2</v>
      </c>
      <c r="BK686" s="519">
        <v>1.9484598901986114</v>
      </c>
      <c r="BL686" s="468">
        <v>0.3045698975999368</v>
      </c>
      <c r="BM686" s="505">
        <v>0.15631314718461628</v>
      </c>
      <c r="BN686" s="519">
        <v>8.5059487951807233E-2</v>
      </c>
      <c r="BO686" s="468">
        <v>9.5470064658695775E-3</v>
      </c>
      <c r="BP686" s="505">
        <v>0.11223917161691231</v>
      </c>
      <c r="BQ686" s="519">
        <v>5.617222899965145E-2</v>
      </c>
      <c r="BR686" s="468">
        <v>1.5181683513419315E-3</v>
      </c>
      <c r="BS686" s="505">
        <v>2.7027027027027035E-2</v>
      </c>
      <c r="BT686" s="519">
        <v>0.17399999999999999</v>
      </c>
      <c r="BU686" s="468">
        <v>3.2578111260988592E-2</v>
      </c>
      <c r="BV686" s="691">
        <v>0.18723052448844019</v>
      </c>
    </row>
    <row r="687" spans="1:75" x14ac:dyDescent="0.2">
      <c r="A687" s="1181">
        <v>10</v>
      </c>
      <c r="B687" s="1182">
        <v>44988.460416666669</v>
      </c>
      <c r="C687" s="1183">
        <v>44988.460416666669</v>
      </c>
      <c r="D687" s="1184">
        <v>2973</v>
      </c>
      <c r="E687" s="929" t="s">
        <v>328</v>
      </c>
      <c r="F687" s="1163" t="s">
        <v>995</v>
      </c>
      <c r="G687" s="1163" t="s">
        <v>443</v>
      </c>
      <c r="H687" s="1163" t="s">
        <v>1605</v>
      </c>
      <c r="I687" s="1108">
        <v>23.492999999999999</v>
      </c>
      <c r="J687" s="1164">
        <v>0.58899999999999997</v>
      </c>
      <c r="K687" s="1108">
        <v>9.609</v>
      </c>
      <c r="L687" s="1164">
        <v>0.65900000000000003</v>
      </c>
      <c r="M687" s="1108">
        <v>5.0629999999999997</v>
      </c>
      <c r="N687" s="1164">
        <v>0.22500000000000001</v>
      </c>
      <c r="O687" s="1108">
        <v>1.482</v>
      </c>
      <c r="P687" s="1164">
        <v>0.11600000000000001</v>
      </c>
      <c r="Q687" s="1108">
        <v>3.2000000000000001E-2</v>
      </c>
      <c r="R687" s="1164">
        <v>1.2999999999999999E-2</v>
      </c>
      <c r="S687" s="1108">
        <v>3.6999999999999998E-2</v>
      </c>
      <c r="T687" s="1164">
        <v>1E-3</v>
      </c>
      <c r="U687" s="1108">
        <v>0.46899999999999997</v>
      </c>
      <c r="V687" s="1164">
        <v>8.5000000000000006E-2</v>
      </c>
      <c r="W687" s="1108" t="s">
        <v>101</v>
      </c>
      <c r="X687" s="1164">
        <v>9.5000000000000001E-2</v>
      </c>
      <c r="Y687" s="1108">
        <v>0.2</v>
      </c>
      <c r="Z687" s="1164">
        <v>2.5999999999999999E-2</v>
      </c>
      <c r="AA687" s="1108">
        <v>6.5000000000000002E-2</v>
      </c>
      <c r="AB687" s="1164">
        <v>2.1000000000000001E-2</v>
      </c>
      <c r="AC687" s="1108" t="s">
        <v>101</v>
      </c>
      <c r="AD687" s="1164">
        <v>2E-3</v>
      </c>
      <c r="AE687" s="1108" t="s">
        <v>101</v>
      </c>
      <c r="AF687" s="1164">
        <v>0.624</v>
      </c>
      <c r="AG687" s="1165" t="s">
        <v>101</v>
      </c>
      <c r="AH687" s="1166">
        <v>1.458</v>
      </c>
      <c r="AJ687" s="1108">
        <v>25.935696286409328</v>
      </c>
      <c r="AK687" s="1108">
        <v>0</v>
      </c>
      <c r="AL687" s="1108">
        <v>13.782198219985359</v>
      </c>
      <c r="AM687" s="1108">
        <v>0</v>
      </c>
      <c r="AN687" s="1108">
        <v>6.237374662808624</v>
      </c>
      <c r="AO687" s="1108">
        <v>0</v>
      </c>
      <c r="AP687" s="1108">
        <v>5.6731189730340708</v>
      </c>
      <c r="AQ687" s="1108">
        <v>0</v>
      </c>
      <c r="AR687" s="1108">
        <v>8.6409638554216878E-2</v>
      </c>
      <c r="AS687" s="1108">
        <v>0</v>
      </c>
      <c r="AT687" s="1108">
        <v>5.617222899965145E-2</v>
      </c>
      <c r="AU687" s="1108"/>
      <c r="AV687" s="1108">
        <v>0.24049381955776128</v>
      </c>
      <c r="AW687" s="1108">
        <v>0.45256747604775416</v>
      </c>
      <c r="AX687" s="1108"/>
      <c r="AY687" s="934">
        <v>43.971086098967568</v>
      </c>
      <c r="AZ687" s="860">
        <v>44988.477777777778</v>
      </c>
      <c r="BA687" s="463">
        <v>3004</v>
      </c>
      <c r="BB687" s="463">
        <v>3006</v>
      </c>
      <c r="BC687" s="1185" t="s">
        <v>328</v>
      </c>
      <c r="BD687" s="463" t="s">
        <v>443</v>
      </c>
      <c r="BE687" s="478" t="s">
        <v>469</v>
      </c>
      <c r="BF687" s="463" t="s">
        <v>1606</v>
      </c>
      <c r="BG687" s="463">
        <v>3</v>
      </c>
      <c r="BH687" s="934">
        <v>54.624157727857359</v>
      </c>
      <c r="BI687" s="462">
        <v>1.6481573238981</v>
      </c>
      <c r="BJ687" s="512">
        <v>3.0172681693498567E-2</v>
      </c>
      <c r="BK687" s="521">
        <v>4.8309555627321172</v>
      </c>
      <c r="BL687" s="462">
        <v>1.6483240946707276</v>
      </c>
      <c r="BM687" s="507">
        <v>0.34120042572665027</v>
      </c>
      <c r="BN687" s="521">
        <v>0.11341265060240965</v>
      </c>
      <c r="BO687" s="462">
        <v>1.9534459942108253E-2</v>
      </c>
      <c r="BP687" s="507">
        <v>0.17224233662071917</v>
      </c>
      <c r="BQ687" s="521">
        <v>5.7690397350993378E-2</v>
      </c>
      <c r="BR687" s="462">
        <v>8.7651490632243247E-4</v>
      </c>
      <c r="BS687" s="507">
        <v>1.5193428136569069E-2</v>
      </c>
      <c r="BT687" s="521">
        <v>0.19600000000000001</v>
      </c>
      <c r="BU687" s="462">
        <v>9.8994949366116736E-3</v>
      </c>
      <c r="BV687" s="693">
        <v>5.0507627227610576E-2</v>
      </c>
    </row>
    <row r="688" spans="1:75" ht="16.5" thickBot="1" x14ac:dyDescent="0.25">
      <c r="A688" s="324">
        <v>10</v>
      </c>
      <c r="B688" s="926">
        <v>44988.462500000001</v>
      </c>
      <c r="C688" s="1176">
        <v>44988.462500000001</v>
      </c>
      <c r="D688" s="325">
        <v>2974</v>
      </c>
      <c r="E688" s="929" t="s">
        <v>328</v>
      </c>
      <c r="F688" s="1078" t="s">
        <v>996</v>
      </c>
      <c r="G688" s="1078" t="s">
        <v>443</v>
      </c>
      <c r="H688" s="1078" t="s">
        <v>1605</v>
      </c>
      <c r="I688" s="80">
        <v>23.474</v>
      </c>
      <c r="J688" s="1125">
        <v>0.57999999999999996</v>
      </c>
      <c r="K688" s="80">
        <v>10.223000000000001</v>
      </c>
      <c r="L688" s="1125">
        <v>0.71799999999999997</v>
      </c>
      <c r="M688" s="80">
        <v>4.9459999999999997</v>
      </c>
      <c r="N688" s="1125">
        <v>0.189</v>
      </c>
      <c r="O688" s="80">
        <v>1.228</v>
      </c>
      <c r="P688" s="1125">
        <v>9.0999999999999998E-2</v>
      </c>
      <c r="Q688" s="80">
        <v>3.2000000000000001E-2</v>
      </c>
      <c r="R688" s="1125">
        <v>1.2E-2</v>
      </c>
      <c r="S688" s="80">
        <v>3.9E-2</v>
      </c>
      <c r="T688" s="1125">
        <v>1E-3</v>
      </c>
      <c r="U688" s="80">
        <v>0.32200000000000001</v>
      </c>
      <c r="V688" s="1125">
        <v>8.2000000000000003E-2</v>
      </c>
      <c r="W688" s="80" t="s">
        <v>101</v>
      </c>
      <c r="X688" s="1125">
        <v>0.10100000000000001</v>
      </c>
      <c r="Y688" s="80">
        <v>0.10199999999999999</v>
      </c>
      <c r="Z688" s="1125">
        <v>2.5000000000000001E-2</v>
      </c>
      <c r="AA688" s="80">
        <v>6.0999999999999999E-2</v>
      </c>
      <c r="AB688" s="1125">
        <v>2.1999999999999999E-2</v>
      </c>
      <c r="AC688" s="80" t="s">
        <v>101</v>
      </c>
      <c r="AD688" s="1125">
        <v>2E-3</v>
      </c>
      <c r="AE688" s="80" t="s">
        <v>101</v>
      </c>
      <c r="AF688" s="1125">
        <v>0.53700000000000003</v>
      </c>
      <c r="AG688" s="1142" t="s">
        <v>101</v>
      </c>
      <c r="AH688" s="1143">
        <v>1.381</v>
      </c>
      <c r="AJ688" s="80">
        <v>25.914720752018585</v>
      </c>
      <c r="AK688" s="80">
        <v>0</v>
      </c>
      <c r="AL688" s="80">
        <v>14.662859028297465</v>
      </c>
      <c r="AM688" s="80">
        <v>0</v>
      </c>
      <c r="AN688" s="80">
        <v>6.0932362398284523</v>
      </c>
      <c r="AO688" s="80">
        <v>0</v>
      </c>
      <c r="AP688" s="80">
        <v>4.7008030356854515</v>
      </c>
      <c r="AQ688" s="80">
        <v>0</v>
      </c>
      <c r="AR688" s="80">
        <v>8.6409638554216878E-2</v>
      </c>
      <c r="AS688" s="80">
        <v>0</v>
      </c>
      <c r="AT688" s="80">
        <v>5.9208565702335313E-2</v>
      </c>
      <c r="AU688" s="80"/>
      <c r="AV688" s="80">
        <v>0.23512644794190304</v>
      </c>
      <c r="AW688" s="80">
        <v>0.4155558085956686</v>
      </c>
      <c r="AX688" s="80"/>
      <c r="AY688" s="934">
        <v>43.134154861457276</v>
      </c>
      <c r="AZ688" s="866">
        <v>44988.477777777778</v>
      </c>
      <c r="BA688" s="472">
        <v>3007</v>
      </c>
      <c r="BB688" s="472">
        <v>3009</v>
      </c>
      <c r="BC688" s="1177" t="s">
        <v>328</v>
      </c>
      <c r="BD688" s="472" t="s">
        <v>443</v>
      </c>
      <c r="BE688" s="476" t="s">
        <v>469</v>
      </c>
      <c r="BF688" s="472" t="s">
        <v>558</v>
      </c>
      <c r="BG688" s="472">
        <v>3</v>
      </c>
      <c r="BH688" s="934">
        <v>53.783143586047274</v>
      </c>
      <c r="BI688" s="470">
        <v>0.44794306184177202</v>
      </c>
      <c r="BJ688" s="511">
        <v>8.3286887298640519E-3</v>
      </c>
      <c r="BK688" s="520">
        <v>2.6834388664621347</v>
      </c>
      <c r="BL688" s="470">
        <v>0.86174005449196167</v>
      </c>
      <c r="BM688" s="506">
        <v>0.32113273205589588</v>
      </c>
      <c r="BN688" s="520">
        <v>7.5608433734939764E-2</v>
      </c>
      <c r="BO688" s="470" t="e">
        <v>#DIV/0!</v>
      </c>
      <c r="BP688" s="506" t="e">
        <v>#DIV/0!</v>
      </c>
      <c r="BQ688" s="520">
        <v>5.9208565702335313E-2</v>
      </c>
      <c r="BR688" s="470">
        <v>3.0363367026838631E-3</v>
      </c>
      <c r="BS688" s="506">
        <v>5.1282051282051294E-2</v>
      </c>
      <c r="BT688" s="520">
        <v>0.34799999999999998</v>
      </c>
      <c r="BU688" s="470">
        <v>3.1564748269760252E-2</v>
      </c>
      <c r="BV688" s="692">
        <v>9.0703299625747857E-2</v>
      </c>
    </row>
    <row r="689" spans="1:74" ht="16.5" thickBot="1" x14ac:dyDescent="0.25">
      <c r="A689" s="857">
        <v>10</v>
      </c>
      <c r="B689" s="1178">
        <v>44988.464583333334</v>
      </c>
      <c r="C689" s="1179">
        <v>44988.464583333334</v>
      </c>
      <c r="D689" s="517">
        <v>2975</v>
      </c>
      <c r="E689" s="929" t="s">
        <v>328</v>
      </c>
      <c r="F689" s="1082" t="s">
        <v>997</v>
      </c>
      <c r="G689" s="1082" t="s">
        <v>443</v>
      </c>
      <c r="H689" s="1082" t="s">
        <v>1605</v>
      </c>
      <c r="I689" s="322">
        <v>23.692</v>
      </c>
      <c r="J689" s="1130">
        <v>0.54200000000000004</v>
      </c>
      <c r="K689" s="322">
        <v>9.9339999999999993</v>
      </c>
      <c r="L689" s="1130">
        <v>0.63800000000000001</v>
      </c>
      <c r="M689" s="322">
        <v>4.7670000000000003</v>
      </c>
      <c r="N689" s="1130">
        <v>0.19500000000000001</v>
      </c>
      <c r="O689" s="322">
        <v>1.679</v>
      </c>
      <c r="P689" s="1130">
        <v>0.1</v>
      </c>
      <c r="Q689" s="322">
        <v>3.3000000000000002E-2</v>
      </c>
      <c r="R689" s="1130">
        <v>1.2999999999999999E-2</v>
      </c>
      <c r="S689" s="322">
        <v>3.6999999999999998E-2</v>
      </c>
      <c r="T689" s="1130">
        <v>1E-3</v>
      </c>
      <c r="U689" s="322">
        <v>0.28699999999999998</v>
      </c>
      <c r="V689" s="1130">
        <v>0.08</v>
      </c>
      <c r="W689" s="322" t="s">
        <v>101</v>
      </c>
      <c r="X689" s="1130">
        <v>9.2999999999999999E-2</v>
      </c>
      <c r="Y689" s="322"/>
      <c r="Z689" s="1130">
        <v>0.03</v>
      </c>
      <c r="AA689" s="322">
        <v>0.05</v>
      </c>
      <c r="AB689" s="1130">
        <v>1.9E-2</v>
      </c>
      <c r="AC689" s="322" t="s">
        <v>101</v>
      </c>
      <c r="AD689" s="1130">
        <v>2E-3</v>
      </c>
      <c r="AE689" s="322" t="s">
        <v>101</v>
      </c>
      <c r="AF689" s="1130">
        <v>0.48099999999999998</v>
      </c>
      <c r="AG689" s="1148" t="s">
        <v>101</v>
      </c>
      <c r="AH689" s="1149">
        <v>1.2509999999999999</v>
      </c>
      <c r="AJ689" s="322">
        <v>26.15538740976503</v>
      </c>
      <c r="AK689" s="322">
        <v>0</v>
      </c>
      <c r="AL689" s="322">
        <v>14.248346041974663</v>
      </c>
      <c r="AM689" s="322">
        <v>0</v>
      </c>
      <c r="AN689" s="322">
        <v>5.8727167721921223</v>
      </c>
      <c r="AO689" s="322">
        <v>0</v>
      </c>
      <c r="AP689" s="322">
        <v>6.4272380268044573</v>
      </c>
      <c r="AQ689" s="322">
        <v>0</v>
      </c>
      <c r="AR689" s="322">
        <v>8.9109939759036152E-2</v>
      </c>
      <c r="AS689" s="322">
        <v>0</v>
      </c>
      <c r="AT689" s="322">
        <v>5.617222899965145E-2</v>
      </c>
      <c r="AU689" s="322"/>
      <c r="AV689" s="322">
        <v>0.22453182131034169</v>
      </c>
      <c r="AW689" s="322">
        <v>0.41216831447604485</v>
      </c>
      <c r="AX689" s="322"/>
      <c r="AY689" s="934">
        <v>41.462524511601714</v>
      </c>
      <c r="AZ689" s="862">
        <v>44988.477777777778</v>
      </c>
      <c r="BA689" s="482">
        <v>2986</v>
      </c>
      <c r="BB689" s="482">
        <v>2988</v>
      </c>
      <c r="BC689" s="1177" t="s">
        <v>328</v>
      </c>
      <c r="BD689" s="482" t="s">
        <v>438</v>
      </c>
      <c r="BE689" s="849" t="s">
        <v>1297</v>
      </c>
      <c r="BF689" s="482" t="s">
        <v>268</v>
      </c>
      <c r="BG689" s="482">
        <v>3</v>
      </c>
      <c r="BH689" s="934">
        <v>46.233138436990615</v>
      </c>
      <c r="BI689" s="466">
        <v>0.79991800115703093</v>
      </c>
      <c r="BJ689" s="509">
        <v>1.730183215329863E-2</v>
      </c>
      <c r="BK689" s="518">
        <v>3.4337299047311483</v>
      </c>
      <c r="BL689" s="466">
        <v>0.94988022141666106</v>
      </c>
      <c r="BM689" s="504">
        <v>0.27663218941823969</v>
      </c>
      <c r="BN689" s="518">
        <v>0.11071234939759036</v>
      </c>
      <c r="BO689" s="466">
        <v>2.2484500825558848E-2</v>
      </c>
      <c r="BP689" s="504">
        <v>0.20308936580157352</v>
      </c>
      <c r="BQ689" s="518">
        <v>5.3135892296967593E-2</v>
      </c>
      <c r="BR689" s="466">
        <v>8.4983747219407389E-18</v>
      </c>
      <c r="BS689" s="504">
        <v>1.5993661449110044E-16</v>
      </c>
      <c r="BT689" s="518">
        <v>0.28499999999999998</v>
      </c>
      <c r="BU689" s="466">
        <v>4.0414518843273836E-3</v>
      </c>
      <c r="BV689" s="323">
        <v>1.4180532927464505E-2</v>
      </c>
    </row>
    <row r="690" spans="1:74" x14ac:dyDescent="0.2">
      <c r="A690" s="1181">
        <v>10</v>
      </c>
      <c r="B690" s="1182">
        <v>44988.46597222222</v>
      </c>
      <c r="C690" s="1183">
        <v>44988.46597222222</v>
      </c>
      <c r="D690" s="1184">
        <v>2976</v>
      </c>
      <c r="E690" s="929" t="s">
        <v>328</v>
      </c>
      <c r="F690" s="1163" t="s">
        <v>998</v>
      </c>
      <c r="G690" s="1163" t="s">
        <v>443</v>
      </c>
      <c r="H690" s="1163" t="s">
        <v>679</v>
      </c>
      <c r="I690" s="1108">
        <v>24.361999999999998</v>
      </c>
      <c r="J690" s="1164">
        <v>0.58399999999999996</v>
      </c>
      <c r="K690" s="1108">
        <v>10.116</v>
      </c>
      <c r="L690" s="1164">
        <v>0.83099999999999996</v>
      </c>
      <c r="M690" s="1108">
        <v>6.4359999999999999</v>
      </c>
      <c r="N690" s="1164">
        <v>0.20499999999999999</v>
      </c>
      <c r="O690" s="1108">
        <v>0.376</v>
      </c>
      <c r="P690" s="1164">
        <v>6.3E-2</v>
      </c>
      <c r="Q690" s="1108">
        <v>3.5999999999999997E-2</v>
      </c>
      <c r="R690" s="1164">
        <v>1.4E-2</v>
      </c>
      <c r="S690" s="1108">
        <v>3.5000000000000003E-2</v>
      </c>
      <c r="T690" s="1164">
        <v>1E-3</v>
      </c>
      <c r="U690" s="1108">
        <v>0.61</v>
      </c>
      <c r="V690" s="1164">
        <v>8.2000000000000003E-2</v>
      </c>
      <c r="W690" s="1108" t="s">
        <v>101</v>
      </c>
      <c r="X690" s="1164">
        <v>0.11600000000000001</v>
      </c>
      <c r="Y690" s="1108"/>
      <c r="Z690" s="1164">
        <v>3.5999999999999997E-2</v>
      </c>
      <c r="AA690" s="1108">
        <v>0.27</v>
      </c>
      <c r="AB690" s="1164">
        <v>3.6999999999999998E-2</v>
      </c>
      <c r="AC690" s="1108" t="s">
        <v>101</v>
      </c>
      <c r="AD690" s="1164">
        <v>2E-3</v>
      </c>
      <c r="AE690" s="1108" t="s">
        <v>101</v>
      </c>
      <c r="AF690" s="1164">
        <v>0.46100000000000002</v>
      </c>
      <c r="AG690" s="1165" t="s">
        <v>101</v>
      </c>
      <c r="AH690" s="1166">
        <v>2.097</v>
      </c>
      <c r="AJ690" s="1108">
        <v>26.895050990912356</v>
      </c>
      <c r="AK690" s="1108">
        <v>0</v>
      </c>
      <c r="AL690" s="1108">
        <v>14.509388822288676</v>
      </c>
      <c r="AM690" s="1108">
        <v>0</v>
      </c>
      <c r="AN690" s="1108">
        <v>7.9288452162426042</v>
      </c>
      <c r="AO690" s="1108">
        <v>0</v>
      </c>
      <c r="AP690" s="1108">
        <v>1.4393338285160666</v>
      </c>
      <c r="AQ690" s="1108">
        <v>0</v>
      </c>
      <c r="AR690" s="1108">
        <v>9.7210843373493977E-2</v>
      </c>
      <c r="AS690" s="1108">
        <v>0</v>
      </c>
      <c r="AT690" s="1108">
        <v>5.3135892296967593E-2</v>
      </c>
      <c r="AU690" s="1108"/>
      <c r="AV690" s="1108">
        <v>0.29480684825329773</v>
      </c>
      <c r="AW690" s="1108">
        <v>0.54646307390030557</v>
      </c>
      <c r="AX690" s="1108"/>
      <c r="AY690" s="934">
        <v>52.099212855141467</v>
      </c>
      <c r="AZ690" s="864">
        <v>44988.477777777778</v>
      </c>
      <c r="BA690" s="477">
        <v>3010</v>
      </c>
      <c r="BB690" s="477">
        <v>3012</v>
      </c>
      <c r="BC690" s="1177" t="s">
        <v>332</v>
      </c>
      <c r="BD690" s="477" t="s">
        <v>443</v>
      </c>
      <c r="BE690" s="474" t="s">
        <v>1137</v>
      </c>
      <c r="BF690" s="477" t="s">
        <v>268</v>
      </c>
      <c r="BG690" s="477">
        <v>3</v>
      </c>
      <c r="BH690" s="934">
        <v>50.951279756201345</v>
      </c>
      <c r="BI690" s="468">
        <v>0.1897100125681169</v>
      </c>
      <c r="BJ690" s="510">
        <v>3.7233610907491887E-3</v>
      </c>
      <c r="BK690" s="519">
        <v>1.8757275956725334</v>
      </c>
      <c r="BL690" s="468">
        <v>0.22972345965036353</v>
      </c>
      <c r="BM690" s="505">
        <v>0.12247165322958169</v>
      </c>
      <c r="BN690" s="519">
        <v>9.9911144578313252E-2</v>
      </c>
      <c r="BO690" s="468">
        <v>9.7360744531730884E-3</v>
      </c>
      <c r="BP690" s="505">
        <v>9.7447331769296971E-2</v>
      </c>
      <c r="BQ690" s="519">
        <v>6.5281239107703032E-2</v>
      </c>
      <c r="BR690" s="468">
        <v>8.7651490632243247E-4</v>
      </c>
      <c r="BS690" s="505">
        <v>1.342675044627034E-2</v>
      </c>
      <c r="BT690" s="519">
        <v>0.16800000000000001</v>
      </c>
      <c r="BU690" s="468">
        <v>9.5043849529221642E-3</v>
      </c>
      <c r="BV690" s="691">
        <v>5.6573719957870021E-2</v>
      </c>
    </row>
    <row r="691" spans="1:74" ht="16.5" thickBot="1" x14ac:dyDescent="0.25">
      <c r="A691" s="324">
        <v>10</v>
      </c>
      <c r="B691" s="926">
        <v>44988.468055555553</v>
      </c>
      <c r="C691" s="1176">
        <v>44988.468055555553</v>
      </c>
      <c r="D691" s="325">
        <v>2977</v>
      </c>
      <c r="E691" s="929" t="s">
        <v>328</v>
      </c>
      <c r="F691" s="1078" t="s">
        <v>999</v>
      </c>
      <c r="G691" s="1078" t="s">
        <v>443</v>
      </c>
      <c r="H691" s="1078" t="s">
        <v>679</v>
      </c>
      <c r="I691" s="80">
        <v>23.606000000000002</v>
      </c>
      <c r="J691" s="1125">
        <v>0.63900000000000001</v>
      </c>
      <c r="K691" s="80">
        <v>8.6679999999999993</v>
      </c>
      <c r="L691" s="1125">
        <v>0.64200000000000002</v>
      </c>
      <c r="M691" s="80">
        <v>6.3680000000000003</v>
      </c>
      <c r="N691" s="1125">
        <v>0.25700000000000001</v>
      </c>
      <c r="O691" s="80">
        <v>0.59499999999999997</v>
      </c>
      <c r="P691" s="1125">
        <v>0.112</v>
      </c>
      <c r="Q691" s="80">
        <v>3.5999999999999997E-2</v>
      </c>
      <c r="R691" s="1125">
        <v>1.7000000000000001E-2</v>
      </c>
      <c r="S691" s="80">
        <v>3.1E-2</v>
      </c>
      <c r="T691" s="1125">
        <v>1E-3</v>
      </c>
      <c r="U691" s="80">
        <v>3.5979999999999999</v>
      </c>
      <c r="V691" s="1125">
        <v>0.107</v>
      </c>
      <c r="W691" s="80" t="s">
        <v>101</v>
      </c>
      <c r="X691" s="1125">
        <v>9.8000000000000004E-2</v>
      </c>
      <c r="Y691" s="80">
        <v>0.104</v>
      </c>
      <c r="Z691" s="1125">
        <v>2.3E-2</v>
      </c>
      <c r="AA691" s="80" t="s">
        <v>101</v>
      </c>
      <c r="AB691" s="1125">
        <v>2.8000000000000001E-2</v>
      </c>
      <c r="AC691" s="80" t="s">
        <v>101</v>
      </c>
      <c r="AD691" s="1125">
        <v>2E-3</v>
      </c>
      <c r="AE691" s="80" t="s">
        <v>101</v>
      </c>
      <c r="AF691" s="1125">
        <v>1.0509999999999999</v>
      </c>
      <c r="AG691" s="1142" t="s">
        <v>101</v>
      </c>
      <c r="AH691" s="1143">
        <v>1.2809999999999999</v>
      </c>
      <c r="AJ691" s="80">
        <v>26.060445517259552</v>
      </c>
      <c r="AK691" s="80">
        <v>0</v>
      </c>
      <c r="AL691" s="80">
        <v>12.432520987702475</v>
      </c>
      <c r="AM691" s="80">
        <v>0</v>
      </c>
      <c r="AN691" s="80">
        <v>7.8450724575874622</v>
      </c>
      <c r="AO691" s="80">
        <v>0</v>
      </c>
      <c r="AP691" s="80">
        <v>2.2776692233166478</v>
      </c>
      <c r="AQ691" s="80">
        <v>0</v>
      </c>
      <c r="AR691" s="80">
        <v>9.7210843373493977E-2</v>
      </c>
      <c r="AS691" s="80">
        <v>0</v>
      </c>
      <c r="AT691" s="80">
        <v>4.706321889159986E-2</v>
      </c>
      <c r="AU691" s="80"/>
      <c r="AV691" s="80">
        <v>0.30103370460001366</v>
      </c>
      <c r="AW691" s="80">
        <v>0.63101220302361449</v>
      </c>
      <c r="AX691" s="80"/>
      <c r="AY691" s="934">
        <v>52.994799969742722</v>
      </c>
      <c r="AZ691" s="866">
        <v>44988.477777777778</v>
      </c>
      <c r="BA691" s="472">
        <v>3013</v>
      </c>
      <c r="BB691" s="472">
        <v>3015</v>
      </c>
      <c r="BC691" s="1177" t="s">
        <v>332</v>
      </c>
      <c r="BD691" s="472" t="s">
        <v>443</v>
      </c>
      <c r="BE691" s="476" t="s">
        <v>1137</v>
      </c>
      <c r="BF691" s="472" t="s">
        <v>558</v>
      </c>
      <c r="BG691" s="472">
        <v>3</v>
      </c>
      <c r="BH691" s="934">
        <v>53.287021017454208</v>
      </c>
      <c r="BI691" s="470">
        <v>4.573152087376199</v>
      </c>
      <c r="BJ691" s="511">
        <v>8.5821124920424041E-2</v>
      </c>
      <c r="BK691" s="520">
        <v>1.1369206039076376</v>
      </c>
      <c r="BL691" s="470">
        <v>0.4293752647380743</v>
      </c>
      <c r="BM691" s="506">
        <v>0.37766512741724956</v>
      </c>
      <c r="BN691" s="520">
        <v>5.6706325301204827E-2</v>
      </c>
      <c r="BO691" s="470">
        <v>2.0267255157441211E-2</v>
      </c>
      <c r="BP691" s="506">
        <v>0.3574073094983391</v>
      </c>
      <c r="BQ691" s="520">
        <v>6.983574416172883E-2</v>
      </c>
      <c r="BR691" s="470">
        <v>3.8206398991665171E-3</v>
      </c>
      <c r="BS691" s="506">
        <v>5.4708945183121457E-2</v>
      </c>
      <c r="BT691" s="520">
        <v>0.32900000000000001</v>
      </c>
      <c r="BU691" s="470">
        <v>0.53353631554000147</v>
      </c>
      <c r="BV691" s="692">
        <v>1.6216909286930135</v>
      </c>
    </row>
    <row r="692" spans="1:74" x14ac:dyDescent="0.2">
      <c r="A692" s="324">
        <v>10</v>
      </c>
      <c r="B692" s="926">
        <v>44988.470833333333</v>
      </c>
      <c r="C692" s="1176">
        <v>44988.470833333333</v>
      </c>
      <c r="D692" s="325">
        <v>2978</v>
      </c>
      <c r="E692" s="929" t="s">
        <v>328</v>
      </c>
      <c r="F692" s="1078" t="s">
        <v>1000</v>
      </c>
      <c r="G692" s="1078" t="s">
        <v>443</v>
      </c>
      <c r="H692" s="1078" t="s">
        <v>679</v>
      </c>
      <c r="I692" s="80">
        <v>24.536999999999999</v>
      </c>
      <c r="J692" s="1125">
        <v>0.60099999999999998</v>
      </c>
      <c r="K692" s="80">
        <v>10.609</v>
      </c>
      <c r="L692" s="1125">
        <v>0.64500000000000002</v>
      </c>
      <c r="M692" s="80">
        <v>6.0949999999999998</v>
      </c>
      <c r="N692" s="1125">
        <v>0.24099999999999999</v>
      </c>
      <c r="O692" s="80">
        <v>0.52800000000000002</v>
      </c>
      <c r="P692" s="1125">
        <v>9.1999999999999998E-2</v>
      </c>
      <c r="Q692" s="80">
        <v>0.04</v>
      </c>
      <c r="R692" s="1125">
        <v>1.6E-2</v>
      </c>
      <c r="S692" s="80">
        <v>3.9E-2</v>
      </c>
      <c r="T692" s="1125">
        <v>1E-3</v>
      </c>
      <c r="U692" s="80">
        <v>0.38100000000000001</v>
      </c>
      <c r="V692" s="1125">
        <v>7.6999999999999999E-2</v>
      </c>
      <c r="W692" s="80" t="s">
        <v>101</v>
      </c>
      <c r="X692" s="1125">
        <v>9.9000000000000005E-2</v>
      </c>
      <c r="Y692" s="80"/>
      <c r="Z692" s="1125">
        <v>4.8000000000000001E-2</v>
      </c>
      <c r="AA692" s="80">
        <v>6.2E-2</v>
      </c>
      <c r="AB692" s="1125">
        <v>2.1000000000000001E-2</v>
      </c>
      <c r="AC692" s="80" t="s">
        <v>101</v>
      </c>
      <c r="AD692" s="1125">
        <v>2E-3</v>
      </c>
      <c r="AE692" s="80" t="s">
        <v>101</v>
      </c>
      <c r="AF692" s="1125">
        <v>0.624</v>
      </c>
      <c r="AG692" s="1142" t="s">
        <v>101</v>
      </c>
      <c r="AH692" s="1143">
        <v>0.82299999999999995</v>
      </c>
      <c r="AJ692" s="80">
        <v>27.088246702406064</v>
      </c>
      <c r="AK692" s="80">
        <v>0</v>
      </c>
      <c r="AL692" s="80">
        <v>15.216499210721684</v>
      </c>
      <c r="AM692" s="80">
        <v>0</v>
      </c>
      <c r="AN692" s="80">
        <v>7.5087494706337274</v>
      </c>
      <c r="AO692" s="80">
        <v>0</v>
      </c>
      <c r="AP692" s="80">
        <v>2.0211921847246894</v>
      </c>
      <c r="AQ692" s="80">
        <v>0</v>
      </c>
      <c r="AR692" s="80">
        <v>0.10801204819277109</v>
      </c>
      <c r="AS692" s="80">
        <v>0</v>
      </c>
      <c r="AT692" s="80">
        <v>5.9208565702335313E-2</v>
      </c>
      <c r="AU692" s="80"/>
      <c r="AV692" s="80">
        <v>0.27719584634345407</v>
      </c>
      <c r="AW692" s="80">
        <v>0.49346103638233646</v>
      </c>
      <c r="AX692" s="80"/>
      <c r="AY692" s="934">
        <v>49.527817301238791</v>
      </c>
      <c r="AZ692" s="864">
        <v>44988.477777777778</v>
      </c>
      <c r="BA692" s="477">
        <v>3016</v>
      </c>
      <c r="BB692" s="477">
        <v>3018</v>
      </c>
      <c r="BC692" s="1177" t="s">
        <v>328</v>
      </c>
      <c r="BD692" s="477" t="s">
        <v>438</v>
      </c>
      <c r="BE692" s="474" t="s">
        <v>1298</v>
      </c>
      <c r="BF692" s="477" t="s">
        <v>268</v>
      </c>
      <c r="BG692" s="477">
        <v>3</v>
      </c>
      <c r="BH692" s="934">
        <v>5.1347821448840198</v>
      </c>
      <c r="BI692" s="468">
        <v>0.93970366453500231</v>
      </c>
      <c r="BJ692" s="510">
        <v>0.18300750411996838</v>
      </c>
      <c r="BK692" s="519">
        <v>28.166538059098983</v>
      </c>
      <c r="BL692" s="468">
        <v>0.38013819419087141</v>
      </c>
      <c r="BM692" s="505">
        <v>1.349609218546014E-2</v>
      </c>
      <c r="BN692" s="519">
        <v>1.0126129518072289</v>
      </c>
      <c r="BO692" s="468">
        <v>6.9843383317424582E-2</v>
      </c>
      <c r="BP692" s="505">
        <v>6.8973424834013641E-2</v>
      </c>
      <c r="BQ692" s="519">
        <v>4.0990545486232141E-2</v>
      </c>
      <c r="BR692" s="468">
        <v>8.7651490632243648E-4</v>
      </c>
      <c r="BS692" s="505">
        <v>2.1383343303319525E-2</v>
      </c>
      <c r="BT692" s="519">
        <v>0.39200000000000002</v>
      </c>
      <c r="BU692" s="468">
        <v>0.16485245928809569</v>
      </c>
      <c r="BV692" s="691">
        <v>0.42054198797983594</v>
      </c>
    </row>
    <row r="693" spans="1:74" ht="16.5" thickBot="1" x14ac:dyDescent="0.25">
      <c r="A693" s="328">
        <v>10</v>
      </c>
      <c r="B693" s="1186">
        <v>44988.474305555559</v>
      </c>
      <c r="C693" s="1187">
        <v>44988.474305555559</v>
      </c>
      <c r="D693" s="332">
        <v>2979</v>
      </c>
      <c r="E693" s="929" t="s">
        <v>328</v>
      </c>
      <c r="F693" s="1085" t="s">
        <v>1001</v>
      </c>
      <c r="G693" s="1085" t="s">
        <v>443</v>
      </c>
      <c r="H693" s="1085" t="s">
        <v>679</v>
      </c>
      <c r="I693" s="251">
        <v>24.416</v>
      </c>
      <c r="J693" s="1136">
        <v>0.61</v>
      </c>
      <c r="K693" s="251">
        <v>10.976000000000001</v>
      </c>
      <c r="L693" s="1136">
        <v>0.79700000000000004</v>
      </c>
      <c r="M693" s="251">
        <v>6.1440000000000001</v>
      </c>
      <c r="N693" s="1136">
        <v>0.20899999999999999</v>
      </c>
      <c r="O693" s="251">
        <v>0.26800000000000002</v>
      </c>
      <c r="P693" s="1136">
        <v>6.3E-2</v>
      </c>
      <c r="Q693" s="251" t="s">
        <v>101</v>
      </c>
      <c r="R693" s="1136">
        <v>1.9E-2</v>
      </c>
      <c r="S693" s="251">
        <v>3.6999999999999998E-2</v>
      </c>
      <c r="T693" s="1136">
        <v>1E-3</v>
      </c>
      <c r="U693" s="251">
        <v>0.497</v>
      </c>
      <c r="V693" s="1136">
        <v>8.3000000000000004E-2</v>
      </c>
      <c r="W693" s="251" t="s">
        <v>101</v>
      </c>
      <c r="X693" s="1136">
        <v>0.115</v>
      </c>
      <c r="Y693" s="251"/>
      <c r="Z693" s="1136">
        <v>3.1E-2</v>
      </c>
      <c r="AA693" s="251">
        <v>5.1999999999999998E-2</v>
      </c>
      <c r="AB693" s="1136">
        <v>2.1999999999999999E-2</v>
      </c>
      <c r="AC693" s="251" t="s">
        <v>101</v>
      </c>
      <c r="AD693" s="1136">
        <v>2E-3</v>
      </c>
      <c r="AE693" s="251" t="s">
        <v>101</v>
      </c>
      <c r="AF693" s="1136">
        <v>0.55300000000000005</v>
      </c>
      <c r="AG693" s="1145" t="s">
        <v>101</v>
      </c>
      <c r="AH693" s="1146">
        <v>1.4610000000000001</v>
      </c>
      <c r="AJ693" s="251">
        <v>26.954665667601848</v>
      </c>
      <c r="AK693" s="251">
        <v>0</v>
      </c>
      <c r="AL693" s="251">
        <v>15.742887674321917</v>
      </c>
      <c r="AM693" s="251">
        <v>0</v>
      </c>
      <c r="AN693" s="251">
        <v>7.5691151349587571</v>
      </c>
      <c r="AO693" s="251">
        <v>0</v>
      </c>
      <c r="AP693" s="251">
        <v>1.0259081543678348</v>
      </c>
      <c r="AQ693" s="251">
        <v>0</v>
      </c>
      <c r="AR693" s="251"/>
      <c r="AS693" s="251">
        <v>0</v>
      </c>
      <c r="AT693" s="251">
        <v>5.617222899965145E-2</v>
      </c>
      <c r="AU693" s="251"/>
      <c r="AV693" s="251">
        <v>0.28080908991041403</v>
      </c>
      <c r="AW693" s="251">
        <v>0.48079585470870589</v>
      </c>
      <c r="AX693" s="251"/>
      <c r="AY693" s="934">
        <v>50.06014432209259</v>
      </c>
      <c r="AZ693" s="866">
        <v>44988.477777777778</v>
      </c>
      <c r="BA693" s="472">
        <v>3019</v>
      </c>
      <c r="BB693" s="472">
        <v>3021</v>
      </c>
      <c r="BC693" s="1177" t="s">
        <v>328</v>
      </c>
      <c r="BD693" s="472" t="s">
        <v>438</v>
      </c>
      <c r="BE693" s="476" t="s">
        <v>1298</v>
      </c>
      <c r="BF693" s="472" t="s">
        <v>1606</v>
      </c>
      <c r="BG693" s="472">
        <v>3</v>
      </c>
      <c r="BH693" s="934">
        <v>9.28000247709927</v>
      </c>
      <c r="BI693" s="470">
        <v>5.076872391416142</v>
      </c>
      <c r="BJ693" s="511">
        <v>0.54707662028588855</v>
      </c>
      <c r="BK693" s="520">
        <v>23.0523093492653</v>
      </c>
      <c r="BL693" s="470">
        <v>5.6526897846484863</v>
      </c>
      <c r="BM693" s="506">
        <v>0.24521143192227043</v>
      </c>
      <c r="BN693" s="520">
        <v>0.83709337349397595</v>
      </c>
      <c r="BO693" s="470">
        <v>9.1863172787776295E-2</v>
      </c>
      <c r="BP693" s="506">
        <v>0.10974065223374675</v>
      </c>
      <c r="BQ693" s="520">
        <v>4.2508713837574069E-2</v>
      </c>
      <c r="BR693" s="470">
        <v>8.7651490632243247E-4</v>
      </c>
      <c r="BS693" s="506">
        <v>2.0619652471058021E-2</v>
      </c>
      <c r="BT693" s="520">
        <v>0.65600000000000003</v>
      </c>
      <c r="BU693" s="470">
        <v>0.38270397611382762</v>
      </c>
      <c r="BV693" s="692">
        <v>0.5833902074905909</v>
      </c>
    </row>
    <row r="694" spans="1:74" ht="16.5" thickBot="1" x14ac:dyDescent="0.25">
      <c r="A694" s="335">
        <v>10</v>
      </c>
      <c r="B694" s="1174">
        <v>44988.602083333331</v>
      </c>
      <c r="C694" s="1175">
        <v>44988.602083333331</v>
      </c>
      <c r="D694" s="321">
        <v>3001</v>
      </c>
      <c r="E694" s="929" t="s">
        <v>328</v>
      </c>
      <c r="F694" s="1075" t="s">
        <v>1002</v>
      </c>
      <c r="G694" s="1075" t="s">
        <v>443</v>
      </c>
      <c r="H694" s="1075" t="s">
        <v>1488</v>
      </c>
      <c r="I694" s="247">
        <v>22.66</v>
      </c>
      <c r="J694" s="1121">
        <v>0.51900000000000002</v>
      </c>
      <c r="K694" s="247">
        <v>9.98</v>
      </c>
      <c r="L694" s="1121">
        <v>0.61799999999999999</v>
      </c>
      <c r="M694" s="247">
        <v>6.0750000000000002</v>
      </c>
      <c r="N694" s="1121">
        <v>0.20200000000000001</v>
      </c>
      <c r="O694" s="247">
        <v>0.58299999999999996</v>
      </c>
      <c r="P694" s="1121">
        <v>6.8000000000000005E-2</v>
      </c>
      <c r="Q694" s="247">
        <v>2.9000000000000001E-2</v>
      </c>
      <c r="R694" s="1121">
        <v>1.6E-2</v>
      </c>
      <c r="S694" s="247">
        <v>3.6999999999999998E-2</v>
      </c>
      <c r="T694" s="1121">
        <v>1E-3</v>
      </c>
      <c r="U694" s="247">
        <v>0.17399999999999999</v>
      </c>
      <c r="V694" s="1121">
        <v>7.6999999999999999E-2</v>
      </c>
      <c r="W694" s="247" t="s">
        <v>101</v>
      </c>
      <c r="X694" s="1121">
        <v>9.4E-2</v>
      </c>
      <c r="Y694" s="247"/>
      <c r="Z694" s="1121">
        <v>2.7E-2</v>
      </c>
      <c r="AA694" s="247">
        <v>0.03</v>
      </c>
      <c r="AB694" s="1121">
        <v>1.7999999999999999E-2</v>
      </c>
      <c r="AC694" s="247" t="s">
        <v>101</v>
      </c>
      <c r="AD694" s="1121">
        <v>2E-3</v>
      </c>
      <c r="AE694" s="247" t="s">
        <v>101</v>
      </c>
      <c r="AF694" s="1121">
        <v>0.40799999999999997</v>
      </c>
      <c r="AG694" s="1139" t="s">
        <v>101</v>
      </c>
      <c r="AH694" s="1140">
        <v>0.90200000000000002</v>
      </c>
      <c r="AJ694" s="247">
        <v>25.016084699699288</v>
      </c>
      <c r="AK694" s="247">
        <v>0</v>
      </c>
      <c r="AL694" s="247">
        <v>14.314323887548536</v>
      </c>
      <c r="AM694" s="247">
        <v>0</v>
      </c>
      <c r="AN694" s="247">
        <v>7.484110423970451</v>
      </c>
      <c r="AO694" s="247">
        <v>0</v>
      </c>
      <c r="AP694" s="247">
        <v>2.2317330373001774</v>
      </c>
      <c r="AQ694" s="247">
        <v>0</v>
      </c>
      <c r="AR694" s="247">
        <v>7.8308734939759039E-2</v>
      </c>
      <c r="AS694" s="247">
        <v>0</v>
      </c>
      <c r="AT694" s="247">
        <v>5.617222899965145E-2</v>
      </c>
      <c r="AU694" s="247"/>
      <c r="AV694" s="247">
        <v>0.29917193333057496</v>
      </c>
      <c r="AW694" s="247">
        <v>0.52284065127802382</v>
      </c>
      <c r="AX694" s="247"/>
      <c r="AY694" s="934">
        <v>52.727752115078736</v>
      </c>
      <c r="AZ694" s="862">
        <v>44988.477777777778</v>
      </c>
      <c r="BA694" s="482">
        <v>3024</v>
      </c>
      <c r="BB694" s="482">
        <v>3026</v>
      </c>
      <c r="BC694" s="1180" t="s">
        <v>328</v>
      </c>
      <c r="BD694" s="482" t="s">
        <v>438</v>
      </c>
      <c r="BE694" s="849" t="s">
        <v>431</v>
      </c>
      <c r="BF694" s="482" t="s">
        <v>268</v>
      </c>
      <c r="BG694" s="482">
        <v>3</v>
      </c>
      <c r="BH694" s="934">
        <v>46.826542984714123</v>
      </c>
      <c r="BI694" s="466">
        <v>0.5769261458924051</v>
      </c>
      <c r="BJ694" s="509">
        <v>1.2320494085603002E-2</v>
      </c>
      <c r="BK694" s="518">
        <v>3.4260738737284031</v>
      </c>
      <c r="BL694" s="466">
        <v>1.0453519984805026</v>
      </c>
      <c r="BM694" s="504">
        <v>0.30511659614125747</v>
      </c>
      <c r="BN694" s="518">
        <v>9.4510542168674716E-2</v>
      </c>
      <c r="BO694" s="466">
        <v>1.7360507845843795E-2</v>
      </c>
      <c r="BP694" s="504">
        <v>0.18368858592367585</v>
      </c>
      <c r="BQ694" s="518">
        <v>5.1617723945625658E-2</v>
      </c>
      <c r="BR694" s="466">
        <v>2.3190404625702396E-3</v>
      </c>
      <c r="BS694" s="504">
        <v>4.4927212695645535E-2</v>
      </c>
      <c r="BT694" s="518">
        <v>0.47699999999999998</v>
      </c>
      <c r="BU694" s="466">
        <v>9.3724774384008433E-2</v>
      </c>
      <c r="BV694" s="323">
        <v>0.19648799661217703</v>
      </c>
    </row>
    <row r="695" spans="1:74" ht="16.5" thickBot="1" x14ac:dyDescent="0.25">
      <c r="A695" s="324">
        <v>10</v>
      </c>
      <c r="B695" s="926">
        <v>44988.604166666664</v>
      </c>
      <c r="C695" s="1176">
        <v>44988.604166666664</v>
      </c>
      <c r="D695" s="325">
        <v>3002</v>
      </c>
      <c r="E695" s="929" t="s">
        <v>328</v>
      </c>
      <c r="F695" s="1078" t="s">
        <v>1003</v>
      </c>
      <c r="G695" s="1078" t="s">
        <v>443</v>
      </c>
      <c r="H695" s="1078" t="s">
        <v>1488</v>
      </c>
      <c r="I695" s="80">
        <v>22.576000000000001</v>
      </c>
      <c r="J695" s="1125">
        <v>0.56299999999999994</v>
      </c>
      <c r="K695" s="80">
        <v>10.097</v>
      </c>
      <c r="L695" s="1125">
        <v>0.69499999999999995</v>
      </c>
      <c r="M695" s="80">
        <v>6.0780000000000003</v>
      </c>
      <c r="N695" s="1125">
        <v>0.192</v>
      </c>
      <c r="O695" s="80">
        <v>0.42399999999999999</v>
      </c>
      <c r="P695" s="1125">
        <v>5.5E-2</v>
      </c>
      <c r="Q695" s="80">
        <v>3.4000000000000002E-2</v>
      </c>
      <c r="R695" s="1125">
        <v>1.4999999999999999E-2</v>
      </c>
      <c r="S695" s="80">
        <v>3.7999999999999999E-2</v>
      </c>
      <c r="T695" s="1125">
        <v>1E-3</v>
      </c>
      <c r="U695" s="80">
        <v>0.16600000000000001</v>
      </c>
      <c r="V695" s="1125">
        <v>0.08</v>
      </c>
      <c r="W695" s="80" t="s">
        <v>101</v>
      </c>
      <c r="X695" s="1125">
        <v>0.10299999999999999</v>
      </c>
      <c r="Y695" s="80"/>
      <c r="Z695" s="1125">
        <v>5.3999999999999999E-2</v>
      </c>
      <c r="AA695" s="80">
        <v>3.6999999999999998E-2</v>
      </c>
      <c r="AB695" s="1125">
        <v>2.1000000000000001E-2</v>
      </c>
      <c r="AC695" s="80" t="s">
        <v>101</v>
      </c>
      <c r="AD695" s="1125">
        <v>2E-3</v>
      </c>
      <c r="AE695" s="80" t="s">
        <v>101</v>
      </c>
      <c r="AF695" s="1125">
        <v>0.41899999999999998</v>
      </c>
      <c r="AG695" s="1142" t="s">
        <v>101</v>
      </c>
      <c r="AH695" s="1143">
        <v>0.84799999999999998</v>
      </c>
      <c r="AJ695" s="80">
        <v>24.923350758182309</v>
      </c>
      <c r="AK695" s="80">
        <v>0</v>
      </c>
      <c r="AL695" s="80">
        <v>14.482137103464686</v>
      </c>
      <c r="AM695" s="80">
        <v>0</v>
      </c>
      <c r="AN695" s="80">
        <v>7.4878062809699424</v>
      </c>
      <c r="AO695" s="80">
        <v>0</v>
      </c>
      <c r="AP695" s="80">
        <v>1.6230785725819474</v>
      </c>
      <c r="AQ695" s="80">
        <v>0</v>
      </c>
      <c r="AR695" s="80">
        <v>9.1810240963855427E-2</v>
      </c>
      <c r="AS695" s="80">
        <v>0</v>
      </c>
      <c r="AT695" s="80">
        <v>5.7690397350993378E-2</v>
      </c>
      <c r="AU695" s="80"/>
      <c r="AV695" s="80">
        <v>0.30043337084247002</v>
      </c>
      <c r="AW695" s="80">
        <v>0.5170373838802127</v>
      </c>
      <c r="AX695" s="80"/>
      <c r="AY695" s="934">
        <v>52.908756601968406</v>
      </c>
      <c r="AZ695" s="862">
        <v>44988.477777777778</v>
      </c>
      <c r="BA695" s="482">
        <v>3028</v>
      </c>
      <c r="BB695" s="482">
        <v>3030</v>
      </c>
      <c r="BC695" s="294" t="s">
        <v>328</v>
      </c>
      <c r="BD695" s="482" t="s">
        <v>438</v>
      </c>
      <c r="BE695" s="849" t="s">
        <v>1142</v>
      </c>
      <c r="BF695" s="482" t="s">
        <v>268</v>
      </c>
      <c r="BG695" s="482">
        <v>3</v>
      </c>
      <c r="BH695" s="934">
        <v>49.410209644514403</v>
      </c>
      <c r="BI695" s="466">
        <v>0.13870809816033303</v>
      </c>
      <c r="BJ695" s="509">
        <v>2.8072760499961288E-3</v>
      </c>
      <c r="BK695" s="518">
        <v>2.6068785564346846</v>
      </c>
      <c r="BL695" s="466">
        <v>0.43834259899228034</v>
      </c>
      <c r="BM695" s="504">
        <v>0.16814845398543712</v>
      </c>
      <c r="BN695" s="518">
        <v>0.10261144578313253</v>
      </c>
      <c r="BO695" s="466">
        <v>1.7979491440412037E-2</v>
      </c>
      <c r="BP695" s="504">
        <v>0.1752191610126162</v>
      </c>
      <c r="BQ695" s="518">
        <v>5.9208565702335313E-2</v>
      </c>
      <c r="BR695" s="466">
        <v>8.7651490632243648E-4</v>
      </c>
      <c r="BS695" s="504">
        <v>1.4803853056144288E-2</v>
      </c>
      <c r="BT695" s="518">
        <v>0.29799999999999999</v>
      </c>
      <c r="BU695" s="466">
        <v>8.3727733358387804E-2</v>
      </c>
      <c r="BV695" s="323">
        <v>0.28096554818250941</v>
      </c>
    </row>
    <row r="696" spans="1:74" x14ac:dyDescent="0.2">
      <c r="A696" s="857">
        <v>10</v>
      </c>
      <c r="B696" s="1178">
        <v>44988.605555555558</v>
      </c>
      <c r="C696" s="1179">
        <v>44988.605555555558</v>
      </c>
      <c r="D696" s="517">
        <v>3003</v>
      </c>
      <c r="E696" s="929" t="s">
        <v>328</v>
      </c>
      <c r="F696" s="1082" t="s">
        <v>1004</v>
      </c>
      <c r="G696" s="1082" t="s">
        <v>443</v>
      </c>
      <c r="H696" s="1082" t="s">
        <v>1488</v>
      </c>
      <c r="I696" s="322">
        <v>22.16</v>
      </c>
      <c r="J696" s="1130">
        <v>0.56499999999999995</v>
      </c>
      <c r="K696" s="322">
        <v>9.2959999999999994</v>
      </c>
      <c r="L696" s="1130">
        <v>0.68600000000000005</v>
      </c>
      <c r="M696" s="322">
        <v>6.0890000000000004</v>
      </c>
      <c r="N696" s="1130">
        <v>0.188</v>
      </c>
      <c r="O696" s="322">
        <v>0.50900000000000001</v>
      </c>
      <c r="P696" s="1130">
        <v>5.7000000000000002E-2</v>
      </c>
      <c r="Q696" s="322" t="s">
        <v>101</v>
      </c>
      <c r="R696" s="1130">
        <v>2.1000000000000001E-2</v>
      </c>
      <c r="S696" s="322">
        <v>3.5999999999999997E-2</v>
      </c>
      <c r="T696" s="1130">
        <v>1E-3</v>
      </c>
      <c r="U696" s="322">
        <v>0.22600000000000001</v>
      </c>
      <c r="V696" s="1130">
        <v>8.5000000000000006E-2</v>
      </c>
      <c r="W696" s="322" t="s">
        <v>101</v>
      </c>
      <c r="X696" s="1130">
        <v>0.104</v>
      </c>
      <c r="Y696" s="322"/>
      <c r="Z696" s="1130">
        <v>4.2999999999999997E-2</v>
      </c>
      <c r="AA696" s="322">
        <v>3.6999999999999998E-2</v>
      </c>
      <c r="AB696" s="1130">
        <v>2.1000000000000001E-2</v>
      </c>
      <c r="AC696" s="322" t="s">
        <v>101</v>
      </c>
      <c r="AD696" s="1130">
        <v>2E-3</v>
      </c>
      <c r="AE696" s="322" t="s">
        <v>101</v>
      </c>
      <c r="AF696" s="1130">
        <v>0.40799999999999997</v>
      </c>
      <c r="AG696" s="1148" t="s">
        <v>101</v>
      </c>
      <c r="AH696" s="1149">
        <v>1.1850000000000001</v>
      </c>
      <c r="AJ696" s="322">
        <v>24.464096952574415</v>
      </c>
      <c r="AK696" s="322">
        <v>0</v>
      </c>
      <c r="AL696" s="322">
        <v>13.333262009884887</v>
      </c>
      <c r="AM696" s="322">
        <v>0</v>
      </c>
      <c r="AN696" s="322">
        <v>7.5013577566347456</v>
      </c>
      <c r="AO696" s="322">
        <v>0</v>
      </c>
      <c r="AP696" s="322">
        <v>1.9484598901986114</v>
      </c>
      <c r="AQ696" s="322">
        <v>0</v>
      </c>
      <c r="AR696" s="322"/>
      <c r="AS696" s="322">
        <v>0</v>
      </c>
      <c r="AT696" s="322">
        <v>5.4654060648309515E-2</v>
      </c>
      <c r="AU696" s="322"/>
      <c r="AV696" s="322">
        <v>0.30662720848338365</v>
      </c>
      <c r="AW696" s="322">
        <v>0.5626048412664103</v>
      </c>
      <c r="AX696" s="322"/>
      <c r="AY696" s="934">
        <v>53.793455776690088</v>
      </c>
      <c r="AZ696" s="864">
        <v>44988.477777777778</v>
      </c>
      <c r="BA696" s="477">
        <v>2962</v>
      </c>
      <c r="BB696" s="477">
        <v>3039</v>
      </c>
      <c r="BC696" s="294" t="s">
        <v>818</v>
      </c>
      <c r="BD696" s="477" t="s">
        <v>443</v>
      </c>
      <c r="BE696" s="474" t="s">
        <v>275</v>
      </c>
      <c r="BF696" s="477" t="s">
        <v>209</v>
      </c>
      <c r="BG696" s="477">
        <v>6</v>
      </c>
      <c r="BH696" s="934">
        <v>52.358523532251034</v>
      </c>
      <c r="BI696" s="468">
        <v>0.41875927255242246</v>
      </c>
      <c r="BJ696" s="510">
        <v>7.9979198094553075E-3</v>
      </c>
      <c r="BK696" s="519">
        <v>1.3608595107379298</v>
      </c>
      <c r="BL696" s="468">
        <v>8.0761148223083459E-2</v>
      </c>
      <c r="BM696" s="505">
        <v>5.9345691150213223E-2</v>
      </c>
      <c r="BN696" s="519">
        <v>8.3709337349397589E-2</v>
      </c>
      <c r="BO696" s="468">
        <v>1.2374334670264834E-2</v>
      </c>
      <c r="BP696" s="505">
        <v>0.14782502241793083</v>
      </c>
      <c r="BQ696" s="519">
        <v>8.8053764377832008E-2</v>
      </c>
      <c r="BR696" s="468">
        <v>1.1428356170986309E-3</v>
      </c>
      <c r="BS696" s="505">
        <v>1.2978838839811666E-2</v>
      </c>
      <c r="BT696" s="519">
        <v>0.26300000000000001</v>
      </c>
      <c r="BU696" s="468">
        <v>2.7645976199078229E-2</v>
      </c>
      <c r="BV696" s="691">
        <v>0.10511778022463204</v>
      </c>
    </row>
    <row r="697" spans="1:74" x14ac:dyDescent="0.2">
      <c r="A697" s="1181">
        <v>10</v>
      </c>
      <c r="B697" s="1182">
        <v>44988.607638888891</v>
      </c>
      <c r="C697" s="1183">
        <v>44988.607638888891</v>
      </c>
      <c r="D697" s="1184">
        <v>3004</v>
      </c>
      <c r="E697" s="929" t="s">
        <v>328</v>
      </c>
      <c r="F697" s="1163" t="s">
        <v>1005</v>
      </c>
      <c r="G697" s="1163" t="s">
        <v>443</v>
      </c>
      <c r="H697" s="1163" t="s">
        <v>1605</v>
      </c>
      <c r="I697" s="1108">
        <v>22.861000000000001</v>
      </c>
      <c r="J697" s="1164">
        <v>0.57299999999999995</v>
      </c>
      <c r="K697" s="1108">
        <v>10.167999999999999</v>
      </c>
      <c r="L697" s="1164">
        <v>0.75700000000000001</v>
      </c>
      <c r="M697" s="1108">
        <v>6.4359999999999999</v>
      </c>
      <c r="N697" s="1164">
        <v>0.20399999999999999</v>
      </c>
      <c r="O697" s="1108">
        <v>0.54800000000000004</v>
      </c>
      <c r="P697" s="1164">
        <v>6.0999999999999999E-2</v>
      </c>
      <c r="Q697" s="1108">
        <v>0.03</v>
      </c>
      <c r="R697" s="1164">
        <v>1.4999999999999999E-2</v>
      </c>
      <c r="S697" s="1108">
        <v>3.7999999999999999E-2</v>
      </c>
      <c r="T697" s="1164">
        <v>1E-3</v>
      </c>
      <c r="U697" s="1108" t="s">
        <v>101</v>
      </c>
      <c r="V697" s="1164">
        <v>0.121</v>
      </c>
      <c r="W697" s="1108" t="s">
        <v>101</v>
      </c>
      <c r="X697" s="1164">
        <v>0.11</v>
      </c>
      <c r="Y697" s="1108">
        <v>5.5E-2</v>
      </c>
      <c r="Z697" s="1164">
        <v>2.5000000000000001E-2</v>
      </c>
      <c r="AA697" s="1108">
        <v>4.2000000000000003E-2</v>
      </c>
      <c r="AB697" s="1164">
        <v>2.1999999999999999E-2</v>
      </c>
      <c r="AC697" s="1108" t="s">
        <v>101</v>
      </c>
      <c r="AD697" s="1164">
        <v>2E-3</v>
      </c>
      <c r="AE697" s="1108" t="s">
        <v>101</v>
      </c>
      <c r="AF697" s="1164">
        <v>0.47399999999999998</v>
      </c>
      <c r="AG697" s="1165" t="s">
        <v>101</v>
      </c>
      <c r="AH697" s="1166">
        <v>1.486</v>
      </c>
      <c r="AJ697" s="1108">
        <v>25.237983774043489</v>
      </c>
      <c r="AK697" s="1108">
        <v>0</v>
      </c>
      <c r="AL697" s="1108">
        <v>14.583972473806964</v>
      </c>
      <c r="AM697" s="1108">
        <v>0</v>
      </c>
      <c r="AN697" s="1108">
        <v>7.9288452162426042</v>
      </c>
      <c r="AO697" s="1108">
        <v>0</v>
      </c>
      <c r="AP697" s="1108">
        <v>2.0977524947521395</v>
      </c>
      <c r="AQ697" s="1108">
        <v>0</v>
      </c>
      <c r="AR697" s="1108">
        <v>8.1009036144578314E-2</v>
      </c>
      <c r="AS697" s="1108">
        <v>0</v>
      </c>
      <c r="AT697" s="1108">
        <v>5.7690397350993378E-2</v>
      </c>
      <c r="AU697" s="1108"/>
      <c r="AV697" s="1108">
        <v>0.31416317908870295</v>
      </c>
      <c r="AW697" s="1108">
        <v>0.54366841616596095</v>
      </c>
      <c r="AX697" s="1108"/>
      <c r="AY697" s="934">
        <v>54.860929418296067</v>
      </c>
      <c r="AZ697" s="860">
        <v>44988.477777777778</v>
      </c>
      <c r="BA697" s="463">
        <v>2964</v>
      </c>
      <c r="BB697" s="463">
        <v>3037</v>
      </c>
      <c r="BC697" s="294" t="s">
        <v>332</v>
      </c>
      <c r="BD697" s="463" t="s">
        <v>443</v>
      </c>
      <c r="BE697" s="478" t="s">
        <v>127</v>
      </c>
      <c r="BF697" s="463" t="s">
        <v>211</v>
      </c>
      <c r="BG697" s="463">
        <v>6</v>
      </c>
      <c r="BH697" s="934">
        <v>40.519275133814816</v>
      </c>
      <c r="BI697" s="462">
        <v>1.1343344909120521</v>
      </c>
      <c r="BJ697" s="512">
        <v>2.7994935426804032E-2</v>
      </c>
      <c r="BK697" s="521">
        <v>3.4107618117229128</v>
      </c>
      <c r="BL697" s="462">
        <v>0.46095198775450147</v>
      </c>
      <c r="BM697" s="507">
        <v>0.13514634360282582</v>
      </c>
      <c r="BN697" s="521">
        <v>0.18362048192771085</v>
      </c>
      <c r="BO697" s="462">
        <v>1.7782394104253522E-2</v>
      </c>
      <c r="BP697" s="507">
        <v>9.6843194819923387E-2</v>
      </c>
      <c r="BQ697" s="521">
        <v>7.2872080864412686E-2</v>
      </c>
      <c r="BR697" s="462">
        <v>6.1978963407168354E-4</v>
      </c>
      <c r="BS697" s="507">
        <v>8.5051727179971306E-3</v>
      </c>
      <c r="BT697" s="521">
        <v>0.2145</v>
      </c>
      <c r="BU697" s="462">
        <v>1.6702295251451726E-2</v>
      </c>
      <c r="BV697" s="693">
        <v>7.7866178328446278E-2</v>
      </c>
    </row>
    <row r="698" spans="1:74" x14ac:dyDescent="0.2">
      <c r="A698" s="324">
        <v>10</v>
      </c>
      <c r="B698" s="926">
        <v>44988.609722222223</v>
      </c>
      <c r="C698" s="1176">
        <v>44988.609722222223</v>
      </c>
      <c r="D698" s="325">
        <v>3005</v>
      </c>
      <c r="E698" s="929" t="s">
        <v>328</v>
      </c>
      <c r="F698" s="1078" t="s">
        <v>1006</v>
      </c>
      <c r="G698" s="1078" t="s">
        <v>443</v>
      </c>
      <c r="H698" s="1078" t="s">
        <v>1605</v>
      </c>
      <c r="I698" s="80">
        <v>23.023</v>
      </c>
      <c r="J698" s="1125">
        <v>0.53800000000000003</v>
      </c>
      <c r="K698" s="80">
        <v>10.59</v>
      </c>
      <c r="L698" s="1125">
        <v>0.67400000000000004</v>
      </c>
      <c r="M698" s="80">
        <v>6.4470000000000001</v>
      </c>
      <c r="N698" s="1125">
        <v>0.23300000000000001</v>
      </c>
      <c r="O698" s="80">
        <v>1.3220000000000001</v>
      </c>
      <c r="P698" s="1125">
        <v>9.4E-2</v>
      </c>
      <c r="Q698" s="80">
        <v>4.2999999999999997E-2</v>
      </c>
      <c r="R698" s="1125">
        <v>1.4999999999999999E-2</v>
      </c>
      <c r="S698" s="80">
        <v>3.7999999999999999E-2</v>
      </c>
      <c r="T698" s="1125">
        <v>1E-3</v>
      </c>
      <c r="U698" s="80">
        <v>0.189</v>
      </c>
      <c r="V698" s="1125">
        <v>8.1000000000000003E-2</v>
      </c>
      <c r="W698" s="80" t="s">
        <v>101</v>
      </c>
      <c r="X698" s="1125">
        <v>9.7000000000000003E-2</v>
      </c>
      <c r="Y698" s="80">
        <v>7.8E-2</v>
      </c>
      <c r="Z698" s="1125">
        <v>2.3E-2</v>
      </c>
      <c r="AA698" s="80">
        <v>0.104</v>
      </c>
      <c r="AB698" s="1125">
        <v>2.4E-2</v>
      </c>
      <c r="AC698" s="80" t="s">
        <v>101</v>
      </c>
      <c r="AD698" s="1125">
        <v>2E-3</v>
      </c>
      <c r="AE698" s="80" t="s">
        <v>101</v>
      </c>
      <c r="AF698" s="1125">
        <v>0.502</v>
      </c>
      <c r="AG698" s="1142" t="s">
        <v>101</v>
      </c>
      <c r="AH698" s="1143">
        <v>1.125</v>
      </c>
      <c r="AJ698" s="80">
        <v>25.416827804111946</v>
      </c>
      <c r="AK698" s="80">
        <v>0</v>
      </c>
      <c r="AL698" s="80">
        <v>15.189247491897694</v>
      </c>
      <c r="AM698" s="80">
        <v>0</v>
      </c>
      <c r="AN698" s="80">
        <v>7.9423966919074065</v>
      </c>
      <c r="AO698" s="80">
        <v>0</v>
      </c>
      <c r="AP698" s="80">
        <v>5.060636492814468</v>
      </c>
      <c r="AQ698" s="80">
        <v>0</v>
      </c>
      <c r="AR698" s="80">
        <v>0.11611295180722891</v>
      </c>
      <c r="AS698" s="80">
        <v>0</v>
      </c>
      <c r="AT698" s="80">
        <v>5.7690397350993378E-2</v>
      </c>
      <c r="AU698" s="80"/>
      <c r="AV698" s="80">
        <v>0.31248575759019315</v>
      </c>
      <c r="AW698" s="80">
        <v>0.52289599574594259</v>
      </c>
      <c r="AX698" s="80"/>
      <c r="AY698" s="934">
        <v>54.624157727857359</v>
      </c>
      <c r="AZ698" s="860">
        <v>44988.477777777778</v>
      </c>
      <c r="BA698" s="463">
        <v>2966</v>
      </c>
      <c r="BB698" s="463">
        <v>3035</v>
      </c>
      <c r="BC698" s="294" t="s">
        <v>803</v>
      </c>
      <c r="BD698" s="463" t="s">
        <v>443</v>
      </c>
      <c r="BE698" s="478" t="s">
        <v>675</v>
      </c>
      <c r="BF698" s="463" t="s">
        <v>659</v>
      </c>
      <c r="BG698" s="463">
        <v>6</v>
      </c>
      <c r="BH698" s="934">
        <v>44.523352111439934</v>
      </c>
      <c r="BI698" s="462">
        <v>0.53280881589025875</v>
      </c>
      <c r="BJ698" s="512">
        <v>1.1966951961673111E-2</v>
      </c>
      <c r="BK698" s="521">
        <v>1.8412754561601807</v>
      </c>
      <c r="BL698" s="462">
        <v>0.10083509226468479</v>
      </c>
      <c r="BM698" s="507">
        <v>5.4763719316048218E-2</v>
      </c>
      <c r="BN698" s="521">
        <v>0.19577183734939757</v>
      </c>
      <c r="BO698" s="462">
        <v>2.7788185557817032E-2</v>
      </c>
      <c r="BP698" s="507">
        <v>0.14194169056207481</v>
      </c>
      <c r="BQ698" s="521">
        <v>0.23000250522830257</v>
      </c>
      <c r="BR698" s="462">
        <v>1.8385931786080007E-3</v>
      </c>
      <c r="BS698" s="507">
        <v>7.9937963144488203E-3</v>
      </c>
      <c r="BT698" s="521">
        <v>0.39550000000000002</v>
      </c>
      <c r="BU698" s="462">
        <v>1.4250146198080462E-2</v>
      </c>
      <c r="BV698" s="693">
        <v>3.6030710993882331E-2</v>
      </c>
    </row>
    <row r="699" spans="1:74" ht="16.5" thickBot="1" x14ac:dyDescent="0.25">
      <c r="A699" s="857">
        <v>10</v>
      </c>
      <c r="B699" s="1178">
        <v>44988.611111111109</v>
      </c>
      <c r="C699" s="1179">
        <v>44988.611111111109</v>
      </c>
      <c r="D699" s="517">
        <v>3006</v>
      </c>
      <c r="E699" s="929" t="s">
        <v>328</v>
      </c>
      <c r="F699" s="1082" t="s">
        <v>1007</v>
      </c>
      <c r="G699" s="1082" t="s">
        <v>443</v>
      </c>
      <c r="H699" s="1082" t="s">
        <v>1605</v>
      </c>
      <c r="I699" s="322">
        <v>22.722000000000001</v>
      </c>
      <c r="J699" s="1130">
        <v>0.56699999999999995</v>
      </c>
      <c r="K699" s="322">
        <v>10.182</v>
      </c>
      <c r="L699" s="1130">
        <v>0.7</v>
      </c>
      <c r="M699" s="322">
        <v>5.9740000000000002</v>
      </c>
      <c r="N699" s="1130">
        <v>0.192</v>
      </c>
      <c r="O699" s="322">
        <v>1.262</v>
      </c>
      <c r="P699" s="1130">
        <v>7.9000000000000001E-2</v>
      </c>
      <c r="Q699" s="322">
        <v>4.2000000000000003E-2</v>
      </c>
      <c r="R699" s="1130">
        <v>1.4999999999999999E-2</v>
      </c>
      <c r="S699" s="322">
        <v>3.6999999999999998E-2</v>
      </c>
      <c r="T699" s="1130">
        <v>1E-3</v>
      </c>
      <c r="U699" s="322">
        <v>0.20300000000000001</v>
      </c>
      <c r="V699" s="1130">
        <v>8.3000000000000004E-2</v>
      </c>
      <c r="W699" s="322" t="s">
        <v>101</v>
      </c>
      <c r="X699" s="1130">
        <v>0.105</v>
      </c>
      <c r="Y699" s="322"/>
      <c r="Z699" s="1130">
        <v>3.1E-2</v>
      </c>
      <c r="AA699" s="322" t="s">
        <v>101</v>
      </c>
      <c r="AB699" s="1130">
        <v>0.03</v>
      </c>
      <c r="AC699" s="322" t="s">
        <v>101</v>
      </c>
      <c r="AD699" s="1130">
        <v>2E-3</v>
      </c>
      <c r="AE699" s="322" t="s">
        <v>101</v>
      </c>
      <c r="AF699" s="1130">
        <v>0.41899999999999998</v>
      </c>
      <c r="AG699" s="1148" t="s">
        <v>101</v>
      </c>
      <c r="AH699" s="1149">
        <v>0.83599999999999997</v>
      </c>
      <c r="AJ699" s="322">
        <v>25.084531180342776</v>
      </c>
      <c r="AK699" s="322">
        <v>0</v>
      </c>
      <c r="AL699" s="322">
        <v>14.604052687677274</v>
      </c>
      <c r="AM699" s="322">
        <v>0</v>
      </c>
      <c r="AN699" s="322">
        <v>7.3596832383209012</v>
      </c>
      <c r="AO699" s="322">
        <v>0</v>
      </c>
      <c r="AP699" s="322">
        <v>4.8309555627321172</v>
      </c>
      <c r="AQ699" s="322">
        <v>0</v>
      </c>
      <c r="AR699" s="322">
        <v>0.11341265060240965</v>
      </c>
      <c r="AS699" s="322">
        <v>0</v>
      </c>
      <c r="AT699" s="322">
        <v>5.617222899965145E-2</v>
      </c>
      <c r="AU699" s="322"/>
      <c r="AV699" s="322">
        <v>0.29339528753434463</v>
      </c>
      <c r="AW699" s="322">
        <v>0.5039480064688423</v>
      </c>
      <c r="AX699" s="322"/>
      <c r="AY699" s="934">
        <v>51.895225173615223</v>
      </c>
      <c r="AZ699" s="866">
        <v>44988.477777777778</v>
      </c>
      <c r="BA699" s="472">
        <v>2968</v>
      </c>
      <c r="BB699" s="472">
        <v>3033</v>
      </c>
      <c r="BC699" s="294" t="s">
        <v>804</v>
      </c>
      <c r="BD699" s="472" t="s">
        <v>443</v>
      </c>
      <c r="BE699" s="476" t="s">
        <v>676</v>
      </c>
      <c r="BF699" s="472" t="s">
        <v>660</v>
      </c>
      <c r="BG699" s="472">
        <v>6</v>
      </c>
      <c r="BH699" s="934">
        <v>33.116280490719461</v>
      </c>
      <c r="BI699" s="470">
        <v>0.35796871572287786</v>
      </c>
      <c r="BJ699" s="511">
        <v>1.0809448114899116E-2</v>
      </c>
      <c r="BK699" s="520">
        <v>2.1302906265138057</v>
      </c>
      <c r="BL699" s="470">
        <v>8.3461858334936259E-2</v>
      </c>
      <c r="BM699" s="506">
        <v>3.9178625346308053E-2</v>
      </c>
      <c r="BN699" s="520">
        <v>0.22007454819277111</v>
      </c>
      <c r="BO699" s="470">
        <v>1.5464971787020788E-2</v>
      </c>
      <c r="BP699" s="506">
        <v>7.0271514420988251E-2</v>
      </c>
      <c r="BQ699" s="520">
        <v>0.2155799058905542</v>
      </c>
      <c r="BR699" s="470">
        <v>1.5679575310630447E-3</v>
      </c>
      <c r="BS699" s="506">
        <v>7.2732081618917992E-3</v>
      </c>
      <c r="BT699" s="520">
        <v>0.4395</v>
      </c>
      <c r="BU699" s="470">
        <v>2.3387318500988241E-2</v>
      </c>
      <c r="BV699" s="692">
        <v>5.3213466441383937E-2</v>
      </c>
    </row>
    <row r="700" spans="1:74" x14ac:dyDescent="0.2">
      <c r="A700" s="1181">
        <v>10</v>
      </c>
      <c r="B700" s="1182">
        <v>44988.613194444442</v>
      </c>
      <c r="C700" s="1183">
        <v>44988.613194444442</v>
      </c>
      <c r="D700" s="1184">
        <v>3007</v>
      </c>
      <c r="E700" s="929" t="s">
        <v>328</v>
      </c>
      <c r="F700" s="1163" t="s">
        <v>1008</v>
      </c>
      <c r="G700" s="1163" t="s">
        <v>443</v>
      </c>
      <c r="H700" s="1163" t="s">
        <v>679</v>
      </c>
      <c r="I700" s="1108">
        <v>24.446000000000002</v>
      </c>
      <c r="J700" s="1164">
        <v>0.57799999999999996</v>
      </c>
      <c r="K700" s="1108">
        <v>11</v>
      </c>
      <c r="L700" s="1164">
        <v>0.70699999999999996</v>
      </c>
      <c r="M700" s="1108">
        <v>6.7809999999999997</v>
      </c>
      <c r="N700" s="1164">
        <v>0.23300000000000001</v>
      </c>
      <c r="O700" s="1108">
        <v>0.79400000000000004</v>
      </c>
      <c r="P700" s="1164">
        <v>8.1000000000000003E-2</v>
      </c>
      <c r="Q700" s="1108" t="s">
        <v>101</v>
      </c>
      <c r="R700" s="1164">
        <v>2.1999999999999999E-2</v>
      </c>
      <c r="S700" s="1108">
        <v>4.1000000000000002E-2</v>
      </c>
      <c r="T700" s="1164">
        <v>1E-3</v>
      </c>
      <c r="U700" s="1108">
        <v>0.29599999999999999</v>
      </c>
      <c r="V700" s="1164">
        <v>8.3000000000000004E-2</v>
      </c>
      <c r="W700" s="1108" t="s">
        <v>101</v>
      </c>
      <c r="X700" s="1164">
        <v>0.17799999999999999</v>
      </c>
      <c r="Y700" s="1108"/>
      <c r="Z700" s="1164">
        <v>3.3000000000000002E-2</v>
      </c>
      <c r="AA700" s="1108">
        <v>5.6000000000000001E-2</v>
      </c>
      <c r="AB700" s="1164">
        <v>2.1999999999999999E-2</v>
      </c>
      <c r="AC700" s="1108" t="s">
        <v>101</v>
      </c>
      <c r="AD700" s="1164">
        <v>2E-3</v>
      </c>
      <c r="AE700" s="1108" t="s">
        <v>101</v>
      </c>
      <c r="AF700" s="1164">
        <v>0.51</v>
      </c>
      <c r="AG700" s="1165" t="s">
        <v>101</v>
      </c>
      <c r="AH700" s="1166">
        <v>1.0369999999999999</v>
      </c>
      <c r="AJ700" s="1108">
        <v>26.987784932429339</v>
      </c>
      <c r="AK700" s="1108">
        <v>0</v>
      </c>
      <c r="AL700" s="1108">
        <v>15.777310898099589</v>
      </c>
      <c r="AM700" s="1108">
        <v>0</v>
      </c>
      <c r="AN700" s="1108">
        <v>8.3538687711841355</v>
      </c>
      <c r="AO700" s="1108">
        <v>0</v>
      </c>
      <c r="AP700" s="1108">
        <v>3.0394443080897791</v>
      </c>
      <c r="AQ700" s="1108">
        <v>0</v>
      </c>
      <c r="AR700" s="1108"/>
      <c r="AS700" s="1108">
        <v>0</v>
      </c>
      <c r="AT700" s="1108">
        <v>6.2244902405019176E-2</v>
      </c>
      <c r="AU700" s="1108"/>
      <c r="AV700" s="1108">
        <v>0.30954258721492456</v>
      </c>
      <c r="AW700" s="1108">
        <v>0.52948622392871636</v>
      </c>
      <c r="AX700" s="1108"/>
      <c r="AY700" s="934">
        <v>54.207570263139253</v>
      </c>
      <c r="BA700" s="80"/>
      <c r="BB700" s="80"/>
      <c r="BE700" s="80"/>
      <c r="BF700" s="80"/>
      <c r="BG700" s="324"/>
      <c r="BI700" s="80"/>
      <c r="BJ700" s="80"/>
      <c r="BK700" s="522"/>
      <c r="BL700" s="508"/>
      <c r="BM700" s="503"/>
      <c r="BN700" s="522"/>
      <c r="BO700" s="508"/>
      <c r="BP700" s="503"/>
      <c r="BQ700" s="522"/>
      <c r="BR700" s="508"/>
      <c r="BS700" s="503"/>
      <c r="BT700" s="522"/>
      <c r="BU700" s="508"/>
      <c r="BV700" s="80"/>
    </row>
    <row r="701" spans="1:74" x14ac:dyDescent="0.2">
      <c r="A701" s="324">
        <v>10</v>
      </c>
      <c r="B701" s="926">
        <v>44988.615277777775</v>
      </c>
      <c r="C701" s="1176">
        <v>44988.615277777775</v>
      </c>
      <c r="D701" s="325">
        <v>3008</v>
      </c>
      <c r="E701" s="929" t="s">
        <v>328</v>
      </c>
      <c r="F701" s="1078" t="s">
        <v>1009</v>
      </c>
      <c r="G701" s="1078" t="s">
        <v>443</v>
      </c>
      <c r="H701" s="1078" t="s">
        <v>679</v>
      </c>
      <c r="I701" s="80">
        <v>22.885999999999999</v>
      </c>
      <c r="J701" s="1125">
        <v>0.58099999999999996</v>
      </c>
      <c r="K701" s="80">
        <v>10.129</v>
      </c>
      <c r="L701" s="1125">
        <v>0.625</v>
      </c>
      <c r="M701" s="80">
        <v>6.2869999999999999</v>
      </c>
      <c r="N701" s="1125">
        <v>0.23799999999999999</v>
      </c>
      <c r="O701" s="80">
        <v>0.36599999999999999</v>
      </c>
      <c r="P701" s="1125">
        <v>8.5999999999999993E-2</v>
      </c>
      <c r="Q701" s="80" t="s">
        <v>101</v>
      </c>
      <c r="R701" s="1125">
        <v>1.7999999999999999E-2</v>
      </c>
      <c r="S701" s="80">
        <v>3.6999999999999998E-2</v>
      </c>
      <c r="T701" s="1125">
        <v>1E-3</v>
      </c>
      <c r="U701" s="80">
        <v>0.34799999999999998</v>
      </c>
      <c r="V701" s="1125">
        <v>7.8E-2</v>
      </c>
      <c r="W701" s="80" t="s">
        <v>101</v>
      </c>
      <c r="X701" s="1125">
        <v>9.2999999999999999E-2</v>
      </c>
      <c r="Y701" s="80"/>
      <c r="Z701" s="1125">
        <v>2.7E-2</v>
      </c>
      <c r="AA701" s="80" t="s">
        <v>101</v>
      </c>
      <c r="AB701" s="1125">
        <v>2.5999999999999999E-2</v>
      </c>
      <c r="AC701" s="80" t="s">
        <v>101</v>
      </c>
      <c r="AD701" s="1125">
        <v>2E-3</v>
      </c>
      <c r="AE701" s="80" t="s">
        <v>101</v>
      </c>
      <c r="AF701" s="1125">
        <v>0.60699999999999998</v>
      </c>
      <c r="AG701" s="1142" t="s">
        <v>101</v>
      </c>
      <c r="AH701" s="1143">
        <v>0.80400000000000005</v>
      </c>
      <c r="AJ701" s="80">
        <v>25.265583161399732</v>
      </c>
      <c r="AK701" s="80">
        <v>0</v>
      </c>
      <c r="AL701" s="80">
        <v>14.528034735168248</v>
      </c>
      <c r="AM701" s="80">
        <v>0</v>
      </c>
      <c r="AN701" s="80">
        <v>7.7452843186011888</v>
      </c>
      <c r="AO701" s="80">
        <v>0</v>
      </c>
      <c r="AP701" s="80">
        <v>1.4010536735023413</v>
      </c>
      <c r="AQ701" s="80">
        <v>0</v>
      </c>
      <c r="AR701" s="80"/>
      <c r="AS701" s="80">
        <v>0</v>
      </c>
      <c r="AT701" s="80">
        <v>5.617222899965145E-2</v>
      </c>
      <c r="AU701" s="80"/>
      <c r="AV701" s="80">
        <v>0.30655474164690105</v>
      </c>
      <c r="AW701" s="80">
        <v>0.5331267759053504</v>
      </c>
      <c r="AX701" s="80"/>
      <c r="AY701" s="934">
        <v>53.783143586047274</v>
      </c>
      <c r="BE701" s="80"/>
      <c r="BF701" s="80"/>
      <c r="BG701" s="324"/>
      <c r="BI701" s="324"/>
      <c r="BJ701" s="324"/>
      <c r="BK701" s="918"/>
      <c r="BL701" s="901"/>
      <c r="BM701" s="902"/>
      <c r="BN701" s="326"/>
      <c r="BO701" s="901"/>
      <c r="BP701" s="902"/>
      <c r="BQ701" s="326"/>
      <c r="BR701" s="901"/>
      <c r="BS701" s="902"/>
      <c r="BT701" s="326"/>
      <c r="BU701" s="901"/>
      <c r="BV701" s="324"/>
    </row>
    <row r="702" spans="1:74" ht="16.5" thickBot="1" x14ac:dyDescent="0.25">
      <c r="A702" s="328">
        <v>10</v>
      </c>
      <c r="B702" s="1186">
        <v>44988.616666666669</v>
      </c>
      <c r="C702" s="1187">
        <v>44988.616666666669</v>
      </c>
      <c r="D702" s="332">
        <v>3009</v>
      </c>
      <c r="E702" s="929" t="s">
        <v>328</v>
      </c>
      <c r="F702" s="1085" t="s">
        <v>1010</v>
      </c>
      <c r="G702" s="1085" t="s">
        <v>443</v>
      </c>
      <c r="H702" s="1085" t="s">
        <v>679</v>
      </c>
      <c r="I702" s="251">
        <v>22.771000000000001</v>
      </c>
      <c r="J702" s="1136">
        <v>0.56100000000000005</v>
      </c>
      <c r="K702" s="251">
        <v>10.411</v>
      </c>
      <c r="L702" s="1136">
        <v>0.63900000000000001</v>
      </c>
      <c r="M702" s="251">
        <v>6.1879999999999997</v>
      </c>
      <c r="N702" s="1136">
        <v>0.216</v>
      </c>
      <c r="O702" s="251">
        <v>0.70099999999999996</v>
      </c>
      <c r="P702" s="1136">
        <v>7.4999999999999997E-2</v>
      </c>
      <c r="Q702" s="251">
        <v>2.8000000000000001E-2</v>
      </c>
      <c r="R702" s="1136">
        <v>1.4999999999999999E-2</v>
      </c>
      <c r="S702" s="251">
        <v>3.9E-2</v>
      </c>
      <c r="T702" s="1136">
        <v>1E-3</v>
      </c>
      <c r="U702" s="251">
        <v>0.35299999999999998</v>
      </c>
      <c r="V702" s="1136">
        <v>8.8999999999999996E-2</v>
      </c>
      <c r="W702" s="251" t="s">
        <v>101</v>
      </c>
      <c r="X702" s="1136">
        <v>9.7000000000000003E-2</v>
      </c>
      <c r="Y702" s="251"/>
      <c r="Z702" s="1136">
        <v>3.1E-2</v>
      </c>
      <c r="AA702" s="251">
        <v>4.7E-2</v>
      </c>
      <c r="AB702" s="1136">
        <v>1.9E-2</v>
      </c>
      <c r="AC702" s="251" t="s">
        <v>101</v>
      </c>
      <c r="AD702" s="1136">
        <v>2E-3</v>
      </c>
      <c r="AE702" s="251" t="s">
        <v>101</v>
      </c>
      <c r="AF702" s="1136">
        <v>0.54700000000000004</v>
      </c>
      <c r="AG702" s="1145" t="s">
        <v>101</v>
      </c>
      <c r="AH702" s="1146">
        <v>0.76400000000000001</v>
      </c>
      <c r="AJ702" s="251">
        <v>25.138625979561013</v>
      </c>
      <c r="AK702" s="251">
        <v>0</v>
      </c>
      <c r="AL702" s="251">
        <v>14.932507614555892</v>
      </c>
      <c r="AM702" s="251">
        <v>0</v>
      </c>
      <c r="AN702" s="251">
        <v>7.6233210376179663</v>
      </c>
      <c r="AO702" s="251">
        <v>0</v>
      </c>
      <c r="AP702" s="251">
        <v>2.6834388664621347</v>
      </c>
      <c r="AQ702" s="251">
        <v>0</v>
      </c>
      <c r="AR702" s="251">
        <v>7.5608433734939764E-2</v>
      </c>
      <c r="AS702" s="251">
        <v>0</v>
      </c>
      <c r="AT702" s="251">
        <v>5.9208565702335313E-2</v>
      </c>
      <c r="AU702" s="251"/>
      <c r="AV702" s="251">
        <v>0.30325130115767329</v>
      </c>
      <c r="AW702" s="251">
        <v>0.51051847649398918</v>
      </c>
      <c r="AX702" s="251"/>
      <c r="AY702" s="934">
        <v>53.312088707283223</v>
      </c>
      <c r="BE702" s="80"/>
      <c r="BF702" s="80"/>
      <c r="BG702" s="324"/>
      <c r="BI702" s="324"/>
      <c r="BJ702" s="324"/>
      <c r="BK702" s="918"/>
      <c r="BL702" s="901"/>
      <c r="BM702" s="902"/>
      <c r="BN702" s="326"/>
      <c r="BO702" s="901"/>
      <c r="BP702" s="902"/>
      <c r="BQ702" s="326"/>
      <c r="BR702" s="901"/>
      <c r="BS702" s="902"/>
      <c r="BT702" s="326"/>
      <c r="BU702" s="901"/>
      <c r="BV702" s="324"/>
    </row>
    <row r="703" spans="1:74" x14ac:dyDescent="0.2">
      <c r="A703" s="335">
        <v>10</v>
      </c>
      <c r="B703" s="1174">
        <v>44988.487500000003</v>
      </c>
      <c r="C703" s="1175">
        <v>44988.487500000003</v>
      </c>
      <c r="D703" s="321">
        <v>2986</v>
      </c>
      <c r="E703" s="929" t="s">
        <v>328</v>
      </c>
      <c r="F703" s="1075" t="s">
        <v>1011</v>
      </c>
      <c r="G703" s="1075" t="s">
        <v>438</v>
      </c>
      <c r="H703" s="1075" t="s">
        <v>1488</v>
      </c>
      <c r="I703" s="247">
        <v>23.45</v>
      </c>
      <c r="J703" s="1121">
        <v>0.59099999999999997</v>
      </c>
      <c r="K703" s="247">
        <v>10.009</v>
      </c>
      <c r="L703" s="1121">
        <v>0.68899999999999995</v>
      </c>
      <c r="M703" s="247">
        <v>5.3630000000000004</v>
      </c>
      <c r="N703" s="1121">
        <v>0.17799999999999999</v>
      </c>
      <c r="O703" s="247">
        <v>0.99399999999999999</v>
      </c>
      <c r="P703" s="1121">
        <v>7.0000000000000007E-2</v>
      </c>
      <c r="Q703" s="247">
        <v>4.1000000000000002E-2</v>
      </c>
      <c r="R703" s="1121">
        <v>1.4999999999999999E-2</v>
      </c>
      <c r="S703" s="247">
        <v>3.5000000000000003E-2</v>
      </c>
      <c r="T703" s="1121">
        <v>1E-3</v>
      </c>
      <c r="U703" s="247">
        <v>0.28499999999999998</v>
      </c>
      <c r="V703" s="1121">
        <v>8.6999999999999994E-2</v>
      </c>
      <c r="W703" s="247" t="s">
        <v>101</v>
      </c>
      <c r="X703" s="1121">
        <v>0.108</v>
      </c>
      <c r="Y703" s="247"/>
      <c r="Z703" s="1121">
        <v>4.2999999999999997E-2</v>
      </c>
      <c r="AA703" s="247" t="s">
        <v>101</v>
      </c>
      <c r="AB703" s="1121">
        <v>2.9000000000000001E-2</v>
      </c>
      <c r="AC703" s="247" t="s">
        <v>101</v>
      </c>
      <c r="AD703" s="1121">
        <v>2E-3</v>
      </c>
      <c r="AE703" s="247" t="s">
        <v>101</v>
      </c>
      <c r="AF703" s="1121">
        <v>0.48099999999999998</v>
      </c>
      <c r="AG703" s="1139" t="s">
        <v>101</v>
      </c>
      <c r="AH703" s="1140">
        <v>0.83</v>
      </c>
      <c r="AJ703" s="247">
        <v>25.888225340156588</v>
      </c>
      <c r="AK703" s="247">
        <v>0</v>
      </c>
      <c r="AL703" s="247">
        <v>14.35591861627989</v>
      </c>
      <c r="AM703" s="247">
        <v>0</v>
      </c>
      <c r="AN703" s="247">
        <v>6.6069603627577829</v>
      </c>
      <c r="AO703" s="247">
        <v>0</v>
      </c>
      <c r="AP703" s="247">
        <v>3.8050474083642825</v>
      </c>
      <c r="AQ703" s="247">
        <v>0</v>
      </c>
      <c r="AR703" s="247">
        <v>0.11071234939759036</v>
      </c>
      <c r="AS703" s="247">
        <v>0</v>
      </c>
      <c r="AT703" s="247">
        <v>5.3135892296967593E-2</v>
      </c>
      <c r="AU703" s="247"/>
      <c r="AV703" s="247">
        <v>0.25521101875258245</v>
      </c>
      <c r="AW703" s="247">
        <v>0.46022553758875184</v>
      </c>
      <c r="AX703" s="247"/>
      <c r="AY703" s="934">
        <v>46.233138436990615</v>
      </c>
      <c r="BE703" s="80"/>
      <c r="BF703" s="80"/>
      <c r="BG703" s="324"/>
      <c r="BI703" s="324"/>
      <c r="BJ703" s="324"/>
      <c r="BK703" s="918"/>
      <c r="BL703" s="901"/>
      <c r="BM703" s="902"/>
      <c r="BN703" s="326"/>
      <c r="BO703" s="901"/>
      <c r="BP703" s="902"/>
      <c r="BQ703" s="326"/>
      <c r="BR703" s="901"/>
      <c r="BS703" s="902"/>
      <c r="BT703" s="326"/>
      <c r="BU703" s="901"/>
      <c r="BV703" s="324"/>
    </row>
    <row r="704" spans="1:74" x14ac:dyDescent="0.2">
      <c r="A704" s="324">
        <v>10</v>
      </c>
      <c r="B704" s="926">
        <v>44988.488888888889</v>
      </c>
      <c r="C704" s="1176">
        <v>44988.488888888889</v>
      </c>
      <c r="D704" s="325">
        <v>2987</v>
      </c>
      <c r="E704" s="929" t="s">
        <v>328</v>
      </c>
      <c r="F704" s="1078" t="s">
        <v>1012</v>
      </c>
      <c r="G704" s="1078" t="s">
        <v>438</v>
      </c>
      <c r="H704" s="1078" t="s">
        <v>1488</v>
      </c>
      <c r="I704" s="80">
        <v>23.780999999999999</v>
      </c>
      <c r="J704" s="1125">
        <v>0.54700000000000004</v>
      </c>
      <c r="K704" s="80">
        <v>10.063000000000001</v>
      </c>
      <c r="L704" s="1125">
        <v>0.6</v>
      </c>
      <c r="M704" s="80">
        <v>5.52</v>
      </c>
      <c r="N704" s="1125">
        <v>0.19500000000000001</v>
      </c>
      <c r="O704" s="80">
        <v>0.52400000000000002</v>
      </c>
      <c r="P704" s="1125">
        <v>7.1999999999999995E-2</v>
      </c>
      <c r="Q704" s="80">
        <v>2.9000000000000001E-2</v>
      </c>
      <c r="R704" s="1125">
        <v>1.6E-2</v>
      </c>
      <c r="S704" s="80">
        <v>3.5000000000000003E-2</v>
      </c>
      <c r="T704" s="1125">
        <v>1E-3</v>
      </c>
      <c r="U704" s="80">
        <v>0.28499999999999998</v>
      </c>
      <c r="V704" s="1125">
        <v>7.2999999999999995E-2</v>
      </c>
      <c r="W704" s="80" t="s">
        <v>101</v>
      </c>
      <c r="X704" s="1125">
        <v>9.2999999999999999E-2</v>
      </c>
      <c r="Y704" s="80">
        <v>3.9E-2</v>
      </c>
      <c r="Z704" s="1125">
        <v>0.02</v>
      </c>
      <c r="AA704" s="80">
        <v>4.2000000000000003E-2</v>
      </c>
      <c r="AB704" s="1125">
        <v>1.7999999999999999E-2</v>
      </c>
      <c r="AC704" s="80" t="s">
        <v>101</v>
      </c>
      <c r="AD704" s="1125">
        <v>2E-3</v>
      </c>
      <c r="AE704" s="80" t="s">
        <v>101</v>
      </c>
      <c r="AF704" s="1125">
        <v>0.53100000000000003</v>
      </c>
      <c r="AG704" s="1142" t="s">
        <v>101</v>
      </c>
      <c r="AH704" s="1143">
        <v>0.76100000000000001</v>
      </c>
      <c r="AJ704" s="80">
        <v>26.253641228753256</v>
      </c>
      <c r="AK704" s="80">
        <v>0</v>
      </c>
      <c r="AL704" s="80">
        <v>14.433370869779651</v>
      </c>
      <c r="AM704" s="80">
        <v>0</v>
      </c>
      <c r="AN704" s="80">
        <v>6.8003768790645083</v>
      </c>
      <c r="AO704" s="80">
        <v>0</v>
      </c>
      <c r="AP704" s="80">
        <v>2.0058801227191991</v>
      </c>
      <c r="AQ704" s="80">
        <v>0</v>
      </c>
      <c r="AR704" s="80">
        <v>7.8308734939759039E-2</v>
      </c>
      <c r="AS704" s="80">
        <v>0</v>
      </c>
      <c r="AT704" s="80">
        <v>5.3135892296967593E-2</v>
      </c>
      <c r="AU704" s="80"/>
      <c r="AV704" s="80">
        <v>0.259026045942026</v>
      </c>
      <c r="AW704" s="80">
        <v>0.47115652611012876</v>
      </c>
      <c r="AX704" s="80"/>
      <c r="AY704" s="934">
        <v>46.811931245669989</v>
      </c>
      <c r="BE704" s="80"/>
      <c r="BF704" s="324"/>
      <c r="BG704" s="324"/>
      <c r="BI704" s="324"/>
      <c r="BJ704" s="324"/>
      <c r="BK704" s="918"/>
      <c r="BL704" s="901"/>
      <c r="BM704" s="902"/>
      <c r="BN704" s="326"/>
      <c r="BO704" s="901"/>
      <c r="BP704" s="902"/>
      <c r="BQ704" s="326"/>
      <c r="BR704" s="901"/>
      <c r="BS704" s="902"/>
      <c r="BT704" s="326"/>
      <c r="BU704" s="901"/>
      <c r="BV704" s="324"/>
    </row>
    <row r="705" spans="1:74" ht="16.5" thickBot="1" x14ac:dyDescent="0.25">
      <c r="A705" s="857">
        <v>10</v>
      </c>
      <c r="B705" s="1178">
        <v>44988.490277777775</v>
      </c>
      <c r="C705" s="1179">
        <v>44988.490277777775</v>
      </c>
      <c r="D705" s="517">
        <v>2988</v>
      </c>
      <c r="E705" s="929" t="s">
        <v>328</v>
      </c>
      <c r="F705" s="1082" t="s">
        <v>1013</v>
      </c>
      <c r="G705" s="1082" t="s">
        <v>438</v>
      </c>
      <c r="H705" s="1082" t="s">
        <v>1488</v>
      </c>
      <c r="I705" s="322">
        <v>24.082000000000001</v>
      </c>
      <c r="J705" s="1130">
        <v>0.59499999999999997</v>
      </c>
      <c r="K705" s="322">
        <v>10.178000000000001</v>
      </c>
      <c r="L705" s="1130">
        <v>0.78500000000000003</v>
      </c>
      <c r="M705" s="322">
        <v>5.3659999999999997</v>
      </c>
      <c r="N705" s="1130">
        <v>0.19500000000000001</v>
      </c>
      <c r="O705" s="322">
        <v>0.89700000000000002</v>
      </c>
      <c r="P705" s="1130">
        <v>8.2000000000000003E-2</v>
      </c>
      <c r="Q705" s="322">
        <v>4.4999999999999998E-2</v>
      </c>
      <c r="R705" s="1130">
        <v>1.2999999999999999E-2</v>
      </c>
      <c r="S705" s="322">
        <v>3.5000000000000003E-2</v>
      </c>
      <c r="T705" s="1130">
        <v>1E-3</v>
      </c>
      <c r="U705" s="322">
        <v>0.29199999999999998</v>
      </c>
      <c r="V705" s="1130">
        <v>8.5000000000000006E-2</v>
      </c>
      <c r="W705" s="322" t="s">
        <v>101</v>
      </c>
      <c r="X705" s="1130">
        <v>0.107</v>
      </c>
      <c r="Y705" s="322"/>
      <c r="Z705" s="1130">
        <v>2.8000000000000001E-2</v>
      </c>
      <c r="AA705" s="322">
        <v>0.06</v>
      </c>
      <c r="AB705" s="1130">
        <v>2.1999999999999999E-2</v>
      </c>
      <c r="AC705" s="322" t="s">
        <v>101</v>
      </c>
      <c r="AD705" s="1130">
        <v>2E-3</v>
      </c>
      <c r="AE705" s="322" t="s">
        <v>101</v>
      </c>
      <c r="AF705" s="1130">
        <v>0.48799999999999999</v>
      </c>
      <c r="AG705" s="1148" t="s">
        <v>101</v>
      </c>
      <c r="AH705" s="1149">
        <v>1.9079999999999999</v>
      </c>
      <c r="AJ705" s="322">
        <v>26.585937852522431</v>
      </c>
      <c r="AK705" s="322">
        <v>0</v>
      </c>
      <c r="AL705" s="322">
        <v>14.59831548371433</v>
      </c>
      <c r="AM705" s="322">
        <v>0</v>
      </c>
      <c r="AN705" s="322">
        <v>6.6106562197572734</v>
      </c>
      <c r="AO705" s="322">
        <v>0</v>
      </c>
      <c r="AP705" s="322">
        <v>3.4337299047311483</v>
      </c>
      <c r="AQ705" s="322">
        <v>0</v>
      </c>
      <c r="AR705" s="322">
        <v>0.12151355421686746</v>
      </c>
      <c r="AS705" s="322">
        <v>0</v>
      </c>
      <c r="AT705" s="322">
        <v>5.3135892296967593E-2</v>
      </c>
      <c r="AU705" s="322"/>
      <c r="AV705" s="322">
        <v>0.24865236112519029</v>
      </c>
      <c r="AW705" s="322">
        <v>0.45283691992627684</v>
      </c>
      <c r="AX705" s="322"/>
      <c r="AY705" s="934">
        <v>45.230886441342534</v>
      </c>
      <c r="BE705" s="324"/>
      <c r="BF705" s="80"/>
      <c r="BG705" s="324"/>
      <c r="BI705" s="324"/>
      <c r="BJ705" s="324"/>
      <c r="BK705" s="918"/>
      <c r="BL705" s="901"/>
      <c r="BM705" s="902"/>
      <c r="BN705" s="326"/>
      <c r="BO705" s="901"/>
      <c r="BP705" s="902"/>
      <c r="BQ705" s="326"/>
      <c r="BR705" s="901"/>
      <c r="BS705" s="902"/>
      <c r="BT705" s="326"/>
      <c r="BU705" s="901"/>
      <c r="BV705" s="324"/>
    </row>
    <row r="706" spans="1:74" x14ac:dyDescent="0.2">
      <c r="A706" s="335">
        <v>10</v>
      </c>
      <c r="B706" s="1174">
        <v>44988.618750000001</v>
      </c>
      <c r="C706" s="1175">
        <v>44988.618750000001</v>
      </c>
      <c r="D706" s="321">
        <v>3010</v>
      </c>
      <c r="E706" s="929" t="s">
        <v>332</v>
      </c>
      <c r="F706" s="1075" t="s">
        <v>842</v>
      </c>
      <c r="G706" s="1075" t="s">
        <v>443</v>
      </c>
      <c r="H706" s="1075" t="s">
        <v>1488</v>
      </c>
      <c r="I706" s="247">
        <v>23.736000000000001</v>
      </c>
      <c r="J706" s="1121">
        <v>0.53700000000000003</v>
      </c>
      <c r="K706" s="247">
        <v>10.497</v>
      </c>
      <c r="L706" s="1121">
        <v>0.621</v>
      </c>
      <c r="M706" s="247">
        <v>6.0579999999999998</v>
      </c>
      <c r="N706" s="1121">
        <v>0.21</v>
      </c>
      <c r="O706" s="247">
        <v>0.55200000000000005</v>
      </c>
      <c r="P706" s="1121">
        <v>7.1999999999999995E-2</v>
      </c>
      <c r="Q706" s="247">
        <v>3.6999999999999998E-2</v>
      </c>
      <c r="R706" s="1121">
        <v>1.2999999999999999E-2</v>
      </c>
      <c r="S706" s="247">
        <v>4.3999999999999997E-2</v>
      </c>
      <c r="T706" s="1121">
        <v>1E-3</v>
      </c>
      <c r="U706" s="247">
        <v>0.16800000000000001</v>
      </c>
      <c r="V706" s="1121">
        <v>7.6999999999999999E-2</v>
      </c>
      <c r="W706" s="247" t="s">
        <v>101</v>
      </c>
      <c r="X706" s="1121">
        <v>9.2999999999999999E-2</v>
      </c>
      <c r="Y706" s="247"/>
      <c r="Z706" s="1121">
        <v>2.1999999999999999E-2</v>
      </c>
      <c r="AA706" s="247" t="s">
        <v>101</v>
      </c>
      <c r="AB706" s="1121">
        <v>2.5000000000000001E-2</v>
      </c>
      <c r="AC706" s="247" t="s">
        <v>101</v>
      </c>
      <c r="AD706" s="1121">
        <v>2E-3</v>
      </c>
      <c r="AE706" s="247" t="s">
        <v>101</v>
      </c>
      <c r="AF706" s="1121">
        <v>0.49</v>
      </c>
      <c r="AG706" s="1139" t="s">
        <v>101</v>
      </c>
      <c r="AH706" s="1140">
        <v>0.76</v>
      </c>
      <c r="AJ706" s="247">
        <v>26.203962331512017</v>
      </c>
      <c r="AK706" s="247">
        <v>0</v>
      </c>
      <c r="AL706" s="247">
        <v>15.055857499759217</v>
      </c>
      <c r="AM706" s="247">
        <v>0</v>
      </c>
      <c r="AN706" s="247">
        <v>7.4631672343066651</v>
      </c>
      <c r="AO706" s="247">
        <v>0</v>
      </c>
      <c r="AP706" s="247">
        <v>2.1130645567576298</v>
      </c>
      <c r="AQ706" s="247">
        <v>0</v>
      </c>
      <c r="AR706" s="247">
        <v>9.9911144578313252E-2</v>
      </c>
      <c r="AS706" s="247">
        <v>0</v>
      </c>
      <c r="AT706" s="247">
        <v>6.679940745904496E-2</v>
      </c>
      <c r="AU706" s="247"/>
      <c r="AV706" s="247">
        <v>0.28481063817328522</v>
      </c>
      <c r="AW706" s="247">
        <v>0.4956985833869656</v>
      </c>
      <c r="AX706" s="247"/>
      <c r="AY706" s="934">
        <v>50.646777725075815</v>
      </c>
    </row>
    <row r="707" spans="1:74" x14ac:dyDescent="0.2">
      <c r="A707" s="324">
        <v>10</v>
      </c>
      <c r="B707" s="926">
        <v>44988.620138888888</v>
      </c>
      <c r="C707" s="1176">
        <v>44988.620138888888</v>
      </c>
      <c r="D707" s="325">
        <v>3011</v>
      </c>
      <c r="E707" s="929" t="s">
        <v>332</v>
      </c>
      <c r="F707" s="1078" t="s">
        <v>843</v>
      </c>
      <c r="G707" s="1078" t="s">
        <v>443</v>
      </c>
      <c r="H707" s="1078" t="s">
        <v>1488</v>
      </c>
      <c r="I707" s="80">
        <v>23.369</v>
      </c>
      <c r="J707" s="1125">
        <v>0.55900000000000005</v>
      </c>
      <c r="K707" s="80">
        <v>10.888999999999999</v>
      </c>
      <c r="L707" s="1125">
        <v>0.70699999999999996</v>
      </c>
      <c r="M707" s="80">
        <v>6.008</v>
      </c>
      <c r="N707" s="1125">
        <v>0.19800000000000001</v>
      </c>
      <c r="O707" s="80">
        <v>0.432</v>
      </c>
      <c r="P707" s="1125">
        <v>6.4000000000000001E-2</v>
      </c>
      <c r="Q707" s="80">
        <v>3.2000000000000001E-2</v>
      </c>
      <c r="R707" s="1125">
        <v>1.6E-2</v>
      </c>
      <c r="S707" s="80">
        <v>4.2999999999999997E-2</v>
      </c>
      <c r="T707" s="1125">
        <v>1E-3</v>
      </c>
      <c r="U707" s="80">
        <v>0.17699999999999999</v>
      </c>
      <c r="V707" s="1125">
        <v>7.4999999999999997E-2</v>
      </c>
      <c r="W707" s="80" t="s">
        <v>101</v>
      </c>
      <c r="X707" s="1125">
        <v>0.107</v>
      </c>
      <c r="Y707" s="80"/>
      <c r="Z707" s="1125">
        <v>2.5000000000000001E-2</v>
      </c>
      <c r="AA707" s="80" t="s">
        <v>101</v>
      </c>
      <c r="AB707" s="1125">
        <v>3.5999999999999997E-2</v>
      </c>
      <c r="AC707" s="80" t="s">
        <v>101</v>
      </c>
      <c r="AD707" s="1125">
        <v>2E-3</v>
      </c>
      <c r="AE707" s="80" t="s">
        <v>101</v>
      </c>
      <c r="AF707" s="1125">
        <v>0.45400000000000001</v>
      </c>
      <c r="AG707" s="1142" t="s">
        <v>101</v>
      </c>
      <c r="AH707" s="1143">
        <v>0.876</v>
      </c>
      <c r="AJ707" s="80">
        <v>25.798803325122361</v>
      </c>
      <c r="AK707" s="80">
        <v>0</v>
      </c>
      <c r="AL707" s="80">
        <v>15.618103488127856</v>
      </c>
      <c r="AM707" s="80">
        <v>0</v>
      </c>
      <c r="AN707" s="80">
        <v>7.4015696176484722</v>
      </c>
      <c r="AO707" s="80">
        <v>0</v>
      </c>
      <c r="AP707" s="80">
        <v>1.6537026965929276</v>
      </c>
      <c r="AQ707" s="80">
        <v>0</v>
      </c>
      <c r="AR707" s="80">
        <v>8.6409638554216878E-2</v>
      </c>
      <c r="AS707" s="80">
        <v>0</v>
      </c>
      <c r="AT707" s="80">
        <v>6.5281239107703032E-2</v>
      </c>
      <c r="AU707" s="80"/>
      <c r="AV707" s="80">
        <v>0.28689585033740583</v>
      </c>
      <c r="AW707" s="80">
        <v>0.47390962822565463</v>
      </c>
      <c r="AX707" s="80"/>
      <c r="AY707" s="934">
        <v>50.951279756201345</v>
      </c>
    </row>
    <row r="708" spans="1:74" x14ac:dyDescent="0.2">
      <c r="A708" s="857">
        <v>10</v>
      </c>
      <c r="B708" s="1178">
        <v>44988.62222222222</v>
      </c>
      <c r="C708" s="1179">
        <v>44988.62222222222</v>
      </c>
      <c r="D708" s="517">
        <v>3012</v>
      </c>
      <c r="E708" s="929" t="s">
        <v>332</v>
      </c>
      <c r="F708" s="1082" t="s">
        <v>844</v>
      </c>
      <c r="G708" s="1082" t="s">
        <v>443</v>
      </c>
      <c r="H708" s="1082" t="s">
        <v>1488</v>
      </c>
      <c r="I708" s="322">
        <v>23.228000000000002</v>
      </c>
      <c r="J708" s="1130">
        <v>0.53400000000000003</v>
      </c>
      <c r="K708" s="322">
        <v>10.263</v>
      </c>
      <c r="L708" s="1130">
        <v>0.63500000000000001</v>
      </c>
      <c r="M708" s="322">
        <v>5.9779999999999998</v>
      </c>
      <c r="N708" s="1130">
        <v>0.20799999999999999</v>
      </c>
      <c r="O708" s="322">
        <v>0.49</v>
      </c>
      <c r="P708" s="1130">
        <v>6.7000000000000004E-2</v>
      </c>
      <c r="Q708" s="322">
        <v>3.9E-2</v>
      </c>
      <c r="R708" s="1130">
        <v>1.4E-2</v>
      </c>
      <c r="S708" s="322">
        <v>4.2999999999999997E-2</v>
      </c>
      <c r="T708" s="1130">
        <v>1E-3</v>
      </c>
      <c r="U708" s="322">
        <v>0.158</v>
      </c>
      <c r="V708" s="1130">
        <v>7.9000000000000001E-2</v>
      </c>
      <c r="W708" s="322" t="s">
        <v>101</v>
      </c>
      <c r="X708" s="1130">
        <v>9.7000000000000003E-2</v>
      </c>
      <c r="Y708" s="322"/>
      <c r="Z708" s="1130">
        <v>2.1000000000000001E-2</v>
      </c>
      <c r="AA708" s="322" t="s">
        <v>101</v>
      </c>
      <c r="AB708" s="1130">
        <v>2.4E-2</v>
      </c>
      <c r="AC708" s="322" t="s">
        <v>101</v>
      </c>
      <c r="AD708" s="1130">
        <v>2E-3</v>
      </c>
      <c r="AE708" s="322" t="s">
        <v>101</v>
      </c>
      <c r="AF708" s="1130">
        <v>0.42699999999999999</v>
      </c>
      <c r="AG708" s="1148" t="s">
        <v>101</v>
      </c>
      <c r="AH708" s="1149">
        <v>0.88100000000000001</v>
      </c>
      <c r="AJ708" s="322">
        <v>25.643142780433148</v>
      </c>
      <c r="AK708" s="322">
        <v>0</v>
      </c>
      <c r="AL708" s="322">
        <v>14.720231067926916</v>
      </c>
      <c r="AM708" s="322">
        <v>0</v>
      </c>
      <c r="AN708" s="322">
        <v>7.3646110476535558</v>
      </c>
      <c r="AO708" s="322">
        <v>0</v>
      </c>
      <c r="AP708" s="322">
        <v>1.8757275956725334</v>
      </c>
      <c r="AQ708" s="322">
        <v>0</v>
      </c>
      <c r="AR708" s="322">
        <v>0.10531174698795182</v>
      </c>
      <c r="AS708" s="322">
        <v>0</v>
      </c>
      <c r="AT708" s="322">
        <v>6.5281239107703032E-2</v>
      </c>
      <c r="AU708" s="322"/>
      <c r="AV708" s="322">
        <v>0.28719611752398305</v>
      </c>
      <c r="AW708" s="322">
        <v>0.50030539695126752</v>
      </c>
      <c r="AX708" s="322"/>
      <c r="AY708" s="934">
        <v>50.99506075686579</v>
      </c>
    </row>
    <row r="709" spans="1:74" x14ac:dyDescent="0.2">
      <c r="A709" s="1181">
        <v>10</v>
      </c>
      <c r="B709" s="1182">
        <v>44988.623611111114</v>
      </c>
      <c r="C709" s="1183">
        <v>44988.623611111114</v>
      </c>
      <c r="D709" s="1184">
        <v>3013</v>
      </c>
      <c r="E709" s="929" t="s">
        <v>332</v>
      </c>
      <c r="F709" s="1163" t="s">
        <v>845</v>
      </c>
      <c r="G709" s="1163" t="s">
        <v>443</v>
      </c>
      <c r="H709" s="1163" t="s">
        <v>679</v>
      </c>
      <c r="I709" s="1108">
        <v>23.548999999999999</v>
      </c>
      <c r="J709" s="1164">
        <v>0.51700000000000002</v>
      </c>
      <c r="K709" s="1108">
        <v>10.643000000000001</v>
      </c>
      <c r="L709" s="1164">
        <v>0.63800000000000001</v>
      </c>
      <c r="M709" s="1108">
        <v>6.0119999999999996</v>
      </c>
      <c r="N709" s="1164">
        <v>0.186</v>
      </c>
      <c r="O709" s="1108">
        <v>0.48499999999999999</v>
      </c>
      <c r="P709" s="1164">
        <v>5.2999999999999999E-2</v>
      </c>
      <c r="Q709" s="1108">
        <v>3.4000000000000002E-2</v>
      </c>
      <c r="R709" s="1164">
        <v>1.2999999999999999E-2</v>
      </c>
      <c r="S709" s="1108">
        <v>4.5999999999999999E-2</v>
      </c>
      <c r="T709" s="1164">
        <v>1E-3</v>
      </c>
      <c r="U709" s="1108">
        <v>0.26600000000000001</v>
      </c>
      <c r="V709" s="1164">
        <v>8.1000000000000003E-2</v>
      </c>
      <c r="W709" s="1108" t="s">
        <v>101</v>
      </c>
      <c r="X709" s="1164">
        <v>0.09</v>
      </c>
      <c r="Y709" s="1108">
        <v>5.6000000000000001E-2</v>
      </c>
      <c r="Z709" s="1164">
        <v>0.02</v>
      </c>
      <c r="AA709" s="1108">
        <v>2.5999999999999999E-2</v>
      </c>
      <c r="AB709" s="1164">
        <v>1.7000000000000001E-2</v>
      </c>
      <c r="AC709" s="1108" t="s">
        <v>101</v>
      </c>
      <c r="AD709" s="1164">
        <v>2E-3</v>
      </c>
      <c r="AE709" s="1108" t="s">
        <v>101</v>
      </c>
      <c r="AF709" s="1164">
        <v>0.35599999999999998</v>
      </c>
      <c r="AG709" s="1165" t="s">
        <v>101</v>
      </c>
      <c r="AH709" s="1166">
        <v>1.0760000000000001</v>
      </c>
      <c r="AJ709" s="1108">
        <v>25.997518914087316</v>
      </c>
      <c r="AK709" s="1108">
        <v>0</v>
      </c>
      <c r="AL709" s="1108">
        <v>15.265265444406721</v>
      </c>
      <c r="AM709" s="1108">
        <v>0</v>
      </c>
      <c r="AN709" s="1108">
        <v>7.4064974269811268</v>
      </c>
      <c r="AO709" s="1108">
        <v>0</v>
      </c>
      <c r="AP709" s="1108">
        <v>1.8565875181656708</v>
      </c>
      <c r="AQ709" s="1108">
        <v>0</v>
      </c>
      <c r="AR709" s="1108">
        <v>9.1810240963855427E-2</v>
      </c>
      <c r="AS709" s="1108">
        <v>0</v>
      </c>
      <c r="AT709" s="1108">
        <v>6.983574416172883E-2</v>
      </c>
      <c r="AU709" s="1108"/>
      <c r="AV709" s="1108">
        <v>0.28489247191076211</v>
      </c>
      <c r="AW709" s="1108">
        <v>0.4851862847687925</v>
      </c>
      <c r="AX709" s="1108"/>
      <c r="AY709" s="934">
        <v>50.658743181381119</v>
      </c>
    </row>
    <row r="710" spans="1:74" x14ac:dyDescent="0.2">
      <c r="A710" s="324">
        <v>10</v>
      </c>
      <c r="B710" s="926">
        <v>44988.625</v>
      </c>
      <c r="C710" s="1176">
        <v>44988.625</v>
      </c>
      <c r="D710" s="325">
        <v>3014</v>
      </c>
      <c r="E710" s="929" t="s">
        <v>332</v>
      </c>
      <c r="F710" s="1078" t="s">
        <v>846</v>
      </c>
      <c r="G710" s="1078" t="s">
        <v>443</v>
      </c>
      <c r="H710" s="1078" t="s">
        <v>679</v>
      </c>
      <c r="I710" s="80">
        <v>22.821000000000002</v>
      </c>
      <c r="J710" s="1125">
        <v>0.55200000000000005</v>
      </c>
      <c r="K710" s="80">
        <v>10.742000000000001</v>
      </c>
      <c r="L710" s="1125">
        <v>0.72699999999999998</v>
      </c>
      <c r="M710" s="80">
        <v>6.1980000000000004</v>
      </c>
      <c r="N710" s="1125">
        <v>0.193</v>
      </c>
      <c r="O710" s="80">
        <v>0.28499999999999998</v>
      </c>
      <c r="P710" s="1125">
        <v>5.3999999999999999E-2</v>
      </c>
      <c r="Q710" s="80">
        <v>2.1000000000000001E-2</v>
      </c>
      <c r="R710" s="1125">
        <v>1.2999999999999999E-2</v>
      </c>
      <c r="S710" s="80">
        <v>4.9000000000000002E-2</v>
      </c>
      <c r="T710" s="1125">
        <v>1E-3</v>
      </c>
      <c r="U710" s="80">
        <v>0.32900000000000001</v>
      </c>
      <c r="V710" s="1125">
        <v>7.4999999999999997E-2</v>
      </c>
      <c r="W710" s="80" t="s">
        <v>101</v>
      </c>
      <c r="X710" s="1125">
        <v>0.104</v>
      </c>
      <c r="Y710" s="80"/>
      <c r="Z710" s="1125">
        <v>2.5000000000000001E-2</v>
      </c>
      <c r="AA710" s="80">
        <v>0.14299999999999999</v>
      </c>
      <c r="AB710" s="1125">
        <v>2.7E-2</v>
      </c>
      <c r="AC710" s="80" t="s">
        <v>101</v>
      </c>
      <c r="AD710" s="1125">
        <v>2E-3</v>
      </c>
      <c r="AE710" s="80" t="s">
        <v>101</v>
      </c>
      <c r="AF710" s="1125">
        <v>0.38800000000000001</v>
      </c>
      <c r="AG710" s="1142" t="s">
        <v>101</v>
      </c>
      <c r="AH710" s="1143">
        <v>1.206</v>
      </c>
      <c r="AJ710" s="80">
        <v>25.1938247542735</v>
      </c>
      <c r="AK710" s="80">
        <v>0</v>
      </c>
      <c r="AL710" s="80">
        <v>15.407261242489618</v>
      </c>
      <c r="AM710" s="80">
        <v>0</v>
      </c>
      <c r="AN710" s="80">
        <v>7.6356405609496063</v>
      </c>
      <c r="AO710" s="80">
        <v>0</v>
      </c>
      <c r="AP710" s="80">
        <v>1.0909844178911674</v>
      </c>
      <c r="AQ710" s="80">
        <v>0</v>
      </c>
      <c r="AR710" s="80">
        <v>5.6706325301204827E-2</v>
      </c>
      <c r="AS710" s="80">
        <v>0</v>
      </c>
      <c r="AT710" s="80">
        <v>7.4390249215754628E-2</v>
      </c>
      <c r="AU710" s="80"/>
      <c r="AV710" s="80">
        <v>0.30307587813376419</v>
      </c>
      <c r="AW710" s="80">
        <v>0.49558714172329982</v>
      </c>
      <c r="AX710" s="80"/>
      <c r="AY710" s="934">
        <v>53.287021017454208</v>
      </c>
    </row>
    <row r="711" spans="1:74" ht="16.5" thickBot="1" x14ac:dyDescent="0.25">
      <c r="A711" s="328">
        <v>10</v>
      </c>
      <c r="B711" s="1186">
        <v>44988.627083333333</v>
      </c>
      <c r="C711" s="1187">
        <v>44988.627083333333</v>
      </c>
      <c r="D711" s="332">
        <v>3015</v>
      </c>
      <c r="E711" s="929" t="s">
        <v>332</v>
      </c>
      <c r="F711" s="1085" t="s">
        <v>847</v>
      </c>
      <c r="G711" s="1085" t="s">
        <v>443</v>
      </c>
      <c r="H711" s="1085" t="s">
        <v>679</v>
      </c>
      <c r="I711" s="251">
        <v>20.623000000000001</v>
      </c>
      <c r="J711" s="1136">
        <v>0.52</v>
      </c>
      <c r="K711" s="251">
        <v>10.037000000000001</v>
      </c>
      <c r="L711" s="1136">
        <v>0.70199999999999996</v>
      </c>
      <c r="M711" s="251">
        <v>6.4340000000000002</v>
      </c>
      <c r="N711" s="1136">
        <v>0.2</v>
      </c>
      <c r="O711" s="251">
        <v>0.29699999999999999</v>
      </c>
      <c r="P711" s="1136">
        <v>6.5000000000000002E-2</v>
      </c>
      <c r="Q711" s="251">
        <v>2.1000000000000001E-2</v>
      </c>
      <c r="R711" s="1136">
        <v>1.2E-2</v>
      </c>
      <c r="S711" s="251">
        <v>4.3999999999999997E-2</v>
      </c>
      <c r="T711" s="1136">
        <v>1E-3</v>
      </c>
      <c r="U711" s="251">
        <v>1.22</v>
      </c>
      <c r="V711" s="1136">
        <v>7.2999999999999995E-2</v>
      </c>
      <c r="W711" s="251" t="s">
        <v>101</v>
      </c>
      <c r="X711" s="1136">
        <v>9.8000000000000004E-2</v>
      </c>
      <c r="Y711" s="251"/>
      <c r="Z711" s="1136">
        <v>2.8000000000000001E-2</v>
      </c>
      <c r="AA711" s="251">
        <v>3.6999999999999998E-2</v>
      </c>
      <c r="AB711" s="1136">
        <v>1.9E-2</v>
      </c>
      <c r="AC711" s="251" t="s">
        <v>101</v>
      </c>
      <c r="AD711" s="1136">
        <v>2E-3</v>
      </c>
      <c r="AE711" s="251" t="s">
        <v>101</v>
      </c>
      <c r="AF711" s="1136">
        <v>0.52200000000000002</v>
      </c>
      <c r="AG711" s="1145" t="s">
        <v>101</v>
      </c>
      <c r="AH711" s="1146">
        <v>1.2130000000000001</v>
      </c>
      <c r="AJ711" s="251">
        <v>22.767286617912553</v>
      </c>
      <c r="AK711" s="251">
        <v>0</v>
      </c>
      <c r="AL711" s="251">
        <v>14.396079044020507</v>
      </c>
      <c r="AM711" s="251">
        <v>0</v>
      </c>
      <c r="AN711" s="251">
        <v>7.9263813115762769</v>
      </c>
      <c r="AO711" s="251">
        <v>0</v>
      </c>
      <c r="AP711" s="251">
        <v>1.1369206039076376</v>
      </c>
      <c r="AQ711" s="251">
        <v>0</v>
      </c>
      <c r="AR711" s="251">
        <v>5.6706325301204827E-2</v>
      </c>
      <c r="AS711" s="251">
        <v>0</v>
      </c>
      <c r="AT711" s="251">
        <v>6.679940745904496E-2</v>
      </c>
      <c r="AU711" s="251"/>
      <c r="AV711" s="251">
        <v>0.34814782475396344</v>
      </c>
      <c r="AW711" s="251">
        <v>0.55059306685791953</v>
      </c>
      <c r="AX711" s="251"/>
      <c r="AY711" s="934">
        <v>59.55973103393093</v>
      </c>
    </row>
    <row r="712" spans="1:74" x14ac:dyDescent="0.2">
      <c r="A712" s="335">
        <v>10</v>
      </c>
      <c r="B712" s="1174">
        <v>44988.628472222219</v>
      </c>
      <c r="C712" s="1175">
        <v>44988.628472222219</v>
      </c>
      <c r="D712" s="321">
        <v>3016</v>
      </c>
      <c r="E712" s="929" t="s">
        <v>328</v>
      </c>
      <c r="F712" s="1075" t="s">
        <v>1014</v>
      </c>
      <c r="G712" s="1075" t="s">
        <v>438</v>
      </c>
      <c r="H712" s="1075" t="s">
        <v>1488</v>
      </c>
      <c r="I712" s="247">
        <v>27.88</v>
      </c>
      <c r="J712" s="1121">
        <v>0.79600000000000004</v>
      </c>
      <c r="K712" s="247">
        <v>7.8479999999999999</v>
      </c>
      <c r="L712" s="1121">
        <v>0.64800000000000002</v>
      </c>
      <c r="M712" s="247">
        <v>0.89200000000000002</v>
      </c>
      <c r="N712" s="1121">
        <v>0.107</v>
      </c>
      <c r="O712" s="247">
        <v>7.3579999999999997</v>
      </c>
      <c r="P712" s="1121">
        <v>0.3</v>
      </c>
      <c r="Q712" s="247">
        <v>0.375</v>
      </c>
      <c r="R712" s="1121">
        <v>2.8000000000000001E-2</v>
      </c>
      <c r="S712" s="247">
        <v>2.7E-2</v>
      </c>
      <c r="T712" s="1121">
        <v>1E-3</v>
      </c>
      <c r="U712" s="247">
        <v>0.59199999999999997</v>
      </c>
      <c r="V712" s="1121">
        <v>9.6000000000000002E-2</v>
      </c>
      <c r="W712" s="247" t="s">
        <v>101</v>
      </c>
      <c r="X712" s="1121">
        <v>0.122</v>
      </c>
      <c r="Y712" s="247"/>
      <c r="Z712" s="1121">
        <v>3.2000000000000001E-2</v>
      </c>
      <c r="AA712" s="247">
        <v>3.9E-2</v>
      </c>
      <c r="AB712" s="1121">
        <v>2.1999999999999999E-2</v>
      </c>
      <c r="AC712" s="247">
        <v>5.0000000000000001E-3</v>
      </c>
      <c r="AD712" s="1121">
        <v>1E-3</v>
      </c>
      <c r="AE712" s="247" t="s">
        <v>101</v>
      </c>
      <c r="AF712" s="1121">
        <v>1.0329999999999999</v>
      </c>
      <c r="AG712" s="1139" t="s">
        <v>101</v>
      </c>
      <c r="AH712" s="1140">
        <v>1.1910000000000001</v>
      </c>
      <c r="AJ712" s="247">
        <v>30.778836779682972</v>
      </c>
      <c r="AK712" s="247">
        <v>0</v>
      </c>
      <c r="AL712" s="247">
        <v>11.256394175298688</v>
      </c>
      <c r="AM712" s="247">
        <v>0</v>
      </c>
      <c r="AN712" s="247">
        <v>1.0989014811821634</v>
      </c>
      <c r="AO712" s="247">
        <v>0</v>
      </c>
      <c r="AP712" s="247">
        <v>28.166538059098983</v>
      </c>
      <c r="AQ712" s="247">
        <v>0</v>
      </c>
      <c r="AR712" s="247">
        <v>1.0126129518072289</v>
      </c>
      <c r="AS712" s="247">
        <v>0</v>
      </c>
      <c r="AT712" s="247">
        <v>4.0990545486232141E-2</v>
      </c>
      <c r="AU712" s="247"/>
      <c r="AV712" s="247">
        <v>3.5703151780821854E-2</v>
      </c>
      <c r="AW712" s="247">
        <v>9.7624644630304458E-2</v>
      </c>
      <c r="AX712" s="247"/>
      <c r="AY712" s="934">
        <v>5.1347821448840198</v>
      </c>
    </row>
    <row r="713" spans="1:74" x14ac:dyDescent="0.2">
      <c r="A713" s="324">
        <v>10</v>
      </c>
      <c r="B713" s="926">
        <v>44988.631249999999</v>
      </c>
      <c r="C713" s="1176">
        <v>44988.631249999999</v>
      </c>
      <c r="D713" s="325">
        <v>3017</v>
      </c>
      <c r="E713" s="929" t="s">
        <v>328</v>
      </c>
      <c r="F713" s="1078" t="s">
        <v>1015</v>
      </c>
      <c r="G713" s="1078" t="s">
        <v>438</v>
      </c>
      <c r="H713" s="1078" t="s">
        <v>1488</v>
      </c>
      <c r="I713" s="80">
        <v>27.206</v>
      </c>
      <c r="J713" s="1125">
        <v>0.8</v>
      </c>
      <c r="K713" s="80">
        <v>7.2690000000000001</v>
      </c>
      <c r="L713" s="1125">
        <v>0.56100000000000005</v>
      </c>
      <c r="M713" s="80">
        <v>0.97799999999999998</v>
      </c>
      <c r="N713" s="1125">
        <v>0.112</v>
      </c>
      <c r="O713" s="80">
        <v>7.1859999999999999</v>
      </c>
      <c r="P713" s="1125">
        <v>0.29899999999999999</v>
      </c>
      <c r="Q713" s="80">
        <v>0.34200000000000003</v>
      </c>
      <c r="R713" s="1125">
        <v>2.5000000000000001E-2</v>
      </c>
      <c r="S713" s="80">
        <v>2.5999999999999999E-2</v>
      </c>
      <c r="T713" s="1125">
        <v>1E-3</v>
      </c>
      <c r="U713" s="80">
        <v>0.39200000000000002</v>
      </c>
      <c r="V713" s="1125">
        <v>9.0999999999999998E-2</v>
      </c>
      <c r="W713" s="80" t="s">
        <v>101</v>
      </c>
      <c r="X713" s="1125">
        <v>1.0860000000000001</v>
      </c>
      <c r="Y713" s="80">
        <v>0.11600000000000001</v>
      </c>
      <c r="Z713" s="1125">
        <v>2.5000000000000001E-2</v>
      </c>
      <c r="AA713" s="80">
        <v>0.107</v>
      </c>
      <c r="AB713" s="1125">
        <v>0.06</v>
      </c>
      <c r="AC713" s="80">
        <v>4.0000000000000001E-3</v>
      </c>
      <c r="AD713" s="1125">
        <v>1E-3</v>
      </c>
      <c r="AE713" s="80" t="s">
        <v>101</v>
      </c>
      <c r="AF713" s="1125">
        <v>1.0660000000000001</v>
      </c>
      <c r="AG713" s="1142" t="s">
        <v>101</v>
      </c>
      <c r="AH713" s="1143">
        <v>1.179</v>
      </c>
      <c r="AJ713" s="80">
        <v>30.034757296558642</v>
      </c>
      <c r="AK713" s="80">
        <v>0</v>
      </c>
      <c r="AL713" s="80">
        <v>10.425933901662356</v>
      </c>
      <c r="AM713" s="80">
        <v>0</v>
      </c>
      <c r="AN713" s="80">
        <v>1.2048493818342552</v>
      </c>
      <c r="AO713" s="80">
        <v>0</v>
      </c>
      <c r="AP713" s="80">
        <v>27.508119392862909</v>
      </c>
      <c r="AQ713" s="80">
        <v>0</v>
      </c>
      <c r="AR713" s="80">
        <v>0.92350301204819285</v>
      </c>
      <c r="AS713" s="80">
        <v>0</v>
      </c>
      <c r="AT713" s="80">
        <v>3.9472377134890206E-2</v>
      </c>
      <c r="AU713" s="80"/>
      <c r="AV713" s="80">
        <v>4.0115169566304627E-2</v>
      </c>
      <c r="AW713" s="80">
        <v>0.11556272974665116</v>
      </c>
      <c r="AX713" s="80"/>
      <c r="AY713" s="934">
        <v>6.2004720900332169</v>
      </c>
    </row>
    <row r="714" spans="1:74" x14ac:dyDescent="0.2">
      <c r="A714" s="857">
        <v>10</v>
      </c>
      <c r="B714" s="1178">
        <v>44988.632638888892</v>
      </c>
      <c r="C714" s="1179">
        <v>44988.632638888892</v>
      </c>
      <c r="D714" s="517">
        <v>3018</v>
      </c>
      <c r="E714" s="929" t="s">
        <v>328</v>
      </c>
      <c r="F714" s="1082" t="s">
        <v>1016</v>
      </c>
      <c r="G714" s="1082" t="s">
        <v>438</v>
      </c>
      <c r="H714" s="1082" t="s">
        <v>1488</v>
      </c>
      <c r="I714" s="322">
        <v>28.17</v>
      </c>
      <c r="J714" s="1130">
        <v>0.80700000000000005</v>
      </c>
      <c r="K714" s="322">
        <v>8.0990000000000002</v>
      </c>
      <c r="L714" s="1130">
        <v>0.65700000000000003</v>
      </c>
      <c r="M714" s="322">
        <v>0.81799999999999995</v>
      </c>
      <c r="N714" s="1130">
        <v>0.10299999999999999</v>
      </c>
      <c r="O714" s="322">
        <v>7.3579999999999997</v>
      </c>
      <c r="P714" s="1130">
        <v>0.30099999999999999</v>
      </c>
      <c r="Q714" s="322">
        <v>0.39300000000000002</v>
      </c>
      <c r="R714" s="1130">
        <v>2.5000000000000001E-2</v>
      </c>
      <c r="S714" s="322">
        <v>2.7E-2</v>
      </c>
      <c r="T714" s="1130">
        <v>1E-3</v>
      </c>
      <c r="U714" s="322">
        <v>0.26500000000000001</v>
      </c>
      <c r="V714" s="1130">
        <v>9.0999999999999998E-2</v>
      </c>
      <c r="W714" s="322" t="s">
        <v>101</v>
      </c>
      <c r="X714" s="1130">
        <v>0.12</v>
      </c>
      <c r="Y714" s="322"/>
      <c r="Z714" s="1130">
        <v>3.4000000000000002E-2</v>
      </c>
      <c r="AA714" s="322">
        <v>4.2999999999999997E-2</v>
      </c>
      <c r="AB714" s="1130">
        <v>2.3E-2</v>
      </c>
      <c r="AC714" s="322">
        <v>4.0000000000000001E-3</v>
      </c>
      <c r="AD714" s="1130">
        <v>1E-3</v>
      </c>
      <c r="AE714" s="322" t="s">
        <v>101</v>
      </c>
      <c r="AF714" s="1130">
        <v>1.01</v>
      </c>
      <c r="AG714" s="1148" t="s">
        <v>101</v>
      </c>
      <c r="AH714" s="1149">
        <v>1.274</v>
      </c>
      <c r="AJ714" s="322">
        <v>31.098989673015403</v>
      </c>
      <c r="AK714" s="322">
        <v>0</v>
      </c>
      <c r="AL714" s="322">
        <v>11.616403723973507</v>
      </c>
      <c r="AM714" s="322">
        <v>0</v>
      </c>
      <c r="AN714" s="322">
        <v>1.0077370085280375</v>
      </c>
      <c r="AO714" s="322">
        <v>0</v>
      </c>
      <c r="AP714" s="322">
        <v>28.166538059098983</v>
      </c>
      <c r="AQ714" s="322">
        <v>0</v>
      </c>
      <c r="AR714" s="322">
        <v>1.061218373493976</v>
      </c>
      <c r="AS714" s="322">
        <v>0</v>
      </c>
      <c r="AT714" s="322">
        <v>4.0990545486232141E-2</v>
      </c>
      <c r="AU714" s="322"/>
      <c r="AV714" s="322">
        <v>3.2404171940108105E-2</v>
      </c>
      <c r="AW714" s="322">
        <v>8.6751203941742044E-2</v>
      </c>
      <c r="AX714" s="322"/>
      <c r="AY714" s="934">
        <v>4.3269714431606108</v>
      </c>
    </row>
    <row r="715" spans="1:74" x14ac:dyDescent="0.2">
      <c r="A715" s="1181">
        <v>10</v>
      </c>
      <c r="B715" s="1182">
        <v>44988.635416666664</v>
      </c>
      <c r="C715" s="1183">
        <v>44988.635416666664</v>
      </c>
      <c r="D715" s="1184">
        <v>3019</v>
      </c>
      <c r="E715" s="929" t="s">
        <v>328</v>
      </c>
      <c r="F715" s="1163" t="s">
        <v>1017</v>
      </c>
      <c r="G715" s="1163" t="s">
        <v>438</v>
      </c>
      <c r="H715" s="1163" t="s">
        <v>1605</v>
      </c>
      <c r="I715" s="1108">
        <v>27.798999999999999</v>
      </c>
      <c r="J715" s="1164">
        <v>0.78600000000000003</v>
      </c>
      <c r="K715" s="1108">
        <v>7.9930000000000003</v>
      </c>
      <c r="L715" s="1164">
        <v>0.64500000000000002</v>
      </c>
      <c r="M715" s="1108">
        <v>0.81100000000000005</v>
      </c>
      <c r="N715" s="1164">
        <v>0.104</v>
      </c>
      <c r="O715" s="1108">
        <v>7.3959999999999999</v>
      </c>
      <c r="P715" s="1164">
        <v>0.29899999999999999</v>
      </c>
      <c r="Q715" s="1108">
        <v>0.34599999999999997</v>
      </c>
      <c r="R715" s="1164">
        <v>2.5000000000000001E-2</v>
      </c>
      <c r="S715" s="1108">
        <v>2.8000000000000001E-2</v>
      </c>
      <c r="T715" s="1164">
        <v>1E-3</v>
      </c>
      <c r="U715" s="1108">
        <v>1.1739999999999999</v>
      </c>
      <c r="V715" s="1164">
        <v>9.1999999999999998E-2</v>
      </c>
      <c r="W715" s="1108" t="s">
        <v>101</v>
      </c>
      <c r="X715" s="1164">
        <v>0.11799999999999999</v>
      </c>
      <c r="Y715" s="1108">
        <v>0.432</v>
      </c>
      <c r="Z715" s="1164">
        <v>3.9E-2</v>
      </c>
      <c r="AA715" s="1108" t="s">
        <v>101</v>
      </c>
      <c r="AB715" s="1164">
        <v>3.5999999999999997E-2</v>
      </c>
      <c r="AC715" s="1108">
        <v>5.0000000000000001E-3</v>
      </c>
      <c r="AD715" s="1164">
        <v>1E-3</v>
      </c>
      <c r="AE715" s="1108" t="s">
        <v>101</v>
      </c>
      <c r="AF715" s="1164">
        <v>1.0109999999999999</v>
      </c>
      <c r="AG715" s="1165" t="s">
        <v>101</v>
      </c>
      <c r="AH715" s="1166">
        <v>0.97499999999999998</v>
      </c>
      <c r="AJ715" s="1108">
        <v>30.689414764648742</v>
      </c>
      <c r="AK715" s="1108">
        <v>0</v>
      </c>
      <c r="AL715" s="1108">
        <v>11.464367818955456</v>
      </c>
      <c r="AM715" s="1108">
        <v>0</v>
      </c>
      <c r="AN715" s="1108">
        <v>0.99911334219589065</v>
      </c>
      <c r="AO715" s="1108">
        <v>0</v>
      </c>
      <c r="AP715" s="1108">
        <v>28.31200264815114</v>
      </c>
      <c r="AQ715" s="1108">
        <v>0</v>
      </c>
      <c r="AR715" s="1108">
        <v>0.93430421686746978</v>
      </c>
      <c r="AS715" s="1108">
        <v>0</v>
      </c>
      <c r="AT715" s="1108">
        <v>4.2508713837574069E-2</v>
      </c>
      <c r="AU715" s="1108"/>
      <c r="AV715" s="1108">
        <v>3.2555633590861867E-2</v>
      </c>
      <c r="AW715" s="1108">
        <v>8.7149449317557054E-2</v>
      </c>
      <c r="AX715" s="1108"/>
      <c r="AY715" s="934">
        <v>4.3642704953092339</v>
      </c>
    </row>
    <row r="716" spans="1:74" x14ac:dyDescent="0.2">
      <c r="A716" s="324">
        <v>10</v>
      </c>
      <c r="B716" s="926">
        <v>44988.638194444444</v>
      </c>
      <c r="C716" s="1176">
        <v>44988.638194444444</v>
      </c>
      <c r="D716" s="325">
        <v>3020</v>
      </c>
      <c r="E716" s="929" t="s">
        <v>328</v>
      </c>
      <c r="F716" s="1078" t="s">
        <v>1018</v>
      </c>
      <c r="G716" s="1078" t="s">
        <v>438</v>
      </c>
      <c r="H716" s="1078" t="s">
        <v>1605</v>
      </c>
      <c r="I716" s="80">
        <v>27.957000000000001</v>
      </c>
      <c r="J716" s="1125">
        <v>0.76300000000000001</v>
      </c>
      <c r="K716" s="80">
        <v>8.3230000000000004</v>
      </c>
      <c r="L716" s="1125">
        <v>0.58299999999999996</v>
      </c>
      <c r="M716" s="80">
        <v>1.3340000000000001</v>
      </c>
      <c r="N716" s="1125">
        <v>0.123</v>
      </c>
      <c r="O716" s="80">
        <v>6.0220000000000002</v>
      </c>
      <c r="P716" s="1125">
        <v>0.26</v>
      </c>
      <c r="Q716" s="80">
        <v>0.31</v>
      </c>
      <c r="R716" s="1125">
        <v>2.4E-2</v>
      </c>
      <c r="S716" s="80">
        <v>2.8000000000000001E-2</v>
      </c>
      <c r="T716" s="1125">
        <v>1E-3</v>
      </c>
      <c r="U716" s="80">
        <v>0.65600000000000003</v>
      </c>
      <c r="V716" s="1125">
        <v>8.8999999999999996E-2</v>
      </c>
      <c r="W716" s="80" t="s">
        <v>101</v>
      </c>
      <c r="X716" s="1125">
        <v>0.104</v>
      </c>
      <c r="Y716" s="80"/>
      <c r="Z716" s="1125">
        <v>2.9000000000000001E-2</v>
      </c>
      <c r="AA716" s="80">
        <v>3.7999999999999999E-2</v>
      </c>
      <c r="AB716" s="1125">
        <v>1.9E-2</v>
      </c>
      <c r="AC716" s="80">
        <v>4.0000000000000001E-3</v>
      </c>
      <c r="AD716" s="1125">
        <v>1E-3</v>
      </c>
      <c r="AE716" s="80" t="s">
        <v>101</v>
      </c>
      <c r="AF716" s="1125">
        <v>1.0009999999999999</v>
      </c>
      <c r="AG716" s="1142" t="s">
        <v>101</v>
      </c>
      <c r="AH716" s="1143">
        <v>1.0580000000000001</v>
      </c>
      <c r="AJ716" s="80">
        <v>30.863842892740205</v>
      </c>
      <c r="AK716" s="80">
        <v>0</v>
      </c>
      <c r="AL716" s="80">
        <v>11.937687145898444</v>
      </c>
      <c r="AM716" s="80">
        <v>0</v>
      </c>
      <c r="AN716" s="80">
        <v>1.6434244124405897</v>
      </c>
      <c r="AO716" s="80">
        <v>0</v>
      </c>
      <c r="AP716" s="80">
        <v>23.0523093492653</v>
      </c>
      <c r="AQ716" s="80">
        <v>0</v>
      </c>
      <c r="AR716" s="80">
        <v>0.83709337349397595</v>
      </c>
      <c r="AS716" s="80">
        <v>0</v>
      </c>
      <c r="AT716" s="80">
        <v>4.2508713837574069E-2</v>
      </c>
      <c r="AU716" s="80"/>
      <c r="AV716" s="80">
        <v>5.3247562792226241E-2</v>
      </c>
      <c r="AW716" s="80">
        <v>0.13766690250424582</v>
      </c>
      <c r="AX716" s="80"/>
      <c r="AY716" s="934">
        <v>9.28000247709927</v>
      </c>
    </row>
    <row r="717" spans="1:74" x14ac:dyDescent="0.2">
      <c r="A717" s="857">
        <v>10</v>
      </c>
      <c r="B717" s="1178">
        <v>44988.63958333333</v>
      </c>
      <c r="C717" s="1179">
        <v>44988.63958333333</v>
      </c>
      <c r="D717" s="517">
        <v>3021</v>
      </c>
      <c r="E717" s="929" t="s">
        <v>328</v>
      </c>
      <c r="F717" s="1082" t="s">
        <v>1019</v>
      </c>
      <c r="G717" s="1082" t="s">
        <v>438</v>
      </c>
      <c r="H717" s="1082" t="s">
        <v>1605</v>
      </c>
      <c r="I717" s="322">
        <v>26.663</v>
      </c>
      <c r="J717" s="1130">
        <v>0.73799999999999999</v>
      </c>
      <c r="K717" s="322">
        <v>7.7549999999999999</v>
      </c>
      <c r="L717" s="1130">
        <v>0.54500000000000004</v>
      </c>
      <c r="M717" s="322">
        <v>1.837</v>
      </c>
      <c r="N717" s="1130">
        <v>0.14000000000000001</v>
      </c>
      <c r="O717" s="322">
        <v>4.4450000000000003</v>
      </c>
      <c r="P717" s="1130">
        <v>0.218</v>
      </c>
      <c r="Q717" s="322">
        <v>0.27800000000000002</v>
      </c>
      <c r="R717" s="1130">
        <v>2.3E-2</v>
      </c>
      <c r="S717" s="322">
        <v>2.7E-2</v>
      </c>
      <c r="T717" s="1130">
        <v>1E-3</v>
      </c>
      <c r="U717" s="322">
        <v>0.42699999999999999</v>
      </c>
      <c r="V717" s="1130">
        <v>8.5000000000000006E-2</v>
      </c>
      <c r="W717" s="322" t="s">
        <v>101</v>
      </c>
      <c r="X717" s="1130">
        <v>0.104</v>
      </c>
      <c r="Y717" s="322">
        <v>0.14899999999999999</v>
      </c>
      <c r="Z717" s="1130">
        <v>2.5000000000000001E-2</v>
      </c>
      <c r="AA717" s="322">
        <v>0.26200000000000001</v>
      </c>
      <c r="AB717" s="1130">
        <v>3.3000000000000002E-2</v>
      </c>
      <c r="AC717" s="322">
        <v>3.0000000000000001E-3</v>
      </c>
      <c r="AD717" s="1130">
        <v>1E-3</v>
      </c>
      <c r="AE717" s="322" t="s">
        <v>101</v>
      </c>
      <c r="AF717" s="1130">
        <v>0.98899999999999999</v>
      </c>
      <c r="AG717" s="1148" t="s">
        <v>101</v>
      </c>
      <c r="AH717" s="1149">
        <v>0.79900000000000004</v>
      </c>
      <c r="AJ717" s="322">
        <v>29.435298603181028</v>
      </c>
      <c r="AK717" s="322">
        <v>0</v>
      </c>
      <c r="AL717" s="322">
        <v>11.12300418316021</v>
      </c>
      <c r="AM717" s="322">
        <v>0</v>
      </c>
      <c r="AN717" s="322">
        <v>2.2630964360220114</v>
      </c>
      <c r="AO717" s="322">
        <v>0</v>
      </c>
      <c r="AP717" s="322">
        <v>17.015528903600842</v>
      </c>
      <c r="AQ717" s="322">
        <v>0</v>
      </c>
      <c r="AR717" s="322">
        <v>0.75068373493975915</v>
      </c>
      <c r="AS717" s="322">
        <v>0</v>
      </c>
      <c r="AT717" s="322">
        <v>4.0990545486232141E-2</v>
      </c>
      <c r="AU717" s="322"/>
      <c r="AV717" s="322">
        <v>7.6883760091274969E-2</v>
      </c>
      <c r="AW717" s="322">
        <v>0.20346089947967924</v>
      </c>
      <c r="AX717" s="322"/>
      <c r="AY717" s="934">
        <v>14.516328071327106</v>
      </c>
    </row>
    <row r="718" spans="1:74" x14ac:dyDescent="0.2">
      <c r="A718" s="1181">
        <v>10</v>
      </c>
      <c r="B718" s="1182">
        <v>44988.645138888889</v>
      </c>
      <c r="C718" s="1183">
        <v>44988.645138888889</v>
      </c>
      <c r="D718" s="1184">
        <v>3024</v>
      </c>
      <c r="E718" s="929" t="s">
        <v>328</v>
      </c>
      <c r="F718" s="1163" t="s">
        <v>1020</v>
      </c>
      <c r="G718" s="1163" t="s">
        <v>438</v>
      </c>
      <c r="H718" s="1163" t="s">
        <v>1488</v>
      </c>
      <c r="I718" s="1108">
        <v>24.513000000000002</v>
      </c>
      <c r="J718" s="1164">
        <v>0.63</v>
      </c>
      <c r="K718" s="1108">
        <v>10.496</v>
      </c>
      <c r="L718" s="1164">
        <v>0.71899999999999997</v>
      </c>
      <c r="M718" s="1108">
        <v>5.6139999999999999</v>
      </c>
      <c r="N718" s="1164">
        <v>0.20799999999999999</v>
      </c>
      <c r="O718" s="1108">
        <v>0.79200000000000004</v>
      </c>
      <c r="P718" s="1164">
        <v>8.2000000000000003E-2</v>
      </c>
      <c r="Q718" s="1108">
        <v>3.5000000000000003E-2</v>
      </c>
      <c r="R718" s="1164">
        <v>1.2999999999999999E-2</v>
      </c>
      <c r="S718" s="1108">
        <v>3.5000000000000003E-2</v>
      </c>
      <c r="T718" s="1164">
        <v>1E-3</v>
      </c>
      <c r="U718" s="1108">
        <v>0.32500000000000001</v>
      </c>
      <c r="V718" s="1164">
        <v>8.7999999999999995E-2</v>
      </c>
      <c r="W718" s="1108" t="s">
        <v>101</v>
      </c>
      <c r="X718" s="1164">
        <v>0.108</v>
      </c>
      <c r="Y718" s="1108"/>
      <c r="Z718" s="1164">
        <v>2.5000000000000001E-2</v>
      </c>
      <c r="AA718" s="1108" t="s">
        <v>101</v>
      </c>
      <c r="AB718" s="1164">
        <v>2.8000000000000001E-2</v>
      </c>
      <c r="AC718" s="1108" t="s">
        <v>101</v>
      </c>
      <c r="AD718" s="1164">
        <v>2E-3</v>
      </c>
      <c r="AE718" s="1108" t="s">
        <v>101</v>
      </c>
      <c r="AF718" s="1164">
        <v>0.51</v>
      </c>
      <c r="AG718" s="1165" t="s">
        <v>101</v>
      </c>
      <c r="AH718" s="1166">
        <v>1.071</v>
      </c>
      <c r="AJ718" s="1108">
        <v>27.061751290544073</v>
      </c>
      <c r="AK718" s="1108">
        <v>0</v>
      </c>
      <c r="AL718" s="1108">
        <v>15.054423198768481</v>
      </c>
      <c r="AM718" s="1108">
        <v>0</v>
      </c>
      <c r="AN718" s="1108">
        <v>6.9161803983819112</v>
      </c>
      <c r="AO718" s="1108">
        <v>0</v>
      </c>
      <c r="AP718" s="1108">
        <v>3.0317882770870339</v>
      </c>
      <c r="AQ718" s="1108">
        <v>0</v>
      </c>
      <c r="AR718" s="1108">
        <v>9.4510542168674716E-2</v>
      </c>
      <c r="AS718" s="1108">
        <v>0</v>
      </c>
      <c r="AT718" s="1108">
        <v>5.3135892296967593E-2</v>
      </c>
      <c r="AU718" s="1108"/>
      <c r="AV718" s="1108">
        <v>0.25557031856983198</v>
      </c>
      <c r="AW718" s="1108">
        <v>0.45941184906690319</v>
      </c>
      <c r="AX718" s="1108"/>
      <c r="AY718" s="934">
        <v>46.287779581890149</v>
      </c>
    </row>
    <row r="719" spans="1:74" x14ac:dyDescent="0.2">
      <c r="A719" s="324">
        <v>10</v>
      </c>
      <c r="B719" s="926">
        <v>44988.647222222222</v>
      </c>
      <c r="C719" s="1176">
        <v>44988.647222222222</v>
      </c>
      <c r="D719" s="325">
        <v>3025</v>
      </c>
      <c r="E719" s="929" t="s">
        <v>328</v>
      </c>
      <c r="F719" s="1078" t="s">
        <v>1021</v>
      </c>
      <c r="G719" s="1078" t="s">
        <v>438</v>
      </c>
      <c r="H719" s="1078" t="s">
        <v>1488</v>
      </c>
      <c r="I719" s="80">
        <v>24.866</v>
      </c>
      <c r="J719" s="1125">
        <v>0.61099999999999999</v>
      </c>
      <c r="K719" s="80">
        <v>10.638999999999999</v>
      </c>
      <c r="L719" s="1125">
        <v>0.65300000000000002</v>
      </c>
      <c r="M719" s="80">
        <v>5.774</v>
      </c>
      <c r="N719" s="1125">
        <v>0.22</v>
      </c>
      <c r="O719" s="80">
        <v>1.3080000000000001</v>
      </c>
      <c r="P719" s="1125">
        <v>0.104</v>
      </c>
      <c r="Q719" s="80">
        <v>2.5000000000000001E-2</v>
      </c>
      <c r="R719" s="1125">
        <v>1.4E-2</v>
      </c>
      <c r="S719" s="80">
        <v>3.4000000000000002E-2</v>
      </c>
      <c r="T719" s="1125">
        <v>1E-3</v>
      </c>
      <c r="U719" s="80">
        <v>0.47699999999999998</v>
      </c>
      <c r="V719" s="1125">
        <v>7.8E-2</v>
      </c>
      <c r="W719" s="80" t="s">
        <v>101</v>
      </c>
      <c r="X719" s="1125">
        <v>9.9000000000000005E-2</v>
      </c>
      <c r="Y719" s="80"/>
      <c r="Z719" s="1125">
        <v>3.1E-2</v>
      </c>
      <c r="AA719" s="80">
        <v>6.3E-2</v>
      </c>
      <c r="AB719" s="1125">
        <v>2.1000000000000001E-2</v>
      </c>
      <c r="AC719" s="80" t="s">
        <v>101</v>
      </c>
      <c r="AD719" s="1125">
        <v>2E-3</v>
      </c>
      <c r="AE719" s="80" t="s">
        <v>101</v>
      </c>
      <c r="AF719" s="1125">
        <v>0.79700000000000004</v>
      </c>
      <c r="AG719" s="1142" t="s">
        <v>101</v>
      </c>
      <c r="AH719" s="1143">
        <v>0.88300000000000001</v>
      </c>
      <c r="AJ719" s="80">
        <v>27.451454640014234</v>
      </c>
      <c r="AK719" s="80">
        <v>0</v>
      </c>
      <c r="AL719" s="80">
        <v>15.259528240443773</v>
      </c>
      <c r="AM719" s="80">
        <v>0</v>
      </c>
      <c r="AN719" s="80">
        <v>7.1132927716881289</v>
      </c>
      <c r="AO719" s="80">
        <v>0</v>
      </c>
      <c r="AP719" s="80">
        <v>5.0070442757952529</v>
      </c>
      <c r="AQ719" s="80">
        <v>0</v>
      </c>
      <c r="AR719" s="80">
        <v>6.7507530120481926E-2</v>
      </c>
      <c r="AS719" s="80">
        <v>0</v>
      </c>
      <c r="AT719" s="80">
        <v>5.1617723945625658E-2</v>
      </c>
      <c r="AU719" s="80"/>
      <c r="AV719" s="80">
        <v>0.25912261717889207</v>
      </c>
      <c r="AW719" s="80">
        <v>0.46615417328794578</v>
      </c>
      <c r="AX719" s="80"/>
      <c r="AY719" s="934">
        <v>46.826542984714123</v>
      </c>
    </row>
    <row r="720" spans="1:74" ht="16.5" thickBot="1" x14ac:dyDescent="0.25">
      <c r="A720" s="857">
        <v>10</v>
      </c>
      <c r="B720" s="1178">
        <v>44988.648611111108</v>
      </c>
      <c r="C720" s="1179">
        <v>44988.648611111108</v>
      </c>
      <c r="D720" s="517">
        <v>3026</v>
      </c>
      <c r="E720" s="929" t="s">
        <v>328</v>
      </c>
      <c r="F720" s="1082" t="s">
        <v>1022</v>
      </c>
      <c r="G720" s="1082" t="s">
        <v>438</v>
      </c>
      <c r="H720" s="1082" t="s">
        <v>1488</v>
      </c>
      <c r="I720" s="322">
        <v>23.68</v>
      </c>
      <c r="J720" s="1130">
        <v>0.54900000000000004</v>
      </c>
      <c r="K720" s="322">
        <v>10.022</v>
      </c>
      <c r="L720" s="1130">
        <v>0.62</v>
      </c>
      <c r="M720" s="322">
        <v>5.585</v>
      </c>
      <c r="N720" s="1130">
        <v>0.20399999999999999</v>
      </c>
      <c r="O720" s="322">
        <v>0.89500000000000002</v>
      </c>
      <c r="P720" s="1130">
        <v>8.5999999999999993E-2</v>
      </c>
      <c r="Q720" s="322">
        <v>3.6999999999999998E-2</v>
      </c>
      <c r="R720" s="1130">
        <v>1.2999999999999999E-2</v>
      </c>
      <c r="S720" s="322">
        <v>3.2000000000000001E-2</v>
      </c>
      <c r="T720" s="1130">
        <v>1E-3</v>
      </c>
      <c r="U720" s="322">
        <v>0.496</v>
      </c>
      <c r="V720" s="1130">
        <v>7.8E-2</v>
      </c>
      <c r="W720" s="322" t="s">
        <v>101</v>
      </c>
      <c r="X720" s="1130">
        <v>9.2999999999999999E-2</v>
      </c>
      <c r="Y720" s="322"/>
      <c r="Z720" s="1130">
        <v>2.5999999999999999E-2</v>
      </c>
      <c r="AA720" s="322">
        <v>2.9000000000000001E-2</v>
      </c>
      <c r="AB720" s="1130">
        <v>1.7999999999999999E-2</v>
      </c>
      <c r="AC720" s="322" t="s">
        <v>101</v>
      </c>
      <c r="AD720" s="1130">
        <v>2E-3</v>
      </c>
      <c r="AE720" s="322" t="s">
        <v>101</v>
      </c>
      <c r="AF720" s="1130">
        <v>0.57799999999999996</v>
      </c>
      <c r="AG720" s="1148" t="s">
        <v>101</v>
      </c>
      <c r="AH720" s="1149">
        <v>0.96899999999999997</v>
      </c>
      <c r="AJ720" s="322">
        <v>26.14213970383403</v>
      </c>
      <c r="AK720" s="322">
        <v>0</v>
      </c>
      <c r="AL720" s="322">
        <v>14.374564529159462</v>
      </c>
      <c r="AM720" s="322">
        <v>0</v>
      </c>
      <c r="AN720" s="322">
        <v>6.8804537807201589</v>
      </c>
      <c r="AO720" s="322">
        <v>0</v>
      </c>
      <c r="AP720" s="322">
        <v>3.4260738737284031</v>
      </c>
      <c r="AQ720" s="322">
        <v>0</v>
      </c>
      <c r="AR720" s="322">
        <v>9.9911144578313252E-2</v>
      </c>
      <c r="AS720" s="322">
        <v>0</v>
      </c>
      <c r="AT720" s="322">
        <v>4.8581387242941795E-2</v>
      </c>
      <c r="AU720" s="322"/>
      <c r="AV720" s="322">
        <v>0.26319397947793333</v>
      </c>
      <c r="AW720" s="322">
        <v>0.47865476319389316</v>
      </c>
      <c r="AX720" s="322"/>
      <c r="AY720" s="934">
        <v>47.44080817560468</v>
      </c>
    </row>
    <row r="721" spans="1:51" x14ac:dyDescent="0.2">
      <c r="A721" s="335">
        <v>10</v>
      </c>
      <c r="B721" s="1174">
        <v>44988.652083333334</v>
      </c>
      <c r="C721" s="1175">
        <v>44988.652083333334</v>
      </c>
      <c r="D721" s="321">
        <v>3028</v>
      </c>
      <c r="E721" s="929" t="s">
        <v>328</v>
      </c>
      <c r="F721" s="1075" t="s">
        <v>955</v>
      </c>
      <c r="G721" s="1075" t="s">
        <v>438</v>
      </c>
      <c r="H721" s="1075" t="s">
        <v>1488</v>
      </c>
      <c r="I721" s="247">
        <v>23.702000000000002</v>
      </c>
      <c r="J721" s="1121">
        <v>0.52300000000000002</v>
      </c>
      <c r="K721" s="247">
        <v>10.361000000000001</v>
      </c>
      <c r="L721" s="1121">
        <v>0.627</v>
      </c>
      <c r="M721" s="247">
        <v>5.8540000000000001</v>
      </c>
      <c r="N721" s="1121">
        <v>0.19800000000000001</v>
      </c>
      <c r="O721" s="247">
        <v>0.68100000000000005</v>
      </c>
      <c r="P721" s="1121">
        <v>6.9000000000000006E-2</v>
      </c>
      <c r="Q721" s="247">
        <v>3.7999999999999999E-2</v>
      </c>
      <c r="R721" s="1121">
        <v>1.4E-2</v>
      </c>
      <c r="S721" s="247">
        <v>3.9E-2</v>
      </c>
      <c r="T721" s="1121">
        <v>1E-3</v>
      </c>
      <c r="U721" s="247">
        <v>0.26400000000000001</v>
      </c>
      <c r="V721" s="1121">
        <v>7.8E-2</v>
      </c>
      <c r="W721" s="247" t="s">
        <v>101</v>
      </c>
      <c r="X721" s="1121">
        <v>9.5000000000000001E-2</v>
      </c>
      <c r="Y721" s="247">
        <v>4.3999999999999997E-2</v>
      </c>
      <c r="Z721" s="1121">
        <v>2.1000000000000001E-2</v>
      </c>
      <c r="AA721" s="247">
        <v>0.04</v>
      </c>
      <c r="AB721" s="1121">
        <v>1.7999999999999999E-2</v>
      </c>
      <c r="AC721" s="247" t="s">
        <v>101</v>
      </c>
      <c r="AD721" s="1121">
        <v>2E-3</v>
      </c>
      <c r="AE721" s="247" t="s">
        <v>101</v>
      </c>
      <c r="AF721" s="1121">
        <v>0.38500000000000001</v>
      </c>
      <c r="AG721" s="1139" t="s">
        <v>101</v>
      </c>
      <c r="AH721" s="1140">
        <v>0.875</v>
      </c>
      <c r="AJ721" s="247">
        <v>26.166427164707528</v>
      </c>
      <c r="AK721" s="247">
        <v>0</v>
      </c>
      <c r="AL721" s="247">
        <v>14.860792565019077</v>
      </c>
      <c r="AM721" s="247">
        <v>0</v>
      </c>
      <c r="AN721" s="247">
        <v>7.2118489583412382</v>
      </c>
      <c r="AO721" s="247">
        <v>0</v>
      </c>
      <c r="AP721" s="247">
        <v>2.6068785564346846</v>
      </c>
      <c r="AQ721" s="247">
        <v>0</v>
      </c>
      <c r="AR721" s="247">
        <v>0.10261144578313253</v>
      </c>
      <c r="AS721" s="247">
        <v>0</v>
      </c>
      <c r="AT721" s="247">
        <v>5.9208565702335313E-2</v>
      </c>
      <c r="AU721" s="247"/>
      <c r="AV721" s="247">
        <v>0.27561458478627754</v>
      </c>
      <c r="AW721" s="247">
        <v>0.48529369660385813</v>
      </c>
      <c r="AX721" s="247"/>
      <c r="AY721" s="934">
        <v>49.294063884160018</v>
      </c>
    </row>
    <row r="722" spans="1:51" x14ac:dyDescent="0.2">
      <c r="A722" s="324">
        <v>10</v>
      </c>
      <c r="B722" s="926">
        <v>44988.65347222222</v>
      </c>
      <c r="C722" s="1176">
        <v>44988.65347222222</v>
      </c>
      <c r="D722" s="325">
        <v>3029</v>
      </c>
      <c r="E722" s="929" t="s">
        <v>328</v>
      </c>
      <c r="F722" s="1078" t="s">
        <v>956</v>
      </c>
      <c r="G722" s="1078" t="s">
        <v>438</v>
      </c>
      <c r="H722" s="1078" t="s">
        <v>1488</v>
      </c>
      <c r="I722" s="80">
        <v>23.239000000000001</v>
      </c>
      <c r="J722" s="1125">
        <v>0.52200000000000002</v>
      </c>
      <c r="K722" s="80">
        <v>10.275</v>
      </c>
      <c r="L722" s="1125">
        <v>0.64900000000000002</v>
      </c>
      <c r="M722" s="80">
        <v>5.7560000000000002</v>
      </c>
      <c r="N722" s="1125">
        <v>0.19800000000000001</v>
      </c>
      <c r="O722" s="80">
        <v>0.79300000000000004</v>
      </c>
      <c r="P722" s="1125">
        <v>7.2999999999999995E-2</v>
      </c>
      <c r="Q722" s="80">
        <v>3.9E-2</v>
      </c>
      <c r="R722" s="1125">
        <v>1.2999999999999999E-2</v>
      </c>
      <c r="S722" s="80">
        <v>3.7999999999999999E-2</v>
      </c>
      <c r="T722" s="1125">
        <v>1E-3</v>
      </c>
      <c r="U722" s="80">
        <v>0.29799999999999999</v>
      </c>
      <c r="V722" s="1125">
        <v>7.5999999999999998E-2</v>
      </c>
      <c r="W722" s="80" t="s">
        <v>101</v>
      </c>
      <c r="X722" s="1125">
        <v>9.2999999999999999E-2</v>
      </c>
      <c r="Y722" s="80"/>
      <c r="Z722" s="1125">
        <v>4.9000000000000002E-2</v>
      </c>
      <c r="AA722" s="80">
        <v>4.1000000000000002E-2</v>
      </c>
      <c r="AB722" s="1125">
        <v>1.9E-2</v>
      </c>
      <c r="AC722" s="80" t="s">
        <v>101</v>
      </c>
      <c r="AD722" s="1125">
        <v>2E-3</v>
      </c>
      <c r="AE722" s="80" t="s">
        <v>101</v>
      </c>
      <c r="AF722" s="1125">
        <v>0.39200000000000002</v>
      </c>
      <c r="AG722" s="1142" t="s">
        <v>101</v>
      </c>
      <c r="AH722" s="1143">
        <v>1.153</v>
      </c>
      <c r="AJ722" s="80">
        <v>25.655286510869892</v>
      </c>
      <c r="AK722" s="80">
        <v>0</v>
      </c>
      <c r="AL722" s="80">
        <v>14.737442679815752</v>
      </c>
      <c r="AM722" s="80">
        <v>0</v>
      </c>
      <c r="AN722" s="80">
        <v>7.0911176296911798</v>
      </c>
      <c r="AO722" s="80">
        <v>0</v>
      </c>
      <c r="AP722" s="80">
        <v>3.0356162925884065</v>
      </c>
      <c r="AQ722" s="80">
        <v>0</v>
      </c>
      <c r="AR722" s="80">
        <v>0.10531174698795182</v>
      </c>
      <c r="AS722" s="80">
        <v>0</v>
      </c>
      <c r="AT722" s="80">
        <v>5.7690397350993378E-2</v>
      </c>
      <c r="AU722" s="80"/>
      <c r="AV722" s="80">
        <v>0.27639986116260068</v>
      </c>
      <c r="AW722" s="80">
        <v>0.48116337303235795</v>
      </c>
      <c r="AX722" s="80"/>
      <c r="AY722" s="934">
        <v>49.410209644514403</v>
      </c>
    </row>
    <row r="723" spans="1:51" ht="16.5" thickBot="1" x14ac:dyDescent="0.25">
      <c r="A723" s="324">
        <v>10</v>
      </c>
      <c r="B723" s="926">
        <v>44988.655555555553</v>
      </c>
      <c r="C723" s="1176">
        <v>44988.655555555553</v>
      </c>
      <c r="D723" s="325">
        <v>3030</v>
      </c>
      <c r="E723" s="929" t="s">
        <v>328</v>
      </c>
      <c r="F723" s="1078" t="s">
        <v>957</v>
      </c>
      <c r="G723" s="1078" t="s">
        <v>438</v>
      </c>
      <c r="H723" s="1078" t="s">
        <v>1488</v>
      </c>
      <c r="I723" s="80">
        <v>22.919</v>
      </c>
      <c r="J723" s="1125">
        <v>0.55900000000000005</v>
      </c>
      <c r="K723" s="80">
        <v>10.023999999999999</v>
      </c>
      <c r="L723" s="1125">
        <v>0.78700000000000003</v>
      </c>
      <c r="M723" s="80">
        <v>5.6989999999999998</v>
      </c>
      <c r="N723" s="1125">
        <v>0.192</v>
      </c>
      <c r="O723" s="80">
        <v>0.56399999999999995</v>
      </c>
      <c r="P723" s="1125">
        <v>6.6000000000000003E-2</v>
      </c>
      <c r="Q723" s="80">
        <v>2.7E-2</v>
      </c>
      <c r="R723" s="1125">
        <v>1.4E-2</v>
      </c>
      <c r="S723" s="80">
        <v>3.9E-2</v>
      </c>
      <c r="T723" s="1125">
        <v>1E-3</v>
      </c>
      <c r="U723" s="80">
        <v>0.42299999999999999</v>
      </c>
      <c r="V723" s="1125">
        <v>7.5999999999999998E-2</v>
      </c>
      <c r="W723" s="80" t="s">
        <v>101</v>
      </c>
      <c r="X723" s="1125">
        <v>0.108</v>
      </c>
      <c r="Y723" s="80">
        <v>5.1999999999999998E-2</v>
      </c>
      <c r="Z723" s="1125">
        <v>2.4E-2</v>
      </c>
      <c r="AA723" s="80">
        <v>0.30599999999999999</v>
      </c>
      <c r="AB723" s="1125">
        <v>3.7999999999999999E-2</v>
      </c>
      <c r="AC723" s="80" t="s">
        <v>101</v>
      </c>
      <c r="AD723" s="1125">
        <v>2E-3</v>
      </c>
      <c r="AE723" s="80" t="s">
        <v>101</v>
      </c>
      <c r="AF723" s="1125">
        <v>0.45200000000000001</v>
      </c>
      <c r="AG723" s="1142" t="s">
        <v>101</v>
      </c>
      <c r="AH723" s="1143">
        <v>1.91</v>
      </c>
      <c r="AJ723" s="80">
        <v>25.302014352709975</v>
      </c>
      <c r="AK723" s="80">
        <v>0</v>
      </c>
      <c r="AL723" s="80">
        <v>14.377433131140933</v>
      </c>
      <c r="AM723" s="80">
        <v>0</v>
      </c>
      <c r="AN723" s="80">
        <v>7.0208963467008392</v>
      </c>
      <c r="AO723" s="80">
        <v>0</v>
      </c>
      <c r="AP723" s="80">
        <v>2.1590007427740998</v>
      </c>
      <c r="AQ723" s="80">
        <v>0</v>
      </c>
      <c r="AR723" s="80">
        <v>7.2908132530120476E-2</v>
      </c>
      <c r="AS723" s="80">
        <v>0</v>
      </c>
      <c r="AT723" s="80">
        <v>5.9208565702335313E-2</v>
      </c>
      <c r="AU723" s="80"/>
      <c r="AV723" s="80">
        <v>0.27748369156817215</v>
      </c>
      <c r="AW723" s="80">
        <v>0.48832752568981624</v>
      </c>
      <c r="AX723" s="80"/>
      <c r="AY723" s="934">
        <v>49.570316578365791</v>
      </c>
    </row>
    <row r="724" spans="1:51" x14ac:dyDescent="0.2">
      <c r="A724" s="335">
        <v>10</v>
      </c>
      <c r="B724" s="1174">
        <v>44988.438888888886</v>
      </c>
      <c r="C724" s="1175">
        <v>44988.438888888886</v>
      </c>
      <c r="D724" s="321">
        <v>2962</v>
      </c>
      <c r="E724" s="929" t="s">
        <v>818</v>
      </c>
      <c r="F724" s="1075" t="s">
        <v>1023</v>
      </c>
      <c r="G724" s="1075" t="s">
        <v>443</v>
      </c>
      <c r="H724" s="1075" t="s">
        <v>1540</v>
      </c>
      <c r="I724" s="247">
        <v>22.824999999999999</v>
      </c>
      <c r="J724" s="1121">
        <v>0.55800000000000005</v>
      </c>
      <c r="K724" s="247">
        <v>9.9920000000000009</v>
      </c>
      <c r="L724" s="1121">
        <v>0.71499999999999997</v>
      </c>
      <c r="M724" s="247">
        <v>6.0979999999999999</v>
      </c>
      <c r="N724" s="1121">
        <v>0.191</v>
      </c>
      <c r="O724" s="247">
        <v>0.34499999999999997</v>
      </c>
      <c r="P724" s="1121">
        <v>5.5E-2</v>
      </c>
      <c r="Q724" s="247">
        <v>2.5000000000000001E-2</v>
      </c>
      <c r="R724" s="1121">
        <v>1.6E-2</v>
      </c>
      <c r="S724" s="247">
        <v>5.7000000000000002E-2</v>
      </c>
      <c r="T724" s="1121">
        <v>1E-3</v>
      </c>
      <c r="U724" s="247">
        <v>0.27100000000000002</v>
      </c>
      <c r="V724" s="1121">
        <v>7.2999999999999995E-2</v>
      </c>
      <c r="W724" s="247" t="s">
        <v>101</v>
      </c>
      <c r="X724" s="1121">
        <v>0.105</v>
      </c>
      <c r="Y724" s="247">
        <v>0.105</v>
      </c>
      <c r="Z724" s="1121">
        <v>2.5000000000000001E-2</v>
      </c>
      <c r="AA724" s="247">
        <v>8.2000000000000003E-2</v>
      </c>
      <c r="AB724" s="1121">
        <v>2.4E-2</v>
      </c>
      <c r="AC724" s="247" t="s">
        <v>101</v>
      </c>
      <c r="AD724" s="1121">
        <v>2E-3</v>
      </c>
      <c r="AE724" s="247" t="s">
        <v>101</v>
      </c>
      <c r="AF724" s="1121">
        <v>0.42699999999999999</v>
      </c>
      <c r="AG724" s="1139" t="s">
        <v>101</v>
      </c>
      <c r="AH724" s="1140">
        <v>1.2829999999999999</v>
      </c>
      <c r="AJ724" s="247">
        <v>25.198240656250498</v>
      </c>
      <c r="AK724" s="247">
        <v>0</v>
      </c>
      <c r="AL724" s="247">
        <v>14.331535499437372</v>
      </c>
      <c r="AM724" s="247">
        <v>0</v>
      </c>
      <c r="AN724" s="247">
        <v>7.5124453276332197</v>
      </c>
      <c r="AO724" s="247">
        <v>0</v>
      </c>
      <c r="AP724" s="247">
        <v>1.3206653479735184</v>
      </c>
      <c r="AQ724" s="247">
        <v>0</v>
      </c>
      <c r="AR724" s="247">
        <v>6.7507530120481926E-2</v>
      </c>
      <c r="AS724" s="247">
        <v>0</v>
      </c>
      <c r="AT724" s="247">
        <v>8.653559602649008E-2</v>
      </c>
      <c r="AU724" s="247"/>
      <c r="AV724" s="247">
        <v>0.29813372410068384</v>
      </c>
      <c r="AW724" s="247">
        <v>0.52418984189992368</v>
      </c>
      <c r="AX724" s="247"/>
      <c r="AY724" s="934">
        <v>52.578566750885386</v>
      </c>
    </row>
    <row r="725" spans="1:51" x14ac:dyDescent="0.2">
      <c r="A725" s="324">
        <v>10</v>
      </c>
      <c r="B725" s="926">
        <v>44988.44027777778</v>
      </c>
      <c r="C725" s="1176">
        <v>44988.44027777778</v>
      </c>
      <c r="D725" s="325">
        <v>2963</v>
      </c>
      <c r="E725" s="929" t="s">
        <v>818</v>
      </c>
      <c r="F725" s="1078" t="s">
        <v>1024</v>
      </c>
      <c r="G725" s="1078" t="s">
        <v>443</v>
      </c>
      <c r="H725" s="1078" t="s">
        <v>1541</v>
      </c>
      <c r="I725" s="80">
        <v>23.114999999999998</v>
      </c>
      <c r="J725" s="1125">
        <v>0.54800000000000004</v>
      </c>
      <c r="K725" s="80">
        <v>10.496</v>
      </c>
      <c r="L725" s="1125">
        <v>0.73799999999999999</v>
      </c>
      <c r="M725" s="80">
        <v>6.1340000000000003</v>
      </c>
      <c r="N725" s="1125">
        <v>0.187</v>
      </c>
      <c r="O725" s="80">
        <v>0.36599999999999999</v>
      </c>
      <c r="P725" s="1125">
        <v>5.7000000000000002E-2</v>
      </c>
      <c r="Q725" s="80">
        <v>3.1E-2</v>
      </c>
      <c r="R725" s="1125">
        <v>1.4E-2</v>
      </c>
      <c r="S725" s="80">
        <v>5.8000000000000003E-2</v>
      </c>
      <c r="T725" s="1125">
        <v>1E-3</v>
      </c>
      <c r="U725" s="80">
        <v>0.255</v>
      </c>
      <c r="V725" s="1125">
        <v>7.1999999999999995E-2</v>
      </c>
      <c r="W725" s="80" t="s">
        <v>101</v>
      </c>
      <c r="X725" s="1125">
        <v>0.104</v>
      </c>
      <c r="Y725" s="80">
        <v>0.10199999999999999</v>
      </c>
      <c r="Z725" s="1125">
        <v>2.5000000000000001E-2</v>
      </c>
      <c r="AA725" s="80">
        <v>5.2999999999999999E-2</v>
      </c>
      <c r="AB725" s="1125">
        <v>2.1999999999999999E-2</v>
      </c>
      <c r="AC725" s="80" t="s">
        <v>101</v>
      </c>
      <c r="AD725" s="1125">
        <v>2E-3</v>
      </c>
      <c r="AE725" s="80" t="s">
        <v>101</v>
      </c>
      <c r="AF725" s="1125">
        <v>0.43</v>
      </c>
      <c r="AG725" s="1142" t="s">
        <v>101</v>
      </c>
      <c r="AH725" s="1143">
        <v>1.3580000000000001</v>
      </c>
      <c r="AJ725" s="80">
        <v>25.518393549582921</v>
      </c>
      <c r="AK725" s="80">
        <v>0</v>
      </c>
      <c r="AL725" s="80">
        <v>15.054423198768481</v>
      </c>
      <c r="AM725" s="80">
        <v>0</v>
      </c>
      <c r="AN725" s="80">
        <v>7.5567956116271189</v>
      </c>
      <c r="AO725" s="80">
        <v>0</v>
      </c>
      <c r="AP725" s="80">
        <v>1.4010536735023413</v>
      </c>
      <c r="AQ725" s="80">
        <v>0</v>
      </c>
      <c r="AR725" s="80">
        <v>8.3709337349397589E-2</v>
      </c>
      <c r="AS725" s="80">
        <v>0</v>
      </c>
      <c r="AT725" s="80">
        <v>8.8053764377832008E-2</v>
      </c>
      <c r="AU725" s="80"/>
      <c r="AV725" s="80">
        <v>0.29613132178340551</v>
      </c>
      <c r="AW725" s="80">
        <v>0.50196513754477812</v>
      </c>
      <c r="AX725" s="80"/>
      <c r="AY725" s="934">
        <v>52.290288116717377</v>
      </c>
    </row>
    <row r="726" spans="1:51" x14ac:dyDescent="0.2">
      <c r="A726" s="324">
        <v>10</v>
      </c>
      <c r="B726" s="926">
        <v>44988.500694444447</v>
      </c>
      <c r="C726" s="1176">
        <v>44988.500694444447</v>
      </c>
      <c r="D726" s="325">
        <v>2994</v>
      </c>
      <c r="E726" s="929" t="s">
        <v>818</v>
      </c>
      <c r="F726" s="1078" t="s">
        <v>585</v>
      </c>
      <c r="G726" s="1078" t="s">
        <v>443</v>
      </c>
      <c r="H726" s="1078" t="s">
        <v>1542</v>
      </c>
      <c r="I726" s="80">
        <v>23.462</v>
      </c>
      <c r="J726" s="1125">
        <v>0.54600000000000004</v>
      </c>
      <c r="K726" s="80">
        <v>10.815</v>
      </c>
      <c r="L726" s="1125">
        <v>0.79900000000000004</v>
      </c>
      <c r="M726" s="80">
        <v>6.2460000000000004</v>
      </c>
      <c r="N726" s="1125">
        <v>0.185</v>
      </c>
      <c r="O726" s="80">
        <v>0.34399999999999997</v>
      </c>
      <c r="P726" s="1125">
        <v>5.0999999999999997E-2</v>
      </c>
      <c r="Q726" s="80" t="s">
        <v>101</v>
      </c>
      <c r="R726" s="1125">
        <v>3.5999999999999997E-2</v>
      </c>
      <c r="S726" s="80">
        <v>5.8000000000000003E-2</v>
      </c>
      <c r="T726" s="1125">
        <v>1E-3</v>
      </c>
      <c r="U726" s="80">
        <v>0.27600000000000002</v>
      </c>
      <c r="V726" s="1125">
        <v>7.2999999999999995E-2</v>
      </c>
      <c r="W726" s="80" t="s">
        <v>101</v>
      </c>
      <c r="X726" s="1125">
        <v>0.107</v>
      </c>
      <c r="Y726" s="80">
        <v>0.10299999999999999</v>
      </c>
      <c r="Z726" s="1125">
        <v>2.5000000000000001E-2</v>
      </c>
      <c r="AA726" s="80">
        <v>7.0999999999999994E-2</v>
      </c>
      <c r="AB726" s="1125">
        <v>2.3E-2</v>
      </c>
      <c r="AC726" s="80" t="s">
        <v>101</v>
      </c>
      <c r="AD726" s="1125">
        <v>2E-3</v>
      </c>
      <c r="AE726" s="80" t="s">
        <v>101</v>
      </c>
      <c r="AF726" s="1125">
        <v>0.41399999999999998</v>
      </c>
      <c r="AG726" s="1142" t="s">
        <v>101</v>
      </c>
      <c r="AH726" s="1143">
        <v>1.766</v>
      </c>
      <c r="AJ726" s="80">
        <v>25.901473046087585</v>
      </c>
      <c r="AK726" s="80">
        <v>0</v>
      </c>
      <c r="AL726" s="80">
        <v>15.511965214813367</v>
      </c>
      <c r="AM726" s="80">
        <v>0</v>
      </c>
      <c r="AN726" s="80">
        <v>7.6947742729414719</v>
      </c>
      <c r="AO726" s="80">
        <v>0</v>
      </c>
      <c r="AP726" s="80">
        <v>1.3168373324721458</v>
      </c>
      <c r="AQ726" s="80">
        <v>0</v>
      </c>
      <c r="AR726" s="80"/>
      <c r="AS726" s="80">
        <v>0</v>
      </c>
      <c r="AT726" s="80">
        <v>8.8053764377832008E-2</v>
      </c>
      <c r="AU726" s="80"/>
      <c r="AV726" s="80">
        <v>0.29707863561465542</v>
      </c>
      <c r="AW726" s="80">
        <v>0.49605412121432818</v>
      </c>
      <c r="AX726" s="80"/>
      <c r="AY726" s="934">
        <v>52.426758947784691</v>
      </c>
    </row>
    <row r="727" spans="1:51" x14ac:dyDescent="0.2">
      <c r="A727" s="324">
        <v>10</v>
      </c>
      <c r="B727" s="926">
        <v>44988.595833333333</v>
      </c>
      <c r="C727" s="1176">
        <v>44988.595833333333</v>
      </c>
      <c r="D727" s="325">
        <v>2997</v>
      </c>
      <c r="E727" s="929" t="s">
        <v>818</v>
      </c>
      <c r="F727" s="1078" t="s">
        <v>586</v>
      </c>
      <c r="G727" s="1078" t="s">
        <v>443</v>
      </c>
      <c r="H727" s="1078" t="s">
        <v>1543</v>
      </c>
      <c r="I727" s="80">
        <v>23.303000000000001</v>
      </c>
      <c r="J727" s="1125">
        <v>0.51200000000000001</v>
      </c>
      <c r="K727" s="80">
        <v>10.404</v>
      </c>
      <c r="L727" s="1125">
        <v>0.65800000000000003</v>
      </c>
      <c r="M727" s="80">
        <v>6.109</v>
      </c>
      <c r="N727" s="1125">
        <v>0.189</v>
      </c>
      <c r="O727" s="80">
        <v>0.38200000000000001</v>
      </c>
      <c r="P727" s="1125">
        <v>5.8000000000000003E-2</v>
      </c>
      <c r="Q727" s="80" t="s">
        <v>101</v>
      </c>
      <c r="R727" s="1125">
        <v>3.5999999999999997E-2</v>
      </c>
      <c r="S727" s="80">
        <v>5.8999999999999997E-2</v>
      </c>
      <c r="T727" s="1125">
        <v>1E-3</v>
      </c>
      <c r="U727" s="80">
        <v>0.307</v>
      </c>
      <c r="V727" s="1125">
        <v>7.0999999999999994E-2</v>
      </c>
      <c r="W727" s="80" t="s">
        <v>101</v>
      </c>
      <c r="X727" s="1125">
        <v>9.2999999999999999E-2</v>
      </c>
      <c r="Y727" s="80">
        <v>0.10299999999999999</v>
      </c>
      <c r="Z727" s="1125">
        <v>2.1999999999999999E-2</v>
      </c>
      <c r="AA727" s="80">
        <v>7.0000000000000007E-2</v>
      </c>
      <c r="AB727" s="1125">
        <v>0.02</v>
      </c>
      <c r="AC727" s="80" t="s">
        <v>101</v>
      </c>
      <c r="AD727" s="1125">
        <v>2E-3</v>
      </c>
      <c r="AE727" s="80" t="s">
        <v>101</v>
      </c>
      <c r="AF727" s="1125">
        <v>0.39600000000000002</v>
      </c>
      <c r="AG727" s="1142" t="s">
        <v>101</v>
      </c>
      <c r="AH727" s="1143">
        <v>1.2789999999999999</v>
      </c>
      <c r="AJ727" s="80">
        <v>25.725940942501879</v>
      </c>
      <c r="AK727" s="80">
        <v>0</v>
      </c>
      <c r="AL727" s="80">
        <v>14.922467507620738</v>
      </c>
      <c r="AM727" s="80">
        <v>0</v>
      </c>
      <c r="AN727" s="80">
        <v>7.525996803298022</v>
      </c>
      <c r="AO727" s="80">
        <v>0</v>
      </c>
      <c r="AP727" s="80">
        <v>1.4623019215243016</v>
      </c>
      <c r="AQ727" s="80">
        <v>0</v>
      </c>
      <c r="AR727" s="80"/>
      <c r="AS727" s="80">
        <v>0</v>
      </c>
      <c r="AT727" s="80">
        <v>8.9571932729173923E-2</v>
      </c>
      <c r="AU727" s="80"/>
      <c r="AV727" s="80">
        <v>0.29254505481913423</v>
      </c>
      <c r="AW727" s="80">
        <v>0.50433996920781232</v>
      </c>
      <c r="AX727" s="80"/>
      <c r="AY727" s="934">
        <v>51.772181760784768</v>
      </c>
    </row>
    <row r="728" spans="1:51" x14ac:dyDescent="0.2">
      <c r="A728" s="324">
        <v>10</v>
      </c>
      <c r="B728" s="926">
        <v>44988.665972222225</v>
      </c>
      <c r="C728" s="1176">
        <v>44988.665972222225</v>
      </c>
      <c r="D728" s="325">
        <v>3038</v>
      </c>
      <c r="E728" s="929" t="s">
        <v>818</v>
      </c>
      <c r="F728" s="1078" t="s">
        <v>726</v>
      </c>
      <c r="G728" s="1078" t="s">
        <v>443</v>
      </c>
      <c r="H728" s="1078" t="s">
        <v>1544</v>
      </c>
      <c r="I728" s="80">
        <v>24.143999999999998</v>
      </c>
      <c r="J728" s="1125">
        <v>0.57399999999999995</v>
      </c>
      <c r="K728" s="80">
        <v>11.189</v>
      </c>
      <c r="L728" s="1125">
        <v>0.71599999999999997</v>
      </c>
      <c r="M728" s="80">
        <v>6.3040000000000003</v>
      </c>
      <c r="N728" s="1125">
        <v>0.20100000000000001</v>
      </c>
      <c r="O728" s="80">
        <v>0.371</v>
      </c>
      <c r="P728" s="1125">
        <v>5.7000000000000002E-2</v>
      </c>
      <c r="Q728" s="80" t="s">
        <v>101</v>
      </c>
      <c r="R728" s="1125">
        <v>3.6999999999999998E-2</v>
      </c>
      <c r="S728" s="80">
        <v>5.8000000000000003E-2</v>
      </c>
      <c r="T728" s="1125">
        <v>1E-3</v>
      </c>
      <c r="U728" s="80">
        <v>0.254</v>
      </c>
      <c r="V728" s="1125">
        <v>7.6999999999999999E-2</v>
      </c>
      <c r="W728" s="80" t="s">
        <v>101</v>
      </c>
      <c r="X728" s="1125">
        <v>0.108</v>
      </c>
      <c r="Y728" s="80">
        <v>4.1000000000000002E-2</v>
      </c>
      <c r="Z728" s="1125">
        <v>2.3E-2</v>
      </c>
      <c r="AA728" s="80">
        <v>0.25900000000000001</v>
      </c>
      <c r="AB728" s="1125">
        <v>3.5000000000000003E-2</v>
      </c>
      <c r="AC728" s="80" t="s">
        <v>101</v>
      </c>
      <c r="AD728" s="1125">
        <v>2E-3</v>
      </c>
      <c r="AE728" s="80" t="s">
        <v>101</v>
      </c>
      <c r="AF728" s="1125">
        <v>0.56299999999999994</v>
      </c>
      <c r="AG728" s="1142" t="s">
        <v>101</v>
      </c>
      <c r="AH728" s="1143">
        <v>0.84599999999999997</v>
      </c>
      <c r="AJ728" s="80">
        <v>26.654384333165911</v>
      </c>
      <c r="AK728" s="80">
        <v>0</v>
      </c>
      <c r="AL728" s="80">
        <v>16.048393785348754</v>
      </c>
      <c r="AM728" s="80">
        <v>0</v>
      </c>
      <c r="AN728" s="80">
        <v>7.7662275082649748</v>
      </c>
      <c r="AO728" s="80">
        <v>0</v>
      </c>
      <c r="AP728" s="80">
        <v>1.420193751009204</v>
      </c>
      <c r="AQ728" s="80">
        <v>0</v>
      </c>
      <c r="AR728" s="80"/>
      <c r="AS728" s="80">
        <v>0</v>
      </c>
      <c r="AT728" s="80">
        <v>8.8053764377832008E-2</v>
      </c>
      <c r="AU728" s="80"/>
      <c r="AV728" s="80">
        <v>0.29136773189698095</v>
      </c>
      <c r="AW728" s="80">
        <v>0.48392553249503928</v>
      </c>
      <c r="AX728" s="80"/>
      <c r="AY728" s="934">
        <v>51.601585240950008</v>
      </c>
    </row>
    <row r="729" spans="1:51" ht="16.5" thickBot="1" x14ac:dyDescent="0.25">
      <c r="A729" s="328">
        <v>10</v>
      </c>
      <c r="B729" s="1186">
        <v>44988.667361111111</v>
      </c>
      <c r="C729" s="1187">
        <v>44988.667361111111</v>
      </c>
      <c r="D729" s="332">
        <v>3039</v>
      </c>
      <c r="E729" s="929" t="s">
        <v>818</v>
      </c>
      <c r="F729" s="1085" t="s">
        <v>786</v>
      </c>
      <c r="G729" s="1085" t="s">
        <v>443</v>
      </c>
      <c r="H729" s="1085" t="s">
        <v>1545</v>
      </c>
      <c r="I729" s="251">
        <v>23.585000000000001</v>
      </c>
      <c r="J729" s="1136">
        <v>0.54800000000000004</v>
      </c>
      <c r="K729" s="251">
        <v>11.195</v>
      </c>
      <c r="L729" s="1136">
        <v>0.65100000000000002</v>
      </c>
      <c r="M729" s="251">
        <v>6.2990000000000004</v>
      </c>
      <c r="N729" s="1136">
        <v>0.221</v>
      </c>
      <c r="O729" s="251">
        <v>0.32500000000000001</v>
      </c>
      <c r="P729" s="1136">
        <v>6.2E-2</v>
      </c>
      <c r="Q729" s="251">
        <v>3.4000000000000002E-2</v>
      </c>
      <c r="R729" s="1136">
        <v>1.2999999999999999E-2</v>
      </c>
      <c r="S729" s="251">
        <v>5.7000000000000002E-2</v>
      </c>
      <c r="T729" s="1136">
        <v>1E-3</v>
      </c>
      <c r="U729" s="251">
        <v>0.224</v>
      </c>
      <c r="V729" s="1136">
        <v>7.6999999999999999E-2</v>
      </c>
      <c r="W729" s="251" t="s">
        <v>101</v>
      </c>
      <c r="X729" s="1136">
        <v>0.11899999999999999</v>
      </c>
      <c r="Y729" s="251">
        <v>4.4999999999999998E-2</v>
      </c>
      <c r="Z729" s="1136">
        <v>0.02</v>
      </c>
      <c r="AA729" s="251">
        <v>0.26100000000000001</v>
      </c>
      <c r="AB729" s="1136">
        <v>3.1E-2</v>
      </c>
      <c r="AC729" s="251" t="s">
        <v>101</v>
      </c>
      <c r="AD729" s="1136">
        <v>2E-3</v>
      </c>
      <c r="AE729" s="251" t="s">
        <v>101</v>
      </c>
      <c r="AF729" s="1136">
        <v>0.61</v>
      </c>
      <c r="AG729" s="1145" t="s">
        <v>101</v>
      </c>
      <c r="AH729" s="1146">
        <v>0.90600000000000003</v>
      </c>
      <c r="AJ729" s="251">
        <v>26.037262031880307</v>
      </c>
      <c r="AK729" s="251">
        <v>0</v>
      </c>
      <c r="AL729" s="251">
        <v>16.056999591293174</v>
      </c>
      <c r="AM729" s="251">
        <v>0</v>
      </c>
      <c r="AN729" s="251">
        <v>7.7600677465991561</v>
      </c>
      <c r="AO729" s="251">
        <v>0</v>
      </c>
      <c r="AP729" s="251">
        <v>1.2441050379460683</v>
      </c>
      <c r="AQ729" s="251">
        <v>0</v>
      </c>
      <c r="AR729" s="251">
        <v>9.1810240963855427E-2</v>
      </c>
      <c r="AS729" s="251">
        <v>0</v>
      </c>
      <c r="AT729" s="251">
        <v>8.653559602649008E-2</v>
      </c>
      <c r="AU729" s="251"/>
      <c r="AV729" s="251">
        <v>0.29803701084613449</v>
      </c>
      <c r="AW729" s="251">
        <v>0.48328255241452539</v>
      </c>
      <c r="AX729" s="251"/>
      <c r="AY729" s="934">
        <v>52.56465977259694</v>
      </c>
    </row>
    <row r="730" spans="1:51" x14ac:dyDescent="0.2">
      <c r="A730" s="335">
        <v>10</v>
      </c>
      <c r="B730" s="1174">
        <v>44988.441666666666</v>
      </c>
      <c r="C730" s="1175">
        <v>44988.441666666666</v>
      </c>
      <c r="D730" s="321">
        <v>2964</v>
      </c>
      <c r="E730" s="929" t="s">
        <v>332</v>
      </c>
      <c r="F730" s="1075" t="s">
        <v>535</v>
      </c>
      <c r="G730" s="1075" t="s">
        <v>443</v>
      </c>
      <c r="H730" s="1075" t="s">
        <v>1529</v>
      </c>
      <c r="I730" s="247">
        <v>23.693000000000001</v>
      </c>
      <c r="J730" s="1121">
        <v>0.59199999999999997</v>
      </c>
      <c r="K730" s="247">
        <v>9.0570000000000004</v>
      </c>
      <c r="L730" s="1121">
        <v>0.68400000000000005</v>
      </c>
      <c r="M730" s="247">
        <v>4.6879999999999997</v>
      </c>
      <c r="N730" s="1121">
        <v>0.17499999999999999</v>
      </c>
      <c r="O730" s="247">
        <v>0.85499999999999998</v>
      </c>
      <c r="P730" s="1121">
        <v>8.1000000000000003E-2</v>
      </c>
      <c r="Q730" s="247">
        <v>6.5000000000000002E-2</v>
      </c>
      <c r="R730" s="1121">
        <v>1.4E-2</v>
      </c>
      <c r="S730" s="247">
        <v>4.8000000000000001E-2</v>
      </c>
      <c r="T730" s="1121">
        <v>1E-3</v>
      </c>
      <c r="U730" s="247">
        <v>0.187</v>
      </c>
      <c r="V730" s="1121">
        <v>7.8E-2</v>
      </c>
      <c r="W730" s="247" t="s">
        <v>101</v>
      </c>
      <c r="X730" s="1121">
        <v>0.107</v>
      </c>
      <c r="Y730" s="247">
        <v>1.1459999999999999</v>
      </c>
      <c r="Z730" s="1121">
        <v>5.7000000000000002E-2</v>
      </c>
      <c r="AA730" s="247" t="s">
        <v>101</v>
      </c>
      <c r="AB730" s="1121">
        <v>4.9000000000000002E-2</v>
      </c>
      <c r="AC730" s="247" t="s">
        <v>101</v>
      </c>
      <c r="AD730" s="1121">
        <v>2E-3</v>
      </c>
      <c r="AE730" s="247" t="s">
        <v>101</v>
      </c>
      <c r="AF730" s="1121">
        <v>0.56399999999999995</v>
      </c>
      <c r="AG730" s="1139" t="s">
        <v>101</v>
      </c>
      <c r="AH730" s="1140">
        <v>1.33</v>
      </c>
      <c r="AJ730" s="247">
        <v>26.15649138525928</v>
      </c>
      <c r="AK730" s="247">
        <v>0</v>
      </c>
      <c r="AL730" s="247">
        <v>12.990464073098908</v>
      </c>
      <c r="AM730" s="247">
        <v>0</v>
      </c>
      <c r="AN730" s="247">
        <v>5.7753925378721762</v>
      </c>
      <c r="AO730" s="247">
        <v>0</v>
      </c>
      <c r="AP730" s="247">
        <v>3.2729532536735024</v>
      </c>
      <c r="AQ730" s="247">
        <v>0</v>
      </c>
      <c r="AR730" s="247">
        <v>0.17551957831325302</v>
      </c>
      <c r="AS730" s="247">
        <v>0</v>
      </c>
      <c r="AT730" s="247">
        <v>7.2872080864412686E-2</v>
      </c>
      <c r="AU730" s="247"/>
      <c r="AV730" s="247">
        <v>0.22080150020147388</v>
      </c>
      <c r="AW730" s="247">
        <v>0.44458708367717625</v>
      </c>
      <c r="AX730" s="247"/>
      <c r="AY730" s="934">
        <v>40.867567739995081</v>
      </c>
    </row>
    <row r="731" spans="1:51" x14ac:dyDescent="0.2">
      <c r="A731" s="324">
        <v>10</v>
      </c>
      <c r="B731" s="926">
        <v>44988.443055555559</v>
      </c>
      <c r="C731" s="1176">
        <v>44988.443055555559</v>
      </c>
      <c r="D731" s="325">
        <v>2965</v>
      </c>
      <c r="E731" s="929" t="s">
        <v>332</v>
      </c>
      <c r="F731" s="1078" t="s">
        <v>584</v>
      </c>
      <c r="G731" s="1078" t="s">
        <v>443</v>
      </c>
      <c r="H731" s="1078" t="s">
        <v>1530</v>
      </c>
      <c r="I731" s="80">
        <v>23.271000000000001</v>
      </c>
      <c r="J731" s="1125">
        <v>0.56699999999999995</v>
      </c>
      <c r="K731" s="80">
        <v>9.4390000000000001</v>
      </c>
      <c r="L731" s="1125">
        <v>0.66400000000000003</v>
      </c>
      <c r="M731" s="80">
        <v>4.7430000000000003</v>
      </c>
      <c r="N731" s="1125">
        <v>0.17100000000000001</v>
      </c>
      <c r="O731" s="80">
        <v>0.86799999999999999</v>
      </c>
      <c r="P731" s="1125">
        <v>0.08</v>
      </c>
      <c r="Q731" s="80">
        <v>6.7000000000000004E-2</v>
      </c>
      <c r="R731" s="1125">
        <v>1.4999999999999999E-2</v>
      </c>
      <c r="S731" s="80">
        <v>4.8000000000000001E-2</v>
      </c>
      <c r="T731" s="1125">
        <v>1E-3</v>
      </c>
      <c r="U731" s="80">
        <v>0.224</v>
      </c>
      <c r="V731" s="1125">
        <v>7.1999999999999995E-2</v>
      </c>
      <c r="W731" s="80" t="s">
        <v>101</v>
      </c>
      <c r="X731" s="1125">
        <v>0.104</v>
      </c>
      <c r="Y731" s="80">
        <v>1.121</v>
      </c>
      <c r="Z731" s="1125">
        <v>5.5E-2</v>
      </c>
      <c r="AA731" s="80" t="s">
        <v>101</v>
      </c>
      <c r="AB731" s="1125">
        <v>3.5999999999999997E-2</v>
      </c>
      <c r="AC731" s="80" t="s">
        <v>101</v>
      </c>
      <c r="AD731" s="1125">
        <v>2E-3</v>
      </c>
      <c r="AE731" s="80" t="s">
        <v>101</v>
      </c>
      <c r="AF731" s="1125">
        <v>0.47799999999999998</v>
      </c>
      <c r="AG731" s="1142" t="s">
        <v>101</v>
      </c>
      <c r="AH731" s="1143">
        <v>0.95499999999999996</v>
      </c>
      <c r="AJ731" s="80">
        <v>25.690613726685886</v>
      </c>
      <c r="AK731" s="80">
        <v>0</v>
      </c>
      <c r="AL731" s="80">
        <v>13.538367051560183</v>
      </c>
      <c r="AM731" s="80">
        <v>0</v>
      </c>
      <c r="AN731" s="80">
        <v>5.8431499161961895</v>
      </c>
      <c r="AO731" s="80">
        <v>0</v>
      </c>
      <c r="AP731" s="80">
        <v>3.322717455191345</v>
      </c>
      <c r="AQ731" s="80">
        <v>0</v>
      </c>
      <c r="AR731" s="80">
        <v>0.18092018072289159</v>
      </c>
      <c r="AS731" s="80">
        <v>0</v>
      </c>
      <c r="AT731" s="80">
        <v>7.2872080864412686E-2</v>
      </c>
      <c r="AU731" s="80"/>
      <c r="AV731" s="80">
        <v>0.22744298670166341</v>
      </c>
      <c r="AW731" s="80">
        <v>0.43159931282279834</v>
      </c>
      <c r="AX731" s="80"/>
      <c r="AY731" s="934">
        <v>41.924496151381121</v>
      </c>
    </row>
    <row r="732" spans="1:51" x14ac:dyDescent="0.2">
      <c r="A732" s="324">
        <v>10</v>
      </c>
      <c r="B732" s="926">
        <v>44988.499305555553</v>
      </c>
      <c r="C732" s="1176">
        <v>44988.499305555553</v>
      </c>
      <c r="D732" s="325">
        <v>2993</v>
      </c>
      <c r="E732" s="929" t="s">
        <v>332</v>
      </c>
      <c r="F732" s="1078" t="s">
        <v>657</v>
      </c>
      <c r="G732" s="1078" t="s">
        <v>443</v>
      </c>
      <c r="H732" s="1078" t="s">
        <v>1531</v>
      </c>
      <c r="I732" s="80">
        <v>24.507000000000001</v>
      </c>
      <c r="J732" s="1125">
        <v>0.57699999999999996</v>
      </c>
      <c r="K732" s="80">
        <v>9.4830000000000005</v>
      </c>
      <c r="L732" s="1125">
        <v>0.67700000000000005</v>
      </c>
      <c r="M732" s="80">
        <v>4.9009999999999998</v>
      </c>
      <c r="N732" s="1125">
        <v>0.17100000000000001</v>
      </c>
      <c r="O732" s="80">
        <v>0.85199999999999998</v>
      </c>
      <c r="P732" s="1125">
        <v>7.6999999999999999E-2</v>
      </c>
      <c r="Q732" s="80">
        <v>7.9000000000000001E-2</v>
      </c>
      <c r="R732" s="1125">
        <v>1.2999999999999999E-2</v>
      </c>
      <c r="S732" s="80">
        <v>4.7E-2</v>
      </c>
      <c r="T732" s="1125">
        <v>1E-3</v>
      </c>
      <c r="U732" s="80">
        <v>0.23300000000000001</v>
      </c>
      <c r="V732" s="1125">
        <v>7.6999999999999999E-2</v>
      </c>
      <c r="W732" s="80" t="s">
        <v>101</v>
      </c>
      <c r="X732" s="1125">
        <v>0.114</v>
      </c>
      <c r="Y732" s="80">
        <v>1.254</v>
      </c>
      <c r="Z732" s="1125">
        <v>5.8000000000000003E-2</v>
      </c>
      <c r="AA732" s="80" t="s">
        <v>101</v>
      </c>
      <c r="AB732" s="1125">
        <v>0.06</v>
      </c>
      <c r="AC732" s="80" t="s">
        <v>101</v>
      </c>
      <c r="AD732" s="1125">
        <v>2E-3</v>
      </c>
      <c r="AE732" s="80" t="s">
        <v>101</v>
      </c>
      <c r="AF732" s="1125">
        <v>0.46100000000000002</v>
      </c>
      <c r="AG732" s="1142" t="s">
        <v>101</v>
      </c>
      <c r="AH732" s="1143">
        <v>1.1459999999999999</v>
      </c>
      <c r="AJ732" s="80">
        <v>27.055127437578573</v>
      </c>
      <c r="AK732" s="80">
        <v>0</v>
      </c>
      <c r="AL732" s="80">
        <v>13.601476295152583</v>
      </c>
      <c r="AM732" s="80">
        <v>0</v>
      </c>
      <c r="AN732" s="80">
        <v>6.037798384836079</v>
      </c>
      <c r="AO732" s="80">
        <v>0</v>
      </c>
      <c r="AP732" s="80">
        <v>3.2614692071693847</v>
      </c>
      <c r="AQ732" s="80">
        <v>0</v>
      </c>
      <c r="AR732" s="80">
        <v>0.21332379518072289</v>
      </c>
      <c r="AS732" s="80">
        <v>0</v>
      </c>
      <c r="AT732" s="80">
        <v>7.1353912513070758E-2</v>
      </c>
      <c r="AU732" s="80"/>
      <c r="AV732" s="80">
        <v>0.22316651062784498</v>
      </c>
      <c r="AW732" s="80">
        <v>0.44390757692882826</v>
      </c>
      <c r="AX732" s="80"/>
      <c r="AY732" s="934">
        <v>41.245160944279071</v>
      </c>
    </row>
    <row r="733" spans="1:51" x14ac:dyDescent="0.2">
      <c r="A733" s="324">
        <v>10</v>
      </c>
      <c r="B733" s="926">
        <v>44988.597916666666</v>
      </c>
      <c r="C733" s="1176">
        <v>44988.597916666666</v>
      </c>
      <c r="D733" s="325">
        <v>2998</v>
      </c>
      <c r="E733" s="929" t="s">
        <v>332</v>
      </c>
      <c r="F733" s="1078" t="s">
        <v>658</v>
      </c>
      <c r="G733" s="1078" t="s">
        <v>443</v>
      </c>
      <c r="H733" s="1078" t="s">
        <v>1532</v>
      </c>
      <c r="I733" s="80">
        <v>24.364000000000001</v>
      </c>
      <c r="J733" s="1125">
        <v>0.55600000000000005</v>
      </c>
      <c r="K733" s="80">
        <v>9.5250000000000004</v>
      </c>
      <c r="L733" s="1125">
        <v>0.59599999999999997</v>
      </c>
      <c r="M733" s="80">
        <v>4.726</v>
      </c>
      <c r="N733" s="1125">
        <v>0.17199999999999999</v>
      </c>
      <c r="O733" s="80">
        <v>0.91400000000000003</v>
      </c>
      <c r="P733" s="1125">
        <v>7.9000000000000001E-2</v>
      </c>
      <c r="Q733" s="80">
        <v>6.9000000000000006E-2</v>
      </c>
      <c r="R733" s="1125">
        <v>1.7999999999999999E-2</v>
      </c>
      <c r="S733" s="80">
        <v>4.8000000000000001E-2</v>
      </c>
      <c r="T733" s="1125">
        <v>1E-3</v>
      </c>
      <c r="U733" s="80">
        <v>0.20599999999999999</v>
      </c>
      <c r="V733" s="1125">
        <v>7.6999999999999999E-2</v>
      </c>
      <c r="W733" s="80" t="s">
        <v>101</v>
      </c>
      <c r="X733" s="1125">
        <v>0.105</v>
      </c>
      <c r="Y733" s="80">
        <v>1.3120000000000001</v>
      </c>
      <c r="Z733" s="1125">
        <v>5.5E-2</v>
      </c>
      <c r="AA733" s="80" t="s">
        <v>101</v>
      </c>
      <c r="AB733" s="1125">
        <v>4.1000000000000002E-2</v>
      </c>
      <c r="AC733" s="80" t="s">
        <v>101</v>
      </c>
      <c r="AD733" s="1125">
        <v>2E-3</v>
      </c>
      <c r="AE733" s="80" t="s">
        <v>101</v>
      </c>
      <c r="AF733" s="1125">
        <v>0.55000000000000004</v>
      </c>
      <c r="AG733" s="1142" t="s">
        <v>101</v>
      </c>
      <c r="AH733" s="1143">
        <v>0.84099999999999997</v>
      </c>
      <c r="AJ733" s="80">
        <v>26.897258941900859</v>
      </c>
      <c r="AK733" s="80">
        <v>0</v>
      </c>
      <c r="AL733" s="80">
        <v>13.661716936763508</v>
      </c>
      <c r="AM733" s="80">
        <v>0</v>
      </c>
      <c r="AN733" s="80">
        <v>5.8222067265324036</v>
      </c>
      <c r="AO733" s="80">
        <v>0</v>
      </c>
      <c r="AP733" s="80">
        <v>3.4988061682544811</v>
      </c>
      <c r="AQ733" s="80">
        <v>0</v>
      </c>
      <c r="AR733" s="80">
        <v>0.18632078313253014</v>
      </c>
      <c r="AS733" s="80">
        <v>0</v>
      </c>
      <c r="AT733" s="80">
        <v>7.2872080864412686E-2</v>
      </c>
      <c r="AU733" s="80"/>
      <c r="AV733" s="80">
        <v>0.21646096872207685</v>
      </c>
      <c r="AW733" s="80">
        <v>0.42616947441393099</v>
      </c>
      <c r="AX733" s="80"/>
      <c r="AY733" s="934">
        <v>40.17098252763455</v>
      </c>
    </row>
    <row r="734" spans="1:51" x14ac:dyDescent="0.2">
      <c r="A734" s="324">
        <v>10</v>
      </c>
      <c r="B734" s="926">
        <v>44988.663888888892</v>
      </c>
      <c r="C734" s="1176">
        <v>44988.663888888892</v>
      </c>
      <c r="D734" s="325">
        <v>3036</v>
      </c>
      <c r="E734" s="929" t="s">
        <v>332</v>
      </c>
      <c r="F734" s="1078" t="s">
        <v>787</v>
      </c>
      <c r="G734" s="1078" t="s">
        <v>443</v>
      </c>
      <c r="H734" s="1078" t="s">
        <v>1533</v>
      </c>
      <c r="I734" s="80">
        <v>25.260999999999999</v>
      </c>
      <c r="J734" s="1125">
        <v>0.64600000000000002</v>
      </c>
      <c r="K734" s="80">
        <v>10.228</v>
      </c>
      <c r="L734" s="1125">
        <v>0.73</v>
      </c>
      <c r="M734" s="80">
        <v>4.742</v>
      </c>
      <c r="N734" s="1125">
        <v>0.20499999999999999</v>
      </c>
      <c r="O734" s="80">
        <v>1.0629999999999999</v>
      </c>
      <c r="P734" s="1125">
        <v>0.1</v>
      </c>
      <c r="Q734" s="80">
        <v>6.7000000000000004E-2</v>
      </c>
      <c r="R734" s="1125">
        <v>1.4E-2</v>
      </c>
      <c r="S734" s="80">
        <v>4.8000000000000001E-2</v>
      </c>
      <c r="T734" s="1125">
        <v>1E-3</v>
      </c>
      <c r="U734" s="80">
        <v>0.20599999999999999</v>
      </c>
      <c r="V734" s="1125">
        <v>7.4999999999999997E-2</v>
      </c>
      <c r="W734" s="80" t="s">
        <v>101</v>
      </c>
      <c r="X734" s="1125">
        <v>0.11</v>
      </c>
      <c r="Y734" s="80">
        <v>0.621</v>
      </c>
      <c r="Z734" s="1125">
        <v>4.2999999999999997E-2</v>
      </c>
      <c r="AA734" s="80">
        <v>5.8000000000000003E-2</v>
      </c>
      <c r="AB734" s="1125">
        <v>2.4E-2</v>
      </c>
      <c r="AC734" s="80" t="s">
        <v>101</v>
      </c>
      <c r="AD734" s="1125">
        <v>2E-3</v>
      </c>
      <c r="AE734" s="80" t="s">
        <v>101</v>
      </c>
      <c r="AF734" s="1125">
        <v>0.76</v>
      </c>
      <c r="AG734" s="1142" t="s">
        <v>101</v>
      </c>
      <c r="AH734" s="1143">
        <v>1.411</v>
      </c>
      <c r="AJ734" s="80">
        <v>27.887524960242882</v>
      </c>
      <c r="AK734" s="80">
        <v>0</v>
      </c>
      <c r="AL734" s="80">
        <v>14.670030533251143</v>
      </c>
      <c r="AM734" s="80">
        <v>0</v>
      </c>
      <c r="AN734" s="80">
        <v>5.8419179638630254</v>
      </c>
      <c r="AO734" s="80">
        <v>0</v>
      </c>
      <c r="AP734" s="80">
        <v>4.0691804779589855</v>
      </c>
      <c r="AQ734" s="80">
        <v>0</v>
      </c>
      <c r="AR734" s="80">
        <v>0.18092018072289159</v>
      </c>
      <c r="AS734" s="80">
        <v>0</v>
      </c>
      <c r="AT734" s="80">
        <v>7.2872080864412686E-2</v>
      </c>
      <c r="AU734" s="80"/>
      <c r="AV734" s="80">
        <v>0.20948140690833633</v>
      </c>
      <c r="AW734" s="80">
        <v>0.39822125459260044</v>
      </c>
      <c r="AX734" s="80"/>
      <c r="AY734" s="934">
        <v>39.040937562185093</v>
      </c>
    </row>
    <row r="735" spans="1:51" ht="16.5" thickBot="1" x14ac:dyDescent="0.25">
      <c r="A735" s="328">
        <v>10</v>
      </c>
      <c r="B735" s="1186">
        <v>44988.664583333331</v>
      </c>
      <c r="C735" s="1187">
        <v>44988.664583333331</v>
      </c>
      <c r="D735" s="332">
        <v>3037</v>
      </c>
      <c r="E735" s="929" t="s">
        <v>332</v>
      </c>
      <c r="F735" s="1085" t="s">
        <v>788</v>
      </c>
      <c r="G735" s="1085" t="s">
        <v>443</v>
      </c>
      <c r="H735" s="1085" t="s">
        <v>1534</v>
      </c>
      <c r="I735" s="251">
        <v>25.4</v>
      </c>
      <c r="J735" s="1136">
        <v>0.60199999999999998</v>
      </c>
      <c r="K735" s="251">
        <v>9.93</v>
      </c>
      <c r="L735" s="1136">
        <v>0.74099999999999999</v>
      </c>
      <c r="M735" s="251">
        <v>4.8</v>
      </c>
      <c r="N735" s="1136">
        <v>0.17599999999999999</v>
      </c>
      <c r="O735" s="251">
        <v>1.1319999999999999</v>
      </c>
      <c r="P735" s="1136">
        <v>8.5000000000000006E-2</v>
      </c>
      <c r="Q735" s="251">
        <v>0.08</v>
      </c>
      <c r="R735" s="1136">
        <v>1.6E-2</v>
      </c>
      <c r="S735" s="251">
        <v>4.8000000000000001E-2</v>
      </c>
      <c r="T735" s="1136">
        <v>1E-3</v>
      </c>
      <c r="U735" s="251">
        <v>0.223</v>
      </c>
      <c r="V735" s="1136">
        <v>7.5999999999999998E-2</v>
      </c>
      <c r="W735" s="251" t="s">
        <v>101</v>
      </c>
      <c r="X735" s="1136">
        <v>0.113</v>
      </c>
      <c r="Y735" s="251">
        <v>0.60199999999999998</v>
      </c>
      <c r="Z735" s="1136">
        <v>4.2000000000000003E-2</v>
      </c>
      <c r="AA735" s="251">
        <v>5.8999999999999997E-2</v>
      </c>
      <c r="AB735" s="1136">
        <v>2.5000000000000001E-2</v>
      </c>
      <c r="AC735" s="251" t="s">
        <v>101</v>
      </c>
      <c r="AD735" s="1136">
        <v>2E-3</v>
      </c>
      <c r="AE735" s="251" t="s">
        <v>101</v>
      </c>
      <c r="AF735" s="1136">
        <v>0.501</v>
      </c>
      <c r="AG735" s="1145" t="s">
        <v>101</v>
      </c>
      <c r="AH735" s="1146">
        <v>1.5069999999999999</v>
      </c>
      <c r="AJ735" s="251">
        <v>28.040977553943595</v>
      </c>
      <c r="AK735" s="251">
        <v>0</v>
      </c>
      <c r="AL735" s="251">
        <v>14.242608838011719</v>
      </c>
      <c r="AM735" s="251">
        <v>0</v>
      </c>
      <c r="AN735" s="251">
        <v>5.9133711991865292</v>
      </c>
      <c r="AO735" s="251">
        <v>0</v>
      </c>
      <c r="AP735" s="251">
        <v>4.333313547553689</v>
      </c>
      <c r="AQ735" s="251">
        <v>0</v>
      </c>
      <c r="AR735" s="251">
        <v>0.21602409638554218</v>
      </c>
      <c r="AS735" s="251">
        <v>0</v>
      </c>
      <c r="AT735" s="251">
        <v>7.2872080864412686E-2</v>
      </c>
      <c r="AU735" s="251"/>
      <c r="AV735" s="251">
        <v>0.21088320433232868</v>
      </c>
      <c r="AW735" s="251">
        <v>0.41518876678017658</v>
      </c>
      <c r="AX735" s="251"/>
      <c r="AY735" s="934">
        <v>39.268898232011935</v>
      </c>
    </row>
    <row r="736" spans="1:51" x14ac:dyDescent="0.2">
      <c r="A736" s="335">
        <v>10</v>
      </c>
      <c r="B736" s="1174">
        <v>44988.447222222225</v>
      </c>
      <c r="C736" s="1175">
        <v>44988.447222222225</v>
      </c>
      <c r="D736" s="321">
        <v>2966</v>
      </c>
      <c r="E736" s="929" t="s">
        <v>803</v>
      </c>
      <c r="F736" s="1075" t="s">
        <v>602</v>
      </c>
      <c r="G736" s="1075" t="s">
        <v>443</v>
      </c>
      <c r="H736" s="1075" t="s">
        <v>1562</v>
      </c>
      <c r="I736" s="247">
        <v>24.422999999999998</v>
      </c>
      <c r="J736" s="1121">
        <v>0.621</v>
      </c>
      <c r="K736" s="247">
        <v>10.379</v>
      </c>
      <c r="L736" s="1121">
        <v>0.71799999999999997</v>
      </c>
      <c r="M736" s="247">
        <v>5.3449999999999998</v>
      </c>
      <c r="N736" s="1121">
        <v>0.19</v>
      </c>
      <c r="O736" s="247">
        <v>0.49</v>
      </c>
      <c r="P736" s="1121">
        <v>7.9000000000000001E-2</v>
      </c>
      <c r="Q736" s="247">
        <v>5.3999999999999999E-2</v>
      </c>
      <c r="R736" s="1121">
        <v>1.4999999999999999E-2</v>
      </c>
      <c r="S736" s="247">
        <v>0.152</v>
      </c>
      <c r="T736" s="1121">
        <v>3.0000000000000001E-3</v>
      </c>
      <c r="U736" s="247">
        <v>0.40600000000000003</v>
      </c>
      <c r="V736" s="1121">
        <v>8.3000000000000004E-2</v>
      </c>
      <c r="W736" s="247" t="s">
        <v>101</v>
      </c>
      <c r="X736" s="1121">
        <v>0.112</v>
      </c>
      <c r="Y736" s="247"/>
      <c r="Z736" s="1121">
        <v>5.3999999999999999E-2</v>
      </c>
      <c r="AA736" s="247">
        <v>4.1000000000000002E-2</v>
      </c>
      <c r="AB736" s="1121">
        <v>2.1999999999999999E-2</v>
      </c>
      <c r="AC736" s="247" t="s">
        <v>101</v>
      </c>
      <c r="AD736" s="1121">
        <v>2E-3</v>
      </c>
      <c r="AE736" s="247" t="s">
        <v>101</v>
      </c>
      <c r="AF736" s="1121">
        <v>0.54200000000000004</v>
      </c>
      <c r="AG736" s="1139" t="s">
        <v>101</v>
      </c>
      <c r="AH736" s="1140">
        <v>0.96799999999999997</v>
      </c>
      <c r="AJ736" s="247">
        <v>26.962393496061591</v>
      </c>
      <c r="AK736" s="247">
        <v>0</v>
      </c>
      <c r="AL736" s="247">
        <v>14.886609982852329</v>
      </c>
      <c r="AM736" s="247">
        <v>0</v>
      </c>
      <c r="AN736" s="247">
        <v>6.5847852207608328</v>
      </c>
      <c r="AO736" s="247">
        <v>0</v>
      </c>
      <c r="AP736" s="247">
        <v>1.8757275956725334</v>
      </c>
      <c r="AQ736" s="247">
        <v>0</v>
      </c>
      <c r="AR736" s="247">
        <v>0.14581626506024095</v>
      </c>
      <c r="AS736" s="247">
        <v>0</v>
      </c>
      <c r="AT736" s="247">
        <v>0.23076158940397351</v>
      </c>
      <c r="AU736" s="247"/>
      <c r="AV736" s="247">
        <v>0.24422109341749187</v>
      </c>
      <c r="AW736" s="247">
        <v>0.4423293972466365</v>
      </c>
      <c r="AX736" s="247"/>
      <c r="AY736" s="934">
        <v>44.548457955531411</v>
      </c>
    </row>
    <row r="737" spans="1:74" x14ac:dyDescent="0.2">
      <c r="A737" s="324">
        <v>10</v>
      </c>
      <c r="B737" s="926">
        <v>44988.449305555558</v>
      </c>
      <c r="C737" s="1176">
        <v>44988.449305555558</v>
      </c>
      <c r="D737" s="325">
        <v>2967</v>
      </c>
      <c r="E737" s="929" t="s">
        <v>803</v>
      </c>
      <c r="F737" s="1078" t="s">
        <v>603</v>
      </c>
      <c r="G737" s="1078" t="s">
        <v>443</v>
      </c>
      <c r="H737" s="1078" t="s">
        <v>1563</v>
      </c>
      <c r="I737" s="80">
        <v>24.693999999999999</v>
      </c>
      <c r="J737" s="1125">
        <v>0.61699999999999999</v>
      </c>
      <c r="K737" s="80">
        <v>10.209</v>
      </c>
      <c r="L737" s="1125">
        <v>0.76400000000000001</v>
      </c>
      <c r="M737" s="80">
        <v>5.484</v>
      </c>
      <c r="N737" s="1125">
        <v>0.184</v>
      </c>
      <c r="O737" s="80">
        <v>0.47099999999999997</v>
      </c>
      <c r="P737" s="1125">
        <v>7.1999999999999995E-2</v>
      </c>
      <c r="Q737" s="80">
        <v>5.8000000000000003E-2</v>
      </c>
      <c r="R737" s="1125">
        <v>1.7999999999999999E-2</v>
      </c>
      <c r="S737" s="80">
        <v>0.15</v>
      </c>
      <c r="T737" s="1125">
        <v>3.0000000000000001E-3</v>
      </c>
      <c r="U737" s="80">
        <v>0.40400000000000003</v>
      </c>
      <c r="V737" s="1125">
        <v>8.1000000000000003E-2</v>
      </c>
      <c r="W737" s="80" t="s">
        <v>101</v>
      </c>
      <c r="X737" s="1125">
        <v>0.152</v>
      </c>
      <c r="Y737" s="80"/>
      <c r="Z737" s="1125">
        <v>0.06</v>
      </c>
      <c r="AA737" s="80" t="s">
        <v>101</v>
      </c>
      <c r="AB737" s="1125">
        <v>3.1E-2</v>
      </c>
      <c r="AC737" s="80" t="s">
        <v>101</v>
      </c>
      <c r="AD737" s="1125">
        <v>2E-3</v>
      </c>
      <c r="AE737" s="80" t="s">
        <v>101</v>
      </c>
      <c r="AF737" s="1125">
        <v>0.61099999999999999</v>
      </c>
      <c r="AG737" s="1142" t="s">
        <v>101</v>
      </c>
      <c r="AH737" s="1143">
        <v>1.629</v>
      </c>
      <c r="AJ737" s="80">
        <v>27.261570855003274</v>
      </c>
      <c r="AK737" s="80">
        <v>0</v>
      </c>
      <c r="AL737" s="80">
        <v>14.642778814427153</v>
      </c>
      <c r="AM737" s="80">
        <v>0</v>
      </c>
      <c r="AN737" s="80">
        <v>6.7560265950706091</v>
      </c>
      <c r="AO737" s="80">
        <v>0</v>
      </c>
      <c r="AP737" s="80">
        <v>1.8029953011464557</v>
      </c>
      <c r="AQ737" s="80">
        <v>0</v>
      </c>
      <c r="AR737" s="80">
        <v>0.15661746987951808</v>
      </c>
      <c r="AS737" s="80">
        <v>0</v>
      </c>
      <c r="AT737" s="80">
        <v>0.22772525270128965</v>
      </c>
      <c r="AU737" s="80"/>
      <c r="AV737" s="80">
        <v>0.24782235150733017</v>
      </c>
      <c r="AW737" s="80">
        <v>0.46138965019495276</v>
      </c>
      <c r="AX737" s="80"/>
      <c r="AY737" s="934">
        <v>45.103389357930794</v>
      </c>
    </row>
    <row r="738" spans="1:74" x14ac:dyDescent="0.2">
      <c r="A738" s="324">
        <v>10</v>
      </c>
      <c r="B738" s="926">
        <v>44988.49722222222</v>
      </c>
      <c r="C738" s="1176">
        <v>44988.49722222222</v>
      </c>
      <c r="D738" s="325">
        <v>2992</v>
      </c>
      <c r="E738" s="929" t="s">
        <v>803</v>
      </c>
      <c r="F738" s="1078" t="s">
        <v>655</v>
      </c>
      <c r="G738" s="1078" t="s">
        <v>443</v>
      </c>
      <c r="H738" s="1078" t="s">
        <v>1564</v>
      </c>
      <c r="I738" s="80">
        <v>25.198</v>
      </c>
      <c r="J738" s="1125">
        <v>0.625</v>
      </c>
      <c r="K738" s="80">
        <v>10.916</v>
      </c>
      <c r="L738" s="1125">
        <v>0.81899999999999995</v>
      </c>
      <c r="M738" s="80">
        <v>5.6</v>
      </c>
      <c r="N738" s="1125">
        <v>0.191</v>
      </c>
      <c r="O738" s="80">
        <v>0.47199999999999998</v>
      </c>
      <c r="P738" s="1125">
        <v>7.9000000000000001E-2</v>
      </c>
      <c r="Q738" s="80">
        <v>7.1999999999999995E-2</v>
      </c>
      <c r="R738" s="1125">
        <v>1.4999999999999999E-2</v>
      </c>
      <c r="S738" s="80">
        <v>0.151</v>
      </c>
      <c r="T738" s="1125">
        <v>3.0000000000000001E-3</v>
      </c>
      <c r="U738" s="80">
        <v>0.39300000000000002</v>
      </c>
      <c r="V738" s="1125">
        <v>7.9000000000000001E-2</v>
      </c>
      <c r="W738" s="80" t="s">
        <v>101</v>
      </c>
      <c r="X738" s="1125">
        <v>0.14199999999999999</v>
      </c>
      <c r="Y738" s="80"/>
      <c r="Z738" s="1125">
        <v>4.2000000000000003E-2</v>
      </c>
      <c r="AA738" s="80">
        <v>4.2999999999999997E-2</v>
      </c>
      <c r="AB738" s="1125">
        <v>2.1999999999999999E-2</v>
      </c>
      <c r="AC738" s="80" t="s">
        <v>101</v>
      </c>
      <c r="AD738" s="1125">
        <v>2E-3</v>
      </c>
      <c r="AE738" s="80" t="s">
        <v>101</v>
      </c>
      <c r="AF738" s="1125">
        <v>0.56699999999999995</v>
      </c>
      <c r="AG738" s="1142" t="s">
        <v>101</v>
      </c>
      <c r="AH738" s="1143">
        <v>1.661</v>
      </c>
      <c r="AJ738" s="80">
        <v>27.817974504105148</v>
      </c>
      <c r="AK738" s="80">
        <v>0</v>
      </c>
      <c r="AL738" s="80">
        <v>15.656829614877738</v>
      </c>
      <c r="AM738" s="80">
        <v>0</v>
      </c>
      <c r="AN738" s="80">
        <v>6.8989330657176167</v>
      </c>
      <c r="AO738" s="80">
        <v>0</v>
      </c>
      <c r="AP738" s="80">
        <v>1.8068233166478282</v>
      </c>
      <c r="AQ738" s="80">
        <v>0</v>
      </c>
      <c r="AR738" s="80">
        <v>0.19442168674698795</v>
      </c>
      <c r="AS738" s="80">
        <v>0</v>
      </c>
      <c r="AT738" s="80">
        <v>0.2292434210526316</v>
      </c>
      <c r="AU738" s="80"/>
      <c r="AV738" s="80">
        <v>0.24800271007148736</v>
      </c>
      <c r="AW738" s="80">
        <v>0.44063410252366658</v>
      </c>
      <c r="AX738" s="80"/>
      <c r="AY738" s="934">
        <v>45.131106830992827</v>
      </c>
    </row>
    <row r="739" spans="1:74" x14ac:dyDescent="0.2">
      <c r="A739" s="324">
        <v>10</v>
      </c>
      <c r="B739" s="926">
        <v>44988.6</v>
      </c>
      <c r="C739" s="1176">
        <v>44988.6</v>
      </c>
      <c r="D739" s="325">
        <v>2999</v>
      </c>
      <c r="E739" s="929" t="s">
        <v>803</v>
      </c>
      <c r="F739" s="1078" t="s">
        <v>656</v>
      </c>
      <c r="G739" s="1078" t="s">
        <v>443</v>
      </c>
      <c r="H739" s="1078" t="s">
        <v>1565</v>
      </c>
      <c r="I739" s="80">
        <v>25.559000000000001</v>
      </c>
      <c r="J739" s="1125">
        <v>0.621</v>
      </c>
      <c r="K739" s="80">
        <v>10.715</v>
      </c>
      <c r="L739" s="1125">
        <v>0.73</v>
      </c>
      <c r="M739" s="80">
        <v>5.5090000000000003</v>
      </c>
      <c r="N739" s="1125">
        <v>0.19</v>
      </c>
      <c r="O739" s="80">
        <v>0.46600000000000003</v>
      </c>
      <c r="P739" s="1125">
        <v>7.8E-2</v>
      </c>
      <c r="Q739" s="80">
        <v>7.2999999999999995E-2</v>
      </c>
      <c r="R739" s="1125">
        <v>1.4E-2</v>
      </c>
      <c r="S739" s="80">
        <v>0.153</v>
      </c>
      <c r="T739" s="1125">
        <v>3.0000000000000001E-3</v>
      </c>
      <c r="U739" s="80">
        <v>0.39800000000000002</v>
      </c>
      <c r="V739" s="1125">
        <v>8.2000000000000003E-2</v>
      </c>
      <c r="W739" s="80" t="s">
        <v>101</v>
      </c>
      <c r="X739" s="1125">
        <v>0.13400000000000001</v>
      </c>
      <c r="Y739" s="80"/>
      <c r="Z739" s="1125">
        <v>0.04</v>
      </c>
      <c r="AA739" s="80" t="s">
        <v>101</v>
      </c>
      <c r="AB739" s="1125">
        <v>3.1E-2</v>
      </c>
      <c r="AC739" s="80" t="s">
        <v>101</v>
      </c>
      <c r="AD739" s="1125">
        <v>2E-3</v>
      </c>
      <c r="AE739" s="80" t="s">
        <v>101</v>
      </c>
      <c r="AF739" s="1125">
        <v>0.53800000000000003</v>
      </c>
      <c r="AG739" s="1142" t="s">
        <v>101</v>
      </c>
      <c r="AH739" s="1143">
        <v>0.99</v>
      </c>
      <c r="AJ739" s="80">
        <v>28.216509657529308</v>
      </c>
      <c r="AK739" s="80">
        <v>0</v>
      </c>
      <c r="AL739" s="80">
        <v>15.368535115739736</v>
      </c>
      <c r="AM739" s="80">
        <v>0</v>
      </c>
      <c r="AN739" s="80">
        <v>6.786825403399706</v>
      </c>
      <c r="AO739" s="80">
        <v>0</v>
      </c>
      <c r="AP739" s="80">
        <v>1.7838552236395933</v>
      </c>
      <c r="AQ739" s="80">
        <v>0</v>
      </c>
      <c r="AR739" s="80">
        <v>0.19712198795180721</v>
      </c>
      <c r="AS739" s="80">
        <v>0</v>
      </c>
      <c r="AT739" s="80">
        <v>0.23227975775531545</v>
      </c>
      <c r="AU739" s="80"/>
      <c r="AV739" s="80">
        <v>0.24052675138679691</v>
      </c>
      <c r="AW739" s="80">
        <v>0.44160522471975594</v>
      </c>
      <c r="AX739" s="80"/>
      <c r="AY739" s="934">
        <v>43.976200993014736</v>
      </c>
    </row>
    <row r="740" spans="1:74" x14ac:dyDescent="0.2">
      <c r="A740" s="324">
        <v>10</v>
      </c>
      <c r="B740" s="926">
        <v>44988.661111111112</v>
      </c>
      <c r="C740" s="1176">
        <v>44988.661111111112</v>
      </c>
      <c r="D740" s="325">
        <v>3034</v>
      </c>
      <c r="E740" s="929" t="s">
        <v>803</v>
      </c>
      <c r="F740" s="1078" t="s">
        <v>685</v>
      </c>
      <c r="G740" s="1078" t="s">
        <v>443</v>
      </c>
      <c r="H740" s="1078" t="s">
        <v>1566</v>
      </c>
      <c r="I740" s="80">
        <v>25.564</v>
      </c>
      <c r="J740" s="1125">
        <v>0.629</v>
      </c>
      <c r="K740" s="80">
        <v>10.666</v>
      </c>
      <c r="L740" s="1125">
        <v>0.66800000000000004</v>
      </c>
      <c r="M740" s="80">
        <v>5.4960000000000004</v>
      </c>
      <c r="N740" s="1125">
        <v>0.214</v>
      </c>
      <c r="O740" s="80">
        <v>0.49399999999999999</v>
      </c>
      <c r="P740" s="1125">
        <v>9.0999999999999998E-2</v>
      </c>
      <c r="Q740" s="80">
        <v>7.2999999999999995E-2</v>
      </c>
      <c r="R740" s="1125">
        <v>1.6E-2</v>
      </c>
      <c r="S740" s="80">
        <v>0.15</v>
      </c>
      <c r="T740" s="1125">
        <v>3.0000000000000001E-3</v>
      </c>
      <c r="U740" s="80">
        <v>0.36699999999999999</v>
      </c>
      <c r="V740" s="1125">
        <v>8.5999999999999993E-2</v>
      </c>
      <c r="W740" s="80" t="s">
        <v>101</v>
      </c>
      <c r="X740" s="1125">
        <v>0.14099999999999999</v>
      </c>
      <c r="Y740" s="80"/>
      <c r="Z740" s="1125">
        <v>3.5999999999999997E-2</v>
      </c>
      <c r="AA740" s="80" t="s">
        <v>101</v>
      </c>
      <c r="AB740" s="1125">
        <v>2.7E-2</v>
      </c>
      <c r="AC740" s="80" t="s">
        <v>101</v>
      </c>
      <c r="AD740" s="1125">
        <v>2E-3</v>
      </c>
      <c r="AE740" s="80" t="s">
        <v>101</v>
      </c>
      <c r="AF740" s="1125">
        <v>0.63500000000000001</v>
      </c>
      <c r="AG740" s="1142" t="s">
        <v>101</v>
      </c>
      <c r="AH740" s="1143">
        <v>1.0169999999999999</v>
      </c>
      <c r="AJ740" s="80">
        <v>28.222029535000555</v>
      </c>
      <c r="AK740" s="80">
        <v>0</v>
      </c>
      <c r="AL740" s="80">
        <v>15.298254367193657</v>
      </c>
      <c r="AM740" s="80">
        <v>0</v>
      </c>
      <c r="AN740" s="80">
        <v>6.7708100230685764</v>
      </c>
      <c r="AO740" s="80">
        <v>0</v>
      </c>
      <c r="AP740" s="80">
        <v>1.8910396576780235</v>
      </c>
      <c r="AQ740" s="80">
        <v>0</v>
      </c>
      <c r="AR740" s="80">
        <v>0.19712198795180721</v>
      </c>
      <c r="AS740" s="80">
        <v>0</v>
      </c>
      <c r="AT740" s="80">
        <v>0.22772525270128965</v>
      </c>
      <c r="AU740" s="80"/>
      <c r="AV740" s="80">
        <v>0.23991222936931292</v>
      </c>
      <c r="AW740" s="80">
        <v>0.44258709919141104</v>
      </c>
      <c r="AX740" s="80"/>
      <c r="AY740" s="934">
        <v>43.88071467385744</v>
      </c>
    </row>
    <row r="741" spans="1:74" ht="16.5" thickBot="1" x14ac:dyDescent="0.25">
      <c r="A741" s="328">
        <v>10</v>
      </c>
      <c r="B741" s="1186">
        <v>44988.662499999999</v>
      </c>
      <c r="C741" s="1187">
        <v>44988.662499999999</v>
      </c>
      <c r="D741" s="332">
        <v>3035</v>
      </c>
      <c r="E741" s="929" t="s">
        <v>803</v>
      </c>
      <c r="F741" s="1085" t="s">
        <v>686</v>
      </c>
      <c r="G741" s="1085" t="s">
        <v>443</v>
      </c>
      <c r="H741" s="1085" t="s">
        <v>1567</v>
      </c>
      <c r="I741" s="251">
        <v>25.151</v>
      </c>
      <c r="J741" s="1136">
        <v>0.64600000000000002</v>
      </c>
      <c r="K741" s="251">
        <v>11.436</v>
      </c>
      <c r="L741" s="1136">
        <v>0.89900000000000002</v>
      </c>
      <c r="M741" s="251">
        <v>5.4969999999999999</v>
      </c>
      <c r="N741" s="1136">
        <v>0.215</v>
      </c>
      <c r="O741" s="251">
        <v>0.53700000000000003</v>
      </c>
      <c r="P741" s="1136">
        <v>9.2999999999999999E-2</v>
      </c>
      <c r="Q741" s="251">
        <v>8.1000000000000003E-2</v>
      </c>
      <c r="R741" s="1136">
        <v>1.4999999999999999E-2</v>
      </c>
      <c r="S741" s="251">
        <v>0.152</v>
      </c>
      <c r="T741" s="1136">
        <v>3.0000000000000001E-3</v>
      </c>
      <c r="U741" s="251">
        <v>0.38800000000000001</v>
      </c>
      <c r="V741" s="1136">
        <v>7.6999999999999999E-2</v>
      </c>
      <c r="W741" s="251" t="s">
        <v>101</v>
      </c>
      <c r="X741" s="1136">
        <v>0.17</v>
      </c>
      <c r="Y741" s="251"/>
      <c r="Z741" s="1136">
        <v>6.0999999999999999E-2</v>
      </c>
      <c r="AA741" s="251" t="s">
        <v>101</v>
      </c>
      <c r="AB741" s="1136">
        <v>3.2000000000000001E-2</v>
      </c>
      <c r="AC741" s="251" t="s">
        <v>101</v>
      </c>
      <c r="AD741" s="1136">
        <v>2E-3</v>
      </c>
      <c r="AE741" s="251" t="s">
        <v>101</v>
      </c>
      <c r="AF741" s="1136">
        <v>0.63700000000000001</v>
      </c>
      <c r="AG741" s="1145" t="s">
        <v>101</v>
      </c>
      <c r="AH741" s="1146">
        <v>2.0779999999999998</v>
      </c>
      <c r="AJ741" s="251">
        <v>27.76608765587541</v>
      </c>
      <c r="AK741" s="251">
        <v>0</v>
      </c>
      <c r="AL741" s="251">
        <v>16.402666130060627</v>
      </c>
      <c r="AM741" s="251">
        <v>0</v>
      </c>
      <c r="AN741" s="251">
        <v>6.7720419754017396</v>
      </c>
      <c r="AO741" s="251">
        <v>0</v>
      </c>
      <c r="AP741" s="251">
        <v>2.0556443242370421</v>
      </c>
      <c r="AQ741" s="251">
        <v>0</v>
      </c>
      <c r="AR741" s="251">
        <v>0.21872439759036147</v>
      </c>
      <c r="AS741" s="251">
        <v>0</v>
      </c>
      <c r="AT741" s="251">
        <v>0.23076158940397351</v>
      </c>
      <c r="AU741" s="251"/>
      <c r="AV741" s="251">
        <v>0.24389615344201182</v>
      </c>
      <c r="AW741" s="251">
        <v>0.41286227017636118</v>
      </c>
      <c r="AX741" s="251"/>
      <c r="AY741" s="934">
        <v>44.498246267348449</v>
      </c>
    </row>
    <row r="742" spans="1:74" x14ac:dyDescent="0.2">
      <c r="A742" s="335">
        <v>10</v>
      </c>
      <c r="B742" s="1174">
        <v>44988.451388888891</v>
      </c>
      <c r="C742" s="1175">
        <v>44988.451388888891</v>
      </c>
      <c r="D742" s="321">
        <v>2968</v>
      </c>
      <c r="E742" s="929" t="s">
        <v>804</v>
      </c>
      <c r="F742" s="1075" t="s">
        <v>604</v>
      </c>
      <c r="G742" s="1075" t="s">
        <v>443</v>
      </c>
      <c r="H742" s="1075" t="s">
        <v>1568</v>
      </c>
      <c r="I742" s="247">
        <v>25.2</v>
      </c>
      <c r="J742" s="1121">
        <v>0.61699999999999999</v>
      </c>
      <c r="K742" s="247">
        <v>9.0969999999999995</v>
      </c>
      <c r="L742" s="1121">
        <v>0.67400000000000004</v>
      </c>
      <c r="M742" s="247">
        <v>3.9790000000000001</v>
      </c>
      <c r="N742" s="1121">
        <v>0.153</v>
      </c>
      <c r="O742" s="247">
        <v>0.55000000000000004</v>
      </c>
      <c r="P742" s="1121">
        <v>7.3999999999999996E-2</v>
      </c>
      <c r="Q742" s="247">
        <v>7.0999999999999994E-2</v>
      </c>
      <c r="R742" s="1121">
        <v>1.4999999999999999E-2</v>
      </c>
      <c r="S742" s="247">
        <v>0.14199999999999999</v>
      </c>
      <c r="T742" s="1121">
        <v>3.0000000000000001E-3</v>
      </c>
      <c r="U742" s="247">
        <v>0.39100000000000001</v>
      </c>
      <c r="V742" s="1121">
        <v>7.6999999999999999E-2</v>
      </c>
      <c r="W742" s="247" t="s">
        <v>101</v>
      </c>
      <c r="X742" s="1121">
        <v>0.17</v>
      </c>
      <c r="Y742" s="247">
        <v>0.13600000000000001</v>
      </c>
      <c r="Z742" s="1121">
        <v>2.8000000000000001E-2</v>
      </c>
      <c r="AA742" s="247" t="s">
        <v>101</v>
      </c>
      <c r="AB742" s="1121">
        <v>0.03</v>
      </c>
      <c r="AC742" s="247" t="s">
        <v>101</v>
      </c>
      <c r="AD742" s="1121">
        <v>2E-3</v>
      </c>
      <c r="AE742" s="247" t="s">
        <v>101</v>
      </c>
      <c r="AF742" s="1121">
        <v>0.53700000000000003</v>
      </c>
      <c r="AG742" s="1139" t="s">
        <v>101</v>
      </c>
      <c r="AH742" s="1140">
        <v>1.256</v>
      </c>
      <c r="AJ742" s="247">
        <v>27.820182455093647</v>
      </c>
      <c r="AK742" s="247">
        <v>0</v>
      </c>
      <c r="AL742" s="247">
        <v>13.047836112728358</v>
      </c>
      <c r="AM742" s="247">
        <v>0</v>
      </c>
      <c r="AN742" s="247">
        <v>4.9019383336590003</v>
      </c>
      <c r="AO742" s="247">
        <v>0</v>
      </c>
      <c r="AP742" s="247">
        <v>2.1054085257548847</v>
      </c>
      <c r="AQ742" s="247">
        <v>0</v>
      </c>
      <c r="AR742" s="247">
        <v>0.19172138554216867</v>
      </c>
      <c r="AS742" s="247">
        <v>0</v>
      </c>
      <c r="AT742" s="247">
        <v>0.2155799058905542</v>
      </c>
      <c r="AU742" s="247"/>
      <c r="AV742" s="247">
        <v>0.17620079744521933</v>
      </c>
      <c r="AW742" s="247">
        <v>0.37568975355822309</v>
      </c>
      <c r="AX742" s="247"/>
      <c r="AY742" s="934">
        <v>33.471303397653998</v>
      </c>
    </row>
    <row r="743" spans="1:74" x14ac:dyDescent="0.2">
      <c r="A743" s="324">
        <v>10</v>
      </c>
      <c r="B743" s="926">
        <v>44988.452777777777</v>
      </c>
      <c r="C743" s="1176">
        <v>44988.452777777777</v>
      </c>
      <c r="D743" s="325">
        <v>2969</v>
      </c>
      <c r="E743" s="929" t="s">
        <v>804</v>
      </c>
      <c r="F743" s="1078" t="s">
        <v>605</v>
      </c>
      <c r="G743" s="1078" t="s">
        <v>443</v>
      </c>
      <c r="H743" s="1078" t="s">
        <v>1569</v>
      </c>
      <c r="I743" s="80">
        <v>24.931000000000001</v>
      </c>
      <c r="J743" s="1125">
        <v>0.60399999999999998</v>
      </c>
      <c r="K743" s="80">
        <v>9.077</v>
      </c>
      <c r="L743" s="1125">
        <v>0.66500000000000004</v>
      </c>
      <c r="M743" s="80">
        <v>3.9630000000000001</v>
      </c>
      <c r="N743" s="1125">
        <v>0.153</v>
      </c>
      <c r="O743" s="80">
        <v>0.53200000000000003</v>
      </c>
      <c r="P743" s="1125">
        <v>7.2999999999999995E-2</v>
      </c>
      <c r="Q743" s="80">
        <v>8.3000000000000004E-2</v>
      </c>
      <c r="R743" s="1125">
        <v>1.9E-2</v>
      </c>
      <c r="S743" s="80">
        <v>0.14000000000000001</v>
      </c>
      <c r="T743" s="1125">
        <v>3.0000000000000001E-3</v>
      </c>
      <c r="U743" s="80">
        <v>0.40699999999999997</v>
      </c>
      <c r="V743" s="1125">
        <v>7.6999999999999999E-2</v>
      </c>
      <c r="W743" s="80" t="s">
        <v>101</v>
      </c>
      <c r="X743" s="1125">
        <v>0.112</v>
      </c>
      <c r="Y743" s="80">
        <v>0.121</v>
      </c>
      <c r="Z743" s="1125">
        <v>2.7E-2</v>
      </c>
      <c r="AA743" s="80">
        <v>3.4000000000000002E-2</v>
      </c>
      <c r="AB743" s="1125">
        <v>0.02</v>
      </c>
      <c r="AC743" s="80" t="s">
        <v>101</v>
      </c>
      <c r="AD743" s="1125">
        <v>2E-3</v>
      </c>
      <c r="AE743" s="80" t="s">
        <v>101</v>
      </c>
      <c r="AF743" s="1125">
        <v>0.48399999999999999</v>
      </c>
      <c r="AG743" s="1142" t="s">
        <v>101</v>
      </c>
      <c r="AH743" s="1143">
        <v>1.258</v>
      </c>
      <c r="AJ743" s="80">
        <v>27.523213047140466</v>
      </c>
      <c r="AK743" s="80">
        <v>0</v>
      </c>
      <c r="AL743" s="80">
        <v>13.019150092913634</v>
      </c>
      <c r="AM743" s="80">
        <v>0</v>
      </c>
      <c r="AN743" s="80">
        <v>4.8822270963283785</v>
      </c>
      <c r="AO743" s="80">
        <v>0</v>
      </c>
      <c r="AP743" s="80">
        <v>2.0365042467301793</v>
      </c>
      <c r="AQ743" s="80">
        <v>0</v>
      </c>
      <c r="AR743" s="80">
        <v>0.22412500000000002</v>
      </c>
      <c r="AS743" s="80">
        <v>0</v>
      </c>
      <c r="AT743" s="80">
        <v>0.21254356918787037</v>
      </c>
      <c r="AU743" s="80"/>
      <c r="AV743" s="80">
        <v>0.17738579750722888</v>
      </c>
      <c r="AW743" s="80">
        <v>0.37500351877698918</v>
      </c>
      <c r="AX743" s="80"/>
      <c r="AY743" s="934">
        <v>33.675108024547505</v>
      </c>
    </row>
    <row r="744" spans="1:74" x14ac:dyDescent="0.2">
      <c r="A744" s="324">
        <v>10</v>
      </c>
      <c r="B744" s="926">
        <v>44988.495833333334</v>
      </c>
      <c r="C744" s="1176">
        <v>44988.495833333334</v>
      </c>
      <c r="D744" s="325">
        <v>2991</v>
      </c>
      <c r="E744" s="929" t="s">
        <v>804</v>
      </c>
      <c r="F744" s="1078" t="s">
        <v>653</v>
      </c>
      <c r="G744" s="1078" t="s">
        <v>443</v>
      </c>
      <c r="H744" s="1078" t="s">
        <v>1570</v>
      </c>
      <c r="I744" s="80">
        <v>25.82</v>
      </c>
      <c r="J744" s="1125">
        <v>0.60499999999999998</v>
      </c>
      <c r="K744" s="80">
        <v>9.5269999999999992</v>
      </c>
      <c r="L744" s="1125">
        <v>0.71199999999999997</v>
      </c>
      <c r="M744" s="80">
        <v>4.0190000000000001</v>
      </c>
      <c r="N744" s="1125">
        <v>0.159</v>
      </c>
      <c r="O744" s="80">
        <v>0.57799999999999996</v>
      </c>
      <c r="P744" s="1125">
        <v>7.9000000000000001E-2</v>
      </c>
      <c r="Q744" s="80">
        <v>8.7999999999999995E-2</v>
      </c>
      <c r="R744" s="1125">
        <v>1.4999999999999999E-2</v>
      </c>
      <c r="S744" s="80">
        <v>0.14099999999999999</v>
      </c>
      <c r="T744" s="1125">
        <v>3.0000000000000001E-3</v>
      </c>
      <c r="U744" s="80">
        <v>0.437</v>
      </c>
      <c r="V744" s="1125">
        <v>7.3999999999999996E-2</v>
      </c>
      <c r="W744" s="80" t="s">
        <v>101</v>
      </c>
      <c r="X744" s="1125">
        <v>0.128</v>
      </c>
      <c r="Y744" s="80">
        <v>0.16600000000000001</v>
      </c>
      <c r="Z744" s="1125">
        <v>2.8000000000000001E-2</v>
      </c>
      <c r="AA744" s="80" t="s">
        <v>101</v>
      </c>
      <c r="AB744" s="1125">
        <v>2.9000000000000001E-2</v>
      </c>
      <c r="AC744" s="80" t="s">
        <v>101</v>
      </c>
      <c r="AD744" s="1125">
        <v>2E-3</v>
      </c>
      <c r="AE744" s="80" t="s">
        <v>101</v>
      </c>
      <c r="AF744" s="1125">
        <v>0.52400000000000002</v>
      </c>
      <c r="AG744" s="1142" t="s">
        <v>101</v>
      </c>
      <c r="AH744" s="1143">
        <v>1.591</v>
      </c>
      <c r="AJ744" s="80">
        <v>28.504647261528493</v>
      </c>
      <c r="AK744" s="80">
        <v>0</v>
      </c>
      <c r="AL744" s="80">
        <v>13.664585538744978</v>
      </c>
      <c r="AM744" s="80">
        <v>0</v>
      </c>
      <c r="AN744" s="80">
        <v>4.9512164269855541</v>
      </c>
      <c r="AO744" s="80">
        <v>0</v>
      </c>
      <c r="AP744" s="80">
        <v>2.2125929597933149</v>
      </c>
      <c r="AQ744" s="80">
        <v>0</v>
      </c>
      <c r="AR744" s="80">
        <v>0.23762650602409638</v>
      </c>
      <c r="AS744" s="80">
        <v>0</v>
      </c>
      <c r="AT744" s="80">
        <v>0.21406173753921226</v>
      </c>
      <c r="AU744" s="80"/>
      <c r="AV744" s="80">
        <v>0.1736985685722903</v>
      </c>
      <c r="AW744" s="80">
        <v>0.36233930498270334</v>
      </c>
      <c r="AX744" s="80"/>
      <c r="AY744" s="934">
        <v>33.039536622483531</v>
      </c>
    </row>
    <row r="745" spans="1:74" x14ac:dyDescent="0.2">
      <c r="A745" s="324">
        <v>10</v>
      </c>
      <c r="B745" s="926">
        <v>44988.601388888892</v>
      </c>
      <c r="C745" s="1176">
        <v>44988.601388888892</v>
      </c>
      <c r="D745" s="325">
        <v>3000</v>
      </c>
      <c r="E745" s="929" t="s">
        <v>804</v>
      </c>
      <c r="F745" s="1078" t="s">
        <v>654</v>
      </c>
      <c r="G745" s="1078" t="s">
        <v>443</v>
      </c>
      <c r="H745" s="1078" t="s">
        <v>1579</v>
      </c>
      <c r="I745" s="80">
        <v>26.044</v>
      </c>
      <c r="J745" s="1125">
        <v>0.58099999999999996</v>
      </c>
      <c r="K745" s="80">
        <v>9.3789999999999996</v>
      </c>
      <c r="L745" s="1125">
        <v>0.56799999999999995</v>
      </c>
      <c r="M745" s="80">
        <v>4.0039999999999996</v>
      </c>
      <c r="N745" s="1125">
        <v>0.157</v>
      </c>
      <c r="O745" s="80">
        <v>0.52400000000000002</v>
      </c>
      <c r="P745" s="1125">
        <v>7.8E-2</v>
      </c>
      <c r="Q745" s="80">
        <v>0.08</v>
      </c>
      <c r="R745" s="1125">
        <v>1.4E-2</v>
      </c>
      <c r="S745" s="80">
        <v>0.14199999999999999</v>
      </c>
      <c r="T745" s="1125">
        <v>3.0000000000000001E-3</v>
      </c>
      <c r="U745" s="80">
        <v>0.44600000000000001</v>
      </c>
      <c r="V745" s="1125">
        <v>7.3999999999999996E-2</v>
      </c>
      <c r="W745" s="80" t="s">
        <v>101</v>
      </c>
      <c r="X745" s="1125">
        <v>0.11799999999999999</v>
      </c>
      <c r="Y745" s="80">
        <v>0.14099999999999999</v>
      </c>
      <c r="Z745" s="1125">
        <v>2.4E-2</v>
      </c>
      <c r="AA745" s="80">
        <v>3.5000000000000003E-2</v>
      </c>
      <c r="AB745" s="1125">
        <v>1.7999999999999999E-2</v>
      </c>
      <c r="AC745" s="80" t="s">
        <v>101</v>
      </c>
      <c r="AD745" s="1125">
        <v>2E-3</v>
      </c>
      <c r="AE745" s="80" t="s">
        <v>101</v>
      </c>
      <c r="AF745" s="1125">
        <v>0.56399999999999995</v>
      </c>
      <c r="AG745" s="1142" t="s">
        <v>101</v>
      </c>
      <c r="AH745" s="1143">
        <v>0.748</v>
      </c>
      <c r="AJ745" s="80">
        <v>28.751937772240435</v>
      </c>
      <c r="AK745" s="80">
        <v>0</v>
      </c>
      <c r="AL745" s="80">
        <v>13.452308992116002</v>
      </c>
      <c r="AM745" s="80">
        <v>0</v>
      </c>
      <c r="AN745" s="80">
        <v>4.9327371419880954</v>
      </c>
      <c r="AO745" s="80">
        <v>0</v>
      </c>
      <c r="AP745" s="80">
        <v>2.0058801227191991</v>
      </c>
      <c r="AQ745" s="80">
        <v>0</v>
      </c>
      <c r="AR745" s="80">
        <v>0.21602409638554218</v>
      </c>
      <c r="AS745" s="80">
        <v>0</v>
      </c>
      <c r="AT745" s="80">
        <v>0.2155799058905542</v>
      </c>
      <c r="AU745" s="80"/>
      <c r="AV745" s="80">
        <v>0.17156190240334268</v>
      </c>
      <c r="AW745" s="80">
        <v>0.36668330655198494</v>
      </c>
      <c r="AX745" s="80"/>
      <c r="AY745" s="934">
        <v>32.669311723400391</v>
      </c>
    </row>
    <row r="746" spans="1:74" x14ac:dyDescent="0.2">
      <c r="A746" s="324">
        <v>10</v>
      </c>
      <c r="B746" s="926">
        <v>44988.658333333333</v>
      </c>
      <c r="C746" s="1176">
        <v>44988.658333333333</v>
      </c>
      <c r="D746" s="325">
        <v>3032</v>
      </c>
      <c r="E746" s="929" t="s">
        <v>804</v>
      </c>
      <c r="F746" s="1078" t="s">
        <v>789</v>
      </c>
      <c r="G746" s="1078" t="s">
        <v>443</v>
      </c>
      <c r="H746" s="1078" t="s">
        <v>1572</v>
      </c>
      <c r="I746" s="80">
        <v>25.751999999999999</v>
      </c>
      <c r="J746" s="1125">
        <v>0.621</v>
      </c>
      <c r="K746" s="80">
        <v>9.7620000000000005</v>
      </c>
      <c r="L746" s="1125">
        <v>0.67700000000000005</v>
      </c>
      <c r="M746" s="80">
        <v>4.0039999999999996</v>
      </c>
      <c r="N746" s="1125">
        <v>0.16400000000000001</v>
      </c>
      <c r="O746" s="80">
        <v>0.57199999999999995</v>
      </c>
      <c r="P746" s="1125">
        <v>8.4000000000000005E-2</v>
      </c>
      <c r="Q746" s="80">
        <v>0.08</v>
      </c>
      <c r="R746" s="1125">
        <v>1.4999999999999999E-2</v>
      </c>
      <c r="S746" s="80">
        <v>0.14299999999999999</v>
      </c>
      <c r="T746" s="1125">
        <v>3.0000000000000001E-3</v>
      </c>
      <c r="U746" s="80">
        <v>0.44600000000000001</v>
      </c>
      <c r="V746" s="1125">
        <v>7.5999999999999998E-2</v>
      </c>
      <c r="W746" s="80" t="s">
        <v>101</v>
      </c>
      <c r="X746" s="1125">
        <v>0.122</v>
      </c>
      <c r="Y746" s="80">
        <v>0.14599999999999999</v>
      </c>
      <c r="Z746" s="1125">
        <v>2.8000000000000001E-2</v>
      </c>
      <c r="AA746" s="80" t="s">
        <v>101</v>
      </c>
      <c r="AB746" s="1125">
        <v>2.9000000000000001E-2</v>
      </c>
      <c r="AC746" s="80" t="s">
        <v>101</v>
      </c>
      <c r="AD746" s="1125">
        <v>2E-3</v>
      </c>
      <c r="AE746" s="80" t="s">
        <v>101</v>
      </c>
      <c r="AF746" s="1125">
        <v>0.55700000000000005</v>
      </c>
      <c r="AG746" s="1142" t="s">
        <v>101</v>
      </c>
      <c r="AH746" s="1143">
        <v>1.0609999999999999</v>
      </c>
      <c r="AJ746" s="80">
        <v>28.429576927919509</v>
      </c>
      <c r="AK746" s="80">
        <v>0</v>
      </c>
      <c r="AL746" s="80">
        <v>14.001646271568017</v>
      </c>
      <c r="AM746" s="80">
        <v>0</v>
      </c>
      <c r="AN746" s="80">
        <v>4.9327371419880954</v>
      </c>
      <c r="AO746" s="80">
        <v>0</v>
      </c>
      <c r="AP746" s="80">
        <v>2.1896248667850799</v>
      </c>
      <c r="AQ746" s="80">
        <v>0</v>
      </c>
      <c r="AR746" s="80">
        <v>0.21602409638554218</v>
      </c>
      <c r="AS746" s="80">
        <v>0</v>
      </c>
      <c r="AT746" s="80">
        <v>0.21709807424189612</v>
      </c>
      <c r="AU746" s="80"/>
      <c r="AV746" s="80">
        <v>0.17350722997020257</v>
      </c>
      <c r="AW746" s="80">
        <v>0.35229694039654436</v>
      </c>
      <c r="AX746" s="80"/>
      <c r="AY746" s="934">
        <v>33.006440955990513</v>
      </c>
    </row>
    <row r="747" spans="1:74" ht="16.5" thickBot="1" x14ac:dyDescent="0.25">
      <c r="A747" s="328">
        <v>10</v>
      </c>
      <c r="B747" s="1186">
        <v>44988.659722222219</v>
      </c>
      <c r="C747" s="1187">
        <v>44988.659722222219</v>
      </c>
      <c r="D747" s="332">
        <v>3033</v>
      </c>
      <c r="E747" s="929" t="s">
        <v>804</v>
      </c>
      <c r="F747" s="1085" t="s">
        <v>790</v>
      </c>
      <c r="G747" s="1085" t="s">
        <v>443</v>
      </c>
      <c r="H747" s="1085" t="s">
        <v>1573</v>
      </c>
      <c r="I747" s="251">
        <v>25.873999999999999</v>
      </c>
      <c r="J747" s="1136">
        <v>0.63200000000000001</v>
      </c>
      <c r="K747" s="251">
        <v>9.5960000000000001</v>
      </c>
      <c r="L747" s="1136">
        <v>0.754</v>
      </c>
      <c r="M747" s="251">
        <v>4.048</v>
      </c>
      <c r="N747" s="1136">
        <v>0.159</v>
      </c>
      <c r="O747" s="251">
        <v>0.56299999999999994</v>
      </c>
      <c r="P747" s="1136">
        <v>7.5999999999999998E-2</v>
      </c>
      <c r="Q747" s="251">
        <v>8.4000000000000005E-2</v>
      </c>
      <c r="R747" s="1136">
        <v>1.4999999999999999E-2</v>
      </c>
      <c r="S747" s="251">
        <v>0.14199999999999999</v>
      </c>
      <c r="T747" s="1136">
        <v>3.0000000000000001E-3</v>
      </c>
      <c r="U747" s="251">
        <v>0.442</v>
      </c>
      <c r="V747" s="1136">
        <v>8.4000000000000005E-2</v>
      </c>
      <c r="W747" s="251" t="s">
        <v>101</v>
      </c>
      <c r="X747" s="1136">
        <v>0.155</v>
      </c>
      <c r="Y747" s="251">
        <v>0.13700000000000001</v>
      </c>
      <c r="Z747" s="1136">
        <v>2.8000000000000001E-2</v>
      </c>
      <c r="AA747" s="251" t="s">
        <v>101</v>
      </c>
      <c r="AB747" s="1136">
        <v>2.9000000000000001E-2</v>
      </c>
      <c r="AC747" s="251" t="s">
        <v>101</v>
      </c>
      <c r="AD747" s="1136">
        <v>2E-3</v>
      </c>
      <c r="AE747" s="251" t="s">
        <v>101</v>
      </c>
      <c r="AF747" s="1136">
        <v>0.55000000000000004</v>
      </c>
      <c r="AG747" s="1145" t="s">
        <v>101</v>
      </c>
      <c r="AH747" s="1146">
        <v>1.883</v>
      </c>
      <c r="AJ747" s="251">
        <v>28.564261938217978</v>
      </c>
      <c r="AK747" s="251">
        <v>0</v>
      </c>
      <c r="AL747" s="251">
        <v>13.763552307105787</v>
      </c>
      <c r="AM747" s="251">
        <v>0</v>
      </c>
      <c r="AN747" s="251">
        <v>4.9869430446473064</v>
      </c>
      <c r="AO747" s="251">
        <v>0</v>
      </c>
      <c r="AP747" s="251">
        <v>2.1551727272727272</v>
      </c>
      <c r="AQ747" s="251">
        <v>0</v>
      </c>
      <c r="AR747" s="251">
        <v>0.22682530120481931</v>
      </c>
      <c r="AS747" s="251">
        <v>0</v>
      </c>
      <c r="AT747" s="251">
        <v>0.2155799058905542</v>
      </c>
      <c r="AU747" s="251"/>
      <c r="AV747" s="251">
        <v>0.17458679854685663</v>
      </c>
      <c r="AW747" s="251">
        <v>0.36232964669104134</v>
      </c>
      <c r="AX747" s="251"/>
      <c r="AY747" s="934">
        <v>33.193024358955391</v>
      </c>
    </row>
    <row r="748" spans="1:74" ht="17.25" thickTop="1" thickBot="1" x14ac:dyDescent="0.25">
      <c r="B748" s="1010" t="s">
        <v>102</v>
      </c>
      <c r="C748" s="1011"/>
      <c r="D748" s="853" t="s">
        <v>183</v>
      </c>
      <c r="F748" s="853" t="s">
        <v>103</v>
      </c>
      <c r="G748" s="853"/>
      <c r="H748" s="853" t="s">
        <v>197</v>
      </c>
      <c r="I748" s="1012" t="s">
        <v>87</v>
      </c>
      <c r="J748" s="1013" t="s">
        <v>88</v>
      </c>
      <c r="K748" s="1012" t="s">
        <v>83</v>
      </c>
      <c r="L748" s="1013" t="s">
        <v>84</v>
      </c>
      <c r="M748" s="1012" t="s">
        <v>79</v>
      </c>
      <c r="N748" s="1013" t="s">
        <v>80</v>
      </c>
      <c r="O748" s="1012" t="s">
        <v>81</v>
      </c>
      <c r="P748" s="1013" t="s">
        <v>82</v>
      </c>
      <c r="Q748" s="1012" t="s">
        <v>21</v>
      </c>
      <c r="R748" s="1013" t="s">
        <v>22</v>
      </c>
      <c r="S748" s="1012" t="s">
        <v>43</v>
      </c>
      <c r="T748" s="1013" t="s">
        <v>44</v>
      </c>
      <c r="U748" s="1012" t="s">
        <v>69</v>
      </c>
      <c r="V748" s="1013" t="s">
        <v>70</v>
      </c>
      <c r="W748" s="1012" t="s">
        <v>85</v>
      </c>
      <c r="X748" s="1013" t="s">
        <v>86</v>
      </c>
      <c r="Y748" s="1012" t="s">
        <v>89</v>
      </c>
      <c r="Z748" s="1013" t="s">
        <v>90</v>
      </c>
      <c r="AA748" s="1012" t="s">
        <v>91</v>
      </c>
      <c r="AB748" s="1013" t="s">
        <v>92</v>
      </c>
      <c r="AC748" s="1012" t="s">
        <v>47</v>
      </c>
      <c r="AD748" s="1013" t="s">
        <v>48</v>
      </c>
      <c r="AE748" s="1012" t="s">
        <v>77</v>
      </c>
      <c r="AF748" s="1013" t="s">
        <v>78</v>
      </c>
      <c r="AG748" s="1014" t="s">
        <v>93</v>
      </c>
      <c r="AH748" s="1015" t="s">
        <v>94</v>
      </c>
      <c r="AI748" s="1016"/>
      <c r="AJ748" s="1012" t="s">
        <v>87</v>
      </c>
      <c r="AK748" s="1012"/>
      <c r="AL748" s="1012" t="s">
        <v>83</v>
      </c>
      <c r="AM748" s="1012"/>
      <c r="AN748" s="1012" t="s">
        <v>79</v>
      </c>
      <c r="AO748" s="1012"/>
      <c r="AP748" s="1012" t="s">
        <v>81</v>
      </c>
      <c r="AQ748" s="1012"/>
      <c r="AR748" s="1012" t="s">
        <v>21</v>
      </c>
      <c r="AS748" s="1012"/>
      <c r="AT748" s="1012" t="s">
        <v>43</v>
      </c>
      <c r="AU748" s="303"/>
      <c r="AV748" s="303"/>
      <c r="AW748" s="303" t="s">
        <v>104</v>
      </c>
      <c r="AX748" s="303"/>
      <c r="AY748" s="934" t="s">
        <v>105</v>
      </c>
    </row>
    <row r="749" spans="1:74" ht="17.25" thickTop="1" thickBot="1" x14ac:dyDescent="0.25">
      <c r="B749" s="1017">
        <v>44991.748611111114</v>
      </c>
      <c r="C749" s="1018"/>
      <c r="D749" s="1019"/>
      <c r="F749" s="1019" t="s">
        <v>601</v>
      </c>
      <c r="G749" s="1019"/>
      <c r="H749" s="1019" t="s">
        <v>105</v>
      </c>
      <c r="I749" s="1020">
        <v>24.255499999999998</v>
      </c>
      <c r="J749" s="1021">
        <v>0.56699999999999995</v>
      </c>
      <c r="K749" s="1020">
        <v>11.397</v>
      </c>
      <c r="L749" s="1021">
        <v>0.73099999999999998</v>
      </c>
      <c r="M749" s="1020">
        <v>6.3064999999999998</v>
      </c>
      <c r="N749" s="1021">
        <v>0.20649999999999999</v>
      </c>
      <c r="O749" s="1020">
        <v>0.371</v>
      </c>
      <c r="P749" s="1021">
        <v>5.8999999999999997E-2</v>
      </c>
      <c r="Q749" s="1020">
        <v>2.35E-2</v>
      </c>
      <c r="R749" s="1021">
        <v>1.4E-2</v>
      </c>
      <c r="S749" s="1020">
        <v>5.7000000000000002E-2</v>
      </c>
      <c r="T749" s="1021">
        <v>1E-3</v>
      </c>
      <c r="U749" s="1020">
        <v>0.247</v>
      </c>
      <c r="V749" s="1021">
        <v>7.8E-2</v>
      </c>
      <c r="W749" s="1020"/>
      <c r="X749" s="1021"/>
      <c r="Y749" s="1020"/>
      <c r="Z749" s="1021"/>
      <c r="AA749" s="1020"/>
      <c r="AB749" s="1021"/>
      <c r="AC749" s="1020"/>
      <c r="AD749" s="1021"/>
      <c r="AE749" s="1020"/>
      <c r="AF749" s="1021"/>
      <c r="AJ749" s="312">
        <v>25.813784009234524</v>
      </c>
      <c r="AK749" s="312">
        <v>0</v>
      </c>
      <c r="AL749" s="312">
        <v>15.284107499662099</v>
      </c>
      <c r="AM749" s="312">
        <v>0</v>
      </c>
      <c r="AN749" s="312">
        <v>7.6251957476901682</v>
      </c>
      <c r="AO749" s="312">
        <v>0</v>
      </c>
      <c r="AP749" s="312">
        <v>0.31265565332890599</v>
      </c>
      <c r="AQ749" s="312">
        <v>0</v>
      </c>
      <c r="AR749" s="964">
        <v>2.1609746779063688E-2</v>
      </c>
      <c r="AS749" s="964">
        <v>0</v>
      </c>
      <c r="AT749" s="964">
        <v>8.5500000000000007E-2</v>
      </c>
      <c r="AV749" s="294" t="s">
        <v>109</v>
      </c>
      <c r="AW749" s="294" t="s">
        <v>110</v>
      </c>
      <c r="AY749" s="934">
        <v>38.340888689343402</v>
      </c>
      <c r="BE749" s="303"/>
      <c r="BF749" s="303"/>
      <c r="BG749" s="853"/>
      <c r="BI749" s="853"/>
      <c r="BJ749" s="853"/>
      <c r="BK749" s="882"/>
      <c r="BL749" s="883"/>
      <c r="BM749" s="884"/>
      <c r="BN749" s="882"/>
      <c r="BO749" s="883"/>
      <c r="BP749" s="884"/>
      <c r="BQ749" s="882"/>
      <c r="BR749" s="883"/>
      <c r="BS749" s="884"/>
      <c r="BT749" s="882"/>
      <c r="BU749" s="883"/>
      <c r="BV749" s="853"/>
    </row>
    <row r="750" spans="1:74" x14ac:dyDescent="0.2">
      <c r="B750" s="781" t="s">
        <v>196</v>
      </c>
      <c r="C750" s="959"/>
      <c r="D750" s="960" t="s">
        <v>815</v>
      </c>
      <c r="E750" s="929">
        <v>15</v>
      </c>
      <c r="F750" s="960" t="s">
        <v>1118</v>
      </c>
      <c r="G750" s="961">
        <f>E750/9</f>
        <v>1.6666666666666667</v>
      </c>
      <c r="H750" s="737" t="s">
        <v>113</v>
      </c>
      <c r="I750" s="312">
        <v>0.71835461795888622</v>
      </c>
      <c r="J750" s="962">
        <v>2.1184563112929971E-2</v>
      </c>
      <c r="K750" s="312">
        <v>0.52449075642133913</v>
      </c>
      <c r="L750" s="962">
        <v>4.5064239861399125E-2</v>
      </c>
      <c r="M750" s="312">
        <v>0.1064260306504006</v>
      </c>
      <c r="N750" s="962">
        <v>9.8524833707765505E-3</v>
      </c>
      <c r="O750" s="312">
        <v>2.3024443532906499E-2</v>
      </c>
      <c r="P750" s="962">
        <v>3.654742515847438E-3</v>
      </c>
      <c r="Q750" s="312">
        <v>5.1153364177409727E-3</v>
      </c>
      <c r="R750" s="962">
        <v>4.6732521560777871E-3</v>
      </c>
      <c r="S750" s="312">
        <v>3.5355339059327414E-4</v>
      </c>
      <c r="T750" s="962">
        <v>4.6291004988627575E-4</v>
      </c>
      <c r="U750" s="312">
        <v>1.375227253947507E-2</v>
      </c>
      <c r="V750" s="962">
        <v>4.035556254807296E-3</v>
      </c>
      <c r="W750" s="312"/>
      <c r="X750" s="962"/>
      <c r="Y750" s="312"/>
      <c r="Z750" s="962"/>
      <c r="AA750" s="312"/>
      <c r="AB750" s="962"/>
      <c r="AC750" s="312"/>
      <c r="AD750" s="962"/>
      <c r="AE750" s="312"/>
      <c r="AF750" s="962"/>
      <c r="AJ750" s="312">
        <v>0.76450499680595663</v>
      </c>
      <c r="AK750" s="312">
        <v>0</v>
      </c>
      <c r="AL750" s="312">
        <v>0.70337572200779486</v>
      </c>
      <c r="AM750" s="312">
        <v>0</v>
      </c>
      <c r="AN750" s="312">
        <v>0.1286798249994415</v>
      </c>
      <c r="AO750" s="312">
        <v>0</v>
      </c>
      <c r="AP750" s="312">
        <v>1.940356451567489E-2</v>
      </c>
      <c r="AQ750" s="312">
        <v>0</v>
      </c>
      <c r="AR750" s="312">
        <v>4.7038776458342276E-3</v>
      </c>
      <c r="AS750" s="312">
        <v>0</v>
      </c>
      <c r="AT750" s="312">
        <v>5.3033008588991115E-4</v>
      </c>
      <c r="AV750" s="294" t="s">
        <v>111</v>
      </c>
      <c r="AW750" s="294" t="s">
        <v>112</v>
      </c>
      <c r="AY750" s="934">
        <v>56.383721306482272</v>
      </c>
      <c r="BE750" s="304"/>
      <c r="BF750" s="305"/>
      <c r="BG750" s="850"/>
    </row>
    <row r="751" spans="1:74" x14ac:dyDescent="0.2">
      <c r="B751" s="681" t="s">
        <v>115</v>
      </c>
      <c r="C751" s="965"/>
      <c r="D751" s="966" t="s">
        <v>810</v>
      </c>
      <c r="E751" s="929">
        <v>136</v>
      </c>
      <c r="F751" s="966"/>
      <c r="G751" s="967"/>
      <c r="H751" s="737" t="s">
        <v>106</v>
      </c>
      <c r="I751" s="312">
        <v>2.9616153777860124</v>
      </c>
      <c r="J751" s="962">
        <v>3.7362545172716004</v>
      </c>
      <c r="K751" s="312">
        <v>4.6020071634758191</v>
      </c>
      <c r="L751" s="962">
        <v>6.1647386951298397</v>
      </c>
      <c r="M751" s="312">
        <v>1.6875609395132103</v>
      </c>
      <c r="N751" s="962">
        <v>4.7711783877852545</v>
      </c>
      <c r="O751" s="312">
        <v>6.2060494697861186</v>
      </c>
      <c r="P751" s="962">
        <v>6.1944788404193867</v>
      </c>
      <c r="Q751" s="312">
        <v>21.767389011663717</v>
      </c>
      <c r="R751" s="962">
        <v>33.380372543412768</v>
      </c>
      <c r="S751" s="312">
        <v>0.62026910630398968</v>
      </c>
      <c r="T751" s="962">
        <v>46.29100498862757</v>
      </c>
      <c r="U751" s="312">
        <v>5.5677216759008381</v>
      </c>
      <c r="V751" s="962">
        <v>5.1737900702657642</v>
      </c>
      <c r="W751" s="312"/>
      <c r="X751" s="962"/>
      <c r="Y751" s="312"/>
      <c r="Z751" s="962"/>
      <c r="AA751" s="312"/>
      <c r="AB751" s="962"/>
      <c r="AC751" s="312"/>
      <c r="AD751" s="962"/>
      <c r="AE751" s="312"/>
      <c r="AF751" s="962"/>
      <c r="AJ751" s="312">
        <v>2.9616153777860137</v>
      </c>
      <c r="AK751" s="312" t="e">
        <v>#DIV/0!</v>
      </c>
      <c r="AL751" s="312">
        <v>4.6020071634758208</v>
      </c>
      <c r="AM751" s="312" t="e">
        <v>#DIV/0!</v>
      </c>
      <c r="AN751" s="312">
        <v>1.6875609395132094</v>
      </c>
      <c r="AO751" s="312" t="e">
        <v>#DIV/0!</v>
      </c>
      <c r="AP751" s="312">
        <v>6.2060494697861168</v>
      </c>
      <c r="AQ751" s="312" t="e">
        <v>#DIV/0!</v>
      </c>
      <c r="AR751" s="312">
        <v>21.76738901166355</v>
      </c>
      <c r="AS751" s="312" t="e">
        <v>#DIV/0!</v>
      </c>
      <c r="AT751" s="312">
        <v>0.62026910630398957</v>
      </c>
      <c r="AW751" s="294" t="s">
        <v>114</v>
      </c>
    </row>
    <row r="752" spans="1:74" ht="16.5" thickBot="1" x14ac:dyDescent="0.25">
      <c r="B752" s="690" t="s">
        <v>116</v>
      </c>
      <c r="C752" s="968"/>
      <c r="D752" s="969" t="s">
        <v>811</v>
      </c>
      <c r="E752" s="929">
        <f>E751/9</f>
        <v>15.111111111111111</v>
      </c>
      <c r="F752" s="969"/>
      <c r="G752" s="970"/>
      <c r="H752" s="737" t="s">
        <v>122</v>
      </c>
      <c r="I752" s="964">
        <v>6.9916755224938036</v>
      </c>
      <c r="J752" s="1022">
        <v>-1.9503546099290603</v>
      </c>
      <c r="K752" s="964">
        <v>1.4774568677914512</v>
      </c>
      <c r="L752" s="1022">
        <v>-9.8870056497175067</v>
      </c>
      <c r="M752" s="964">
        <v>3.5884773662551432</v>
      </c>
      <c r="N752" s="1022">
        <v>13.44086021505376</v>
      </c>
      <c r="O752" s="964">
        <v>8.086253369272244</v>
      </c>
      <c r="P752" s="1022">
        <v>19.607843137254907</v>
      </c>
      <c r="Q752" s="964">
        <v>-32.258064516129032</v>
      </c>
      <c r="R752" s="1022">
        <v>-7.1428571428571495</v>
      </c>
      <c r="S752" s="964">
        <v>1.7857142857142874</v>
      </c>
      <c r="T752" s="1022">
        <v>-50</v>
      </c>
      <c r="U752" s="964">
        <v>-6.5040650406504019</v>
      </c>
      <c r="V752" s="1022">
        <v>2.4390243902439046</v>
      </c>
      <c r="W752" s="964"/>
      <c r="X752" s="1022"/>
      <c r="Y752" s="964"/>
      <c r="Z752" s="1022"/>
      <c r="AA752" s="964"/>
      <c r="AB752" s="1022"/>
      <c r="AC752" s="964"/>
      <c r="AD752" s="1022"/>
      <c r="AE752" s="964"/>
      <c r="AF752" s="1022"/>
      <c r="AJ752" s="964">
        <v>6.991675522493809</v>
      </c>
      <c r="AK752" s="964" t="e">
        <v>#DIV/0!</v>
      </c>
      <c r="AL752" s="964">
        <v>1.4774568677914504</v>
      </c>
      <c r="AM752" s="964" t="e">
        <v>#DIV/0!</v>
      </c>
      <c r="AN752" s="964">
        <v>3.588477366255137</v>
      </c>
      <c r="AO752" s="964" t="e">
        <v>#DIV/0!</v>
      </c>
      <c r="AP752" s="964">
        <v>8.0862533692722458</v>
      </c>
      <c r="AQ752" s="964" t="e">
        <v>#DIV/0!</v>
      </c>
      <c r="AR752" s="1188">
        <v>-32.258064516129025</v>
      </c>
      <c r="AS752" s="964" t="e">
        <v>#DIV/0!</v>
      </c>
      <c r="AT752" s="964">
        <v>1.7857142857142871</v>
      </c>
    </row>
    <row r="753" spans="1:74" ht="32.25" thickBot="1" x14ac:dyDescent="0.25">
      <c r="F753" s="1052" t="s">
        <v>587</v>
      </c>
      <c r="G753" s="1052"/>
      <c r="H753" s="1053"/>
      <c r="I753" s="1054">
        <v>1.0642445634695028</v>
      </c>
      <c r="J753" s="1055"/>
      <c r="K753" s="841">
        <v>1.3410640957850397</v>
      </c>
      <c r="L753" s="1055"/>
      <c r="M753" s="1054">
        <v>1.2091010461730227</v>
      </c>
      <c r="N753" s="1055"/>
      <c r="O753" s="840">
        <v>3.7969000228780594</v>
      </c>
      <c r="P753" s="1056"/>
      <c r="Q753" s="1057">
        <v>2.7330246913580245</v>
      </c>
      <c r="R753" s="1056"/>
      <c r="S753" s="1057">
        <v>1.5282560706401767</v>
      </c>
      <c r="T753" s="1058"/>
      <c r="U753" s="841"/>
      <c r="V753" s="1055"/>
      <c r="W753" s="1054"/>
      <c r="X753" s="1058"/>
      <c r="Y753" s="1054"/>
      <c r="Z753" s="1058"/>
      <c r="AA753" s="1054"/>
      <c r="AB753" s="1058"/>
      <c r="AC753" s="1054"/>
      <c r="AD753" s="1058"/>
      <c r="AE753" s="1054"/>
      <c r="AF753" s="1058"/>
      <c r="AJ753" s="938" t="s">
        <v>108</v>
      </c>
      <c r="AK753" s="938"/>
      <c r="AL753" s="945"/>
      <c r="AM753" s="945"/>
      <c r="AN753" s="945"/>
      <c r="AO753" s="945"/>
      <c r="AP753" s="945"/>
      <c r="AQ753" s="945"/>
      <c r="AR753" s="312"/>
      <c r="AS753" s="312"/>
      <c r="AT753" s="312"/>
      <c r="AV753" s="1059" t="s">
        <v>118</v>
      </c>
      <c r="AW753" s="1059" t="s">
        <v>119</v>
      </c>
      <c r="AX753" s="1059"/>
      <c r="AY753" s="934" t="s">
        <v>120</v>
      </c>
      <c r="BH753" s="934" t="s">
        <v>117</v>
      </c>
    </row>
    <row r="754" spans="1:74" ht="16.5" thickBot="1" x14ac:dyDescent="0.25">
      <c r="A754" s="1172">
        <v>11</v>
      </c>
      <c r="B754" s="1174">
        <v>44991.748611111114</v>
      </c>
      <c r="C754" s="1175">
        <v>44991.748611111114</v>
      </c>
      <c r="D754" s="321">
        <v>3139</v>
      </c>
      <c r="E754" s="929" t="s">
        <v>332</v>
      </c>
      <c r="F754" s="1075" t="s">
        <v>1026</v>
      </c>
      <c r="G754" s="1075" t="s">
        <v>438</v>
      </c>
      <c r="H754" s="1075" t="s">
        <v>1488</v>
      </c>
      <c r="I754" s="247">
        <v>24.317</v>
      </c>
      <c r="J754" s="1121">
        <v>0.53600000000000003</v>
      </c>
      <c r="K754" s="247">
        <v>11.243</v>
      </c>
      <c r="L754" s="1121">
        <v>0.64</v>
      </c>
      <c r="M754" s="247">
        <v>5.9729999999999999</v>
      </c>
      <c r="N754" s="1121">
        <v>0.183</v>
      </c>
      <c r="O754" s="247">
        <v>0.46400000000000002</v>
      </c>
      <c r="P754" s="1121">
        <v>5.2999999999999999E-2</v>
      </c>
      <c r="Q754" s="247">
        <v>2.8000000000000001E-2</v>
      </c>
      <c r="R754" s="1121">
        <v>1.7000000000000001E-2</v>
      </c>
      <c r="S754" s="247">
        <v>4.2000000000000003E-2</v>
      </c>
      <c r="T754" s="1121">
        <v>1E-3</v>
      </c>
      <c r="U754" s="247">
        <v>0.14299999999999999</v>
      </c>
      <c r="V754" s="1121">
        <v>8.5000000000000006E-2</v>
      </c>
      <c r="W754" s="247" t="s">
        <v>101</v>
      </c>
      <c r="X754" s="1121">
        <v>9.4E-2</v>
      </c>
      <c r="Y754" s="247"/>
      <c r="Z754" s="1121">
        <v>2.4E-2</v>
      </c>
      <c r="AA754" s="247">
        <v>0.13</v>
      </c>
      <c r="AB754" s="1121">
        <v>2.4E-2</v>
      </c>
      <c r="AC754" s="247" t="s">
        <v>101</v>
      </c>
      <c r="AD754" s="1121">
        <v>2E-3</v>
      </c>
      <c r="AE754" s="247" t="s">
        <v>101</v>
      </c>
      <c r="AF754" s="1121">
        <v>0.38</v>
      </c>
      <c r="AG754" s="1139" t="s">
        <v>101</v>
      </c>
      <c r="AH754" s="1140">
        <v>0.77400000000000002</v>
      </c>
      <c r="AJ754" s="247">
        <v>25.8792350498879</v>
      </c>
      <c r="AK754" s="247">
        <v>0</v>
      </c>
      <c r="AL754" s="247">
        <v>15.077583628911201</v>
      </c>
      <c r="AM754" s="247">
        <v>0</v>
      </c>
      <c r="AN754" s="247">
        <v>7.2219605487914649</v>
      </c>
      <c r="AO754" s="247">
        <v>0</v>
      </c>
      <c r="AP754" s="247">
        <v>1.7617616106154197</v>
      </c>
      <c r="AQ754" s="247">
        <v>0</v>
      </c>
      <c r="AR754" s="247">
        <v>7.6524691358024685E-2</v>
      </c>
      <c r="AS754" s="247">
        <v>0</v>
      </c>
      <c r="AT754" s="247">
        <v>6.418675496688743E-2</v>
      </c>
      <c r="AU754" s="247"/>
      <c r="AV754" s="247">
        <v>0.27906391108043005</v>
      </c>
      <c r="AW754" s="247">
        <v>0.47898660200056109</v>
      </c>
      <c r="AX754" s="247"/>
      <c r="AY754" s="934">
        <v>49.80334571959559</v>
      </c>
      <c r="AZ754" s="532" t="s">
        <v>102</v>
      </c>
      <c r="BA754" s="523" t="s">
        <v>836</v>
      </c>
      <c r="BB754" s="523" t="s">
        <v>835</v>
      </c>
      <c r="BC754" s="981" t="s">
        <v>816</v>
      </c>
      <c r="BD754" s="330" t="s">
        <v>230</v>
      </c>
      <c r="BE754" s="329" t="s">
        <v>103</v>
      </c>
      <c r="BF754" s="330" t="s">
        <v>232</v>
      </c>
      <c r="BG754" s="852" t="s">
        <v>678</v>
      </c>
      <c r="BH754" s="934" t="s">
        <v>105</v>
      </c>
      <c r="BI754" s="874" t="s">
        <v>121</v>
      </c>
      <c r="BJ754" s="874" t="s">
        <v>106</v>
      </c>
      <c r="BK754" s="868" t="s">
        <v>680</v>
      </c>
      <c r="BL754" s="869" t="s">
        <v>121</v>
      </c>
      <c r="BM754" s="870" t="s">
        <v>106</v>
      </c>
      <c r="BN754" s="868" t="s">
        <v>1311</v>
      </c>
      <c r="BO754" s="869" t="s">
        <v>121</v>
      </c>
      <c r="BP754" s="870" t="s">
        <v>106</v>
      </c>
      <c r="BQ754" s="868" t="s">
        <v>1312</v>
      </c>
      <c r="BR754" s="869" t="s">
        <v>121</v>
      </c>
      <c r="BS754" s="870" t="s">
        <v>106</v>
      </c>
      <c r="BT754" s="871" t="s">
        <v>1310</v>
      </c>
      <c r="BU754" s="872" t="s">
        <v>121</v>
      </c>
      <c r="BV754" s="873" t="s">
        <v>106</v>
      </c>
    </row>
    <row r="755" spans="1:74" x14ac:dyDescent="0.2">
      <c r="A755" s="1170">
        <v>11</v>
      </c>
      <c r="B755" s="926">
        <v>44991.751388888886</v>
      </c>
      <c r="C755" s="1176">
        <v>44991.751388888886</v>
      </c>
      <c r="D755" s="325">
        <v>3140</v>
      </c>
      <c r="E755" s="929" t="s">
        <v>332</v>
      </c>
      <c r="F755" s="1078" t="s">
        <v>1027</v>
      </c>
      <c r="G755" s="1078" t="s">
        <v>438</v>
      </c>
      <c r="H755" s="1078" t="s">
        <v>1488</v>
      </c>
      <c r="I755" s="80">
        <v>22.856000000000002</v>
      </c>
      <c r="J755" s="1125">
        <v>0.56999999999999995</v>
      </c>
      <c r="K755" s="80">
        <v>10.182</v>
      </c>
      <c r="L755" s="1125">
        <v>0.70899999999999996</v>
      </c>
      <c r="M755" s="80">
        <v>5.8550000000000004</v>
      </c>
      <c r="N755" s="1125">
        <v>0.193</v>
      </c>
      <c r="O755" s="80">
        <v>0.629</v>
      </c>
      <c r="P755" s="1125">
        <v>6.6000000000000003E-2</v>
      </c>
      <c r="Q755" s="80">
        <v>3.5999999999999997E-2</v>
      </c>
      <c r="R755" s="1125">
        <v>1.4999999999999999E-2</v>
      </c>
      <c r="S755" s="80">
        <v>0.04</v>
      </c>
      <c r="T755" s="1125">
        <v>1E-3</v>
      </c>
      <c r="U755" s="80">
        <v>0.161</v>
      </c>
      <c r="V755" s="1125">
        <v>7.8E-2</v>
      </c>
      <c r="W755" s="80" t="s">
        <v>101</v>
      </c>
      <c r="X755" s="1125">
        <v>0.108</v>
      </c>
      <c r="Y755" s="80"/>
      <c r="Z755" s="1125">
        <v>3.1E-2</v>
      </c>
      <c r="AA755" s="80">
        <v>5.2999999999999999E-2</v>
      </c>
      <c r="AB755" s="1125">
        <v>2.1999999999999999E-2</v>
      </c>
      <c r="AC755" s="80" t="s">
        <v>101</v>
      </c>
      <c r="AD755" s="1125">
        <v>2E-3</v>
      </c>
      <c r="AE755" s="80" t="s">
        <v>101</v>
      </c>
      <c r="AF755" s="1125">
        <v>0.48199999999999998</v>
      </c>
      <c r="AG755" s="1142" t="s">
        <v>101</v>
      </c>
      <c r="AH755" s="1143">
        <v>1.0640000000000001</v>
      </c>
      <c r="AJ755" s="80">
        <v>24.324373742658956</v>
      </c>
      <c r="AK755" s="80">
        <v>0</v>
      </c>
      <c r="AL755" s="80">
        <v>13.654714623283274</v>
      </c>
      <c r="AM755" s="80">
        <v>0</v>
      </c>
      <c r="AN755" s="80">
        <v>7.0792866253430482</v>
      </c>
      <c r="AO755" s="80">
        <v>0</v>
      </c>
      <c r="AP755" s="80">
        <v>2.3882501143902992</v>
      </c>
      <c r="AQ755" s="80">
        <v>0</v>
      </c>
      <c r="AR755" s="80">
        <v>9.8388888888888873E-2</v>
      </c>
      <c r="AS755" s="80">
        <v>0</v>
      </c>
      <c r="AT755" s="80">
        <v>6.113024282560707E-2</v>
      </c>
      <c r="AU755" s="80"/>
      <c r="AV755" s="80">
        <v>0.29103674775921257</v>
      </c>
      <c r="AW755" s="80">
        <v>0.51844998746966375</v>
      </c>
      <c r="AX755" s="80"/>
      <c r="AY755" s="934">
        <v>51.553579337714027</v>
      </c>
      <c r="AZ755" s="536">
        <v>44991.748611111114</v>
      </c>
      <c r="BA755" s="475">
        <v>3139</v>
      </c>
      <c r="BB755" s="798">
        <v>3141</v>
      </c>
      <c r="BC755" s="728" t="s">
        <v>332</v>
      </c>
      <c r="BD755" s="815" t="s">
        <v>438</v>
      </c>
      <c r="BE755" s="467" t="s">
        <v>430</v>
      </c>
      <c r="BF755" s="468" t="s">
        <v>268</v>
      </c>
      <c r="BG755" s="477">
        <v>3</v>
      </c>
      <c r="BH755" s="934">
        <v>49.80334571959559</v>
      </c>
      <c r="BI755" s="477">
        <v>1.3665985228836379</v>
      </c>
      <c r="BJ755" s="865">
        <v>2.7439893909495663E-2</v>
      </c>
      <c r="BK755" s="909">
        <v>2.1262640128117134</v>
      </c>
      <c r="BL755" s="477">
        <v>0.31463909589382522</v>
      </c>
      <c r="BM755" s="910">
        <v>0.1479774355385694</v>
      </c>
      <c r="BN755" s="909">
        <v>7.6524691358024685E-2</v>
      </c>
      <c r="BO755" s="477">
        <v>1.55406362425153E-2</v>
      </c>
      <c r="BP755" s="910">
        <v>0.20308002510990392</v>
      </c>
      <c r="BQ755" s="909">
        <v>6.265849889624725E-2</v>
      </c>
      <c r="BR755" s="477">
        <v>1.5282560706401799E-3</v>
      </c>
      <c r="BS755" s="910">
        <v>2.4390243902439074E-2</v>
      </c>
      <c r="BT755" s="909">
        <v>0.161</v>
      </c>
      <c r="BU755" s="477">
        <v>2.9137604568666854E-2</v>
      </c>
      <c r="BV755" s="911">
        <v>0.1809789103643904</v>
      </c>
    </row>
    <row r="756" spans="1:74" ht="16.5" thickBot="1" x14ac:dyDescent="0.25">
      <c r="A756" s="1171">
        <v>11</v>
      </c>
      <c r="B756" s="1178">
        <v>44991.75277777778</v>
      </c>
      <c r="C756" s="1179">
        <v>44991.75277777778</v>
      </c>
      <c r="D756" s="517">
        <v>3141</v>
      </c>
      <c r="E756" s="929" t="s">
        <v>332</v>
      </c>
      <c r="F756" s="1082" t="s">
        <v>1028</v>
      </c>
      <c r="G756" s="1082" t="s">
        <v>438</v>
      </c>
      <c r="H756" s="1082" t="s">
        <v>1488</v>
      </c>
      <c r="I756" s="322">
        <v>23.797999999999998</v>
      </c>
      <c r="J756" s="1130">
        <v>0.58899999999999997</v>
      </c>
      <c r="K756" s="322">
        <v>10.236000000000001</v>
      </c>
      <c r="L756" s="1130">
        <v>0.68600000000000005</v>
      </c>
      <c r="M756" s="322">
        <v>5.7119999999999997</v>
      </c>
      <c r="N756" s="1130">
        <v>0.20599999999999999</v>
      </c>
      <c r="O756" s="322">
        <v>0.56000000000000005</v>
      </c>
      <c r="P756" s="1130">
        <v>8.3000000000000004E-2</v>
      </c>
      <c r="Q756" s="322">
        <v>2.5000000000000001E-2</v>
      </c>
      <c r="R756" s="1130">
        <v>1.2E-2</v>
      </c>
      <c r="S756" s="322">
        <v>4.1000000000000002E-2</v>
      </c>
      <c r="T756" s="1130">
        <v>1E-3</v>
      </c>
      <c r="U756" s="322">
        <v>0.2</v>
      </c>
      <c r="V756" s="1130">
        <v>7.3999999999999996E-2</v>
      </c>
      <c r="W756" s="322" t="s">
        <v>101</v>
      </c>
      <c r="X756" s="1130">
        <v>0.107</v>
      </c>
      <c r="Y756" s="322"/>
      <c r="Z756" s="1130">
        <v>2.8000000000000001E-2</v>
      </c>
      <c r="AA756" s="322" t="s">
        <v>101</v>
      </c>
      <c r="AB756" s="1130">
        <v>2.8000000000000001E-2</v>
      </c>
      <c r="AC756" s="322" t="s">
        <v>101</v>
      </c>
      <c r="AD756" s="1130">
        <v>2E-3</v>
      </c>
      <c r="AE756" s="322" t="s">
        <v>101</v>
      </c>
      <c r="AF756" s="1130">
        <v>0.55700000000000005</v>
      </c>
      <c r="AG756" s="1148" t="s">
        <v>101</v>
      </c>
      <c r="AH756" s="1149">
        <v>0.91300000000000003</v>
      </c>
      <c r="AJ756" s="322">
        <v>25.326892121447226</v>
      </c>
      <c r="AK756" s="322">
        <v>0</v>
      </c>
      <c r="AL756" s="322">
        <v>13.727132084455667</v>
      </c>
      <c r="AM756" s="322">
        <v>0</v>
      </c>
      <c r="AN756" s="322">
        <v>6.9063851757403052</v>
      </c>
      <c r="AO756" s="322">
        <v>0</v>
      </c>
      <c r="AP756" s="322">
        <v>2.1262640128117134</v>
      </c>
      <c r="AQ756" s="322">
        <v>0</v>
      </c>
      <c r="AR756" s="322">
        <v>6.8325617283950618E-2</v>
      </c>
      <c r="AS756" s="322">
        <v>0</v>
      </c>
      <c r="AT756" s="322">
        <v>6.265849889624725E-2</v>
      </c>
      <c r="AU756" s="322"/>
      <c r="AV756" s="322">
        <v>0.27268980112612656</v>
      </c>
      <c r="AW756" s="322">
        <v>0.50311930658560211</v>
      </c>
      <c r="AX756" s="322"/>
      <c r="AY756" s="934">
        <v>48.860417897808453</v>
      </c>
      <c r="AZ756" s="538">
        <v>44991.748611111114</v>
      </c>
      <c r="BA756" s="473">
        <v>3142</v>
      </c>
      <c r="BB756" s="799">
        <v>3144</v>
      </c>
      <c r="BC756" s="728" t="s">
        <v>332</v>
      </c>
      <c r="BD756" s="816" t="s">
        <v>438</v>
      </c>
      <c r="BE756" s="469" t="s">
        <v>430</v>
      </c>
      <c r="BF756" s="470" t="s">
        <v>558</v>
      </c>
      <c r="BG756" s="472">
        <v>3</v>
      </c>
      <c r="BH756" s="934">
        <v>52.051781918739152</v>
      </c>
      <c r="BI756" s="472">
        <v>2.8548339195713432</v>
      </c>
      <c r="BJ756" s="867">
        <v>5.4846036280336734E-2</v>
      </c>
      <c r="BK756" s="912">
        <v>1.5757135094943946</v>
      </c>
      <c r="BL756" s="472">
        <v>0.86467954998782059</v>
      </c>
      <c r="BM756" s="913">
        <v>0.54875429116887731</v>
      </c>
      <c r="BN756" s="912">
        <v>7.6524691358024685E-2</v>
      </c>
      <c r="BO756" s="472">
        <v>1.5779125412574506E-3</v>
      </c>
      <c r="BP756" s="913">
        <v>2.061965247105808E-2</v>
      </c>
      <c r="BQ756" s="912">
        <v>6.265849889624725E-2</v>
      </c>
      <c r="BR756" s="472">
        <v>8.8233905377478757E-4</v>
      </c>
      <c r="BS756" s="913">
        <v>1.4081713882673827E-2</v>
      </c>
      <c r="BT756" s="912">
        <v>0.94</v>
      </c>
      <c r="BU756" s="472">
        <v>0.26673270015754219</v>
      </c>
      <c r="BV756" s="914">
        <v>0.28375819165695981</v>
      </c>
    </row>
    <row r="757" spans="1:74" x14ac:dyDescent="0.2">
      <c r="A757" s="1009">
        <v>11</v>
      </c>
      <c r="B757" s="1182">
        <v>44991.754166666666</v>
      </c>
      <c r="C757" s="1183">
        <v>44991.754166666666</v>
      </c>
      <c r="D757" s="1184">
        <v>3142</v>
      </c>
      <c r="E757" s="929" t="s">
        <v>332</v>
      </c>
      <c r="F757" s="1163" t="s">
        <v>1029</v>
      </c>
      <c r="G757" s="1163" t="s">
        <v>438</v>
      </c>
      <c r="H757" s="1163" t="s">
        <v>679</v>
      </c>
      <c r="I757" s="1108">
        <v>22.54</v>
      </c>
      <c r="J757" s="1164">
        <v>0.53800000000000003</v>
      </c>
      <c r="K757" s="1108">
        <v>10.427</v>
      </c>
      <c r="L757" s="1164">
        <v>0.67400000000000004</v>
      </c>
      <c r="M757" s="1108">
        <v>5.8730000000000002</v>
      </c>
      <c r="N757" s="1164">
        <v>0.217</v>
      </c>
      <c r="O757" s="1108">
        <v>0.33300000000000002</v>
      </c>
      <c r="P757" s="1164">
        <v>7.8E-2</v>
      </c>
      <c r="Q757" s="1108">
        <v>2.8000000000000001E-2</v>
      </c>
      <c r="R757" s="1164">
        <v>1.4E-2</v>
      </c>
      <c r="S757" s="1108">
        <v>4.1000000000000002E-2</v>
      </c>
      <c r="T757" s="1164">
        <v>1E-3</v>
      </c>
      <c r="U757" s="1108">
        <v>1.01</v>
      </c>
      <c r="V757" s="1164">
        <v>7.8E-2</v>
      </c>
      <c r="W757" s="1108" t="s">
        <v>101</v>
      </c>
      <c r="X757" s="1164">
        <v>9.2999999999999999E-2</v>
      </c>
      <c r="Y757" s="1108"/>
      <c r="Z757" s="1164">
        <v>2.5999999999999999E-2</v>
      </c>
      <c r="AA757" s="1108">
        <v>5.0999999999999997E-2</v>
      </c>
      <c r="AB757" s="1164">
        <v>1.9E-2</v>
      </c>
      <c r="AC757" s="1108" t="s">
        <v>101</v>
      </c>
      <c r="AD757" s="1164">
        <v>2E-3</v>
      </c>
      <c r="AE757" s="1108" t="s">
        <v>101</v>
      </c>
      <c r="AF757" s="1164">
        <v>0.53500000000000003</v>
      </c>
      <c r="AG757" s="1165" t="s">
        <v>101</v>
      </c>
      <c r="AH757" s="1166">
        <v>1.383</v>
      </c>
      <c r="AJ757" s="1108">
        <v>23.988072460602591</v>
      </c>
      <c r="AK757" s="1108">
        <v>0</v>
      </c>
      <c r="AL757" s="1108">
        <v>13.983275326750608</v>
      </c>
      <c r="AM757" s="1108">
        <v>0</v>
      </c>
      <c r="AN757" s="1108">
        <v>7.1010504441741631</v>
      </c>
      <c r="AO757" s="1108">
        <v>0</v>
      </c>
      <c r="AP757" s="1108">
        <v>1.2643677076183939</v>
      </c>
      <c r="AQ757" s="1108">
        <v>0</v>
      </c>
      <c r="AR757" s="1108">
        <v>7.6524691358024685E-2</v>
      </c>
      <c r="AS757" s="1108">
        <v>0</v>
      </c>
      <c r="AT757" s="1108">
        <v>6.265849889624725E-2</v>
      </c>
      <c r="AU757" s="1108"/>
      <c r="AV757" s="1108">
        <v>0.2960242201967978</v>
      </c>
      <c r="AW757" s="1108">
        <v>0.5078245459838403</v>
      </c>
      <c r="AX757" s="1108"/>
      <c r="AY757" s="934">
        <v>52.274848835307772</v>
      </c>
      <c r="AZ757" s="536">
        <v>44991.748611111114</v>
      </c>
      <c r="BA757" s="475">
        <v>3145</v>
      </c>
      <c r="BB757" s="798">
        <v>3147</v>
      </c>
      <c r="BC757" s="728" t="s">
        <v>328</v>
      </c>
      <c r="BD757" s="815" t="s">
        <v>438</v>
      </c>
      <c r="BE757" s="467" t="s">
        <v>476</v>
      </c>
      <c r="BF757" s="468" t="s">
        <v>268</v>
      </c>
      <c r="BG757" s="477">
        <v>3</v>
      </c>
      <c r="BH757" s="934">
        <v>50.83567813885562</v>
      </c>
      <c r="BI757" s="477">
        <v>2.0225603229859876</v>
      </c>
      <c r="BJ757" s="865">
        <v>3.9786236695051949E-2</v>
      </c>
      <c r="BK757" s="909">
        <v>2.5363292152825436</v>
      </c>
      <c r="BL757" s="477">
        <v>1.3260769588351469</v>
      </c>
      <c r="BM757" s="910">
        <v>0.52283313650488539</v>
      </c>
      <c r="BN757" s="909">
        <v>9.8388888888888873E-2</v>
      </c>
      <c r="BO757" s="477">
        <v>8.3495283495543145E-3</v>
      </c>
      <c r="BP757" s="910">
        <v>8.4862512869552612E-2</v>
      </c>
      <c r="BQ757" s="909">
        <v>5.960198675496689E-2</v>
      </c>
      <c r="BR757" s="477">
        <v>0</v>
      </c>
      <c r="BS757" s="910">
        <v>0</v>
      </c>
      <c r="BT757" s="909">
        <v>0.27700000000000002</v>
      </c>
      <c r="BU757" s="477">
        <v>6.7815927332744136E-2</v>
      </c>
      <c r="BV757" s="911">
        <v>0.244822842356477</v>
      </c>
    </row>
    <row r="758" spans="1:74" x14ac:dyDescent="0.2">
      <c r="A758" s="1170">
        <v>11</v>
      </c>
      <c r="B758" s="926">
        <v>44991.756249999999</v>
      </c>
      <c r="C758" s="1176">
        <v>44991.756249999999</v>
      </c>
      <c r="D758" s="325">
        <v>3143</v>
      </c>
      <c r="E758" s="929" t="s">
        <v>332</v>
      </c>
      <c r="F758" s="1078" t="s">
        <v>1030</v>
      </c>
      <c r="G758" s="1078" t="s">
        <v>438</v>
      </c>
      <c r="H758" s="1078" t="s">
        <v>679</v>
      </c>
      <c r="I758" s="80">
        <v>21.905999999999999</v>
      </c>
      <c r="J758" s="1125">
        <v>0.53700000000000003</v>
      </c>
      <c r="K758" s="80">
        <v>9.1310000000000002</v>
      </c>
      <c r="L758" s="1125">
        <v>0.628</v>
      </c>
      <c r="M758" s="80">
        <v>5.6779999999999999</v>
      </c>
      <c r="N758" s="1125">
        <v>0.219</v>
      </c>
      <c r="O758" s="80">
        <v>0.41499999999999998</v>
      </c>
      <c r="P758" s="1125">
        <v>7.6999999999999999E-2</v>
      </c>
      <c r="Q758" s="80">
        <v>2.9000000000000001E-2</v>
      </c>
      <c r="R758" s="1125">
        <v>1.4E-2</v>
      </c>
      <c r="S758" s="80">
        <v>0.04</v>
      </c>
      <c r="T758" s="1125">
        <v>1E-3</v>
      </c>
      <c r="U758" s="80">
        <v>0.94</v>
      </c>
      <c r="V758" s="1125">
        <v>7.5999999999999998E-2</v>
      </c>
      <c r="W758" s="80" t="s">
        <v>101</v>
      </c>
      <c r="X758" s="1125">
        <v>9.1999999999999998E-2</v>
      </c>
      <c r="Y758" s="80">
        <v>8.7999999999999995E-2</v>
      </c>
      <c r="Z758" s="1125">
        <v>2.3E-2</v>
      </c>
      <c r="AA758" s="80">
        <v>6.8000000000000005E-2</v>
      </c>
      <c r="AB758" s="1125">
        <v>2.1000000000000001E-2</v>
      </c>
      <c r="AC758" s="80" t="s">
        <v>101</v>
      </c>
      <c r="AD758" s="1125">
        <v>2E-3</v>
      </c>
      <c r="AE758" s="80" t="s">
        <v>101</v>
      </c>
      <c r="AF758" s="1125">
        <v>0.57499999999999996</v>
      </c>
      <c r="AG758" s="1142" t="s">
        <v>101</v>
      </c>
      <c r="AH758" s="1143">
        <v>1.286</v>
      </c>
      <c r="AJ758" s="80">
        <v>23.313341407362927</v>
      </c>
      <c r="AK758" s="80">
        <v>0</v>
      </c>
      <c r="AL758" s="80">
        <v>12.245256258613198</v>
      </c>
      <c r="AM758" s="80">
        <v>0</v>
      </c>
      <c r="AN758" s="80">
        <v>6.8652757401704232</v>
      </c>
      <c r="AO758" s="80">
        <v>0</v>
      </c>
      <c r="AP758" s="80">
        <v>1.5757135094943946</v>
      </c>
      <c r="AQ758" s="80">
        <v>0</v>
      </c>
      <c r="AR758" s="80">
        <v>7.9257716049382712E-2</v>
      </c>
      <c r="AS758" s="80">
        <v>0</v>
      </c>
      <c r="AT758" s="80">
        <v>6.113024282560707E-2</v>
      </c>
      <c r="AU758" s="80"/>
      <c r="AV758" s="80">
        <v>0.29447841131868813</v>
      </c>
      <c r="AW758" s="80">
        <v>0.56064778026523154</v>
      </c>
      <c r="AX758" s="80"/>
      <c r="AY758" s="934">
        <v>52.051781918739152</v>
      </c>
      <c r="AZ758" s="537">
        <v>44991.748611111114</v>
      </c>
      <c r="BA758" s="464">
        <v>3148</v>
      </c>
      <c r="BB758" s="796">
        <v>3150</v>
      </c>
      <c r="BC758" s="728" t="s">
        <v>328</v>
      </c>
      <c r="BD758" s="813" t="s">
        <v>438</v>
      </c>
      <c r="BE758" s="471" t="s">
        <v>476</v>
      </c>
      <c r="BF758" s="462" t="s">
        <v>1606</v>
      </c>
      <c r="BG758" s="463">
        <v>3</v>
      </c>
      <c r="BH758" s="934">
        <v>49.543905451496443</v>
      </c>
      <c r="BI758" s="463">
        <v>11.526869301727897</v>
      </c>
      <c r="BJ758" s="861">
        <v>0.23265968228953449</v>
      </c>
      <c r="BK758" s="915">
        <v>4.7233436284603059</v>
      </c>
      <c r="BL758" s="463">
        <v>5.5541315174406529</v>
      </c>
      <c r="BM758" s="916">
        <v>1.175889783663943</v>
      </c>
      <c r="BN758" s="915">
        <v>9.2922839506172833E-2</v>
      </c>
      <c r="BO758" s="463">
        <v>6.4269677545913229E-2</v>
      </c>
      <c r="BP758" s="916">
        <v>0.69164564801793227</v>
      </c>
      <c r="BQ758" s="915">
        <v>5.807373068432671E-2</v>
      </c>
      <c r="BR758" s="463">
        <v>5.3670589353200533E-3</v>
      </c>
      <c r="BS758" s="916">
        <v>9.2418015375901233E-2</v>
      </c>
      <c r="BT758" s="915">
        <v>0.26700000000000002</v>
      </c>
      <c r="BU758" s="463">
        <v>0.10210941843597653</v>
      </c>
      <c r="BV758" s="917">
        <v>0.38243227878642894</v>
      </c>
    </row>
    <row r="759" spans="1:74" ht="16.5" thickBot="1" x14ac:dyDescent="0.25">
      <c r="A759" s="1173">
        <v>11</v>
      </c>
      <c r="B759" s="1186">
        <v>44991.757638888892</v>
      </c>
      <c r="C759" s="1187">
        <v>44991.757638888892</v>
      </c>
      <c r="D759" s="332">
        <v>3144</v>
      </c>
      <c r="E759" s="929" t="s">
        <v>332</v>
      </c>
      <c r="F759" s="1085" t="s">
        <v>1031</v>
      </c>
      <c r="G759" s="1085" t="s">
        <v>438</v>
      </c>
      <c r="H759" s="1085" t="s">
        <v>679</v>
      </c>
      <c r="I759" s="251">
        <v>23.847000000000001</v>
      </c>
      <c r="J759" s="1136">
        <v>0.56000000000000005</v>
      </c>
      <c r="K759" s="251">
        <v>10.234999999999999</v>
      </c>
      <c r="L759" s="1136">
        <v>0.65400000000000003</v>
      </c>
      <c r="M759" s="251">
        <v>5.4939999999999998</v>
      </c>
      <c r="N759" s="1136">
        <v>0.19</v>
      </c>
      <c r="O759" s="251">
        <v>0.76200000000000001</v>
      </c>
      <c r="P759" s="1136">
        <v>7.0000000000000007E-2</v>
      </c>
      <c r="Q759" s="251">
        <v>2.8000000000000001E-2</v>
      </c>
      <c r="R759" s="1136">
        <v>1.2999999999999999E-2</v>
      </c>
      <c r="S759" s="251">
        <v>4.1000000000000002E-2</v>
      </c>
      <c r="T759" s="1136">
        <v>1E-3</v>
      </c>
      <c r="U759" s="251">
        <v>0.51700000000000002</v>
      </c>
      <c r="V759" s="1136">
        <v>8.5999999999999993E-2</v>
      </c>
      <c r="W759" s="251" t="s">
        <v>101</v>
      </c>
      <c r="X759" s="1136">
        <v>9.9000000000000005E-2</v>
      </c>
      <c r="Y759" s="251"/>
      <c r="Z759" s="1136">
        <v>2.9000000000000001E-2</v>
      </c>
      <c r="AA759" s="251">
        <v>4.4999999999999998E-2</v>
      </c>
      <c r="AB759" s="1136">
        <v>0.02</v>
      </c>
      <c r="AC759" s="251" t="s">
        <v>101</v>
      </c>
      <c r="AD759" s="1136">
        <v>2E-3</v>
      </c>
      <c r="AE759" s="251" t="s">
        <v>101</v>
      </c>
      <c r="AF759" s="1136">
        <v>0.497</v>
      </c>
      <c r="AG759" s="1145" t="s">
        <v>101</v>
      </c>
      <c r="AH759" s="1146">
        <v>1.0649999999999999</v>
      </c>
      <c r="AJ759" s="251">
        <v>25.379040105057236</v>
      </c>
      <c r="AK759" s="251">
        <v>0</v>
      </c>
      <c r="AL759" s="251">
        <v>13.72579102035988</v>
      </c>
      <c r="AM759" s="251">
        <v>0</v>
      </c>
      <c r="AN759" s="251">
        <v>6.6428011476745867</v>
      </c>
      <c r="AO759" s="251">
        <v>0</v>
      </c>
      <c r="AP759" s="251">
        <v>2.8932378174330813</v>
      </c>
      <c r="AQ759" s="251">
        <v>0</v>
      </c>
      <c r="AR759" s="251">
        <v>7.6524691358024685E-2</v>
      </c>
      <c r="AS759" s="251">
        <v>0</v>
      </c>
      <c r="AT759" s="251">
        <v>6.265849889624725E-2</v>
      </c>
      <c r="AU759" s="251"/>
      <c r="AV759" s="251">
        <v>0.26174359314523044</v>
      </c>
      <c r="AW759" s="251">
        <v>0.48396490503324141</v>
      </c>
      <c r="AX759" s="251"/>
      <c r="AY759" s="934">
        <v>47.222373059200407</v>
      </c>
      <c r="AZ759" s="538">
        <v>44991.748611111114</v>
      </c>
      <c r="BA759" s="473">
        <v>3151</v>
      </c>
      <c r="BB759" s="799">
        <v>3153</v>
      </c>
      <c r="BC759" s="728" t="s">
        <v>328</v>
      </c>
      <c r="BD759" s="816" t="s">
        <v>438</v>
      </c>
      <c r="BE759" s="469" t="s">
        <v>476</v>
      </c>
      <c r="BF759" s="470" t="s">
        <v>558</v>
      </c>
      <c r="BG759" s="472">
        <v>3</v>
      </c>
      <c r="BH759" s="934">
        <v>51.977562450804506</v>
      </c>
      <c r="BI759" s="472">
        <v>2.1214428013969218</v>
      </c>
      <c r="BJ759" s="867">
        <v>4.0814588090867396E-2</v>
      </c>
      <c r="BK759" s="912">
        <v>2.2439679135209332</v>
      </c>
      <c r="BL759" s="472">
        <v>0.92048269520546799</v>
      </c>
      <c r="BM759" s="913">
        <v>0.4102031449109137</v>
      </c>
      <c r="BN759" s="912">
        <v>8.1990740740740739E-2</v>
      </c>
      <c r="BO759" s="472">
        <v>1.1045387788802055E-2</v>
      </c>
      <c r="BP759" s="913">
        <v>0.13471506281091158</v>
      </c>
      <c r="BQ759" s="912">
        <v>5.960198675496689E-2</v>
      </c>
      <c r="BR759" s="472">
        <v>3.5293562150991425E-3</v>
      </c>
      <c r="BS759" s="913">
        <v>5.9215412224576991E-2</v>
      </c>
      <c r="BT759" s="912">
        <v>0.42599999999999999</v>
      </c>
      <c r="BU759" s="472">
        <v>9.7780366127356869E-2</v>
      </c>
      <c r="BV759" s="914">
        <v>0.22953137588581424</v>
      </c>
    </row>
    <row r="760" spans="1:74" x14ac:dyDescent="0.2">
      <c r="A760" s="1172">
        <v>11</v>
      </c>
      <c r="B760" s="1174">
        <v>44991.759722222225</v>
      </c>
      <c r="C760" s="1175">
        <v>44991.759722222225</v>
      </c>
      <c r="D760" s="321">
        <v>3145</v>
      </c>
      <c r="E760" s="929" t="s">
        <v>328</v>
      </c>
      <c r="F760" s="1075" t="s">
        <v>1032</v>
      </c>
      <c r="G760" s="1075" t="s">
        <v>438</v>
      </c>
      <c r="H760" s="1075" t="s">
        <v>1488</v>
      </c>
      <c r="I760" s="247">
        <v>22.853000000000002</v>
      </c>
      <c r="J760" s="1121">
        <v>0.53300000000000003</v>
      </c>
      <c r="K760" s="247">
        <v>10.335000000000001</v>
      </c>
      <c r="L760" s="1121">
        <v>0.65400000000000003</v>
      </c>
      <c r="M760" s="247">
        <v>5.7549999999999999</v>
      </c>
      <c r="N760" s="1121">
        <v>0.215</v>
      </c>
      <c r="O760" s="247">
        <v>0.66800000000000004</v>
      </c>
      <c r="P760" s="1121">
        <v>7.8E-2</v>
      </c>
      <c r="Q760" s="247">
        <v>0.04</v>
      </c>
      <c r="R760" s="1121">
        <v>1.4E-2</v>
      </c>
      <c r="S760" s="247">
        <v>3.9E-2</v>
      </c>
      <c r="T760" s="1121">
        <v>1E-3</v>
      </c>
      <c r="U760" s="247">
        <v>0.27700000000000002</v>
      </c>
      <c r="V760" s="1121">
        <v>8.3000000000000004E-2</v>
      </c>
      <c r="W760" s="247" t="s">
        <v>101</v>
      </c>
      <c r="X760" s="1121">
        <v>9.0999999999999998E-2</v>
      </c>
      <c r="Y760" s="247"/>
      <c r="Z760" s="1121">
        <v>2.5999999999999999E-2</v>
      </c>
      <c r="AA760" s="247">
        <v>0.39300000000000002</v>
      </c>
      <c r="AB760" s="1121">
        <v>3.6999999999999998E-2</v>
      </c>
      <c r="AC760" s="247" t="s">
        <v>101</v>
      </c>
      <c r="AD760" s="1121">
        <v>2E-3</v>
      </c>
      <c r="AE760" s="247" t="s">
        <v>101</v>
      </c>
      <c r="AF760" s="1121">
        <v>0.46899999999999997</v>
      </c>
      <c r="AG760" s="1139" t="s">
        <v>101</v>
      </c>
      <c r="AH760" s="1140">
        <v>1.274</v>
      </c>
      <c r="AJ760" s="247">
        <v>24.321181008968548</v>
      </c>
      <c r="AK760" s="247">
        <v>0</v>
      </c>
      <c r="AL760" s="247">
        <v>13.859897429938387</v>
      </c>
      <c r="AM760" s="247">
        <v>0</v>
      </c>
      <c r="AN760" s="247">
        <v>6.9583765207257455</v>
      </c>
      <c r="AO760" s="247">
        <v>0</v>
      </c>
      <c r="AP760" s="247">
        <v>2.5363292152825436</v>
      </c>
      <c r="AQ760" s="247">
        <v>0</v>
      </c>
      <c r="AR760" s="247">
        <v>0.10932098765432098</v>
      </c>
      <c r="AS760" s="247">
        <v>0</v>
      </c>
      <c r="AT760" s="247">
        <v>5.960198675496689E-2</v>
      </c>
      <c r="AU760" s="247"/>
      <c r="AV760" s="247">
        <v>0.28610356208277105</v>
      </c>
      <c r="AW760" s="247">
        <v>0.50205108341531779</v>
      </c>
      <c r="AX760" s="247"/>
      <c r="AY760" s="934">
        <v>50.83567813885562</v>
      </c>
      <c r="AZ760" s="536">
        <v>44991.748611111114</v>
      </c>
      <c r="BA760" s="475">
        <v>3086</v>
      </c>
      <c r="BB760" s="798">
        <v>3088</v>
      </c>
      <c r="BC760" s="728" t="s">
        <v>328</v>
      </c>
      <c r="BD760" s="815" t="s">
        <v>443</v>
      </c>
      <c r="BE760" s="467" t="s">
        <v>432</v>
      </c>
      <c r="BF760" s="468" t="s">
        <v>268</v>
      </c>
      <c r="BG760" s="477">
        <v>3</v>
      </c>
      <c r="BH760" s="934">
        <v>47.885706488634533</v>
      </c>
      <c r="BI760" s="477">
        <v>3.8195297571495606</v>
      </c>
      <c r="BJ760" s="865">
        <v>7.9763462570111812E-2</v>
      </c>
      <c r="BK760" s="909">
        <v>2.8932378174330813</v>
      </c>
      <c r="BL760" s="477">
        <v>0.55487161313643341</v>
      </c>
      <c r="BM760" s="910">
        <v>0.19178223435110592</v>
      </c>
      <c r="BN760" s="909">
        <v>0.1011219135802469</v>
      </c>
      <c r="BO760" s="477">
        <v>1.1045387788802149E-2</v>
      </c>
      <c r="BP760" s="910">
        <v>0.10922842930614546</v>
      </c>
      <c r="BQ760" s="909">
        <v>6.113024282560707E-2</v>
      </c>
      <c r="BR760" s="477">
        <v>8.8233905377478757E-4</v>
      </c>
      <c r="BS760" s="910">
        <v>1.4433756729740673E-2</v>
      </c>
      <c r="BT760" s="909">
        <v>0.32400000000000001</v>
      </c>
      <c r="BU760" s="477">
        <v>2.4006943440041142E-2</v>
      </c>
      <c r="BV760" s="911">
        <v>7.4095504444571428E-2</v>
      </c>
    </row>
    <row r="761" spans="1:74" x14ac:dyDescent="0.2">
      <c r="A761" s="1170">
        <v>11</v>
      </c>
      <c r="B761" s="926">
        <v>44991.761805555558</v>
      </c>
      <c r="C761" s="1176">
        <v>44991.761805555558</v>
      </c>
      <c r="D761" s="325">
        <v>3146</v>
      </c>
      <c r="E761" s="929" t="s">
        <v>328</v>
      </c>
      <c r="F761" s="1078" t="s">
        <v>1033</v>
      </c>
      <c r="G761" s="1078" t="s">
        <v>438</v>
      </c>
      <c r="H761" s="1078" t="s">
        <v>1488</v>
      </c>
      <c r="I761" s="80">
        <v>23.4</v>
      </c>
      <c r="J761" s="1125">
        <v>0.58699999999999997</v>
      </c>
      <c r="K761" s="80">
        <v>10.606</v>
      </c>
      <c r="L761" s="1125">
        <v>0.81899999999999995</v>
      </c>
      <c r="M761" s="80">
        <v>6.1239999999999997</v>
      </c>
      <c r="N761" s="1125">
        <v>0.20699999999999999</v>
      </c>
      <c r="O761" s="80">
        <v>0.54200000000000004</v>
      </c>
      <c r="P761" s="1125">
        <v>7.3999999999999996E-2</v>
      </c>
      <c r="Q761" s="80">
        <v>3.4000000000000002E-2</v>
      </c>
      <c r="R761" s="1125">
        <v>1.4E-2</v>
      </c>
      <c r="S761" s="80">
        <v>3.9E-2</v>
      </c>
      <c r="T761" s="1125">
        <v>1E-3</v>
      </c>
      <c r="U761" s="80">
        <v>0.316</v>
      </c>
      <c r="V761" s="1125">
        <v>8.2000000000000003E-2</v>
      </c>
      <c r="W761" s="80" t="s">
        <v>101</v>
      </c>
      <c r="X761" s="1125">
        <v>0.14199999999999999</v>
      </c>
      <c r="Y761" s="80"/>
      <c r="Z761" s="1125">
        <v>3.1E-2</v>
      </c>
      <c r="AA761" s="80">
        <v>7.2999999999999995E-2</v>
      </c>
      <c r="AB761" s="1125">
        <v>2.3E-2</v>
      </c>
      <c r="AC761" s="80" t="s">
        <v>101</v>
      </c>
      <c r="AD761" s="1125">
        <v>2E-3</v>
      </c>
      <c r="AE761" s="80" t="s">
        <v>101</v>
      </c>
      <c r="AF761" s="1125">
        <v>0.53900000000000003</v>
      </c>
      <c r="AG761" s="1142" t="s">
        <v>101</v>
      </c>
      <c r="AH761" s="1143">
        <v>1.9359999999999999</v>
      </c>
      <c r="AJ761" s="80">
        <v>24.903322785186365</v>
      </c>
      <c r="AK761" s="80">
        <v>0</v>
      </c>
      <c r="AL761" s="80">
        <v>14.223325799896131</v>
      </c>
      <c r="AM761" s="80">
        <v>0</v>
      </c>
      <c r="AN761" s="80">
        <v>7.404534806763591</v>
      </c>
      <c r="AO761" s="80">
        <v>0</v>
      </c>
      <c r="AP761" s="80">
        <v>2.0579198123999083</v>
      </c>
      <c r="AQ761" s="80">
        <v>0</v>
      </c>
      <c r="AR761" s="80">
        <v>9.2922839506172833E-2</v>
      </c>
      <c r="AS761" s="80">
        <v>0</v>
      </c>
      <c r="AT761" s="80">
        <v>5.960198675496689E-2</v>
      </c>
      <c r="AU761" s="80"/>
      <c r="AV761" s="80">
        <v>0.29733119835591365</v>
      </c>
      <c r="AW761" s="80">
        <v>0.52059095818628187</v>
      </c>
      <c r="AX761" s="80"/>
      <c r="AY761" s="934">
        <v>52.463116193303271</v>
      </c>
      <c r="AZ761" s="537">
        <v>44991.748611111114</v>
      </c>
      <c r="BA761" s="464">
        <v>3089</v>
      </c>
      <c r="BB761" s="796">
        <v>3091</v>
      </c>
      <c r="BC761" s="728" t="s">
        <v>328</v>
      </c>
      <c r="BD761" s="813" t="s">
        <v>443</v>
      </c>
      <c r="BE761" s="471" t="s">
        <v>432</v>
      </c>
      <c r="BF761" s="462" t="s">
        <v>1606</v>
      </c>
      <c r="BG761" s="463">
        <v>3</v>
      </c>
      <c r="BH761" s="934">
        <v>43.666671502928033</v>
      </c>
      <c r="BI761" s="463">
        <v>9.9979386261219467</v>
      </c>
      <c r="BJ761" s="861">
        <v>0.22896040119411307</v>
      </c>
      <c r="BK761" s="915">
        <v>5.2700972317547459</v>
      </c>
      <c r="BL761" s="463">
        <v>1.9301813045049319</v>
      </c>
      <c r="BM761" s="916">
        <v>0.36625155469138343</v>
      </c>
      <c r="BN761" s="915">
        <v>0.11205401234567901</v>
      </c>
      <c r="BO761" s="463">
        <v>1.5216837479277663E-2</v>
      </c>
      <c r="BP761" s="916">
        <v>0.13579913080073167</v>
      </c>
      <c r="BQ761" s="915">
        <v>6.265849889624725E-2</v>
      </c>
      <c r="BR761" s="463">
        <v>8.8233905377478258E-3</v>
      </c>
      <c r="BS761" s="916">
        <v>0.14081713882673746</v>
      </c>
      <c r="BT761" s="915">
        <v>0.222</v>
      </c>
      <c r="BU761" s="463">
        <v>1.5275252316519466E-2</v>
      </c>
      <c r="BV761" s="917">
        <v>6.8807442867204804E-2</v>
      </c>
    </row>
    <row r="762" spans="1:74" ht="16.5" thickBot="1" x14ac:dyDescent="0.25">
      <c r="A762" s="1171">
        <v>11</v>
      </c>
      <c r="B762" s="1178">
        <v>44991.763888888891</v>
      </c>
      <c r="C762" s="1179">
        <v>44991.763888888891</v>
      </c>
      <c r="D762" s="517">
        <v>3147</v>
      </c>
      <c r="E762" s="929" t="s">
        <v>328</v>
      </c>
      <c r="F762" s="1082" t="s">
        <v>1034</v>
      </c>
      <c r="G762" s="1082" t="s">
        <v>438</v>
      </c>
      <c r="H762" s="1082" t="s">
        <v>1488</v>
      </c>
      <c r="I762" s="322">
        <v>22.585000000000001</v>
      </c>
      <c r="J762" s="1130">
        <v>0.60199999999999998</v>
      </c>
      <c r="K762" s="322">
        <v>9.6110000000000007</v>
      </c>
      <c r="L762" s="1130">
        <v>0.73299999999999998</v>
      </c>
      <c r="M762" s="322">
        <v>5.3650000000000002</v>
      </c>
      <c r="N762" s="1130">
        <v>0.2</v>
      </c>
      <c r="O762" s="322">
        <v>1.2</v>
      </c>
      <c r="P762" s="1130">
        <v>9.1999999999999998E-2</v>
      </c>
      <c r="Q762" s="322">
        <v>3.5999999999999997E-2</v>
      </c>
      <c r="R762" s="1130">
        <v>1.4E-2</v>
      </c>
      <c r="S762" s="322">
        <v>3.9E-2</v>
      </c>
      <c r="T762" s="1130">
        <v>1E-3</v>
      </c>
      <c r="U762" s="322">
        <v>0.184</v>
      </c>
      <c r="V762" s="1130">
        <v>8.6999999999999994E-2</v>
      </c>
      <c r="W762" s="322" t="s">
        <v>101</v>
      </c>
      <c r="X762" s="1130">
        <v>0.107</v>
      </c>
      <c r="Y762" s="322"/>
      <c r="Z762" s="1130">
        <v>0.03</v>
      </c>
      <c r="AA762" s="322">
        <v>3.4000000000000002E-2</v>
      </c>
      <c r="AB762" s="1130">
        <v>2.1000000000000001E-2</v>
      </c>
      <c r="AC762" s="322" t="s">
        <v>101</v>
      </c>
      <c r="AD762" s="1130">
        <v>2E-3</v>
      </c>
      <c r="AE762" s="322" t="s">
        <v>101</v>
      </c>
      <c r="AF762" s="1130">
        <v>0.53</v>
      </c>
      <c r="AG762" s="1148" t="s">
        <v>101</v>
      </c>
      <c r="AH762" s="1149">
        <v>1.5289999999999999</v>
      </c>
      <c r="AJ762" s="322">
        <v>24.035963465958723</v>
      </c>
      <c r="AK762" s="322">
        <v>0</v>
      </c>
      <c r="AL762" s="322">
        <v>12.888967024590018</v>
      </c>
      <c r="AM762" s="322">
        <v>0</v>
      </c>
      <c r="AN762" s="322">
        <v>6.4868271127182675</v>
      </c>
      <c r="AO762" s="322">
        <v>0</v>
      </c>
      <c r="AP762" s="322">
        <v>4.5562800274536714</v>
      </c>
      <c r="AQ762" s="322">
        <v>0</v>
      </c>
      <c r="AR762" s="322">
        <v>9.8388888888888873E-2</v>
      </c>
      <c r="AS762" s="322">
        <v>0</v>
      </c>
      <c r="AT762" s="322">
        <v>5.960198675496689E-2</v>
      </c>
      <c r="AU762" s="322"/>
      <c r="AV762" s="322">
        <v>0.26988005377464186</v>
      </c>
      <c r="AW762" s="322">
        <v>0.50328525942711111</v>
      </c>
      <c r="AX762" s="322"/>
      <c r="AY762" s="934">
        <v>48.442243472451203</v>
      </c>
      <c r="AZ762" s="538">
        <v>44991.748611111114</v>
      </c>
      <c r="BA762" s="473">
        <v>3092</v>
      </c>
      <c r="BB762" s="799">
        <v>3094</v>
      </c>
      <c r="BC762" s="728" t="s">
        <v>328</v>
      </c>
      <c r="BD762" s="816" t="s">
        <v>443</v>
      </c>
      <c r="BE762" s="469" t="s">
        <v>432</v>
      </c>
      <c r="BF762" s="470" t="s">
        <v>558</v>
      </c>
      <c r="BG762" s="472">
        <v>5</v>
      </c>
      <c r="BH762" s="934">
        <v>49.330839925590141</v>
      </c>
      <c r="BI762" s="472">
        <v>2.5791449856776825</v>
      </c>
      <c r="BJ762" s="867">
        <v>5.2282608396046447E-2</v>
      </c>
      <c r="BK762" s="912">
        <v>3.048910718371082</v>
      </c>
      <c r="BL762" s="472">
        <v>0.7014132667713654</v>
      </c>
      <c r="BM762" s="913">
        <v>0.23005372461221299</v>
      </c>
      <c r="BN762" s="912">
        <v>6.8325617283950618E-2</v>
      </c>
      <c r="BO762" s="472">
        <v>9.8540606618005601E-3</v>
      </c>
      <c r="BP762" s="913">
        <v>0.14422205101856042</v>
      </c>
      <c r="BQ762" s="912">
        <v>6.265849889624725E-2</v>
      </c>
      <c r="BR762" s="472">
        <v>2.3344497083281346E-3</v>
      </c>
      <c r="BS762" s="913">
        <v>3.7256712967120728E-2</v>
      </c>
      <c r="BT762" s="912">
        <v>0.5</v>
      </c>
      <c r="BU762" s="472">
        <v>0.78685788636407128</v>
      </c>
      <c r="BV762" s="914">
        <v>1.5737157727281426</v>
      </c>
    </row>
    <row r="763" spans="1:74" x14ac:dyDescent="0.2">
      <c r="A763" s="1009">
        <v>11</v>
      </c>
      <c r="B763" s="1182">
        <v>44991.767361111109</v>
      </c>
      <c r="C763" s="1183">
        <v>44991.767361111109</v>
      </c>
      <c r="D763" s="1184">
        <v>3148</v>
      </c>
      <c r="E763" s="929" t="s">
        <v>328</v>
      </c>
      <c r="F763" s="1163" t="s">
        <v>1035</v>
      </c>
      <c r="G763" s="1163" t="s">
        <v>438</v>
      </c>
      <c r="H763" s="1163" t="s">
        <v>1605</v>
      </c>
      <c r="I763" s="1108">
        <v>25.344999999999999</v>
      </c>
      <c r="J763" s="1164">
        <v>0.63500000000000001</v>
      </c>
      <c r="K763" s="1108">
        <v>9.0380000000000003</v>
      </c>
      <c r="L763" s="1164">
        <v>0.66400000000000003</v>
      </c>
      <c r="M763" s="1108">
        <v>3.47</v>
      </c>
      <c r="N763" s="1164">
        <v>0.16200000000000001</v>
      </c>
      <c r="O763" s="1108">
        <v>3.476</v>
      </c>
      <c r="P763" s="1164">
        <v>0.14799999999999999</v>
      </c>
      <c r="Q763" s="1108">
        <v>7.1999999999999995E-2</v>
      </c>
      <c r="R763" s="1164">
        <v>1.4999999999999999E-2</v>
      </c>
      <c r="S763" s="1108">
        <v>3.4000000000000002E-2</v>
      </c>
      <c r="T763" s="1164">
        <v>1E-3</v>
      </c>
      <c r="U763" s="1108">
        <v>0.437</v>
      </c>
      <c r="V763" s="1164">
        <v>7.9000000000000001E-2</v>
      </c>
      <c r="W763" s="1108" t="s">
        <v>101</v>
      </c>
      <c r="X763" s="1164">
        <v>0.112</v>
      </c>
      <c r="Y763" s="1108">
        <v>0.46100000000000002</v>
      </c>
      <c r="Z763" s="1164">
        <v>3.9E-2</v>
      </c>
      <c r="AA763" s="1108">
        <v>4.9000000000000002E-2</v>
      </c>
      <c r="AB763" s="1164">
        <v>2.4E-2</v>
      </c>
      <c r="AC763" s="1108">
        <v>2E-3</v>
      </c>
      <c r="AD763" s="1164">
        <v>1E-3</v>
      </c>
      <c r="AE763" s="1108" t="s">
        <v>101</v>
      </c>
      <c r="AF763" s="1164">
        <v>0.71099999999999997</v>
      </c>
      <c r="AG763" s="1165" t="s">
        <v>101</v>
      </c>
      <c r="AH763" s="1166">
        <v>0.91</v>
      </c>
      <c r="AJ763" s="1108">
        <v>26.973278461134548</v>
      </c>
      <c r="AK763" s="1108">
        <v>0</v>
      </c>
      <c r="AL763" s="1108">
        <v>12.120537297705189</v>
      </c>
      <c r="AM763" s="1108">
        <v>0</v>
      </c>
      <c r="AN763" s="1108">
        <v>4.1955806302203893</v>
      </c>
      <c r="AO763" s="1108">
        <v>0</v>
      </c>
      <c r="AP763" s="1108">
        <v>13.198024479524134</v>
      </c>
      <c r="AQ763" s="1108">
        <v>0</v>
      </c>
      <c r="AR763" s="1108">
        <v>0.19677777777777775</v>
      </c>
      <c r="AS763" s="1108">
        <v>0</v>
      </c>
      <c r="AT763" s="1108">
        <v>5.1960706401766012E-2</v>
      </c>
      <c r="AU763" s="1108"/>
      <c r="AV763" s="1108">
        <v>0.15554581680776208</v>
      </c>
      <c r="AW763" s="1108">
        <v>0.34615467344131262</v>
      </c>
      <c r="AX763" s="1108"/>
      <c r="AY763" s="934">
        <v>29.847342442476076</v>
      </c>
      <c r="AZ763" s="536">
        <v>44991.748611111114</v>
      </c>
      <c r="BA763" s="475">
        <v>3048</v>
      </c>
      <c r="BB763" s="798">
        <v>3050</v>
      </c>
      <c r="BC763" s="728" t="s">
        <v>328</v>
      </c>
      <c r="BD763" s="815" t="s">
        <v>438</v>
      </c>
      <c r="BE763" s="467" t="s">
        <v>1143</v>
      </c>
      <c r="BF763" s="468" t="s">
        <v>268</v>
      </c>
      <c r="BG763" s="477">
        <v>3</v>
      </c>
      <c r="BH763" s="934">
        <v>49.485696862527966</v>
      </c>
      <c r="BI763" s="477">
        <v>0.55567294710583692</v>
      </c>
      <c r="BJ763" s="865">
        <v>1.1228960736867159E-2</v>
      </c>
      <c r="BK763" s="909">
        <v>2.0275446122168836</v>
      </c>
      <c r="BL763" s="477">
        <v>0.27581806595788855</v>
      </c>
      <c r="BM763" s="910">
        <v>0.13603551028961758</v>
      </c>
      <c r="BN763" s="909">
        <v>9.565586419753086E-2</v>
      </c>
      <c r="BO763" s="477">
        <v>1.104538778880214E-2</v>
      </c>
      <c r="BP763" s="910">
        <v>0.11547005383792509</v>
      </c>
      <c r="BQ763" s="909">
        <v>6.113024282560707E-2</v>
      </c>
      <c r="BR763" s="477">
        <v>8.8233905377478757E-4</v>
      </c>
      <c r="BS763" s="910">
        <v>1.4433756729740673E-2</v>
      </c>
      <c r="BT763" s="909">
        <v>0.20599999999999999</v>
      </c>
      <c r="BU763" s="477">
        <v>5.934082349726312E-2</v>
      </c>
      <c r="BV763" s="911">
        <v>0.2880622499867142</v>
      </c>
    </row>
    <row r="764" spans="1:74" x14ac:dyDescent="0.2">
      <c r="A764" s="1170">
        <v>11</v>
      </c>
      <c r="B764" s="926">
        <v>44991.770138888889</v>
      </c>
      <c r="C764" s="1176">
        <v>44991.770138888889</v>
      </c>
      <c r="D764" s="325">
        <v>3149</v>
      </c>
      <c r="E764" s="929" t="s">
        <v>328</v>
      </c>
      <c r="F764" s="1078" t="s">
        <v>1036</v>
      </c>
      <c r="G764" s="1078" t="s">
        <v>438</v>
      </c>
      <c r="H764" s="1078" t="s">
        <v>1605</v>
      </c>
      <c r="I764" s="80">
        <v>22.558</v>
      </c>
      <c r="J764" s="1125">
        <v>0.57099999999999995</v>
      </c>
      <c r="K764" s="80">
        <v>10.044</v>
      </c>
      <c r="L764" s="1125">
        <v>0.623</v>
      </c>
      <c r="M764" s="80">
        <v>5.577</v>
      </c>
      <c r="N764" s="1125">
        <v>0.21199999999999999</v>
      </c>
      <c r="O764" s="80">
        <v>1.244</v>
      </c>
      <c r="P764" s="1125">
        <v>0.104</v>
      </c>
      <c r="Q764" s="80">
        <v>2.9000000000000001E-2</v>
      </c>
      <c r="R764" s="1125">
        <v>1.2999999999999999E-2</v>
      </c>
      <c r="S764" s="80">
        <v>3.7999999999999999E-2</v>
      </c>
      <c r="T764" s="1125">
        <v>1E-3</v>
      </c>
      <c r="U764" s="80">
        <v>0.26700000000000002</v>
      </c>
      <c r="V764" s="1125">
        <v>7.5999999999999998E-2</v>
      </c>
      <c r="W764" s="80" t="s">
        <v>101</v>
      </c>
      <c r="X764" s="1125">
        <v>0.104</v>
      </c>
      <c r="Y764" s="80"/>
      <c r="Z764" s="1125">
        <v>2.5999999999999999E-2</v>
      </c>
      <c r="AA764" s="80">
        <v>9.2999999999999999E-2</v>
      </c>
      <c r="AB764" s="1125">
        <v>2.3E-2</v>
      </c>
      <c r="AC764" s="80" t="s">
        <v>101</v>
      </c>
      <c r="AD764" s="1125">
        <v>2E-3</v>
      </c>
      <c r="AE764" s="80" t="s">
        <v>101</v>
      </c>
      <c r="AF764" s="1125">
        <v>0.63500000000000001</v>
      </c>
      <c r="AG764" s="1142" t="s">
        <v>101</v>
      </c>
      <c r="AH764" s="1143">
        <v>0.79600000000000004</v>
      </c>
      <c r="AJ764" s="80">
        <v>24.007228862745045</v>
      </c>
      <c r="AK764" s="80">
        <v>0</v>
      </c>
      <c r="AL764" s="80">
        <v>13.469647778064939</v>
      </c>
      <c r="AM764" s="80">
        <v>0</v>
      </c>
      <c r="AN764" s="80">
        <v>6.743156534506948</v>
      </c>
      <c r="AO764" s="80">
        <v>0</v>
      </c>
      <c r="AP764" s="80">
        <v>4.7233436284603059</v>
      </c>
      <c r="AQ764" s="80">
        <v>0</v>
      </c>
      <c r="AR764" s="80">
        <v>7.9257716049382712E-2</v>
      </c>
      <c r="AS764" s="80">
        <v>0</v>
      </c>
      <c r="AT764" s="80">
        <v>5.807373068432671E-2</v>
      </c>
      <c r="AU764" s="80"/>
      <c r="AV764" s="80">
        <v>0.28088025373770353</v>
      </c>
      <c r="AW764" s="80">
        <v>0.50061862385800826</v>
      </c>
      <c r="AX764" s="80"/>
      <c r="AY764" s="934">
        <v>50.070603557622505</v>
      </c>
      <c r="AZ764" s="537">
        <v>44991.748611111114</v>
      </c>
      <c r="BA764" s="464">
        <v>3051</v>
      </c>
      <c r="BB764" s="796">
        <v>3053</v>
      </c>
      <c r="BC764" s="728" t="s">
        <v>328</v>
      </c>
      <c r="BD764" s="813" t="s">
        <v>438</v>
      </c>
      <c r="BE764" s="471" t="s">
        <v>1143</v>
      </c>
      <c r="BF764" s="462" t="s">
        <v>558</v>
      </c>
      <c r="BG764" s="463">
        <v>3</v>
      </c>
      <c r="BH764" s="934">
        <v>48.600777192143447</v>
      </c>
      <c r="BI764" s="463">
        <v>1.3068661345705817</v>
      </c>
      <c r="BJ764" s="861">
        <v>2.6889819671069848E-2</v>
      </c>
      <c r="BK764" s="915">
        <v>1.6896205101807364</v>
      </c>
      <c r="BL764" s="463">
        <v>0.13429437322333346</v>
      </c>
      <c r="BM764" s="916">
        <v>7.9481973859898386E-2</v>
      </c>
      <c r="BN764" s="915">
        <v>7.9257716049382712E-2</v>
      </c>
      <c r="BO764" s="463">
        <v>1.5779125412574506E-3</v>
      </c>
      <c r="BP764" s="916">
        <v>1.9908629972056079E-2</v>
      </c>
      <c r="BQ764" s="915">
        <v>6.265849889624725E-2</v>
      </c>
      <c r="BR764" s="463">
        <v>1.7646781075495751E-3</v>
      </c>
      <c r="BS764" s="916">
        <v>2.8163427765347655E-2</v>
      </c>
      <c r="BT764" s="915">
        <v>0.32</v>
      </c>
      <c r="BU764" s="463">
        <v>0.12213517101965352</v>
      </c>
      <c r="BV764" s="917">
        <v>0.38167240943641723</v>
      </c>
    </row>
    <row r="765" spans="1:74" ht="16.5" thickBot="1" x14ac:dyDescent="0.25">
      <c r="A765" s="1171">
        <v>11</v>
      </c>
      <c r="B765" s="1178">
        <v>44991.772222222222</v>
      </c>
      <c r="C765" s="1179">
        <v>44991.772222222222</v>
      </c>
      <c r="D765" s="517">
        <v>3150</v>
      </c>
      <c r="E765" s="929" t="s">
        <v>328</v>
      </c>
      <c r="F765" s="1082" t="s">
        <v>1037</v>
      </c>
      <c r="G765" s="1082" t="s">
        <v>438</v>
      </c>
      <c r="H765" s="1082" t="s">
        <v>1605</v>
      </c>
      <c r="I765" s="322">
        <v>23.193000000000001</v>
      </c>
      <c r="J765" s="1130">
        <v>0.55800000000000005</v>
      </c>
      <c r="K765" s="322">
        <v>10.182</v>
      </c>
      <c r="L765" s="1130">
        <v>0.69499999999999995</v>
      </c>
      <c r="M765" s="322">
        <v>5.6609999999999996</v>
      </c>
      <c r="N765" s="1130">
        <v>0.17799999999999999</v>
      </c>
      <c r="O765" s="322">
        <v>0.72199999999999998</v>
      </c>
      <c r="P765" s="1130">
        <v>6.2E-2</v>
      </c>
      <c r="Q765" s="322">
        <v>3.4000000000000002E-2</v>
      </c>
      <c r="R765" s="1130">
        <v>1.2999999999999999E-2</v>
      </c>
      <c r="S765" s="322">
        <v>4.1000000000000002E-2</v>
      </c>
      <c r="T765" s="1130">
        <v>1E-3</v>
      </c>
      <c r="U765" s="322">
        <v>0.254</v>
      </c>
      <c r="V765" s="1130">
        <v>8.4000000000000005E-2</v>
      </c>
      <c r="W765" s="322" t="s">
        <v>101</v>
      </c>
      <c r="X765" s="1130">
        <v>0.10299999999999999</v>
      </c>
      <c r="Y765" s="322">
        <v>7.4999999999999997E-2</v>
      </c>
      <c r="Z765" s="1130">
        <v>2.4E-2</v>
      </c>
      <c r="AA765" s="322">
        <v>0.27400000000000002</v>
      </c>
      <c r="AB765" s="1130">
        <v>3.5999999999999997E-2</v>
      </c>
      <c r="AC765" s="322" t="s">
        <v>101</v>
      </c>
      <c r="AD765" s="1130">
        <v>2E-3</v>
      </c>
      <c r="AE765" s="322" t="s">
        <v>101</v>
      </c>
      <c r="AF765" s="1130">
        <v>0.42499999999999999</v>
      </c>
      <c r="AG765" s="1148" t="s">
        <v>101</v>
      </c>
      <c r="AH765" s="1149">
        <v>1.107</v>
      </c>
      <c r="AJ765" s="322">
        <v>24.683024160548179</v>
      </c>
      <c r="AK765" s="322">
        <v>0</v>
      </c>
      <c r="AL765" s="322">
        <v>13.654714623283274</v>
      </c>
      <c r="AM765" s="322">
        <v>0</v>
      </c>
      <c r="AN765" s="322">
        <v>6.8447210223854809</v>
      </c>
      <c r="AO765" s="322">
        <v>0</v>
      </c>
      <c r="AP765" s="322">
        <v>2.741361816517959</v>
      </c>
      <c r="AQ765" s="322">
        <v>0</v>
      </c>
      <c r="AR765" s="322">
        <v>9.2922839506172833E-2</v>
      </c>
      <c r="AS765" s="322">
        <v>0</v>
      </c>
      <c r="AT765" s="322">
        <v>6.265849889624725E-2</v>
      </c>
      <c r="AU765" s="322"/>
      <c r="AV765" s="322">
        <v>0.27730479773729105</v>
      </c>
      <c r="AW765" s="322">
        <v>0.50127162750909759</v>
      </c>
      <c r="AX765" s="322"/>
      <c r="AY765" s="934">
        <v>49.543905451496443</v>
      </c>
      <c r="AZ765" s="538">
        <v>44991.748611111114</v>
      </c>
      <c r="BA765" s="473">
        <v>3054</v>
      </c>
      <c r="BB765" s="799">
        <v>3058</v>
      </c>
      <c r="BC765" s="728" t="s">
        <v>328</v>
      </c>
      <c r="BD765" s="816" t="s">
        <v>438</v>
      </c>
      <c r="BE765" s="469" t="s">
        <v>1143</v>
      </c>
      <c r="BF765" s="470" t="s">
        <v>1606</v>
      </c>
      <c r="BG765" s="472">
        <v>5</v>
      </c>
      <c r="BH765" s="934">
        <v>49.574430641164973</v>
      </c>
      <c r="BI765" s="472">
        <v>5.5415616809577601</v>
      </c>
      <c r="BJ765" s="867">
        <v>0.11178265911048568</v>
      </c>
      <c r="BK765" s="912">
        <v>4.066479924502401</v>
      </c>
      <c r="BL765" s="472">
        <v>2.220322144793426</v>
      </c>
      <c r="BM765" s="913">
        <v>0.5460059279808489</v>
      </c>
      <c r="BN765" s="912">
        <v>0.10658796296296295</v>
      </c>
      <c r="BO765" s="472">
        <v>4.1340104050007084E-2</v>
      </c>
      <c r="BP765" s="913">
        <v>0.38784964925515925</v>
      </c>
      <c r="BQ765" s="912">
        <v>5.807373068432671E-2</v>
      </c>
      <c r="BR765" s="472">
        <v>3.680528003045433E-3</v>
      </c>
      <c r="BS765" s="913">
        <v>6.337681357259102E-2</v>
      </c>
      <c r="BT765" s="912">
        <v>0.34399999999999997</v>
      </c>
      <c r="BU765" s="472">
        <v>1.2268272902083655</v>
      </c>
      <c r="BV765" s="914">
        <v>3.5663584017685044</v>
      </c>
    </row>
    <row r="766" spans="1:74" x14ac:dyDescent="0.2">
      <c r="A766" s="1009">
        <v>11</v>
      </c>
      <c r="B766" s="1182">
        <v>44991.775694444441</v>
      </c>
      <c r="C766" s="1183">
        <v>44991.775694444441</v>
      </c>
      <c r="D766" s="1184">
        <v>3151</v>
      </c>
      <c r="E766" s="929" t="s">
        <v>328</v>
      </c>
      <c r="F766" s="1163" t="s">
        <v>1038</v>
      </c>
      <c r="G766" s="1163" t="s">
        <v>438</v>
      </c>
      <c r="H766" s="1163" t="s">
        <v>679</v>
      </c>
      <c r="I766" s="1108">
        <v>22.274000000000001</v>
      </c>
      <c r="J766" s="1164">
        <v>0.57799999999999996</v>
      </c>
      <c r="K766" s="1108">
        <v>10.398</v>
      </c>
      <c r="L766" s="1164">
        <v>0.749</v>
      </c>
      <c r="M766" s="1108">
        <v>6.0679999999999996</v>
      </c>
      <c r="N766" s="1164">
        <v>0.21099999999999999</v>
      </c>
      <c r="O766" s="1108">
        <v>0.32400000000000001</v>
      </c>
      <c r="P766" s="1164">
        <v>7.1999999999999995E-2</v>
      </c>
      <c r="Q766" s="1108">
        <v>0.03</v>
      </c>
      <c r="R766" s="1164">
        <v>1.2999999999999999E-2</v>
      </c>
      <c r="S766" s="1108">
        <v>3.9E-2</v>
      </c>
      <c r="T766" s="1164">
        <v>1E-3</v>
      </c>
      <c r="U766" s="1108">
        <v>0.42599999999999999</v>
      </c>
      <c r="V766" s="1164">
        <v>7.5999999999999998E-2</v>
      </c>
      <c r="W766" s="1108" t="s">
        <v>101</v>
      </c>
      <c r="X766" s="1164">
        <v>0.107</v>
      </c>
      <c r="Y766" s="1108"/>
      <c r="Z766" s="1164">
        <v>2.7E-2</v>
      </c>
      <c r="AA766" s="1108" t="s">
        <v>101</v>
      </c>
      <c r="AB766" s="1164">
        <v>2.9000000000000001E-2</v>
      </c>
      <c r="AC766" s="1108" t="s">
        <v>101</v>
      </c>
      <c r="AD766" s="1164">
        <v>2E-3</v>
      </c>
      <c r="AE766" s="1108" t="s">
        <v>101</v>
      </c>
      <c r="AF766" s="1164">
        <v>0.60699999999999998</v>
      </c>
      <c r="AG766" s="1165" t="s">
        <v>101</v>
      </c>
      <c r="AH766" s="1166">
        <v>1.417</v>
      </c>
      <c r="AJ766" s="1108">
        <v>23.704983406719705</v>
      </c>
      <c r="AK766" s="1108">
        <v>0</v>
      </c>
      <c r="AL766" s="1108">
        <v>13.944384467972842</v>
      </c>
      <c r="AM766" s="1108">
        <v>0</v>
      </c>
      <c r="AN766" s="1108">
        <v>7.3368251481779012</v>
      </c>
      <c r="AO766" s="1108">
        <v>0</v>
      </c>
      <c r="AP766" s="1108">
        <v>1.2301956074124913</v>
      </c>
      <c r="AQ766" s="1108">
        <v>0</v>
      </c>
      <c r="AR766" s="1108">
        <v>8.1990740740740739E-2</v>
      </c>
      <c r="AS766" s="1108">
        <v>0</v>
      </c>
      <c r="AT766" s="1108">
        <v>5.960198675496689E-2</v>
      </c>
      <c r="AU766" s="1108"/>
      <c r="AV766" s="1108">
        <v>0.30950560151407297</v>
      </c>
      <c r="AW766" s="1108">
        <v>0.52614908639595825</v>
      </c>
      <c r="AX766" s="1108"/>
      <c r="AY766" s="934">
        <v>54.202325773085128</v>
      </c>
      <c r="AZ766" s="536">
        <v>44991.748611111114</v>
      </c>
      <c r="BA766" s="475">
        <v>3059</v>
      </c>
      <c r="BB766" s="798">
        <v>3061</v>
      </c>
      <c r="BC766" s="728" t="s">
        <v>328</v>
      </c>
      <c r="BD766" s="815" t="s">
        <v>438</v>
      </c>
      <c r="BE766" s="467" t="s">
        <v>475</v>
      </c>
      <c r="BF766" s="468" t="s">
        <v>268</v>
      </c>
      <c r="BG766" s="477">
        <v>3</v>
      </c>
      <c r="BH766" s="934">
        <v>50.840083755263301</v>
      </c>
      <c r="BI766" s="477">
        <v>2.1632898683649686</v>
      </c>
      <c r="BJ766" s="865">
        <v>4.2550871449754654E-2</v>
      </c>
      <c r="BK766" s="909">
        <v>0.90745910546785613</v>
      </c>
      <c r="BL766" s="477">
        <v>0.2274656859260577</v>
      </c>
      <c r="BM766" s="910">
        <v>0.25066218913389365</v>
      </c>
      <c r="BN766" s="909">
        <v>7.1058641975308631E-2</v>
      </c>
      <c r="BO766" s="477">
        <v>1.5779125412574428E-3</v>
      </c>
      <c r="BP766" s="910">
        <v>2.2205779584216285E-2</v>
      </c>
      <c r="BQ766" s="909">
        <v>5.807373068432671E-2</v>
      </c>
      <c r="BR766" s="477">
        <v>8.8233905377478757E-4</v>
      </c>
      <c r="BS766" s="910">
        <v>1.5193428136569131E-2</v>
      </c>
      <c r="BT766" s="909">
        <v>0.214</v>
      </c>
      <c r="BU766" s="477">
        <v>6.3342981721208169E-2</v>
      </c>
      <c r="BV766" s="911">
        <v>0.29599524168788865</v>
      </c>
    </row>
    <row r="767" spans="1:74" x14ac:dyDescent="0.2">
      <c r="A767" s="1170">
        <v>11</v>
      </c>
      <c r="B767" s="926">
        <v>44991.777777777781</v>
      </c>
      <c r="C767" s="1176">
        <v>44991.777777777781</v>
      </c>
      <c r="D767" s="325">
        <v>3152</v>
      </c>
      <c r="E767" s="929" t="s">
        <v>328</v>
      </c>
      <c r="F767" s="1078" t="s">
        <v>1039</v>
      </c>
      <c r="G767" s="1078" t="s">
        <v>438</v>
      </c>
      <c r="H767" s="1078" t="s">
        <v>679</v>
      </c>
      <c r="I767" s="80">
        <v>22.622</v>
      </c>
      <c r="J767" s="1125">
        <v>0.57599999999999996</v>
      </c>
      <c r="K767" s="80">
        <v>9.4309999999999992</v>
      </c>
      <c r="L767" s="1125">
        <v>0.64700000000000002</v>
      </c>
      <c r="M767" s="80">
        <v>5.5780000000000003</v>
      </c>
      <c r="N767" s="1125">
        <v>0.19700000000000001</v>
      </c>
      <c r="O767" s="80">
        <v>0.59099999999999997</v>
      </c>
      <c r="P767" s="1125">
        <v>7.1999999999999995E-2</v>
      </c>
      <c r="Q767" s="80">
        <v>2.7E-2</v>
      </c>
      <c r="R767" s="1125">
        <v>1.2999999999999999E-2</v>
      </c>
      <c r="S767" s="80">
        <v>3.9E-2</v>
      </c>
      <c r="T767" s="1125">
        <v>1E-3</v>
      </c>
      <c r="U767" s="80">
        <v>0.47699999999999998</v>
      </c>
      <c r="V767" s="1125">
        <v>7.6999999999999999E-2</v>
      </c>
      <c r="W767" s="80" t="s">
        <v>101</v>
      </c>
      <c r="X767" s="1125">
        <v>0.10199999999999999</v>
      </c>
      <c r="Y767" s="80">
        <v>4.4999999999999998E-2</v>
      </c>
      <c r="Z767" s="1125">
        <v>2.1999999999999999E-2</v>
      </c>
      <c r="AA767" s="80">
        <v>0.112</v>
      </c>
      <c r="AB767" s="1125">
        <v>2.5999999999999999E-2</v>
      </c>
      <c r="AC767" s="80" t="s">
        <v>101</v>
      </c>
      <c r="AD767" s="1125">
        <v>2E-3</v>
      </c>
      <c r="AE767" s="80" t="s">
        <v>101</v>
      </c>
      <c r="AF767" s="1125">
        <v>0.63</v>
      </c>
      <c r="AG767" s="1142" t="s">
        <v>101</v>
      </c>
      <c r="AH767" s="1143">
        <v>0.79300000000000004</v>
      </c>
      <c r="AJ767" s="80">
        <v>24.075340514807092</v>
      </c>
      <c r="AK767" s="80">
        <v>0</v>
      </c>
      <c r="AL767" s="80">
        <v>12.647575487348709</v>
      </c>
      <c r="AM767" s="80">
        <v>0</v>
      </c>
      <c r="AN767" s="80">
        <v>6.7443656355531214</v>
      </c>
      <c r="AO767" s="80">
        <v>0</v>
      </c>
      <c r="AP767" s="80">
        <v>2.2439679135209332</v>
      </c>
      <c r="AQ767" s="80">
        <v>0</v>
      </c>
      <c r="AR767" s="80">
        <v>7.3791666666666658E-2</v>
      </c>
      <c r="AS767" s="80">
        <v>0</v>
      </c>
      <c r="AT767" s="80">
        <v>5.960198675496689E-2</v>
      </c>
      <c r="AU767" s="80"/>
      <c r="AV767" s="80">
        <v>0.28013583572806061</v>
      </c>
      <c r="AW767" s="80">
        <v>0.53325363760820943</v>
      </c>
      <c r="AX767" s="80"/>
      <c r="AY767" s="934">
        <v>49.961145652684039</v>
      </c>
      <c r="AZ767" s="537">
        <v>44991.748611111114</v>
      </c>
      <c r="BA767" s="464">
        <v>3062</v>
      </c>
      <c r="BB767" s="796">
        <v>3070</v>
      </c>
      <c r="BC767" s="728" t="s">
        <v>328</v>
      </c>
      <c r="BD767" s="813" t="s">
        <v>438</v>
      </c>
      <c r="BE767" s="471" t="s">
        <v>475</v>
      </c>
      <c r="BF767" s="462" t="s">
        <v>1606</v>
      </c>
      <c r="BG767" s="463">
        <v>5</v>
      </c>
      <c r="BH767" s="934">
        <v>53.602896408720653</v>
      </c>
      <c r="BI767" s="463">
        <v>13.503570664647869</v>
      </c>
      <c r="BJ767" s="861">
        <v>0.25191867547013697</v>
      </c>
      <c r="BK767" s="915">
        <v>1.1998204072294667</v>
      </c>
      <c r="BL767" s="463">
        <v>0.55726153631524133</v>
      </c>
      <c r="BM767" s="916">
        <v>0.46445412409847814</v>
      </c>
      <c r="BN767" s="915">
        <v>7.5158179012345672E-2</v>
      </c>
      <c r="BO767" s="463">
        <v>1.6549286349094684E-2</v>
      </c>
      <c r="BP767" s="916">
        <v>0.22019275302527294</v>
      </c>
      <c r="BQ767" s="915">
        <v>5.5017218543046358E-2</v>
      </c>
      <c r="BR767" s="463">
        <v>5.4462552310368811E-3</v>
      </c>
      <c r="BS767" s="916">
        <v>9.8991831562252525E-2</v>
      </c>
      <c r="BT767" s="915">
        <v>0.317</v>
      </c>
      <c r="BU767" s="463">
        <v>9.8419002230260441E-2</v>
      </c>
      <c r="BV767" s="917">
        <v>0.31047003858126321</v>
      </c>
    </row>
    <row r="768" spans="1:74" ht="16.5" thickBot="1" x14ac:dyDescent="0.25">
      <c r="A768" s="1173">
        <v>11</v>
      </c>
      <c r="B768" s="1186">
        <v>44991.779861111114</v>
      </c>
      <c r="C768" s="1187">
        <v>44991.779861111114</v>
      </c>
      <c r="D768" s="332">
        <v>3153</v>
      </c>
      <c r="E768" s="929" t="s">
        <v>328</v>
      </c>
      <c r="F768" s="1085" t="s">
        <v>1040</v>
      </c>
      <c r="G768" s="1085" t="s">
        <v>438</v>
      </c>
      <c r="H768" s="1085" t="s">
        <v>679</v>
      </c>
      <c r="I768" s="251">
        <v>25.125</v>
      </c>
      <c r="J768" s="1136">
        <v>0.60599999999999998</v>
      </c>
      <c r="K768" s="251">
        <v>11.47</v>
      </c>
      <c r="L768" s="1136">
        <v>0.79400000000000004</v>
      </c>
      <c r="M768" s="251">
        <v>6.5010000000000003</v>
      </c>
      <c r="N768" s="1136">
        <v>0.20499999999999999</v>
      </c>
      <c r="O768" s="251">
        <v>0.80800000000000005</v>
      </c>
      <c r="P768" s="1136">
        <v>6.8000000000000005E-2</v>
      </c>
      <c r="Q768" s="251">
        <v>3.5000000000000003E-2</v>
      </c>
      <c r="R768" s="1136">
        <v>1.4E-2</v>
      </c>
      <c r="S768" s="251">
        <v>4.2999999999999997E-2</v>
      </c>
      <c r="T768" s="1136">
        <v>1E-3</v>
      </c>
      <c r="U768" s="251">
        <v>0.28799999999999998</v>
      </c>
      <c r="V768" s="1136">
        <v>8.5000000000000006E-2</v>
      </c>
      <c r="W768" s="251" t="s">
        <v>101</v>
      </c>
      <c r="X768" s="1136">
        <v>0.11700000000000001</v>
      </c>
      <c r="Y768" s="251"/>
      <c r="Z768" s="1136">
        <v>3.9E-2</v>
      </c>
      <c r="AA768" s="251">
        <v>9.5000000000000001E-2</v>
      </c>
      <c r="AB768" s="1136">
        <v>2.8000000000000001E-2</v>
      </c>
      <c r="AC768" s="251" t="s">
        <v>101</v>
      </c>
      <c r="AD768" s="1136">
        <v>2E-3</v>
      </c>
      <c r="AE768" s="251" t="s">
        <v>101</v>
      </c>
      <c r="AF768" s="1136">
        <v>0.45300000000000001</v>
      </c>
      <c r="AG768" s="1145" t="s">
        <v>101</v>
      </c>
      <c r="AH768" s="1146">
        <v>0.96699999999999997</v>
      </c>
      <c r="AJ768" s="251">
        <v>26.739144657171259</v>
      </c>
      <c r="AK768" s="251">
        <v>0</v>
      </c>
      <c r="AL768" s="251">
        <v>15.382005178654406</v>
      </c>
      <c r="AM768" s="251">
        <v>0</v>
      </c>
      <c r="AN768" s="251">
        <v>7.8603659011708213</v>
      </c>
      <c r="AO768" s="251">
        <v>0</v>
      </c>
      <c r="AP768" s="251">
        <v>3.067895218485472</v>
      </c>
      <c r="AQ768" s="251">
        <v>0</v>
      </c>
      <c r="AR768" s="251">
        <v>9.565586419753086E-2</v>
      </c>
      <c r="AS768" s="251">
        <v>0</v>
      </c>
      <c r="AT768" s="251">
        <v>6.5715011037527596E-2</v>
      </c>
      <c r="AU768" s="251"/>
      <c r="AV768" s="251">
        <v>0.29396474726287564</v>
      </c>
      <c r="AW768" s="251">
        <v>0.51101048334573718</v>
      </c>
      <c r="AX768" s="251"/>
      <c r="AY768" s="934">
        <v>51.977562450804506</v>
      </c>
      <c r="AZ768" s="538">
        <v>44991.748611111114</v>
      </c>
      <c r="BA768" s="473">
        <v>3065</v>
      </c>
      <c r="BB768" s="799">
        <v>3068</v>
      </c>
      <c r="BC768" s="728" t="s">
        <v>328</v>
      </c>
      <c r="BD768" s="816" t="s">
        <v>438</v>
      </c>
      <c r="BE768" s="469" t="s">
        <v>475</v>
      </c>
      <c r="BF768" s="470" t="s">
        <v>558</v>
      </c>
      <c r="BG768" s="472">
        <v>4</v>
      </c>
      <c r="BH768" s="934">
        <v>52.197098323713149</v>
      </c>
      <c r="BI768" s="472">
        <v>1.7801553163730919</v>
      </c>
      <c r="BJ768" s="867">
        <v>3.4104488056654426E-2</v>
      </c>
      <c r="BK768" s="912">
        <v>0.90366220544497811</v>
      </c>
      <c r="BL768" s="472">
        <v>0.70275395329408963</v>
      </c>
      <c r="BM768" s="913">
        <v>0.77767328218406795</v>
      </c>
      <c r="BN768" s="912">
        <v>6.2859567901234564E-2</v>
      </c>
      <c r="BO768" s="472">
        <v>7.7301611696381231E-3</v>
      </c>
      <c r="BP768" s="913">
        <v>0.12297509238026917</v>
      </c>
      <c r="BQ768" s="912">
        <v>6.4950883002207513E-2</v>
      </c>
      <c r="BR768" s="472">
        <v>1.463193789624086E-3</v>
      </c>
      <c r="BS768" s="913">
        <v>2.2527696653090241E-2</v>
      </c>
      <c r="BT768" s="912">
        <v>0.28649999999999998</v>
      </c>
      <c r="BU768" s="472">
        <v>0.62775419818057243</v>
      </c>
      <c r="BV768" s="914">
        <v>2.191114129775122</v>
      </c>
    </row>
    <row r="769" spans="1:74" x14ac:dyDescent="0.2">
      <c r="A769" s="1172">
        <v>11</v>
      </c>
      <c r="B769" s="1174">
        <v>44991.526388888888</v>
      </c>
      <c r="C769" s="1175">
        <v>44991.526388888888</v>
      </c>
      <c r="D769" s="321">
        <v>3086</v>
      </c>
      <c r="E769" s="929" t="s">
        <v>328</v>
      </c>
      <c r="F769" s="1075" t="s">
        <v>1041</v>
      </c>
      <c r="G769" s="1075" t="s">
        <v>443</v>
      </c>
      <c r="H769" s="1075" t="s">
        <v>1488</v>
      </c>
      <c r="I769" s="247">
        <v>23.15</v>
      </c>
      <c r="J769" s="1121">
        <v>0.56399999999999995</v>
      </c>
      <c r="K769" s="247">
        <v>10.673</v>
      </c>
      <c r="L769" s="1121">
        <v>0.64800000000000002</v>
      </c>
      <c r="M769" s="247">
        <v>6.2629999999999999</v>
      </c>
      <c r="N769" s="1121">
        <v>0.221</v>
      </c>
      <c r="O769" s="247">
        <v>0.60499999999999998</v>
      </c>
      <c r="P769" s="1121">
        <v>7.8E-2</v>
      </c>
      <c r="Q769" s="247">
        <v>0.04</v>
      </c>
      <c r="R769" s="1121">
        <v>1.2999999999999999E-2</v>
      </c>
      <c r="S769" s="247">
        <v>3.9E-2</v>
      </c>
      <c r="T769" s="1121">
        <v>1E-3</v>
      </c>
      <c r="U769" s="247">
        <v>0.32400000000000001</v>
      </c>
      <c r="V769" s="1121">
        <v>8.5999999999999993E-2</v>
      </c>
      <c r="W769" s="247" t="s">
        <v>101</v>
      </c>
      <c r="X769" s="1121">
        <v>9.2999999999999999E-2</v>
      </c>
      <c r="Y769" s="247">
        <v>3.2000000000000001E-2</v>
      </c>
      <c r="Z769" s="1121">
        <v>2.1000000000000001E-2</v>
      </c>
      <c r="AA769" s="247" t="s">
        <v>101</v>
      </c>
      <c r="AB769" s="1121">
        <v>2.7E-2</v>
      </c>
      <c r="AC769" s="247" t="s">
        <v>101</v>
      </c>
      <c r="AD769" s="1121">
        <v>2E-3</v>
      </c>
      <c r="AE769" s="247" t="s">
        <v>101</v>
      </c>
      <c r="AF769" s="1121">
        <v>0.58099999999999996</v>
      </c>
      <c r="AG769" s="1139" t="s">
        <v>101</v>
      </c>
      <c r="AH769" s="1140">
        <v>0.81699999999999995</v>
      </c>
      <c r="AJ769" s="247">
        <v>24.63726164431899</v>
      </c>
      <c r="AK769" s="247">
        <v>0</v>
      </c>
      <c r="AL769" s="247">
        <v>14.31317709431373</v>
      </c>
      <c r="AM769" s="247">
        <v>0</v>
      </c>
      <c r="AN769" s="247">
        <v>7.5725998521816411</v>
      </c>
      <c r="AO769" s="247">
        <v>0</v>
      </c>
      <c r="AP769" s="247">
        <v>2.2971245138412257</v>
      </c>
      <c r="AQ769" s="247">
        <v>0</v>
      </c>
      <c r="AR769" s="247">
        <v>0.10932098765432098</v>
      </c>
      <c r="AS769" s="247">
        <v>0</v>
      </c>
      <c r="AT769" s="247">
        <v>5.960198675496689E-2</v>
      </c>
      <c r="AU769" s="247"/>
      <c r="AV769" s="247">
        <v>0.3073636981863111</v>
      </c>
      <c r="AW769" s="247">
        <v>0.52906491705395353</v>
      </c>
      <c r="AX769" s="247"/>
      <c r="AY769" s="934">
        <v>53.89820842906159</v>
      </c>
      <c r="AZ769" s="536">
        <v>44991.748611111114</v>
      </c>
      <c r="BA769" s="475">
        <v>3095</v>
      </c>
      <c r="BB769" s="798">
        <v>3098</v>
      </c>
      <c r="BC769" s="728" t="s">
        <v>328</v>
      </c>
      <c r="BD769" s="815" t="s">
        <v>443</v>
      </c>
      <c r="BE769" s="467" t="s">
        <v>434</v>
      </c>
      <c r="BF769" s="468" t="s">
        <v>268</v>
      </c>
      <c r="BG769" s="477">
        <v>4</v>
      </c>
      <c r="BH769" s="934">
        <v>48.775570372406136</v>
      </c>
      <c r="BI769" s="477">
        <v>0.86061747121220178</v>
      </c>
      <c r="BJ769" s="865">
        <v>1.7644436849047693E-2</v>
      </c>
      <c r="BK769" s="909">
        <v>2.2173896133607869</v>
      </c>
      <c r="BL769" s="477">
        <v>0.18334218121425405</v>
      </c>
      <c r="BM769" s="910">
        <v>8.2683791837723744E-2</v>
      </c>
      <c r="BN769" s="909">
        <v>9.565586419753086E-2</v>
      </c>
      <c r="BO769" s="477">
        <v>1.3272298788865553E-2</v>
      </c>
      <c r="BP769" s="910">
        <v>0.13875049794603336</v>
      </c>
      <c r="BQ769" s="909">
        <v>6.113024282560707E-2</v>
      </c>
      <c r="BR769" s="477">
        <v>7.6412803532009005E-4</v>
      </c>
      <c r="BS769" s="910">
        <v>1.2500000000000027E-2</v>
      </c>
      <c r="BT769" s="909">
        <v>0.22999999999999998</v>
      </c>
      <c r="BU769" s="477">
        <v>3.4346275877694232E-2</v>
      </c>
      <c r="BV769" s="911">
        <v>0.1493316342508445</v>
      </c>
    </row>
    <row r="770" spans="1:74" ht="16.5" thickBot="1" x14ac:dyDescent="0.25">
      <c r="A770" s="1170">
        <v>11</v>
      </c>
      <c r="B770" s="926">
        <v>44991.52847222222</v>
      </c>
      <c r="C770" s="1176">
        <v>44991.52847222222</v>
      </c>
      <c r="D770" s="325">
        <v>3087</v>
      </c>
      <c r="E770" s="929" t="s">
        <v>328</v>
      </c>
      <c r="F770" s="1078" t="s">
        <v>1042</v>
      </c>
      <c r="G770" s="1078" t="s">
        <v>443</v>
      </c>
      <c r="H770" s="1078" t="s">
        <v>1488</v>
      </c>
      <c r="I770" s="80">
        <v>23.204000000000001</v>
      </c>
      <c r="J770" s="1125">
        <v>0.58899999999999997</v>
      </c>
      <c r="K770" s="80">
        <v>10.220000000000001</v>
      </c>
      <c r="L770" s="1125">
        <v>0.7</v>
      </c>
      <c r="M770" s="80">
        <v>5.4359999999999999</v>
      </c>
      <c r="N770" s="1125">
        <v>0.184</v>
      </c>
      <c r="O770" s="80">
        <v>0.76200000000000001</v>
      </c>
      <c r="P770" s="1125">
        <v>7.0999999999999994E-2</v>
      </c>
      <c r="Q770" s="80">
        <v>3.2000000000000001E-2</v>
      </c>
      <c r="R770" s="1125">
        <v>1.4999999999999999E-2</v>
      </c>
      <c r="S770" s="80">
        <v>0.04</v>
      </c>
      <c r="T770" s="1125">
        <v>1E-3</v>
      </c>
      <c r="U770" s="80">
        <v>0.29199999999999998</v>
      </c>
      <c r="V770" s="1125">
        <v>8.3000000000000004E-2</v>
      </c>
      <c r="W770" s="80" t="s">
        <v>101</v>
      </c>
      <c r="X770" s="1125">
        <v>0.11</v>
      </c>
      <c r="Y770" s="80"/>
      <c r="Z770" s="1125">
        <v>0.05</v>
      </c>
      <c r="AA770" s="80">
        <v>0.218</v>
      </c>
      <c r="AB770" s="1125">
        <v>3.4000000000000002E-2</v>
      </c>
      <c r="AC770" s="80" t="s">
        <v>101</v>
      </c>
      <c r="AD770" s="1125">
        <v>2E-3</v>
      </c>
      <c r="AE770" s="80" t="s">
        <v>101</v>
      </c>
      <c r="AF770" s="1125">
        <v>0.52500000000000002</v>
      </c>
      <c r="AG770" s="1142" t="s">
        <v>101</v>
      </c>
      <c r="AH770" s="1143">
        <v>0.78200000000000003</v>
      </c>
      <c r="AJ770" s="80">
        <v>24.694730850746343</v>
      </c>
      <c r="AK770" s="80">
        <v>0</v>
      </c>
      <c r="AL770" s="80">
        <v>13.705675058923108</v>
      </c>
      <c r="AM770" s="80">
        <v>0</v>
      </c>
      <c r="AN770" s="80">
        <v>6.5726732869965518</v>
      </c>
      <c r="AO770" s="80">
        <v>0</v>
      </c>
      <c r="AP770" s="80">
        <v>2.8932378174330813</v>
      </c>
      <c r="AQ770" s="80">
        <v>0</v>
      </c>
      <c r="AR770" s="80">
        <v>8.7456790123456779E-2</v>
      </c>
      <c r="AS770" s="80">
        <v>0</v>
      </c>
      <c r="AT770" s="80">
        <v>6.113024282560707E-2</v>
      </c>
      <c r="AU770" s="80"/>
      <c r="AV770" s="80">
        <v>0.26615691123428087</v>
      </c>
      <c r="AW770" s="80">
        <v>0.47955852292860246</v>
      </c>
      <c r="AX770" s="80"/>
      <c r="AY770" s="934">
        <v>47.885706488634533</v>
      </c>
      <c r="AZ770" s="538">
        <v>44991.748611111114</v>
      </c>
      <c r="BA770" s="473">
        <v>3099</v>
      </c>
      <c r="BB770" s="799">
        <v>3101</v>
      </c>
      <c r="BC770" s="728" t="s">
        <v>328</v>
      </c>
      <c r="BD770" s="816" t="s">
        <v>438</v>
      </c>
      <c r="BE770" s="469" t="s">
        <v>434</v>
      </c>
      <c r="BF770" s="470" t="s">
        <v>1606</v>
      </c>
      <c r="BG770" s="472">
        <v>3</v>
      </c>
      <c r="BH770" s="934">
        <v>44.579482028942977</v>
      </c>
      <c r="BI770" s="472">
        <v>5.070496810485265</v>
      </c>
      <c r="BJ770" s="867">
        <v>0.11374059499375236</v>
      </c>
      <c r="BK770" s="912">
        <v>7.403955044612216</v>
      </c>
      <c r="BL770" s="472">
        <v>1.9266053387501552</v>
      </c>
      <c r="BM770" s="913">
        <v>0.26021299793711289</v>
      </c>
      <c r="BN770" s="912">
        <v>9.2922839506172833E-2</v>
      </c>
      <c r="BO770" s="472">
        <v>4.0259967711055805E-2</v>
      </c>
      <c r="BP770" s="913">
        <v>0.43326234890165349</v>
      </c>
      <c r="BQ770" s="912">
        <v>5.3488962472406185E-2</v>
      </c>
      <c r="BR770" s="472">
        <v>5.7858841027189564E-3</v>
      </c>
      <c r="BS770" s="913">
        <v>0.1081696827771481</v>
      </c>
      <c r="BT770" s="912">
        <v>0.46100000000000002</v>
      </c>
      <c r="BU770" s="472">
        <v>0.41180213695414442</v>
      </c>
      <c r="BV770" s="914">
        <v>0.89328012354478181</v>
      </c>
    </row>
    <row r="771" spans="1:74" x14ac:dyDescent="0.2">
      <c r="A771" s="1171">
        <v>11</v>
      </c>
      <c r="B771" s="1178">
        <v>44991.529861111114</v>
      </c>
      <c r="C771" s="1179">
        <v>44991.529861111114</v>
      </c>
      <c r="D771" s="517">
        <v>3088</v>
      </c>
      <c r="E771" s="929" t="s">
        <v>328</v>
      </c>
      <c r="F771" s="1082" t="s">
        <v>1043</v>
      </c>
      <c r="G771" s="1082" t="s">
        <v>443</v>
      </c>
      <c r="H771" s="1082" t="s">
        <v>1488</v>
      </c>
      <c r="I771" s="322">
        <v>23.567</v>
      </c>
      <c r="J771" s="1130">
        <v>0.59</v>
      </c>
      <c r="K771" s="322">
        <v>10.336</v>
      </c>
      <c r="L771" s="1130">
        <v>0.63800000000000001</v>
      </c>
      <c r="M771" s="322">
        <v>5.3730000000000002</v>
      </c>
      <c r="N771" s="1130">
        <v>0.20200000000000001</v>
      </c>
      <c r="O771" s="322">
        <v>0.89700000000000002</v>
      </c>
      <c r="P771" s="1130">
        <v>9.1999999999999998E-2</v>
      </c>
      <c r="Q771" s="322">
        <v>3.6999999999999998E-2</v>
      </c>
      <c r="R771" s="1130">
        <v>1.2999999999999999E-2</v>
      </c>
      <c r="S771" s="322">
        <v>0.04</v>
      </c>
      <c r="T771" s="1130">
        <v>1E-3</v>
      </c>
      <c r="U771" s="322">
        <v>0.33900000000000002</v>
      </c>
      <c r="V771" s="1130">
        <v>8.4000000000000005E-2</v>
      </c>
      <c r="W771" s="322" t="s">
        <v>101</v>
      </c>
      <c r="X771" s="1130">
        <v>9.1999999999999998E-2</v>
      </c>
      <c r="Y771" s="322"/>
      <c r="Z771" s="1130">
        <v>2.8000000000000001E-2</v>
      </c>
      <c r="AA771" s="322">
        <v>0.03</v>
      </c>
      <c r="AB771" s="1130">
        <v>1.7999999999999999E-2</v>
      </c>
      <c r="AC771" s="322" t="s">
        <v>101</v>
      </c>
      <c r="AD771" s="1130">
        <v>2E-3</v>
      </c>
      <c r="AE771" s="322" t="s">
        <v>101</v>
      </c>
      <c r="AF771" s="1130">
        <v>0.68</v>
      </c>
      <c r="AG771" s="1148" t="s">
        <v>101</v>
      </c>
      <c r="AH771" s="1149">
        <v>0.97099999999999997</v>
      </c>
      <c r="AJ771" s="322">
        <v>25.081051627285774</v>
      </c>
      <c r="AK771" s="322">
        <v>0</v>
      </c>
      <c r="AL771" s="322">
        <v>13.86123849403417</v>
      </c>
      <c r="AM771" s="322">
        <v>0</v>
      </c>
      <c r="AN771" s="322">
        <v>6.4964999210876515</v>
      </c>
      <c r="AO771" s="322">
        <v>0</v>
      </c>
      <c r="AP771" s="322">
        <v>3.4058193205216192</v>
      </c>
      <c r="AQ771" s="322">
        <v>0</v>
      </c>
      <c r="AR771" s="322">
        <v>0.1011219135802469</v>
      </c>
      <c r="AS771" s="322">
        <v>0</v>
      </c>
      <c r="AT771" s="322">
        <v>6.113024282560707E-2</v>
      </c>
      <c r="AU771" s="322"/>
      <c r="AV771" s="322">
        <v>0.25902023637717342</v>
      </c>
      <c r="AW771" s="322">
        <v>0.46868105789275055</v>
      </c>
      <c r="AX771" s="322"/>
      <c r="AY771" s="934">
        <v>46.811052165959779</v>
      </c>
      <c r="AZ771" s="536">
        <v>44991.748611111114</v>
      </c>
      <c r="BA771" s="475">
        <v>3102</v>
      </c>
      <c r="BB771" s="798">
        <v>3104</v>
      </c>
      <c r="BC771" s="728" t="s">
        <v>328</v>
      </c>
      <c r="BD771" s="815" t="s">
        <v>438</v>
      </c>
      <c r="BE771" s="467" t="s">
        <v>433</v>
      </c>
      <c r="BF771" s="468" t="s">
        <v>268</v>
      </c>
      <c r="BG771" s="477">
        <v>3</v>
      </c>
      <c r="BH771" s="934">
        <v>49.317645143246274</v>
      </c>
      <c r="BI771" s="477">
        <v>1.301690205107823</v>
      </c>
      <c r="BJ771" s="865">
        <v>2.6394005661198542E-2</v>
      </c>
      <c r="BK771" s="909">
        <v>2.179420613132006</v>
      </c>
      <c r="BL771" s="477">
        <v>0.52966868727033078</v>
      </c>
      <c r="BM771" s="910">
        <v>0.24303187924296701</v>
      </c>
      <c r="BN771" s="909">
        <v>0.10932098765432098</v>
      </c>
      <c r="BO771" s="477">
        <v>4.1747641747771598E-3</v>
      </c>
      <c r="BP771" s="910">
        <v>3.8188130791298701E-2</v>
      </c>
      <c r="BQ771" s="909">
        <v>6.265849889624725E-2</v>
      </c>
      <c r="BR771" s="477">
        <v>8.8233905377478757E-4</v>
      </c>
      <c r="BS771" s="910">
        <v>1.4081713882673827E-2</v>
      </c>
      <c r="BT771" s="909">
        <v>0.22700000000000001</v>
      </c>
      <c r="BU771" s="477">
        <v>5.2144031297934754E-2</v>
      </c>
      <c r="BV771" s="911">
        <v>0.22970938897768614</v>
      </c>
    </row>
    <row r="772" spans="1:74" x14ac:dyDescent="0.2">
      <c r="A772" s="1009">
        <v>11</v>
      </c>
      <c r="B772" s="1182">
        <v>44991.53125</v>
      </c>
      <c r="C772" s="1183">
        <v>44991.53125</v>
      </c>
      <c r="D772" s="1184">
        <v>3089</v>
      </c>
      <c r="E772" s="929" t="s">
        <v>328</v>
      </c>
      <c r="F772" s="1163" t="s">
        <v>1044</v>
      </c>
      <c r="G772" s="1163" t="s">
        <v>443</v>
      </c>
      <c r="H772" s="1163" t="s">
        <v>1605</v>
      </c>
      <c r="I772" s="1108">
        <v>21.896000000000001</v>
      </c>
      <c r="J772" s="1164">
        <v>0.55100000000000005</v>
      </c>
      <c r="K772" s="1108">
        <v>10.256</v>
      </c>
      <c r="L772" s="1164">
        <v>0.72799999999999998</v>
      </c>
      <c r="M772" s="1108">
        <v>5.8280000000000003</v>
      </c>
      <c r="N772" s="1164">
        <v>0.186</v>
      </c>
      <c r="O772" s="1108">
        <v>1.0469999999999999</v>
      </c>
      <c r="P772" s="1164">
        <v>7.0000000000000007E-2</v>
      </c>
      <c r="Q772" s="1108">
        <v>4.1000000000000002E-2</v>
      </c>
      <c r="R772" s="1164">
        <v>1.4999999999999999E-2</v>
      </c>
      <c r="S772" s="1108">
        <v>4.1000000000000002E-2</v>
      </c>
      <c r="T772" s="1164">
        <v>1E-3</v>
      </c>
      <c r="U772" s="1108">
        <v>0.24199999999999999</v>
      </c>
      <c r="V772" s="1164">
        <v>7.9000000000000001E-2</v>
      </c>
      <c r="W772" s="1108" t="s">
        <v>101</v>
      </c>
      <c r="X772" s="1164">
        <v>0.105</v>
      </c>
      <c r="Y772" s="1108">
        <v>0.13700000000000001</v>
      </c>
      <c r="Z772" s="1164">
        <v>2.7E-2</v>
      </c>
      <c r="AA772" s="1108">
        <v>7.0000000000000007E-2</v>
      </c>
      <c r="AB772" s="1164">
        <v>2.4E-2</v>
      </c>
      <c r="AC772" s="1108" t="s">
        <v>101</v>
      </c>
      <c r="AD772" s="1164">
        <v>2E-3</v>
      </c>
      <c r="AE772" s="1108" t="s">
        <v>101</v>
      </c>
      <c r="AF772" s="1164">
        <v>0.39200000000000002</v>
      </c>
      <c r="AG772" s="1165" t="s">
        <v>101</v>
      </c>
      <c r="AH772" s="1166">
        <v>1.1990000000000001</v>
      </c>
      <c r="AJ772" s="1108">
        <v>23.302698961728233</v>
      </c>
      <c r="AK772" s="1108">
        <v>0</v>
      </c>
      <c r="AL772" s="1108">
        <v>13.753953366371368</v>
      </c>
      <c r="AM772" s="1108">
        <v>0</v>
      </c>
      <c r="AN772" s="1108">
        <v>7.0466408970963768</v>
      </c>
      <c r="AO772" s="1108">
        <v>0</v>
      </c>
      <c r="AP772" s="1108">
        <v>3.975354323953328</v>
      </c>
      <c r="AQ772" s="1108">
        <v>0</v>
      </c>
      <c r="AR772" s="1108">
        <v>0.11205401234567901</v>
      </c>
      <c r="AS772" s="1108">
        <v>0</v>
      </c>
      <c r="AT772" s="1108">
        <v>6.265849889624725E-2</v>
      </c>
      <c r="AU772" s="1108"/>
      <c r="AV772" s="1108">
        <v>0.30239591167828256</v>
      </c>
      <c r="AW772" s="1108">
        <v>0.51233566883580717</v>
      </c>
      <c r="AX772" s="1108"/>
      <c r="AY772" s="934">
        <v>53.189803855755414</v>
      </c>
      <c r="AZ772" s="537">
        <v>44991.748611111114</v>
      </c>
      <c r="BA772" s="464">
        <v>3105</v>
      </c>
      <c r="BB772" s="796">
        <v>3107</v>
      </c>
      <c r="BC772" s="728" t="s">
        <v>328</v>
      </c>
      <c r="BD772" s="813" t="s">
        <v>438</v>
      </c>
      <c r="BE772" s="471" t="s">
        <v>433</v>
      </c>
      <c r="BF772" s="462" t="s">
        <v>1606</v>
      </c>
      <c r="BG772" s="463">
        <v>3</v>
      </c>
      <c r="BH772" s="934">
        <v>44.638103415282878</v>
      </c>
      <c r="BI772" s="463">
        <v>1.3613843200485103</v>
      </c>
      <c r="BJ772" s="861">
        <v>3.0498256330093298E-2</v>
      </c>
      <c r="BK772" s="915">
        <v>5.2890817318691372</v>
      </c>
      <c r="BL772" s="463">
        <v>0.73765797367100916</v>
      </c>
      <c r="BM772" s="916">
        <v>0.13946806101071996</v>
      </c>
      <c r="BN772" s="915">
        <v>0.11478703703703703</v>
      </c>
      <c r="BO772" s="463">
        <v>6.8779613090866739E-3</v>
      </c>
      <c r="BP772" s="916">
        <v>5.9919320914847203E-2</v>
      </c>
      <c r="BQ772" s="915">
        <v>6.265849889624725E-2</v>
      </c>
      <c r="BR772" s="463">
        <v>1.5282560706401799E-3</v>
      </c>
      <c r="BS772" s="916">
        <v>2.4390243902439074E-2</v>
      </c>
      <c r="BT772" s="915">
        <v>0.318</v>
      </c>
      <c r="BU772" s="463">
        <v>5.7570246945217833E-2</v>
      </c>
      <c r="BV772" s="917">
        <v>0.18103851240634539</v>
      </c>
    </row>
    <row r="773" spans="1:74" ht="16.5" thickBot="1" x14ac:dyDescent="0.25">
      <c r="A773" s="1170">
        <v>11</v>
      </c>
      <c r="B773" s="926">
        <v>44991.532638888886</v>
      </c>
      <c r="C773" s="1176">
        <v>44991.532638888886</v>
      </c>
      <c r="D773" s="325">
        <v>3090</v>
      </c>
      <c r="E773" s="929" t="s">
        <v>328</v>
      </c>
      <c r="F773" s="1078" t="s">
        <v>1045</v>
      </c>
      <c r="G773" s="1078" t="s">
        <v>443</v>
      </c>
      <c r="H773" s="1078" t="s">
        <v>1605</v>
      </c>
      <c r="I773" s="80">
        <v>27.675000000000001</v>
      </c>
      <c r="J773" s="1125">
        <v>0.58499999999999996</v>
      </c>
      <c r="K773" s="80">
        <v>9.2439999999999998</v>
      </c>
      <c r="L773" s="1125">
        <v>0.59499999999999997</v>
      </c>
      <c r="M773" s="80">
        <v>4.2539999999999996</v>
      </c>
      <c r="N773" s="1125">
        <v>0.16600000000000001</v>
      </c>
      <c r="O773" s="80">
        <v>2.0470000000000002</v>
      </c>
      <c r="P773" s="1125">
        <v>0.10100000000000001</v>
      </c>
      <c r="Q773" s="80">
        <v>3.6999999999999998E-2</v>
      </c>
      <c r="R773" s="1125">
        <v>1.4E-2</v>
      </c>
      <c r="S773" s="80">
        <v>3.1E-2</v>
      </c>
      <c r="T773" s="1125">
        <v>1E-3</v>
      </c>
      <c r="U773" s="80">
        <v>0.21199999999999999</v>
      </c>
      <c r="V773" s="1125">
        <v>8.1000000000000003E-2</v>
      </c>
      <c r="W773" s="80" t="s">
        <v>101</v>
      </c>
      <c r="X773" s="1125">
        <v>0.14000000000000001</v>
      </c>
      <c r="Y773" s="80">
        <v>8.6999999999999994E-2</v>
      </c>
      <c r="Z773" s="1125">
        <v>2.4E-2</v>
      </c>
      <c r="AA773" s="80">
        <v>4.2000000000000003E-2</v>
      </c>
      <c r="AB773" s="1125">
        <v>0.02</v>
      </c>
      <c r="AC773" s="80" t="s">
        <v>101</v>
      </c>
      <c r="AD773" s="1125">
        <v>2E-3</v>
      </c>
      <c r="AE773" s="80" t="s">
        <v>101</v>
      </c>
      <c r="AF773" s="1125">
        <v>0.46200000000000002</v>
      </c>
      <c r="AG773" s="1142" t="s">
        <v>101</v>
      </c>
      <c r="AH773" s="1143">
        <v>0.78300000000000003</v>
      </c>
      <c r="AJ773" s="80">
        <v>29.45296829401849</v>
      </c>
      <c r="AK773" s="80">
        <v>0</v>
      </c>
      <c r="AL773" s="80">
        <v>12.396796501436906</v>
      </c>
      <c r="AM773" s="80">
        <v>0</v>
      </c>
      <c r="AN773" s="80">
        <v>5.1435158504200382</v>
      </c>
      <c r="AO773" s="80">
        <v>0</v>
      </c>
      <c r="AP773" s="80">
        <v>7.7722543468313878</v>
      </c>
      <c r="AQ773" s="80">
        <v>0</v>
      </c>
      <c r="AR773" s="80">
        <v>0.1011219135802469</v>
      </c>
      <c r="AS773" s="80">
        <v>0</v>
      </c>
      <c r="AT773" s="80">
        <v>4.7375938189845479E-2</v>
      </c>
      <c r="AU773" s="80"/>
      <c r="AV773" s="80">
        <v>0.17463488905682278</v>
      </c>
      <c r="AW773" s="80">
        <v>0.41490685515599585</v>
      </c>
      <c r="AX773" s="80"/>
      <c r="AY773" s="934">
        <v>33.201327521400792</v>
      </c>
      <c r="AZ773" s="538">
        <v>44991.748611111114</v>
      </c>
      <c r="BA773" s="473">
        <v>3108</v>
      </c>
      <c r="BB773" s="799">
        <v>3110</v>
      </c>
      <c r="BC773" s="728" t="s">
        <v>328</v>
      </c>
      <c r="BD773" s="816" t="s">
        <v>438</v>
      </c>
      <c r="BE773" s="469" t="s">
        <v>433</v>
      </c>
      <c r="BF773" s="470" t="s">
        <v>558</v>
      </c>
      <c r="BG773" s="472">
        <v>3</v>
      </c>
      <c r="BH773" s="934">
        <v>49.09437589182194</v>
      </c>
      <c r="BI773" s="472">
        <v>0.77376108287206657</v>
      </c>
      <c r="BJ773" s="867">
        <v>1.5760686816286801E-2</v>
      </c>
      <c r="BK773" s="912">
        <v>2.3654687142530308</v>
      </c>
      <c r="BL773" s="472">
        <v>0.22348017257489949</v>
      </c>
      <c r="BM773" s="913">
        <v>9.4476063550673589E-2</v>
      </c>
      <c r="BN773" s="912">
        <v>7.3791666666666658E-2</v>
      </c>
      <c r="BO773" s="472">
        <v>7.2309036603323976E-3</v>
      </c>
      <c r="BP773" s="913">
        <v>9.7990789298688624E-2</v>
      </c>
      <c r="BQ773" s="912">
        <v>6.418675496688743E-2</v>
      </c>
      <c r="BR773" s="472">
        <v>3.0565121412803528E-3</v>
      </c>
      <c r="BS773" s="913">
        <v>4.7619047619047603E-2</v>
      </c>
      <c r="BT773" s="912">
        <v>0.92300000000000004</v>
      </c>
      <c r="BU773" s="472">
        <v>0.61065074578954981</v>
      </c>
      <c r="BV773" s="914">
        <v>0.66159344072540605</v>
      </c>
    </row>
    <row r="774" spans="1:74" ht="16.5" thickBot="1" x14ac:dyDescent="0.25">
      <c r="A774" s="1171">
        <v>11</v>
      </c>
      <c r="B774" s="1178">
        <v>44991.534722222219</v>
      </c>
      <c r="C774" s="1179">
        <v>44991.534722222219</v>
      </c>
      <c r="D774" s="517">
        <v>3091</v>
      </c>
      <c r="E774" s="929" t="s">
        <v>328</v>
      </c>
      <c r="F774" s="1082" t="s">
        <v>1046</v>
      </c>
      <c r="G774" s="1082" t="s">
        <v>443</v>
      </c>
      <c r="H774" s="1082" t="s">
        <v>1605</v>
      </c>
      <c r="I774" s="322">
        <v>24.018999999999998</v>
      </c>
      <c r="J774" s="1130">
        <v>0.58899999999999997</v>
      </c>
      <c r="K774" s="322">
        <v>10.314</v>
      </c>
      <c r="L774" s="1130">
        <v>0.80300000000000005</v>
      </c>
      <c r="M774" s="322">
        <v>5.0430000000000001</v>
      </c>
      <c r="N774" s="1130">
        <v>0.17699999999999999</v>
      </c>
      <c r="O774" s="322">
        <v>1.3879999999999999</v>
      </c>
      <c r="P774" s="1130">
        <v>8.5000000000000006E-2</v>
      </c>
      <c r="Q774" s="322">
        <v>4.8000000000000001E-2</v>
      </c>
      <c r="R774" s="1130">
        <v>1.4999999999999999E-2</v>
      </c>
      <c r="S774" s="322">
        <v>4.1000000000000002E-2</v>
      </c>
      <c r="T774" s="1130">
        <v>1E-3</v>
      </c>
      <c r="U774" s="322">
        <v>0.222</v>
      </c>
      <c r="V774" s="1130">
        <v>8.2000000000000003E-2</v>
      </c>
      <c r="W774" s="322" t="s">
        <v>101</v>
      </c>
      <c r="X774" s="1130">
        <v>0.112</v>
      </c>
      <c r="Y774" s="322"/>
      <c r="Z774" s="1130">
        <v>0.04</v>
      </c>
      <c r="AA774" s="322">
        <v>4.1000000000000002E-2</v>
      </c>
      <c r="AB774" s="1130">
        <v>2.3E-2</v>
      </c>
      <c r="AC774" s="322" t="s">
        <v>101</v>
      </c>
      <c r="AD774" s="1130">
        <v>2E-3</v>
      </c>
      <c r="AE774" s="322" t="s">
        <v>101</v>
      </c>
      <c r="AF774" s="1130">
        <v>0.435</v>
      </c>
      <c r="AG774" s="1148" t="s">
        <v>101</v>
      </c>
      <c r="AH774" s="1149">
        <v>1.776</v>
      </c>
      <c r="AJ774" s="322">
        <v>25.562090169973985</v>
      </c>
      <c r="AK774" s="322">
        <v>0</v>
      </c>
      <c r="AL774" s="322">
        <v>13.831735083926899</v>
      </c>
      <c r="AM774" s="322">
        <v>0</v>
      </c>
      <c r="AN774" s="322">
        <v>6.0974965758505535</v>
      </c>
      <c r="AO774" s="322">
        <v>0</v>
      </c>
      <c r="AP774" s="322">
        <v>5.2700972317547459</v>
      </c>
      <c r="AQ774" s="322">
        <v>0</v>
      </c>
      <c r="AR774" s="322">
        <v>0.13118518518518518</v>
      </c>
      <c r="AS774" s="322">
        <v>0</v>
      </c>
      <c r="AT774" s="322">
        <v>6.265849889624725E-2</v>
      </c>
      <c r="AU774" s="322"/>
      <c r="AV774" s="322">
        <v>0.23853669771546537</v>
      </c>
      <c r="AW774" s="322">
        <v>0.44083381722197096</v>
      </c>
      <c r="AX774" s="322"/>
      <c r="AY774" s="934">
        <v>43.666671502928033</v>
      </c>
      <c r="AZ774" s="539">
        <v>44991.748611111114</v>
      </c>
      <c r="BA774" s="483">
        <v>3120</v>
      </c>
      <c r="BB774" s="797">
        <v>3122</v>
      </c>
      <c r="BC774" s="728" t="s">
        <v>331</v>
      </c>
      <c r="BD774" s="814" t="s">
        <v>438</v>
      </c>
      <c r="BE774" s="465" t="s">
        <v>1300</v>
      </c>
      <c r="BF774" s="466" t="s">
        <v>268</v>
      </c>
      <c r="BG774" s="482">
        <v>3</v>
      </c>
      <c r="BH774" s="934">
        <v>51.960246593767941</v>
      </c>
      <c r="BI774" s="482">
        <v>0.92100476680858367</v>
      </c>
      <c r="BJ774" s="863">
        <v>1.7725180829281286E-2</v>
      </c>
      <c r="BK774" s="908">
        <v>2.0161539121482495</v>
      </c>
      <c r="BL774" s="482">
        <v>0.50472118358733109</v>
      </c>
      <c r="BM774" s="898">
        <v>0.25033861777424588</v>
      </c>
      <c r="BN774" s="908">
        <v>9.0189814814814806E-2</v>
      </c>
      <c r="BO774" s="482">
        <v>6.8779613090866679E-3</v>
      </c>
      <c r="BP774" s="898">
        <v>7.6260953891623656E-2</v>
      </c>
      <c r="BQ774" s="908">
        <v>5.654547461368653E-2</v>
      </c>
      <c r="BR774" s="482">
        <v>8.8233905377478757E-4</v>
      </c>
      <c r="BS774" s="898">
        <v>1.560406132944938E-2</v>
      </c>
      <c r="BT774" s="908">
        <v>0.183</v>
      </c>
      <c r="BU774" s="482">
        <v>9.4495149787347979E-2</v>
      </c>
      <c r="BV774" s="856">
        <v>0.51636693872867745</v>
      </c>
    </row>
    <row r="775" spans="1:74" ht="16.5" thickBot="1" x14ac:dyDescent="0.25">
      <c r="A775" s="1009">
        <v>11</v>
      </c>
      <c r="B775" s="1182">
        <v>44991.536111111112</v>
      </c>
      <c r="C775" s="1183">
        <v>44991.536111111112</v>
      </c>
      <c r="D775" s="1184">
        <v>3092</v>
      </c>
      <c r="E775" s="929" t="s">
        <v>328</v>
      </c>
      <c r="F775" s="1163" t="s">
        <v>1047</v>
      </c>
      <c r="G775" s="1163" t="s">
        <v>443</v>
      </c>
      <c r="H775" s="1163" t="s">
        <v>679</v>
      </c>
      <c r="I775" s="1108">
        <v>25.212</v>
      </c>
      <c r="J775" s="1164">
        <v>0.63800000000000001</v>
      </c>
      <c r="K775" s="1108">
        <v>11.724</v>
      </c>
      <c r="L775" s="1164">
        <v>0.81299999999999994</v>
      </c>
      <c r="M775" s="1108">
        <v>5.907</v>
      </c>
      <c r="N775" s="1164">
        <v>0.20599999999999999</v>
      </c>
      <c r="O775" s="1108">
        <v>0.86099999999999999</v>
      </c>
      <c r="P775" s="1164">
        <v>7.4999999999999997E-2</v>
      </c>
      <c r="Q775" s="1108">
        <v>2.3E-2</v>
      </c>
      <c r="R775" s="1164">
        <v>1.4E-2</v>
      </c>
      <c r="S775" s="1108">
        <v>4.2000000000000003E-2</v>
      </c>
      <c r="T775" s="1164">
        <v>1E-3</v>
      </c>
      <c r="U775" s="1108">
        <v>0.35399999999999998</v>
      </c>
      <c r="V775" s="1164">
        <v>8.5000000000000006E-2</v>
      </c>
      <c r="W775" s="1108" t="s">
        <v>101</v>
      </c>
      <c r="X775" s="1164">
        <v>0.121</v>
      </c>
      <c r="Y775" s="1108">
        <v>0.112</v>
      </c>
      <c r="Z775" s="1164">
        <v>3.1E-2</v>
      </c>
      <c r="AA775" s="1108">
        <v>6.2E-2</v>
      </c>
      <c r="AB775" s="1164">
        <v>2.5999999999999999E-2</v>
      </c>
      <c r="AC775" s="1108" t="s">
        <v>101</v>
      </c>
      <c r="AD775" s="1164">
        <v>2E-3</v>
      </c>
      <c r="AE775" s="1108" t="s">
        <v>101</v>
      </c>
      <c r="AF775" s="1164">
        <v>0.42899999999999999</v>
      </c>
      <c r="AG775" s="1165" t="s">
        <v>101</v>
      </c>
      <c r="AH775" s="1166">
        <v>1.034</v>
      </c>
      <c r="AJ775" s="1108">
        <v>26.831733934193103</v>
      </c>
      <c r="AK775" s="1108">
        <v>0</v>
      </c>
      <c r="AL775" s="1108">
        <v>15.722635458983806</v>
      </c>
      <c r="AM775" s="1108">
        <v>0</v>
      </c>
      <c r="AN775" s="1108">
        <v>7.1421598797440451</v>
      </c>
      <c r="AO775" s="1108">
        <v>0</v>
      </c>
      <c r="AP775" s="1108">
        <v>3.269130919698009</v>
      </c>
      <c r="AQ775" s="1108">
        <v>0</v>
      </c>
      <c r="AR775" s="1108">
        <v>6.2859567901234564E-2</v>
      </c>
      <c r="AS775" s="1108">
        <v>0</v>
      </c>
      <c r="AT775" s="1108">
        <v>6.418675496688743E-2</v>
      </c>
      <c r="AU775" s="1108"/>
      <c r="AV775" s="1108">
        <v>0.26618331477424245</v>
      </c>
      <c r="AW775" s="1108">
        <v>0.45425971354332101</v>
      </c>
      <c r="AX775" s="1108"/>
      <c r="AY775" s="934">
        <v>47.88966310588868</v>
      </c>
      <c r="AZ775" s="539">
        <v>44991.748611111114</v>
      </c>
      <c r="BA775" s="483">
        <v>3123</v>
      </c>
      <c r="BB775" s="797">
        <v>3125</v>
      </c>
      <c r="BC775" s="728" t="s">
        <v>331</v>
      </c>
      <c r="BD775" s="814" t="s">
        <v>438</v>
      </c>
      <c r="BE775" s="465" t="s">
        <v>1301</v>
      </c>
      <c r="BF775" s="466" t="s">
        <v>268</v>
      </c>
      <c r="BG775" s="482">
        <v>3</v>
      </c>
      <c r="BH775" s="934">
        <v>52.638910927915511</v>
      </c>
      <c r="BI775" s="482">
        <v>0.73982871428618813</v>
      </c>
      <c r="BJ775" s="863">
        <v>1.405478763227682E-2</v>
      </c>
      <c r="BK775" s="908">
        <v>1.8187151109585904</v>
      </c>
      <c r="BL775" s="482">
        <v>0.29442505421512116</v>
      </c>
      <c r="BM775" s="898">
        <v>0.16188629678231381</v>
      </c>
      <c r="BN775" s="908"/>
      <c r="BO775" s="482" t="e">
        <v>#DIV/0!</v>
      </c>
      <c r="BP775" s="898" t="e">
        <v>#DIV/0!</v>
      </c>
      <c r="BQ775" s="908">
        <v>5.654547461368653E-2</v>
      </c>
      <c r="BR775" s="482">
        <v>0</v>
      </c>
      <c r="BS775" s="898">
        <v>0</v>
      </c>
      <c r="BT775" s="908">
        <v>0.41499999999999998</v>
      </c>
      <c r="BU775" s="482">
        <v>0.108154210890438</v>
      </c>
      <c r="BV775" s="856">
        <v>0.26061255636250125</v>
      </c>
    </row>
    <row r="776" spans="1:74" ht="16.5" thickBot="1" x14ac:dyDescent="0.25">
      <c r="A776" s="1170">
        <v>11</v>
      </c>
      <c r="B776" s="926">
        <v>44991.538194444445</v>
      </c>
      <c r="C776" s="1176">
        <v>44991.538194444445</v>
      </c>
      <c r="D776" s="325">
        <v>3093</v>
      </c>
      <c r="E776" s="929" t="s">
        <v>328</v>
      </c>
      <c r="F776" s="1078" t="s">
        <v>1048</v>
      </c>
      <c r="G776" s="1078" t="s">
        <v>443</v>
      </c>
      <c r="H776" s="1078" t="s">
        <v>679</v>
      </c>
      <c r="I776" s="80">
        <v>24.454999999999998</v>
      </c>
      <c r="J776" s="1125">
        <v>0.61199999999999999</v>
      </c>
      <c r="K776" s="80">
        <v>11.157999999999999</v>
      </c>
      <c r="L776" s="1125">
        <v>0.748</v>
      </c>
      <c r="M776" s="80">
        <v>5.9379999999999997</v>
      </c>
      <c r="N776" s="1125">
        <v>0.23499999999999999</v>
      </c>
      <c r="O776" s="80">
        <v>0.80300000000000005</v>
      </c>
      <c r="P776" s="1125">
        <v>9.6000000000000002E-2</v>
      </c>
      <c r="Q776" s="80">
        <v>0.03</v>
      </c>
      <c r="R776" s="1125">
        <v>1.2999999999999999E-2</v>
      </c>
      <c r="S776" s="80">
        <v>3.9E-2</v>
      </c>
      <c r="T776" s="1125">
        <v>1E-3</v>
      </c>
      <c r="U776" s="80">
        <v>1.784</v>
      </c>
      <c r="V776" s="1125">
        <v>9.5000000000000001E-2</v>
      </c>
      <c r="W776" s="80" t="s">
        <v>101</v>
      </c>
      <c r="X776" s="1125">
        <v>0.109</v>
      </c>
      <c r="Y776" s="80"/>
      <c r="Z776" s="1125">
        <v>4.2999999999999997E-2</v>
      </c>
      <c r="AA776" s="80">
        <v>6.2E-2</v>
      </c>
      <c r="AB776" s="1125">
        <v>2.4E-2</v>
      </c>
      <c r="AC776" s="80" t="s">
        <v>101</v>
      </c>
      <c r="AD776" s="1125">
        <v>2E-3</v>
      </c>
      <c r="AE776" s="80" t="s">
        <v>101</v>
      </c>
      <c r="AF776" s="1125">
        <v>0.70199999999999996</v>
      </c>
      <c r="AG776" s="1142" t="s">
        <v>101</v>
      </c>
      <c r="AH776" s="1143">
        <v>1.1399999999999999</v>
      </c>
      <c r="AJ776" s="80">
        <v>26.026100799646688</v>
      </c>
      <c r="AK776" s="80">
        <v>0</v>
      </c>
      <c r="AL776" s="80">
        <v>14.963593180769472</v>
      </c>
      <c r="AM776" s="80">
        <v>0</v>
      </c>
      <c r="AN776" s="80">
        <v>7.1796420121754085</v>
      </c>
      <c r="AO776" s="80">
        <v>0</v>
      </c>
      <c r="AP776" s="80">
        <v>3.048910718371082</v>
      </c>
      <c r="AQ776" s="80">
        <v>0</v>
      </c>
      <c r="AR776" s="80">
        <v>8.1990740740740739E-2</v>
      </c>
      <c r="AS776" s="80">
        <v>0</v>
      </c>
      <c r="AT776" s="80">
        <v>5.960198675496689E-2</v>
      </c>
      <c r="AU776" s="80"/>
      <c r="AV776" s="80">
        <v>0.27586314475016843</v>
      </c>
      <c r="AW776" s="80">
        <v>0.47980735144566461</v>
      </c>
      <c r="AX776" s="80"/>
      <c r="AY776" s="934">
        <v>49.330839925590141</v>
      </c>
      <c r="AZ776" s="539">
        <v>44991.748611111114</v>
      </c>
      <c r="BA776" s="483">
        <v>3154</v>
      </c>
      <c r="BB776" s="797">
        <v>3156</v>
      </c>
      <c r="BC776" s="728" t="s">
        <v>328</v>
      </c>
      <c r="BD776" s="814" t="s">
        <v>453</v>
      </c>
      <c r="BE776" s="465" t="s">
        <v>435</v>
      </c>
      <c r="BF776" s="927" t="s">
        <v>1115</v>
      </c>
      <c r="BG776" s="482">
        <v>3</v>
      </c>
      <c r="BH776" s="934">
        <v>90.683703895384411</v>
      </c>
      <c r="BI776" s="482">
        <v>2.2682425662626104</v>
      </c>
      <c r="BJ776" s="863">
        <v>2.501268109735931E-2</v>
      </c>
      <c r="BK776" s="908">
        <v>1.3289150080073207</v>
      </c>
      <c r="BL776" s="482">
        <v>0.53396529180848251</v>
      </c>
      <c r="BM776" s="898">
        <v>0.40180544925077782</v>
      </c>
      <c r="BN776" s="908">
        <v>8.3357253086419753E-2</v>
      </c>
      <c r="BO776" s="482">
        <v>2.8988104386142917E-2</v>
      </c>
      <c r="BP776" s="898">
        <v>0.34775743337043274</v>
      </c>
      <c r="BQ776" s="908">
        <v>6.7243267108167776E-2</v>
      </c>
      <c r="BR776" s="482">
        <v>3.8460267693435856E-3</v>
      </c>
      <c r="BS776" s="898">
        <v>5.7195715418717714E-2</v>
      </c>
      <c r="BT776" s="908">
        <v>0.81</v>
      </c>
      <c r="BU776" s="482">
        <v>0.21740055197722027</v>
      </c>
      <c r="BV776" s="856">
        <v>0.26839574318175341</v>
      </c>
    </row>
    <row r="777" spans="1:74" ht="16.5" thickBot="1" x14ac:dyDescent="0.25">
      <c r="A777" s="1173">
        <v>11</v>
      </c>
      <c r="B777" s="1186">
        <v>44991.540972222225</v>
      </c>
      <c r="C777" s="1187">
        <v>44991.540972222225</v>
      </c>
      <c r="D777" s="332">
        <v>3094</v>
      </c>
      <c r="E777" s="929" t="s">
        <v>328</v>
      </c>
      <c r="F777" s="1085" t="s">
        <v>1049</v>
      </c>
      <c r="G777" s="1085" t="s">
        <v>443</v>
      </c>
      <c r="H777" s="1085" t="s">
        <v>679</v>
      </c>
      <c r="I777" s="251">
        <v>23.446999999999999</v>
      </c>
      <c r="J777" s="1136">
        <v>0.60299999999999998</v>
      </c>
      <c r="K777" s="251">
        <v>10.653</v>
      </c>
      <c r="L777" s="1136">
        <v>0.75700000000000001</v>
      </c>
      <c r="M777" s="251">
        <v>6.1989999999999998</v>
      </c>
      <c r="N777" s="1136">
        <v>0.20599999999999999</v>
      </c>
      <c r="O777" s="251">
        <v>0.51600000000000001</v>
      </c>
      <c r="P777" s="1136">
        <v>7.2999999999999995E-2</v>
      </c>
      <c r="Q777" s="251">
        <v>2.5000000000000001E-2</v>
      </c>
      <c r="R777" s="1136">
        <v>1.4999999999999999E-2</v>
      </c>
      <c r="S777" s="251">
        <v>4.1000000000000002E-2</v>
      </c>
      <c r="T777" s="1136">
        <v>1E-3</v>
      </c>
      <c r="U777" s="251">
        <v>0.5</v>
      </c>
      <c r="V777" s="1136">
        <v>8.2000000000000003E-2</v>
      </c>
      <c r="W777" s="251" t="s">
        <v>101</v>
      </c>
      <c r="X777" s="1136">
        <v>0.113</v>
      </c>
      <c r="Y777" s="251"/>
      <c r="Z777" s="1136">
        <v>3.6999999999999998E-2</v>
      </c>
      <c r="AA777" s="251">
        <v>3.6999999999999998E-2</v>
      </c>
      <c r="AB777" s="1136">
        <v>2.1999999999999999E-2</v>
      </c>
      <c r="AC777" s="251" t="s">
        <v>101</v>
      </c>
      <c r="AD777" s="1136">
        <v>2E-3</v>
      </c>
      <c r="AE777" s="251" t="s">
        <v>101</v>
      </c>
      <c r="AF777" s="1136">
        <v>0.498</v>
      </c>
      <c r="AG777" s="1145" t="s">
        <v>101</v>
      </c>
      <c r="AH777" s="1146">
        <v>1.179</v>
      </c>
      <c r="AJ777" s="251">
        <v>24.953342279669432</v>
      </c>
      <c r="AK777" s="251">
        <v>0</v>
      </c>
      <c r="AL777" s="251">
        <v>14.286355812398028</v>
      </c>
      <c r="AM777" s="251">
        <v>0</v>
      </c>
      <c r="AN777" s="251">
        <v>7.4952173852265673</v>
      </c>
      <c r="AO777" s="251">
        <v>0</v>
      </c>
      <c r="AP777" s="251">
        <v>1.9592004118050788</v>
      </c>
      <c r="AQ777" s="251">
        <v>0</v>
      </c>
      <c r="AR777" s="251">
        <v>6.8325617283950618E-2</v>
      </c>
      <c r="AS777" s="251">
        <v>0</v>
      </c>
      <c r="AT777" s="251">
        <v>6.265849889624725E-2</v>
      </c>
      <c r="AU777" s="251"/>
      <c r="AV777" s="251">
        <v>0.30036927723839407</v>
      </c>
      <c r="AW777" s="251">
        <v>0.52464165695229603</v>
      </c>
      <c r="AX777" s="251"/>
      <c r="AY777" s="934">
        <v>52.899566566211384</v>
      </c>
      <c r="AZ777" s="539">
        <v>44991.748611111114</v>
      </c>
      <c r="BA777" s="483">
        <v>3157</v>
      </c>
      <c r="BB777" s="797">
        <v>3159</v>
      </c>
      <c r="BC777" s="728" t="s">
        <v>328</v>
      </c>
      <c r="BD777" s="814" t="s">
        <v>438</v>
      </c>
      <c r="BE777" s="481" t="s">
        <v>436</v>
      </c>
      <c r="BF777" s="482" t="s">
        <v>268</v>
      </c>
      <c r="BG777" s="482">
        <v>3</v>
      </c>
      <c r="BH777" s="934">
        <v>49.521733005180536</v>
      </c>
      <c r="BI777" s="482">
        <v>1.8150989285285566</v>
      </c>
      <c r="BJ777" s="863">
        <v>3.6652572888325144E-2</v>
      </c>
      <c r="BK777" s="908">
        <v>1.5035724090597116</v>
      </c>
      <c r="BL777" s="482">
        <v>0.27345589229017381</v>
      </c>
      <c r="BM777" s="898">
        <v>0.18187078363667553</v>
      </c>
      <c r="BN777" s="908">
        <v>7.7891203703703699E-2</v>
      </c>
      <c r="BO777" s="482">
        <v>2.5123023801323897E-2</v>
      </c>
      <c r="BP777" s="898">
        <v>0.32253993527807434</v>
      </c>
      <c r="BQ777" s="908">
        <v>6.265849889624725E-2</v>
      </c>
      <c r="BR777" s="482">
        <v>8.8233905377478757E-4</v>
      </c>
      <c r="BS777" s="898">
        <v>1.4081713882673827E-2</v>
      </c>
      <c r="BT777" s="908">
        <v>0.40799999999999997</v>
      </c>
      <c r="BU777" s="482">
        <v>0.12023865157815652</v>
      </c>
      <c r="BV777" s="856">
        <v>0.29470257739744249</v>
      </c>
    </row>
    <row r="778" spans="1:74" ht="16.5" thickBot="1" x14ac:dyDescent="0.25">
      <c r="A778" s="1172">
        <v>11</v>
      </c>
      <c r="B778" s="1174">
        <v>44991.428472222222</v>
      </c>
      <c r="C778" s="1175">
        <v>44991.428472222222</v>
      </c>
      <c r="D778" s="321">
        <v>3048</v>
      </c>
      <c r="E778" s="929" t="s">
        <v>328</v>
      </c>
      <c r="F778" s="1075" t="s">
        <v>958</v>
      </c>
      <c r="G778" s="1075" t="s">
        <v>438</v>
      </c>
      <c r="H778" s="1075" t="s">
        <v>1488</v>
      </c>
      <c r="I778" s="247">
        <v>22.035</v>
      </c>
      <c r="J778" s="1121">
        <v>0.35599999999999998</v>
      </c>
      <c r="K778" s="247">
        <v>9.64</v>
      </c>
      <c r="L778" s="1121">
        <v>0.48499999999999999</v>
      </c>
      <c r="M778" s="247">
        <v>5.4969999999999999</v>
      </c>
      <c r="N778" s="1121">
        <v>0.10100000000000001</v>
      </c>
      <c r="O778" s="247">
        <v>0.64800000000000002</v>
      </c>
      <c r="P778" s="1121">
        <v>3.5999999999999997E-2</v>
      </c>
      <c r="Q778" s="247">
        <v>0.03</v>
      </c>
      <c r="R778" s="1121">
        <v>6.0000000000000001E-3</v>
      </c>
      <c r="S778" s="247">
        <v>3.9E-2</v>
      </c>
      <c r="T778" s="1121">
        <v>1E-3</v>
      </c>
      <c r="U778" s="247">
        <v>0.27600000000000002</v>
      </c>
      <c r="V778" s="1121">
        <v>4.4999999999999998E-2</v>
      </c>
      <c r="W778" s="247" t="s">
        <v>101</v>
      </c>
      <c r="X778" s="1121">
        <v>9.2999999999999999E-2</v>
      </c>
      <c r="Y778" s="247">
        <v>0.217</v>
      </c>
      <c r="Z778" s="1121">
        <v>2.1000000000000001E-2</v>
      </c>
      <c r="AA778" s="247">
        <v>0.17899999999999999</v>
      </c>
      <c r="AB778" s="1121">
        <v>2.1000000000000001E-2</v>
      </c>
      <c r="AC778" s="247" t="s">
        <v>101</v>
      </c>
      <c r="AD778" s="1121">
        <v>2E-3</v>
      </c>
      <c r="AE778" s="247" t="s">
        <v>101</v>
      </c>
      <c r="AF778" s="1121">
        <v>0.217</v>
      </c>
      <c r="AG778" s="1139" t="s">
        <v>101</v>
      </c>
      <c r="AH778" s="1140">
        <v>0.83299999999999996</v>
      </c>
      <c r="AJ778" s="247">
        <v>23.450628956050494</v>
      </c>
      <c r="AK778" s="247">
        <v>0</v>
      </c>
      <c r="AL778" s="247">
        <v>12.927857883367784</v>
      </c>
      <c r="AM778" s="247">
        <v>0</v>
      </c>
      <c r="AN778" s="247">
        <v>6.6464284508131062</v>
      </c>
      <c r="AO778" s="247">
        <v>0</v>
      </c>
      <c r="AP778" s="247">
        <v>2.4603912148249827</v>
      </c>
      <c r="AQ778" s="247">
        <v>0</v>
      </c>
      <c r="AR778" s="247">
        <v>8.1990740740740739E-2</v>
      </c>
      <c r="AS778" s="247">
        <v>0</v>
      </c>
      <c r="AT778" s="247">
        <v>5.960198675496689E-2</v>
      </c>
      <c r="AU778" s="247"/>
      <c r="AV778" s="247">
        <v>0.28342218297297572</v>
      </c>
      <c r="AW778" s="247">
        <v>0.51411676325464617</v>
      </c>
      <c r="AX778" s="247"/>
      <c r="AY778" s="934">
        <v>50.443570636132144</v>
      </c>
      <c r="AZ778" s="540">
        <v>44991.748611111114</v>
      </c>
      <c r="BA778" s="486">
        <v>3161</v>
      </c>
      <c r="BB778" s="800">
        <v>3163</v>
      </c>
      <c r="BC778" s="728" t="s">
        <v>333</v>
      </c>
      <c r="BD778" s="817" t="s">
        <v>443</v>
      </c>
      <c r="BE778" s="484" t="s">
        <v>437</v>
      </c>
      <c r="BF778" s="485" t="s">
        <v>268</v>
      </c>
      <c r="BG778" s="485">
        <v>3</v>
      </c>
      <c r="BH778" s="934">
        <v>53.399688116938975</v>
      </c>
      <c r="BI778" s="477">
        <v>1.06193660559742</v>
      </c>
      <c r="BJ778" s="865">
        <v>1.9886569435984436E-2</v>
      </c>
      <c r="BK778" s="909">
        <v>1.606088709677419</v>
      </c>
      <c r="BL778" s="477">
        <v>0.35490353866996049</v>
      </c>
      <c r="BM778" s="910">
        <v>0.22097380831550859</v>
      </c>
      <c r="BN778" s="909">
        <v>8.4723765432098766E-2</v>
      </c>
      <c r="BO778" s="477">
        <v>1.2524292524331387E-2</v>
      </c>
      <c r="BP778" s="910">
        <v>0.14782502241792933</v>
      </c>
      <c r="BQ778" s="909">
        <v>5.5017218543046358E-2</v>
      </c>
      <c r="BR778" s="477">
        <v>8.8233905377478367E-4</v>
      </c>
      <c r="BS778" s="910">
        <v>1.6037507477489568E-2</v>
      </c>
      <c r="BT778" s="909">
        <v>0.23799999999999999</v>
      </c>
      <c r="BU778" s="477">
        <v>5.5075705472860904E-3</v>
      </c>
      <c r="BV778" s="911">
        <v>2.3141052719689456E-2</v>
      </c>
    </row>
    <row r="779" spans="1:74" x14ac:dyDescent="0.2">
      <c r="A779" s="1170">
        <v>11</v>
      </c>
      <c r="B779" s="926">
        <v>44991.430555555555</v>
      </c>
      <c r="C779" s="1176">
        <v>44991.430555555555</v>
      </c>
      <c r="D779" s="325">
        <v>3049</v>
      </c>
      <c r="E779" s="929" t="s">
        <v>328</v>
      </c>
      <c r="F779" s="1078" t="s">
        <v>959</v>
      </c>
      <c r="G779" s="1078" t="s">
        <v>438</v>
      </c>
      <c r="H779" s="1078" t="s">
        <v>1488</v>
      </c>
      <c r="I779" s="80">
        <v>22.626999999999999</v>
      </c>
      <c r="J779" s="1125">
        <v>0.56899999999999995</v>
      </c>
      <c r="K779" s="80">
        <v>9.6940000000000008</v>
      </c>
      <c r="L779" s="1125">
        <v>0.751</v>
      </c>
      <c r="M779" s="80">
        <v>5.5149999999999997</v>
      </c>
      <c r="N779" s="1125">
        <v>0.17399999999999999</v>
      </c>
      <c r="O779" s="80">
        <v>0.53400000000000003</v>
      </c>
      <c r="P779" s="1125">
        <v>5.7000000000000002E-2</v>
      </c>
      <c r="Q779" s="80">
        <v>3.5000000000000003E-2</v>
      </c>
      <c r="R779" s="1125">
        <v>1.4E-2</v>
      </c>
      <c r="S779" s="80">
        <v>0.04</v>
      </c>
      <c r="T779" s="1125">
        <v>1E-3</v>
      </c>
      <c r="U779" s="80">
        <v>0.158</v>
      </c>
      <c r="V779" s="1125">
        <v>8.7999999999999995E-2</v>
      </c>
      <c r="W779" s="80" t="s">
        <v>101</v>
      </c>
      <c r="X779" s="1125">
        <v>0.123</v>
      </c>
      <c r="Y779" s="80"/>
      <c r="Z779" s="1125">
        <v>3.5999999999999997E-2</v>
      </c>
      <c r="AA779" s="80">
        <v>3.2000000000000001E-2</v>
      </c>
      <c r="AB779" s="1125">
        <v>0.02</v>
      </c>
      <c r="AC779" s="80" t="s">
        <v>101</v>
      </c>
      <c r="AD779" s="1125">
        <v>2E-3</v>
      </c>
      <c r="AE779" s="80" t="s">
        <v>101</v>
      </c>
      <c r="AF779" s="1125">
        <v>0.36499999999999999</v>
      </c>
      <c r="AG779" s="1142" t="s">
        <v>101</v>
      </c>
      <c r="AH779" s="1143">
        <v>1.744</v>
      </c>
      <c r="AJ779" s="80">
        <v>24.080661737624439</v>
      </c>
      <c r="AK779" s="80">
        <v>0</v>
      </c>
      <c r="AL779" s="80">
        <v>13.000275344540176</v>
      </c>
      <c r="AM779" s="80">
        <v>0</v>
      </c>
      <c r="AN779" s="80">
        <v>6.6681922696442202</v>
      </c>
      <c r="AO779" s="80">
        <v>0</v>
      </c>
      <c r="AP779" s="80">
        <v>2.0275446122168836</v>
      </c>
      <c r="AQ779" s="80">
        <v>0</v>
      </c>
      <c r="AR779" s="80">
        <v>9.565586419753086E-2</v>
      </c>
      <c r="AS779" s="80">
        <v>0</v>
      </c>
      <c r="AT779" s="80">
        <v>6.113024282560707E-2</v>
      </c>
      <c r="AU779" s="80"/>
      <c r="AV779" s="80">
        <v>0.27691067389670654</v>
      </c>
      <c r="AW779" s="80">
        <v>0.51292700292265048</v>
      </c>
      <c r="AX779" s="80"/>
      <c r="AY779" s="934">
        <v>49.485696862527966</v>
      </c>
      <c r="AZ779" s="540">
        <v>44991.748611111114</v>
      </c>
      <c r="BA779" s="486">
        <v>3079</v>
      </c>
      <c r="BB779" s="800">
        <v>3081</v>
      </c>
      <c r="BC779" s="728" t="s">
        <v>331</v>
      </c>
      <c r="BD779" s="817" t="s">
        <v>443</v>
      </c>
      <c r="BE779" s="484" t="s">
        <v>467</v>
      </c>
      <c r="BF779" s="485" t="s">
        <v>268</v>
      </c>
      <c r="BG779" s="485">
        <v>3</v>
      </c>
      <c r="BH779" s="934">
        <v>49.045249453336439</v>
      </c>
      <c r="BI779" s="477">
        <v>1.6365246549569692</v>
      </c>
      <c r="BJ779" s="865">
        <v>3.3367648716192633E-2</v>
      </c>
      <c r="BK779" s="909">
        <v>1.1960235072065888</v>
      </c>
      <c r="BL779" s="477">
        <v>0.13468741333619616</v>
      </c>
      <c r="BM779" s="910">
        <v>0.11261268070789819</v>
      </c>
      <c r="BN779" s="909">
        <v>6.5592592592592591E-2</v>
      </c>
      <c r="BO779" s="477" t="e">
        <v>#DIV/0!</v>
      </c>
      <c r="BP779" s="910" t="e">
        <v>#DIV/0!</v>
      </c>
      <c r="BQ779" s="909">
        <v>7.6412803532008841E-2</v>
      </c>
      <c r="BR779" s="477">
        <v>1.073411787064008E-2</v>
      </c>
      <c r="BS779" s="910">
        <v>0.14047538337136953</v>
      </c>
      <c r="BT779" s="909">
        <v>0.371</v>
      </c>
      <c r="BU779" s="477">
        <v>1.8384776310850254E-2</v>
      </c>
      <c r="BV779" s="911">
        <v>4.9554653128976424E-2</v>
      </c>
    </row>
    <row r="780" spans="1:74" ht="16.5" thickBot="1" x14ac:dyDescent="0.25">
      <c r="A780" s="1171">
        <v>11</v>
      </c>
      <c r="B780" s="1178">
        <v>44991.432638888888</v>
      </c>
      <c r="C780" s="1179">
        <v>44991.432638888888</v>
      </c>
      <c r="D780" s="517">
        <v>3050</v>
      </c>
      <c r="E780" s="929" t="s">
        <v>328</v>
      </c>
      <c r="F780" s="1082" t="s">
        <v>960</v>
      </c>
      <c r="G780" s="1082" t="s">
        <v>438</v>
      </c>
      <c r="H780" s="1082" t="s">
        <v>1488</v>
      </c>
      <c r="I780" s="322">
        <v>22.155999999999999</v>
      </c>
      <c r="J780" s="1130">
        <v>0.56499999999999995</v>
      </c>
      <c r="K780" s="322">
        <v>8.9659999999999993</v>
      </c>
      <c r="L780" s="1130">
        <v>0.63700000000000001</v>
      </c>
      <c r="M780" s="322">
        <v>5.399</v>
      </c>
      <c r="N780" s="1130">
        <v>0.19400000000000001</v>
      </c>
      <c r="O780" s="322">
        <v>0.51300000000000001</v>
      </c>
      <c r="P780" s="1130">
        <v>6.9000000000000006E-2</v>
      </c>
      <c r="Q780" s="322">
        <v>3.7999999999999999E-2</v>
      </c>
      <c r="R780" s="1130">
        <v>1.2E-2</v>
      </c>
      <c r="S780" s="322">
        <v>0.04</v>
      </c>
      <c r="T780" s="1130">
        <v>1E-3</v>
      </c>
      <c r="U780" s="322">
        <v>0.20599999999999999</v>
      </c>
      <c r="V780" s="1130">
        <v>0.08</v>
      </c>
      <c r="W780" s="322" t="s">
        <v>101</v>
      </c>
      <c r="X780" s="1130">
        <v>0.16700000000000001</v>
      </c>
      <c r="Y780" s="322">
        <v>0.22700000000000001</v>
      </c>
      <c r="Z780" s="1130">
        <v>0.03</v>
      </c>
      <c r="AA780" s="322">
        <v>0.13500000000000001</v>
      </c>
      <c r="AB780" s="1130">
        <v>2.9000000000000001E-2</v>
      </c>
      <c r="AC780" s="322" t="s">
        <v>101</v>
      </c>
      <c r="AD780" s="1130">
        <v>2E-3</v>
      </c>
      <c r="AE780" s="322" t="s">
        <v>101</v>
      </c>
      <c r="AF780" s="1130">
        <v>0.48799999999999999</v>
      </c>
      <c r="AG780" s="1148" t="s">
        <v>101</v>
      </c>
      <c r="AH780" s="1149">
        <v>0.83599999999999997</v>
      </c>
      <c r="AJ780" s="322">
        <v>23.579402548230302</v>
      </c>
      <c r="AK780" s="322">
        <v>0</v>
      </c>
      <c r="AL780" s="322">
        <v>12.023980682808665</v>
      </c>
      <c r="AM780" s="322">
        <v>0</v>
      </c>
      <c r="AN780" s="322">
        <v>6.5279365482881495</v>
      </c>
      <c r="AO780" s="322">
        <v>0</v>
      </c>
      <c r="AP780" s="322">
        <v>1.9478097117364446</v>
      </c>
      <c r="AQ780" s="322">
        <v>0</v>
      </c>
      <c r="AR780" s="322">
        <v>0.10385493827160493</v>
      </c>
      <c r="AS780" s="322">
        <v>0</v>
      </c>
      <c r="AT780" s="322">
        <v>6.113024282560707E-2</v>
      </c>
      <c r="AU780" s="322"/>
      <c r="AV780" s="322">
        <v>0.2768491073908948</v>
      </c>
      <c r="AW780" s="322">
        <v>0.54290976678143643</v>
      </c>
      <c r="AX780" s="322"/>
      <c r="AY780" s="934">
        <v>49.476601324365454</v>
      </c>
      <c r="AZ780" s="541">
        <v>44991.748611111114</v>
      </c>
      <c r="BA780" s="489">
        <v>3085</v>
      </c>
      <c r="BB780" s="801"/>
      <c r="BC780" s="728" t="s">
        <v>331</v>
      </c>
      <c r="BD780" s="818" t="s">
        <v>443</v>
      </c>
      <c r="BE780" s="487" t="s">
        <v>467</v>
      </c>
      <c r="BF780" s="488" t="s">
        <v>1606</v>
      </c>
      <c r="BG780" s="488">
        <v>1</v>
      </c>
      <c r="BH780" s="934">
        <v>34.288719617274737</v>
      </c>
      <c r="BI780" s="472" t="e">
        <v>#DIV/0!</v>
      </c>
      <c r="BJ780" s="867" t="e">
        <v>#DIV/0!</v>
      </c>
      <c r="BK780" s="912">
        <v>1.913637611530542</v>
      </c>
      <c r="BL780" s="472" t="e">
        <v>#DIV/0!</v>
      </c>
      <c r="BM780" s="913" t="e">
        <v>#DIV/0!</v>
      </c>
      <c r="BN780" s="912"/>
      <c r="BO780" s="472" t="e">
        <v>#DIV/0!</v>
      </c>
      <c r="BP780" s="913" t="e">
        <v>#DIV/0!</v>
      </c>
      <c r="BQ780" s="912">
        <v>0.12378874172185431</v>
      </c>
      <c r="BR780" s="472" t="e">
        <v>#DIV/0!</v>
      </c>
      <c r="BS780" s="913" t="e">
        <v>#DIV/0!</v>
      </c>
      <c r="BT780" s="912">
        <v>0.20799999999999999</v>
      </c>
      <c r="BU780" s="472" t="e">
        <v>#DIV/0!</v>
      </c>
      <c r="BV780" s="914" t="e">
        <v>#DIV/0!</v>
      </c>
    </row>
    <row r="781" spans="1:74" x14ac:dyDescent="0.2">
      <c r="A781" s="1009">
        <v>11</v>
      </c>
      <c r="B781" s="1182">
        <v>44991.434027777781</v>
      </c>
      <c r="C781" s="1183">
        <v>44991.434027777781</v>
      </c>
      <c r="D781" s="1184">
        <v>3051</v>
      </c>
      <c r="E781" s="929" t="s">
        <v>328</v>
      </c>
      <c r="F781" s="1163" t="s">
        <v>961</v>
      </c>
      <c r="G781" s="1163" t="s">
        <v>438</v>
      </c>
      <c r="H781" s="1163" t="s">
        <v>679</v>
      </c>
      <c r="I781" s="1108">
        <v>22.542999999999999</v>
      </c>
      <c r="J781" s="1164">
        <v>0.56399999999999995</v>
      </c>
      <c r="K781" s="1108">
        <v>9.3870000000000005</v>
      </c>
      <c r="L781" s="1164">
        <v>0.67900000000000005</v>
      </c>
      <c r="M781" s="1108">
        <v>5.306</v>
      </c>
      <c r="N781" s="1164">
        <v>0.183</v>
      </c>
      <c r="O781" s="1108">
        <v>0.44500000000000001</v>
      </c>
      <c r="P781" s="1164">
        <v>6.0999999999999999E-2</v>
      </c>
      <c r="Q781" s="1108">
        <v>2.8000000000000001E-2</v>
      </c>
      <c r="R781" s="1164">
        <v>1.2999999999999999E-2</v>
      </c>
      <c r="S781" s="1108">
        <v>3.9E-2</v>
      </c>
      <c r="T781" s="1164">
        <v>1E-3</v>
      </c>
      <c r="U781" s="1108">
        <v>0.40600000000000003</v>
      </c>
      <c r="V781" s="1164">
        <v>0.08</v>
      </c>
      <c r="W781" s="1108" t="s">
        <v>101</v>
      </c>
      <c r="X781" s="1164">
        <v>0.112</v>
      </c>
      <c r="Y781" s="1108"/>
      <c r="Z781" s="1164">
        <v>4.2999999999999997E-2</v>
      </c>
      <c r="AA781" s="1108">
        <v>0.128</v>
      </c>
      <c r="AB781" s="1164">
        <v>2.7E-2</v>
      </c>
      <c r="AC781" s="1108" t="s">
        <v>101</v>
      </c>
      <c r="AD781" s="1164">
        <v>2E-3</v>
      </c>
      <c r="AE781" s="1108" t="s">
        <v>101</v>
      </c>
      <c r="AF781" s="1164">
        <v>0.40100000000000002</v>
      </c>
      <c r="AG781" s="1165" t="s">
        <v>101</v>
      </c>
      <c r="AH781" s="1166">
        <v>1.238</v>
      </c>
      <c r="AJ781" s="1108">
        <v>23.991265194293</v>
      </c>
      <c r="AK781" s="1108">
        <v>0</v>
      </c>
      <c r="AL781" s="1108">
        <v>12.588568667134169</v>
      </c>
      <c r="AM781" s="1108">
        <v>0</v>
      </c>
      <c r="AN781" s="1108">
        <v>6.4154901509940583</v>
      </c>
      <c r="AO781" s="1108">
        <v>0</v>
      </c>
      <c r="AP781" s="1108">
        <v>1.6896205101807364</v>
      </c>
      <c r="AQ781" s="1108">
        <v>0</v>
      </c>
      <c r="AR781" s="1108">
        <v>7.6524691358024685E-2</v>
      </c>
      <c r="AS781" s="1108">
        <v>0</v>
      </c>
      <c r="AT781" s="1108">
        <v>5.960198675496689E-2</v>
      </c>
      <c r="AU781" s="1108"/>
      <c r="AV781" s="1108">
        <v>0.26740941334432683</v>
      </c>
      <c r="AW781" s="1108">
        <v>0.50962824453135913</v>
      </c>
      <c r="AX781" s="1108"/>
      <c r="AY781" s="934">
        <v>48.073241379541393</v>
      </c>
      <c r="AZ781" s="540">
        <v>44991.748611111114</v>
      </c>
      <c r="BA781" s="486">
        <v>3129</v>
      </c>
      <c r="BB781" s="800">
        <v>3130</v>
      </c>
      <c r="BC781" s="728" t="s">
        <v>332</v>
      </c>
      <c r="BD781" s="817" t="s">
        <v>443</v>
      </c>
      <c r="BE781" s="484" t="s">
        <v>1302</v>
      </c>
      <c r="BF781" s="485" t="s">
        <v>268</v>
      </c>
      <c r="BG781" s="485">
        <v>3</v>
      </c>
      <c r="BH781" s="934">
        <v>49.667789185390994</v>
      </c>
      <c r="BI781" s="477">
        <v>0.39849564444647867</v>
      </c>
      <c r="BJ781" s="865">
        <v>8.0232209039755274E-3</v>
      </c>
      <c r="BK781" s="909">
        <v>2.6236579158087387</v>
      </c>
      <c r="BL781" s="477">
        <v>0.21320193753365629</v>
      </c>
      <c r="BM781" s="910">
        <v>8.1261332222092336E-2</v>
      </c>
      <c r="BN781" s="909">
        <v>9.565586419753086E-2</v>
      </c>
      <c r="BO781" s="477">
        <v>1.1378489151402885E-2</v>
      </c>
      <c r="BP781" s="910">
        <v>0.11895234282663661</v>
      </c>
      <c r="BQ781" s="909">
        <v>5.3488962472406185E-2</v>
      </c>
      <c r="BR781" s="477">
        <v>8.4983747219407389E-18</v>
      </c>
      <c r="BS781" s="910">
        <v>1.5888090419261486E-16</v>
      </c>
      <c r="BT781" s="909">
        <v>0.192</v>
      </c>
      <c r="BU781" s="477">
        <v>2.8005951748393008E-2</v>
      </c>
      <c r="BV781" s="911">
        <v>0.14586433202288024</v>
      </c>
    </row>
    <row r="782" spans="1:74" ht="16.5" thickBot="1" x14ac:dyDescent="0.25">
      <c r="A782" s="1170">
        <v>11</v>
      </c>
      <c r="B782" s="926">
        <v>44991.436805555553</v>
      </c>
      <c r="C782" s="1176">
        <v>44991.436805555553</v>
      </c>
      <c r="D782" s="325">
        <v>3052</v>
      </c>
      <c r="E782" s="929" t="s">
        <v>328</v>
      </c>
      <c r="F782" s="1078" t="s">
        <v>962</v>
      </c>
      <c r="G782" s="1078" t="s">
        <v>438</v>
      </c>
      <c r="H782" s="1078" t="s">
        <v>679</v>
      </c>
      <c r="I782" s="80">
        <v>22.984000000000002</v>
      </c>
      <c r="J782" s="1125">
        <v>0.55700000000000005</v>
      </c>
      <c r="K782" s="80">
        <v>9.8970000000000002</v>
      </c>
      <c r="L782" s="1125">
        <v>0.70799999999999996</v>
      </c>
      <c r="M782" s="80">
        <v>5.7489999999999997</v>
      </c>
      <c r="N782" s="1125">
        <v>0.18</v>
      </c>
      <c r="O782" s="80">
        <v>0.46600000000000003</v>
      </c>
      <c r="P782" s="1125">
        <v>5.7000000000000002E-2</v>
      </c>
      <c r="Q782" s="80">
        <v>2.9000000000000001E-2</v>
      </c>
      <c r="R782" s="1125">
        <v>1.7999999999999999E-2</v>
      </c>
      <c r="S782" s="80">
        <v>4.1000000000000002E-2</v>
      </c>
      <c r="T782" s="1125">
        <v>1E-3</v>
      </c>
      <c r="U782" s="80">
        <v>0.32</v>
      </c>
      <c r="V782" s="1125">
        <v>7.5999999999999998E-2</v>
      </c>
      <c r="W782" s="80" t="s">
        <v>101</v>
      </c>
      <c r="X782" s="1125">
        <v>0.104</v>
      </c>
      <c r="Y782" s="80"/>
      <c r="Z782" s="1125">
        <v>3.2000000000000001E-2</v>
      </c>
      <c r="AA782" s="80">
        <v>3.5000000000000003E-2</v>
      </c>
      <c r="AB782" s="1125">
        <v>0.02</v>
      </c>
      <c r="AC782" s="80" t="s">
        <v>101</v>
      </c>
      <c r="AD782" s="1125">
        <v>2E-3</v>
      </c>
      <c r="AE782" s="80" t="s">
        <v>101</v>
      </c>
      <c r="AF782" s="1125">
        <v>0.35299999999999998</v>
      </c>
      <c r="AG782" s="1142" t="s">
        <v>101</v>
      </c>
      <c r="AH782" s="1143">
        <v>1.3280000000000001</v>
      </c>
      <c r="AJ782" s="80">
        <v>24.460597046783054</v>
      </c>
      <c r="AK782" s="80">
        <v>0</v>
      </c>
      <c r="AL782" s="80">
        <v>13.272511355984538</v>
      </c>
      <c r="AM782" s="80">
        <v>0</v>
      </c>
      <c r="AN782" s="80">
        <v>6.9511219144487075</v>
      </c>
      <c r="AO782" s="80">
        <v>0</v>
      </c>
      <c r="AP782" s="80">
        <v>1.7693554106611757</v>
      </c>
      <c r="AQ782" s="80">
        <v>0</v>
      </c>
      <c r="AR782" s="80">
        <v>7.9257716049382712E-2</v>
      </c>
      <c r="AS782" s="80">
        <v>0</v>
      </c>
      <c r="AT782" s="80">
        <v>6.265849889624725E-2</v>
      </c>
      <c r="AU782" s="80"/>
      <c r="AV782" s="80">
        <v>0.2841762979519295</v>
      </c>
      <c r="AW782" s="80">
        <v>0.52372318455877354</v>
      </c>
      <c r="AX782" s="80"/>
      <c r="AY782" s="934">
        <v>50.553983971281809</v>
      </c>
      <c r="AZ782" s="541">
        <v>44991.748611111114</v>
      </c>
      <c r="BA782" s="489">
        <v>3131</v>
      </c>
      <c r="BB782" s="801">
        <v>3134</v>
      </c>
      <c r="BC782" s="728" t="s">
        <v>332</v>
      </c>
      <c r="BD782" s="818" t="s">
        <v>443</v>
      </c>
      <c r="BE782" s="487" t="s">
        <v>1302</v>
      </c>
      <c r="BF782" s="488" t="s">
        <v>1606</v>
      </c>
      <c r="BG782" s="488">
        <v>4</v>
      </c>
      <c r="BH782" s="934">
        <v>52.698740611534859</v>
      </c>
      <c r="BI782" s="472">
        <v>4.5022834910969349</v>
      </c>
      <c r="BJ782" s="867">
        <v>8.5434365961137626E-2</v>
      </c>
      <c r="BK782" s="912">
        <v>3.867142673301303</v>
      </c>
      <c r="BL782" s="472">
        <v>2.2999779998997099</v>
      </c>
      <c r="BM782" s="913">
        <v>0.59474867989193281</v>
      </c>
      <c r="BN782" s="912">
        <v>7.3791666666666658E-2</v>
      </c>
      <c r="BO782" s="472">
        <v>1.3481690662287183E-2</v>
      </c>
      <c r="BP782" s="913">
        <v>0.18269936527097258</v>
      </c>
      <c r="BQ782" s="912">
        <v>5.1960706401766005E-2</v>
      </c>
      <c r="BR782" s="472">
        <v>5.0494160296493708E-3</v>
      </c>
      <c r="BS782" s="913">
        <v>9.7177586282348058E-2</v>
      </c>
      <c r="BT782" s="912">
        <v>0.78149999999999997</v>
      </c>
      <c r="BU782" s="472">
        <v>0.33514511782211609</v>
      </c>
      <c r="BV782" s="914">
        <v>0.42884851928613704</v>
      </c>
    </row>
    <row r="783" spans="1:74" ht="16.5" thickBot="1" x14ac:dyDescent="0.25">
      <c r="A783" s="1171">
        <v>11</v>
      </c>
      <c r="B783" s="1178">
        <v>44991.44027777778</v>
      </c>
      <c r="C783" s="1179">
        <v>44991.44027777778</v>
      </c>
      <c r="D783" s="517">
        <v>3053</v>
      </c>
      <c r="E783" s="929" t="s">
        <v>328</v>
      </c>
      <c r="F783" s="1082" t="s">
        <v>963</v>
      </c>
      <c r="G783" s="1082" t="s">
        <v>438</v>
      </c>
      <c r="H783" s="1082" t="s">
        <v>679</v>
      </c>
      <c r="I783" s="322">
        <v>23.422999999999998</v>
      </c>
      <c r="J783" s="1130">
        <v>0.52100000000000002</v>
      </c>
      <c r="K783" s="322">
        <v>9.7639999999999993</v>
      </c>
      <c r="L783" s="1130">
        <v>0.63</v>
      </c>
      <c r="M783" s="322">
        <v>5.5860000000000003</v>
      </c>
      <c r="N783" s="1130">
        <v>0.18099999999999999</v>
      </c>
      <c r="O783" s="322">
        <v>0.39700000000000002</v>
      </c>
      <c r="P783" s="1130">
        <v>5.8000000000000003E-2</v>
      </c>
      <c r="Q783" s="322">
        <v>2.9000000000000001E-2</v>
      </c>
      <c r="R783" s="1130">
        <v>1.2999999999999999E-2</v>
      </c>
      <c r="S783" s="322">
        <v>4.1000000000000002E-2</v>
      </c>
      <c r="T783" s="1130">
        <v>1E-3</v>
      </c>
      <c r="U783" s="322">
        <v>0.16500000000000001</v>
      </c>
      <c r="V783" s="1130">
        <v>0.08</v>
      </c>
      <c r="W783" s="322" t="s">
        <v>101</v>
      </c>
      <c r="X783" s="1130">
        <v>9.2999999999999999E-2</v>
      </c>
      <c r="Y783" s="322"/>
      <c r="Z783" s="1130">
        <v>2.4E-2</v>
      </c>
      <c r="AA783" s="322">
        <v>3.4000000000000002E-2</v>
      </c>
      <c r="AB783" s="1130">
        <v>1.7000000000000001E-2</v>
      </c>
      <c r="AC783" s="322" t="s">
        <v>101</v>
      </c>
      <c r="AD783" s="1130">
        <v>2E-3</v>
      </c>
      <c r="AE783" s="322" t="s">
        <v>101</v>
      </c>
      <c r="AF783" s="1130">
        <v>0.36799999999999999</v>
      </c>
      <c r="AG783" s="1148" t="s">
        <v>101</v>
      </c>
      <c r="AH783" s="1149">
        <v>1.2549999999999999</v>
      </c>
      <c r="AJ783" s="322">
        <v>24.927800410146162</v>
      </c>
      <c r="AK783" s="322">
        <v>0</v>
      </c>
      <c r="AL783" s="322">
        <v>13.094149831245128</v>
      </c>
      <c r="AM783" s="322">
        <v>0</v>
      </c>
      <c r="AN783" s="322">
        <v>6.7540384439225054</v>
      </c>
      <c r="AO783" s="322">
        <v>0</v>
      </c>
      <c r="AP783" s="322">
        <v>1.5073693090825897</v>
      </c>
      <c r="AQ783" s="322">
        <v>0</v>
      </c>
      <c r="AR783" s="322">
        <v>7.9257716049382712E-2</v>
      </c>
      <c r="AS783" s="322">
        <v>0</v>
      </c>
      <c r="AT783" s="322">
        <v>6.265849889624725E-2</v>
      </c>
      <c r="AU783" s="322"/>
      <c r="AV783" s="322">
        <v>0.27094401964055614</v>
      </c>
      <c r="AW783" s="322">
        <v>0.51580580113770258</v>
      </c>
      <c r="AX783" s="322"/>
      <c r="AY783" s="934">
        <v>48.600777192143447</v>
      </c>
      <c r="AZ783" s="543">
        <v>44991.748611111114</v>
      </c>
      <c r="BA783" s="492">
        <v>3135</v>
      </c>
      <c r="BB783" s="802"/>
      <c r="BC783" s="728" t="s">
        <v>332</v>
      </c>
      <c r="BD783" s="819" t="s">
        <v>443</v>
      </c>
      <c r="BE783" s="481" t="s">
        <v>472</v>
      </c>
      <c r="BF783" s="491" t="s">
        <v>268</v>
      </c>
      <c r="BG783" s="491">
        <v>1</v>
      </c>
      <c r="BH783" s="934">
        <v>52.338059462209976</v>
      </c>
      <c r="BI783" s="482" t="e">
        <v>#DIV/0!</v>
      </c>
      <c r="BJ783" s="863" t="e">
        <v>#DIV/0!</v>
      </c>
      <c r="BK783" s="908">
        <v>0.56953500343170893</v>
      </c>
      <c r="BL783" s="482" t="e">
        <v>#DIV/0!</v>
      </c>
      <c r="BM783" s="898" t="e">
        <v>#DIV/0!</v>
      </c>
      <c r="BN783" s="908">
        <v>6.0126543209876537E-2</v>
      </c>
      <c r="BO783" s="482" t="e">
        <v>#DIV/0!</v>
      </c>
      <c r="BP783" s="898" t="e">
        <v>#DIV/0!</v>
      </c>
      <c r="BQ783" s="908">
        <v>6.5715011037527596E-2</v>
      </c>
      <c r="BR783" s="482" t="e">
        <v>#DIV/0!</v>
      </c>
      <c r="BS783" s="898" t="e">
        <v>#DIV/0!</v>
      </c>
      <c r="BT783" s="908">
        <v>0.57599999999999996</v>
      </c>
      <c r="BU783" s="482" t="e">
        <v>#DIV/0!</v>
      </c>
      <c r="BV783" s="856" t="e">
        <v>#DIV/0!</v>
      </c>
    </row>
    <row r="784" spans="1:74" x14ac:dyDescent="0.2">
      <c r="A784" s="1009">
        <v>11</v>
      </c>
      <c r="B784" s="1182">
        <v>44991.442361111112</v>
      </c>
      <c r="C784" s="1183">
        <v>44991.442361111112</v>
      </c>
      <c r="D784" s="1184">
        <v>3054</v>
      </c>
      <c r="E784" s="929" t="s">
        <v>328</v>
      </c>
      <c r="F784" s="1163" t="s">
        <v>964</v>
      </c>
      <c r="G784" s="1163" t="s">
        <v>438</v>
      </c>
      <c r="H784" s="1163" t="s">
        <v>1605</v>
      </c>
      <c r="I784" s="1108">
        <v>23.03</v>
      </c>
      <c r="J784" s="1164">
        <v>0.55100000000000005</v>
      </c>
      <c r="K784" s="1108">
        <v>9.8759999999999994</v>
      </c>
      <c r="L784" s="1164">
        <v>0.67400000000000004</v>
      </c>
      <c r="M784" s="1108">
        <v>5.5</v>
      </c>
      <c r="N784" s="1164">
        <v>0.19500000000000001</v>
      </c>
      <c r="O784" s="1108">
        <v>1.1020000000000001</v>
      </c>
      <c r="P784" s="1164">
        <v>8.3000000000000004E-2</v>
      </c>
      <c r="Q784" s="1108">
        <v>3.2000000000000001E-2</v>
      </c>
      <c r="R784" s="1164">
        <v>1.2999999999999999E-2</v>
      </c>
      <c r="S784" s="1108">
        <v>3.9E-2</v>
      </c>
      <c r="T784" s="1164">
        <v>1E-3</v>
      </c>
      <c r="U784" s="1108">
        <v>0.23799999999999999</v>
      </c>
      <c r="V784" s="1164">
        <v>7.6999999999999999E-2</v>
      </c>
      <c r="W784" s="1108" t="s">
        <v>101</v>
      </c>
      <c r="X784" s="1164">
        <v>9.9000000000000005E-2</v>
      </c>
      <c r="Y784" s="1108">
        <v>0.104</v>
      </c>
      <c r="Z784" s="1164">
        <v>2.5000000000000001E-2</v>
      </c>
      <c r="AA784" s="1108">
        <v>3.7999999999999999E-2</v>
      </c>
      <c r="AB784" s="1164">
        <v>0.02</v>
      </c>
      <c r="AC784" s="1108" t="s">
        <v>101</v>
      </c>
      <c r="AD784" s="1164">
        <v>2E-3</v>
      </c>
      <c r="AE784" s="1108" t="s">
        <v>101</v>
      </c>
      <c r="AF784" s="1164">
        <v>0.44</v>
      </c>
      <c r="AG784" s="1165" t="s">
        <v>101</v>
      </c>
      <c r="AH784" s="1166">
        <v>1.0980000000000001</v>
      </c>
      <c r="AJ784" s="1108">
        <v>24.509552296702651</v>
      </c>
      <c r="AK784" s="1108">
        <v>0</v>
      </c>
      <c r="AL784" s="1108">
        <v>13.244349009973051</v>
      </c>
      <c r="AM784" s="1108">
        <v>0</v>
      </c>
      <c r="AN784" s="1108">
        <v>6.6500557539516247</v>
      </c>
      <c r="AO784" s="1108">
        <v>0</v>
      </c>
      <c r="AP784" s="1108">
        <v>4.1841838252116217</v>
      </c>
      <c r="AQ784" s="1108">
        <v>0</v>
      </c>
      <c r="AR784" s="1108">
        <v>8.7456790123456779E-2</v>
      </c>
      <c r="AS784" s="1108">
        <v>0</v>
      </c>
      <c r="AT784" s="1108">
        <v>5.960198675496689E-2</v>
      </c>
      <c r="AU784" s="1108"/>
      <c r="AV784" s="1108">
        <v>0.27132506026420883</v>
      </c>
      <c r="AW784" s="1108">
        <v>0.50210514302696974</v>
      </c>
      <c r="AX784" s="1108"/>
      <c r="AY784" s="934">
        <v>48.657498672020587</v>
      </c>
      <c r="AZ784" s="540">
        <v>44991.748611111114</v>
      </c>
      <c r="BA784" s="486">
        <v>3040</v>
      </c>
      <c r="BB784" s="800">
        <v>3175</v>
      </c>
      <c r="BC784" s="728" t="s">
        <v>818</v>
      </c>
      <c r="BD784" s="817" t="s">
        <v>443</v>
      </c>
      <c r="BE784" s="484" t="s">
        <v>275</v>
      </c>
      <c r="BF784" s="485" t="s">
        <v>209</v>
      </c>
      <c r="BG784" s="485">
        <v>8</v>
      </c>
      <c r="BH784" s="934">
        <v>52.528231086663766</v>
      </c>
      <c r="BI784" s="477">
        <v>0.88752649908561609</v>
      </c>
      <c r="BJ784" s="865">
        <v>1.6896180981638795E-2</v>
      </c>
      <c r="BK784" s="909">
        <v>1.4086499084877599</v>
      </c>
      <c r="BL784" s="477">
        <v>8.7421510176847267E-2</v>
      </c>
      <c r="BM784" s="910">
        <v>6.2060494697861186E-2</v>
      </c>
      <c r="BN784" s="909">
        <v>6.4226080246913578E-2</v>
      </c>
      <c r="BO784" s="477">
        <v>1.3980340734288896E-2</v>
      </c>
      <c r="BP784" s="910">
        <v>0.21767389011663577</v>
      </c>
      <c r="BQ784" s="909">
        <v>8.7110596026490072E-2</v>
      </c>
      <c r="BR784" s="477">
        <v>5.4032011546958924E-4</v>
      </c>
      <c r="BS784" s="910">
        <v>6.2026910630399029E-3</v>
      </c>
      <c r="BT784" s="909">
        <v>0.247</v>
      </c>
      <c r="BU784" s="477">
        <v>1.375227253947507E-2</v>
      </c>
      <c r="BV784" s="911">
        <v>5.5677216759008379E-2</v>
      </c>
    </row>
    <row r="785" spans="1:75" x14ac:dyDescent="0.2">
      <c r="A785" s="1170">
        <v>11</v>
      </c>
      <c r="B785" s="926">
        <v>44991.443749999999</v>
      </c>
      <c r="C785" s="1176">
        <v>44991.443749999999</v>
      </c>
      <c r="D785" s="325">
        <v>3055</v>
      </c>
      <c r="E785" s="929" t="s">
        <v>328</v>
      </c>
      <c r="F785" s="1078" t="s">
        <v>965</v>
      </c>
      <c r="G785" s="1078" t="s">
        <v>438</v>
      </c>
      <c r="H785" s="1078" t="s">
        <v>1605</v>
      </c>
      <c r="I785" s="80">
        <v>20.957999999999998</v>
      </c>
      <c r="J785" s="1125">
        <v>0.56699999999999995</v>
      </c>
      <c r="K785" s="80">
        <v>9.2080000000000002</v>
      </c>
      <c r="L785" s="1125">
        <v>0.76600000000000001</v>
      </c>
      <c r="M785" s="80">
        <v>3.806</v>
      </c>
      <c r="N785" s="1125">
        <v>0.16200000000000001</v>
      </c>
      <c r="O785" s="80">
        <v>2.347</v>
      </c>
      <c r="P785" s="1125">
        <v>0.11799999999999999</v>
      </c>
      <c r="Q785" s="80">
        <v>6.5000000000000002E-2</v>
      </c>
      <c r="R785" s="1125">
        <v>1.7000000000000001E-2</v>
      </c>
      <c r="S785" s="80">
        <v>3.4000000000000002E-2</v>
      </c>
      <c r="T785" s="1125">
        <v>1E-3</v>
      </c>
      <c r="U785" s="80">
        <v>3.0649999999999999</v>
      </c>
      <c r="V785" s="1125">
        <v>0.105</v>
      </c>
      <c r="W785" s="80" t="s">
        <v>101</v>
      </c>
      <c r="X785" s="1125">
        <v>0.113</v>
      </c>
      <c r="Y785" s="80">
        <v>0.20100000000000001</v>
      </c>
      <c r="Z785" s="1125">
        <v>0.03</v>
      </c>
      <c r="AA785" s="80">
        <v>1.9810000000000001</v>
      </c>
      <c r="AB785" s="1125">
        <v>9.7000000000000003E-2</v>
      </c>
      <c r="AC785" s="80" t="s">
        <v>101</v>
      </c>
      <c r="AD785" s="1125">
        <v>2E-3</v>
      </c>
      <c r="AE785" s="80" t="s">
        <v>101</v>
      </c>
      <c r="AF785" s="1125">
        <v>0.72699999999999998</v>
      </c>
      <c r="AG785" s="1142" t="s">
        <v>101</v>
      </c>
      <c r="AH785" s="1143">
        <v>1.9490000000000001</v>
      </c>
      <c r="AJ785" s="80">
        <v>22.304437561193836</v>
      </c>
      <c r="AK785" s="80">
        <v>0</v>
      </c>
      <c r="AL785" s="80">
        <v>12.348518193988646</v>
      </c>
      <c r="AM785" s="80">
        <v>0</v>
      </c>
      <c r="AN785" s="80">
        <v>4.6018385817345244</v>
      </c>
      <c r="AO785" s="80">
        <v>0</v>
      </c>
      <c r="AP785" s="80">
        <v>8.9113243536948055</v>
      </c>
      <c r="AQ785" s="80">
        <v>0</v>
      </c>
      <c r="AR785" s="80">
        <v>0.17764660493827159</v>
      </c>
      <c r="AS785" s="80">
        <v>0</v>
      </c>
      <c r="AT785" s="80">
        <v>5.1960706401766012E-2</v>
      </c>
      <c r="AU785" s="80"/>
      <c r="AV785" s="80">
        <v>0.20631941823724753</v>
      </c>
      <c r="AW785" s="80">
        <v>0.3726632223755183</v>
      </c>
      <c r="AX785" s="80"/>
      <c r="AY785" s="934">
        <v>38.524860833946903</v>
      </c>
      <c r="AZ785" s="542">
        <v>44991.748611111114</v>
      </c>
      <c r="BA785" s="480">
        <v>3042</v>
      </c>
      <c r="BB785" s="803">
        <v>3173</v>
      </c>
      <c r="BC785" s="728" t="s">
        <v>332</v>
      </c>
      <c r="BD785" s="820" t="s">
        <v>443</v>
      </c>
      <c r="BE785" s="490" t="s">
        <v>127</v>
      </c>
      <c r="BF785" s="479" t="s">
        <v>211</v>
      </c>
      <c r="BG785" s="479">
        <v>8</v>
      </c>
      <c r="BH785" s="934">
        <v>41.347747258261492</v>
      </c>
      <c r="BI785" s="463">
        <v>0.74241631381918571</v>
      </c>
      <c r="BJ785" s="861">
        <v>1.7955423524817233E-2</v>
      </c>
      <c r="BK785" s="915">
        <v>2.9843634179821548</v>
      </c>
      <c r="BL785" s="463">
        <v>0.21429312003246889</v>
      </c>
      <c r="BM785" s="916">
        <v>7.1805303181661728E-2</v>
      </c>
      <c r="BN785" s="915">
        <v>0.16398148148148148</v>
      </c>
      <c r="BO785" s="463">
        <v>1.4158884273821087E-2</v>
      </c>
      <c r="BP785" s="916">
        <v>8.6344410026689869E-2</v>
      </c>
      <c r="BQ785" s="915">
        <v>7.3356291390728481E-2</v>
      </c>
      <c r="BR785" s="463">
        <v>1.2753647803142296E-3</v>
      </c>
      <c r="BS785" s="916">
        <v>1.7385895008255874E-2</v>
      </c>
      <c r="BT785" s="915">
        <v>0.20849999999999999</v>
      </c>
      <c r="BU785" s="463">
        <v>2.6618669602903971E-2</v>
      </c>
      <c r="BV785" s="917">
        <v>0.12766748010985118</v>
      </c>
    </row>
    <row r="786" spans="1:75" x14ac:dyDescent="0.2">
      <c r="A786" s="1170">
        <v>11</v>
      </c>
      <c r="B786" s="926">
        <v>44991.446527777778</v>
      </c>
      <c r="C786" s="1176">
        <v>44991.446527777778</v>
      </c>
      <c r="D786" s="325">
        <v>3056</v>
      </c>
      <c r="E786" s="929" t="s">
        <v>328</v>
      </c>
      <c r="F786" s="1078" t="s">
        <v>966</v>
      </c>
      <c r="G786" s="1078" t="s">
        <v>438</v>
      </c>
      <c r="H786" s="1078" t="s">
        <v>1605</v>
      </c>
      <c r="I786" s="80">
        <v>22.577999999999999</v>
      </c>
      <c r="J786" s="1125">
        <v>0.53400000000000003</v>
      </c>
      <c r="K786" s="80">
        <v>10.37</v>
      </c>
      <c r="L786" s="1125">
        <v>0.71399999999999997</v>
      </c>
      <c r="M786" s="80">
        <v>6.0129999999999999</v>
      </c>
      <c r="N786" s="1125">
        <v>0.221</v>
      </c>
      <c r="O786" s="80">
        <v>0.96</v>
      </c>
      <c r="P786" s="1125">
        <v>8.7999999999999995E-2</v>
      </c>
      <c r="Q786" s="80">
        <v>3.9E-2</v>
      </c>
      <c r="R786" s="1125">
        <v>1.4999999999999999E-2</v>
      </c>
      <c r="S786" s="80">
        <v>3.5999999999999997E-2</v>
      </c>
      <c r="T786" s="1125">
        <v>1E-3</v>
      </c>
      <c r="U786" s="80">
        <v>0.46200000000000002</v>
      </c>
      <c r="V786" s="1125">
        <v>7.4999999999999997E-2</v>
      </c>
      <c r="W786" s="80" t="s">
        <v>101</v>
      </c>
      <c r="X786" s="1125">
        <v>9.4E-2</v>
      </c>
      <c r="Y786" s="80"/>
      <c r="Z786" s="1125">
        <v>2.9000000000000001E-2</v>
      </c>
      <c r="AA786" s="80">
        <v>2.9000000000000001E-2</v>
      </c>
      <c r="AB786" s="1125">
        <v>1.7999999999999999E-2</v>
      </c>
      <c r="AC786" s="80" t="s">
        <v>101</v>
      </c>
      <c r="AD786" s="1125">
        <v>2E-3</v>
      </c>
      <c r="AE786" s="80" t="s">
        <v>101</v>
      </c>
      <c r="AF786" s="1125">
        <v>0.55900000000000005</v>
      </c>
      <c r="AG786" s="1142">
        <v>2.2829999999999999</v>
      </c>
      <c r="AH786" s="1143">
        <v>1.04</v>
      </c>
      <c r="AJ786" s="80">
        <v>24.028513754014433</v>
      </c>
      <c r="AK786" s="80">
        <v>0</v>
      </c>
      <c r="AL786" s="80">
        <v>13.906834673290861</v>
      </c>
      <c r="AM786" s="80">
        <v>0</v>
      </c>
      <c r="AN786" s="80">
        <v>7.2703245906383858</v>
      </c>
      <c r="AO786" s="80">
        <v>0</v>
      </c>
      <c r="AP786" s="80">
        <v>3.6450240219629371</v>
      </c>
      <c r="AQ786" s="80">
        <v>0</v>
      </c>
      <c r="AR786" s="80">
        <v>0.10658796296296295</v>
      </c>
      <c r="AS786" s="80">
        <v>0</v>
      </c>
      <c r="AT786" s="80">
        <v>5.5017218543046358E-2</v>
      </c>
      <c r="AU786" s="80"/>
      <c r="AV786" s="80">
        <v>0.30257071515393813</v>
      </c>
      <c r="AW786" s="80">
        <v>0.52278787815041761</v>
      </c>
      <c r="AX786" s="80"/>
      <c r="AY786" s="934">
        <v>53.214803858597143</v>
      </c>
      <c r="AZ786" s="542">
        <v>44991.748611111114</v>
      </c>
      <c r="BA786" s="480">
        <v>3044</v>
      </c>
      <c r="BB786" s="803">
        <v>3171</v>
      </c>
      <c r="BC786" s="728" t="s">
        <v>803</v>
      </c>
      <c r="BD786" s="820" t="s">
        <v>443</v>
      </c>
      <c r="BE786" s="490" t="s">
        <v>675</v>
      </c>
      <c r="BF786" s="479" t="s">
        <v>659</v>
      </c>
      <c r="BG786" s="479">
        <v>8</v>
      </c>
      <c r="BH786" s="934">
        <v>45.071805173934159</v>
      </c>
      <c r="BI786" s="463">
        <v>0.81223771236940723</v>
      </c>
      <c r="BJ786" s="861">
        <v>1.8020971408510146E-2</v>
      </c>
      <c r="BK786" s="915">
        <v>1.7048081102722485</v>
      </c>
      <c r="BL786" s="463">
        <v>0.1063470961302531</v>
      </c>
      <c r="BM786" s="916">
        <v>6.2380684071986291E-2</v>
      </c>
      <c r="BN786" s="915">
        <v>0.17491358024691356</v>
      </c>
      <c r="BO786" s="463">
        <v>1.6459040107195975E-2</v>
      </c>
      <c r="BP786" s="916">
        <v>9.4098125965759047E-2</v>
      </c>
      <c r="BQ786" s="915">
        <v>0.23000253863134656</v>
      </c>
      <c r="BR786" s="463">
        <v>2.5507295606284558E-3</v>
      </c>
      <c r="BS786" s="916">
        <v>1.1090006118223002E-2</v>
      </c>
      <c r="BT786" s="915">
        <v>0.39750000000000002</v>
      </c>
      <c r="BU786" s="463">
        <v>2.1738297344285524E-2</v>
      </c>
      <c r="BV786" s="917">
        <v>5.4687540488768609E-2</v>
      </c>
    </row>
    <row r="787" spans="1:75" ht="16.5" thickBot="1" x14ac:dyDescent="0.25">
      <c r="A787" s="1170">
        <v>11</v>
      </c>
      <c r="B787" s="926">
        <v>44991.451388888891</v>
      </c>
      <c r="C787" s="1176">
        <v>44991.451388888891</v>
      </c>
      <c r="D787" s="325">
        <v>3057</v>
      </c>
      <c r="E787" s="929" t="s">
        <v>328</v>
      </c>
      <c r="F787" s="1078" t="s">
        <v>1050</v>
      </c>
      <c r="G787" s="1078" t="s">
        <v>438</v>
      </c>
      <c r="H787" s="1078" t="s">
        <v>1605</v>
      </c>
      <c r="I787" s="80">
        <v>22.234999999999999</v>
      </c>
      <c r="J787" s="1125">
        <v>0.56000000000000005</v>
      </c>
      <c r="K787" s="80">
        <v>8.8260000000000005</v>
      </c>
      <c r="L787" s="1125">
        <v>0.71499999999999997</v>
      </c>
      <c r="M787" s="80">
        <v>5.4509999999999996</v>
      </c>
      <c r="N787" s="1125">
        <v>0.19</v>
      </c>
      <c r="O787" s="80">
        <v>1.071</v>
      </c>
      <c r="P787" s="1125">
        <v>8.2000000000000003E-2</v>
      </c>
      <c r="Q787" s="80">
        <v>4.1000000000000002E-2</v>
      </c>
      <c r="R787" s="1125">
        <v>1.4E-2</v>
      </c>
      <c r="S787" s="80">
        <v>3.7999999999999999E-2</v>
      </c>
      <c r="T787" s="1125">
        <v>1E-3</v>
      </c>
      <c r="U787" s="80">
        <v>0.34399999999999997</v>
      </c>
      <c r="V787" s="1125">
        <v>0.08</v>
      </c>
      <c r="W787" s="80" t="s">
        <v>101</v>
      </c>
      <c r="X787" s="1125">
        <v>9.9000000000000005E-2</v>
      </c>
      <c r="Y787" s="80">
        <v>0.46</v>
      </c>
      <c r="Z787" s="1125">
        <v>3.6999999999999998E-2</v>
      </c>
      <c r="AA787" s="80">
        <v>0.09</v>
      </c>
      <c r="AB787" s="1125">
        <v>2.5999999999999999E-2</v>
      </c>
      <c r="AC787" s="80" t="s">
        <v>101</v>
      </c>
      <c r="AD787" s="1125">
        <v>2E-3</v>
      </c>
      <c r="AE787" s="80" t="s">
        <v>101</v>
      </c>
      <c r="AF787" s="1125">
        <v>0.47899999999999998</v>
      </c>
      <c r="AG787" s="1142" t="s">
        <v>101</v>
      </c>
      <c r="AH787" s="1143">
        <v>1.8280000000000001</v>
      </c>
      <c r="AJ787" s="80">
        <v>23.663477868744394</v>
      </c>
      <c r="AK787" s="80">
        <v>0</v>
      </c>
      <c r="AL787" s="80">
        <v>11.836231709398762</v>
      </c>
      <c r="AM787" s="80">
        <v>0</v>
      </c>
      <c r="AN787" s="80">
        <v>6.5908098026891464</v>
      </c>
      <c r="AO787" s="80">
        <v>0</v>
      </c>
      <c r="AP787" s="80">
        <v>4.066479924502401</v>
      </c>
      <c r="AQ787" s="80">
        <v>0</v>
      </c>
      <c r="AR787" s="80">
        <v>0.11205401234567901</v>
      </c>
      <c r="AS787" s="80">
        <v>0</v>
      </c>
      <c r="AT787" s="80">
        <v>5.807373068432671E-2</v>
      </c>
      <c r="AU787" s="80"/>
      <c r="AV787" s="80">
        <v>0.27852244878148424</v>
      </c>
      <c r="AW787" s="80">
        <v>0.55683345548698593</v>
      </c>
      <c r="AX787" s="80"/>
      <c r="AY787" s="934">
        <v>49.723552365093958</v>
      </c>
      <c r="AZ787" s="541">
        <v>44991.748611111114</v>
      </c>
      <c r="BA787" s="489">
        <v>3046</v>
      </c>
      <c r="BB787" s="801">
        <v>3169</v>
      </c>
      <c r="BC787" s="728" t="s">
        <v>804</v>
      </c>
      <c r="BD787" s="818" t="s">
        <v>443</v>
      </c>
      <c r="BE787" s="487" t="s">
        <v>676</v>
      </c>
      <c r="BF787" s="488" t="s">
        <v>660</v>
      </c>
      <c r="BG787" s="488">
        <v>8</v>
      </c>
      <c r="BH787" s="934">
        <v>33.715997222413471</v>
      </c>
      <c r="BI787" s="472">
        <v>0.39460913224861671</v>
      </c>
      <c r="BJ787" s="867">
        <v>1.1703914009884049E-2</v>
      </c>
      <c r="BK787" s="912">
        <v>2.1300609128345913</v>
      </c>
      <c r="BL787" s="472">
        <v>7.8089056992097783E-2</v>
      </c>
      <c r="BM787" s="913">
        <v>3.6660480703427541E-2</v>
      </c>
      <c r="BN787" s="912">
        <v>0.22000848765432096</v>
      </c>
      <c r="BO787" s="472">
        <v>1.6847495677867374E-2</v>
      </c>
      <c r="BP787" s="913">
        <v>7.6576571465453144E-2</v>
      </c>
      <c r="BQ787" s="912">
        <v>0.21548410596026488</v>
      </c>
      <c r="BR787" s="472">
        <v>2.1223352816971265E-3</v>
      </c>
      <c r="BS787" s="913">
        <v>9.849149997580256E-3</v>
      </c>
      <c r="BT787" s="912">
        <v>0.41449999999999998</v>
      </c>
      <c r="BU787" s="472">
        <v>2.6613637749952828E-2</v>
      </c>
      <c r="BV787" s="914">
        <v>6.4206604945603929E-2</v>
      </c>
    </row>
    <row r="788" spans="1:75" ht="16.5" thickBot="1" x14ac:dyDescent="0.25">
      <c r="A788" s="1173">
        <v>11</v>
      </c>
      <c r="B788" s="1186">
        <v>44991.45416666667</v>
      </c>
      <c r="C788" s="1187">
        <v>44991.45416666667</v>
      </c>
      <c r="D788" s="332">
        <v>3058</v>
      </c>
      <c r="E788" s="929" t="s">
        <v>328</v>
      </c>
      <c r="F788" s="1085" t="s">
        <v>1051</v>
      </c>
      <c r="G788" s="1085" t="s">
        <v>438</v>
      </c>
      <c r="H788" s="1085" t="s">
        <v>1605</v>
      </c>
      <c r="I788" s="251">
        <v>21.706</v>
      </c>
      <c r="J788" s="1136">
        <v>0.51100000000000001</v>
      </c>
      <c r="K788" s="251">
        <v>8.673</v>
      </c>
      <c r="L788" s="1136">
        <v>0.55300000000000005</v>
      </c>
      <c r="M788" s="251">
        <v>5.3019999999999996</v>
      </c>
      <c r="N788" s="1136">
        <v>0.189</v>
      </c>
      <c r="O788" s="251">
        <v>1.046</v>
      </c>
      <c r="P788" s="1136">
        <v>8.2000000000000003E-2</v>
      </c>
      <c r="Q788" s="251">
        <v>2.5000000000000001E-2</v>
      </c>
      <c r="R788" s="1136">
        <v>1.2999999999999999E-2</v>
      </c>
      <c r="S788" s="251">
        <v>0.04</v>
      </c>
      <c r="T788" s="1136">
        <v>1E-3</v>
      </c>
      <c r="U788" s="251">
        <v>0.27</v>
      </c>
      <c r="V788" s="1136">
        <v>7.8E-2</v>
      </c>
      <c r="W788" s="251" t="s">
        <v>101</v>
      </c>
      <c r="X788" s="1136">
        <v>0.09</v>
      </c>
      <c r="Y788" s="251">
        <v>0.29599999999999999</v>
      </c>
      <c r="Z788" s="1136">
        <v>2.8000000000000001E-2</v>
      </c>
      <c r="AA788" s="251">
        <v>6.2E-2</v>
      </c>
      <c r="AB788" s="1136">
        <v>2.1000000000000001E-2</v>
      </c>
      <c r="AC788" s="251" t="s">
        <v>101</v>
      </c>
      <c r="AD788" s="1136">
        <v>2E-3</v>
      </c>
      <c r="AE788" s="251" t="s">
        <v>101</v>
      </c>
      <c r="AF788" s="1136">
        <v>0.44500000000000001</v>
      </c>
      <c r="AG788" s="1145" t="s">
        <v>101</v>
      </c>
      <c r="AH788" s="1146">
        <v>0.86499999999999999</v>
      </c>
      <c r="AJ788" s="251">
        <v>23.100492494669027</v>
      </c>
      <c r="AK788" s="251">
        <v>0</v>
      </c>
      <c r="AL788" s="251">
        <v>11.63104890274365</v>
      </c>
      <c r="AM788" s="251">
        <v>0</v>
      </c>
      <c r="AN788" s="251">
        <v>6.4106537468093663</v>
      </c>
      <c r="AO788" s="251">
        <v>0</v>
      </c>
      <c r="AP788" s="251">
        <v>3.9715574239304501</v>
      </c>
      <c r="AQ788" s="251">
        <v>0</v>
      </c>
      <c r="AR788" s="251">
        <v>6.8325617283950618E-2</v>
      </c>
      <c r="AS788" s="251">
        <v>0</v>
      </c>
      <c r="AT788" s="251">
        <v>6.113024282560707E-2</v>
      </c>
      <c r="AU788" s="251"/>
      <c r="AV788" s="251">
        <v>0.27751156163829721</v>
      </c>
      <c r="AW788" s="251">
        <v>0.55116729371648987</v>
      </c>
      <c r="AX788" s="251"/>
      <c r="AY788" s="934">
        <v>49.574430641164973</v>
      </c>
      <c r="BA788" s="321"/>
      <c r="BB788" s="332"/>
    </row>
    <row r="789" spans="1:75" x14ac:dyDescent="0.2">
      <c r="A789" s="1172">
        <v>11</v>
      </c>
      <c r="B789" s="1174">
        <v>44991.456250000003</v>
      </c>
      <c r="C789" s="1175">
        <v>44991.456250000003</v>
      </c>
      <c r="D789" s="321">
        <v>3059</v>
      </c>
      <c r="E789" s="929" t="s">
        <v>328</v>
      </c>
      <c r="F789" s="1075" t="s">
        <v>976</v>
      </c>
      <c r="G789" s="1075" t="s">
        <v>438</v>
      </c>
      <c r="H789" s="1075" t="s">
        <v>1488</v>
      </c>
      <c r="I789" s="247">
        <v>22.123000000000001</v>
      </c>
      <c r="J789" s="1121">
        <v>0.57099999999999995</v>
      </c>
      <c r="K789" s="247">
        <v>9.6419999999999995</v>
      </c>
      <c r="L789" s="1121">
        <v>0.66</v>
      </c>
      <c r="M789" s="247">
        <v>5.931</v>
      </c>
      <c r="N789" s="1121">
        <v>0.22</v>
      </c>
      <c r="O789" s="247">
        <v>0.33</v>
      </c>
      <c r="P789" s="1121">
        <v>0.08</v>
      </c>
      <c r="Q789" s="247">
        <v>2.5999999999999999E-2</v>
      </c>
      <c r="R789" s="1121">
        <v>1.4E-2</v>
      </c>
      <c r="S789" s="247">
        <v>3.6999999999999998E-2</v>
      </c>
      <c r="T789" s="1121">
        <v>1E-3</v>
      </c>
      <c r="U789" s="247">
        <v>0.307</v>
      </c>
      <c r="V789" s="1121">
        <v>7.4999999999999997E-2</v>
      </c>
      <c r="W789" s="247">
        <v>0.20300000000000001</v>
      </c>
      <c r="X789" s="1121">
        <v>7.4999999999999997E-2</v>
      </c>
      <c r="Y789" s="247"/>
      <c r="Z789" s="1121">
        <v>2.9000000000000001E-2</v>
      </c>
      <c r="AA789" s="247">
        <v>3.9E-2</v>
      </c>
      <c r="AB789" s="1121">
        <v>0.02</v>
      </c>
      <c r="AC789" s="247" t="s">
        <v>101</v>
      </c>
      <c r="AD789" s="1121">
        <v>2E-3</v>
      </c>
      <c r="AE789" s="247" t="s">
        <v>101</v>
      </c>
      <c r="AF789" s="1121">
        <v>0.57399999999999995</v>
      </c>
      <c r="AG789" s="1139" t="s">
        <v>101</v>
      </c>
      <c r="AH789" s="1140">
        <v>0.99299999999999999</v>
      </c>
      <c r="AJ789" s="247">
        <v>23.544282477635811</v>
      </c>
      <c r="AK789" s="247">
        <v>0</v>
      </c>
      <c r="AL789" s="247">
        <v>12.930540011559351</v>
      </c>
      <c r="AM789" s="247">
        <v>0</v>
      </c>
      <c r="AN789" s="247">
        <v>7.171178304852198</v>
      </c>
      <c r="AO789" s="247">
        <v>0</v>
      </c>
      <c r="AP789" s="247">
        <v>1.2529770075497597</v>
      </c>
      <c r="AQ789" s="247">
        <v>0</v>
      </c>
      <c r="AR789" s="247">
        <v>7.1058641975308631E-2</v>
      </c>
      <c r="AS789" s="247">
        <v>0</v>
      </c>
      <c r="AT789" s="247">
        <v>5.654547461368653E-2</v>
      </c>
      <c r="AU789" s="247"/>
      <c r="AV789" s="247">
        <v>0.30458258015142065</v>
      </c>
      <c r="AW789" s="247">
        <v>0.55459232935681502</v>
      </c>
      <c r="AX789" s="247"/>
      <c r="AY789" s="934">
        <v>53.502151214349354</v>
      </c>
    </row>
    <row r="790" spans="1:75" x14ac:dyDescent="0.2">
      <c r="A790" s="1170">
        <v>11</v>
      </c>
      <c r="B790" s="926">
        <v>44991.458333333336</v>
      </c>
      <c r="C790" s="1176">
        <v>44991.458333333336</v>
      </c>
      <c r="D790" s="325">
        <v>3060</v>
      </c>
      <c r="E790" s="929" t="s">
        <v>328</v>
      </c>
      <c r="F790" s="1078" t="s">
        <v>977</v>
      </c>
      <c r="G790" s="1078" t="s">
        <v>438</v>
      </c>
      <c r="H790" s="1078" t="s">
        <v>1488</v>
      </c>
      <c r="I790" s="80">
        <v>23.065000000000001</v>
      </c>
      <c r="J790" s="1125">
        <v>0.54100000000000004</v>
      </c>
      <c r="K790" s="80">
        <v>10.526</v>
      </c>
      <c r="L790" s="1125">
        <v>0.67300000000000004</v>
      </c>
      <c r="M790" s="80">
        <v>5.8090000000000002</v>
      </c>
      <c r="N790" s="1125">
        <v>0.17699999999999999</v>
      </c>
      <c r="O790" s="80">
        <v>0.23899999999999999</v>
      </c>
      <c r="P790" s="1125">
        <v>5.0999999999999997E-2</v>
      </c>
      <c r="Q790" s="80">
        <v>2.5000000000000001E-2</v>
      </c>
      <c r="R790" s="1125">
        <v>1.4999999999999999E-2</v>
      </c>
      <c r="S790" s="80">
        <v>3.7999999999999999E-2</v>
      </c>
      <c r="T790" s="1125">
        <v>1E-3</v>
      </c>
      <c r="U790" s="80">
        <v>0.214</v>
      </c>
      <c r="V790" s="1125">
        <v>7.4999999999999997E-2</v>
      </c>
      <c r="W790" s="80" t="s">
        <v>101</v>
      </c>
      <c r="X790" s="1125">
        <v>0.104</v>
      </c>
      <c r="Y790" s="80"/>
      <c r="Z790" s="1125">
        <v>2.9000000000000001E-2</v>
      </c>
      <c r="AA790" s="80" t="s">
        <v>101</v>
      </c>
      <c r="AB790" s="1125">
        <v>2.7E-2</v>
      </c>
      <c r="AC790" s="80" t="s">
        <v>101</v>
      </c>
      <c r="AD790" s="1125">
        <v>2E-3</v>
      </c>
      <c r="AE790" s="80" t="s">
        <v>101</v>
      </c>
      <c r="AF790" s="1125">
        <v>0.372</v>
      </c>
      <c r="AG790" s="1142" t="s">
        <v>101</v>
      </c>
      <c r="AH790" s="1143">
        <v>0.70499999999999996</v>
      </c>
      <c r="AJ790" s="80">
        <v>24.546800856424085</v>
      </c>
      <c r="AK790" s="80">
        <v>0</v>
      </c>
      <c r="AL790" s="80">
        <v>14.116040672233328</v>
      </c>
      <c r="AM790" s="80">
        <v>0</v>
      </c>
      <c r="AN790" s="80">
        <v>7.0236679772190893</v>
      </c>
      <c r="AO790" s="80">
        <v>0</v>
      </c>
      <c r="AP790" s="80">
        <v>0.90745910546785613</v>
      </c>
      <c r="AQ790" s="80">
        <v>0</v>
      </c>
      <c r="AR790" s="80">
        <v>6.8325617283950618E-2</v>
      </c>
      <c r="AS790" s="80">
        <v>0</v>
      </c>
      <c r="AT790" s="80">
        <v>5.807373068432671E-2</v>
      </c>
      <c r="AU790" s="80"/>
      <c r="AV790" s="80">
        <v>0.28613374175726619</v>
      </c>
      <c r="AW790" s="80">
        <v>0.49756643100602937</v>
      </c>
      <c r="AX790" s="80"/>
      <c r="AY790" s="934">
        <v>50.840083755263301</v>
      </c>
    </row>
    <row r="791" spans="1:75" x14ac:dyDescent="0.2">
      <c r="A791" s="1171">
        <v>11</v>
      </c>
      <c r="B791" s="1178">
        <v>44991.460416666669</v>
      </c>
      <c r="C791" s="1179">
        <v>44991.460416666669</v>
      </c>
      <c r="D791" s="517">
        <v>3061</v>
      </c>
      <c r="E791" s="929" t="s">
        <v>328</v>
      </c>
      <c r="F791" s="1082" t="s">
        <v>978</v>
      </c>
      <c r="G791" s="1082" t="s">
        <v>438</v>
      </c>
      <c r="H791" s="1082" t="s">
        <v>1488</v>
      </c>
      <c r="I791" s="322">
        <v>23.341999999999999</v>
      </c>
      <c r="J791" s="1130">
        <v>0.56299999999999994</v>
      </c>
      <c r="K791" s="322">
        <v>10.452</v>
      </c>
      <c r="L791" s="1130">
        <v>0.77800000000000002</v>
      </c>
      <c r="M791" s="322">
        <v>5.6520000000000001</v>
      </c>
      <c r="N791" s="1130">
        <v>0.192</v>
      </c>
      <c r="O791" s="322">
        <v>0.217</v>
      </c>
      <c r="P791" s="1130">
        <v>5.1999999999999998E-2</v>
      </c>
      <c r="Q791" s="322">
        <v>2.5999999999999999E-2</v>
      </c>
      <c r="R791" s="1130">
        <v>1.2999999999999999E-2</v>
      </c>
      <c r="S791" s="322">
        <v>3.7999999999999999E-2</v>
      </c>
      <c r="T791" s="1130">
        <v>1E-3</v>
      </c>
      <c r="U791" s="322">
        <v>0.186</v>
      </c>
      <c r="V791" s="1130">
        <v>7.2999999999999995E-2</v>
      </c>
      <c r="W791" s="322" t="s">
        <v>101</v>
      </c>
      <c r="X791" s="1130">
        <v>0.104</v>
      </c>
      <c r="Y791" s="322"/>
      <c r="Z791" s="1130">
        <v>0.04</v>
      </c>
      <c r="AA791" s="322">
        <v>3.4000000000000002E-2</v>
      </c>
      <c r="AB791" s="1130">
        <v>0.02</v>
      </c>
      <c r="AC791" s="322" t="s">
        <v>101</v>
      </c>
      <c r="AD791" s="1130">
        <v>2E-3</v>
      </c>
      <c r="AE791" s="322" t="s">
        <v>101</v>
      </c>
      <c r="AF791" s="1130">
        <v>0.47599999999999998</v>
      </c>
      <c r="AG791" s="1148" t="s">
        <v>101</v>
      </c>
      <c r="AH791" s="1149">
        <v>1.72</v>
      </c>
      <c r="AJ791" s="322">
        <v>24.841596600505135</v>
      </c>
      <c r="AK791" s="322">
        <v>0</v>
      </c>
      <c r="AL791" s="322">
        <v>14.016801929145235</v>
      </c>
      <c r="AM791" s="322">
        <v>0</v>
      </c>
      <c r="AN791" s="322">
        <v>6.8338391129699243</v>
      </c>
      <c r="AO791" s="322">
        <v>0</v>
      </c>
      <c r="AP791" s="322">
        <v>0.82392730496453892</v>
      </c>
      <c r="AQ791" s="322">
        <v>0</v>
      </c>
      <c r="AR791" s="322">
        <v>7.1058641975308631E-2</v>
      </c>
      <c r="AS791" s="322">
        <v>0</v>
      </c>
      <c r="AT791" s="322">
        <v>5.807373068432671E-2</v>
      </c>
      <c r="AU791" s="322"/>
      <c r="AV791" s="322">
        <v>0.27509661407314551</v>
      </c>
      <c r="AW791" s="322">
        <v>0.48754624253912549</v>
      </c>
      <c r="AX791" s="322"/>
      <c r="AY791" s="934">
        <v>49.217388181676483</v>
      </c>
    </row>
    <row r="792" spans="1:75" x14ac:dyDescent="0.2">
      <c r="A792" s="1009">
        <v>11</v>
      </c>
      <c r="B792" s="1182">
        <v>44991.462500000001</v>
      </c>
      <c r="C792" s="1183">
        <v>44991.462500000001</v>
      </c>
      <c r="D792" s="1184">
        <v>3062</v>
      </c>
      <c r="E792" s="929" t="s">
        <v>328</v>
      </c>
      <c r="F792" s="1163" t="s">
        <v>979</v>
      </c>
      <c r="G792" s="1163" t="s">
        <v>438</v>
      </c>
      <c r="H792" s="1163" t="s">
        <v>1605</v>
      </c>
      <c r="I792" s="1108">
        <v>21.928999999999998</v>
      </c>
      <c r="J792" s="1164">
        <v>0.496</v>
      </c>
      <c r="K792" s="1108">
        <v>9.4779999999999998</v>
      </c>
      <c r="L792" s="1164">
        <v>0.63500000000000001</v>
      </c>
      <c r="M792" s="1108">
        <v>6.7830000000000004</v>
      </c>
      <c r="N792" s="1164">
        <v>0.20799999999999999</v>
      </c>
      <c r="O792" s="1108">
        <v>0.222</v>
      </c>
      <c r="P792" s="1164">
        <v>4.9000000000000002E-2</v>
      </c>
      <c r="Q792" s="1108">
        <v>2.4E-2</v>
      </c>
      <c r="R792" s="1164">
        <v>1.4E-2</v>
      </c>
      <c r="S792" s="1108">
        <v>3.7999999999999999E-2</v>
      </c>
      <c r="T792" s="1164">
        <v>1E-3</v>
      </c>
      <c r="U792" s="1108">
        <v>0.36799999999999999</v>
      </c>
      <c r="V792" s="1164">
        <v>8.1000000000000003E-2</v>
      </c>
      <c r="W792" s="1108">
        <v>0.38100000000000001</v>
      </c>
      <c r="X792" s="1164">
        <v>7.4999999999999997E-2</v>
      </c>
      <c r="Y792" s="1108">
        <v>6.2E-2</v>
      </c>
      <c r="Z792" s="1164">
        <v>2.1000000000000001E-2</v>
      </c>
      <c r="AA792" s="1108">
        <v>3.3000000000000002E-2</v>
      </c>
      <c r="AB792" s="1164">
        <v>1.9E-2</v>
      </c>
      <c r="AC792" s="1108" t="s">
        <v>101</v>
      </c>
      <c r="AD792" s="1164">
        <v>2E-3</v>
      </c>
      <c r="AE792" s="1108" t="s">
        <v>101</v>
      </c>
      <c r="AF792" s="1164">
        <v>0.307</v>
      </c>
      <c r="AG792" s="1165" t="s">
        <v>101</v>
      </c>
      <c r="AH792" s="1166">
        <v>1.294</v>
      </c>
      <c r="AJ792" s="1108">
        <v>23.337819032322724</v>
      </c>
      <c r="AK792" s="1108">
        <v>0</v>
      </c>
      <c r="AL792" s="1108">
        <v>12.710605499850606</v>
      </c>
      <c r="AM792" s="1108">
        <v>0</v>
      </c>
      <c r="AN792" s="1108">
        <v>8.2013323961916136</v>
      </c>
      <c r="AO792" s="1108">
        <v>0</v>
      </c>
      <c r="AP792" s="1108">
        <v>0.84291180507892915</v>
      </c>
      <c r="AQ792" s="1108">
        <v>0</v>
      </c>
      <c r="AR792" s="1108">
        <v>6.5592592592592591E-2</v>
      </c>
      <c r="AS792" s="1108">
        <v>0</v>
      </c>
      <c r="AT792" s="1108">
        <v>5.807373068432671E-2</v>
      </c>
      <c r="AU792" s="1108"/>
      <c r="AV792" s="1108">
        <v>0.35141811601301831</v>
      </c>
      <c r="AW792" s="1108">
        <v>0.64523538208215236</v>
      </c>
      <c r="AX792" s="1108"/>
      <c r="AY792" s="934">
        <v>60.00244808557089</v>
      </c>
    </row>
    <row r="793" spans="1:75" x14ac:dyDescent="0.2">
      <c r="A793" s="1170">
        <v>11</v>
      </c>
      <c r="B793" s="926">
        <v>44991.464583333334</v>
      </c>
      <c r="C793" s="1176">
        <v>44991.464583333334</v>
      </c>
      <c r="D793" s="325">
        <v>3063</v>
      </c>
      <c r="E793" s="929" t="s">
        <v>328</v>
      </c>
      <c r="F793" s="1078" t="s">
        <v>980</v>
      </c>
      <c r="G793" s="1078" t="s">
        <v>438</v>
      </c>
      <c r="H793" s="1078" t="s">
        <v>1605</v>
      </c>
      <c r="I793" s="80">
        <v>22.175999999999998</v>
      </c>
      <c r="J793" s="1125">
        <v>0.56299999999999994</v>
      </c>
      <c r="K793" s="80">
        <v>10.179</v>
      </c>
      <c r="L793" s="1125">
        <v>0.72799999999999998</v>
      </c>
      <c r="M793" s="80">
        <v>5.9589999999999996</v>
      </c>
      <c r="N793" s="1125">
        <v>0.20799999999999999</v>
      </c>
      <c r="O793" s="80">
        <v>0.58699999999999997</v>
      </c>
      <c r="P793" s="1125">
        <v>6.9000000000000006E-2</v>
      </c>
      <c r="Q793" s="80">
        <v>3.3000000000000002E-2</v>
      </c>
      <c r="R793" s="1125">
        <v>1.4E-2</v>
      </c>
      <c r="S793" s="80">
        <v>3.5999999999999997E-2</v>
      </c>
      <c r="T793" s="1125">
        <v>1E-3</v>
      </c>
      <c r="U793" s="80">
        <v>0.47899999999999998</v>
      </c>
      <c r="V793" s="1125">
        <v>8.5999999999999993E-2</v>
      </c>
      <c r="W793" s="80" t="s">
        <v>101</v>
      </c>
      <c r="X793" s="1125">
        <v>0.10100000000000001</v>
      </c>
      <c r="Y793" s="80"/>
      <c r="Z793" s="1125">
        <v>3.2000000000000001E-2</v>
      </c>
      <c r="AA793" s="80">
        <v>3.1E-2</v>
      </c>
      <c r="AB793" s="1125">
        <v>0.02</v>
      </c>
      <c r="AC793" s="80" t="s">
        <v>101</v>
      </c>
      <c r="AD793" s="1125">
        <v>2E-3</v>
      </c>
      <c r="AE793" s="80" t="s">
        <v>101</v>
      </c>
      <c r="AF793" s="1125">
        <v>0.442</v>
      </c>
      <c r="AG793" s="1142" t="s">
        <v>101</v>
      </c>
      <c r="AH793" s="1143">
        <v>1.2210000000000001</v>
      </c>
      <c r="AJ793" s="80">
        <v>23.600687439499694</v>
      </c>
      <c r="AK793" s="80">
        <v>0</v>
      </c>
      <c r="AL793" s="80">
        <v>13.65069143099592</v>
      </c>
      <c r="AM793" s="80">
        <v>0</v>
      </c>
      <c r="AN793" s="80">
        <v>7.205033134145042</v>
      </c>
      <c r="AO793" s="80">
        <v>0</v>
      </c>
      <c r="AP793" s="80">
        <v>2.2287803134294206</v>
      </c>
      <c r="AQ793" s="80">
        <v>0</v>
      </c>
      <c r="AR793" s="80">
        <v>9.0189814814814806E-2</v>
      </c>
      <c r="AS793" s="80">
        <v>0</v>
      </c>
      <c r="AT793" s="80">
        <v>5.5017218543046358E-2</v>
      </c>
      <c r="AU793" s="80"/>
      <c r="AV793" s="80">
        <v>0.3052891214552596</v>
      </c>
      <c r="AW793" s="80">
        <v>0.52781451918141997</v>
      </c>
      <c r="AX793" s="80"/>
      <c r="AY793" s="934">
        <v>53.602896408720653</v>
      </c>
    </row>
    <row r="794" spans="1:75" x14ac:dyDescent="0.2">
      <c r="A794" s="1170">
        <v>11</v>
      </c>
      <c r="B794" s="926">
        <v>44991.46597222222</v>
      </c>
      <c r="C794" s="1176">
        <v>44991.46597222222</v>
      </c>
      <c r="D794" s="325">
        <v>3064</v>
      </c>
      <c r="E794" s="929" t="s">
        <v>328</v>
      </c>
      <c r="F794" s="1078" t="s">
        <v>981</v>
      </c>
      <c r="G794" s="1078" t="s">
        <v>438</v>
      </c>
      <c r="H794" s="1078" t="s">
        <v>1605</v>
      </c>
      <c r="I794" s="80">
        <v>32.786000000000001</v>
      </c>
      <c r="J794" s="1125">
        <v>0.72099999999999997</v>
      </c>
      <c r="K794" s="80">
        <v>6.1020000000000003</v>
      </c>
      <c r="L794" s="1125">
        <v>0.54600000000000004</v>
      </c>
      <c r="M794" s="80">
        <v>3.827</v>
      </c>
      <c r="N794" s="1125">
        <v>0.16700000000000001</v>
      </c>
      <c r="O794" s="80">
        <v>0.23799999999999999</v>
      </c>
      <c r="P794" s="1125">
        <v>6.6000000000000003E-2</v>
      </c>
      <c r="Q794" s="80" t="s">
        <v>101</v>
      </c>
      <c r="R794" s="1125">
        <v>3.4000000000000002E-2</v>
      </c>
      <c r="S794" s="80">
        <v>2.9000000000000001E-2</v>
      </c>
      <c r="T794" s="1125">
        <v>1E-3</v>
      </c>
      <c r="U794" s="80">
        <v>0.25700000000000001</v>
      </c>
      <c r="V794" s="1125">
        <v>0.08</v>
      </c>
      <c r="W794" s="80" t="s">
        <v>101</v>
      </c>
      <c r="X794" s="1125">
        <v>0.129</v>
      </c>
      <c r="Y794" s="80">
        <v>6.0999999999999999E-2</v>
      </c>
      <c r="Z794" s="1125">
        <v>2.1999999999999999E-2</v>
      </c>
      <c r="AA794" s="80">
        <v>4.8000000000000001E-2</v>
      </c>
      <c r="AB794" s="1125">
        <v>2.1000000000000001E-2</v>
      </c>
      <c r="AC794" s="80" t="s">
        <v>101</v>
      </c>
      <c r="AD794" s="1125">
        <v>2E-3</v>
      </c>
      <c r="AE794" s="80" t="s">
        <v>101</v>
      </c>
      <c r="AF794" s="1125">
        <v>0.58299999999999996</v>
      </c>
      <c r="AG794" s="1142" t="s">
        <v>101</v>
      </c>
      <c r="AH794" s="1143">
        <v>1.149</v>
      </c>
      <c r="AJ794" s="80">
        <v>34.892322257911118</v>
      </c>
      <c r="AK794" s="80">
        <v>0</v>
      </c>
      <c r="AL794" s="80">
        <v>8.1831731124803131</v>
      </c>
      <c r="AM794" s="80">
        <v>0</v>
      </c>
      <c r="AN794" s="80">
        <v>4.6272297037041579</v>
      </c>
      <c r="AO794" s="80">
        <v>0</v>
      </c>
      <c r="AP794" s="80">
        <v>0.90366220544497811</v>
      </c>
      <c r="AQ794" s="80">
        <v>0</v>
      </c>
      <c r="AR794" s="80"/>
      <c r="AS794" s="80">
        <v>0</v>
      </c>
      <c r="AT794" s="80">
        <v>4.4319426048565126E-2</v>
      </c>
      <c r="AU794" s="80"/>
      <c r="AV794" s="80">
        <v>0.1326145525511713</v>
      </c>
      <c r="AW794" s="80">
        <v>0.56545665600634576</v>
      </c>
      <c r="AX794" s="80"/>
      <c r="AY794" s="934">
        <v>25.65128816283768</v>
      </c>
    </row>
    <row r="795" spans="1:75" x14ac:dyDescent="0.2">
      <c r="A795" s="1170">
        <v>11</v>
      </c>
      <c r="B795" s="926">
        <v>44991.478472222225</v>
      </c>
      <c r="C795" s="1176">
        <v>44991.478472222225</v>
      </c>
      <c r="D795" s="325">
        <v>3069</v>
      </c>
      <c r="E795" s="929" t="s">
        <v>328</v>
      </c>
      <c r="F795" s="1078" t="s">
        <v>1052</v>
      </c>
      <c r="G795" s="1078" t="s">
        <v>438</v>
      </c>
      <c r="H795" s="1078" t="s">
        <v>1605</v>
      </c>
      <c r="I795" s="80">
        <v>21.562000000000001</v>
      </c>
      <c r="J795" s="1125">
        <v>0.49099999999999999</v>
      </c>
      <c r="K795" s="80">
        <v>9.0749999999999993</v>
      </c>
      <c r="L795" s="1125">
        <v>0.61899999999999999</v>
      </c>
      <c r="M795" s="80">
        <v>5.6260000000000003</v>
      </c>
      <c r="N795" s="1125">
        <v>0.183</v>
      </c>
      <c r="O795" s="80">
        <v>0.32300000000000001</v>
      </c>
      <c r="P795" s="1125">
        <v>4.9000000000000002E-2</v>
      </c>
      <c r="Q795" s="80">
        <v>3.1E-2</v>
      </c>
      <c r="R795" s="1125">
        <v>1.2999999999999999E-2</v>
      </c>
      <c r="S795" s="80">
        <v>3.6999999999999998E-2</v>
      </c>
      <c r="T795" s="1125">
        <v>1E-3</v>
      </c>
      <c r="U795" s="80">
        <v>0.23200000000000001</v>
      </c>
      <c r="V795" s="1125">
        <v>7.8E-2</v>
      </c>
      <c r="W795" s="80" t="s">
        <v>101</v>
      </c>
      <c r="X795" s="1125">
        <v>0.09</v>
      </c>
      <c r="Y795" s="80">
        <v>0.66700000000000004</v>
      </c>
      <c r="Z795" s="1125">
        <v>3.7999999999999999E-2</v>
      </c>
      <c r="AA795" s="80">
        <v>5.3999999999999999E-2</v>
      </c>
      <c r="AB795" s="1125">
        <v>2.1000000000000001E-2</v>
      </c>
      <c r="AC795" s="80" t="s">
        <v>101</v>
      </c>
      <c r="AD795" s="1125">
        <v>2E-3</v>
      </c>
      <c r="AE795" s="80" t="s">
        <v>101</v>
      </c>
      <c r="AF795" s="1125">
        <v>0.31900000000000001</v>
      </c>
      <c r="AG795" s="1142" t="s">
        <v>101</v>
      </c>
      <c r="AH795" s="1143">
        <v>1.413</v>
      </c>
      <c r="AJ795" s="80">
        <v>22.947241277529422</v>
      </c>
      <c r="AK795" s="80">
        <v>0</v>
      </c>
      <c r="AL795" s="80">
        <v>12.170156669249234</v>
      </c>
      <c r="AM795" s="80">
        <v>0</v>
      </c>
      <c r="AN795" s="80">
        <v>6.8024024857694263</v>
      </c>
      <c r="AO795" s="80">
        <v>0</v>
      </c>
      <c r="AP795" s="80">
        <v>1.2263987073896132</v>
      </c>
      <c r="AQ795" s="80">
        <v>0</v>
      </c>
      <c r="AR795" s="80">
        <v>8.4723765432098766E-2</v>
      </c>
      <c r="AS795" s="80">
        <v>0</v>
      </c>
      <c r="AT795" s="80">
        <v>5.654547461368653E-2</v>
      </c>
      <c r="AU795" s="80"/>
      <c r="AV795" s="80">
        <v>0.29643661316406378</v>
      </c>
      <c r="AW795" s="80">
        <v>0.55894124214171359</v>
      </c>
      <c r="AX795" s="80"/>
      <c r="AY795" s="934">
        <v>52.334286234892865</v>
      </c>
    </row>
    <row r="796" spans="1:75" s="926" customFormat="1" x14ac:dyDescent="0.2">
      <c r="A796" s="1171">
        <v>11</v>
      </c>
      <c r="B796" s="1178">
        <v>44991.481249999997</v>
      </c>
      <c r="C796" s="1179">
        <v>44991.481249999997</v>
      </c>
      <c r="D796" s="517">
        <v>3070</v>
      </c>
      <c r="E796" s="929" t="s">
        <v>328</v>
      </c>
      <c r="F796" s="1082" t="s">
        <v>1053</v>
      </c>
      <c r="G796" s="1082" t="s">
        <v>438</v>
      </c>
      <c r="H796" s="1082" t="s">
        <v>1605</v>
      </c>
      <c r="I796" s="322">
        <v>22.24</v>
      </c>
      <c r="J796" s="1130">
        <v>0.54</v>
      </c>
      <c r="K796" s="322">
        <v>9.6319999999999997</v>
      </c>
      <c r="L796" s="1130">
        <v>0.69499999999999995</v>
      </c>
      <c r="M796" s="322">
        <v>6.1109999999999998</v>
      </c>
      <c r="N796" s="1130">
        <v>0.17599999999999999</v>
      </c>
      <c r="O796" s="322">
        <v>0.316</v>
      </c>
      <c r="P796" s="1130">
        <v>4.2999999999999997E-2</v>
      </c>
      <c r="Q796" s="322">
        <v>0.02</v>
      </c>
      <c r="R796" s="1130">
        <v>1.2999999999999999E-2</v>
      </c>
      <c r="S796" s="322">
        <v>3.5999999999999997E-2</v>
      </c>
      <c r="T796" s="1130">
        <v>1E-3</v>
      </c>
      <c r="U796" s="322">
        <v>0.317</v>
      </c>
      <c r="V796" s="1130">
        <v>0.08</v>
      </c>
      <c r="W796" s="322" t="s">
        <v>101</v>
      </c>
      <c r="X796" s="1130">
        <v>0.107</v>
      </c>
      <c r="Y796" s="322">
        <v>0.41299999999999998</v>
      </c>
      <c r="Z796" s="1130">
        <v>0.04</v>
      </c>
      <c r="AA796" s="322">
        <v>3.6999999999999998E-2</v>
      </c>
      <c r="AB796" s="1130">
        <v>2.4E-2</v>
      </c>
      <c r="AC796" s="322" t="s">
        <v>101</v>
      </c>
      <c r="AD796" s="1130">
        <v>2E-3</v>
      </c>
      <c r="AE796" s="322" t="s">
        <v>101</v>
      </c>
      <c r="AF796" s="1130">
        <v>0.26300000000000001</v>
      </c>
      <c r="AG796" s="1148" t="s">
        <v>101</v>
      </c>
      <c r="AH796" s="1149">
        <v>1.0209999999999999</v>
      </c>
      <c r="AI796" s="944"/>
      <c r="AJ796" s="322">
        <v>23.668799091561741</v>
      </c>
      <c r="AK796" s="322">
        <v>0</v>
      </c>
      <c r="AL796" s="322">
        <v>12.917129370601502</v>
      </c>
      <c r="AM796" s="322">
        <v>0</v>
      </c>
      <c r="AN796" s="322">
        <v>7.3888164931633415</v>
      </c>
      <c r="AO796" s="322">
        <v>0</v>
      </c>
      <c r="AP796" s="322">
        <v>1.1998204072294667</v>
      </c>
      <c r="AQ796" s="322">
        <v>0</v>
      </c>
      <c r="AR796" s="322">
        <v>5.466049382716049E-2</v>
      </c>
      <c r="AS796" s="322">
        <v>0</v>
      </c>
      <c r="AT796" s="322">
        <v>5.5017218543046358E-2</v>
      </c>
      <c r="AU796" s="322"/>
      <c r="AV796" s="322">
        <v>0.31217538602529094</v>
      </c>
      <c r="AW796" s="322">
        <v>0.5720169149950437</v>
      </c>
      <c r="AX796" s="322"/>
      <c r="AY796" s="934">
        <v>54.580295983301674</v>
      </c>
      <c r="BA796" s="946"/>
      <c r="BB796" s="946"/>
      <c r="BC796" s="728"/>
      <c r="BD796" s="80"/>
      <c r="BE796" s="294"/>
      <c r="BF796" s="294"/>
      <c r="BG796" s="737"/>
      <c r="BH796" s="934"/>
      <c r="BI796" s="737"/>
      <c r="BJ796" s="737"/>
      <c r="BK796" s="762"/>
      <c r="BL796" s="763"/>
      <c r="BM796" s="764"/>
      <c r="BN796" s="762"/>
      <c r="BO796" s="763"/>
      <c r="BP796" s="764"/>
      <c r="BQ796" s="762"/>
      <c r="BR796" s="763"/>
      <c r="BS796" s="764"/>
      <c r="BT796" s="762"/>
      <c r="BU796" s="763"/>
      <c r="BV796" s="737"/>
      <c r="BW796" s="1123"/>
    </row>
    <row r="797" spans="1:75" s="926" customFormat="1" x14ac:dyDescent="0.2">
      <c r="A797" s="1009">
        <v>11</v>
      </c>
      <c r="B797" s="1182">
        <v>44991.46875</v>
      </c>
      <c r="C797" s="1183">
        <v>44991.46875</v>
      </c>
      <c r="D797" s="1184">
        <v>3065</v>
      </c>
      <c r="E797" s="929" t="s">
        <v>328</v>
      </c>
      <c r="F797" s="1163" t="s">
        <v>982</v>
      </c>
      <c r="G797" s="1163" t="s">
        <v>438</v>
      </c>
      <c r="H797" s="1163" t="s">
        <v>679</v>
      </c>
      <c r="I797" s="1108">
        <v>23.683</v>
      </c>
      <c r="J797" s="1164">
        <v>0.58099999999999996</v>
      </c>
      <c r="K797" s="1108">
        <v>10.46</v>
      </c>
      <c r="L797" s="1164">
        <v>0.73699999999999999</v>
      </c>
      <c r="M797" s="1108">
        <v>6.1989999999999998</v>
      </c>
      <c r="N797" s="1164">
        <v>0.19900000000000001</v>
      </c>
      <c r="O797" s="1108">
        <v>0.248</v>
      </c>
      <c r="P797" s="1164">
        <v>5.6000000000000001E-2</v>
      </c>
      <c r="Q797" s="1108">
        <v>2.1000000000000001E-2</v>
      </c>
      <c r="R797" s="1164">
        <v>1.2999999999999999E-2</v>
      </c>
      <c r="S797" s="1108">
        <v>4.2999999999999997E-2</v>
      </c>
      <c r="T797" s="1164">
        <v>1E-3</v>
      </c>
      <c r="U797" s="1108">
        <v>0.30299999999999999</v>
      </c>
      <c r="V797" s="1164">
        <v>8.8999999999999996E-2</v>
      </c>
      <c r="W797" s="1108" t="s">
        <v>101</v>
      </c>
      <c r="X797" s="1164">
        <v>0.113</v>
      </c>
      <c r="Y797" s="1108">
        <v>0.17599999999999999</v>
      </c>
      <c r="Z797" s="1164">
        <v>2.8000000000000001E-2</v>
      </c>
      <c r="AA797" s="1108">
        <v>0.04</v>
      </c>
      <c r="AB797" s="1164">
        <v>2.1999999999999999E-2</v>
      </c>
      <c r="AC797" s="1108" t="s">
        <v>101</v>
      </c>
      <c r="AD797" s="1164">
        <v>2E-3</v>
      </c>
      <c r="AE797" s="1108" t="s">
        <v>101</v>
      </c>
      <c r="AF797" s="1164">
        <v>0.38500000000000001</v>
      </c>
      <c r="AG797" s="1165" t="s">
        <v>101</v>
      </c>
      <c r="AH797" s="1166">
        <v>1.266</v>
      </c>
      <c r="AI797" s="944"/>
      <c r="AJ797" s="1108">
        <v>25.204503996648235</v>
      </c>
      <c r="AK797" s="1108">
        <v>0</v>
      </c>
      <c r="AL797" s="1108">
        <v>14.027530441911516</v>
      </c>
      <c r="AM797" s="1108">
        <v>0</v>
      </c>
      <c r="AN797" s="1108">
        <v>7.4952173852265673</v>
      </c>
      <c r="AO797" s="1108">
        <v>0</v>
      </c>
      <c r="AP797" s="1108">
        <v>0.94163120567375869</v>
      </c>
      <c r="AQ797" s="1108">
        <v>0</v>
      </c>
      <c r="AR797" s="1108">
        <v>5.7393518518518517E-2</v>
      </c>
      <c r="AS797" s="1108">
        <v>0</v>
      </c>
      <c r="AT797" s="1108">
        <v>6.5715011037527596E-2</v>
      </c>
      <c r="AU797" s="1108"/>
      <c r="AV797" s="1108">
        <v>0.29737611127849617</v>
      </c>
      <c r="AW797" s="1108">
        <v>0.53432194756336615</v>
      </c>
      <c r="AX797" s="1108"/>
      <c r="AY797" s="934">
        <v>52.469580362282791</v>
      </c>
      <c r="BA797" s="946"/>
      <c r="BB797" s="946"/>
      <c r="BC797" s="728"/>
      <c r="BD797" s="80"/>
      <c r="BE797" s="294"/>
      <c r="BF797" s="294"/>
      <c r="BG797" s="737"/>
      <c r="BH797" s="934"/>
      <c r="BI797" s="737"/>
      <c r="BJ797" s="737"/>
      <c r="BK797" s="762"/>
      <c r="BL797" s="763"/>
      <c r="BM797" s="764"/>
      <c r="BN797" s="762"/>
      <c r="BO797" s="763"/>
      <c r="BP797" s="764"/>
      <c r="BQ797" s="762"/>
      <c r="BR797" s="763"/>
      <c r="BS797" s="764"/>
      <c r="BT797" s="762"/>
      <c r="BU797" s="763"/>
      <c r="BV797" s="737"/>
      <c r="BW797" s="1123"/>
    </row>
    <row r="798" spans="1:75" s="926" customFormat="1" x14ac:dyDescent="0.2">
      <c r="A798" s="1170">
        <v>11</v>
      </c>
      <c r="B798" s="926">
        <v>44991.470833333333</v>
      </c>
      <c r="C798" s="1176">
        <v>44991.470833333333</v>
      </c>
      <c r="D798" s="325">
        <v>3066</v>
      </c>
      <c r="E798" s="929" t="s">
        <v>328</v>
      </c>
      <c r="F798" s="1078" t="s">
        <v>983</v>
      </c>
      <c r="G798" s="1078" t="s">
        <v>438</v>
      </c>
      <c r="H798" s="1078" t="s">
        <v>679</v>
      </c>
      <c r="I798" s="80">
        <v>22.254000000000001</v>
      </c>
      <c r="J798" s="1125">
        <v>0.54700000000000004</v>
      </c>
      <c r="K798" s="80">
        <v>9.7379999999999995</v>
      </c>
      <c r="L798" s="1125">
        <v>0.69</v>
      </c>
      <c r="M798" s="80">
        <v>5.3959999999999999</v>
      </c>
      <c r="N798" s="1125">
        <v>0.19</v>
      </c>
      <c r="O798" s="80">
        <v>0.60399999999999998</v>
      </c>
      <c r="P798" s="1125">
        <v>7.6999999999999999E-2</v>
      </c>
      <c r="Q798" s="80" t="s">
        <v>101</v>
      </c>
      <c r="R798" s="1125">
        <v>0.02</v>
      </c>
      <c r="S798" s="80">
        <v>4.1000000000000002E-2</v>
      </c>
      <c r="T798" s="1125">
        <v>1E-3</v>
      </c>
      <c r="U798" s="80">
        <v>1.528</v>
      </c>
      <c r="V798" s="1125">
        <v>7.9000000000000001E-2</v>
      </c>
      <c r="W798" s="80" t="s">
        <v>101</v>
      </c>
      <c r="X798" s="1125">
        <v>9.7000000000000003E-2</v>
      </c>
      <c r="Y798" s="80">
        <v>0.121</v>
      </c>
      <c r="Z798" s="1125">
        <v>2.5000000000000001E-2</v>
      </c>
      <c r="AA798" s="80" t="s">
        <v>101</v>
      </c>
      <c r="AB798" s="1125">
        <v>2.7E-2</v>
      </c>
      <c r="AC798" s="80" t="s">
        <v>101</v>
      </c>
      <c r="AD798" s="1125">
        <v>2E-3</v>
      </c>
      <c r="AE798" s="80" t="s">
        <v>101</v>
      </c>
      <c r="AF798" s="1125">
        <v>0.57199999999999995</v>
      </c>
      <c r="AG798" s="1142" t="s">
        <v>101</v>
      </c>
      <c r="AH798" s="1143">
        <v>1.2629999999999999</v>
      </c>
      <c r="AI798" s="944"/>
      <c r="AJ798" s="80">
        <v>23.683698515450317</v>
      </c>
      <c r="AK798" s="80">
        <v>0</v>
      </c>
      <c r="AL798" s="80">
        <v>13.059282164754716</v>
      </c>
      <c r="AM798" s="80">
        <v>0</v>
      </c>
      <c r="AN798" s="80">
        <v>6.5243092451496301</v>
      </c>
      <c r="AO798" s="80">
        <v>0</v>
      </c>
      <c r="AP798" s="80">
        <v>2.2933276138183478</v>
      </c>
      <c r="AQ798" s="80">
        <v>0</v>
      </c>
      <c r="AR798" s="80"/>
      <c r="AS798" s="80">
        <v>0</v>
      </c>
      <c r="AT798" s="80">
        <v>6.265849889624725E-2</v>
      </c>
      <c r="AU798" s="80"/>
      <c r="AV798" s="80">
        <v>0.27547679011761722</v>
      </c>
      <c r="AW798" s="80">
        <v>0.49959172049730899</v>
      </c>
      <c r="AX798" s="80"/>
      <c r="AY798" s="934">
        <v>49.27367110406842</v>
      </c>
      <c r="BA798" s="946"/>
      <c r="BB798" s="946"/>
      <c r="BC798" s="728"/>
      <c r="BD798" s="80"/>
      <c r="BE798" s="294"/>
      <c r="BF798" s="294"/>
      <c r="BG798" s="737"/>
      <c r="BH798" s="934"/>
      <c r="BI798" s="737"/>
      <c r="BJ798" s="737"/>
      <c r="BK798" s="762"/>
      <c r="BL798" s="763"/>
      <c r="BM798" s="764"/>
      <c r="BN798" s="762"/>
      <c r="BO798" s="763"/>
      <c r="BP798" s="764"/>
      <c r="BQ798" s="762"/>
      <c r="BR798" s="763"/>
      <c r="BS798" s="764"/>
      <c r="BT798" s="762"/>
      <c r="BU798" s="763"/>
      <c r="BV798" s="737"/>
      <c r="BW798" s="1123"/>
    </row>
    <row r="799" spans="1:75" s="926" customFormat="1" x14ac:dyDescent="0.2">
      <c r="A799" s="1170">
        <v>11</v>
      </c>
      <c r="B799" s="926">
        <v>44991.472916666666</v>
      </c>
      <c r="C799" s="1176">
        <v>44991.472916666666</v>
      </c>
      <c r="D799" s="325">
        <v>3067</v>
      </c>
      <c r="E799" s="929" t="s">
        <v>328</v>
      </c>
      <c r="F799" s="1078" t="s">
        <v>984</v>
      </c>
      <c r="G799" s="1078" t="s">
        <v>438</v>
      </c>
      <c r="H799" s="1078" t="s">
        <v>679</v>
      </c>
      <c r="I799" s="80">
        <v>25.76</v>
      </c>
      <c r="J799" s="1125">
        <v>0.56899999999999995</v>
      </c>
      <c r="K799" s="80">
        <v>11.77</v>
      </c>
      <c r="L799" s="1125">
        <v>0.81599999999999995</v>
      </c>
      <c r="M799" s="80">
        <v>6.657</v>
      </c>
      <c r="N799" s="1125">
        <v>0.23</v>
      </c>
      <c r="O799" s="80">
        <v>0.22700000000000001</v>
      </c>
      <c r="P799" s="1125">
        <v>6.6000000000000003E-2</v>
      </c>
      <c r="Q799" s="80">
        <v>2.5000000000000001E-2</v>
      </c>
      <c r="R799" s="1125">
        <v>1.6E-2</v>
      </c>
      <c r="S799" s="80">
        <v>4.2999999999999997E-2</v>
      </c>
      <c r="T799" s="1125">
        <v>1E-3</v>
      </c>
      <c r="U799" s="80">
        <v>0.27</v>
      </c>
      <c r="V799" s="1125">
        <v>7.5999999999999998E-2</v>
      </c>
      <c r="W799" s="80" t="s">
        <v>101</v>
      </c>
      <c r="X799" s="1125">
        <v>0.10100000000000001</v>
      </c>
      <c r="Y799" s="80">
        <v>6.2E-2</v>
      </c>
      <c r="Z799" s="1125">
        <v>2.3E-2</v>
      </c>
      <c r="AA799" s="80" t="s">
        <v>101</v>
      </c>
      <c r="AB799" s="1125">
        <v>4.1000000000000002E-2</v>
      </c>
      <c r="AC799" s="80" t="s">
        <v>101</v>
      </c>
      <c r="AD799" s="1125">
        <v>2E-3</v>
      </c>
      <c r="AE799" s="80" t="s">
        <v>101</v>
      </c>
      <c r="AF799" s="1125">
        <v>0.49099999999999999</v>
      </c>
      <c r="AG799" s="1142" t="s">
        <v>101</v>
      </c>
      <c r="AH799" s="1143">
        <v>1.821</v>
      </c>
      <c r="AI799" s="944"/>
      <c r="AJ799" s="80">
        <v>27.414939954974393</v>
      </c>
      <c r="AK799" s="80">
        <v>0</v>
      </c>
      <c r="AL799" s="80">
        <v>15.784324407389917</v>
      </c>
      <c r="AM799" s="80">
        <v>0</v>
      </c>
      <c r="AN799" s="80">
        <v>8.0489856643738129</v>
      </c>
      <c r="AO799" s="80">
        <v>0</v>
      </c>
      <c r="AP799" s="80">
        <v>0.8618963051933195</v>
      </c>
      <c r="AQ799" s="80">
        <v>0</v>
      </c>
      <c r="AR799" s="80">
        <v>6.8325617283950618E-2</v>
      </c>
      <c r="AS799" s="80">
        <v>0</v>
      </c>
      <c r="AT799" s="80">
        <v>6.5715011037527596E-2</v>
      </c>
      <c r="AU799" s="80"/>
      <c r="AV799" s="80">
        <v>0.293598515174327</v>
      </c>
      <c r="AW799" s="80">
        <v>0.5099353926485084</v>
      </c>
      <c r="AX799" s="80"/>
      <c r="AY799" s="934">
        <v>51.9246162851435</v>
      </c>
      <c r="BA799" s="946"/>
      <c r="BB799" s="946"/>
      <c r="BC799" s="728"/>
      <c r="BD799" s="80"/>
      <c r="BE799" s="294"/>
      <c r="BF799" s="294"/>
      <c r="BG799" s="737"/>
      <c r="BH799" s="934"/>
      <c r="BI799" s="737"/>
      <c r="BJ799" s="737"/>
      <c r="BK799" s="762"/>
      <c r="BL799" s="763"/>
      <c r="BM799" s="764"/>
      <c r="BN799" s="762"/>
      <c r="BO799" s="763"/>
      <c r="BP799" s="764"/>
      <c r="BQ799" s="762"/>
      <c r="BR799" s="763"/>
      <c r="BS799" s="764"/>
      <c r="BT799" s="762"/>
      <c r="BU799" s="763"/>
      <c r="BV799" s="737"/>
      <c r="BW799" s="1123"/>
    </row>
    <row r="800" spans="1:75" s="926" customFormat="1" ht="16.5" thickBot="1" x14ac:dyDescent="0.25">
      <c r="A800" s="1173">
        <v>11</v>
      </c>
      <c r="B800" s="1186">
        <v>44991.476388888892</v>
      </c>
      <c r="C800" s="1187">
        <v>44991.476388888892</v>
      </c>
      <c r="D800" s="332">
        <v>3068</v>
      </c>
      <c r="E800" s="929" t="s">
        <v>328</v>
      </c>
      <c r="F800" s="1085" t="s">
        <v>1054</v>
      </c>
      <c r="G800" s="1085" t="s">
        <v>438</v>
      </c>
      <c r="H800" s="1085" t="s">
        <v>679</v>
      </c>
      <c r="I800" s="251">
        <v>22.51</v>
      </c>
      <c r="J800" s="1136">
        <v>0.52800000000000002</v>
      </c>
      <c r="K800" s="251">
        <v>9.6110000000000007</v>
      </c>
      <c r="L800" s="1136">
        <v>0.60599999999999998</v>
      </c>
      <c r="M800" s="251">
        <v>6.0250000000000004</v>
      </c>
      <c r="N800" s="1136">
        <v>0.216</v>
      </c>
      <c r="O800" s="251">
        <v>0.22800000000000001</v>
      </c>
      <c r="P800" s="1136">
        <v>6.2E-2</v>
      </c>
      <c r="Q800" s="251" t="s">
        <v>101</v>
      </c>
      <c r="R800" s="1136">
        <v>0.03</v>
      </c>
      <c r="S800" s="251">
        <v>4.2000000000000003E-2</v>
      </c>
      <c r="T800" s="1136">
        <v>1E-3</v>
      </c>
      <c r="U800" s="251">
        <v>0.247</v>
      </c>
      <c r="V800" s="1136">
        <v>7.5999999999999998E-2</v>
      </c>
      <c r="W800" s="251" t="s">
        <v>101</v>
      </c>
      <c r="X800" s="1136">
        <v>0.108</v>
      </c>
      <c r="Y800" s="251">
        <v>3.5000000000000003E-2</v>
      </c>
      <c r="Z800" s="1136">
        <v>0.02</v>
      </c>
      <c r="AA800" s="251">
        <v>4.2999999999999997E-2</v>
      </c>
      <c r="AB800" s="1136">
        <v>1.9E-2</v>
      </c>
      <c r="AC800" s="251" t="s">
        <v>101</v>
      </c>
      <c r="AD800" s="1136">
        <v>2E-3</v>
      </c>
      <c r="AE800" s="251" t="s">
        <v>101</v>
      </c>
      <c r="AF800" s="1136">
        <v>0.44</v>
      </c>
      <c r="AG800" s="1145" t="s">
        <v>101</v>
      </c>
      <c r="AH800" s="1146">
        <v>0.95699999999999996</v>
      </c>
      <c r="AI800" s="944"/>
      <c r="AJ800" s="251">
        <v>23.956145123698509</v>
      </c>
      <c r="AK800" s="251">
        <v>0</v>
      </c>
      <c r="AL800" s="251">
        <v>12.888967024590018</v>
      </c>
      <c r="AM800" s="251">
        <v>0</v>
      </c>
      <c r="AN800" s="251">
        <v>7.2848338031924627</v>
      </c>
      <c r="AO800" s="251">
        <v>0</v>
      </c>
      <c r="AP800" s="251">
        <v>0.86569320521619753</v>
      </c>
      <c r="AQ800" s="251">
        <v>0</v>
      </c>
      <c r="AR800" s="251"/>
      <c r="AS800" s="251">
        <v>0</v>
      </c>
      <c r="AT800" s="251">
        <v>6.418675496688743E-2</v>
      </c>
      <c r="AU800" s="251"/>
      <c r="AV800" s="251">
        <v>0.30409040209002464</v>
      </c>
      <c r="AW800" s="251">
        <v>0.56519919628114523</v>
      </c>
      <c r="AX800" s="251"/>
      <c r="AY800" s="934">
        <v>53.431920548598221</v>
      </c>
      <c r="BA800" s="946"/>
      <c r="BB800" s="946"/>
      <c r="BC800" s="728"/>
      <c r="BD800" s="80"/>
      <c r="BE800" s="294"/>
      <c r="BF800" s="294"/>
      <c r="BG800" s="737"/>
      <c r="BH800" s="934"/>
      <c r="BI800" s="737"/>
      <c r="BJ800" s="737"/>
      <c r="BK800" s="762"/>
      <c r="BL800" s="763"/>
      <c r="BM800" s="764"/>
      <c r="BN800" s="762"/>
      <c r="BO800" s="763"/>
      <c r="BP800" s="764"/>
      <c r="BQ800" s="762"/>
      <c r="BR800" s="763"/>
      <c r="BS800" s="764"/>
      <c r="BT800" s="762"/>
      <c r="BU800" s="763"/>
      <c r="BV800" s="737"/>
      <c r="BW800" s="1123"/>
    </row>
    <row r="801" spans="1:75" s="926" customFormat="1" x14ac:dyDescent="0.2">
      <c r="A801" s="1172">
        <v>11</v>
      </c>
      <c r="B801" s="1174">
        <v>44991.544444444444</v>
      </c>
      <c r="C801" s="1175">
        <v>44991.544444444444</v>
      </c>
      <c r="D801" s="321">
        <v>3095</v>
      </c>
      <c r="E801" s="929" t="s">
        <v>328</v>
      </c>
      <c r="F801" s="1075" t="s">
        <v>1055</v>
      </c>
      <c r="G801" s="1075" t="s">
        <v>443</v>
      </c>
      <c r="H801" s="1075" t="s">
        <v>1488</v>
      </c>
      <c r="I801" s="247">
        <v>24.113</v>
      </c>
      <c r="J801" s="1121">
        <v>0.58299999999999996</v>
      </c>
      <c r="K801" s="247">
        <v>11.012</v>
      </c>
      <c r="L801" s="1121">
        <v>0.749</v>
      </c>
      <c r="M801" s="247">
        <v>5.9889999999999999</v>
      </c>
      <c r="N801" s="1121">
        <v>0.19500000000000001</v>
      </c>
      <c r="O801" s="247">
        <v>0.56499999999999995</v>
      </c>
      <c r="P801" s="1121">
        <v>6.2E-2</v>
      </c>
      <c r="Q801" s="247">
        <v>3.6999999999999998E-2</v>
      </c>
      <c r="R801" s="1121">
        <v>1.4E-2</v>
      </c>
      <c r="S801" s="247">
        <v>0.04</v>
      </c>
      <c r="T801" s="1121">
        <v>1E-3</v>
      </c>
      <c r="U801" s="247">
        <v>0.27800000000000002</v>
      </c>
      <c r="V801" s="1121">
        <v>8.5000000000000006E-2</v>
      </c>
      <c r="W801" s="247" t="s">
        <v>101</v>
      </c>
      <c r="X801" s="1121">
        <v>0.127</v>
      </c>
      <c r="Y801" s="247"/>
      <c r="Z801" s="1121">
        <v>0.06</v>
      </c>
      <c r="AA801" s="247" t="s">
        <v>101</v>
      </c>
      <c r="AB801" s="1121">
        <v>2.5999999999999999E-2</v>
      </c>
      <c r="AC801" s="247" t="s">
        <v>101</v>
      </c>
      <c r="AD801" s="1121">
        <v>2E-3</v>
      </c>
      <c r="AE801" s="247" t="s">
        <v>101</v>
      </c>
      <c r="AF801" s="1121">
        <v>0.36399999999999999</v>
      </c>
      <c r="AG801" s="1139" t="s">
        <v>101</v>
      </c>
      <c r="AH801" s="1140">
        <v>0.97299999999999998</v>
      </c>
      <c r="AI801" s="944"/>
      <c r="AJ801" s="247">
        <v>25.662129158940122</v>
      </c>
      <c r="AK801" s="247">
        <v>0</v>
      </c>
      <c r="AL801" s="247">
        <v>14.767797822784859</v>
      </c>
      <c r="AM801" s="247">
        <v>0</v>
      </c>
      <c r="AN801" s="247">
        <v>7.2413061655302329</v>
      </c>
      <c r="AO801" s="247">
        <v>0</v>
      </c>
      <c r="AP801" s="247">
        <v>2.1452485129261034</v>
      </c>
      <c r="AQ801" s="247">
        <v>0</v>
      </c>
      <c r="AR801" s="247">
        <v>0.1011219135802469</v>
      </c>
      <c r="AS801" s="247">
        <v>0</v>
      </c>
      <c r="AT801" s="247">
        <v>6.113024282560707E-2</v>
      </c>
      <c r="AU801" s="247"/>
      <c r="AV801" s="247">
        <v>0.28217869689146668</v>
      </c>
      <c r="AW801" s="247">
        <v>0.49034434601737342</v>
      </c>
      <c r="AX801" s="247"/>
      <c r="AY801" s="934">
        <v>50.261271911927622</v>
      </c>
      <c r="BA801" s="946"/>
      <c r="BB801" s="946"/>
      <c r="BC801" s="728"/>
      <c r="BD801" s="80"/>
      <c r="BE801" s="294"/>
      <c r="BF801" s="294"/>
      <c r="BG801" s="737"/>
      <c r="BH801" s="934"/>
      <c r="BI801" s="737"/>
      <c r="BJ801" s="737"/>
      <c r="BK801" s="762"/>
      <c r="BL801" s="763"/>
      <c r="BM801" s="764"/>
      <c r="BN801" s="762"/>
      <c r="BO801" s="763"/>
      <c r="BP801" s="764"/>
      <c r="BQ801" s="762"/>
      <c r="BR801" s="763"/>
      <c r="BS801" s="764"/>
      <c r="BT801" s="762"/>
      <c r="BU801" s="763"/>
      <c r="BV801" s="737"/>
      <c r="BW801" s="1123"/>
    </row>
    <row r="802" spans="1:75" s="926" customFormat="1" x14ac:dyDescent="0.2">
      <c r="A802" s="1170">
        <v>11</v>
      </c>
      <c r="B802" s="926">
        <v>44991.54583333333</v>
      </c>
      <c r="C802" s="1176">
        <v>44991.54583333333</v>
      </c>
      <c r="D802" s="325">
        <v>3096</v>
      </c>
      <c r="E802" s="929" t="s">
        <v>328</v>
      </c>
      <c r="F802" s="1078" t="s">
        <v>1056</v>
      </c>
      <c r="G802" s="1078" t="s">
        <v>443</v>
      </c>
      <c r="H802" s="1078" t="s">
        <v>1488</v>
      </c>
      <c r="I802" s="80">
        <v>23.927</v>
      </c>
      <c r="J802" s="1125">
        <v>0.54200000000000004</v>
      </c>
      <c r="K802" s="80">
        <v>10.759</v>
      </c>
      <c r="L802" s="1125">
        <v>0.63700000000000001</v>
      </c>
      <c r="M802" s="80">
        <v>5.7409999999999997</v>
      </c>
      <c r="N802" s="1125">
        <v>0.188</v>
      </c>
      <c r="O802" s="80">
        <v>0.64100000000000001</v>
      </c>
      <c r="P802" s="1125">
        <v>6.4000000000000001E-2</v>
      </c>
      <c r="Q802" s="80">
        <v>4.2000000000000003E-2</v>
      </c>
      <c r="R802" s="1125">
        <v>1.2999999999999999E-2</v>
      </c>
      <c r="S802" s="80">
        <v>4.1000000000000002E-2</v>
      </c>
      <c r="T802" s="1125">
        <v>1E-3</v>
      </c>
      <c r="U802" s="80">
        <v>0.23799999999999999</v>
      </c>
      <c r="V802" s="1125">
        <v>8.3000000000000004E-2</v>
      </c>
      <c r="W802" s="80" t="s">
        <v>101</v>
      </c>
      <c r="X802" s="1125">
        <v>9.7000000000000003E-2</v>
      </c>
      <c r="Y802" s="80">
        <v>0.36099999999999999</v>
      </c>
      <c r="Z802" s="1125">
        <v>3.1E-2</v>
      </c>
      <c r="AA802" s="80">
        <v>4.1000000000000002E-2</v>
      </c>
      <c r="AB802" s="1125">
        <v>0.02</v>
      </c>
      <c r="AC802" s="80" t="s">
        <v>101</v>
      </c>
      <c r="AD802" s="1125">
        <v>2E-3</v>
      </c>
      <c r="AE802" s="80" t="s">
        <v>101</v>
      </c>
      <c r="AF802" s="1125">
        <v>0.47399999999999998</v>
      </c>
      <c r="AG802" s="1142" t="s">
        <v>101</v>
      </c>
      <c r="AH802" s="1143">
        <v>0.751</v>
      </c>
      <c r="AI802" s="944"/>
      <c r="AJ802" s="80">
        <v>25.464179670134794</v>
      </c>
      <c r="AK802" s="80">
        <v>0</v>
      </c>
      <c r="AL802" s="80">
        <v>14.428508606551242</v>
      </c>
      <c r="AM802" s="80">
        <v>0</v>
      </c>
      <c r="AN802" s="80">
        <v>6.9414491060793226</v>
      </c>
      <c r="AO802" s="80">
        <v>0</v>
      </c>
      <c r="AP802" s="80">
        <v>2.433812914664836</v>
      </c>
      <c r="AQ802" s="80">
        <v>0</v>
      </c>
      <c r="AR802" s="80">
        <v>0.11478703703703703</v>
      </c>
      <c r="AS802" s="80">
        <v>0</v>
      </c>
      <c r="AT802" s="80">
        <v>6.265849889624725E-2</v>
      </c>
      <c r="AU802" s="80"/>
      <c r="AV802" s="80">
        <v>0.27259661202518443</v>
      </c>
      <c r="AW802" s="80">
        <v>0.48109262678247761</v>
      </c>
      <c r="AX802" s="80"/>
      <c r="AY802" s="934">
        <v>48.846573566033413</v>
      </c>
      <c r="BA802" s="946"/>
      <c r="BB802" s="946"/>
      <c r="BC802" s="728"/>
      <c r="BD802" s="80"/>
      <c r="BE802" s="294"/>
      <c r="BF802" s="294"/>
      <c r="BG802" s="737"/>
      <c r="BH802" s="934"/>
      <c r="BI802" s="737"/>
      <c r="BJ802" s="737"/>
      <c r="BK802" s="762"/>
      <c r="BL802" s="763"/>
      <c r="BM802" s="764"/>
      <c r="BN802" s="762"/>
      <c r="BO802" s="763"/>
      <c r="BP802" s="764"/>
      <c r="BQ802" s="762"/>
      <c r="BR802" s="763"/>
      <c r="BS802" s="764"/>
      <c r="BT802" s="762"/>
      <c r="BU802" s="763"/>
      <c r="BV802" s="737"/>
      <c r="BW802" s="1123"/>
    </row>
    <row r="803" spans="1:75" s="926" customFormat="1" x14ac:dyDescent="0.2">
      <c r="A803" s="1170">
        <v>11</v>
      </c>
      <c r="B803" s="926">
        <v>44991.54791666667</v>
      </c>
      <c r="C803" s="1176">
        <v>44991.54791666667</v>
      </c>
      <c r="D803" s="325">
        <v>3097</v>
      </c>
      <c r="E803" s="929" t="s">
        <v>328</v>
      </c>
      <c r="F803" s="1078" t="s">
        <v>1057</v>
      </c>
      <c r="G803" s="1078" t="s">
        <v>443</v>
      </c>
      <c r="H803" s="1078" t="s">
        <v>1488</v>
      </c>
      <c r="I803" s="80">
        <v>24.225000000000001</v>
      </c>
      <c r="J803" s="1125">
        <v>0.55100000000000005</v>
      </c>
      <c r="K803" s="80">
        <v>10.388999999999999</v>
      </c>
      <c r="L803" s="1125">
        <v>0.61399999999999999</v>
      </c>
      <c r="M803" s="80">
        <v>5.7309999999999999</v>
      </c>
      <c r="N803" s="1125">
        <v>0.19500000000000001</v>
      </c>
      <c r="O803" s="80">
        <v>0.60299999999999998</v>
      </c>
      <c r="P803" s="1125">
        <v>6.3E-2</v>
      </c>
      <c r="Q803" s="80">
        <v>3.1E-2</v>
      </c>
      <c r="R803" s="1125">
        <v>1.6E-2</v>
      </c>
      <c r="S803" s="80">
        <v>0.04</v>
      </c>
      <c r="T803" s="1125">
        <v>1E-3</v>
      </c>
      <c r="U803" s="80">
        <v>0.19600000000000001</v>
      </c>
      <c r="V803" s="1125">
        <v>8.1000000000000003E-2</v>
      </c>
      <c r="W803" s="80" t="s">
        <v>101</v>
      </c>
      <c r="X803" s="1125">
        <v>0.1</v>
      </c>
      <c r="Y803" s="80">
        <v>8.6999999999999994E-2</v>
      </c>
      <c r="Z803" s="1125">
        <v>2.1999999999999999E-2</v>
      </c>
      <c r="AA803" s="80" t="s">
        <v>101</v>
      </c>
      <c r="AB803" s="1125">
        <v>3.4000000000000002E-2</v>
      </c>
      <c r="AC803" s="80" t="s">
        <v>101</v>
      </c>
      <c r="AD803" s="1125">
        <v>2E-3</v>
      </c>
      <c r="AE803" s="80" t="s">
        <v>101</v>
      </c>
      <c r="AF803" s="1125">
        <v>0.497</v>
      </c>
      <c r="AG803" s="1142" t="s">
        <v>101</v>
      </c>
      <c r="AH803" s="1143">
        <v>0.60699999999999998</v>
      </c>
      <c r="AI803" s="944"/>
      <c r="AJ803" s="80">
        <v>25.781324550048708</v>
      </c>
      <c r="AK803" s="80">
        <v>0</v>
      </c>
      <c r="AL803" s="80">
        <v>13.932314891110776</v>
      </c>
      <c r="AM803" s="80">
        <v>0</v>
      </c>
      <c r="AN803" s="80">
        <v>6.9293580956175926</v>
      </c>
      <c r="AO803" s="80">
        <v>0</v>
      </c>
      <c r="AP803" s="80">
        <v>2.2895307137954699</v>
      </c>
      <c r="AQ803" s="80">
        <v>0</v>
      </c>
      <c r="AR803" s="80">
        <v>8.4723765432098766E-2</v>
      </c>
      <c r="AS803" s="80">
        <v>0</v>
      </c>
      <c r="AT803" s="80">
        <v>6.113024282560707E-2</v>
      </c>
      <c r="AU803" s="80"/>
      <c r="AV803" s="80">
        <v>0.26877432469250306</v>
      </c>
      <c r="AW803" s="80">
        <v>0.49735870526718612</v>
      </c>
      <c r="AX803" s="80"/>
      <c r="AY803" s="934">
        <v>48.277248307452624</v>
      </c>
      <c r="BA803" s="946"/>
      <c r="BB803" s="946"/>
      <c r="BC803" s="728"/>
      <c r="BD803" s="80"/>
      <c r="BE803" s="294"/>
      <c r="BF803" s="294"/>
      <c r="BG803" s="737"/>
      <c r="BH803" s="934"/>
      <c r="BI803" s="737"/>
      <c r="BJ803" s="737"/>
      <c r="BK803" s="762"/>
      <c r="BL803" s="763"/>
      <c r="BM803" s="764"/>
      <c r="BN803" s="762"/>
      <c r="BO803" s="763"/>
      <c r="BP803" s="764"/>
      <c r="BQ803" s="762"/>
      <c r="BR803" s="763"/>
      <c r="BS803" s="764"/>
      <c r="BT803" s="762"/>
      <c r="BU803" s="763"/>
      <c r="BV803" s="737"/>
      <c r="BW803" s="1123"/>
    </row>
    <row r="804" spans="1:75" s="926" customFormat="1" x14ac:dyDescent="0.2">
      <c r="A804" s="1171">
        <v>11</v>
      </c>
      <c r="B804" s="1178">
        <v>44991.549305555556</v>
      </c>
      <c r="C804" s="1179">
        <v>44991.549305555556</v>
      </c>
      <c r="D804" s="517">
        <v>3098</v>
      </c>
      <c r="E804" s="929" t="s">
        <v>328</v>
      </c>
      <c r="F804" s="1082" t="s">
        <v>1058</v>
      </c>
      <c r="G804" s="1082" t="s">
        <v>443</v>
      </c>
      <c r="H804" s="1082" t="s">
        <v>1488</v>
      </c>
      <c r="I804" s="322">
        <v>24.329000000000001</v>
      </c>
      <c r="J804" s="1130">
        <v>0.52700000000000002</v>
      </c>
      <c r="K804" s="322">
        <v>10.654</v>
      </c>
      <c r="L804" s="1130">
        <v>0.64600000000000002</v>
      </c>
      <c r="M804" s="322">
        <v>5.8170000000000002</v>
      </c>
      <c r="N804" s="1130">
        <v>0.183</v>
      </c>
      <c r="O804" s="322">
        <v>0.52900000000000003</v>
      </c>
      <c r="P804" s="1130">
        <v>5.7000000000000002E-2</v>
      </c>
      <c r="Q804" s="322">
        <v>3.3000000000000002E-2</v>
      </c>
      <c r="R804" s="1130">
        <v>1.2999999999999999E-2</v>
      </c>
      <c r="S804" s="322">
        <v>0.04</v>
      </c>
      <c r="T804" s="1130">
        <v>1E-3</v>
      </c>
      <c r="U804" s="322">
        <v>0.222</v>
      </c>
      <c r="V804" s="1130">
        <v>7.9000000000000001E-2</v>
      </c>
      <c r="W804" s="322" t="s">
        <v>101</v>
      </c>
      <c r="X804" s="1130">
        <v>9.4E-2</v>
      </c>
      <c r="Y804" s="322">
        <v>0.158</v>
      </c>
      <c r="Z804" s="1130">
        <v>2.4E-2</v>
      </c>
      <c r="AA804" s="322" t="s">
        <v>101</v>
      </c>
      <c r="AB804" s="1130">
        <v>2.5000000000000001E-2</v>
      </c>
      <c r="AC804" s="322" t="s">
        <v>101</v>
      </c>
      <c r="AD804" s="1130">
        <v>2E-3</v>
      </c>
      <c r="AE804" s="322" t="s">
        <v>101</v>
      </c>
      <c r="AF804" s="1130">
        <v>0.40699999999999997</v>
      </c>
      <c r="AG804" s="1148" t="s">
        <v>101</v>
      </c>
      <c r="AH804" s="1149">
        <v>1.0629999999999999</v>
      </c>
      <c r="AI804" s="944"/>
      <c r="AJ804" s="322">
        <v>25.892005984649533</v>
      </c>
      <c r="AK804" s="322">
        <v>0</v>
      </c>
      <c r="AL804" s="322">
        <v>14.287696876493813</v>
      </c>
      <c r="AM804" s="322">
        <v>0</v>
      </c>
      <c r="AN804" s="322">
        <v>7.0333407855884733</v>
      </c>
      <c r="AO804" s="322">
        <v>0</v>
      </c>
      <c r="AP804" s="322">
        <v>2.0085601121024936</v>
      </c>
      <c r="AQ804" s="322">
        <v>0</v>
      </c>
      <c r="AR804" s="322">
        <v>9.0189814814814806E-2</v>
      </c>
      <c r="AS804" s="322">
        <v>0</v>
      </c>
      <c r="AT804" s="322">
        <v>6.113024282560707E-2</v>
      </c>
      <c r="AU804" s="322"/>
      <c r="AV804" s="322">
        <v>0.27164140120152513</v>
      </c>
      <c r="AW804" s="322">
        <v>0.4922655377130627</v>
      </c>
      <c r="AX804" s="322"/>
      <c r="AY804" s="934">
        <v>48.704567178778866</v>
      </c>
      <c r="BA804" s="946"/>
      <c r="BB804" s="946"/>
      <c r="BC804" s="728"/>
      <c r="BD804" s="80"/>
      <c r="BE804" s="294"/>
      <c r="BF804" s="294"/>
      <c r="BG804" s="737"/>
      <c r="BH804" s="934"/>
      <c r="BI804" s="737"/>
      <c r="BJ804" s="737"/>
      <c r="BK804" s="762"/>
      <c r="BL804" s="763"/>
      <c r="BM804" s="764"/>
      <c r="BN804" s="762"/>
      <c r="BO804" s="763"/>
      <c r="BP804" s="764"/>
      <c r="BQ804" s="762"/>
      <c r="BR804" s="763"/>
      <c r="BS804" s="764"/>
      <c r="BT804" s="762"/>
      <c r="BU804" s="763"/>
      <c r="BV804" s="737"/>
      <c r="BW804" s="1123"/>
    </row>
    <row r="805" spans="1:75" s="926" customFormat="1" x14ac:dyDescent="0.2">
      <c r="A805" s="1009">
        <v>11</v>
      </c>
      <c r="B805" s="1182">
        <v>44991.550694444442</v>
      </c>
      <c r="C805" s="1183">
        <v>44991.550694444442</v>
      </c>
      <c r="D805" s="1184">
        <v>3099</v>
      </c>
      <c r="E805" s="929" t="s">
        <v>328</v>
      </c>
      <c r="F805" s="1163" t="s">
        <v>1059</v>
      </c>
      <c r="G805" s="1163" t="s">
        <v>443</v>
      </c>
      <c r="H805" s="1163" t="s">
        <v>1605</v>
      </c>
      <c r="I805" s="1108">
        <v>23.664000000000001</v>
      </c>
      <c r="J805" s="1164">
        <v>0.59499999999999997</v>
      </c>
      <c r="K805" s="1108">
        <v>9.9049999999999994</v>
      </c>
      <c r="L805" s="1164">
        <v>0.74399999999999999</v>
      </c>
      <c r="M805" s="1108">
        <v>6.1269999999999998</v>
      </c>
      <c r="N805" s="1164">
        <v>0.20599999999999999</v>
      </c>
      <c r="O805" s="1108">
        <v>1.95</v>
      </c>
      <c r="P805" s="1164">
        <v>9.8000000000000004E-2</v>
      </c>
      <c r="Q805" s="1108">
        <v>5.8999999999999997E-2</v>
      </c>
      <c r="R805" s="1164">
        <v>1.9E-2</v>
      </c>
      <c r="S805" s="1108">
        <v>3.4000000000000002E-2</v>
      </c>
      <c r="T805" s="1164">
        <v>1E-3</v>
      </c>
      <c r="U805" s="1108">
        <v>0.46100000000000002</v>
      </c>
      <c r="V805" s="1164">
        <v>8.6999999999999994E-2</v>
      </c>
      <c r="W805" s="1108" t="s">
        <v>101</v>
      </c>
      <c r="X805" s="1164">
        <v>0.11</v>
      </c>
      <c r="Y805" s="1108">
        <v>0.05</v>
      </c>
      <c r="Z805" s="1164">
        <v>2.5999999999999999E-2</v>
      </c>
      <c r="AA805" s="1108" t="s">
        <v>101</v>
      </c>
      <c r="AB805" s="1164">
        <v>2.9000000000000001E-2</v>
      </c>
      <c r="AC805" s="1108" t="s">
        <v>101</v>
      </c>
      <c r="AD805" s="1164">
        <v>2E-3</v>
      </c>
      <c r="AE805" s="1108" t="s">
        <v>101</v>
      </c>
      <c r="AF805" s="1164">
        <v>0.54</v>
      </c>
      <c r="AG805" s="1165" t="s">
        <v>101</v>
      </c>
      <c r="AH805" s="1166">
        <v>1.26</v>
      </c>
      <c r="AI805" s="944"/>
      <c r="AJ805" s="1108">
        <v>25.184283349942316</v>
      </c>
      <c r="AK805" s="1108">
        <v>0</v>
      </c>
      <c r="AL805" s="1108">
        <v>13.283239868750817</v>
      </c>
      <c r="AM805" s="1108">
        <v>0</v>
      </c>
      <c r="AN805" s="1108">
        <v>7.4081621099021095</v>
      </c>
      <c r="AO805" s="1108">
        <v>0</v>
      </c>
      <c r="AP805" s="1108">
        <v>7.403955044612216</v>
      </c>
      <c r="AQ805" s="1108">
        <v>0</v>
      </c>
      <c r="AR805" s="1108">
        <v>0.16124845679012345</v>
      </c>
      <c r="AS805" s="1108">
        <v>0</v>
      </c>
      <c r="AT805" s="1108">
        <v>5.1960706401766012E-2</v>
      </c>
      <c r="AU805" s="1108"/>
      <c r="AV805" s="1108">
        <v>0.2941581464504559</v>
      </c>
      <c r="AW805" s="1108">
        <v>0.55770747069997673</v>
      </c>
      <c r="AX805" s="1108"/>
      <c r="AY805" s="934">
        <v>52.005512361108693</v>
      </c>
      <c r="BA805" s="946"/>
      <c r="BB805" s="946"/>
      <c r="BC805" s="728"/>
      <c r="BD805" s="80"/>
      <c r="BE805" s="294"/>
      <c r="BF805" s="294"/>
      <c r="BG805" s="737"/>
      <c r="BH805" s="934"/>
      <c r="BI805" s="737"/>
      <c r="BJ805" s="737"/>
      <c r="BK805" s="762"/>
      <c r="BL805" s="763"/>
      <c r="BM805" s="764"/>
      <c r="BN805" s="762"/>
      <c r="BO805" s="763"/>
      <c r="BP805" s="764"/>
      <c r="BQ805" s="762"/>
      <c r="BR805" s="763"/>
      <c r="BS805" s="764"/>
      <c r="BT805" s="762"/>
      <c r="BU805" s="763"/>
      <c r="BV805" s="737"/>
      <c r="BW805" s="1123"/>
    </row>
    <row r="806" spans="1:75" s="926" customFormat="1" x14ac:dyDescent="0.2">
      <c r="A806" s="1170">
        <v>11</v>
      </c>
      <c r="B806" s="926">
        <v>44991.552083333336</v>
      </c>
      <c r="C806" s="1176">
        <v>44991.552083333336</v>
      </c>
      <c r="D806" s="325">
        <v>3100</v>
      </c>
      <c r="E806" s="929" t="s">
        <v>328</v>
      </c>
      <c r="F806" s="1078" t="s">
        <v>1060</v>
      </c>
      <c r="G806" s="1078" t="s">
        <v>443</v>
      </c>
      <c r="H806" s="1078" t="s">
        <v>1605</v>
      </c>
      <c r="I806" s="80">
        <v>23.315999999999999</v>
      </c>
      <c r="J806" s="1125">
        <v>0.56599999999999995</v>
      </c>
      <c r="K806" s="80">
        <v>10.419</v>
      </c>
      <c r="L806" s="1125">
        <v>0.65400000000000003</v>
      </c>
      <c r="M806" s="80">
        <v>4.718</v>
      </c>
      <c r="N806" s="1125">
        <v>0.2</v>
      </c>
      <c r="O806" s="80">
        <v>2.1800000000000002</v>
      </c>
      <c r="P806" s="1125">
        <v>0.12</v>
      </c>
      <c r="Q806" s="80">
        <v>3.3000000000000002E-2</v>
      </c>
      <c r="R806" s="1125">
        <v>1.6E-2</v>
      </c>
      <c r="S806" s="80">
        <v>3.5000000000000003E-2</v>
      </c>
      <c r="T806" s="1125">
        <v>1E-3</v>
      </c>
      <c r="U806" s="80">
        <v>1.0069999999999999</v>
      </c>
      <c r="V806" s="1125">
        <v>8.7999999999999995E-2</v>
      </c>
      <c r="W806" s="80" t="s">
        <v>101</v>
      </c>
      <c r="X806" s="1125">
        <v>8.3000000000000004E-2</v>
      </c>
      <c r="Y806" s="80">
        <v>3.6999999999999998E-2</v>
      </c>
      <c r="Z806" s="1125">
        <v>1.9E-2</v>
      </c>
      <c r="AA806" s="80" t="s">
        <v>101</v>
      </c>
      <c r="AB806" s="1125">
        <v>2.3E-2</v>
      </c>
      <c r="AC806" s="80" t="s">
        <v>101</v>
      </c>
      <c r="AD806" s="1125">
        <v>2E-3</v>
      </c>
      <c r="AE806" s="80" t="s">
        <v>101</v>
      </c>
      <c r="AF806" s="1125">
        <v>0.69499999999999995</v>
      </c>
      <c r="AG806" s="1142" t="s">
        <v>101</v>
      </c>
      <c r="AH806" s="1143">
        <v>1.534</v>
      </c>
      <c r="AI806" s="944"/>
      <c r="AJ806" s="80">
        <v>24.813926241854926</v>
      </c>
      <c r="AK806" s="80">
        <v>0</v>
      </c>
      <c r="AL806" s="80">
        <v>13.97254681398433</v>
      </c>
      <c r="AM806" s="80">
        <v>0</v>
      </c>
      <c r="AN806" s="80">
        <v>5.7045387358443209</v>
      </c>
      <c r="AO806" s="80">
        <v>0</v>
      </c>
      <c r="AP806" s="80">
        <v>8.2772420498741699</v>
      </c>
      <c r="AQ806" s="80">
        <v>0</v>
      </c>
      <c r="AR806" s="80">
        <v>9.0189814814814806E-2</v>
      </c>
      <c r="AS806" s="80">
        <v>0</v>
      </c>
      <c r="AT806" s="80">
        <v>5.3488962472406185E-2</v>
      </c>
      <c r="AU806" s="80"/>
      <c r="AV806" s="80">
        <v>0.22989262885057593</v>
      </c>
      <c r="AW806" s="80">
        <v>0.40826764166822982</v>
      </c>
      <c r="AX806" s="80"/>
      <c r="AY806" s="934">
        <v>42.311663737660567</v>
      </c>
      <c r="BA806" s="946"/>
      <c r="BB806" s="946"/>
      <c r="BC806" s="728"/>
      <c r="BD806" s="80"/>
      <c r="BE806" s="294"/>
      <c r="BF806" s="294"/>
      <c r="BG806" s="737"/>
      <c r="BH806" s="934"/>
      <c r="BI806" s="737"/>
      <c r="BJ806" s="737"/>
      <c r="BK806" s="762"/>
      <c r="BL806" s="763"/>
      <c r="BM806" s="764"/>
      <c r="BN806" s="762"/>
      <c r="BO806" s="763"/>
      <c r="BP806" s="764"/>
      <c r="BQ806" s="762"/>
      <c r="BR806" s="763"/>
      <c r="BS806" s="764"/>
      <c r="BT806" s="762"/>
      <c r="BU806" s="763"/>
      <c r="BV806" s="737"/>
      <c r="BW806" s="1123"/>
    </row>
    <row r="807" spans="1:75" s="926" customFormat="1" ht="16.5" thickBot="1" x14ac:dyDescent="0.25">
      <c r="A807" s="1173">
        <v>11</v>
      </c>
      <c r="B807" s="1186">
        <v>44991.554166666669</v>
      </c>
      <c r="C807" s="1187">
        <v>44991.554166666669</v>
      </c>
      <c r="D807" s="332">
        <v>3101</v>
      </c>
      <c r="E807" s="929" t="s">
        <v>328</v>
      </c>
      <c r="F807" s="1085" t="s">
        <v>1061</v>
      </c>
      <c r="G807" s="1085" t="s">
        <v>443</v>
      </c>
      <c r="H807" s="1085" t="s">
        <v>1605</v>
      </c>
      <c r="I807" s="251">
        <v>23.859000000000002</v>
      </c>
      <c r="J807" s="1136">
        <v>0.53600000000000003</v>
      </c>
      <c r="K807" s="251">
        <v>10.468</v>
      </c>
      <c r="L807" s="1136">
        <v>0.65700000000000003</v>
      </c>
      <c r="M807" s="251">
        <v>5.133</v>
      </c>
      <c r="N807" s="1136">
        <v>0.18099999999999999</v>
      </c>
      <c r="O807" s="251">
        <v>1.2090000000000001</v>
      </c>
      <c r="P807" s="1136">
        <v>7.8E-2</v>
      </c>
      <c r="Q807" s="251">
        <v>3.4000000000000002E-2</v>
      </c>
      <c r="R807" s="1136">
        <v>1.6E-2</v>
      </c>
      <c r="S807" s="251">
        <v>4.1000000000000002E-2</v>
      </c>
      <c r="T807" s="1136">
        <v>1E-3</v>
      </c>
      <c r="U807" s="251">
        <v>0.2</v>
      </c>
      <c r="V807" s="1136">
        <v>8.3000000000000004E-2</v>
      </c>
      <c r="W807" s="251" t="s">
        <v>101</v>
      </c>
      <c r="X807" s="1136">
        <v>9.4E-2</v>
      </c>
      <c r="Y807" s="251">
        <v>6.5000000000000002E-2</v>
      </c>
      <c r="Z807" s="1136">
        <v>2.1000000000000001E-2</v>
      </c>
      <c r="AA807" s="251" t="s">
        <v>101</v>
      </c>
      <c r="AB807" s="1136">
        <v>3.1E-2</v>
      </c>
      <c r="AC807" s="251" t="s">
        <v>101</v>
      </c>
      <c r="AD807" s="1136">
        <v>2E-3</v>
      </c>
      <c r="AE807" s="251" t="s">
        <v>101</v>
      </c>
      <c r="AF807" s="1136">
        <v>0.374</v>
      </c>
      <c r="AG807" s="1145" t="s">
        <v>101</v>
      </c>
      <c r="AH807" s="1146">
        <v>1.198</v>
      </c>
      <c r="AI807" s="944"/>
      <c r="AJ807" s="251">
        <v>25.391811039818869</v>
      </c>
      <c r="AK807" s="251">
        <v>0</v>
      </c>
      <c r="AL807" s="251">
        <v>14.038258954677795</v>
      </c>
      <c r="AM807" s="251">
        <v>0</v>
      </c>
      <c r="AN807" s="251">
        <v>6.2063156700061253</v>
      </c>
      <c r="AO807" s="251">
        <v>0</v>
      </c>
      <c r="AP807" s="251">
        <v>4.5904521276595744</v>
      </c>
      <c r="AQ807" s="251">
        <v>0</v>
      </c>
      <c r="AR807" s="251">
        <v>9.2922839506172833E-2</v>
      </c>
      <c r="AS807" s="251">
        <v>0</v>
      </c>
      <c r="AT807" s="251">
        <v>6.265849889624725E-2</v>
      </c>
      <c r="AU807" s="251"/>
      <c r="AV807" s="251">
        <v>0.24442193824904887</v>
      </c>
      <c r="AW807" s="251">
        <v>0.44210009874038342</v>
      </c>
      <c r="AX807" s="251"/>
      <c r="AY807" s="934">
        <v>44.579482028942977</v>
      </c>
      <c r="BA807" s="946"/>
      <c r="BB807" s="946"/>
      <c r="BC807" s="728"/>
      <c r="BD807" s="80"/>
      <c r="BE807" s="294"/>
      <c r="BF807" s="294"/>
      <c r="BG807" s="737"/>
      <c r="BH807" s="934"/>
      <c r="BI807" s="737"/>
      <c r="BJ807" s="737"/>
      <c r="BK807" s="762"/>
      <c r="BL807" s="763"/>
      <c r="BM807" s="764"/>
      <c r="BN807" s="762"/>
      <c r="BO807" s="763"/>
      <c r="BP807" s="764"/>
      <c r="BQ807" s="762"/>
      <c r="BR807" s="763"/>
      <c r="BS807" s="764"/>
      <c r="BT807" s="762"/>
      <c r="BU807" s="763"/>
      <c r="BV807" s="737"/>
      <c r="BW807" s="1123"/>
    </row>
    <row r="808" spans="1:75" s="926" customFormat="1" x14ac:dyDescent="0.2">
      <c r="A808" s="1172">
        <v>11</v>
      </c>
      <c r="B808" s="1174">
        <v>44991.556944444441</v>
      </c>
      <c r="C808" s="1175">
        <v>44991.556944444441</v>
      </c>
      <c r="D808" s="321">
        <v>3102</v>
      </c>
      <c r="E808" s="929" t="s">
        <v>328</v>
      </c>
      <c r="F808" s="1075" t="s">
        <v>1062</v>
      </c>
      <c r="G808" s="1075" t="s">
        <v>438</v>
      </c>
      <c r="H808" s="1075" t="s">
        <v>1488</v>
      </c>
      <c r="I808" s="247">
        <v>23.626000000000001</v>
      </c>
      <c r="J808" s="1121">
        <v>0.54600000000000004</v>
      </c>
      <c r="K808" s="247">
        <v>10.37</v>
      </c>
      <c r="L808" s="1121">
        <v>0.63100000000000001</v>
      </c>
      <c r="M808" s="247">
        <v>5.7629999999999999</v>
      </c>
      <c r="N808" s="1121">
        <v>0.20399999999999999</v>
      </c>
      <c r="O808" s="247">
        <v>0.55400000000000005</v>
      </c>
      <c r="P808" s="1121">
        <v>7.2999999999999995E-2</v>
      </c>
      <c r="Q808" s="247">
        <v>3.7999999999999999E-2</v>
      </c>
      <c r="R808" s="1121">
        <v>1.6E-2</v>
      </c>
      <c r="S808" s="247">
        <v>4.1000000000000002E-2</v>
      </c>
      <c r="T808" s="1121">
        <v>1E-3</v>
      </c>
      <c r="U808" s="247">
        <v>0.255</v>
      </c>
      <c r="V808" s="1121">
        <v>0.08</v>
      </c>
      <c r="W808" s="247" t="s">
        <v>101</v>
      </c>
      <c r="X808" s="1121">
        <v>9.4E-2</v>
      </c>
      <c r="Y808" s="247">
        <v>4.9000000000000002E-2</v>
      </c>
      <c r="Z808" s="1121">
        <v>2.1000000000000001E-2</v>
      </c>
      <c r="AA808" s="247" t="s">
        <v>101</v>
      </c>
      <c r="AB808" s="1121">
        <v>2.5999999999999999E-2</v>
      </c>
      <c r="AC808" s="247" t="s">
        <v>101</v>
      </c>
      <c r="AD808" s="1121">
        <v>2E-3</v>
      </c>
      <c r="AE808" s="247" t="s">
        <v>101</v>
      </c>
      <c r="AF808" s="1121">
        <v>0.45300000000000001</v>
      </c>
      <c r="AG808" s="1139" t="s">
        <v>101</v>
      </c>
      <c r="AH808" s="1140">
        <v>0.873</v>
      </c>
      <c r="AI808" s="944"/>
      <c r="AJ808" s="247">
        <v>25.143842056530474</v>
      </c>
      <c r="AK808" s="247">
        <v>0</v>
      </c>
      <c r="AL808" s="247">
        <v>13.906834673290861</v>
      </c>
      <c r="AM808" s="247">
        <v>0</v>
      </c>
      <c r="AN808" s="247">
        <v>6.9680493290951295</v>
      </c>
      <c r="AO808" s="247">
        <v>0</v>
      </c>
      <c r="AP808" s="247">
        <v>2.103482612674445</v>
      </c>
      <c r="AQ808" s="247">
        <v>0</v>
      </c>
      <c r="AR808" s="247">
        <v>0.10385493827160493</v>
      </c>
      <c r="AS808" s="247">
        <v>0</v>
      </c>
      <c r="AT808" s="247">
        <v>6.265849889624725E-2</v>
      </c>
      <c r="AU808" s="247"/>
      <c r="AV808" s="247">
        <v>0.277127469756968</v>
      </c>
      <c r="AW808" s="247">
        <v>0.50105214398484232</v>
      </c>
      <c r="AX808" s="247"/>
      <c r="AY808" s="934">
        <v>49.517719399948895</v>
      </c>
      <c r="BA808" s="946"/>
      <c r="BB808" s="946"/>
      <c r="BC808" s="728"/>
      <c r="BD808" s="80"/>
      <c r="BE808" s="294"/>
      <c r="BF808" s="294"/>
      <c r="BG808" s="737"/>
      <c r="BH808" s="934"/>
      <c r="BI808" s="737"/>
      <c r="BJ808" s="737"/>
      <c r="BK808" s="762"/>
      <c r="BL808" s="763"/>
      <c r="BM808" s="764"/>
      <c r="BN808" s="762"/>
      <c r="BO808" s="763"/>
      <c r="BP808" s="764"/>
      <c r="BQ808" s="762"/>
      <c r="BR808" s="763"/>
      <c r="BS808" s="764"/>
      <c r="BT808" s="762"/>
      <c r="BU808" s="763"/>
      <c r="BV808" s="737"/>
      <c r="BW808" s="1123"/>
    </row>
    <row r="809" spans="1:75" s="926" customFormat="1" x14ac:dyDescent="0.2">
      <c r="A809" s="1170">
        <v>11</v>
      </c>
      <c r="B809" s="926">
        <v>44991.558333333334</v>
      </c>
      <c r="C809" s="1176">
        <v>44991.558333333334</v>
      </c>
      <c r="D809" s="325">
        <v>3103</v>
      </c>
      <c r="E809" s="929" t="s">
        <v>328</v>
      </c>
      <c r="F809" s="1078" t="s">
        <v>1063</v>
      </c>
      <c r="G809" s="1078" t="s">
        <v>438</v>
      </c>
      <c r="H809" s="1078" t="s">
        <v>1488</v>
      </c>
      <c r="I809" s="80">
        <v>23.709</v>
      </c>
      <c r="J809" s="1125">
        <v>0.57899999999999996</v>
      </c>
      <c r="K809" s="80">
        <v>10.428000000000001</v>
      </c>
      <c r="L809" s="1125">
        <v>0.71199999999999997</v>
      </c>
      <c r="M809" s="80">
        <v>5.7549999999999999</v>
      </c>
      <c r="N809" s="1125">
        <v>0.19400000000000001</v>
      </c>
      <c r="O809" s="80">
        <v>0.57399999999999995</v>
      </c>
      <c r="P809" s="1125">
        <v>6.7000000000000004E-2</v>
      </c>
      <c r="Q809" s="80">
        <v>4.1000000000000002E-2</v>
      </c>
      <c r="R809" s="1125">
        <v>1.2E-2</v>
      </c>
      <c r="S809" s="80">
        <v>0.04</v>
      </c>
      <c r="T809" s="1125">
        <v>1E-3</v>
      </c>
      <c r="U809" s="80">
        <v>0.22700000000000001</v>
      </c>
      <c r="V809" s="1125">
        <v>8.4000000000000005E-2</v>
      </c>
      <c r="W809" s="80" t="s">
        <v>101</v>
      </c>
      <c r="X809" s="1125">
        <v>0.11</v>
      </c>
      <c r="Y809" s="80"/>
      <c r="Z809" s="1125">
        <v>2.9000000000000001E-2</v>
      </c>
      <c r="AA809" s="80" t="s">
        <v>101</v>
      </c>
      <c r="AB809" s="1125">
        <v>3.2000000000000001E-2</v>
      </c>
      <c r="AC809" s="80" t="s">
        <v>101</v>
      </c>
      <c r="AD809" s="1125">
        <v>2E-3</v>
      </c>
      <c r="AE809" s="80" t="s">
        <v>101</v>
      </c>
      <c r="AF809" s="1125">
        <v>0.47499999999999998</v>
      </c>
      <c r="AG809" s="1142" t="s">
        <v>101</v>
      </c>
      <c r="AH809" s="1143">
        <v>1.0509999999999999</v>
      </c>
      <c r="AI809" s="944"/>
      <c r="AJ809" s="80">
        <v>25.23217435529844</v>
      </c>
      <c r="AK809" s="80">
        <v>0</v>
      </c>
      <c r="AL809" s="80">
        <v>13.984616390846396</v>
      </c>
      <c r="AM809" s="80">
        <v>0</v>
      </c>
      <c r="AN809" s="80">
        <v>6.9583765207257455</v>
      </c>
      <c r="AO809" s="80">
        <v>0</v>
      </c>
      <c r="AP809" s="80">
        <v>2.179420613132006</v>
      </c>
      <c r="AQ809" s="80">
        <v>0</v>
      </c>
      <c r="AR809" s="80">
        <v>0.11205401234567901</v>
      </c>
      <c r="AS809" s="80">
        <v>0</v>
      </c>
      <c r="AT809" s="80">
        <v>6.113024282560707E-2</v>
      </c>
      <c r="AU809" s="80"/>
      <c r="AV809" s="80">
        <v>0.27577395521859072</v>
      </c>
      <c r="AW809" s="80">
        <v>0.49757364279797744</v>
      </c>
      <c r="AX809" s="80"/>
      <c r="AY809" s="934">
        <v>49.317645143246274</v>
      </c>
      <c r="BA809" s="946"/>
      <c r="BB809" s="946"/>
      <c r="BC809" s="728"/>
      <c r="BD809" s="80"/>
      <c r="BE809" s="294"/>
      <c r="BF809" s="294"/>
      <c r="BG809" s="737"/>
      <c r="BH809" s="934"/>
      <c r="BI809" s="737"/>
      <c r="BJ809" s="737"/>
      <c r="BK809" s="762"/>
      <c r="BL809" s="763"/>
      <c r="BM809" s="764"/>
      <c r="BN809" s="762"/>
      <c r="BO809" s="763"/>
      <c r="BP809" s="764"/>
      <c r="BQ809" s="762"/>
      <c r="BR809" s="763"/>
      <c r="BS809" s="764"/>
      <c r="BT809" s="762"/>
      <c r="BU809" s="763"/>
      <c r="BV809" s="737"/>
      <c r="BW809" s="1123"/>
    </row>
    <row r="810" spans="1:75" s="926" customFormat="1" x14ac:dyDescent="0.2">
      <c r="A810" s="1171">
        <v>11</v>
      </c>
      <c r="B810" s="1178">
        <v>44991.560416666667</v>
      </c>
      <c r="C810" s="1179">
        <v>44991.560416666667</v>
      </c>
      <c r="D810" s="517">
        <v>3104</v>
      </c>
      <c r="E810" s="929" t="s">
        <v>328</v>
      </c>
      <c r="F810" s="1082" t="s">
        <v>1064</v>
      </c>
      <c r="G810" s="1082" t="s">
        <v>438</v>
      </c>
      <c r="H810" s="1082" t="s">
        <v>1488</v>
      </c>
      <c r="I810" s="322">
        <v>24.157</v>
      </c>
      <c r="J810" s="1130">
        <v>0.624</v>
      </c>
      <c r="K810" s="322">
        <v>10.41</v>
      </c>
      <c r="L810" s="1130">
        <v>0.751</v>
      </c>
      <c r="M810" s="322">
        <v>5.5579999999999998</v>
      </c>
      <c r="N810" s="1130">
        <v>0.20399999999999999</v>
      </c>
      <c r="O810" s="322">
        <v>0.80500000000000005</v>
      </c>
      <c r="P810" s="1130">
        <v>7.8E-2</v>
      </c>
      <c r="Q810" s="322">
        <v>0.04</v>
      </c>
      <c r="R810" s="1130">
        <v>1.2999999999999999E-2</v>
      </c>
      <c r="S810" s="322">
        <v>4.1000000000000002E-2</v>
      </c>
      <c r="T810" s="1130">
        <v>1E-3</v>
      </c>
      <c r="U810" s="322">
        <v>0.154</v>
      </c>
      <c r="V810" s="1130">
        <v>8.1000000000000003E-2</v>
      </c>
      <c r="W810" s="322" t="s">
        <v>101</v>
      </c>
      <c r="X810" s="1130">
        <v>0.111</v>
      </c>
      <c r="Y810" s="322"/>
      <c r="Z810" s="1130">
        <v>3.9E-2</v>
      </c>
      <c r="AA810" s="322" t="s">
        <v>101</v>
      </c>
      <c r="AB810" s="1130">
        <v>0.03</v>
      </c>
      <c r="AC810" s="322" t="s">
        <v>101</v>
      </c>
      <c r="AD810" s="1130">
        <v>2E-3</v>
      </c>
      <c r="AE810" s="322" t="s">
        <v>101</v>
      </c>
      <c r="AF810" s="1130">
        <v>0.58199999999999996</v>
      </c>
      <c r="AG810" s="1148" t="s">
        <v>101</v>
      </c>
      <c r="AH810" s="1149">
        <v>1.381</v>
      </c>
      <c r="AI810" s="944"/>
      <c r="AJ810" s="322">
        <v>25.70895591973278</v>
      </c>
      <c r="AK810" s="322">
        <v>0</v>
      </c>
      <c r="AL810" s="322">
        <v>13.960477237122264</v>
      </c>
      <c r="AM810" s="322">
        <v>0</v>
      </c>
      <c r="AN810" s="322">
        <v>6.7201836146296596</v>
      </c>
      <c r="AO810" s="322">
        <v>0</v>
      </c>
      <c r="AP810" s="322">
        <v>3.0565045184168378</v>
      </c>
      <c r="AQ810" s="322">
        <v>0</v>
      </c>
      <c r="AR810" s="322">
        <v>0.10932098765432098</v>
      </c>
      <c r="AS810" s="322">
        <v>0</v>
      </c>
      <c r="AT810" s="322">
        <v>6.265849889624725E-2</v>
      </c>
      <c r="AU810" s="322"/>
      <c r="AV810" s="322">
        <v>0.26139465311664473</v>
      </c>
      <c r="AW810" s="322">
        <v>0.48137205487216722</v>
      </c>
      <c r="AX810" s="322"/>
      <c r="AY810" s="934">
        <v>47.169756585754165</v>
      </c>
      <c r="BA810" s="946"/>
      <c r="BB810" s="946"/>
      <c r="BC810" s="728"/>
      <c r="BD810" s="80"/>
      <c r="BE810" s="294"/>
      <c r="BF810" s="294"/>
      <c r="BG810" s="737"/>
      <c r="BH810" s="934"/>
      <c r="BI810" s="737"/>
      <c r="BJ810" s="737"/>
      <c r="BK810" s="762"/>
      <c r="BL810" s="763"/>
      <c r="BM810" s="764"/>
      <c r="BN810" s="762"/>
      <c r="BO810" s="763"/>
      <c r="BP810" s="764"/>
      <c r="BQ810" s="762"/>
      <c r="BR810" s="763"/>
      <c r="BS810" s="764"/>
      <c r="BT810" s="762"/>
      <c r="BU810" s="763"/>
      <c r="BV810" s="737"/>
      <c r="BW810" s="1123"/>
    </row>
    <row r="811" spans="1:75" s="926" customFormat="1" x14ac:dyDescent="0.2">
      <c r="A811" s="1009">
        <v>11</v>
      </c>
      <c r="B811" s="1182">
        <v>44991.561805555553</v>
      </c>
      <c r="C811" s="1183">
        <v>44991.561805555553</v>
      </c>
      <c r="D811" s="1184">
        <v>3105</v>
      </c>
      <c r="E811" s="929" t="s">
        <v>328</v>
      </c>
      <c r="F811" s="1163" t="s">
        <v>1065</v>
      </c>
      <c r="G811" s="1163" t="s">
        <v>438</v>
      </c>
      <c r="H811" s="1163" t="s">
        <v>1605</v>
      </c>
      <c r="I811" s="1108">
        <v>24.574000000000002</v>
      </c>
      <c r="J811" s="1164">
        <v>0.57899999999999996</v>
      </c>
      <c r="K811" s="1108">
        <v>11.260999999999999</v>
      </c>
      <c r="L811" s="1164">
        <v>0.73799999999999999</v>
      </c>
      <c r="M811" s="1108">
        <v>5.6120000000000001</v>
      </c>
      <c r="N811" s="1164">
        <v>0.18099999999999999</v>
      </c>
      <c r="O811" s="1108">
        <v>1.0569999999999999</v>
      </c>
      <c r="P811" s="1164">
        <v>7.0000000000000007E-2</v>
      </c>
      <c r="Q811" s="1108">
        <v>4.2000000000000003E-2</v>
      </c>
      <c r="R811" s="1164">
        <v>1.6E-2</v>
      </c>
      <c r="S811" s="1108">
        <v>4.1000000000000002E-2</v>
      </c>
      <c r="T811" s="1164">
        <v>1E-3</v>
      </c>
      <c r="U811" s="1108">
        <v>0.318</v>
      </c>
      <c r="V811" s="1164">
        <v>8.4000000000000005E-2</v>
      </c>
      <c r="W811" s="1108" t="s">
        <v>101</v>
      </c>
      <c r="X811" s="1164">
        <v>0.112</v>
      </c>
      <c r="Y811" s="1108"/>
      <c r="Z811" s="1164">
        <v>3.1E-2</v>
      </c>
      <c r="AA811" s="1108">
        <v>5.6000000000000001E-2</v>
      </c>
      <c r="AB811" s="1164">
        <v>2.1999999999999999E-2</v>
      </c>
      <c r="AC811" s="1108" t="s">
        <v>101</v>
      </c>
      <c r="AD811" s="1164">
        <v>2E-3</v>
      </c>
      <c r="AE811" s="1108" t="s">
        <v>101</v>
      </c>
      <c r="AF811" s="1164">
        <v>0.38700000000000001</v>
      </c>
      <c r="AG811" s="1165" t="s">
        <v>101</v>
      </c>
      <c r="AH811" s="1166">
        <v>0.87</v>
      </c>
      <c r="AI811" s="944"/>
      <c r="AJ811" s="1108">
        <v>26.152745902699564</v>
      </c>
      <c r="AK811" s="1108">
        <v>0</v>
      </c>
      <c r="AL811" s="1108">
        <v>15.101722782635331</v>
      </c>
      <c r="AM811" s="1108">
        <v>0</v>
      </c>
      <c r="AN811" s="1108">
        <v>6.7854750711230034</v>
      </c>
      <c r="AO811" s="1108">
        <v>0</v>
      </c>
      <c r="AP811" s="1108">
        <v>4.0133233241821085</v>
      </c>
      <c r="AQ811" s="1108">
        <v>0</v>
      </c>
      <c r="AR811" s="1108">
        <v>0.11478703703703703</v>
      </c>
      <c r="AS811" s="1108">
        <v>0</v>
      </c>
      <c r="AT811" s="1108">
        <v>6.265849889624725E-2</v>
      </c>
      <c r="AU811" s="1108"/>
      <c r="AV811" s="1108">
        <v>0.25945554995900399</v>
      </c>
      <c r="AW811" s="1108">
        <v>0.44931794662031943</v>
      </c>
      <c r="AX811" s="1108"/>
      <c r="AY811" s="934">
        <v>46.87690262387973</v>
      </c>
      <c r="BA811" s="946"/>
      <c r="BB811" s="946"/>
      <c r="BC811" s="728"/>
      <c r="BD811" s="80"/>
      <c r="BE811" s="294"/>
      <c r="BF811" s="294"/>
      <c r="BG811" s="737"/>
      <c r="BH811" s="934"/>
      <c r="BI811" s="737"/>
      <c r="BJ811" s="737"/>
      <c r="BK811" s="762"/>
      <c r="BL811" s="763"/>
      <c r="BM811" s="764"/>
      <c r="BN811" s="762"/>
      <c r="BO811" s="763"/>
      <c r="BP811" s="764"/>
      <c r="BQ811" s="762"/>
      <c r="BR811" s="763"/>
      <c r="BS811" s="764"/>
      <c r="BT811" s="762"/>
      <c r="BU811" s="763"/>
      <c r="BV811" s="737"/>
      <c r="BW811" s="1123"/>
    </row>
    <row r="812" spans="1:75" s="926" customFormat="1" x14ac:dyDescent="0.2">
      <c r="A812" s="1170">
        <v>11</v>
      </c>
      <c r="B812" s="926">
        <v>44991.563194444447</v>
      </c>
      <c r="C812" s="1176">
        <v>44991.563194444447</v>
      </c>
      <c r="D812" s="325">
        <v>3106</v>
      </c>
      <c r="E812" s="929" t="s">
        <v>328</v>
      </c>
      <c r="F812" s="1078" t="s">
        <v>1066</v>
      </c>
      <c r="G812" s="1078" t="s">
        <v>438</v>
      </c>
      <c r="H812" s="1078" t="s">
        <v>1605</v>
      </c>
      <c r="I812" s="80">
        <v>23.640999999999998</v>
      </c>
      <c r="J812" s="1125">
        <v>0.54400000000000004</v>
      </c>
      <c r="K812" s="80">
        <v>10.568</v>
      </c>
      <c r="L812" s="1125">
        <v>0.63</v>
      </c>
      <c r="M812" s="80">
        <v>5.0940000000000003</v>
      </c>
      <c r="N812" s="1125">
        <v>0.188</v>
      </c>
      <c r="O812" s="80">
        <v>1.393</v>
      </c>
      <c r="P812" s="1125">
        <v>9.2999999999999999E-2</v>
      </c>
      <c r="Q812" s="80">
        <v>4.4999999999999998E-2</v>
      </c>
      <c r="R812" s="1125">
        <v>1.6E-2</v>
      </c>
      <c r="S812" s="80">
        <v>0.04</v>
      </c>
      <c r="T812" s="1125">
        <v>1E-3</v>
      </c>
      <c r="U812" s="80">
        <v>0.4</v>
      </c>
      <c r="V812" s="1125">
        <v>7.9000000000000001E-2</v>
      </c>
      <c r="W812" s="80" t="s">
        <v>101</v>
      </c>
      <c r="X812" s="1125">
        <v>9.6000000000000002E-2</v>
      </c>
      <c r="Y812" s="80">
        <v>6.4000000000000001E-2</v>
      </c>
      <c r="Z812" s="1125">
        <v>2.1999999999999999E-2</v>
      </c>
      <c r="AA812" s="80">
        <v>3.7999999999999999E-2</v>
      </c>
      <c r="AB812" s="1125">
        <v>1.9E-2</v>
      </c>
      <c r="AC812" s="80" t="s">
        <v>101</v>
      </c>
      <c r="AD812" s="1125">
        <v>2E-3</v>
      </c>
      <c r="AE812" s="80" t="s">
        <v>101</v>
      </c>
      <c r="AF812" s="1125">
        <v>0.50700000000000001</v>
      </c>
      <c r="AG812" s="1142" t="s">
        <v>101</v>
      </c>
      <c r="AH812" s="1143">
        <v>0.76</v>
      </c>
      <c r="AI812" s="944"/>
      <c r="AJ812" s="80">
        <v>25.159805724982515</v>
      </c>
      <c r="AK812" s="80">
        <v>0</v>
      </c>
      <c r="AL812" s="80">
        <v>14.172365364256299</v>
      </c>
      <c r="AM812" s="80">
        <v>0</v>
      </c>
      <c r="AN812" s="80">
        <v>6.1591607292053778</v>
      </c>
      <c r="AO812" s="80">
        <v>0</v>
      </c>
      <c r="AP812" s="80">
        <v>5.2890817318691372</v>
      </c>
      <c r="AQ812" s="80">
        <v>0</v>
      </c>
      <c r="AR812" s="80">
        <v>0.1229861111111111</v>
      </c>
      <c r="AS812" s="80">
        <v>0</v>
      </c>
      <c r="AT812" s="80">
        <v>6.113024282560707E-2</v>
      </c>
      <c r="AU812" s="80"/>
      <c r="AV812" s="80">
        <v>0.24480160127347955</v>
      </c>
      <c r="AW812" s="80">
        <v>0.43458946837055257</v>
      </c>
      <c r="AX812" s="80"/>
      <c r="AY812" s="934">
        <v>44.638103415282878</v>
      </c>
      <c r="BA812" s="946"/>
      <c r="BB812" s="946"/>
      <c r="BC812" s="728"/>
      <c r="BD812" s="80"/>
      <c r="BE812" s="294"/>
      <c r="BF812" s="294"/>
      <c r="BG812" s="737"/>
      <c r="BH812" s="934"/>
      <c r="BI812" s="737"/>
      <c r="BJ812" s="737"/>
      <c r="BK812" s="762"/>
      <c r="BL812" s="763"/>
      <c r="BM812" s="764"/>
      <c r="BN812" s="762"/>
      <c r="BO812" s="763"/>
      <c r="BP812" s="764"/>
      <c r="BQ812" s="762"/>
      <c r="BR812" s="763"/>
      <c r="BS812" s="764"/>
      <c r="BT812" s="762"/>
      <c r="BU812" s="763"/>
      <c r="BV812" s="737"/>
      <c r="BW812" s="1123"/>
    </row>
    <row r="813" spans="1:75" s="926" customFormat="1" x14ac:dyDescent="0.2">
      <c r="A813" s="1171">
        <v>11</v>
      </c>
      <c r="B813" s="1178">
        <v>44991.564583333333</v>
      </c>
      <c r="C813" s="1179">
        <v>44991.564583333333</v>
      </c>
      <c r="D813" s="517">
        <v>3107</v>
      </c>
      <c r="E813" s="929" t="s">
        <v>328</v>
      </c>
      <c r="F813" s="1082" t="s">
        <v>1067</v>
      </c>
      <c r="G813" s="1082" t="s">
        <v>438</v>
      </c>
      <c r="H813" s="1082" t="s">
        <v>1605</v>
      </c>
      <c r="I813" s="322">
        <v>23.949000000000002</v>
      </c>
      <c r="J813" s="1130">
        <v>0.57199999999999995</v>
      </c>
      <c r="K813" s="322">
        <v>10.837999999999999</v>
      </c>
      <c r="L813" s="1130">
        <v>0.66500000000000004</v>
      </c>
      <c r="M813" s="322">
        <v>5.13</v>
      </c>
      <c r="N813" s="1130">
        <v>0.19400000000000001</v>
      </c>
      <c r="O813" s="322">
        <v>1.3939999999999999</v>
      </c>
      <c r="P813" s="1130">
        <v>9.5000000000000001E-2</v>
      </c>
      <c r="Q813" s="322">
        <v>0.04</v>
      </c>
      <c r="R813" s="1130">
        <v>1.2999999999999999E-2</v>
      </c>
      <c r="S813" s="322">
        <v>4.2000000000000003E-2</v>
      </c>
      <c r="T813" s="1130">
        <v>1E-3</v>
      </c>
      <c r="U813" s="322">
        <v>0.28899999999999998</v>
      </c>
      <c r="V813" s="1130">
        <v>8.2000000000000003E-2</v>
      </c>
      <c r="W813" s="322" t="s">
        <v>101</v>
      </c>
      <c r="X813" s="1130">
        <v>0.105</v>
      </c>
      <c r="Y813" s="322"/>
      <c r="Z813" s="1130">
        <v>2.8000000000000001E-2</v>
      </c>
      <c r="AA813" s="322">
        <v>3.5000000000000003E-2</v>
      </c>
      <c r="AB813" s="1130">
        <v>1.7999999999999999E-2</v>
      </c>
      <c r="AC813" s="322" t="s">
        <v>101</v>
      </c>
      <c r="AD813" s="1130">
        <v>2E-3</v>
      </c>
      <c r="AE813" s="322" t="s">
        <v>101</v>
      </c>
      <c r="AF813" s="1130">
        <v>0.50600000000000001</v>
      </c>
      <c r="AG813" s="1148" t="s">
        <v>101</v>
      </c>
      <c r="AH813" s="1149">
        <v>1.0229999999999999</v>
      </c>
      <c r="AI813" s="944"/>
      <c r="AJ813" s="322">
        <v>25.487593050531125</v>
      </c>
      <c r="AK813" s="322">
        <v>0</v>
      </c>
      <c r="AL813" s="322">
        <v>14.534452670118259</v>
      </c>
      <c r="AM813" s="322">
        <v>0</v>
      </c>
      <c r="AN813" s="322">
        <v>6.2026883668676067</v>
      </c>
      <c r="AO813" s="322">
        <v>0</v>
      </c>
      <c r="AP813" s="322">
        <v>5.2928786318920142</v>
      </c>
      <c r="AQ813" s="322">
        <v>0</v>
      </c>
      <c r="AR813" s="322">
        <v>0.10932098765432098</v>
      </c>
      <c r="AS813" s="322">
        <v>0</v>
      </c>
      <c r="AT813" s="322">
        <v>6.418675496688743E-2</v>
      </c>
      <c r="AU813" s="322"/>
      <c r="AV813" s="322">
        <v>0.24336108767000075</v>
      </c>
      <c r="AW813" s="322">
        <v>0.42675761569060439</v>
      </c>
      <c r="AX813" s="322"/>
      <c r="AY813" s="934">
        <v>44.415513683442072</v>
      </c>
      <c r="BA813" s="946"/>
      <c r="BB813" s="946"/>
      <c r="BC813" s="728"/>
      <c r="BD813" s="80"/>
      <c r="BE813" s="294"/>
      <c r="BF813" s="294"/>
      <c r="BG813" s="737"/>
      <c r="BH813" s="934"/>
      <c r="BI813" s="737"/>
      <c r="BJ813" s="737"/>
      <c r="BK813" s="762"/>
      <c r="BL813" s="763"/>
      <c r="BM813" s="764"/>
      <c r="BN813" s="762"/>
      <c r="BO813" s="763"/>
      <c r="BP813" s="764"/>
      <c r="BQ813" s="762"/>
      <c r="BR813" s="763"/>
      <c r="BS813" s="764"/>
      <c r="BT813" s="762"/>
      <c r="BU813" s="763"/>
      <c r="BV813" s="737"/>
      <c r="BW813" s="1123"/>
    </row>
    <row r="814" spans="1:75" s="926" customFormat="1" x14ac:dyDescent="0.2">
      <c r="A814" s="1009">
        <v>11</v>
      </c>
      <c r="B814" s="1182">
        <v>44991.565972222219</v>
      </c>
      <c r="C814" s="1183">
        <v>44991.565972222219</v>
      </c>
      <c r="D814" s="1184">
        <v>3108</v>
      </c>
      <c r="E814" s="929" t="s">
        <v>328</v>
      </c>
      <c r="F814" s="1163" t="s">
        <v>1068</v>
      </c>
      <c r="G814" s="1163" t="s">
        <v>438</v>
      </c>
      <c r="H814" s="1163" t="s">
        <v>679</v>
      </c>
      <c r="I814" s="1108">
        <v>22.957000000000001</v>
      </c>
      <c r="J814" s="1164">
        <v>0.35699999999999998</v>
      </c>
      <c r="K814" s="1108">
        <v>10.021000000000001</v>
      </c>
      <c r="L814" s="1164">
        <v>0.48199999999999998</v>
      </c>
      <c r="M814" s="1108">
        <v>5.5419999999999998</v>
      </c>
      <c r="N814" s="1164">
        <v>0.12</v>
      </c>
      <c r="O814" s="1108">
        <v>0.71899999999999997</v>
      </c>
      <c r="P814" s="1164">
        <v>0.05</v>
      </c>
      <c r="Q814" s="1108">
        <v>2.5999999999999999E-2</v>
      </c>
      <c r="R814" s="1164">
        <v>6.0000000000000001E-3</v>
      </c>
      <c r="S814" s="1108">
        <v>0.04</v>
      </c>
      <c r="T814" s="1164">
        <v>1E-3</v>
      </c>
      <c r="U814" s="1108">
        <v>1.5569999999999999</v>
      </c>
      <c r="V814" s="1164">
        <v>4.9000000000000002E-2</v>
      </c>
      <c r="W814" s="1108" t="s">
        <v>101</v>
      </c>
      <c r="X814" s="1164">
        <v>6.9000000000000006E-2</v>
      </c>
      <c r="Y814" s="1108">
        <v>0.17299999999999999</v>
      </c>
      <c r="Z814" s="1164">
        <v>1.7999999999999999E-2</v>
      </c>
      <c r="AA814" s="1108">
        <v>0.14699999999999999</v>
      </c>
      <c r="AB814" s="1164">
        <v>1.7999999999999999E-2</v>
      </c>
      <c r="AC814" s="1108" t="s">
        <v>101</v>
      </c>
      <c r="AD814" s="1164">
        <v>2E-3</v>
      </c>
      <c r="AE814" s="1108" t="s">
        <v>101</v>
      </c>
      <c r="AF814" s="1164">
        <v>0.36399999999999999</v>
      </c>
      <c r="AG814" s="1165" t="s">
        <v>101</v>
      </c>
      <c r="AH814" s="1166">
        <v>1.034</v>
      </c>
      <c r="AI814" s="944"/>
      <c r="AJ814" s="1108">
        <v>24.431862443569376</v>
      </c>
      <c r="AK814" s="1108">
        <v>0</v>
      </c>
      <c r="AL814" s="1108">
        <v>13.438803303861883</v>
      </c>
      <c r="AM814" s="1108">
        <v>0</v>
      </c>
      <c r="AN814" s="1108">
        <v>6.7008379978908916</v>
      </c>
      <c r="AO814" s="1108">
        <v>0</v>
      </c>
      <c r="AP814" s="1108">
        <v>2.7299711164493248</v>
      </c>
      <c r="AQ814" s="1108">
        <v>0</v>
      </c>
      <c r="AR814" s="1108">
        <v>7.1058641975308631E-2</v>
      </c>
      <c r="AS814" s="1108">
        <v>0</v>
      </c>
      <c r="AT814" s="1108">
        <v>6.113024282560707E-2</v>
      </c>
      <c r="AU814" s="1108"/>
      <c r="AV814" s="1108">
        <v>0.27426636071514865</v>
      </c>
      <c r="AW814" s="1108">
        <v>0.49861865274605849</v>
      </c>
      <c r="AX814" s="1108"/>
      <c r="AY814" s="934">
        <v>49.09437589182194</v>
      </c>
      <c r="BA814" s="946"/>
      <c r="BB814" s="946"/>
      <c r="BC814" s="728"/>
      <c r="BD814" s="80"/>
      <c r="BE814" s="294"/>
      <c r="BF814" s="294"/>
      <c r="BG814" s="737"/>
      <c r="BH814" s="934"/>
      <c r="BI814" s="737"/>
      <c r="BJ814" s="737"/>
      <c r="BK814" s="762"/>
      <c r="BL814" s="763"/>
      <c r="BM814" s="764"/>
      <c r="BN814" s="762"/>
      <c r="BO814" s="763"/>
      <c r="BP814" s="764"/>
      <c r="BQ814" s="762"/>
      <c r="BR814" s="763"/>
      <c r="BS814" s="764"/>
      <c r="BT814" s="762"/>
      <c r="BU814" s="763"/>
      <c r="BV814" s="737"/>
      <c r="BW814" s="1123"/>
    </row>
    <row r="815" spans="1:75" s="926" customFormat="1" x14ac:dyDescent="0.2">
      <c r="A815" s="1170">
        <v>11</v>
      </c>
      <c r="B815" s="926">
        <v>44991.567361111112</v>
      </c>
      <c r="C815" s="1176">
        <v>44991.567361111112</v>
      </c>
      <c r="D815" s="325">
        <v>3109</v>
      </c>
      <c r="E815" s="929" t="s">
        <v>328</v>
      </c>
      <c r="F815" s="1078" t="s">
        <v>1069</v>
      </c>
      <c r="G815" s="1078" t="s">
        <v>438</v>
      </c>
      <c r="H815" s="1078" t="s">
        <v>679</v>
      </c>
      <c r="I815" s="80">
        <v>23.74</v>
      </c>
      <c r="J815" s="1125">
        <v>0.54200000000000004</v>
      </c>
      <c r="K815" s="80">
        <v>10.340999999999999</v>
      </c>
      <c r="L815" s="1125">
        <v>0.63600000000000001</v>
      </c>
      <c r="M815" s="80">
        <v>5.5679999999999996</v>
      </c>
      <c r="N815" s="1125">
        <v>0.187</v>
      </c>
      <c r="O815" s="80">
        <v>0.623</v>
      </c>
      <c r="P815" s="1125">
        <v>6.7000000000000004E-2</v>
      </c>
      <c r="Q815" s="80">
        <v>2.7E-2</v>
      </c>
      <c r="R815" s="1125">
        <v>1.2999999999999999E-2</v>
      </c>
      <c r="S815" s="80">
        <v>4.3999999999999997E-2</v>
      </c>
      <c r="T815" s="1125">
        <v>1E-3</v>
      </c>
      <c r="U815" s="80">
        <v>0.33600000000000002</v>
      </c>
      <c r="V815" s="1125">
        <v>8.1000000000000003E-2</v>
      </c>
      <c r="W815" s="80" t="s">
        <v>101</v>
      </c>
      <c r="X815" s="1125">
        <v>9.6000000000000002E-2</v>
      </c>
      <c r="Y815" s="80">
        <v>3.7999999999999999E-2</v>
      </c>
      <c r="Z815" s="1125">
        <v>2.1000000000000001E-2</v>
      </c>
      <c r="AA815" s="80">
        <v>4.5999999999999999E-2</v>
      </c>
      <c r="AB815" s="1125">
        <v>1.9E-2</v>
      </c>
      <c r="AC815" s="80" t="s">
        <v>101</v>
      </c>
      <c r="AD815" s="1125">
        <v>2E-3</v>
      </c>
      <c r="AE815" s="80" t="s">
        <v>101</v>
      </c>
      <c r="AF815" s="1125">
        <v>0.42</v>
      </c>
      <c r="AG815" s="1142" t="s">
        <v>101</v>
      </c>
      <c r="AH815" s="1143">
        <v>0.81499999999999995</v>
      </c>
      <c r="AI815" s="944"/>
      <c r="AJ815" s="80">
        <v>25.265165936765996</v>
      </c>
      <c r="AK815" s="80">
        <v>0</v>
      </c>
      <c r="AL815" s="80">
        <v>13.867943814513096</v>
      </c>
      <c r="AM815" s="80">
        <v>0</v>
      </c>
      <c r="AN815" s="80">
        <v>6.7322746250913896</v>
      </c>
      <c r="AO815" s="80">
        <v>0</v>
      </c>
      <c r="AP815" s="80">
        <v>2.3654687142530308</v>
      </c>
      <c r="AQ815" s="80">
        <v>0</v>
      </c>
      <c r="AR815" s="80">
        <v>7.3791666666666658E-2</v>
      </c>
      <c r="AS815" s="80">
        <v>0</v>
      </c>
      <c r="AT815" s="80">
        <v>6.7243267108167776E-2</v>
      </c>
      <c r="AU815" s="80"/>
      <c r="AV815" s="80">
        <v>0.2664646906314021</v>
      </c>
      <c r="AW815" s="80">
        <v>0.48545586246505573</v>
      </c>
      <c r="AX815" s="80"/>
      <c r="AY815" s="934">
        <v>47.93181903773857</v>
      </c>
      <c r="BA815" s="946"/>
      <c r="BB815" s="946"/>
      <c r="BC815" s="728"/>
      <c r="BD815" s="80"/>
      <c r="BE815" s="294"/>
      <c r="BF815" s="294"/>
      <c r="BG815" s="737"/>
      <c r="BH815" s="934"/>
      <c r="BI815" s="737"/>
      <c r="BJ815" s="737"/>
      <c r="BK815" s="762"/>
      <c r="BL815" s="763"/>
      <c r="BM815" s="764"/>
      <c r="BN815" s="762"/>
      <c r="BO815" s="763"/>
      <c r="BP815" s="764"/>
      <c r="BQ815" s="762"/>
      <c r="BR815" s="763"/>
      <c r="BS815" s="764"/>
      <c r="BT815" s="762"/>
      <c r="BU815" s="763"/>
      <c r="BV815" s="737"/>
      <c r="BW815" s="1123"/>
    </row>
    <row r="816" spans="1:75" s="926" customFormat="1" ht="16.5" thickBot="1" x14ac:dyDescent="0.25">
      <c r="A816" s="1173">
        <v>11</v>
      </c>
      <c r="B816" s="1186">
        <v>44991.568749999999</v>
      </c>
      <c r="C816" s="1187">
        <v>44991.568749999999</v>
      </c>
      <c r="D816" s="332">
        <v>3110</v>
      </c>
      <c r="E816" s="929" t="s">
        <v>328</v>
      </c>
      <c r="F816" s="1085" t="s">
        <v>1070</v>
      </c>
      <c r="G816" s="1085" t="s">
        <v>438</v>
      </c>
      <c r="H816" s="1085" t="s">
        <v>679</v>
      </c>
      <c r="I816" s="251">
        <v>22.684000000000001</v>
      </c>
      <c r="J816" s="1136">
        <v>0.55300000000000005</v>
      </c>
      <c r="K816" s="251">
        <v>9.2769999999999992</v>
      </c>
      <c r="L816" s="1136">
        <v>0.64</v>
      </c>
      <c r="M816" s="251">
        <v>5.5170000000000003</v>
      </c>
      <c r="N816" s="1136">
        <v>0.20499999999999999</v>
      </c>
      <c r="O816" s="251">
        <v>0.61199999999999999</v>
      </c>
      <c r="P816" s="1136">
        <v>7.8E-2</v>
      </c>
      <c r="Q816" s="251">
        <v>3.1E-2</v>
      </c>
      <c r="R816" s="1136">
        <v>1.2999999999999999E-2</v>
      </c>
      <c r="S816" s="251">
        <v>4.2000000000000003E-2</v>
      </c>
      <c r="T816" s="1136">
        <v>1E-3</v>
      </c>
      <c r="U816" s="251">
        <v>0.92300000000000004</v>
      </c>
      <c r="V816" s="1136">
        <v>8.8999999999999996E-2</v>
      </c>
      <c r="W816" s="251" t="s">
        <v>101</v>
      </c>
      <c r="X816" s="1136">
        <v>9.2999999999999999E-2</v>
      </c>
      <c r="Y816" s="251">
        <v>7.0000000000000007E-2</v>
      </c>
      <c r="Z816" s="1136">
        <v>2.1000000000000001E-2</v>
      </c>
      <c r="AA816" s="251">
        <v>4.8000000000000001E-2</v>
      </c>
      <c r="AB816" s="1136">
        <v>1.9E-2</v>
      </c>
      <c r="AC816" s="251" t="s">
        <v>101</v>
      </c>
      <c r="AD816" s="1136">
        <v>2E-3</v>
      </c>
      <c r="AE816" s="251" t="s">
        <v>101</v>
      </c>
      <c r="AF816" s="1136">
        <v>0.48199999999999998</v>
      </c>
      <c r="AG816" s="1145" t="s">
        <v>101</v>
      </c>
      <c r="AH816" s="1146">
        <v>1.4410000000000001</v>
      </c>
      <c r="AI816" s="944"/>
      <c r="AJ816" s="251">
        <v>24.141323677742204</v>
      </c>
      <c r="AK816" s="251">
        <v>0</v>
      </c>
      <c r="AL816" s="251">
        <v>12.441051616597813</v>
      </c>
      <c r="AM816" s="251">
        <v>0</v>
      </c>
      <c r="AN816" s="251">
        <v>6.6706104717365671</v>
      </c>
      <c r="AO816" s="251">
        <v>0</v>
      </c>
      <c r="AP816" s="251">
        <v>2.3237028140013725</v>
      </c>
      <c r="AQ816" s="251">
        <v>0</v>
      </c>
      <c r="AR816" s="251">
        <v>8.4723765432098766E-2</v>
      </c>
      <c r="AS816" s="251">
        <v>0</v>
      </c>
      <c r="AT816" s="251">
        <v>6.418675496688743E-2</v>
      </c>
      <c r="AU816" s="251"/>
      <c r="AV816" s="251">
        <v>0.27631502567055721</v>
      </c>
      <c r="AW816" s="251">
        <v>0.53617738092471179</v>
      </c>
      <c r="AX816" s="251"/>
      <c r="AY816" s="934">
        <v>49.397667875132022</v>
      </c>
      <c r="BA816" s="946"/>
      <c r="BB816" s="946"/>
      <c r="BC816" s="728"/>
      <c r="BD816" s="80"/>
      <c r="BE816" s="294"/>
      <c r="BF816" s="294"/>
      <c r="BG816" s="737"/>
      <c r="BH816" s="934"/>
      <c r="BI816" s="737"/>
      <c r="BJ816" s="737"/>
      <c r="BK816" s="762"/>
      <c r="BL816" s="763"/>
      <c r="BM816" s="764"/>
      <c r="BN816" s="762"/>
      <c r="BO816" s="763"/>
      <c r="BP816" s="764"/>
      <c r="BQ816" s="762"/>
      <c r="BR816" s="763"/>
      <c r="BS816" s="764"/>
      <c r="BT816" s="762"/>
      <c r="BU816" s="763"/>
      <c r="BV816" s="737"/>
      <c r="BW816" s="1123"/>
    </row>
    <row r="817" spans="1:75" s="926" customFormat="1" x14ac:dyDescent="0.2">
      <c r="A817" s="1172">
        <v>11</v>
      </c>
      <c r="B817" s="1174">
        <v>44991.675694444442</v>
      </c>
      <c r="C817" s="1175">
        <v>44991.675694444442</v>
      </c>
      <c r="D817" s="321">
        <v>3120</v>
      </c>
      <c r="E817" s="929" t="s">
        <v>331</v>
      </c>
      <c r="F817" s="1075" t="s">
        <v>1071</v>
      </c>
      <c r="G817" s="1075" t="s">
        <v>438</v>
      </c>
      <c r="H817" s="1075" t="s">
        <v>1488</v>
      </c>
      <c r="I817" s="247">
        <v>23.292000000000002</v>
      </c>
      <c r="J817" s="1121">
        <v>0.56799999999999995</v>
      </c>
      <c r="K817" s="247">
        <v>9.9060000000000006</v>
      </c>
      <c r="L817" s="1121">
        <v>0.66400000000000003</v>
      </c>
      <c r="M817" s="247">
        <v>6.0640000000000001</v>
      </c>
      <c r="N817" s="1121">
        <v>0.20300000000000001</v>
      </c>
      <c r="O817" s="247">
        <v>0.53100000000000003</v>
      </c>
      <c r="P817" s="1121">
        <v>6.6000000000000003E-2</v>
      </c>
      <c r="Q817" s="247">
        <v>3.3000000000000002E-2</v>
      </c>
      <c r="R817" s="1121">
        <v>1.4999999999999999E-2</v>
      </c>
      <c r="S817" s="247">
        <v>3.7999999999999999E-2</v>
      </c>
      <c r="T817" s="1121">
        <v>1E-3</v>
      </c>
      <c r="U817" s="247">
        <v>0.183</v>
      </c>
      <c r="V817" s="1121">
        <v>7.8E-2</v>
      </c>
      <c r="W817" s="247" t="s">
        <v>101</v>
      </c>
      <c r="X817" s="1121">
        <v>0.10199999999999999</v>
      </c>
      <c r="Y817" s="247"/>
      <c r="Z817" s="1121">
        <v>3.3000000000000002E-2</v>
      </c>
      <c r="AA817" s="247">
        <v>4.2999999999999997E-2</v>
      </c>
      <c r="AB817" s="1121">
        <v>0.02</v>
      </c>
      <c r="AC817" s="247" t="s">
        <v>101</v>
      </c>
      <c r="AD817" s="1121">
        <v>2E-3</v>
      </c>
      <c r="AE817" s="247" t="s">
        <v>101</v>
      </c>
      <c r="AF817" s="1121">
        <v>0.50800000000000001</v>
      </c>
      <c r="AG817" s="1139" t="s">
        <v>101</v>
      </c>
      <c r="AH817" s="1140">
        <v>0.751</v>
      </c>
      <c r="AI817" s="944"/>
      <c r="AJ817" s="247">
        <v>24.788384372331659</v>
      </c>
      <c r="AK817" s="247">
        <v>0</v>
      </c>
      <c r="AL817" s="247">
        <v>13.284580932846604</v>
      </c>
      <c r="AM817" s="247">
        <v>0</v>
      </c>
      <c r="AN817" s="247">
        <v>7.3319887439932101</v>
      </c>
      <c r="AO817" s="247">
        <v>0</v>
      </c>
      <c r="AP817" s="247">
        <v>2.0161539121482495</v>
      </c>
      <c r="AQ817" s="247">
        <v>0</v>
      </c>
      <c r="AR817" s="247">
        <v>9.0189814814814806E-2</v>
      </c>
      <c r="AS817" s="247">
        <v>0</v>
      </c>
      <c r="AT817" s="247">
        <v>5.807373068432671E-2</v>
      </c>
      <c r="AU817" s="247"/>
      <c r="AV817" s="247">
        <v>0.29578324403332401</v>
      </c>
      <c r="AW817" s="247">
        <v>0.55191720243614195</v>
      </c>
      <c r="AX817" s="247"/>
      <c r="AY817" s="934">
        <v>52.240103258105115</v>
      </c>
      <c r="BA817" s="946"/>
      <c r="BB817" s="946"/>
      <c r="BC817" s="728"/>
      <c r="BD817" s="80"/>
      <c r="BE817" s="294"/>
      <c r="BF817" s="294"/>
      <c r="BG817" s="737"/>
      <c r="BH817" s="934"/>
      <c r="BI817" s="737"/>
      <c r="BJ817" s="737"/>
      <c r="BK817" s="762"/>
      <c r="BL817" s="763"/>
      <c r="BM817" s="764"/>
      <c r="BN817" s="762"/>
      <c r="BO817" s="763"/>
      <c r="BP817" s="764"/>
      <c r="BQ817" s="762"/>
      <c r="BR817" s="763"/>
      <c r="BS817" s="764"/>
      <c r="BT817" s="762"/>
      <c r="BU817" s="763"/>
      <c r="BV817" s="737"/>
      <c r="BW817" s="1123"/>
    </row>
    <row r="818" spans="1:75" s="926" customFormat="1" x14ac:dyDescent="0.2">
      <c r="A818" s="1170">
        <v>11</v>
      </c>
      <c r="B818" s="926">
        <v>44991.677777777775</v>
      </c>
      <c r="C818" s="1176">
        <v>44991.677777777775</v>
      </c>
      <c r="D818" s="325">
        <v>3121</v>
      </c>
      <c r="E818" s="929" t="s">
        <v>331</v>
      </c>
      <c r="F818" s="1078" t="s">
        <v>1072</v>
      </c>
      <c r="G818" s="1078" t="s">
        <v>438</v>
      </c>
      <c r="H818" s="1078" t="s">
        <v>1488</v>
      </c>
      <c r="I818" s="80">
        <v>23.585000000000001</v>
      </c>
      <c r="J818" s="1125">
        <v>0.56699999999999995</v>
      </c>
      <c r="K818" s="80">
        <v>10.664</v>
      </c>
      <c r="L818" s="1125">
        <v>0.67700000000000005</v>
      </c>
      <c r="M818" s="80">
        <v>5.8949999999999996</v>
      </c>
      <c r="N818" s="1125">
        <v>0.217</v>
      </c>
      <c r="O818" s="80">
        <v>0.47199999999999998</v>
      </c>
      <c r="P818" s="1125">
        <v>7.1999999999999995E-2</v>
      </c>
      <c r="Q818" s="80">
        <v>3.1E-2</v>
      </c>
      <c r="R818" s="1125">
        <v>1.2E-2</v>
      </c>
      <c r="S818" s="80">
        <v>3.6999999999999998E-2</v>
      </c>
      <c r="T818" s="1125">
        <v>1E-3</v>
      </c>
      <c r="U818" s="80">
        <v>0.14899999999999999</v>
      </c>
      <c r="V818" s="1125">
        <v>8.1000000000000003E-2</v>
      </c>
      <c r="W818" s="80" t="s">
        <v>101</v>
      </c>
      <c r="X818" s="1125">
        <v>0.1</v>
      </c>
      <c r="Y818" s="80"/>
      <c r="Z818" s="1125">
        <v>2.7E-2</v>
      </c>
      <c r="AA818" s="80">
        <v>0.151</v>
      </c>
      <c r="AB818" s="1125">
        <v>2.5000000000000001E-2</v>
      </c>
      <c r="AC818" s="80" t="s">
        <v>101</v>
      </c>
      <c r="AD818" s="1125">
        <v>2E-3</v>
      </c>
      <c r="AE818" s="80" t="s">
        <v>101</v>
      </c>
      <c r="AF818" s="1125">
        <v>0.49099999999999999</v>
      </c>
      <c r="AG818" s="1142" t="s">
        <v>101</v>
      </c>
      <c r="AH818" s="1143">
        <v>1.31</v>
      </c>
      <c r="AI818" s="944"/>
      <c r="AJ818" s="80">
        <v>25.100208029428224</v>
      </c>
      <c r="AK818" s="80">
        <v>0</v>
      </c>
      <c r="AL818" s="80">
        <v>14.301107517451664</v>
      </c>
      <c r="AM818" s="80">
        <v>0</v>
      </c>
      <c r="AN818" s="80">
        <v>7.1276506671899682</v>
      </c>
      <c r="AO818" s="80">
        <v>0</v>
      </c>
      <c r="AP818" s="80">
        <v>1.7921368107984439</v>
      </c>
      <c r="AQ818" s="80">
        <v>0</v>
      </c>
      <c r="AR818" s="80">
        <v>8.4723765432098766E-2</v>
      </c>
      <c r="AS818" s="80">
        <v>0</v>
      </c>
      <c r="AT818" s="80">
        <v>5.654547461368653E-2</v>
      </c>
      <c r="AU818" s="80"/>
      <c r="AV818" s="80">
        <v>0.28396779257101379</v>
      </c>
      <c r="AW818" s="80">
        <v>0.49839850924077628</v>
      </c>
      <c r="AX818" s="80"/>
      <c r="AY818" s="934">
        <v>50.523466478879193</v>
      </c>
      <c r="BA818" s="946"/>
      <c r="BB818" s="946"/>
      <c r="BC818" s="728"/>
      <c r="BD818" s="80"/>
      <c r="BE818" s="294"/>
      <c r="BF818" s="294"/>
      <c r="BG818" s="737"/>
      <c r="BH818" s="934"/>
      <c r="BI818" s="737"/>
      <c r="BJ818" s="737"/>
      <c r="BK818" s="762"/>
      <c r="BL818" s="763"/>
      <c r="BM818" s="764"/>
      <c r="BN818" s="762"/>
      <c r="BO818" s="763"/>
      <c r="BP818" s="764"/>
      <c r="BQ818" s="762"/>
      <c r="BR818" s="763"/>
      <c r="BS818" s="764"/>
      <c r="BT818" s="762"/>
      <c r="BU818" s="763"/>
      <c r="BV818" s="737"/>
      <c r="BW818" s="1123"/>
    </row>
    <row r="819" spans="1:75" s="926" customFormat="1" ht="16.5" thickBot="1" x14ac:dyDescent="0.25">
      <c r="A819" s="1173">
        <v>11</v>
      </c>
      <c r="B819" s="1186">
        <v>44991.679861111108</v>
      </c>
      <c r="C819" s="1187">
        <v>44991.679861111108</v>
      </c>
      <c r="D819" s="332">
        <v>3122</v>
      </c>
      <c r="E819" s="929" t="s">
        <v>331</v>
      </c>
      <c r="F819" s="1085" t="s">
        <v>1073</v>
      </c>
      <c r="G819" s="1085" t="s">
        <v>438</v>
      </c>
      <c r="H819" s="1085" t="s">
        <v>1488</v>
      </c>
      <c r="I819" s="251">
        <v>23.117000000000001</v>
      </c>
      <c r="J819" s="1136">
        <v>0.55300000000000005</v>
      </c>
      <c r="K819" s="251">
        <v>10.64</v>
      </c>
      <c r="L819" s="1136">
        <v>0.70399999999999996</v>
      </c>
      <c r="M819" s="251">
        <v>5.9790000000000001</v>
      </c>
      <c r="N819" s="1136">
        <v>0.20399999999999999</v>
      </c>
      <c r="O819" s="251">
        <v>0.72599999999999998</v>
      </c>
      <c r="P819" s="1136">
        <v>7.1999999999999995E-2</v>
      </c>
      <c r="Q819" s="251">
        <v>3.5999999999999997E-2</v>
      </c>
      <c r="R819" s="1136">
        <v>1.2999999999999999E-2</v>
      </c>
      <c r="S819" s="251">
        <v>3.6999999999999998E-2</v>
      </c>
      <c r="T819" s="1136">
        <v>1E-3</v>
      </c>
      <c r="U819" s="251">
        <v>0.32700000000000001</v>
      </c>
      <c r="V819" s="1136">
        <v>7.5999999999999998E-2</v>
      </c>
      <c r="W819" s="251" t="s">
        <v>101</v>
      </c>
      <c r="X819" s="1136">
        <v>0.109</v>
      </c>
      <c r="Y819" s="251">
        <v>5.8000000000000003E-2</v>
      </c>
      <c r="Z819" s="1136">
        <v>2.4E-2</v>
      </c>
      <c r="AA819" s="251" t="s">
        <v>101</v>
      </c>
      <c r="AB819" s="1136">
        <v>4.2999999999999997E-2</v>
      </c>
      <c r="AC819" s="251" t="s">
        <v>101</v>
      </c>
      <c r="AD819" s="1136">
        <v>2E-3</v>
      </c>
      <c r="AE819" s="251" t="s">
        <v>101</v>
      </c>
      <c r="AF819" s="1136">
        <v>0.46800000000000003</v>
      </c>
      <c r="AG819" s="1145" t="s">
        <v>101</v>
      </c>
      <c r="AH819" s="1146">
        <v>0.98499999999999999</v>
      </c>
      <c r="AI819" s="944"/>
      <c r="AJ819" s="251">
        <v>24.602141573724499</v>
      </c>
      <c r="AK819" s="251">
        <v>0</v>
      </c>
      <c r="AL819" s="251">
        <v>14.268921979152823</v>
      </c>
      <c r="AM819" s="251">
        <v>0</v>
      </c>
      <c r="AN819" s="251">
        <v>7.2292151550685029</v>
      </c>
      <c r="AO819" s="251">
        <v>0</v>
      </c>
      <c r="AP819" s="251">
        <v>2.7565494166094711</v>
      </c>
      <c r="AQ819" s="251">
        <v>0</v>
      </c>
      <c r="AR819" s="251">
        <v>9.8388888888888873E-2</v>
      </c>
      <c r="AS819" s="251">
        <v>0</v>
      </c>
      <c r="AT819" s="251">
        <v>5.654547461368653E-2</v>
      </c>
      <c r="AU819" s="251"/>
      <c r="AV819" s="251">
        <v>0.29384495383887338</v>
      </c>
      <c r="AW819" s="251">
        <v>0.50664059735069888</v>
      </c>
      <c r="AX819" s="251"/>
      <c r="AY819" s="934">
        <v>51.960246593767941</v>
      </c>
      <c r="BA819" s="946"/>
      <c r="BB819" s="946"/>
      <c r="BC819" s="728"/>
      <c r="BD819" s="80"/>
      <c r="BE819" s="294"/>
      <c r="BF819" s="294"/>
      <c r="BG819" s="737"/>
      <c r="BH819" s="934"/>
      <c r="BI819" s="737"/>
      <c r="BJ819" s="737"/>
      <c r="BK819" s="762"/>
      <c r="BL819" s="763"/>
      <c r="BM819" s="764"/>
      <c r="BN819" s="762"/>
      <c r="BO819" s="763"/>
      <c r="BP819" s="764"/>
      <c r="BQ819" s="762"/>
      <c r="BR819" s="763"/>
      <c r="BS819" s="764"/>
      <c r="BT819" s="762"/>
      <c r="BU819" s="763"/>
      <c r="BV819" s="737"/>
      <c r="BW819" s="1123"/>
    </row>
    <row r="820" spans="1:75" s="926" customFormat="1" x14ac:dyDescent="0.2">
      <c r="A820" s="1172">
        <v>11</v>
      </c>
      <c r="B820" s="1174">
        <v>44991.682638888888</v>
      </c>
      <c r="C820" s="1175">
        <v>44991.682638888888</v>
      </c>
      <c r="D820" s="321">
        <v>3123</v>
      </c>
      <c r="E820" s="929" t="s">
        <v>331</v>
      </c>
      <c r="F820" s="1075" t="s">
        <v>1074</v>
      </c>
      <c r="G820" s="1075" t="s">
        <v>438</v>
      </c>
      <c r="H820" s="1075" t="s">
        <v>1488</v>
      </c>
      <c r="I820" s="247">
        <v>23.367999999999999</v>
      </c>
      <c r="J820" s="1121">
        <v>0.56599999999999995</v>
      </c>
      <c r="K820" s="247">
        <v>10.554</v>
      </c>
      <c r="L820" s="1121">
        <v>0.72099999999999997</v>
      </c>
      <c r="M820" s="247">
        <v>6.1440000000000001</v>
      </c>
      <c r="N820" s="1121">
        <v>0.20899999999999999</v>
      </c>
      <c r="O820" s="247">
        <v>0.35399999999999998</v>
      </c>
      <c r="P820" s="1121">
        <v>5.8999999999999997E-2</v>
      </c>
      <c r="Q820" s="247" t="s">
        <v>101</v>
      </c>
      <c r="R820" s="1121">
        <v>0.02</v>
      </c>
      <c r="S820" s="247">
        <v>3.6999999999999998E-2</v>
      </c>
      <c r="T820" s="1121">
        <v>1E-3</v>
      </c>
      <c r="U820" s="247">
        <v>0.41499999999999998</v>
      </c>
      <c r="V820" s="1121">
        <v>0.08</v>
      </c>
      <c r="W820" s="247" t="s">
        <v>101</v>
      </c>
      <c r="X820" s="1121">
        <v>0.112</v>
      </c>
      <c r="Y820" s="247"/>
      <c r="Z820" s="1121">
        <v>3.5999999999999997E-2</v>
      </c>
      <c r="AA820" s="247">
        <v>4.5999999999999999E-2</v>
      </c>
      <c r="AB820" s="1121">
        <v>2.1999999999999999E-2</v>
      </c>
      <c r="AC820" s="247" t="s">
        <v>101</v>
      </c>
      <c r="AD820" s="1121">
        <v>2E-3</v>
      </c>
      <c r="AE820" s="247" t="s">
        <v>101</v>
      </c>
      <c r="AF820" s="1121">
        <v>0.38200000000000001</v>
      </c>
      <c r="AG820" s="1139" t="s">
        <v>101</v>
      </c>
      <c r="AH820" s="1140">
        <v>0.97499999999999998</v>
      </c>
      <c r="AI820" s="944"/>
      <c r="AJ820" s="247">
        <v>24.86926695915534</v>
      </c>
      <c r="AK820" s="247">
        <v>0</v>
      </c>
      <c r="AL820" s="247">
        <v>14.153590466915309</v>
      </c>
      <c r="AM820" s="247">
        <v>0</v>
      </c>
      <c r="AN820" s="247">
        <v>7.4287168276870519</v>
      </c>
      <c r="AO820" s="247">
        <v>0</v>
      </c>
      <c r="AP820" s="247">
        <v>1.344102608098833</v>
      </c>
      <c r="AQ820" s="247">
        <v>0</v>
      </c>
      <c r="AR820" s="247"/>
      <c r="AS820" s="247">
        <v>0</v>
      </c>
      <c r="AT820" s="247">
        <v>5.654547461368653E-2</v>
      </c>
      <c r="AU820" s="247"/>
      <c r="AV820" s="247">
        <v>0.29871072757744688</v>
      </c>
      <c r="AW820" s="247">
        <v>0.52486447485194876</v>
      </c>
      <c r="AX820" s="247"/>
      <c r="AY820" s="934">
        <v>52.661502889488844</v>
      </c>
      <c r="BA820" s="946"/>
      <c r="BB820" s="946"/>
      <c r="BC820" s="728"/>
      <c r="BD820" s="80"/>
      <c r="BE820" s="294"/>
      <c r="BF820" s="294"/>
      <c r="BG820" s="737"/>
      <c r="BH820" s="934"/>
      <c r="BI820" s="737"/>
      <c r="BJ820" s="737"/>
      <c r="BK820" s="762"/>
      <c r="BL820" s="763"/>
      <c r="BM820" s="764"/>
      <c r="BN820" s="762"/>
      <c r="BO820" s="763"/>
      <c r="BP820" s="764"/>
      <c r="BQ820" s="762"/>
      <c r="BR820" s="763"/>
      <c r="BS820" s="764"/>
      <c r="BT820" s="762"/>
      <c r="BU820" s="763"/>
      <c r="BV820" s="737"/>
      <c r="BW820" s="1123"/>
    </row>
    <row r="821" spans="1:75" s="926" customFormat="1" x14ac:dyDescent="0.2">
      <c r="A821" s="1170">
        <v>11</v>
      </c>
      <c r="B821" s="926">
        <v>44991.684027777781</v>
      </c>
      <c r="C821" s="1176">
        <v>44991.684027777781</v>
      </c>
      <c r="D821" s="325">
        <v>3124</v>
      </c>
      <c r="E821" s="929" t="s">
        <v>331</v>
      </c>
      <c r="F821" s="1078" t="s">
        <v>1075</v>
      </c>
      <c r="G821" s="1078" t="s">
        <v>438</v>
      </c>
      <c r="H821" s="1078" t="s">
        <v>1488</v>
      </c>
      <c r="I821" s="80">
        <v>24.012</v>
      </c>
      <c r="J821" s="1125">
        <v>0.57399999999999995</v>
      </c>
      <c r="K821" s="80">
        <v>11.326000000000001</v>
      </c>
      <c r="L821" s="1125">
        <v>0.79300000000000004</v>
      </c>
      <c r="M821" s="80">
        <v>6.31</v>
      </c>
      <c r="N821" s="1125">
        <v>0.20899999999999999</v>
      </c>
      <c r="O821" s="80">
        <v>0.47899999999999998</v>
      </c>
      <c r="P821" s="1125">
        <v>6.5000000000000002E-2</v>
      </c>
      <c r="Q821" s="80" t="s">
        <v>101</v>
      </c>
      <c r="R821" s="1125">
        <v>2.8000000000000001E-2</v>
      </c>
      <c r="S821" s="80">
        <v>3.6999999999999998E-2</v>
      </c>
      <c r="T821" s="1125">
        <v>1E-3</v>
      </c>
      <c r="U821" s="80">
        <v>0.317</v>
      </c>
      <c r="V821" s="1125">
        <v>7.1999999999999995E-2</v>
      </c>
      <c r="W821" s="80" t="s">
        <v>101</v>
      </c>
      <c r="X821" s="1125">
        <v>0.108</v>
      </c>
      <c r="Y821" s="80"/>
      <c r="Z821" s="1125">
        <v>2.8000000000000001E-2</v>
      </c>
      <c r="AA821" s="80" t="s">
        <v>101</v>
      </c>
      <c r="AB821" s="1125">
        <v>2.9000000000000001E-2</v>
      </c>
      <c r="AC821" s="80" t="s">
        <v>101</v>
      </c>
      <c r="AD821" s="1125">
        <v>2E-3</v>
      </c>
      <c r="AE821" s="80" t="s">
        <v>101</v>
      </c>
      <c r="AF821" s="1125">
        <v>0.51900000000000002</v>
      </c>
      <c r="AG821" s="1142" t="s">
        <v>101</v>
      </c>
      <c r="AH821" s="1143">
        <v>1.4750000000000001</v>
      </c>
      <c r="AI821" s="944"/>
      <c r="AJ821" s="80">
        <v>25.554640458029702</v>
      </c>
      <c r="AK821" s="80">
        <v>0</v>
      </c>
      <c r="AL821" s="80">
        <v>15.188891948861361</v>
      </c>
      <c r="AM821" s="80">
        <v>0</v>
      </c>
      <c r="AN821" s="80">
        <v>7.6294276013517726</v>
      </c>
      <c r="AO821" s="80">
        <v>0</v>
      </c>
      <c r="AP821" s="80">
        <v>1.8187151109585904</v>
      </c>
      <c r="AQ821" s="80">
        <v>0</v>
      </c>
      <c r="AR821" s="80"/>
      <c r="AS821" s="80">
        <v>0</v>
      </c>
      <c r="AT821" s="80">
        <v>5.654547461368653E-2</v>
      </c>
      <c r="AU821" s="80"/>
      <c r="AV821" s="80">
        <v>0.29855350983638967</v>
      </c>
      <c r="AW821" s="80">
        <v>0.50230310591706562</v>
      </c>
      <c r="AX821" s="80"/>
      <c r="AY821" s="934">
        <v>52.638910927915511</v>
      </c>
      <c r="BA821" s="946"/>
      <c r="BB821" s="946"/>
      <c r="BC821" s="728"/>
      <c r="BD821" s="80"/>
      <c r="BE821" s="294"/>
      <c r="BF821" s="294"/>
      <c r="BG821" s="737"/>
      <c r="BH821" s="934"/>
      <c r="BI821" s="737"/>
      <c r="BJ821" s="737"/>
      <c r="BK821" s="762"/>
      <c r="BL821" s="763"/>
      <c r="BM821" s="764"/>
      <c r="BN821" s="762"/>
      <c r="BO821" s="763"/>
      <c r="BP821" s="764"/>
      <c r="BQ821" s="762"/>
      <c r="BR821" s="763"/>
      <c r="BS821" s="764"/>
      <c r="BT821" s="762"/>
      <c r="BU821" s="763"/>
      <c r="BV821" s="737"/>
      <c r="BW821" s="1123"/>
    </row>
    <row r="822" spans="1:75" s="926" customFormat="1" ht="16.5" thickBot="1" x14ac:dyDescent="0.25">
      <c r="A822" s="1171">
        <v>11</v>
      </c>
      <c r="B822" s="1178">
        <v>44991.688194444447</v>
      </c>
      <c r="C822" s="1179">
        <v>44991.688194444447</v>
      </c>
      <c r="D822" s="517">
        <v>3125</v>
      </c>
      <c r="E822" s="929" t="s">
        <v>331</v>
      </c>
      <c r="F822" s="1082" t="s">
        <v>1076</v>
      </c>
      <c r="G822" s="1082" t="s">
        <v>438</v>
      </c>
      <c r="H822" s="1082" t="s">
        <v>1488</v>
      </c>
      <c r="I822" s="322">
        <v>23.763999999999999</v>
      </c>
      <c r="J822" s="1130">
        <v>0.55900000000000005</v>
      </c>
      <c r="K822" s="322">
        <v>10.379</v>
      </c>
      <c r="L822" s="1130">
        <v>0.74199999999999999</v>
      </c>
      <c r="M822" s="322">
        <v>6.0609999999999999</v>
      </c>
      <c r="N822" s="1130">
        <v>0.20300000000000001</v>
      </c>
      <c r="O822" s="322">
        <v>0.496</v>
      </c>
      <c r="P822" s="1130">
        <v>6.5000000000000002E-2</v>
      </c>
      <c r="Q822" s="322" t="s">
        <v>101</v>
      </c>
      <c r="R822" s="1130">
        <v>0.02</v>
      </c>
      <c r="S822" s="322">
        <v>3.6999999999999998E-2</v>
      </c>
      <c r="T822" s="1130">
        <v>1E-3</v>
      </c>
      <c r="U822" s="322">
        <v>0.53300000000000003</v>
      </c>
      <c r="V822" s="1130">
        <v>7.4999999999999997E-2</v>
      </c>
      <c r="W822" s="322" t="s">
        <v>101</v>
      </c>
      <c r="X822" s="1130">
        <v>0.111</v>
      </c>
      <c r="Y822" s="322"/>
      <c r="Z822" s="1130">
        <v>0.03</v>
      </c>
      <c r="AA822" s="322">
        <v>0.17599999999999999</v>
      </c>
      <c r="AB822" s="1130">
        <v>0.03</v>
      </c>
      <c r="AC822" s="322" t="s">
        <v>101</v>
      </c>
      <c r="AD822" s="1130">
        <v>2E-3</v>
      </c>
      <c r="AE822" s="322" t="s">
        <v>101</v>
      </c>
      <c r="AF822" s="1130">
        <v>0.439</v>
      </c>
      <c r="AG822" s="1148" t="s">
        <v>101</v>
      </c>
      <c r="AH822" s="1149">
        <v>1.355</v>
      </c>
      <c r="AI822" s="944"/>
      <c r="AJ822" s="322">
        <v>25.290707806289262</v>
      </c>
      <c r="AK822" s="322">
        <v>0</v>
      </c>
      <c r="AL822" s="322">
        <v>13.918904250152927</v>
      </c>
      <c r="AM822" s="322">
        <v>0</v>
      </c>
      <c r="AN822" s="322">
        <v>7.3283614408546907</v>
      </c>
      <c r="AO822" s="322">
        <v>0</v>
      </c>
      <c r="AP822" s="322">
        <v>1.8832624113475174</v>
      </c>
      <c r="AQ822" s="322">
        <v>0</v>
      </c>
      <c r="AR822" s="322"/>
      <c r="AS822" s="322">
        <v>0</v>
      </c>
      <c r="AT822" s="322">
        <v>5.654547461368653E-2</v>
      </c>
      <c r="AU822" s="322"/>
      <c r="AV822" s="322">
        <v>0.28976497996755485</v>
      </c>
      <c r="AW822" s="322">
        <v>0.52650419236659196</v>
      </c>
      <c r="AX822" s="322"/>
      <c r="AY822" s="934">
        <v>51.368935359848749</v>
      </c>
      <c r="BA822" s="946"/>
      <c r="BB822" s="946"/>
      <c r="BC822" s="728"/>
      <c r="BD822" s="80"/>
      <c r="BE822" s="294"/>
      <c r="BF822" s="294"/>
      <c r="BG822" s="737"/>
      <c r="BH822" s="934"/>
      <c r="BI822" s="737"/>
      <c r="BJ822" s="737"/>
      <c r="BK822" s="762"/>
      <c r="BL822" s="763"/>
      <c r="BM822" s="764"/>
      <c r="BN822" s="762"/>
      <c r="BO822" s="763"/>
      <c r="BP822" s="764"/>
      <c r="BQ822" s="762"/>
      <c r="BR822" s="763"/>
      <c r="BS822" s="764"/>
      <c r="BT822" s="762"/>
      <c r="BU822" s="763"/>
      <c r="BV822" s="737"/>
      <c r="BW822" s="1123"/>
    </row>
    <row r="823" spans="1:75" s="926" customFormat="1" x14ac:dyDescent="0.2">
      <c r="A823" s="1172">
        <v>11</v>
      </c>
      <c r="B823" s="1174">
        <v>44991.78125</v>
      </c>
      <c r="C823" s="1175">
        <v>44991.78125</v>
      </c>
      <c r="D823" s="321">
        <v>3154</v>
      </c>
      <c r="E823" s="929" t="s">
        <v>328</v>
      </c>
      <c r="F823" s="1189" t="s">
        <v>1077</v>
      </c>
      <c r="G823" s="1075" t="s">
        <v>453</v>
      </c>
      <c r="H823" s="1075" t="s">
        <v>1488</v>
      </c>
      <c r="I823" s="247">
        <v>20.841999999999999</v>
      </c>
      <c r="J823" s="1121">
        <v>0.61899999999999999</v>
      </c>
      <c r="K823" s="247">
        <v>14.464</v>
      </c>
      <c r="L823" s="1121">
        <v>0.83599999999999997</v>
      </c>
      <c r="M823" s="247">
        <v>11.13</v>
      </c>
      <c r="N823" s="1121">
        <v>0.40300000000000002</v>
      </c>
      <c r="O823" s="247">
        <v>0.35</v>
      </c>
      <c r="P823" s="1121">
        <v>0.11600000000000001</v>
      </c>
      <c r="Q823" s="247" t="s">
        <v>101</v>
      </c>
      <c r="R823" s="1121">
        <v>2.1000000000000001E-2</v>
      </c>
      <c r="S823" s="247">
        <v>4.7E-2</v>
      </c>
      <c r="T823" s="1121">
        <v>1E-3</v>
      </c>
      <c r="U823" s="247">
        <v>0.81699999999999995</v>
      </c>
      <c r="V823" s="1121">
        <v>8.5000000000000006E-2</v>
      </c>
      <c r="W823" s="247" t="s">
        <v>101</v>
      </c>
      <c r="X823" s="1121">
        <v>9.6000000000000002E-2</v>
      </c>
      <c r="Y823" s="247">
        <v>9.6000000000000002E-2</v>
      </c>
      <c r="Z823" s="1121">
        <v>2.5000000000000001E-2</v>
      </c>
      <c r="AA823" s="247">
        <v>0.20799999999999999</v>
      </c>
      <c r="AB823" s="1121">
        <v>3.2000000000000001E-2</v>
      </c>
      <c r="AC823" s="247" t="s">
        <v>101</v>
      </c>
      <c r="AD823" s="1121">
        <v>2E-3</v>
      </c>
      <c r="AE823" s="247" t="s">
        <v>101</v>
      </c>
      <c r="AF823" s="1121">
        <v>1.296</v>
      </c>
      <c r="AG823" s="1139" t="s">
        <v>101</v>
      </c>
      <c r="AH823" s="1140">
        <v>1.018</v>
      </c>
      <c r="AI823" s="944"/>
      <c r="AJ823" s="247">
        <v>22.180985191831375</v>
      </c>
      <c r="AK823" s="247">
        <v>0</v>
      </c>
      <c r="AL823" s="247">
        <v>19.397151081434814</v>
      </c>
      <c r="AM823" s="247">
        <v>0</v>
      </c>
      <c r="AN823" s="247">
        <v>13.457294643905744</v>
      </c>
      <c r="AO823" s="247">
        <v>0</v>
      </c>
      <c r="AP823" s="247">
        <v>1.3289150080073207</v>
      </c>
      <c r="AQ823" s="247">
        <v>0</v>
      </c>
      <c r="AR823" s="247"/>
      <c r="AS823" s="247">
        <v>0</v>
      </c>
      <c r="AT823" s="247">
        <v>7.1828035320088301E-2</v>
      </c>
      <c r="AU823" s="247"/>
      <c r="AV823" s="247">
        <v>0.6067040993680336</v>
      </c>
      <c r="AW823" s="247">
        <v>0.69377686379861425</v>
      </c>
      <c r="AX823" s="247"/>
      <c r="AY823" s="934">
        <v>90.683703895384411</v>
      </c>
      <c r="BA823" s="946"/>
      <c r="BB823" s="946"/>
      <c r="BC823" s="728"/>
      <c r="BD823" s="80"/>
      <c r="BE823" s="294"/>
      <c r="BF823" s="294"/>
      <c r="BG823" s="737"/>
      <c r="BH823" s="934"/>
      <c r="BI823" s="737"/>
      <c r="BJ823" s="737"/>
      <c r="BK823" s="762"/>
      <c r="BL823" s="763"/>
      <c r="BM823" s="764"/>
      <c r="BN823" s="762"/>
      <c r="BO823" s="763"/>
      <c r="BP823" s="764"/>
      <c r="BQ823" s="762"/>
      <c r="BR823" s="763"/>
      <c r="BS823" s="764"/>
      <c r="BT823" s="762"/>
      <c r="BU823" s="763"/>
      <c r="BV823" s="737"/>
      <c r="BW823" s="1123"/>
    </row>
    <row r="824" spans="1:75" s="926" customFormat="1" x14ac:dyDescent="0.2">
      <c r="A824" s="1170">
        <v>11</v>
      </c>
      <c r="B824" s="926">
        <v>44991.783333333333</v>
      </c>
      <c r="C824" s="1176">
        <v>44991.783333333333</v>
      </c>
      <c r="D824" s="325">
        <v>3155</v>
      </c>
      <c r="E824" s="929" t="s">
        <v>328</v>
      </c>
      <c r="F824" s="1190" t="s">
        <v>1078</v>
      </c>
      <c r="G824" s="1078" t="s">
        <v>453</v>
      </c>
      <c r="H824" s="1078" t="s">
        <v>1488</v>
      </c>
      <c r="I824" s="80">
        <v>19.297000000000001</v>
      </c>
      <c r="J824" s="1125">
        <v>0.52800000000000002</v>
      </c>
      <c r="K824" s="80">
        <v>13.63</v>
      </c>
      <c r="L824" s="1125">
        <v>0.98899999999999999</v>
      </c>
      <c r="M824" s="80">
        <v>10.095000000000001</v>
      </c>
      <c r="N824" s="1125">
        <v>0.27800000000000002</v>
      </c>
      <c r="O824" s="80">
        <v>0.54200000000000004</v>
      </c>
      <c r="P824" s="1125">
        <v>6.8000000000000005E-2</v>
      </c>
      <c r="Q824" s="80">
        <v>3.7999999999999999E-2</v>
      </c>
      <c r="R824" s="1125">
        <v>1.4999999999999999E-2</v>
      </c>
      <c r="S824" s="80">
        <v>4.3999999999999997E-2</v>
      </c>
      <c r="T824" s="1125">
        <v>1E-3</v>
      </c>
      <c r="U824" s="80">
        <v>0.437</v>
      </c>
      <c r="V824" s="1125">
        <v>8.5000000000000006E-2</v>
      </c>
      <c r="W824" s="80" t="s">
        <v>101</v>
      </c>
      <c r="X824" s="1125">
        <v>0.10299999999999999</v>
      </c>
      <c r="Y824" s="80">
        <v>6.8000000000000005E-2</v>
      </c>
      <c r="Z824" s="1125">
        <v>2.8000000000000001E-2</v>
      </c>
      <c r="AA824" s="80">
        <v>0.05</v>
      </c>
      <c r="AB824" s="1125">
        <v>2.5000000000000001E-2</v>
      </c>
      <c r="AC824" s="80" t="s">
        <v>101</v>
      </c>
      <c r="AD824" s="1125">
        <v>2E-3</v>
      </c>
      <c r="AE824" s="80" t="s">
        <v>101</v>
      </c>
      <c r="AF824" s="1125">
        <v>0.45</v>
      </c>
      <c r="AG824" s="1142" t="s">
        <v>101</v>
      </c>
      <c r="AH824" s="1143">
        <v>1.8580000000000001</v>
      </c>
      <c r="AI824" s="944"/>
      <c r="AJ824" s="80">
        <v>20.536727341270996</v>
      </c>
      <c r="AK824" s="80">
        <v>0</v>
      </c>
      <c r="AL824" s="80">
        <v>18.278703625550094</v>
      </c>
      <c r="AM824" s="80">
        <v>0</v>
      </c>
      <c r="AN824" s="80">
        <v>12.205875061116664</v>
      </c>
      <c r="AO824" s="80">
        <v>0</v>
      </c>
      <c r="AP824" s="80">
        <v>2.0579198123999083</v>
      </c>
      <c r="AQ824" s="80">
        <v>0</v>
      </c>
      <c r="AR824" s="80">
        <v>0.10385493827160493</v>
      </c>
      <c r="AS824" s="80">
        <v>0</v>
      </c>
      <c r="AT824" s="80">
        <v>6.7243267108167776E-2</v>
      </c>
      <c r="AU824" s="80"/>
      <c r="AV824" s="80">
        <v>0.59434372664565238</v>
      </c>
      <c r="AW824" s="80">
        <v>0.66776481041331681</v>
      </c>
      <c r="AX824" s="80"/>
      <c r="AY824" s="934">
        <v>89.340290232208787</v>
      </c>
      <c r="BA824" s="946"/>
      <c r="BB824" s="946"/>
      <c r="BC824" s="728"/>
      <c r="BD824" s="80"/>
      <c r="BE824" s="294"/>
      <c r="BF824" s="294"/>
      <c r="BG824" s="737"/>
      <c r="BH824" s="934"/>
      <c r="BI824" s="737"/>
      <c r="BJ824" s="737"/>
      <c r="BK824" s="762"/>
      <c r="BL824" s="763"/>
      <c r="BM824" s="764"/>
      <c r="BN824" s="762"/>
      <c r="BO824" s="763"/>
      <c r="BP824" s="764"/>
      <c r="BQ824" s="762"/>
      <c r="BR824" s="763"/>
      <c r="BS824" s="764"/>
      <c r="BT824" s="762"/>
      <c r="BU824" s="763"/>
      <c r="BV824" s="737"/>
      <c r="BW824" s="1123"/>
    </row>
    <row r="825" spans="1:75" s="926" customFormat="1" ht="16.5" thickBot="1" x14ac:dyDescent="0.25">
      <c r="A825" s="1173">
        <v>11</v>
      </c>
      <c r="B825" s="1186">
        <v>44991.785416666666</v>
      </c>
      <c r="C825" s="1187">
        <v>44991.785416666666</v>
      </c>
      <c r="D825" s="332">
        <v>3156</v>
      </c>
      <c r="E825" s="929" t="s">
        <v>328</v>
      </c>
      <c r="F825" s="1191" t="s">
        <v>1079</v>
      </c>
      <c r="G825" s="1085" t="s">
        <v>453</v>
      </c>
      <c r="H825" s="1085" t="s">
        <v>1488</v>
      </c>
      <c r="I825" s="251">
        <v>19.384</v>
      </c>
      <c r="J825" s="1136">
        <v>0.52600000000000002</v>
      </c>
      <c r="K825" s="251">
        <v>12.64</v>
      </c>
      <c r="L825" s="1136">
        <v>0.84599999999999997</v>
      </c>
      <c r="M825" s="251">
        <v>10.842000000000001</v>
      </c>
      <c r="N825" s="1136">
        <v>0.29599999999999999</v>
      </c>
      <c r="O825" s="251">
        <v>0.26800000000000002</v>
      </c>
      <c r="P825" s="1136">
        <v>6.6000000000000003E-2</v>
      </c>
      <c r="Q825" s="251">
        <v>2.3E-2</v>
      </c>
      <c r="R825" s="1136">
        <v>1.4E-2</v>
      </c>
      <c r="S825" s="251">
        <v>4.2000000000000003E-2</v>
      </c>
      <c r="T825" s="1136">
        <v>1E-3</v>
      </c>
      <c r="U825" s="251">
        <v>0.81</v>
      </c>
      <c r="V825" s="1136">
        <v>8.2000000000000003E-2</v>
      </c>
      <c r="W825" s="251" t="s">
        <v>101</v>
      </c>
      <c r="X825" s="1136">
        <v>0.104</v>
      </c>
      <c r="Y825" s="251"/>
      <c r="Z825" s="1136">
        <v>6.0999999999999999E-2</v>
      </c>
      <c r="AA825" s="251">
        <v>0.06</v>
      </c>
      <c r="AB825" s="1136">
        <v>2.5000000000000001E-2</v>
      </c>
      <c r="AC825" s="251" t="s">
        <v>101</v>
      </c>
      <c r="AD825" s="1136">
        <v>2E-3</v>
      </c>
      <c r="AE825" s="251" t="s">
        <v>101</v>
      </c>
      <c r="AF825" s="1136">
        <v>0.55100000000000005</v>
      </c>
      <c r="AG825" s="1145" t="s">
        <v>101</v>
      </c>
      <c r="AH825" s="1146">
        <v>1.048</v>
      </c>
      <c r="AI825" s="944"/>
      <c r="AJ825" s="251">
        <v>20.629316618292844</v>
      </c>
      <c r="AK825" s="251">
        <v>0</v>
      </c>
      <c r="AL825" s="251">
        <v>16.951050170722901</v>
      </c>
      <c r="AM825" s="251">
        <v>0</v>
      </c>
      <c r="AN825" s="251">
        <v>13.109073542607913</v>
      </c>
      <c r="AO825" s="251">
        <v>0</v>
      </c>
      <c r="AP825" s="251">
        <v>1.01756920613132</v>
      </c>
      <c r="AQ825" s="251">
        <v>0</v>
      </c>
      <c r="AR825" s="251">
        <v>6.2859567901234564E-2</v>
      </c>
      <c r="AS825" s="251">
        <v>0</v>
      </c>
      <c r="AT825" s="251">
        <v>6.418675496688743E-2</v>
      </c>
      <c r="AU825" s="251"/>
      <c r="AV825" s="251">
        <v>0.63545844902024384</v>
      </c>
      <c r="AW825" s="251">
        <v>0.77334875483109122</v>
      </c>
      <c r="AX825" s="251"/>
      <c r="AY825" s="934">
        <v>93.76448994392463</v>
      </c>
      <c r="BA825" s="946"/>
      <c r="BB825" s="946"/>
      <c r="BC825" s="728"/>
      <c r="BD825" s="80"/>
      <c r="BE825" s="294"/>
      <c r="BF825" s="294"/>
      <c r="BG825" s="737"/>
      <c r="BH825" s="934"/>
      <c r="BI825" s="737"/>
      <c r="BJ825" s="737"/>
      <c r="BK825" s="762"/>
      <c r="BL825" s="763"/>
      <c r="BM825" s="764"/>
      <c r="BN825" s="762"/>
      <c r="BO825" s="763"/>
      <c r="BP825" s="764"/>
      <c r="BQ825" s="762"/>
      <c r="BR825" s="763"/>
      <c r="BS825" s="764"/>
      <c r="BT825" s="762"/>
      <c r="BU825" s="763"/>
      <c r="BV825" s="737"/>
      <c r="BW825" s="1123"/>
    </row>
    <row r="826" spans="1:75" s="926" customFormat="1" x14ac:dyDescent="0.2">
      <c r="A826" s="1172">
        <v>11</v>
      </c>
      <c r="B826" s="1174">
        <v>44991.787499999999</v>
      </c>
      <c r="C826" s="1175">
        <v>44991.787499999999</v>
      </c>
      <c r="D826" s="321">
        <v>3157</v>
      </c>
      <c r="E826" s="929" t="s">
        <v>328</v>
      </c>
      <c r="F826" s="1075" t="s">
        <v>1080</v>
      </c>
      <c r="G826" s="1075" t="s">
        <v>438</v>
      </c>
      <c r="H826" s="1075" t="s">
        <v>1488</v>
      </c>
      <c r="I826" s="247">
        <v>24.05</v>
      </c>
      <c r="J826" s="1121">
        <v>0.59099999999999997</v>
      </c>
      <c r="K826" s="247">
        <v>10.236000000000001</v>
      </c>
      <c r="L826" s="1121">
        <v>0.63200000000000001</v>
      </c>
      <c r="M826" s="247">
        <v>5.867</v>
      </c>
      <c r="N826" s="1121">
        <v>0.218</v>
      </c>
      <c r="O826" s="247">
        <v>0.39600000000000002</v>
      </c>
      <c r="P826" s="1121">
        <v>8.3000000000000004E-2</v>
      </c>
      <c r="Q826" s="247">
        <v>2.1999999999999999E-2</v>
      </c>
      <c r="R826" s="1121">
        <v>1.4E-2</v>
      </c>
      <c r="S826" s="247">
        <v>0.04</v>
      </c>
      <c r="T826" s="1121">
        <v>1E-3</v>
      </c>
      <c r="U826" s="247">
        <v>0.20599999999999999</v>
      </c>
      <c r="V826" s="1121">
        <v>7.3999999999999996E-2</v>
      </c>
      <c r="W826" s="247" t="s">
        <v>101</v>
      </c>
      <c r="X826" s="1121">
        <v>9.4E-2</v>
      </c>
      <c r="Y826" s="247"/>
      <c r="Z826" s="1121">
        <v>2.4E-2</v>
      </c>
      <c r="AA826" s="247">
        <v>4.2999999999999997E-2</v>
      </c>
      <c r="AB826" s="1121">
        <v>1.7999999999999999E-2</v>
      </c>
      <c r="AC826" s="247" t="s">
        <v>101</v>
      </c>
      <c r="AD826" s="1121">
        <v>2E-3</v>
      </c>
      <c r="AE826" s="247" t="s">
        <v>101</v>
      </c>
      <c r="AF826" s="1121">
        <v>0.57899999999999996</v>
      </c>
      <c r="AG826" s="1139" t="s">
        <v>101</v>
      </c>
      <c r="AH826" s="1140">
        <v>0.90700000000000003</v>
      </c>
      <c r="AI826" s="944"/>
      <c r="AJ826" s="247">
        <v>25.595081751441544</v>
      </c>
      <c r="AK826" s="247">
        <v>0</v>
      </c>
      <c r="AL826" s="247">
        <v>13.727132084455667</v>
      </c>
      <c r="AM826" s="247">
        <v>0</v>
      </c>
      <c r="AN826" s="247">
        <v>7.0937958378971242</v>
      </c>
      <c r="AO826" s="247">
        <v>0</v>
      </c>
      <c r="AP826" s="247">
        <v>1.5035724090597116</v>
      </c>
      <c r="AQ826" s="247">
        <v>0</v>
      </c>
      <c r="AR826" s="247">
        <v>6.0126543209876537E-2</v>
      </c>
      <c r="AS826" s="247">
        <v>0</v>
      </c>
      <c r="AT826" s="247">
        <v>6.113024282560707E-2</v>
      </c>
      <c r="AU826" s="247"/>
      <c r="AV826" s="247">
        <v>0.27715464661477762</v>
      </c>
      <c r="AW826" s="247">
        <v>0.51677187880562458</v>
      </c>
      <c r="AX826" s="247"/>
      <c r="AY826" s="934">
        <v>49.521733005180536</v>
      </c>
      <c r="BA826" s="946"/>
      <c r="BB826" s="946"/>
      <c r="BC826" s="728"/>
      <c r="BD826" s="80"/>
      <c r="BE826" s="294"/>
      <c r="BF826" s="294"/>
      <c r="BG826" s="737"/>
      <c r="BH826" s="934"/>
      <c r="BI826" s="737"/>
      <c r="BJ826" s="737"/>
      <c r="BK826" s="762"/>
      <c r="BL826" s="763"/>
      <c r="BM826" s="764"/>
      <c r="BN826" s="762"/>
      <c r="BO826" s="763"/>
      <c r="BP826" s="764"/>
      <c r="BQ826" s="762"/>
      <c r="BR826" s="763"/>
      <c r="BS826" s="764"/>
      <c r="BT826" s="762"/>
      <c r="BU826" s="763"/>
      <c r="BV826" s="737"/>
      <c r="BW826" s="1123"/>
    </row>
    <row r="827" spans="1:75" s="926" customFormat="1" x14ac:dyDescent="0.2">
      <c r="A827" s="1170">
        <v>11</v>
      </c>
      <c r="B827" s="926">
        <v>44991.789583333331</v>
      </c>
      <c r="C827" s="1176">
        <v>44991.789583333331</v>
      </c>
      <c r="D827" s="325">
        <v>3158</v>
      </c>
      <c r="E827" s="929" t="s">
        <v>328</v>
      </c>
      <c r="F827" s="1078" t="s">
        <v>1081</v>
      </c>
      <c r="G827" s="1078" t="s">
        <v>438</v>
      </c>
      <c r="H827" s="1078" t="s">
        <v>1488</v>
      </c>
      <c r="I827" s="80">
        <v>26.09</v>
      </c>
      <c r="J827" s="1125">
        <v>0.56599999999999995</v>
      </c>
      <c r="K827" s="80">
        <v>11.388999999999999</v>
      </c>
      <c r="L827" s="1125">
        <v>0.75700000000000001</v>
      </c>
      <c r="M827" s="80">
        <v>6.8230000000000004</v>
      </c>
      <c r="N827" s="1125">
        <v>0.22600000000000001</v>
      </c>
      <c r="O827" s="80">
        <v>0.3</v>
      </c>
      <c r="P827" s="1125">
        <v>6.4000000000000001E-2</v>
      </c>
      <c r="Q827" s="80" t="s">
        <v>101</v>
      </c>
      <c r="R827" s="1125">
        <v>3.1E-2</v>
      </c>
      <c r="S827" s="80">
        <v>4.1000000000000002E-2</v>
      </c>
      <c r="T827" s="1125">
        <v>1E-3</v>
      </c>
      <c r="U827" s="80">
        <v>0.42</v>
      </c>
      <c r="V827" s="1125">
        <v>7.3999999999999996E-2</v>
      </c>
      <c r="W827" s="80" t="s">
        <v>101</v>
      </c>
      <c r="X827" s="1125">
        <v>0.105</v>
      </c>
      <c r="Y827" s="80">
        <v>0.123</v>
      </c>
      <c r="Z827" s="1125">
        <v>2.5000000000000001E-2</v>
      </c>
      <c r="AA827" s="80">
        <v>7.0999999999999994E-2</v>
      </c>
      <c r="AB827" s="1125">
        <v>2.1999999999999999E-2</v>
      </c>
      <c r="AC827" s="80" t="s">
        <v>101</v>
      </c>
      <c r="AD827" s="1125">
        <v>2E-3</v>
      </c>
      <c r="AE827" s="80" t="s">
        <v>101</v>
      </c>
      <c r="AF827" s="1125">
        <v>0.52300000000000002</v>
      </c>
      <c r="AG827" s="1142" t="s">
        <v>101</v>
      </c>
      <c r="AH827" s="1143">
        <v>1.526</v>
      </c>
      <c r="AI827" s="944"/>
      <c r="AJ827" s="80">
        <v>27.766140660919326</v>
      </c>
      <c r="AK827" s="80">
        <v>0</v>
      </c>
      <c r="AL827" s="80">
        <v>15.273378986895816</v>
      </c>
      <c r="AM827" s="80">
        <v>0</v>
      </c>
      <c r="AN827" s="80">
        <v>8.2496964380385354</v>
      </c>
      <c r="AO827" s="80">
        <v>0</v>
      </c>
      <c r="AP827" s="80">
        <v>1.1390700068634179</v>
      </c>
      <c r="AQ827" s="80">
        <v>0</v>
      </c>
      <c r="AR827" s="80"/>
      <c r="AS827" s="80">
        <v>0</v>
      </c>
      <c r="AT827" s="80">
        <v>6.265849889624725E-2</v>
      </c>
      <c r="AU827" s="80"/>
      <c r="AV827" s="80">
        <v>0.29711354339027507</v>
      </c>
      <c r="AW827" s="80">
        <v>0.54013564680851389</v>
      </c>
      <c r="AX827" s="80"/>
      <c r="AY827" s="934">
        <v>52.431784718062495</v>
      </c>
      <c r="BA827" s="946"/>
      <c r="BB827" s="946"/>
      <c r="BC827" s="728"/>
      <c r="BD827" s="80"/>
      <c r="BE827" s="294"/>
      <c r="BF827" s="294"/>
      <c r="BG827" s="737"/>
      <c r="BH827" s="934"/>
      <c r="BI827" s="737"/>
      <c r="BJ827" s="737"/>
      <c r="BK827" s="762"/>
      <c r="BL827" s="763"/>
      <c r="BM827" s="764"/>
      <c r="BN827" s="762"/>
      <c r="BO827" s="763"/>
      <c r="BP827" s="764"/>
      <c r="BQ827" s="762"/>
      <c r="BR827" s="763"/>
      <c r="BS827" s="764"/>
      <c r="BT827" s="762"/>
      <c r="BU827" s="763"/>
      <c r="BV827" s="737"/>
      <c r="BW827" s="1123"/>
    </row>
    <row r="828" spans="1:75" ht="16.5" thickBot="1" x14ac:dyDescent="0.25">
      <c r="A828" s="1171">
        <v>11</v>
      </c>
      <c r="B828" s="1178">
        <v>44991.791666666664</v>
      </c>
      <c r="C828" s="1179">
        <v>44991.791666666664</v>
      </c>
      <c r="D828" s="517">
        <v>3159</v>
      </c>
      <c r="E828" s="929" t="s">
        <v>328</v>
      </c>
      <c r="F828" s="1082" t="s">
        <v>1082</v>
      </c>
      <c r="G828" s="1082" t="s">
        <v>438</v>
      </c>
      <c r="H828" s="1082" t="s">
        <v>1488</v>
      </c>
      <c r="I828" s="322">
        <v>24.111000000000001</v>
      </c>
      <c r="J828" s="1130">
        <v>0.56999999999999995</v>
      </c>
      <c r="K828" s="322">
        <v>10.473000000000001</v>
      </c>
      <c r="L828" s="1130">
        <v>0.69299999999999995</v>
      </c>
      <c r="M828" s="322">
        <v>5.8209999999999997</v>
      </c>
      <c r="N828" s="1130">
        <v>0.19700000000000001</v>
      </c>
      <c r="O828" s="322">
        <v>0.441</v>
      </c>
      <c r="P828" s="1130">
        <v>6.6000000000000003E-2</v>
      </c>
      <c r="Q828" s="322">
        <v>3.5000000000000003E-2</v>
      </c>
      <c r="R828" s="1130">
        <v>1.2999999999999999E-2</v>
      </c>
      <c r="S828" s="322">
        <v>4.1000000000000002E-2</v>
      </c>
      <c r="T828" s="1130">
        <v>1E-3</v>
      </c>
      <c r="U828" s="322">
        <v>0.40799999999999997</v>
      </c>
      <c r="V828" s="1130">
        <v>7.2999999999999995E-2</v>
      </c>
      <c r="W828" s="322" t="s">
        <v>101</v>
      </c>
      <c r="X828" s="1130">
        <v>0.109</v>
      </c>
      <c r="Y828" s="322">
        <v>7.4999999999999997E-2</v>
      </c>
      <c r="Z828" s="1130">
        <v>2.5000000000000001E-2</v>
      </c>
      <c r="AA828" s="322">
        <v>4.3999999999999997E-2</v>
      </c>
      <c r="AB828" s="1130">
        <v>2.1000000000000001E-2</v>
      </c>
      <c r="AC828" s="322" t="s">
        <v>101</v>
      </c>
      <c r="AD828" s="1130">
        <v>2E-3</v>
      </c>
      <c r="AE828" s="322" t="s">
        <v>101</v>
      </c>
      <c r="AF828" s="1130">
        <v>0.48299999999999998</v>
      </c>
      <c r="AG828" s="1148" t="s">
        <v>101</v>
      </c>
      <c r="AH828" s="1149">
        <v>0.745</v>
      </c>
      <c r="AJ828" s="322">
        <v>25.660000669813183</v>
      </c>
      <c r="AK828" s="322">
        <v>0</v>
      </c>
      <c r="AL828" s="322">
        <v>14.044964275156723</v>
      </c>
      <c r="AM828" s="322">
        <v>0</v>
      </c>
      <c r="AN828" s="322">
        <v>7.0381771897731653</v>
      </c>
      <c r="AO828" s="322">
        <v>0</v>
      </c>
      <c r="AP828" s="322">
        <v>1.6744329100892241</v>
      </c>
      <c r="AQ828" s="322">
        <v>0</v>
      </c>
      <c r="AR828" s="322">
        <v>9.565586419753086E-2</v>
      </c>
      <c r="AS828" s="322">
        <v>0</v>
      </c>
      <c r="AT828" s="322">
        <v>6.265849889624725E-2</v>
      </c>
      <c r="AU828" s="322"/>
      <c r="AV828" s="322">
        <v>0.27428593164664195</v>
      </c>
      <c r="AW828" s="322">
        <v>0.50111748608877316</v>
      </c>
      <c r="AX828" s="322"/>
      <c r="AY828" s="934">
        <v>49.097277115953013</v>
      </c>
    </row>
    <row r="829" spans="1:75" x14ac:dyDescent="0.2">
      <c r="A829" s="1172">
        <v>11</v>
      </c>
      <c r="B829" s="1174">
        <v>44991.795138888891</v>
      </c>
      <c r="C829" s="1175">
        <v>44991.795138888891</v>
      </c>
      <c r="D829" s="321">
        <v>3161</v>
      </c>
      <c r="E829" s="929" t="s">
        <v>333</v>
      </c>
      <c r="F829" s="1075" t="s">
        <v>1083</v>
      </c>
      <c r="G829" s="1075" t="s">
        <v>443</v>
      </c>
      <c r="H829" s="1075" t="s">
        <v>1488</v>
      </c>
      <c r="I829" s="247">
        <v>23.472999999999999</v>
      </c>
      <c r="J829" s="1121">
        <v>0.58699999999999997</v>
      </c>
      <c r="K829" s="247">
        <v>10.749000000000001</v>
      </c>
      <c r="L829" s="1121">
        <v>0.64400000000000002</v>
      </c>
      <c r="M829" s="247">
        <v>6.29</v>
      </c>
      <c r="N829" s="1121">
        <v>0.24</v>
      </c>
      <c r="O829" s="247">
        <v>0.42299999999999999</v>
      </c>
      <c r="P829" s="1121">
        <v>9.0999999999999998E-2</v>
      </c>
      <c r="Q829" s="247">
        <v>3.1E-2</v>
      </c>
      <c r="R829" s="1121">
        <v>1.4E-2</v>
      </c>
      <c r="S829" s="247">
        <v>3.5999999999999997E-2</v>
      </c>
      <c r="T829" s="1121">
        <v>1E-3</v>
      </c>
      <c r="U829" s="247">
        <v>0.23799999999999999</v>
      </c>
      <c r="V829" s="1121">
        <v>7.3999999999999996E-2</v>
      </c>
      <c r="W829" s="247" t="s">
        <v>101</v>
      </c>
      <c r="X829" s="1121">
        <v>9.1999999999999998E-2</v>
      </c>
      <c r="Y829" s="247"/>
      <c r="Z829" s="1121">
        <v>2.7E-2</v>
      </c>
      <c r="AA829" s="247">
        <v>2.8000000000000001E-2</v>
      </c>
      <c r="AB829" s="1121">
        <v>1.7000000000000001E-2</v>
      </c>
      <c r="AC829" s="247" t="s">
        <v>101</v>
      </c>
      <c r="AD829" s="1121">
        <v>2E-3</v>
      </c>
      <c r="AE829" s="247" t="s">
        <v>101</v>
      </c>
      <c r="AF829" s="1121">
        <v>0.64</v>
      </c>
      <c r="AG829" s="1139" t="s">
        <v>101</v>
      </c>
      <c r="AH829" s="1140">
        <v>0.92900000000000005</v>
      </c>
      <c r="AJ829" s="247">
        <v>24.981012638319637</v>
      </c>
      <c r="AK829" s="247">
        <v>0</v>
      </c>
      <c r="AL829" s="247">
        <v>14.415097965593393</v>
      </c>
      <c r="AM829" s="247">
        <v>0</v>
      </c>
      <c r="AN829" s="247">
        <v>7.6052455804283126</v>
      </c>
      <c r="AO829" s="247">
        <v>0</v>
      </c>
      <c r="AP829" s="247">
        <v>1.606088709677419</v>
      </c>
      <c r="AQ829" s="247">
        <v>0</v>
      </c>
      <c r="AR829" s="247">
        <v>8.4723765432098766E-2</v>
      </c>
      <c r="AS829" s="247">
        <v>0</v>
      </c>
      <c r="AT829" s="247">
        <v>5.5017218543046358E-2</v>
      </c>
      <c r="AU829" s="247"/>
      <c r="AV829" s="247">
        <v>0.30444104450602782</v>
      </c>
      <c r="AW829" s="247">
        <v>0.52758889315777502</v>
      </c>
      <c r="AX829" s="247"/>
      <c r="AY829" s="934">
        <v>53.481959306994241</v>
      </c>
    </row>
    <row r="830" spans="1:75" x14ac:dyDescent="0.2">
      <c r="A830" s="1170">
        <v>11</v>
      </c>
      <c r="B830" s="926">
        <v>44991.796527777777</v>
      </c>
      <c r="C830" s="1176">
        <v>44991.796527777777</v>
      </c>
      <c r="D830" s="325">
        <v>3162</v>
      </c>
      <c r="E830" s="929" t="s">
        <v>333</v>
      </c>
      <c r="F830" s="1078" t="s">
        <v>1084</v>
      </c>
      <c r="G830" s="1078" t="s">
        <v>443</v>
      </c>
      <c r="H830" s="1078" t="s">
        <v>1488</v>
      </c>
      <c r="I830" s="80">
        <v>23.611000000000001</v>
      </c>
      <c r="J830" s="1125">
        <v>0.55600000000000005</v>
      </c>
      <c r="K830" s="80">
        <v>11.055999999999999</v>
      </c>
      <c r="L830" s="1125">
        <v>0.749</v>
      </c>
      <c r="M830" s="80">
        <v>6.3150000000000004</v>
      </c>
      <c r="N830" s="1125">
        <v>0.2</v>
      </c>
      <c r="O830" s="80">
        <v>0.373</v>
      </c>
      <c r="P830" s="1125">
        <v>5.8000000000000003E-2</v>
      </c>
      <c r="Q830" s="80">
        <v>2.5000000000000001E-2</v>
      </c>
      <c r="R830" s="1125">
        <v>1.2999999999999999E-2</v>
      </c>
      <c r="S830" s="80">
        <v>3.5000000000000003E-2</v>
      </c>
      <c r="T830" s="1125">
        <v>1E-3</v>
      </c>
      <c r="U830" s="80">
        <v>0.22900000000000001</v>
      </c>
      <c r="V830" s="1125">
        <v>8.2000000000000003E-2</v>
      </c>
      <c r="W830" s="80" t="s">
        <v>101</v>
      </c>
      <c r="X830" s="1125">
        <v>0.104</v>
      </c>
      <c r="Y830" s="80"/>
      <c r="Z830" s="1125">
        <v>4.2000000000000003E-2</v>
      </c>
      <c r="AA830" s="80">
        <v>3.9E-2</v>
      </c>
      <c r="AB830" s="1125">
        <v>0.02</v>
      </c>
      <c r="AC830" s="80" t="s">
        <v>101</v>
      </c>
      <c r="AD830" s="1125">
        <v>2E-3</v>
      </c>
      <c r="AE830" s="80" t="s">
        <v>101</v>
      </c>
      <c r="AF830" s="1125">
        <v>0.40799999999999997</v>
      </c>
      <c r="AG830" s="1142" t="s">
        <v>101</v>
      </c>
      <c r="AH830" s="1143">
        <v>1.325</v>
      </c>
      <c r="AJ830" s="80">
        <v>25.127878388078432</v>
      </c>
      <c r="AK830" s="80">
        <v>0</v>
      </c>
      <c r="AL830" s="80">
        <v>14.826804642999399</v>
      </c>
      <c r="AM830" s="80">
        <v>0</v>
      </c>
      <c r="AN830" s="80">
        <v>7.6354731065826389</v>
      </c>
      <c r="AO830" s="80">
        <v>0</v>
      </c>
      <c r="AP830" s="80">
        <v>1.4162437085335162</v>
      </c>
      <c r="AQ830" s="80">
        <v>0</v>
      </c>
      <c r="AR830" s="80">
        <v>6.8325617283950618E-2</v>
      </c>
      <c r="AS830" s="80">
        <v>0</v>
      </c>
      <c r="AT830" s="80">
        <v>5.3488962472406185E-2</v>
      </c>
      <c r="AU830" s="80"/>
      <c r="AV830" s="80">
        <v>0.30386461557395872</v>
      </c>
      <c r="AW830" s="80">
        <v>0.51497765637505666</v>
      </c>
      <c r="AX830" s="80"/>
      <c r="AY830" s="934">
        <v>53.399688116938975</v>
      </c>
    </row>
    <row r="831" spans="1:75" x14ac:dyDescent="0.2">
      <c r="A831" s="1171">
        <v>11</v>
      </c>
      <c r="B831" s="1178">
        <v>44991.79791666667</v>
      </c>
      <c r="C831" s="1179">
        <v>44991.79791666667</v>
      </c>
      <c r="D831" s="517">
        <v>3163</v>
      </c>
      <c r="E831" s="929" t="s">
        <v>333</v>
      </c>
      <c r="F831" s="1082" t="s">
        <v>1085</v>
      </c>
      <c r="G831" s="1082" t="s">
        <v>443</v>
      </c>
      <c r="H831" s="1082" t="s">
        <v>1488</v>
      </c>
      <c r="I831" s="322">
        <v>23.885999999999999</v>
      </c>
      <c r="J831" s="1130">
        <v>0.58299999999999996</v>
      </c>
      <c r="K831" s="322">
        <v>11.471</v>
      </c>
      <c r="L831" s="1130">
        <v>0.77400000000000002</v>
      </c>
      <c r="M831" s="322">
        <v>6.1260000000000003</v>
      </c>
      <c r="N831" s="1130">
        <v>0.221</v>
      </c>
      <c r="O831" s="322">
        <v>0.55400000000000005</v>
      </c>
      <c r="P831" s="1130">
        <v>0.08</v>
      </c>
      <c r="Q831" s="322">
        <v>3.4000000000000002E-2</v>
      </c>
      <c r="R831" s="1130">
        <v>1.2999999999999999E-2</v>
      </c>
      <c r="S831" s="322">
        <v>3.5999999999999997E-2</v>
      </c>
      <c r="T831" s="1130">
        <v>1E-3</v>
      </c>
      <c r="U831" s="322">
        <v>0.23899999999999999</v>
      </c>
      <c r="V831" s="1130">
        <v>7.8E-2</v>
      </c>
      <c r="W831" s="322" t="s">
        <v>101</v>
      </c>
      <c r="X831" s="1130">
        <v>0.106</v>
      </c>
      <c r="Y831" s="322"/>
      <c r="Z831" s="1130">
        <v>4.1000000000000002E-2</v>
      </c>
      <c r="AA831" s="322">
        <v>3.7999999999999999E-2</v>
      </c>
      <c r="AB831" s="1130">
        <v>2.1000000000000001E-2</v>
      </c>
      <c r="AC831" s="322" t="s">
        <v>101</v>
      </c>
      <c r="AD831" s="1130">
        <v>2E-3</v>
      </c>
      <c r="AE831" s="322" t="s">
        <v>101</v>
      </c>
      <c r="AF831" s="1130">
        <v>0.53800000000000003</v>
      </c>
      <c r="AG831" s="1148" t="s">
        <v>101</v>
      </c>
      <c r="AH831" s="1149">
        <v>1.3340000000000001</v>
      </c>
      <c r="AJ831" s="322">
        <v>25.420545643032543</v>
      </c>
      <c r="AK831" s="322">
        <v>0</v>
      </c>
      <c r="AL831" s="322">
        <v>15.383346242750191</v>
      </c>
      <c r="AM831" s="322">
        <v>0</v>
      </c>
      <c r="AN831" s="322">
        <v>7.4069530088559379</v>
      </c>
      <c r="AO831" s="322">
        <v>0</v>
      </c>
      <c r="AP831" s="322">
        <v>2.103482612674445</v>
      </c>
      <c r="AQ831" s="322">
        <v>0</v>
      </c>
      <c r="AR831" s="322">
        <v>9.2922839506172833E-2</v>
      </c>
      <c r="AS831" s="322">
        <v>0</v>
      </c>
      <c r="AT831" s="322">
        <v>5.5017218543046358E-2</v>
      </c>
      <c r="AU831" s="322"/>
      <c r="AV831" s="322">
        <v>0.29137663340779202</v>
      </c>
      <c r="AW831" s="322">
        <v>0.48149166585564313</v>
      </c>
      <c r="AX831" s="322"/>
      <c r="AY831" s="934">
        <v>51.60287603823145</v>
      </c>
    </row>
    <row r="832" spans="1:75" x14ac:dyDescent="0.2">
      <c r="A832" s="1009">
        <v>11</v>
      </c>
      <c r="B832" s="1182">
        <v>44991.801388888889</v>
      </c>
      <c r="C832" s="1183">
        <v>44991.801388888889</v>
      </c>
      <c r="D832" s="1184">
        <v>3164</v>
      </c>
      <c r="E832" s="929" t="s">
        <v>333</v>
      </c>
      <c r="F832" s="1163" t="s">
        <v>1086</v>
      </c>
      <c r="G832" s="1163" t="s">
        <v>443</v>
      </c>
      <c r="H832" s="1163" t="s">
        <v>1605</v>
      </c>
      <c r="I832" s="1108">
        <v>20.352</v>
      </c>
      <c r="J832" s="1164">
        <v>0.52900000000000003</v>
      </c>
      <c r="K832" s="1108">
        <v>10.015000000000001</v>
      </c>
      <c r="L832" s="1164">
        <v>0.71399999999999997</v>
      </c>
      <c r="M832" s="1108">
        <v>7.7729999999999997</v>
      </c>
      <c r="N832" s="1164">
        <v>0.24399999999999999</v>
      </c>
      <c r="O832" s="1108">
        <v>1.7749999999999999</v>
      </c>
      <c r="P832" s="1164">
        <v>0.10299999999999999</v>
      </c>
      <c r="Q832" s="1108">
        <v>0.06</v>
      </c>
      <c r="R832" s="1164">
        <v>1.7999999999999999E-2</v>
      </c>
      <c r="S832" s="1108">
        <v>2.8000000000000001E-2</v>
      </c>
      <c r="T832" s="1164">
        <v>1E-3</v>
      </c>
      <c r="U832" s="1108">
        <v>1.1599999999999999</v>
      </c>
      <c r="V832" s="1164">
        <v>8.4000000000000005E-2</v>
      </c>
      <c r="W832" s="1108" t="s">
        <v>101</v>
      </c>
      <c r="X832" s="1164">
        <v>9.7000000000000003E-2</v>
      </c>
      <c r="Y832" s="1108">
        <v>8.8999999999999996E-2</v>
      </c>
      <c r="Z832" s="1164">
        <v>2.4E-2</v>
      </c>
      <c r="AA832" s="1108">
        <v>7.0999999999999994E-2</v>
      </c>
      <c r="AB832" s="1164">
        <v>2.3E-2</v>
      </c>
      <c r="AC832" s="1108" t="s">
        <v>101</v>
      </c>
      <c r="AD832" s="1164">
        <v>2E-3</v>
      </c>
      <c r="AE832" s="1108" t="s">
        <v>101</v>
      </c>
      <c r="AF832" s="1164">
        <v>0.67400000000000004</v>
      </c>
      <c r="AG832" s="1165" t="s">
        <v>101</v>
      </c>
      <c r="AH832" s="1166">
        <v>1.3260000000000001</v>
      </c>
      <c r="AJ832" s="1108">
        <v>21.659505355731323</v>
      </c>
      <c r="AK832" s="1108">
        <v>0</v>
      </c>
      <c r="AL832" s="1108">
        <v>13.430756919287173</v>
      </c>
      <c r="AM832" s="1108">
        <v>0</v>
      </c>
      <c r="AN832" s="1108">
        <v>9.3983424319029059</v>
      </c>
      <c r="AO832" s="1108">
        <v>0</v>
      </c>
      <c r="AP832" s="1108">
        <v>6.7394975406085553</v>
      </c>
      <c r="AQ832" s="1108">
        <v>0</v>
      </c>
      <c r="AR832" s="1108">
        <v>0.16398148148148148</v>
      </c>
      <c r="AS832" s="1108">
        <v>0</v>
      </c>
      <c r="AT832" s="1108">
        <v>4.2791169977924946E-2</v>
      </c>
      <c r="AU832" s="1108"/>
      <c r="AV832" s="1108">
        <v>0.43391306853718198</v>
      </c>
      <c r="AW832" s="1108">
        <v>0.69976267818580362</v>
      </c>
      <c r="AX832" s="1108"/>
      <c r="AY832" s="934">
        <v>70.687361818636305</v>
      </c>
    </row>
    <row r="833" spans="1:51" x14ac:dyDescent="0.2">
      <c r="A833" s="1170">
        <v>11</v>
      </c>
      <c r="B833" s="926">
        <v>44991.802777777775</v>
      </c>
      <c r="C833" s="1176">
        <v>44991.802777777775</v>
      </c>
      <c r="D833" s="325">
        <v>3165</v>
      </c>
      <c r="E833" s="929" t="s">
        <v>333</v>
      </c>
      <c r="F833" s="1078" t="s">
        <v>1087</v>
      </c>
      <c r="G833" s="1078" t="s">
        <v>443</v>
      </c>
      <c r="H833" s="1078" t="s">
        <v>1605</v>
      </c>
      <c r="I833" s="80">
        <v>20.664000000000001</v>
      </c>
      <c r="J833" s="1125">
        <v>0.53</v>
      </c>
      <c r="K833" s="80">
        <v>10.585000000000001</v>
      </c>
      <c r="L833" s="1125">
        <v>0.71899999999999997</v>
      </c>
      <c r="M833" s="80">
        <v>5.9059999999999997</v>
      </c>
      <c r="N833" s="1125">
        <v>0.20200000000000001</v>
      </c>
      <c r="O833" s="80">
        <v>2.476</v>
      </c>
      <c r="P833" s="1125">
        <v>0.109</v>
      </c>
      <c r="Q833" s="80">
        <v>3.5000000000000003E-2</v>
      </c>
      <c r="R833" s="1125">
        <v>1.4E-2</v>
      </c>
      <c r="S833" s="80">
        <v>2.5999999999999999E-2</v>
      </c>
      <c r="T833" s="1125">
        <v>1E-3</v>
      </c>
      <c r="U833" s="80">
        <v>1.3180000000000001</v>
      </c>
      <c r="V833" s="1125">
        <v>8.6999999999999994E-2</v>
      </c>
      <c r="W833" s="80" t="s">
        <v>101</v>
      </c>
      <c r="X833" s="1125">
        <v>9.7000000000000003E-2</v>
      </c>
      <c r="Y833" s="80"/>
      <c r="Z833" s="1125">
        <v>3.2000000000000001E-2</v>
      </c>
      <c r="AA833" s="80">
        <v>5.3999999999999999E-2</v>
      </c>
      <c r="AB833" s="1125">
        <v>2.1999999999999999E-2</v>
      </c>
      <c r="AC833" s="80" t="s">
        <v>101</v>
      </c>
      <c r="AD833" s="1125">
        <v>2E-3</v>
      </c>
      <c r="AE833" s="80" t="s">
        <v>101</v>
      </c>
      <c r="AF833" s="1125">
        <v>0.47799999999999998</v>
      </c>
      <c r="AG833" s="1142" t="s">
        <v>101</v>
      </c>
      <c r="AH833" s="1143">
        <v>0.97599999999999998</v>
      </c>
      <c r="AJ833" s="80">
        <v>21.991549659533806</v>
      </c>
      <c r="AK833" s="80">
        <v>0</v>
      </c>
      <c r="AL833" s="80">
        <v>14.195163453884646</v>
      </c>
      <c r="AM833" s="80">
        <v>0</v>
      </c>
      <c r="AN833" s="80">
        <v>7.1409507786978716</v>
      </c>
      <c r="AO833" s="80">
        <v>0</v>
      </c>
      <c r="AP833" s="80">
        <v>9.401124456646075</v>
      </c>
      <c r="AQ833" s="80">
        <v>0</v>
      </c>
      <c r="AR833" s="80">
        <v>9.565586419753086E-2</v>
      </c>
      <c r="AS833" s="80">
        <v>0</v>
      </c>
      <c r="AT833" s="80">
        <v>3.9734657836644593E-2</v>
      </c>
      <c r="AU833" s="80"/>
      <c r="AV833" s="80">
        <v>0.32471339624773177</v>
      </c>
      <c r="AW833" s="80">
        <v>0.50305519918079422</v>
      </c>
      <c r="AX833" s="80"/>
      <c r="AY833" s="934">
        <v>56.339377226351786</v>
      </c>
    </row>
    <row r="834" spans="1:51" ht="16.5" thickBot="1" x14ac:dyDescent="0.25">
      <c r="A834" s="1171">
        <v>11</v>
      </c>
      <c r="B834" s="1178">
        <v>44991.804861111108</v>
      </c>
      <c r="C834" s="1179">
        <v>44991.804861111108</v>
      </c>
      <c r="D834" s="517">
        <v>3166</v>
      </c>
      <c r="E834" s="929" t="s">
        <v>333</v>
      </c>
      <c r="F834" s="1082" t="s">
        <v>1088</v>
      </c>
      <c r="G834" s="1082" t="s">
        <v>443</v>
      </c>
      <c r="H834" s="1082" t="s">
        <v>1605</v>
      </c>
      <c r="I834" s="322">
        <v>21.334</v>
      </c>
      <c r="J834" s="1130">
        <v>0.35599999999999998</v>
      </c>
      <c r="K834" s="322">
        <v>10.116</v>
      </c>
      <c r="L834" s="1130">
        <v>0.51800000000000002</v>
      </c>
      <c r="M834" s="322">
        <v>5.7830000000000004</v>
      </c>
      <c r="N834" s="1130">
        <v>0.11700000000000001</v>
      </c>
      <c r="O834" s="322">
        <v>1.7050000000000001</v>
      </c>
      <c r="P834" s="1130">
        <v>5.6000000000000001E-2</v>
      </c>
      <c r="Q834" s="322">
        <v>3.2000000000000001E-2</v>
      </c>
      <c r="R834" s="1130">
        <v>6.0000000000000001E-3</v>
      </c>
      <c r="S834" s="322">
        <v>0.03</v>
      </c>
      <c r="T834" s="1130">
        <v>1E-3</v>
      </c>
      <c r="U834" s="322">
        <v>0.96599999999999997</v>
      </c>
      <c r="V834" s="1130">
        <v>4.8000000000000001E-2</v>
      </c>
      <c r="W834" s="322" t="s">
        <v>101</v>
      </c>
      <c r="X834" s="1130">
        <v>7.1999999999999995E-2</v>
      </c>
      <c r="Y834" s="322">
        <v>0.25900000000000001</v>
      </c>
      <c r="Z834" s="1130">
        <v>2.1999999999999999E-2</v>
      </c>
      <c r="AA834" s="322">
        <v>0.184</v>
      </c>
      <c r="AB834" s="1130">
        <v>2.1000000000000001E-2</v>
      </c>
      <c r="AC834" s="322" t="s">
        <v>101</v>
      </c>
      <c r="AD834" s="1130">
        <v>2E-3</v>
      </c>
      <c r="AE834" s="322" t="s">
        <v>101</v>
      </c>
      <c r="AF834" s="1130">
        <v>0.33400000000000002</v>
      </c>
      <c r="AG834" s="1148" t="s">
        <v>101</v>
      </c>
      <c r="AH834" s="1149">
        <v>1.073</v>
      </c>
      <c r="AJ834" s="322">
        <v>22.704593517058374</v>
      </c>
      <c r="AK834" s="322">
        <v>0</v>
      </c>
      <c r="AL834" s="322">
        <v>13.566204392961462</v>
      </c>
      <c r="AM834" s="322">
        <v>0</v>
      </c>
      <c r="AN834" s="322">
        <v>6.9922313500185904</v>
      </c>
      <c r="AO834" s="322">
        <v>0</v>
      </c>
      <c r="AP834" s="322">
        <v>6.4737145390070916</v>
      </c>
      <c r="AQ834" s="322">
        <v>0</v>
      </c>
      <c r="AR834" s="322">
        <v>8.7456790123456779E-2</v>
      </c>
      <c r="AS834" s="322">
        <v>0</v>
      </c>
      <c r="AT834" s="322">
        <v>4.5847682119205299E-2</v>
      </c>
      <c r="AU834" s="322"/>
      <c r="AV834" s="322">
        <v>0.30796549362423953</v>
      </c>
      <c r="AW834" s="322">
        <v>0.51541545059179283</v>
      </c>
      <c r="AX834" s="322"/>
      <c r="AY834" s="934">
        <v>53.983733762290463</v>
      </c>
    </row>
    <row r="835" spans="1:51" x14ac:dyDescent="0.2">
      <c r="A835" s="1172">
        <v>11</v>
      </c>
      <c r="B835" s="1174">
        <v>44991.513194444444</v>
      </c>
      <c r="C835" s="1175">
        <v>44991.513194444444</v>
      </c>
      <c r="D835" s="321">
        <v>3079</v>
      </c>
      <c r="E835" s="929" t="s">
        <v>331</v>
      </c>
      <c r="F835" s="1075" t="s">
        <v>1089</v>
      </c>
      <c r="G835" s="1075" t="s">
        <v>443</v>
      </c>
      <c r="H835" s="1075" t="s">
        <v>1488</v>
      </c>
      <c r="I835" s="247">
        <v>24.117000000000001</v>
      </c>
      <c r="J835" s="1121">
        <v>0.57399999999999995</v>
      </c>
      <c r="K835" s="247">
        <v>11.036</v>
      </c>
      <c r="L835" s="1121">
        <v>0.64</v>
      </c>
      <c r="M835" s="247">
        <v>5.8150000000000004</v>
      </c>
      <c r="N835" s="1121">
        <v>0.20300000000000001</v>
      </c>
      <c r="O835" s="247">
        <v>0.28999999999999998</v>
      </c>
      <c r="P835" s="1121">
        <v>6.3E-2</v>
      </c>
      <c r="Q835" s="247" t="s">
        <v>101</v>
      </c>
      <c r="R835" s="1121">
        <v>0.02</v>
      </c>
      <c r="S835" s="247">
        <v>4.2000000000000003E-2</v>
      </c>
      <c r="T835" s="1121">
        <v>1E-3</v>
      </c>
      <c r="U835" s="247" t="s">
        <v>101</v>
      </c>
      <c r="V835" s="1121">
        <v>0.13100000000000001</v>
      </c>
      <c r="W835" s="247" t="s">
        <v>101</v>
      </c>
      <c r="X835" s="1121">
        <v>9.6000000000000002E-2</v>
      </c>
      <c r="Y835" s="247"/>
      <c r="Z835" s="1121">
        <v>2.7E-2</v>
      </c>
      <c r="AA835" s="247" t="s">
        <v>101</v>
      </c>
      <c r="AB835" s="1121">
        <v>2.7E-2</v>
      </c>
      <c r="AC835" s="247" t="s">
        <v>101</v>
      </c>
      <c r="AD835" s="1121">
        <v>2E-3</v>
      </c>
      <c r="AE835" s="247" t="s">
        <v>101</v>
      </c>
      <c r="AF835" s="1121">
        <v>0.42899999999999999</v>
      </c>
      <c r="AG835" s="1139" t="s">
        <v>101</v>
      </c>
      <c r="AH835" s="1140">
        <v>0.65200000000000002</v>
      </c>
      <c r="AJ835" s="247">
        <v>25.666386137193999</v>
      </c>
      <c r="AK835" s="247">
        <v>0</v>
      </c>
      <c r="AL835" s="247">
        <v>14.799983361083697</v>
      </c>
      <c r="AM835" s="247">
        <v>0</v>
      </c>
      <c r="AN835" s="247">
        <v>7.0309225834961273</v>
      </c>
      <c r="AO835" s="247">
        <v>0</v>
      </c>
      <c r="AP835" s="247">
        <v>1.1011010066346372</v>
      </c>
      <c r="AQ835" s="247">
        <v>0</v>
      </c>
      <c r="AR835" s="247"/>
      <c r="AS835" s="247">
        <v>0</v>
      </c>
      <c r="AT835" s="247">
        <v>6.418675496688743E-2</v>
      </c>
      <c r="AU835" s="247"/>
      <c r="AV835" s="247">
        <v>0.27393504274087843</v>
      </c>
      <c r="AW835" s="247">
        <v>0.47506287081266713</v>
      </c>
      <c r="AX835" s="247"/>
      <c r="AY835" s="934">
        <v>49.045249453336439</v>
      </c>
    </row>
    <row r="836" spans="1:51" x14ac:dyDescent="0.2">
      <c r="A836" s="1170">
        <v>11</v>
      </c>
      <c r="B836" s="926">
        <v>44991.515277777777</v>
      </c>
      <c r="C836" s="1176">
        <v>44991.515277777777</v>
      </c>
      <c r="D836" s="325">
        <v>3080</v>
      </c>
      <c r="E836" s="929" t="s">
        <v>331</v>
      </c>
      <c r="F836" s="1078" t="s">
        <v>1090</v>
      </c>
      <c r="G836" s="1078" t="s">
        <v>443</v>
      </c>
      <c r="H836" s="1078" t="s">
        <v>1488</v>
      </c>
      <c r="I836" s="80">
        <v>24.523</v>
      </c>
      <c r="J836" s="1125">
        <v>0.56200000000000006</v>
      </c>
      <c r="K836" s="80">
        <v>10.688000000000001</v>
      </c>
      <c r="L836" s="1125">
        <v>0.68300000000000005</v>
      </c>
      <c r="M836" s="80">
        <v>5.5510000000000002</v>
      </c>
      <c r="N836" s="1125">
        <v>0.19</v>
      </c>
      <c r="O836" s="80">
        <v>0.315</v>
      </c>
      <c r="P836" s="1125">
        <v>5.7000000000000002E-2</v>
      </c>
      <c r="Q836" s="80" t="s">
        <v>101</v>
      </c>
      <c r="R836" s="1125">
        <v>2.4E-2</v>
      </c>
      <c r="S836" s="80">
        <v>0.05</v>
      </c>
      <c r="T836" s="1125">
        <v>1E-3</v>
      </c>
      <c r="U836" s="80">
        <v>0.38400000000000001</v>
      </c>
      <c r="V836" s="1125">
        <v>8.5000000000000006E-2</v>
      </c>
      <c r="W836" s="80" t="s">
        <v>101</v>
      </c>
      <c r="X836" s="1125">
        <v>0.126</v>
      </c>
      <c r="Y836" s="80">
        <v>6.8000000000000005E-2</v>
      </c>
      <c r="Z836" s="1125">
        <v>2.1999999999999999E-2</v>
      </c>
      <c r="AA836" s="80" t="s">
        <v>101</v>
      </c>
      <c r="AB836" s="1125">
        <v>0.02</v>
      </c>
      <c r="AC836" s="80" t="s">
        <v>101</v>
      </c>
      <c r="AD836" s="1125">
        <v>2E-3</v>
      </c>
      <c r="AE836" s="80" t="s">
        <v>101</v>
      </c>
      <c r="AF836" s="1125">
        <v>0.44700000000000001</v>
      </c>
      <c r="AG836" s="1142" t="s">
        <v>101</v>
      </c>
      <c r="AH836" s="1143">
        <v>1.2729999999999999</v>
      </c>
      <c r="AJ836" s="80">
        <v>26.098469429962616</v>
      </c>
      <c r="AK836" s="80">
        <v>0</v>
      </c>
      <c r="AL836" s="80">
        <v>14.333293055750506</v>
      </c>
      <c r="AM836" s="80">
        <v>0</v>
      </c>
      <c r="AN836" s="80">
        <v>6.7117199073064491</v>
      </c>
      <c r="AO836" s="80">
        <v>0</v>
      </c>
      <c r="AP836" s="80">
        <v>1.1960235072065888</v>
      </c>
      <c r="AQ836" s="80">
        <v>0</v>
      </c>
      <c r="AR836" s="80"/>
      <c r="AS836" s="80">
        <v>0</v>
      </c>
      <c r="AT836" s="80">
        <v>7.6412803532008841E-2</v>
      </c>
      <c r="AU836" s="80"/>
      <c r="AV836" s="80">
        <v>0.25716910048376207</v>
      </c>
      <c r="AW836" s="80">
        <v>0.46826084425963177</v>
      </c>
      <c r="AX836" s="80"/>
      <c r="AY836" s="934">
        <v>46.530587619982875</v>
      </c>
    </row>
    <row r="837" spans="1:51" x14ac:dyDescent="0.2">
      <c r="A837" s="1171">
        <v>11</v>
      </c>
      <c r="B837" s="1178">
        <v>44991.518055555556</v>
      </c>
      <c r="C837" s="1179">
        <v>44991.518055555556</v>
      </c>
      <c r="D837" s="517">
        <v>3081</v>
      </c>
      <c r="E837" s="929" t="s">
        <v>331</v>
      </c>
      <c r="F837" s="1082" t="s">
        <v>1091</v>
      </c>
      <c r="G837" s="1082" t="s">
        <v>443</v>
      </c>
      <c r="H837" s="1082" t="s">
        <v>1488</v>
      </c>
      <c r="I837" s="322">
        <v>23.88</v>
      </c>
      <c r="J837" s="1130">
        <v>0.56200000000000006</v>
      </c>
      <c r="K837" s="322">
        <v>10.148</v>
      </c>
      <c r="L837" s="1130">
        <v>0.69199999999999995</v>
      </c>
      <c r="M837" s="322">
        <v>5.8369999999999997</v>
      </c>
      <c r="N837" s="1130">
        <v>0.187</v>
      </c>
      <c r="O837" s="322">
        <v>0.36</v>
      </c>
      <c r="P837" s="1130">
        <v>5.3999999999999999E-2</v>
      </c>
      <c r="Q837" s="322">
        <v>2.4E-2</v>
      </c>
      <c r="R837" s="1130">
        <v>1.4999999999999999E-2</v>
      </c>
      <c r="S837" s="322">
        <v>5.6000000000000001E-2</v>
      </c>
      <c r="T837" s="1130">
        <v>1E-3</v>
      </c>
      <c r="U837" s="322">
        <v>0.35799999999999998</v>
      </c>
      <c r="V837" s="1130">
        <v>7.5999999999999998E-2</v>
      </c>
      <c r="W837" s="322" t="s">
        <v>101</v>
      </c>
      <c r="X837" s="1130">
        <v>0.106</v>
      </c>
      <c r="Y837" s="322"/>
      <c r="Z837" s="1130">
        <v>3.5999999999999997E-2</v>
      </c>
      <c r="AA837" s="322" t="s">
        <v>101</v>
      </c>
      <c r="AB837" s="1130">
        <v>2.8000000000000001E-2</v>
      </c>
      <c r="AC837" s="322" t="s">
        <v>101</v>
      </c>
      <c r="AD837" s="1130">
        <v>2E-3</v>
      </c>
      <c r="AE837" s="322" t="s">
        <v>101</v>
      </c>
      <c r="AF837" s="1130">
        <v>0.442</v>
      </c>
      <c r="AG837" s="1148" t="s">
        <v>101</v>
      </c>
      <c r="AH837" s="1149">
        <v>1.0169999999999999</v>
      </c>
      <c r="AJ837" s="322">
        <v>25.414160175651727</v>
      </c>
      <c r="AK837" s="322">
        <v>0</v>
      </c>
      <c r="AL837" s="322">
        <v>13.609118444026583</v>
      </c>
      <c r="AM837" s="322">
        <v>0</v>
      </c>
      <c r="AN837" s="322">
        <v>7.0575228065119333</v>
      </c>
      <c r="AO837" s="322">
        <v>0</v>
      </c>
      <c r="AP837" s="322">
        <v>1.3668840082361013</v>
      </c>
      <c r="AQ837" s="322">
        <v>0</v>
      </c>
      <c r="AR837" s="322">
        <v>6.5592592592592591E-2</v>
      </c>
      <c r="AS837" s="322">
        <v>0</v>
      </c>
      <c r="AT837" s="322">
        <v>8.5582339955849893E-2</v>
      </c>
      <c r="AU837" s="322"/>
      <c r="AV837" s="322">
        <v>0.27770041416806129</v>
      </c>
      <c r="AW837" s="322">
        <v>0.51858780093207835</v>
      </c>
      <c r="AX837" s="322"/>
      <c r="AY837" s="934">
        <v>49.60230431062071</v>
      </c>
    </row>
    <row r="838" spans="1:51" ht="16.5" thickBot="1" x14ac:dyDescent="0.25">
      <c r="A838" s="992">
        <v>11</v>
      </c>
      <c r="B838" s="1192">
        <v>44991.525000000001</v>
      </c>
      <c r="C838" s="1193">
        <v>44991.525000000001</v>
      </c>
      <c r="D838" s="1194">
        <v>3085</v>
      </c>
      <c r="E838" s="929" t="s">
        <v>331</v>
      </c>
      <c r="F838" s="1195" t="s">
        <v>1092</v>
      </c>
      <c r="G838" s="1195" t="s">
        <v>443</v>
      </c>
      <c r="H838" s="1195" t="s">
        <v>1605</v>
      </c>
      <c r="I838" s="692">
        <v>24.257999999999999</v>
      </c>
      <c r="J838" s="1196">
        <v>0.58099999999999996</v>
      </c>
      <c r="K838" s="692">
        <v>8.3719999999999999</v>
      </c>
      <c r="L838" s="1196">
        <v>0.623</v>
      </c>
      <c r="M838" s="692">
        <v>3.8639999999999999</v>
      </c>
      <c r="N838" s="1196">
        <v>0.159</v>
      </c>
      <c r="O838" s="692">
        <v>0.504</v>
      </c>
      <c r="P838" s="1196">
        <v>6.3E-2</v>
      </c>
      <c r="Q838" s="692" t="s">
        <v>101</v>
      </c>
      <c r="R838" s="1196">
        <v>1.7000000000000001E-2</v>
      </c>
      <c r="S838" s="692">
        <v>8.1000000000000003E-2</v>
      </c>
      <c r="T838" s="1196">
        <v>2E-3</v>
      </c>
      <c r="U838" s="692">
        <v>0.20799999999999999</v>
      </c>
      <c r="V838" s="1196">
        <v>7.5999999999999998E-2</v>
      </c>
      <c r="W838" s="692" t="s">
        <v>101</v>
      </c>
      <c r="X838" s="1196">
        <v>0.11</v>
      </c>
      <c r="Y838" s="692">
        <v>0.13500000000000001</v>
      </c>
      <c r="Z838" s="1196">
        <v>2.7E-2</v>
      </c>
      <c r="AA838" s="692">
        <v>3.2000000000000001E-2</v>
      </c>
      <c r="AB838" s="1196">
        <v>0.02</v>
      </c>
      <c r="AC838" s="692" t="s">
        <v>101</v>
      </c>
      <c r="AD838" s="1196">
        <v>2E-3</v>
      </c>
      <c r="AE838" s="692" t="s">
        <v>101</v>
      </c>
      <c r="AF838" s="1196">
        <v>0.35299999999999998</v>
      </c>
      <c r="AG838" s="1197" t="s">
        <v>101</v>
      </c>
      <c r="AH838" s="1198">
        <v>0.96399999999999997</v>
      </c>
      <c r="AJ838" s="692">
        <v>25.8164446206432</v>
      </c>
      <c r="AK838" s="692">
        <v>0</v>
      </c>
      <c r="AL838" s="692">
        <v>11.227388609912353</v>
      </c>
      <c r="AM838" s="692">
        <v>0</v>
      </c>
      <c r="AN838" s="692">
        <v>4.6719664424125593</v>
      </c>
      <c r="AO838" s="692">
        <v>0</v>
      </c>
      <c r="AP838" s="692">
        <v>1.913637611530542</v>
      </c>
      <c r="AQ838" s="692">
        <v>0</v>
      </c>
      <c r="AR838" s="692"/>
      <c r="AS838" s="692">
        <v>0</v>
      </c>
      <c r="AT838" s="692">
        <v>0.12378874172185431</v>
      </c>
      <c r="AU838" s="692"/>
      <c r="AV838" s="692">
        <v>0.18096862333540645</v>
      </c>
      <c r="AW838" s="692">
        <v>0.41612227070218344</v>
      </c>
      <c r="AX838" s="692"/>
      <c r="AY838" s="934">
        <v>34.288719617274737</v>
      </c>
    </row>
    <row r="839" spans="1:51" x14ac:dyDescent="0.2">
      <c r="A839" s="1172">
        <v>11</v>
      </c>
      <c r="B839" s="1174">
        <v>44991.7</v>
      </c>
      <c r="C839" s="1175">
        <v>44991.7</v>
      </c>
      <c r="D839" s="321">
        <v>3129</v>
      </c>
      <c r="E839" s="929" t="s">
        <v>332</v>
      </c>
      <c r="F839" s="1075" t="s">
        <v>1093</v>
      </c>
      <c r="G839" s="1075" t="s">
        <v>443</v>
      </c>
      <c r="H839" s="1075" t="s">
        <v>1488</v>
      </c>
      <c r="I839" s="247">
        <v>23.584</v>
      </c>
      <c r="J839" s="1121">
        <v>0.57399999999999995</v>
      </c>
      <c r="K839" s="247">
        <v>9.9659999999999993</v>
      </c>
      <c r="L839" s="1121">
        <v>0.73099999999999998</v>
      </c>
      <c r="M839" s="247">
        <v>5.6970000000000001</v>
      </c>
      <c r="N839" s="1121">
        <v>0.19900000000000001</v>
      </c>
      <c r="O839" s="247">
        <v>0.70899999999999996</v>
      </c>
      <c r="P839" s="1121">
        <v>7.3999999999999996E-2</v>
      </c>
      <c r="Q839" s="247">
        <v>3.6999999999999998E-2</v>
      </c>
      <c r="R839" s="1121">
        <v>1.2999999999999999E-2</v>
      </c>
      <c r="S839" s="247">
        <v>3.5000000000000003E-2</v>
      </c>
      <c r="T839" s="1121">
        <v>1E-3</v>
      </c>
      <c r="U839" s="247">
        <v>0.192</v>
      </c>
      <c r="V839" s="1121">
        <v>7.8E-2</v>
      </c>
      <c r="W839" s="247" t="s">
        <v>101</v>
      </c>
      <c r="X839" s="1121">
        <v>0.105</v>
      </c>
      <c r="Y839" s="247"/>
      <c r="Z839" s="1121">
        <v>2.9000000000000001E-2</v>
      </c>
      <c r="AA839" s="247">
        <v>5.2999999999999999E-2</v>
      </c>
      <c r="AB839" s="1121">
        <v>2.1000000000000001E-2</v>
      </c>
      <c r="AC839" s="247" t="s">
        <v>101</v>
      </c>
      <c r="AD839" s="1121">
        <v>2E-3</v>
      </c>
      <c r="AE839" s="247" t="s">
        <v>101</v>
      </c>
      <c r="AF839" s="1121">
        <v>0.502</v>
      </c>
      <c r="AG839" s="1139" t="s">
        <v>101</v>
      </c>
      <c r="AH839" s="1140">
        <v>1.573</v>
      </c>
      <c r="AJ839" s="247">
        <v>25.099143784864754</v>
      </c>
      <c r="AK839" s="247">
        <v>0</v>
      </c>
      <c r="AL839" s="247">
        <v>13.365044778593704</v>
      </c>
      <c r="AM839" s="247">
        <v>0</v>
      </c>
      <c r="AN839" s="247">
        <v>6.8882486600477106</v>
      </c>
      <c r="AO839" s="247">
        <v>0</v>
      </c>
      <c r="AP839" s="247">
        <v>2.6920021162205439</v>
      </c>
      <c r="AQ839" s="247">
        <v>0</v>
      </c>
      <c r="AR839" s="247">
        <v>0.1011219135802469</v>
      </c>
      <c r="AS839" s="247">
        <v>0</v>
      </c>
      <c r="AT839" s="247">
        <v>5.3488962472406185E-2</v>
      </c>
      <c r="AU839" s="247"/>
      <c r="AV839" s="247">
        <v>0.27444157932596297</v>
      </c>
      <c r="AW839" s="247">
        <v>0.51539286056716871</v>
      </c>
      <c r="AX839" s="247"/>
      <c r="AY839" s="934">
        <v>49.120347895768916</v>
      </c>
    </row>
    <row r="840" spans="1:51" x14ac:dyDescent="0.2">
      <c r="A840" s="1170">
        <v>11</v>
      </c>
      <c r="B840" s="926">
        <v>44991.697916666664</v>
      </c>
      <c r="C840" s="1176">
        <v>44991.697916666664</v>
      </c>
      <c r="D840" s="325">
        <v>3128</v>
      </c>
      <c r="E840" s="929" t="s">
        <v>332</v>
      </c>
      <c r="F840" s="1078" t="s">
        <v>1094</v>
      </c>
      <c r="G840" s="1078" t="s">
        <v>443</v>
      </c>
      <c r="H840" s="1078" t="s">
        <v>1488</v>
      </c>
      <c r="I840" s="80">
        <v>23.654</v>
      </c>
      <c r="J840" s="1125">
        <v>0.56200000000000006</v>
      </c>
      <c r="K840" s="80">
        <v>10.422000000000001</v>
      </c>
      <c r="L840" s="1125">
        <v>0.70499999999999996</v>
      </c>
      <c r="M840" s="80">
        <v>5.7910000000000004</v>
      </c>
      <c r="N840" s="1125">
        <v>0.186</v>
      </c>
      <c r="O840" s="80">
        <v>0.69099999999999995</v>
      </c>
      <c r="P840" s="1125">
        <v>6.5000000000000002E-2</v>
      </c>
      <c r="Q840" s="80">
        <v>2.9000000000000001E-2</v>
      </c>
      <c r="R840" s="1125">
        <v>1.4999999999999999E-2</v>
      </c>
      <c r="S840" s="80">
        <v>3.5000000000000003E-2</v>
      </c>
      <c r="T840" s="1125">
        <v>1E-3</v>
      </c>
      <c r="U840" s="80">
        <v>0.24</v>
      </c>
      <c r="V840" s="1125">
        <v>8.3000000000000004E-2</v>
      </c>
      <c r="W840" s="80" t="s">
        <v>101</v>
      </c>
      <c r="X840" s="1125">
        <v>0.105</v>
      </c>
      <c r="Y840" s="80"/>
      <c r="Z840" s="1125">
        <v>2.9000000000000001E-2</v>
      </c>
      <c r="AA840" s="80">
        <v>3.5000000000000003E-2</v>
      </c>
      <c r="AB840" s="1125">
        <v>1.9E-2</v>
      </c>
      <c r="AC840" s="80" t="s">
        <v>101</v>
      </c>
      <c r="AD840" s="1125">
        <v>2E-3</v>
      </c>
      <c r="AE840" s="80" t="s">
        <v>101</v>
      </c>
      <c r="AF840" s="1125">
        <v>0.42599999999999999</v>
      </c>
      <c r="AG840" s="1142" t="s">
        <v>101</v>
      </c>
      <c r="AH840" s="1143">
        <v>1.169</v>
      </c>
      <c r="AJ840" s="80">
        <v>25.173640904307618</v>
      </c>
      <c r="AK840" s="80">
        <v>0</v>
      </c>
      <c r="AL840" s="80">
        <v>13.976570006271684</v>
      </c>
      <c r="AM840" s="80">
        <v>0</v>
      </c>
      <c r="AN840" s="80">
        <v>7.0019041583879753</v>
      </c>
      <c r="AO840" s="80">
        <v>0</v>
      </c>
      <c r="AP840" s="80">
        <v>2.6236579158087387</v>
      </c>
      <c r="AQ840" s="80">
        <v>0</v>
      </c>
      <c r="AR840" s="80">
        <v>7.9257716049382712E-2</v>
      </c>
      <c r="AS840" s="80">
        <v>0</v>
      </c>
      <c r="AT840" s="80">
        <v>5.3488962472406185E-2</v>
      </c>
      <c r="AU840" s="80"/>
      <c r="AV840" s="80">
        <v>0.27814427738141906</v>
      </c>
      <c r="AW840" s="80">
        <v>0.50097442757744004</v>
      </c>
      <c r="AX840" s="80"/>
      <c r="AY840" s="934">
        <v>49.667789185390994</v>
      </c>
    </row>
    <row r="841" spans="1:51" x14ac:dyDescent="0.2">
      <c r="A841" s="1171">
        <v>11</v>
      </c>
      <c r="B841" s="1178">
        <v>44991.701388888891</v>
      </c>
      <c r="C841" s="1179">
        <v>44991.701388888891</v>
      </c>
      <c r="D841" s="517">
        <v>3130</v>
      </c>
      <c r="E841" s="929" t="s">
        <v>332</v>
      </c>
      <c r="F841" s="1082" t="s">
        <v>1095</v>
      </c>
      <c r="G841" s="1082" t="s">
        <v>443</v>
      </c>
      <c r="H841" s="1082" t="s">
        <v>1488</v>
      </c>
      <c r="I841" s="322">
        <v>22.986999999999998</v>
      </c>
      <c r="J841" s="1130">
        <v>0.54500000000000004</v>
      </c>
      <c r="K841" s="322">
        <v>9.9060000000000006</v>
      </c>
      <c r="L841" s="1130">
        <v>0.66500000000000004</v>
      </c>
      <c r="M841" s="322">
        <v>5.6589999999999998</v>
      </c>
      <c r="N841" s="1130">
        <v>0.2</v>
      </c>
      <c r="O841" s="322">
        <v>0.60399999999999998</v>
      </c>
      <c r="P841" s="1130">
        <v>6.9000000000000006E-2</v>
      </c>
      <c r="Q841" s="322">
        <v>3.5000000000000003E-2</v>
      </c>
      <c r="R841" s="1130">
        <v>1.2999999999999999E-2</v>
      </c>
      <c r="S841" s="322">
        <v>3.5000000000000003E-2</v>
      </c>
      <c r="T841" s="1130">
        <v>1E-3</v>
      </c>
      <c r="U841" s="322">
        <v>0.191</v>
      </c>
      <c r="V841" s="1130">
        <v>8.1000000000000003E-2</v>
      </c>
      <c r="W841" s="322" t="s">
        <v>101</v>
      </c>
      <c r="X841" s="1130">
        <v>0.11</v>
      </c>
      <c r="Y841" s="322"/>
      <c r="Z841" s="1130">
        <v>2.7E-2</v>
      </c>
      <c r="AA841" s="322">
        <v>3.2000000000000001E-2</v>
      </c>
      <c r="AB841" s="1130">
        <v>1.7999999999999999E-2</v>
      </c>
      <c r="AC841" s="322" t="s">
        <v>101</v>
      </c>
      <c r="AD841" s="1130">
        <v>2E-3</v>
      </c>
      <c r="AE841" s="322" t="s">
        <v>101</v>
      </c>
      <c r="AF841" s="1130">
        <v>0.51100000000000001</v>
      </c>
      <c r="AG841" s="1148" t="s">
        <v>101</v>
      </c>
      <c r="AH841" s="1149">
        <v>1.452</v>
      </c>
      <c r="AJ841" s="322">
        <v>24.463789780473459</v>
      </c>
      <c r="AK841" s="322">
        <v>0</v>
      </c>
      <c r="AL841" s="322">
        <v>13.284580932846604</v>
      </c>
      <c r="AM841" s="322">
        <v>0</v>
      </c>
      <c r="AN841" s="322">
        <v>6.8423028202931357</v>
      </c>
      <c r="AO841" s="322">
        <v>0</v>
      </c>
      <c r="AP841" s="322">
        <v>2.2933276138183478</v>
      </c>
      <c r="AQ841" s="322">
        <v>0</v>
      </c>
      <c r="AR841" s="322">
        <v>9.565586419753086E-2</v>
      </c>
      <c r="AS841" s="322">
        <v>0</v>
      </c>
      <c r="AT841" s="322">
        <v>5.3488962472406185E-2</v>
      </c>
      <c r="AU841" s="322"/>
      <c r="AV841" s="322">
        <v>0.27969104058254024</v>
      </c>
      <c r="AW841" s="322">
        <v>0.51505597766921618</v>
      </c>
      <c r="AX841" s="322"/>
      <c r="AY841" s="934">
        <v>49.895693262599444</v>
      </c>
    </row>
    <row r="842" spans="1:51" x14ac:dyDescent="0.2">
      <c r="A842" s="1009">
        <v>11</v>
      </c>
      <c r="B842" s="1182">
        <v>44991.703472222223</v>
      </c>
      <c r="C842" s="1183">
        <v>44991.703472222223</v>
      </c>
      <c r="D842" s="1184">
        <v>3131</v>
      </c>
      <c r="E842" s="929" t="s">
        <v>332</v>
      </c>
      <c r="F842" s="1163" t="s">
        <v>1096</v>
      </c>
      <c r="G842" s="1163" t="s">
        <v>443</v>
      </c>
      <c r="H842" s="1163" t="s">
        <v>1605</v>
      </c>
      <c r="I842" s="1108">
        <v>22.094000000000001</v>
      </c>
      <c r="J842" s="1164">
        <v>0.58799999999999997</v>
      </c>
      <c r="K842" s="1108">
        <v>9.1989999999999998</v>
      </c>
      <c r="L842" s="1164">
        <v>0.66100000000000003</v>
      </c>
      <c r="M842" s="1108">
        <v>6.03</v>
      </c>
      <c r="N842" s="1164">
        <v>0.21</v>
      </c>
      <c r="O842" s="1108">
        <v>1.339</v>
      </c>
      <c r="P842" s="1164">
        <v>9.1999999999999998E-2</v>
      </c>
      <c r="Q842" s="1108">
        <v>2.7E-2</v>
      </c>
      <c r="R842" s="1164">
        <v>1.2999999999999999E-2</v>
      </c>
      <c r="S842" s="1108">
        <v>3.1E-2</v>
      </c>
      <c r="T842" s="1164">
        <v>1E-3</v>
      </c>
      <c r="U842" s="1108">
        <v>1.0529999999999999</v>
      </c>
      <c r="V842" s="1164">
        <v>0.09</v>
      </c>
      <c r="W842" s="1108" t="s">
        <v>101</v>
      </c>
      <c r="X842" s="1164">
        <v>0.10199999999999999</v>
      </c>
      <c r="Y842" s="1108">
        <v>0.16400000000000001</v>
      </c>
      <c r="Z842" s="1164">
        <v>2.8000000000000001E-2</v>
      </c>
      <c r="AA842" s="1108">
        <v>0.13100000000000001</v>
      </c>
      <c r="AB842" s="1164">
        <v>2.8000000000000001E-2</v>
      </c>
      <c r="AC842" s="1108" t="s">
        <v>101</v>
      </c>
      <c r="AD842" s="1164">
        <v>2E-3</v>
      </c>
      <c r="AE842" s="1108" t="s">
        <v>101</v>
      </c>
      <c r="AF842" s="1164">
        <v>0.749</v>
      </c>
      <c r="AG842" s="1165" t="s">
        <v>101</v>
      </c>
      <c r="AH842" s="1166">
        <v>0.96299999999999997</v>
      </c>
      <c r="AJ842" s="1108">
        <v>23.513419385295197</v>
      </c>
      <c r="AK842" s="1108">
        <v>0</v>
      </c>
      <c r="AL842" s="1108">
        <v>12.33644861712658</v>
      </c>
      <c r="AM842" s="1108">
        <v>0</v>
      </c>
      <c r="AN842" s="1108">
        <v>7.2908793084233272</v>
      </c>
      <c r="AO842" s="1108">
        <v>0</v>
      </c>
      <c r="AP842" s="1108">
        <v>5.084049130633721</v>
      </c>
      <c r="AQ842" s="1108">
        <v>0</v>
      </c>
      <c r="AR842" s="1108">
        <v>7.3791666666666658E-2</v>
      </c>
      <c r="AS842" s="1108">
        <v>0</v>
      </c>
      <c r="AT842" s="1108">
        <v>4.7375938189845479E-2</v>
      </c>
      <c r="AU842" s="1108"/>
      <c r="AV842" s="1108">
        <v>0.31007311990458059</v>
      </c>
      <c r="AW842" s="1108">
        <v>0.59100309454549715</v>
      </c>
      <c r="AX842" s="1108"/>
      <c r="AY842" s="934">
        <v>54.282772882030713</v>
      </c>
    </row>
    <row r="843" spans="1:51" x14ac:dyDescent="0.2">
      <c r="A843" s="1170">
        <v>11</v>
      </c>
      <c r="B843" s="926">
        <v>44991.705555555556</v>
      </c>
      <c r="C843" s="1176">
        <v>44991.705555555556</v>
      </c>
      <c r="D843" s="325">
        <v>3132</v>
      </c>
      <c r="E843" s="929" t="s">
        <v>332</v>
      </c>
      <c r="F843" s="1078" t="s">
        <v>1097</v>
      </c>
      <c r="G843" s="1078" t="s">
        <v>443</v>
      </c>
      <c r="H843" s="1078" t="s">
        <v>1605</v>
      </c>
      <c r="I843" s="80">
        <v>22.623000000000001</v>
      </c>
      <c r="J843" s="1125">
        <v>0.51</v>
      </c>
      <c r="K843" s="80">
        <v>11.097</v>
      </c>
      <c r="L843" s="1125">
        <v>0.64600000000000002</v>
      </c>
      <c r="M843" s="80">
        <v>7.02</v>
      </c>
      <c r="N843" s="1125">
        <v>0.247</v>
      </c>
      <c r="O843" s="80">
        <v>0.69799999999999995</v>
      </c>
      <c r="P843" s="1125">
        <v>8.5000000000000006E-2</v>
      </c>
      <c r="Q843" s="80">
        <v>2.5999999999999999E-2</v>
      </c>
      <c r="R843" s="1125">
        <v>1.4E-2</v>
      </c>
      <c r="S843" s="80">
        <v>3.5999999999999997E-2</v>
      </c>
      <c r="T843" s="1125">
        <v>1E-3</v>
      </c>
      <c r="U843" s="80">
        <v>0.94499999999999995</v>
      </c>
      <c r="V843" s="1125">
        <v>0.08</v>
      </c>
      <c r="W843" s="80" t="s">
        <v>101</v>
      </c>
      <c r="X843" s="1125">
        <v>0.115</v>
      </c>
      <c r="Y843" s="80"/>
      <c r="Z843" s="1125">
        <v>2.5000000000000001E-2</v>
      </c>
      <c r="AA843" s="80">
        <v>5.8999999999999997E-2</v>
      </c>
      <c r="AB843" s="1125">
        <v>1.7999999999999999E-2</v>
      </c>
      <c r="AC843" s="80" t="s">
        <v>101</v>
      </c>
      <c r="AD843" s="1125">
        <v>2E-3</v>
      </c>
      <c r="AE843" s="80" t="s">
        <v>101</v>
      </c>
      <c r="AF843" s="1125">
        <v>0.60899999999999999</v>
      </c>
      <c r="AG843" s="1142">
        <v>1.3620000000000001</v>
      </c>
      <c r="AH843" s="1143">
        <v>0.76500000000000001</v>
      </c>
      <c r="AJ843" s="80">
        <v>24.076404759370565</v>
      </c>
      <c r="AK843" s="80">
        <v>0</v>
      </c>
      <c r="AL843" s="80">
        <v>14.881788270926585</v>
      </c>
      <c r="AM843" s="80">
        <v>0</v>
      </c>
      <c r="AN843" s="80">
        <v>8.4878893441346186</v>
      </c>
      <c r="AO843" s="80">
        <v>0</v>
      </c>
      <c r="AP843" s="80">
        <v>2.6502362159688855</v>
      </c>
      <c r="AQ843" s="80">
        <v>0</v>
      </c>
      <c r="AR843" s="80">
        <v>7.1058641975308631E-2</v>
      </c>
      <c r="AS843" s="80">
        <v>0</v>
      </c>
      <c r="AT843" s="80">
        <v>5.5017218543046358E-2</v>
      </c>
      <c r="AU843" s="80"/>
      <c r="AV843" s="80">
        <v>0.35253973460597859</v>
      </c>
      <c r="AW843" s="80">
        <v>0.57035412610437153</v>
      </c>
      <c r="AX843" s="80"/>
      <c r="AY843" s="934">
        <v>60.153922141244813</v>
      </c>
    </row>
    <row r="844" spans="1:51" x14ac:dyDescent="0.2">
      <c r="A844" s="1170">
        <v>11</v>
      </c>
      <c r="B844" s="926">
        <v>44991.707638888889</v>
      </c>
      <c r="C844" s="1176">
        <v>44991.707638888889</v>
      </c>
      <c r="D844" s="325">
        <v>3133</v>
      </c>
      <c r="E844" s="929" t="s">
        <v>332</v>
      </c>
      <c r="F844" s="1078" t="s">
        <v>1098</v>
      </c>
      <c r="G844" s="1078" t="s">
        <v>443</v>
      </c>
      <c r="H844" s="1078" t="s">
        <v>1605</v>
      </c>
      <c r="I844" s="80">
        <v>24.492000000000001</v>
      </c>
      <c r="J844" s="1125">
        <v>0.56299999999999994</v>
      </c>
      <c r="K844" s="80">
        <v>11.007</v>
      </c>
      <c r="L844" s="1125">
        <v>0.746</v>
      </c>
      <c r="M844" s="80">
        <v>6.2089999999999996</v>
      </c>
      <c r="N844" s="1125">
        <v>0.20699999999999999</v>
      </c>
      <c r="O844" s="80">
        <v>0.47099999999999997</v>
      </c>
      <c r="P844" s="1125">
        <v>0.06</v>
      </c>
      <c r="Q844" s="80" t="s">
        <v>101</v>
      </c>
      <c r="R844" s="1125">
        <v>0.03</v>
      </c>
      <c r="S844" s="80">
        <v>3.7999999999999999E-2</v>
      </c>
      <c r="T844" s="1125">
        <v>1E-3</v>
      </c>
      <c r="U844" s="80">
        <v>0.313</v>
      </c>
      <c r="V844" s="1125">
        <v>7.6999999999999999E-2</v>
      </c>
      <c r="W844" s="80" t="s">
        <v>101</v>
      </c>
      <c r="X844" s="1125">
        <v>0.17199999999999999</v>
      </c>
      <c r="Y844" s="80"/>
      <c r="Z844" s="1125">
        <v>2.8000000000000001E-2</v>
      </c>
      <c r="AA844" s="80">
        <v>4.1000000000000002E-2</v>
      </c>
      <c r="AB844" s="1125">
        <v>0.02</v>
      </c>
      <c r="AC844" s="80" t="s">
        <v>101</v>
      </c>
      <c r="AD844" s="1125">
        <v>2E-3</v>
      </c>
      <c r="AE844" s="80" t="s">
        <v>101</v>
      </c>
      <c r="AF844" s="1125">
        <v>0.33300000000000002</v>
      </c>
      <c r="AG844" s="1142" t="s">
        <v>101</v>
      </c>
      <c r="AH844" s="1143">
        <v>1.175</v>
      </c>
      <c r="AJ844" s="80">
        <v>26.065477848495064</v>
      </c>
      <c r="AK844" s="80">
        <v>0</v>
      </c>
      <c r="AL844" s="80">
        <v>14.761092502305932</v>
      </c>
      <c r="AM844" s="80">
        <v>0</v>
      </c>
      <c r="AN844" s="80">
        <v>7.5073083956882973</v>
      </c>
      <c r="AO844" s="80">
        <v>0</v>
      </c>
      <c r="AP844" s="80">
        <v>1.788339910775566</v>
      </c>
      <c r="AQ844" s="80">
        <v>0</v>
      </c>
      <c r="AR844" s="80"/>
      <c r="AS844" s="80">
        <v>0</v>
      </c>
      <c r="AT844" s="80">
        <v>5.807373068432671E-2</v>
      </c>
      <c r="AU844" s="80"/>
      <c r="AV844" s="80">
        <v>0.28801729395963271</v>
      </c>
      <c r="AW844" s="80">
        <v>0.50858758554053696</v>
      </c>
      <c r="AX844" s="80"/>
      <c r="AY844" s="934">
        <v>51.114708341039012</v>
      </c>
    </row>
    <row r="845" spans="1:51" ht="16.5" thickBot="1" x14ac:dyDescent="0.25">
      <c r="A845" s="1173">
        <v>11</v>
      </c>
      <c r="B845" s="1186">
        <v>44991.709722222222</v>
      </c>
      <c r="C845" s="1187">
        <v>44991.709722222222</v>
      </c>
      <c r="D845" s="332">
        <v>3134</v>
      </c>
      <c r="E845" s="929" t="s">
        <v>332</v>
      </c>
      <c r="F845" s="1085" t="s">
        <v>1099</v>
      </c>
      <c r="G845" s="1085" t="s">
        <v>443</v>
      </c>
      <c r="H845" s="1085" t="s">
        <v>1605</v>
      </c>
      <c r="I845" s="251">
        <v>22.907</v>
      </c>
      <c r="J845" s="1136">
        <v>0.54200000000000004</v>
      </c>
      <c r="K845" s="251">
        <v>9.6240000000000006</v>
      </c>
      <c r="L845" s="1136">
        <v>0.60099999999999998</v>
      </c>
      <c r="M845" s="251">
        <v>5.6790000000000003</v>
      </c>
      <c r="N845" s="1136">
        <v>0.19800000000000001</v>
      </c>
      <c r="O845" s="251">
        <v>1.7989999999999999</v>
      </c>
      <c r="P845" s="1136">
        <v>9.9000000000000005E-2</v>
      </c>
      <c r="Q845" s="251">
        <v>3.5000000000000003E-2</v>
      </c>
      <c r="R845" s="1136">
        <v>1.2999999999999999E-2</v>
      </c>
      <c r="S845" s="251">
        <v>3.2000000000000001E-2</v>
      </c>
      <c r="T845" s="1136">
        <v>1E-3</v>
      </c>
      <c r="U845" s="251">
        <v>0.61799999999999999</v>
      </c>
      <c r="V845" s="1136">
        <v>8.7999999999999995E-2</v>
      </c>
      <c r="W845" s="251" t="s">
        <v>101</v>
      </c>
      <c r="X845" s="1136">
        <v>9.4E-2</v>
      </c>
      <c r="Y845" s="251">
        <v>0.32600000000000001</v>
      </c>
      <c r="Z845" s="1136">
        <v>2.9000000000000001E-2</v>
      </c>
      <c r="AA845" s="251">
        <v>0.129</v>
      </c>
      <c r="AB845" s="1136">
        <v>2.5000000000000001E-2</v>
      </c>
      <c r="AC845" s="251" t="s">
        <v>101</v>
      </c>
      <c r="AD845" s="1136">
        <v>2E-3</v>
      </c>
      <c r="AE845" s="251" t="s">
        <v>101</v>
      </c>
      <c r="AF845" s="1136">
        <v>0.59499999999999997</v>
      </c>
      <c r="AG845" s="1145" t="s">
        <v>101</v>
      </c>
      <c r="AH845" s="1146">
        <v>0.84699999999999998</v>
      </c>
      <c r="AJ845" s="251">
        <v>24.378650215395901</v>
      </c>
      <c r="AK845" s="251">
        <v>0</v>
      </c>
      <c r="AL845" s="251">
        <v>12.906400857835223</v>
      </c>
      <c r="AM845" s="251">
        <v>0</v>
      </c>
      <c r="AN845" s="251">
        <v>6.8664848412165966</v>
      </c>
      <c r="AO845" s="251">
        <v>0</v>
      </c>
      <c r="AP845" s="251">
        <v>6.8306231411576288</v>
      </c>
      <c r="AQ845" s="251">
        <v>0</v>
      </c>
      <c r="AR845" s="251">
        <v>9.565586419753086E-2</v>
      </c>
      <c r="AS845" s="251">
        <v>0</v>
      </c>
      <c r="AT845" s="251">
        <v>4.8904194260485652E-2</v>
      </c>
      <c r="AU845" s="251"/>
      <c r="AV845" s="251">
        <v>0.28165976297080597</v>
      </c>
      <c r="AW845" s="251">
        <v>0.53202166249532601</v>
      </c>
      <c r="AX845" s="251"/>
      <c r="AY845" s="934">
        <v>50.185108091270934</v>
      </c>
    </row>
    <row r="846" spans="1:51" ht="16.5" thickBot="1" x14ac:dyDescent="0.25">
      <c r="A846" s="982">
        <v>11</v>
      </c>
      <c r="B846" s="1199">
        <v>44991.711111111108</v>
      </c>
      <c r="C846" s="1200">
        <v>44991.711111111108</v>
      </c>
      <c r="D846" s="1201">
        <v>3135</v>
      </c>
      <c r="E846" s="929" t="s">
        <v>332</v>
      </c>
      <c r="F846" s="1202" t="s">
        <v>1100</v>
      </c>
      <c r="G846" s="1202" t="s">
        <v>449</v>
      </c>
      <c r="H846" s="1202" t="s">
        <v>1488</v>
      </c>
      <c r="I846" s="691">
        <v>23.617999999999999</v>
      </c>
      <c r="J846" s="1203">
        <v>0.53100000000000003</v>
      </c>
      <c r="K846" s="691">
        <v>10.113</v>
      </c>
      <c r="L846" s="1203">
        <v>0.69</v>
      </c>
      <c r="M846" s="691">
        <v>6.1630000000000003</v>
      </c>
      <c r="N846" s="1203">
        <v>0.20599999999999999</v>
      </c>
      <c r="O846" s="691">
        <v>0.15</v>
      </c>
      <c r="P846" s="1203">
        <v>6.0999999999999999E-2</v>
      </c>
      <c r="Q846" s="691">
        <v>2.1999999999999999E-2</v>
      </c>
      <c r="R846" s="1203">
        <v>1.2999999999999999E-2</v>
      </c>
      <c r="S846" s="691">
        <v>4.2999999999999997E-2</v>
      </c>
      <c r="T846" s="1203">
        <v>1E-3</v>
      </c>
      <c r="U846" s="691">
        <v>0.57599999999999996</v>
      </c>
      <c r="V846" s="1203">
        <v>7.4999999999999997E-2</v>
      </c>
      <c r="W846" s="691" t="s">
        <v>101</v>
      </c>
      <c r="X846" s="1203">
        <v>9.7000000000000003E-2</v>
      </c>
      <c r="Y846" s="691"/>
      <c r="Z846" s="1203">
        <v>2.8000000000000001E-2</v>
      </c>
      <c r="AA846" s="691">
        <v>0.11700000000000001</v>
      </c>
      <c r="AB846" s="1203">
        <v>2.4E-2</v>
      </c>
      <c r="AC846" s="691" t="s">
        <v>101</v>
      </c>
      <c r="AD846" s="1203">
        <v>2E-3</v>
      </c>
      <c r="AE846" s="691" t="s">
        <v>101</v>
      </c>
      <c r="AF846" s="1203">
        <v>0.44900000000000001</v>
      </c>
      <c r="AG846" s="1204" t="s">
        <v>101</v>
      </c>
      <c r="AH846" s="1205">
        <v>1.571</v>
      </c>
      <c r="AJ846" s="691">
        <v>25.135328100022715</v>
      </c>
      <c r="AK846" s="691">
        <v>0</v>
      </c>
      <c r="AL846" s="691">
        <v>13.562181200674106</v>
      </c>
      <c r="AM846" s="691">
        <v>0</v>
      </c>
      <c r="AN846" s="691">
        <v>7.4516897475643393</v>
      </c>
      <c r="AO846" s="691">
        <v>0</v>
      </c>
      <c r="AP846" s="691">
        <v>0.56953500343170893</v>
      </c>
      <c r="AQ846" s="691">
        <v>0</v>
      </c>
      <c r="AR846" s="691">
        <v>6.0126543209876537E-2</v>
      </c>
      <c r="AS846" s="691">
        <v>0</v>
      </c>
      <c r="AT846" s="691">
        <v>6.5715011037527596E-2</v>
      </c>
      <c r="AU846" s="691"/>
      <c r="AV846" s="691">
        <v>0.29646280000449271</v>
      </c>
      <c r="AW846" s="691">
        <v>0.5494462606939623</v>
      </c>
      <c r="AX846" s="691"/>
      <c r="AY846" s="934">
        <v>52.338059462209976</v>
      </c>
    </row>
    <row r="847" spans="1:51" x14ac:dyDescent="0.2">
      <c r="A847" s="1172">
        <v>11</v>
      </c>
      <c r="B847" s="1174">
        <v>44991.414583333331</v>
      </c>
      <c r="C847" s="1175">
        <v>44991.414583333331</v>
      </c>
      <c r="D847" s="321">
        <v>3040</v>
      </c>
      <c r="E847" s="929" t="s">
        <v>818</v>
      </c>
      <c r="F847" s="1075" t="s">
        <v>533</v>
      </c>
      <c r="G847" s="1075" t="s">
        <v>443</v>
      </c>
      <c r="H847" s="1075" t="s">
        <v>1540</v>
      </c>
      <c r="I847" s="247">
        <v>22.584</v>
      </c>
      <c r="J847" s="1121">
        <v>0.56399999999999995</v>
      </c>
      <c r="K847" s="247">
        <v>10.491</v>
      </c>
      <c r="L847" s="1121">
        <v>0.70799999999999996</v>
      </c>
      <c r="M847" s="247">
        <v>6.0750000000000002</v>
      </c>
      <c r="N847" s="1121">
        <v>0.186</v>
      </c>
      <c r="O847" s="247">
        <v>0.371</v>
      </c>
      <c r="P847" s="1121">
        <v>5.0999999999999997E-2</v>
      </c>
      <c r="Q847" s="247">
        <v>3.1E-2</v>
      </c>
      <c r="R847" s="1121">
        <v>1.4E-2</v>
      </c>
      <c r="S847" s="247">
        <v>5.6000000000000001E-2</v>
      </c>
      <c r="T847" s="1121">
        <v>2E-3</v>
      </c>
      <c r="U847" s="247">
        <v>0.246</v>
      </c>
      <c r="V847" s="1121">
        <v>8.2000000000000003E-2</v>
      </c>
      <c r="W847" s="247" t="s">
        <v>101</v>
      </c>
      <c r="X847" s="1121">
        <v>0.105</v>
      </c>
      <c r="Y847" s="247">
        <v>8.6999999999999994E-2</v>
      </c>
      <c r="Z847" s="1121">
        <v>2.5000000000000001E-2</v>
      </c>
      <c r="AA847" s="247">
        <v>6.0999999999999999E-2</v>
      </c>
      <c r="AB847" s="1121">
        <v>2.3E-2</v>
      </c>
      <c r="AC847" s="247" t="s">
        <v>101</v>
      </c>
      <c r="AD847" s="1121">
        <v>2E-3</v>
      </c>
      <c r="AE847" s="247" t="s">
        <v>101</v>
      </c>
      <c r="AF847" s="1121">
        <v>0.46400000000000002</v>
      </c>
      <c r="AG847" s="1139" t="s">
        <v>101</v>
      </c>
      <c r="AH847" s="1140">
        <v>0.95599999999999996</v>
      </c>
      <c r="AJ847" s="247">
        <v>24.03489922139525</v>
      </c>
      <c r="AK847" s="247">
        <v>0</v>
      </c>
      <c r="AL847" s="247">
        <v>14.069103428880851</v>
      </c>
      <c r="AM847" s="247">
        <v>0</v>
      </c>
      <c r="AN847" s="247">
        <v>7.3452888555011135</v>
      </c>
      <c r="AO847" s="247">
        <v>0</v>
      </c>
      <c r="AP847" s="247">
        <v>1.4086499084877599</v>
      </c>
      <c r="AQ847" s="247">
        <v>0</v>
      </c>
      <c r="AR847" s="247">
        <v>8.4723765432098766E-2</v>
      </c>
      <c r="AS847" s="247">
        <v>0</v>
      </c>
      <c r="AT847" s="247">
        <v>8.5582339955849893E-2</v>
      </c>
      <c r="AU847" s="247"/>
      <c r="AV847" s="247">
        <v>0.30560930536220121</v>
      </c>
      <c r="AW847" s="247">
        <v>0.52208649205199609</v>
      </c>
      <c r="AX847" s="247"/>
      <c r="AY847" s="934">
        <v>53.648522623838439</v>
      </c>
    </row>
    <row r="848" spans="1:51" x14ac:dyDescent="0.2">
      <c r="A848" s="1170">
        <v>11</v>
      </c>
      <c r="B848" s="926">
        <v>44991.415972222225</v>
      </c>
      <c r="C848" s="1176">
        <v>44991.415972222225</v>
      </c>
      <c r="D848" s="325">
        <v>3041</v>
      </c>
      <c r="E848" s="929" t="s">
        <v>818</v>
      </c>
      <c r="F848" s="1078" t="s">
        <v>534</v>
      </c>
      <c r="G848" s="1078" t="s">
        <v>443</v>
      </c>
      <c r="H848" s="1078" t="s">
        <v>1541</v>
      </c>
      <c r="I848" s="80">
        <v>23.154</v>
      </c>
      <c r="J848" s="1125">
        <v>0.56200000000000006</v>
      </c>
      <c r="K848" s="80">
        <v>10.881</v>
      </c>
      <c r="L848" s="1125">
        <v>0.77100000000000002</v>
      </c>
      <c r="M848" s="80">
        <v>6.2510000000000003</v>
      </c>
      <c r="N848" s="1125">
        <v>0.20699999999999999</v>
      </c>
      <c r="O848" s="80">
        <v>0.35099999999999998</v>
      </c>
      <c r="P848" s="1125">
        <v>5.8999999999999997E-2</v>
      </c>
      <c r="Q848" s="80" t="s">
        <v>101</v>
      </c>
      <c r="R848" s="1125">
        <v>2.5000000000000001E-2</v>
      </c>
      <c r="S848" s="80">
        <v>5.7000000000000002E-2</v>
      </c>
      <c r="T848" s="1125">
        <v>1E-3</v>
      </c>
      <c r="U848" s="80">
        <v>0.253</v>
      </c>
      <c r="V848" s="1125">
        <v>7.5999999999999998E-2</v>
      </c>
      <c r="W848" s="80" t="s">
        <v>101</v>
      </c>
      <c r="X848" s="1125">
        <v>0.105</v>
      </c>
      <c r="Y848" s="80">
        <v>8.4000000000000005E-2</v>
      </c>
      <c r="Z848" s="1125">
        <v>2.5000000000000001E-2</v>
      </c>
      <c r="AA848" s="80">
        <v>7.1999999999999995E-2</v>
      </c>
      <c r="AB848" s="1125">
        <v>2.3E-2</v>
      </c>
      <c r="AC848" s="80" t="s">
        <v>101</v>
      </c>
      <c r="AD848" s="1125">
        <v>2E-3</v>
      </c>
      <c r="AE848" s="80" t="s">
        <v>101</v>
      </c>
      <c r="AF848" s="1125">
        <v>0.47</v>
      </c>
      <c r="AG848" s="1142" t="s">
        <v>101</v>
      </c>
      <c r="AH848" s="1143">
        <v>1.4850000000000001</v>
      </c>
      <c r="AJ848" s="80">
        <v>24.641518622572868</v>
      </c>
      <c r="AK848" s="80">
        <v>0</v>
      </c>
      <c r="AL848" s="80">
        <v>14.592118426237018</v>
      </c>
      <c r="AM848" s="80">
        <v>0</v>
      </c>
      <c r="AN848" s="80">
        <v>7.5580906396275651</v>
      </c>
      <c r="AO848" s="80">
        <v>0</v>
      </c>
      <c r="AP848" s="80">
        <v>1.3327119080301988</v>
      </c>
      <c r="AQ848" s="80">
        <v>0</v>
      </c>
      <c r="AR848" s="80"/>
      <c r="AS848" s="80">
        <v>0</v>
      </c>
      <c r="AT848" s="80">
        <v>8.7110596026490072E-2</v>
      </c>
      <c r="AU848" s="80"/>
      <c r="AV848" s="80">
        <v>0.30672178754047952</v>
      </c>
      <c r="AW848" s="80">
        <v>0.51795705180393248</v>
      </c>
      <c r="AX848" s="80"/>
      <c r="AY848" s="934">
        <v>53.806913219507877</v>
      </c>
    </row>
    <row r="849" spans="1:51" x14ac:dyDescent="0.2">
      <c r="A849" s="1170">
        <v>11</v>
      </c>
      <c r="B849" s="926">
        <v>44991.491666666669</v>
      </c>
      <c r="C849" s="1176">
        <v>44991.491666666669</v>
      </c>
      <c r="D849" s="325">
        <v>3074</v>
      </c>
      <c r="E849" s="929" t="s">
        <v>818</v>
      </c>
      <c r="F849" s="1078" t="s">
        <v>585</v>
      </c>
      <c r="G849" s="1078" t="s">
        <v>443</v>
      </c>
      <c r="H849" s="1078" t="s">
        <v>1542</v>
      </c>
      <c r="I849" s="80">
        <v>24.635000000000002</v>
      </c>
      <c r="J849" s="1125">
        <v>0.57399999999999995</v>
      </c>
      <c r="K849" s="80">
        <v>11.824</v>
      </c>
      <c r="L849" s="1125">
        <v>0.755</v>
      </c>
      <c r="M849" s="80">
        <v>6.2309999999999999</v>
      </c>
      <c r="N849" s="1125">
        <v>0.193</v>
      </c>
      <c r="O849" s="80">
        <v>0.36599999999999999</v>
      </c>
      <c r="P849" s="1125">
        <v>5.2999999999999999E-2</v>
      </c>
      <c r="Q849" s="80">
        <v>3.2000000000000001E-2</v>
      </c>
      <c r="R849" s="1125">
        <v>1.4E-2</v>
      </c>
      <c r="S849" s="80">
        <v>5.7000000000000002E-2</v>
      </c>
      <c r="T849" s="1125">
        <v>1E-3</v>
      </c>
      <c r="U849" s="80">
        <v>0.23499999999999999</v>
      </c>
      <c r="V849" s="1125">
        <v>7.6999999999999999E-2</v>
      </c>
      <c r="W849" s="80" t="s">
        <v>101</v>
      </c>
      <c r="X849" s="1125">
        <v>0.111</v>
      </c>
      <c r="Y849" s="80">
        <v>9.0999999999999998E-2</v>
      </c>
      <c r="Z849" s="1125">
        <v>2.5999999999999999E-2</v>
      </c>
      <c r="AA849" s="80">
        <v>6.3E-2</v>
      </c>
      <c r="AB849" s="1125">
        <v>2.3E-2</v>
      </c>
      <c r="AC849" s="80" t="s">
        <v>101</v>
      </c>
      <c r="AD849" s="1125">
        <v>2E-3</v>
      </c>
      <c r="AE849" s="80" t="s">
        <v>101</v>
      </c>
      <c r="AF849" s="1125">
        <v>0.49299999999999999</v>
      </c>
      <c r="AG849" s="1142" t="s">
        <v>101</v>
      </c>
      <c r="AH849" s="1143">
        <v>0.95199999999999996</v>
      </c>
      <c r="AJ849" s="80">
        <v>26.217664821071203</v>
      </c>
      <c r="AK849" s="80">
        <v>0</v>
      </c>
      <c r="AL849" s="80">
        <v>15.85674186856231</v>
      </c>
      <c r="AM849" s="80">
        <v>0</v>
      </c>
      <c r="AN849" s="80">
        <v>7.5339086187041042</v>
      </c>
      <c r="AO849" s="80">
        <v>0</v>
      </c>
      <c r="AP849" s="80">
        <v>1.3896654083733697</v>
      </c>
      <c r="AQ849" s="80">
        <v>0</v>
      </c>
      <c r="AR849" s="80">
        <v>8.7456790123456779E-2</v>
      </c>
      <c r="AS849" s="80">
        <v>0</v>
      </c>
      <c r="AT849" s="80">
        <v>8.7110596026490072E-2</v>
      </c>
      <c r="AU849" s="80"/>
      <c r="AV849" s="80">
        <v>0.28736001738221489</v>
      </c>
      <c r="AW849" s="80">
        <v>0.47512336904726221</v>
      </c>
      <c r="AX849" s="80"/>
      <c r="AY849" s="934">
        <v>51.018951400517118</v>
      </c>
    </row>
    <row r="850" spans="1:51" x14ac:dyDescent="0.2">
      <c r="A850" s="1170">
        <v>11</v>
      </c>
      <c r="B850" s="926">
        <v>44991.504166666666</v>
      </c>
      <c r="C850" s="1176">
        <v>44991.504166666666</v>
      </c>
      <c r="D850" s="325">
        <v>3075</v>
      </c>
      <c r="E850" s="929" t="s">
        <v>818</v>
      </c>
      <c r="F850" s="1078" t="s">
        <v>586</v>
      </c>
      <c r="G850" s="1078" t="s">
        <v>443</v>
      </c>
      <c r="H850" s="1078" t="s">
        <v>1543</v>
      </c>
      <c r="I850" s="80">
        <v>24.347999999999999</v>
      </c>
      <c r="J850" s="1125">
        <v>0.58299999999999996</v>
      </c>
      <c r="K850" s="80">
        <v>11.589</v>
      </c>
      <c r="L850" s="1125">
        <v>0.72899999999999998</v>
      </c>
      <c r="M850" s="80">
        <v>6.32</v>
      </c>
      <c r="N850" s="1125">
        <v>0.214</v>
      </c>
      <c r="O850" s="80">
        <v>0.34</v>
      </c>
      <c r="P850" s="1125">
        <v>0.06</v>
      </c>
      <c r="Q850" s="80">
        <v>2.4E-2</v>
      </c>
      <c r="R850" s="1125">
        <v>1.2999999999999999E-2</v>
      </c>
      <c r="S850" s="80">
        <v>5.7000000000000002E-2</v>
      </c>
      <c r="T850" s="1125">
        <v>1E-3</v>
      </c>
      <c r="U850" s="80">
        <v>0.26800000000000002</v>
      </c>
      <c r="V850" s="1125">
        <v>7.9000000000000001E-2</v>
      </c>
      <c r="W850" s="80" t="s">
        <v>101</v>
      </c>
      <c r="X850" s="1125">
        <v>0.104</v>
      </c>
      <c r="Y850" s="80">
        <v>9.8000000000000004E-2</v>
      </c>
      <c r="Z850" s="1125">
        <v>2.5000000000000001E-2</v>
      </c>
      <c r="AA850" s="80">
        <v>5.2999999999999999E-2</v>
      </c>
      <c r="AB850" s="1125">
        <v>2.1000000000000001E-2</v>
      </c>
      <c r="AC850" s="80" t="s">
        <v>101</v>
      </c>
      <c r="AD850" s="1125">
        <v>2E-3</v>
      </c>
      <c r="AE850" s="80" t="s">
        <v>101</v>
      </c>
      <c r="AF850" s="1125">
        <v>0.58599999999999997</v>
      </c>
      <c r="AG850" s="1142" t="s">
        <v>101</v>
      </c>
      <c r="AH850" s="1143">
        <v>0.89600000000000002</v>
      </c>
      <c r="AJ850" s="80">
        <v>25.912226631355452</v>
      </c>
      <c r="AK850" s="80">
        <v>0</v>
      </c>
      <c r="AL850" s="80">
        <v>15.541591806052827</v>
      </c>
      <c r="AM850" s="80">
        <v>0</v>
      </c>
      <c r="AN850" s="80">
        <v>7.6415186118135043</v>
      </c>
      <c r="AO850" s="80">
        <v>0</v>
      </c>
      <c r="AP850" s="80">
        <v>1.2909460077785402</v>
      </c>
      <c r="AQ850" s="80">
        <v>0</v>
      </c>
      <c r="AR850" s="80">
        <v>6.5592592592592591E-2</v>
      </c>
      <c r="AS850" s="80">
        <v>0</v>
      </c>
      <c r="AT850" s="80">
        <v>8.7110596026490072E-2</v>
      </c>
      <c r="AU850" s="80"/>
      <c r="AV850" s="80">
        <v>0.29490011493519347</v>
      </c>
      <c r="AW850" s="80">
        <v>0.49168185004302067</v>
      </c>
      <c r="AX850" s="80"/>
      <c r="AY850" s="934">
        <v>52.112678329915106</v>
      </c>
    </row>
    <row r="851" spans="1:51" x14ac:dyDescent="0.2">
      <c r="A851" s="1170">
        <v>11</v>
      </c>
      <c r="B851" s="926">
        <v>44991.65625</v>
      </c>
      <c r="C851" s="1176">
        <v>44991.65625</v>
      </c>
      <c r="D851" s="325">
        <v>3115</v>
      </c>
      <c r="E851" s="929" t="s">
        <v>818</v>
      </c>
      <c r="F851" s="1078" t="s">
        <v>726</v>
      </c>
      <c r="G851" s="1078" t="s">
        <v>443</v>
      </c>
      <c r="H851" s="1078" t="s">
        <v>1544</v>
      </c>
      <c r="I851" s="80">
        <v>24.01</v>
      </c>
      <c r="J851" s="1125">
        <v>0.53400000000000003</v>
      </c>
      <c r="K851" s="80">
        <v>11.205</v>
      </c>
      <c r="L851" s="1125">
        <v>0.67400000000000004</v>
      </c>
      <c r="M851" s="80">
        <v>6.3220000000000001</v>
      </c>
      <c r="N851" s="1125">
        <v>0.20100000000000001</v>
      </c>
      <c r="O851" s="80">
        <v>0.374</v>
      </c>
      <c r="P851" s="1125">
        <v>0.06</v>
      </c>
      <c r="Q851" s="80">
        <v>2.3E-2</v>
      </c>
      <c r="R851" s="1125">
        <v>1.4999999999999999E-2</v>
      </c>
      <c r="S851" s="80">
        <v>5.7000000000000002E-2</v>
      </c>
      <c r="T851" s="1125">
        <v>1E-3</v>
      </c>
      <c r="U851" s="80">
        <v>0.22600000000000001</v>
      </c>
      <c r="V851" s="1125">
        <v>7.6999999999999999E-2</v>
      </c>
      <c r="W851" s="80" t="s">
        <v>101</v>
      </c>
      <c r="X851" s="1125">
        <v>9.2999999999999999E-2</v>
      </c>
      <c r="Y851" s="80">
        <v>9.4E-2</v>
      </c>
      <c r="Z851" s="1125">
        <v>2.1999999999999999E-2</v>
      </c>
      <c r="AA851" s="80">
        <v>5.2999999999999999E-2</v>
      </c>
      <c r="AB851" s="1125">
        <v>1.9E-2</v>
      </c>
      <c r="AC851" s="80" t="s">
        <v>101</v>
      </c>
      <c r="AD851" s="1125">
        <v>2E-3</v>
      </c>
      <c r="AE851" s="80" t="s">
        <v>101</v>
      </c>
      <c r="AF851" s="1125">
        <v>0.54300000000000004</v>
      </c>
      <c r="AG851" s="1142" t="s">
        <v>101</v>
      </c>
      <c r="AH851" s="1143">
        <v>1.226</v>
      </c>
      <c r="AJ851" s="80">
        <v>25.552511968902763</v>
      </c>
      <c r="AK851" s="80">
        <v>0</v>
      </c>
      <c r="AL851" s="80">
        <v>15.026623193271369</v>
      </c>
      <c r="AM851" s="80">
        <v>0</v>
      </c>
      <c r="AN851" s="80">
        <v>7.6439368139058494</v>
      </c>
      <c r="AO851" s="80">
        <v>0</v>
      </c>
      <c r="AP851" s="80">
        <v>1.4200406085563941</v>
      </c>
      <c r="AQ851" s="80">
        <v>0</v>
      </c>
      <c r="AR851" s="80">
        <v>6.2859567901234564E-2</v>
      </c>
      <c r="AS851" s="80">
        <v>0</v>
      </c>
      <c r="AT851" s="80">
        <v>8.7110596026490072E-2</v>
      </c>
      <c r="AU851" s="80"/>
      <c r="AV851" s="80">
        <v>0.29914619835452849</v>
      </c>
      <c r="AW851" s="80">
        <v>0.50869291893395296</v>
      </c>
      <c r="AX851" s="80"/>
      <c r="AY851" s="934">
        <v>52.724056448311885</v>
      </c>
    </row>
    <row r="852" spans="1:51" x14ac:dyDescent="0.2">
      <c r="A852" s="1170">
        <v>11</v>
      </c>
      <c r="B852" s="926">
        <v>44991.657638888886</v>
      </c>
      <c r="C852" s="1176">
        <v>44991.657638888886</v>
      </c>
      <c r="D852" s="325">
        <v>3116</v>
      </c>
      <c r="E852" s="929" t="s">
        <v>818</v>
      </c>
      <c r="F852" s="1078" t="s">
        <v>786</v>
      </c>
      <c r="G852" s="1078" t="s">
        <v>443</v>
      </c>
      <c r="H852" s="1078" t="s">
        <v>1545</v>
      </c>
      <c r="I852" s="80">
        <v>24.41</v>
      </c>
      <c r="J852" s="1125">
        <v>0.56999999999999995</v>
      </c>
      <c r="K852" s="80">
        <v>11.644</v>
      </c>
      <c r="L852" s="1125">
        <v>0.73299999999999998</v>
      </c>
      <c r="M852" s="80">
        <v>6.4290000000000003</v>
      </c>
      <c r="N852" s="1125">
        <v>0.20599999999999999</v>
      </c>
      <c r="O852" s="80">
        <v>0.371</v>
      </c>
      <c r="P852" s="1125">
        <v>5.8999999999999997E-2</v>
      </c>
      <c r="Q852" s="80">
        <v>0.02</v>
      </c>
      <c r="R852" s="1125">
        <v>1.2999999999999999E-2</v>
      </c>
      <c r="S852" s="80">
        <v>5.7000000000000002E-2</v>
      </c>
      <c r="T852" s="1125">
        <v>1E-3</v>
      </c>
      <c r="U852" s="80">
        <v>0.248</v>
      </c>
      <c r="V852" s="1125">
        <v>7.4999999999999997E-2</v>
      </c>
      <c r="W852" s="80" t="s">
        <v>101</v>
      </c>
      <c r="X852" s="1125">
        <v>0.108</v>
      </c>
      <c r="Y852" s="80">
        <v>0.13</v>
      </c>
      <c r="Z852" s="1125">
        <v>2.7E-2</v>
      </c>
      <c r="AA852" s="80">
        <v>0.05</v>
      </c>
      <c r="AB852" s="1125">
        <v>2.1000000000000001E-2</v>
      </c>
      <c r="AC852" s="80" t="s">
        <v>101</v>
      </c>
      <c r="AD852" s="1125">
        <v>2E-3</v>
      </c>
      <c r="AE852" s="80" t="s">
        <v>101</v>
      </c>
      <c r="AF852" s="1125">
        <v>0.54200000000000004</v>
      </c>
      <c r="AG852" s="1142" t="s">
        <v>101</v>
      </c>
      <c r="AH852" s="1143">
        <v>0.88600000000000001</v>
      </c>
      <c r="AJ852" s="80">
        <v>25.978209794290564</v>
      </c>
      <c r="AK852" s="80">
        <v>0</v>
      </c>
      <c r="AL852" s="80">
        <v>15.615350331321002</v>
      </c>
      <c r="AM852" s="80">
        <v>0</v>
      </c>
      <c r="AN852" s="80">
        <v>7.7733106258463636</v>
      </c>
      <c r="AO852" s="80">
        <v>0</v>
      </c>
      <c r="AP852" s="80">
        <v>1.4086499084877599</v>
      </c>
      <c r="AQ852" s="80">
        <v>0</v>
      </c>
      <c r="AR852" s="80">
        <v>5.466049382716049E-2</v>
      </c>
      <c r="AS852" s="80">
        <v>0</v>
      </c>
      <c r="AT852" s="80">
        <v>8.7110596026490072E-2</v>
      </c>
      <c r="AU852" s="80"/>
      <c r="AV852" s="80">
        <v>0.29922426092481419</v>
      </c>
      <c r="AW852" s="80">
        <v>0.49779931035263358</v>
      </c>
      <c r="AX852" s="80"/>
      <c r="AY852" s="934">
        <v>52.735266247280698</v>
      </c>
    </row>
    <row r="853" spans="1:51" x14ac:dyDescent="0.2">
      <c r="A853" s="1170">
        <v>11</v>
      </c>
      <c r="B853" s="926">
        <v>44991.818749999999</v>
      </c>
      <c r="C853" s="1176">
        <v>44991.818749999999</v>
      </c>
      <c r="D853" s="325">
        <v>3174</v>
      </c>
      <c r="E853" s="929" t="s">
        <v>818</v>
      </c>
      <c r="F853" s="1078" t="s">
        <v>1101</v>
      </c>
      <c r="G853" s="1078" t="s">
        <v>443</v>
      </c>
      <c r="H853" s="1078" t="s">
        <v>1546</v>
      </c>
      <c r="I853" s="80">
        <v>24.425999999999998</v>
      </c>
      <c r="J853" s="1125">
        <v>0.60599999999999998</v>
      </c>
      <c r="K853" s="80">
        <v>11.747</v>
      </c>
      <c r="L853" s="1125">
        <v>0.754</v>
      </c>
      <c r="M853" s="80">
        <v>6.3730000000000002</v>
      </c>
      <c r="N853" s="1125">
        <v>0.21199999999999999</v>
      </c>
      <c r="O853" s="80">
        <v>0.40899999999999997</v>
      </c>
      <c r="P853" s="1125">
        <v>5.8999999999999997E-2</v>
      </c>
      <c r="Q853" s="80" t="s">
        <v>101</v>
      </c>
      <c r="R853" s="1125">
        <v>2.1999999999999999E-2</v>
      </c>
      <c r="S853" s="80">
        <v>5.7000000000000002E-2</v>
      </c>
      <c r="T853" s="1125">
        <v>2E-3</v>
      </c>
      <c r="U853" s="80">
        <v>0.251</v>
      </c>
      <c r="V853" s="1125">
        <v>8.5999999999999993E-2</v>
      </c>
      <c r="W853" s="80" t="s">
        <v>101</v>
      </c>
      <c r="X853" s="1125">
        <v>0.113</v>
      </c>
      <c r="Y853" s="80">
        <v>0.13</v>
      </c>
      <c r="Z853" s="1125">
        <v>2.7E-2</v>
      </c>
      <c r="AA853" s="80">
        <v>5.7000000000000002E-2</v>
      </c>
      <c r="AB853" s="1125">
        <v>2.3E-2</v>
      </c>
      <c r="AC853" s="80" t="s">
        <v>101</v>
      </c>
      <c r="AD853" s="1125">
        <v>2E-3</v>
      </c>
      <c r="AE853" s="80" t="s">
        <v>101</v>
      </c>
      <c r="AF853" s="1125">
        <v>0.54700000000000004</v>
      </c>
      <c r="AG853" s="1142" t="s">
        <v>101</v>
      </c>
      <c r="AH853" s="1143">
        <v>0.875</v>
      </c>
      <c r="AJ853" s="80">
        <v>25.995237707306075</v>
      </c>
      <c r="AK853" s="80">
        <v>0</v>
      </c>
      <c r="AL853" s="80">
        <v>15.753479933186862</v>
      </c>
      <c r="AM853" s="80">
        <v>0</v>
      </c>
      <c r="AN853" s="80">
        <v>7.7056009672606738</v>
      </c>
      <c r="AO853" s="80">
        <v>0</v>
      </c>
      <c r="AP853" s="80">
        <v>1.5529321093571262</v>
      </c>
      <c r="AQ853" s="80">
        <v>0</v>
      </c>
      <c r="AR853" s="80"/>
      <c r="AS853" s="80">
        <v>0</v>
      </c>
      <c r="AT853" s="80">
        <v>8.7110596026490072E-2</v>
      </c>
      <c r="AU853" s="80"/>
      <c r="AV853" s="80">
        <v>0.29642356242408896</v>
      </c>
      <c r="AW853" s="80">
        <v>0.48913643207351098</v>
      </c>
      <c r="AX853" s="80"/>
      <c r="AY853" s="934">
        <v>52.332405725015654</v>
      </c>
    </row>
    <row r="854" spans="1:51" ht="16.5" thickBot="1" x14ac:dyDescent="0.25">
      <c r="A854" s="1173">
        <v>11</v>
      </c>
      <c r="B854" s="1186">
        <v>44991.819444444445</v>
      </c>
      <c r="C854" s="1187">
        <v>44991.819444444445</v>
      </c>
      <c r="D854" s="332">
        <v>3175</v>
      </c>
      <c r="E854" s="929" t="s">
        <v>818</v>
      </c>
      <c r="F854" s="1085" t="s">
        <v>1102</v>
      </c>
      <c r="G854" s="1085" t="s">
        <v>443</v>
      </c>
      <c r="H854" s="1085" t="s">
        <v>1547</v>
      </c>
      <c r="I854" s="251">
        <v>24.163</v>
      </c>
      <c r="J854" s="1136">
        <v>0.55300000000000005</v>
      </c>
      <c r="K854" s="251">
        <v>10.646000000000001</v>
      </c>
      <c r="L854" s="1136">
        <v>0.63800000000000001</v>
      </c>
      <c r="M854" s="251">
        <v>6.2930000000000001</v>
      </c>
      <c r="N854" s="1136">
        <v>0.21099999999999999</v>
      </c>
      <c r="O854" s="251">
        <v>0.40100000000000002</v>
      </c>
      <c r="P854" s="1136">
        <v>6.0999999999999999E-2</v>
      </c>
      <c r="Q854" s="251">
        <v>2.1000000000000001E-2</v>
      </c>
      <c r="R854" s="1136">
        <v>1.2999999999999999E-2</v>
      </c>
      <c r="S854" s="251">
        <v>5.7000000000000002E-2</v>
      </c>
      <c r="T854" s="1136">
        <v>1E-3</v>
      </c>
      <c r="U854" s="251">
        <v>0.23</v>
      </c>
      <c r="V854" s="1136">
        <v>8.4000000000000005E-2</v>
      </c>
      <c r="W854" s="251" t="s">
        <v>101</v>
      </c>
      <c r="X854" s="1136">
        <v>9.5000000000000001E-2</v>
      </c>
      <c r="Y854" s="251">
        <v>0.13500000000000001</v>
      </c>
      <c r="Z854" s="1136">
        <v>2.3E-2</v>
      </c>
      <c r="AA854" s="251">
        <v>4.9000000000000002E-2</v>
      </c>
      <c r="AB854" s="1136">
        <v>1.9E-2</v>
      </c>
      <c r="AC854" s="251" t="s">
        <v>101</v>
      </c>
      <c r="AD854" s="1136">
        <v>2E-3</v>
      </c>
      <c r="AE854" s="251" t="s">
        <v>101</v>
      </c>
      <c r="AF854" s="1136">
        <v>0.55600000000000005</v>
      </c>
      <c r="AG854" s="1145" t="s">
        <v>101</v>
      </c>
      <c r="AH854" s="1146">
        <v>0.90800000000000003</v>
      </c>
      <c r="AJ854" s="251">
        <v>25.715341387113597</v>
      </c>
      <c r="AK854" s="251">
        <v>0</v>
      </c>
      <c r="AL854" s="251">
        <v>14.276968363727534</v>
      </c>
      <c r="AM854" s="251">
        <v>0</v>
      </c>
      <c r="AN854" s="251">
        <v>7.608872883566832</v>
      </c>
      <c r="AO854" s="251">
        <v>0</v>
      </c>
      <c r="AP854" s="251">
        <v>1.5225569091741018</v>
      </c>
      <c r="AQ854" s="251">
        <v>0</v>
      </c>
      <c r="AR854" s="251">
        <v>5.7393518518518517E-2</v>
      </c>
      <c r="AS854" s="251">
        <v>0</v>
      </c>
      <c r="AT854" s="251">
        <v>8.7110596026490072E-2</v>
      </c>
      <c r="AU854" s="251"/>
      <c r="AV854" s="251">
        <v>0.29588846475045322</v>
      </c>
      <c r="AW854" s="251">
        <v>0.53294737998426533</v>
      </c>
      <c r="AX854" s="251"/>
      <c r="AY854" s="934">
        <v>52.255275979145566</v>
      </c>
    </row>
    <row r="855" spans="1:51" x14ac:dyDescent="0.2">
      <c r="A855" s="1172">
        <v>11</v>
      </c>
      <c r="B855" s="1174">
        <v>44991.418055555558</v>
      </c>
      <c r="C855" s="1175">
        <v>44991.418055555558</v>
      </c>
      <c r="D855" s="321">
        <v>3042</v>
      </c>
      <c r="E855" s="929" t="s">
        <v>332</v>
      </c>
      <c r="F855" s="1075" t="s">
        <v>535</v>
      </c>
      <c r="G855" s="1075" t="s">
        <v>443</v>
      </c>
      <c r="H855" s="1075" t="s">
        <v>1529</v>
      </c>
      <c r="I855" s="247">
        <v>23.925999999999998</v>
      </c>
      <c r="J855" s="1121">
        <v>0.58899999999999997</v>
      </c>
      <c r="K855" s="247">
        <v>9.5169999999999995</v>
      </c>
      <c r="L855" s="1121">
        <v>0.625</v>
      </c>
      <c r="M855" s="247">
        <v>4.9119999999999999</v>
      </c>
      <c r="N855" s="1121">
        <v>0.186</v>
      </c>
      <c r="O855" s="247">
        <v>0.68600000000000005</v>
      </c>
      <c r="P855" s="1121">
        <v>7.8E-2</v>
      </c>
      <c r="Q855" s="247">
        <v>5.8999999999999997E-2</v>
      </c>
      <c r="R855" s="1121">
        <v>1.4E-2</v>
      </c>
      <c r="S855" s="247">
        <v>4.9000000000000002E-2</v>
      </c>
      <c r="T855" s="1121">
        <v>1E-3</v>
      </c>
      <c r="U855" s="247">
        <v>0.245</v>
      </c>
      <c r="V855" s="1121">
        <v>8.8999999999999996E-2</v>
      </c>
      <c r="W855" s="247" t="s">
        <v>101</v>
      </c>
      <c r="X855" s="1121">
        <v>9.4E-2</v>
      </c>
      <c r="Y855" s="247">
        <v>0.72199999999999998</v>
      </c>
      <c r="Z855" s="1121">
        <v>4.1000000000000002E-2</v>
      </c>
      <c r="AA855" s="247">
        <v>4.2999999999999997E-2</v>
      </c>
      <c r="AB855" s="1121">
        <v>2.1000000000000001E-2</v>
      </c>
      <c r="AC855" s="247" t="s">
        <v>101</v>
      </c>
      <c r="AD855" s="1121">
        <v>2E-3</v>
      </c>
      <c r="AE855" s="247" t="s">
        <v>101</v>
      </c>
      <c r="AF855" s="1121">
        <v>0.61099999999999999</v>
      </c>
      <c r="AG855" s="1139" t="s">
        <v>101</v>
      </c>
      <c r="AH855" s="1140">
        <v>1.2110000000000001</v>
      </c>
      <c r="AJ855" s="247">
        <v>25.463115425571321</v>
      </c>
      <c r="AK855" s="247">
        <v>0</v>
      </c>
      <c r="AL855" s="247">
        <v>12.762906999586223</v>
      </c>
      <c r="AM855" s="247">
        <v>0</v>
      </c>
      <c r="AN855" s="247">
        <v>5.9391043388018874</v>
      </c>
      <c r="AO855" s="247">
        <v>0</v>
      </c>
      <c r="AP855" s="247">
        <v>2.6046734156943487</v>
      </c>
      <c r="AQ855" s="247">
        <v>0</v>
      </c>
      <c r="AR855" s="247">
        <v>0.16124845679012345</v>
      </c>
      <c r="AS855" s="247">
        <v>0</v>
      </c>
      <c r="AT855" s="247">
        <v>7.4884547461368661E-2</v>
      </c>
      <c r="AU855" s="247"/>
      <c r="AV855" s="247">
        <v>0.23324342836845272</v>
      </c>
      <c r="AW855" s="247">
        <v>0.46534103390351705</v>
      </c>
      <c r="AX855" s="247"/>
      <c r="AY855" s="934">
        <v>42.838973429743383</v>
      </c>
    </row>
    <row r="856" spans="1:51" x14ac:dyDescent="0.2">
      <c r="A856" s="1170">
        <v>11</v>
      </c>
      <c r="B856" s="926">
        <v>44991.420138888891</v>
      </c>
      <c r="C856" s="1176">
        <v>44991.420138888891</v>
      </c>
      <c r="D856" s="325">
        <v>3043</v>
      </c>
      <c r="E856" s="929" t="s">
        <v>332</v>
      </c>
      <c r="F856" s="1078" t="s">
        <v>584</v>
      </c>
      <c r="G856" s="1078" t="s">
        <v>443</v>
      </c>
      <c r="H856" s="1078" t="s">
        <v>1530</v>
      </c>
      <c r="I856" s="80">
        <v>23.562999999999999</v>
      </c>
      <c r="J856" s="1125">
        <v>0.57899999999999996</v>
      </c>
      <c r="K856" s="80">
        <v>9.2100000000000009</v>
      </c>
      <c r="L856" s="1125">
        <v>0.66900000000000004</v>
      </c>
      <c r="M856" s="80">
        <v>4.7919999999999998</v>
      </c>
      <c r="N856" s="1125">
        <v>0.17299999999999999</v>
      </c>
      <c r="O856" s="80">
        <v>0.75800000000000001</v>
      </c>
      <c r="P856" s="1125">
        <v>7.4999999999999997E-2</v>
      </c>
      <c r="Q856" s="80">
        <v>6.0999999999999999E-2</v>
      </c>
      <c r="R856" s="1125">
        <v>1.2999999999999999E-2</v>
      </c>
      <c r="S856" s="80">
        <v>4.7E-2</v>
      </c>
      <c r="T856" s="1125">
        <v>1E-3</v>
      </c>
      <c r="U856" s="80">
        <v>0.23300000000000001</v>
      </c>
      <c r="V856" s="1125">
        <v>7.6999999999999999E-2</v>
      </c>
      <c r="W856" s="80" t="s">
        <v>101</v>
      </c>
      <c r="X856" s="1125">
        <v>0.115</v>
      </c>
      <c r="Y856" s="80">
        <v>0.73099999999999998</v>
      </c>
      <c r="Z856" s="1125">
        <v>4.3999999999999997E-2</v>
      </c>
      <c r="AA856" s="80" t="s">
        <v>101</v>
      </c>
      <c r="AB856" s="1125">
        <v>3.4000000000000002E-2</v>
      </c>
      <c r="AC856" s="80" t="s">
        <v>101</v>
      </c>
      <c r="AD856" s="1125">
        <v>2E-3</v>
      </c>
      <c r="AE856" s="80" t="s">
        <v>101</v>
      </c>
      <c r="AF856" s="1125">
        <v>0.54500000000000004</v>
      </c>
      <c r="AG856" s="1142" t="s">
        <v>101</v>
      </c>
      <c r="AH856" s="1143">
        <v>1.2709999999999999</v>
      </c>
      <c r="AJ856" s="80">
        <v>25.076794649031893</v>
      </c>
      <c r="AK856" s="80">
        <v>0</v>
      </c>
      <c r="AL856" s="80">
        <v>12.351200322180217</v>
      </c>
      <c r="AM856" s="80">
        <v>0</v>
      </c>
      <c r="AN856" s="80">
        <v>5.7940122132611247</v>
      </c>
      <c r="AO856" s="80">
        <v>0</v>
      </c>
      <c r="AP856" s="80">
        <v>2.8780502173415692</v>
      </c>
      <c r="AQ856" s="80">
        <v>0</v>
      </c>
      <c r="AR856" s="80">
        <v>0.16671450617283951</v>
      </c>
      <c r="AS856" s="80">
        <v>0</v>
      </c>
      <c r="AT856" s="80">
        <v>7.1828035320088301E-2</v>
      </c>
      <c r="AU856" s="80"/>
      <c r="AV856" s="80">
        <v>0.231050750080007</v>
      </c>
      <c r="AW856" s="80">
        <v>0.46910519318970723</v>
      </c>
      <c r="AX856" s="80"/>
      <c r="AY856" s="934">
        <v>42.494212452777298</v>
      </c>
    </row>
    <row r="857" spans="1:51" x14ac:dyDescent="0.2">
      <c r="A857" s="1170">
        <v>11</v>
      </c>
      <c r="B857" s="926">
        <v>44991.489583333336</v>
      </c>
      <c r="C857" s="1176">
        <v>44991.489583333336</v>
      </c>
      <c r="D857" s="325">
        <v>3073</v>
      </c>
      <c r="E857" s="929" t="s">
        <v>332</v>
      </c>
      <c r="F857" s="1078" t="s">
        <v>657</v>
      </c>
      <c r="G857" s="1078" t="s">
        <v>443</v>
      </c>
      <c r="H857" s="1078" t="s">
        <v>1531</v>
      </c>
      <c r="I857" s="80">
        <v>25.001999999999999</v>
      </c>
      <c r="J857" s="1125">
        <v>0.60099999999999998</v>
      </c>
      <c r="K857" s="80">
        <v>10.271000000000001</v>
      </c>
      <c r="L857" s="1125">
        <v>0.79100000000000004</v>
      </c>
      <c r="M857" s="80">
        <v>4.9580000000000002</v>
      </c>
      <c r="N857" s="1125">
        <v>0.185</v>
      </c>
      <c r="O857" s="80">
        <v>0.74099999999999999</v>
      </c>
      <c r="P857" s="1125">
        <v>7.9000000000000001E-2</v>
      </c>
      <c r="Q857" s="80">
        <v>6.6000000000000003E-2</v>
      </c>
      <c r="R857" s="1125">
        <v>1.4999999999999999E-2</v>
      </c>
      <c r="S857" s="80">
        <v>4.8000000000000001E-2</v>
      </c>
      <c r="T857" s="1125">
        <v>1E-3</v>
      </c>
      <c r="U857" s="80">
        <v>0.252</v>
      </c>
      <c r="V857" s="1125">
        <v>7.6999999999999999E-2</v>
      </c>
      <c r="W857" s="80" t="s">
        <v>101</v>
      </c>
      <c r="X857" s="1125">
        <v>0.14199999999999999</v>
      </c>
      <c r="Y857" s="80">
        <v>0.63500000000000001</v>
      </c>
      <c r="Z857" s="1125">
        <v>4.2999999999999997E-2</v>
      </c>
      <c r="AA857" s="80" t="s">
        <v>101</v>
      </c>
      <c r="AB857" s="1125">
        <v>3.4000000000000002E-2</v>
      </c>
      <c r="AC857" s="80" t="s">
        <v>101</v>
      </c>
      <c r="AD857" s="1125">
        <v>2E-3</v>
      </c>
      <c r="AE857" s="80" t="s">
        <v>101</v>
      </c>
      <c r="AF857" s="1125">
        <v>0.51600000000000001</v>
      </c>
      <c r="AG857" s="1142" t="s">
        <v>101</v>
      </c>
      <c r="AH857" s="1143">
        <v>1.9</v>
      </c>
      <c r="AJ857" s="80">
        <v>26.608242575864509</v>
      </c>
      <c r="AK857" s="80">
        <v>0</v>
      </c>
      <c r="AL857" s="80">
        <v>13.774069327808144</v>
      </c>
      <c r="AM857" s="80">
        <v>0</v>
      </c>
      <c r="AN857" s="80">
        <v>5.9947229869258472</v>
      </c>
      <c r="AO857" s="80">
        <v>0</v>
      </c>
      <c r="AP857" s="80">
        <v>2.813502916952642</v>
      </c>
      <c r="AQ857" s="80">
        <v>0</v>
      </c>
      <c r="AR857" s="80">
        <v>0.18037962962962961</v>
      </c>
      <c r="AS857" s="80">
        <v>0</v>
      </c>
      <c r="AT857" s="80">
        <v>7.3356291390728481E-2</v>
      </c>
      <c r="AU857" s="80"/>
      <c r="AV857" s="80">
        <v>0.2252957131548203</v>
      </c>
      <c r="AW857" s="80">
        <v>0.43521800596888549</v>
      </c>
      <c r="AX857" s="80"/>
      <c r="AY857" s="934">
        <v>41.583943046386196</v>
      </c>
    </row>
    <row r="858" spans="1:51" x14ac:dyDescent="0.2">
      <c r="A858" s="1170">
        <v>11</v>
      </c>
      <c r="B858" s="926">
        <v>44991.505555555559</v>
      </c>
      <c r="C858" s="1176">
        <v>44991.505555555559</v>
      </c>
      <c r="D858" s="325">
        <v>3076</v>
      </c>
      <c r="E858" s="929" t="s">
        <v>332</v>
      </c>
      <c r="F858" s="1078" t="s">
        <v>658</v>
      </c>
      <c r="G858" s="1078" t="s">
        <v>443</v>
      </c>
      <c r="H858" s="1078" t="s">
        <v>1532</v>
      </c>
      <c r="I858" s="80">
        <v>24.553999999999998</v>
      </c>
      <c r="J858" s="1125">
        <v>0.58799999999999997</v>
      </c>
      <c r="K858" s="80">
        <v>10.362</v>
      </c>
      <c r="L858" s="1125">
        <v>0.73</v>
      </c>
      <c r="M858" s="80">
        <v>4.8490000000000002</v>
      </c>
      <c r="N858" s="1125">
        <v>0.186</v>
      </c>
      <c r="O858" s="80">
        <v>0.82599999999999996</v>
      </c>
      <c r="P858" s="1125">
        <v>8.3000000000000004E-2</v>
      </c>
      <c r="Q858" s="80">
        <v>5.7000000000000002E-2</v>
      </c>
      <c r="R858" s="1125">
        <v>1.2E-2</v>
      </c>
      <c r="S858" s="80">
        <v>4.8000000000000001E-2</v>
      </c>
      <c r="T858" s="1125">
        <v>1E-3</v>
      </c>
      <c r="U858" s="80">
        <v>0.19900000000000001</v>
      </c>
      <c r="V858" s="1125">
        <v>7.3999999999999996E-2</v>
      </c>
      <c r="W858" s="80" t="s">
        <v>101</v>
      </c>
      <c r="X858" s="1125">
        <v>0.126</v>
      </c>
      <c r="Y858" s="80">
        <v>0.76200000000000001</v>
      </c>
      <c r="Z858" s="1125">
        <v>4.5999999999999999E-2</v>
      </c>
      <c r="AA858" s="80" t="s">
        <v>101</v>
      </c>
      <c r="AB858" s="1125">
        <v>3.5000000000000003E-2</v>
      </c>
      <c r="AC858" s="80" t="s">
        <v>101</v>
      </c>
      <c r="AD858" s="1125">
        <v>2E-3</v>
      </c>
      <c r="AE858" s="80" t="s">
        <v>101</v>
      </c>
      <c r="AF858" s="1125">
        <v>0.56100000000000005</v>
      </c>
      <c r="AG858" s="1142" t="s">
        <v>101</v>
      </c>
      <c r="AH858" s="1143">
        <v>1.3779999999999999</v>
      </c>
      <c r="AJ858" s="80">
        <v>26.131461011430169</v>
      </c>
      <c r="AK858" s="80">
        <v>0</v>
      </c>
      <c r="AL858" s="80">
        <v>13.896106160524582</v>
      </c>
      <c r="AM858" s="80">
        <v>0</v>
      </c>
      <c r="AN858" s="80">
        <v>5.862930972892987</v>
      </c>
      <c r="AO858" s="80">
        <v>0</v>
      </c>
      <c r="AP858" s="80">
        <v>3.1362394188972771</v>
      </c>
      <c r="AQ858" s="80">
        <v>0</v>
      </c>
      <c r="AR858" s="80">
        <v>0.1557824074074074</v>
      </c>
      <c r="AS858" s="80">
        <v>0</v>
      </c>
      <c r="AT858" s="80">
        <v>7.3356291390728481E-2</v>
      </c>
      <c r="AU858" s="80"/>
      <c r="AV858" s="80">
        <v>0.22436292292759602</v>
      </c>
      <c r="AW858" s="80">
        <v>0.42191178630659365</v>
      </c>
      <c r="AX858" s="80"/>
      <c r="AY858" s="934">
        <v>41.43565957661265</v>
      </c>
    </row>
    <row r="859" spans="1:51" x14ac:dyDescent="0.2">
      <c r="A859" s="1170">
        <v>11</v>
      </c>
      <c r="B859" s="926">
        <v>44991.654861111114</v>
      </c>
      <c r="C859" s="1176">
        <v>44991.654861111114</v>
      </c>
      <c r="D859" s="325">
        <v>3114</v>
      </c>
      <c r="E859" s="929" t="s">
        <v>332</v>
      </c>
      <c r="F859" s="1078" t="s">
        <v>787</v>
      </c>
      <c r="G859" s="1078" t="s">
        <v>443</v>
      </c>
      <c r="H859" s="1078" t="s">
        <v>1533</v>
      </c>
      <c r="I859" s="80">
        <v>25.152999999999999</v>
      </c>
      <c r="J859" s="1125">
        <v>0.57699999999999996</v>
      </c>
      <c r="K859" s="80">
        <v>10.249000000000001</v>
      </c>
      <c r="L859" s="1125">
        <v>0.64400000000000002</v>
      </c>
      <c r="M859" s="80">
        <v>4.8650000000000002</v>
      </c>
      <c r="N859" s="1125">
        <v>0.189</v>
      </c>
      <c r="O859" s="80">
        <v>0.85199999999999998</v>
      </c>
      <c r="P859" s="1125">
        <v>8.5999999999999993E-2</v>
      </c>
      <c r="Q859" s="80">
        <v>7.0000000000000007E-2</v>
      </c>
      <c r="R859" s="1125">
        <v>1.4999999999999999E-2</v>
      </c>
      <c r="S859" s="80">
        <v>4.8000000000000001E-2</v>
      </c>
      <c r="T859" s="1125">
        <v>1E-3</v>
      </c>
      <c r="U859" s="80">
        <v>0.193</v>
      </c>
      <c r="V859" s="1125">
        <v>7.5999999999999998E-2</v>
      </c>
      <c r="W859" s="80" t="s">
        <v>101</v>
      </c>
      <c r="X859" s="1125">
        <v>0.112</v>
      </c>
      <c r="Y859" s="80">
        <v>0.94699999999999995</v>
      </c>
      <c r="Z859" s="1125">
        <v>4.5999999999999999E-2</v>
      </c>
      <c r="AA859" s="80" t="s">
        <v>101</v>
      </c>
      <c r="AB859" s="1125">
        <v>4.3999999999999997E-2</v>
      </c>
      <c r="AC859" s="80" t="s">
        <v>101</v>
      </c>
      <c r="AD859" s="1125">
        <v>2E-3</v>
      </c>
      <c r="AE859" s="80" t="s">
        <v>101</v>
      </c>
      <c r="AF859" s="1125">
        <v>0.63900000000000001</v>
      </c>
      <c r="AG859" s="1142" t="s">
        <v>101</v>
      </c>
      <c r="AH859" s="1143">
        <v>1.1839999999999999</v>
      </c>
      <c r="AJ859" s="80">
        <v>26.768943504948403</v>
      </c>
      <c r="AK859" s="80">
        <v>0</v>
      </c>
      <c r="AL859" s="80">
        <v>13.744565917700873</v>
      </c>
      <c r="AM859" s="80">
        <v>0</v>
      </c>
      <c r="AN859" s="80">
        <v>5.8822765896317559</v>
      </c>
      <c r="AO859" s="80">
        <v>0</v>
      </c>
      <c r="AP859" s="80">
        <v>3.2349588194921064</v>
      </c>
      <c r="AQ859" s="80">
        <v>0</v>
      </c>
      <c r="AR859" s="80">
        <v>0.19131172839506172</v>
      </c>
      <c r="AS859" s="80">
        <v>0</v>
      </c>
      <c r="AT859" s="80">
        <v>7.3356291390728481E-2</v>
      </c>
      <c r="AU859" s="80"/>
      <c r="AV859" s="80">
        <v>0.21974257551645179</v>
      </c>
      <c r="AW859" s="80">
        <v>0.42797107052004418</v>
      </c>
      <c r="AX859" s="80"/>
      <c r="AY859" s="934">
        <v>40.698057578222006</v>
      </c>
    </row>
    <row r="860" spans="1:51" x14ac:dyDescent="0.2">
      <c r="A860" s="1170">
        <v>11</v>
      </c>
      <c r="B860" s="926">
        <v>44991.661805555559</v>
      </c>
      <c r="C860" s="1176">
        <v>44991.661805555559</v>
      </c>
      <c r="D860" s="325">
        <v>3117</v>
      </c>
      <c r="E860" s="929" t="s">
        <v>332</v>
      </c>
      <c r="F860" s="1078" t="s">
        <v>788</v>
      </c>
      <c r="G860" s="1078" t="s">
        <v>443</v>
      </c>
      <c r="H860" s="1078" t="s">
        <v>1534</v>
      </c>
      <c r="I860" s="80">
        <v>24.870999999999999</v>
      </c>
      <c r="J860" s="1125">
        <v>0.57499999999999996</v>
      </c>
      <c r="K860" s="80">
        <v>10.164</v>
      </c>
      <c r="L860" s="1125">
        <v>0.67700000000000005</v>
      </c>
      <c r="M860" s="80">
        <v>4.8440000000000003</v>
      </c>
      <c r="N860" s="1125">
        <v>0.19800000000000001</v>
      </c>
      <c r="O860" s="80">
        <v>0.83099999999999996</v>
      </c>
      <c r="P860" s="1125">
        <v>9.1999999999999998E-2</v>
      </c>
      <c r="Q860" s="80">
        <v>6.9000000000000006E-2</v>
      </c>
      <c r="R860" s="1125">
        <v>1.2999999999999999E-2</v>
      </c>
      <c r="S860" s="80">
        <v>4.7E-2</v>
      </c>
      <c r="T860" s="1125">
        <v>1E-3</v>
      </c>
      <c r="U860" s="80">
        <v>0.21199999999999999</v>
      </c>
      <c r="V860" s="1125">
        <v>7.1999999999999995E-2</v>
      </c>
      <c r="W860" s="80" t="s">
        <v>101</v>
      </c>
      <c r="X860" s="1125">
        <v>9.5000000000000001E-2</v>
      </c>
      <c r="Y860" s="80">
        <v>0.97099999999999997</v>
      </c>
      <c r="Z860" s="1125">
        <v>4.7E-2</v>
      </c>
      <c r="AA860" s="80" t="s">
        <v>101</v>
      </c>
      <c r="AB860" s="1125">
        <v>3.6999999999999998E-2</v>
      </c>
      <c r="AC860" s="80" t="s">
        <v>101</v>
      </c>
      <c r="AD860" s="1125">
        <v>2E-3</v>
      </c>
      <c r="AE860" s="80" t="s">
        <v>101</v>
      </c>
      <c r="AF860" s="1125">
        <v>0.65400000000000003</v>
      </c>
      <c r="AG860" s="1142" t="s">
        <v>101</v>
      </c>
      <c r="AH860" s="1143">
        <v>1.5429999999999999</v>
      </c>
      <c r="AJ860" s="80">
        <v>26.468826538050003</v>
      </c>
      <c r="AK860" s="80">
        <v>0</v>
      </c>
      <c r="AL860" s="80">
        <v>13.630575469559144</v>
      </c>
      <c r="AM860" s="80">
        <v>0</v>
      </c>
      <c r="AN860" s="80">
        <v>5.8568854676621225</v>
      </c>
      <c r="AO860" s="80">
        <v>0</v>
      </c>
      <c r="AP860" s="80">
        <v>3.1552239190116671</v>
      </c>
      <c r="AQ860" s="80">
        <v>0</v>
      </c>
      <c r="AR860" s="80">
        <v>0.18857870370370369</v>
      </c>
      <c r="AS860" s="80">
        <v>0</v>
      </c>
      <c r="AT860" s="80">
        <v>7.1828035320088301E-2</v>
      </c>
      <c r="AU860" s="80"/>
      <c r="AV860" s="80">
        <v>0.22127484417348892</v>
      </c>
      <c r="AW860" s="80">
        <v>0.42968732176731439</v>
      </c>
      <c r="AX860" s="80"/>
      <c r="AY860" s="934">
        <v>40.943250408627051</v>
      </c>
    </row>
    <row r="861" spans="1:51" x14ac:dyDescent="0.2">
      <c r="A861" s="1170">
        <v>11</v>
      </c>
      <c r="B861" s="926">
        <v>44991.81527777778</v>
      </c>
      <c r="C861" s="1176">
        <v>44991.81527777778</v>
      </c>
      <c r="D861" s="325">
        <v>3172</v>
      </c>
      <c r="E861" s="929" t="s">
        <v>332</v>
      </c>
      <c r="F861" s="1078" t="s">
        <v>1103</v>
      </c>
      <c r="G861" s="1078" t="s">
        <v>443</v>
      </c>
      <c r="H861" s="1078" t="s">
        <v>1535</v>
      </c>
      <c r="I861" s="80">
        <v>25.355</v>
      </c>
      <c r="J861" s="1125">
        <v>0.58299999999999996</v>
      </c>
      <c r="K861" s="80">
        <v>10.273</v>
      </c>
      <c r="L861" s="1125">
        <v>0.628</v>
      </c>
      <c r="M861" s="80">
        <v>4.976</v>
      </c>
      <c r="N861" s="1125">
        <v>0.19400000000000001</v>
      </c>
      <c r="O861" s="80">
        <v>0.75800000000000001</v>
      </c>
      <c r="P861" s="1125">
        <v>8.5000000000000006E-2</v>
      </c>
      <c r="Q861" s="80">
        <v>5.8999999999999997E-2</v>
      </c>
      <c r="R861" s="1125">
        <v>1.2999999999999999E-2</v>
      </c>
      <c r="S861" s="80">
        <v>4.9000000000000002E-2</v>
      </c>
      <c r="T861" s="1125">
        <v>1E-3</v>
      </c>
      <c r="U861" s="80">
        <v>0.17599999999999999</v>
      </c>
      <c r="V861" s="1125">
        <v>7.5999999999999998E-2</v>
      </c>
      <c r="W861" s="80" t="s">
        <v>101</v>
      </c>
      <c r="X861" s="1125">
        <v>9.7000000000000003E-2</v>
      </c>
      <c r="Y861" s="80">
        <v>0.84899999999999998</v>
      </c>
      <c r="Z861" s="1125">
        <v>4.3999999999999997E-2</v>
      </c>
      <c r="AA861" s="80" t="s">
        <v>101</v>
      </c>
      <c r="AB861" s="1125">
        <v>0.03</v>
      </c>
      <c r="AC861" s="80" t="s">
        <v>101</v>
      </c>
      <c r="AD861" s="1125">
        <v>2E-3</v>
      </c>
      <c r="AE861" s="80" t="s">
        <v>101</v>
      </c>
      <c r="AF861" s="1125">
        <v>0.622</v>
      </c>
      <c r="AG861" s="1142" t="s">
        <v>101</v>
      </c>
      <c r="AH861" s="1143">
        <v>1.03</v>
      </c>
      <c r="AJ861" s="80">
        <v>26.983920906769242</v>
      </c>
      <c r="AK861" s="80">
        <v>0</v>
      </c>
      <c r="AL861" s="80">
        <v>13.776751455999712</v>
      </c>
      <c r="AM861" s="80">
        <v>0</v>
      </c>
      <c r="AN861" s="80">
        <v>6.0164868057569612</v>
      </c>
      <c r="AO861" s="80">
        <v>0</v>
      </c>
      <c r="AP861" s="80">
        <v>2.8780502173415692</v>
      </c>
      <c r="AQ861" s="80">
        <v>0</v>
      </c>
      <c r="AR861" s="80">
        <v>0.16124845679012345</v>
      </c>
      <c r="AS861" s="80">
        <v>0</v>
      </c>
      <c r="AT861" s="80">
        <v>7.4884547461368661E-2</v>
      </c>
      <c r="AU861" s="80"/>
      <c r="AV861" s="80">
        <v>0.22296562558659341</v>
      </c>
      <c r="AW861" s="80">
        <v>0.43671302519846278</v>
      </c>
      <c r="AX861" s="80"/>
      <c r="AY861" s="934">
        <v>41.213141008611316</v>
      </c>
    </row>
    <row r="862" spans="1:51" ht="16.5" thickBot="1" x14ac:dyDescent="0.25">
      <c r="A862" s="1173">
        <v>11</v>
      </c>
      <c r="B862" s="1186">
        <v>44991.816666666666</v>
      </c>
      <c r="C862" s="1187">
        <v>44991.816666666666</v>
      </c>
      <c r="D862" s="332">
        <v>3173</v>
      </c>
      <c r="E862" s="929" t="s">
        <v>332</v>
      </c>
      <c r="F862" s="1085" t="s">
        <v>1105</v>
      </c>
      <c r="G862" s="1085" t="s">
        <v>443</v>
      </c>
      <c r="H862" s="1085" t="s">
        <v>1536</v>
      </c>
      <c r="I862" s="251">
        <v>25.108000000000001</v>
      </c>
      <c r="J862" s="1136">
        <v>0.55100000000000005</v>
      </c>
      <c r="K862" s="251">
        <v>10.428000000000001</v>
      </c>
      <c r="L862" s="1136">
        <v>0.621</v>
      </c>
      <c r="M862" s="251">
        <v>4.9340000000000002</v>
      </c>
      <c r="N862" s="1136">
        <v>0.17299999999999999</v>
      </c>
      <c r="O862" s="251">
        <v>0.81399999999999995</v>
      </c>
      <c r="P862" s="1136">
        <v>7.2999999999999995E-2</v>
      </c>
      <c r="Q862" s="251">
        <v>5.8000000000000003E-2</v>
      </c>
      <c r="R862" s="1136">
        <v>1.4E-2</v>
      </c>
      <c r="S862" s="251">
        <v>4.9000000000000002E-2</v>
      </c>
      <c r="T862" s="1136">
        <v>1E-3</v>
      </c>
      <c r="U862" s="251">
        <v>0.20499999999999999</v>
      </c>
      <c r="V862" s="1136">
        <v>7.5999999999999998E-2</v>
      </c>
      <c r="W862" s="251" t="s">
        <v>101</v>
      </c>
      <c r="X862" s="1136">
        <v>9.6000000000000002E-2</v>
      </c>
      <c r="Y862" s="251">
        <v>0.82599999999999996</v>
      </c>
      <c r="Z862" s="1136">
        <v>4.2999999999999997E-2</v>
      </c>
      <c r="AA862" s="251" t="s">
        <v>101</v>
      </c>
      <c r="AB862" s="1136">
        <v>3.1E-2</v>
      </c>
      <c r="AC862" s="251" t="s">
        <v>101</v>
      </c>
      <c r="AD862" s="1136">
        <v>2E-3</v>
      </c>
      <c r="AE862" s="251" t="s">
        <v>101</v>
      </c>
      <c r="AF862" s="1136">
        <v>0.48</v>
      </c>
      <c r="AG862" s="1145" t="s">
        <v>101</v>
      </c>
      <c r="AH862" s="1146">
        <v>0.81899999999999995</v>
      </c>
      <c r="AJ862" s="251">
        <v>26.721052499592275</v>
      </c>
      <c r="AK862" s="251">
        <v>0</v>
      </c>
      <c r="AL862" s="251">
        <v>13.984616390846396</v>
      </c>
      <c r="AM862" s="251">
        <v>0</v>
      </c>
      <c r="AN862" s="251">
        <v>5.9657045618176943</v>
      </c>
      <c r="AO862" s="251">
        <v>0</v>
      </c>
      <c r="AP862" s="251">
        <v>3.0906766186227403</v>
      </c>
      <c r="AQ862" s="251">
        <v>0</v>
      </c>
      <c r="AR862" s="251">
        <v>0.15851543209876542</v>
      </c>
      <c r="AS862" s="251">
        <v>0</v>
      </c>
      <c r="AT862" s="251">
        <v>7.4884547461368661E-2</v>
      </c>
      <c r="AU862" s="251"/>
      <c r="AV862" s="251">
        <v>0.22325859214971874</v>
      </c>
      <c r="AW862" s="251">
        <v>0.42659050452914354</v>
      </c>
      <c r="AX862" s="251"/>
      <c r="AY862" s="934">
        <v>41.259834939910341</v>
      </c>
    </row>
    <row r="863" spans="1:51" x14ac:dyDescent="0.2">
      <c r="A863" s="1172">
        <v>11</v>
      </c>
      <c r="B863" s="1174">
        <v>44991.421527777777</v>
      </c>
      <c r="C863" s="1175">
        <v>44991.421527777777</v>
      </c>
      <c r="D863" s="321">
        <v>3044</v>
      </c>
      <c r="E863" s="929" t="s">
        <v>803</v>
      </c>
      <c r="F863" s="1075" t="s">
        <v>1107</v>
      </c>
      <c r="G863" s="1075" t="s">
        <v>443</v>
      </c>
      <c r="H863" s="1075" t="s">
        <v>1562</v>
      </c>
      <c r="I863" s="247">
        <v>24.212</v>
      </c>
      <c r="J863" s="1121">
        <v>0.6</v>
      </c>
      <c r="K863" s="247">
        <v>10.327999999999999</v>
      </c>
      <c r="L863" s="1121">
        <v>0.64500000000000002</v>
      </c>
      <c r="M863" s="247">
        <v>5.5049999999999999</v>
      </c>
      <c r="N863" s="1121">
        <v>0.217</v>
      </c>
      <c r="O863" s="247">
        <v>0.5</v>
      </c>
      <c r="P863" s="1121">
        <v>9.1999999999999998E-2</v>
      </c>
      <c r="Q863" s="247">
        <v>6.0999999999999999E-2</v>
      </c>
      <c r="R863" s="1121">
        <v>1.4E-2</v>
      </c>
      <c r="S863" s="247">
        <v>0.14899999999999999</v>
      </c>
      <c r="T863" s="1121">
        <v>3.0000000000000001E-3</v>
      </c>
      <c r="U863" s="247">
        <v>0.372</v>
      </c>
      <c r="V863" s="1121">
        <v>7.8E-2</v>
      </c>
      <c r="W863" s="247" t="s">
        <v>101</v>
      </c>
      <c r="X863" s="1121">
        <v>0.115</v>
      </c>
      <c r="Y863" s="247"/>
      <c r="Z863" s="1121">
        <v>5.7000000000000002E-2</v>
      </c>
      <c r="AA863" s="247" t="s">
        <v>101</v>
      </c>
      <c r="AB863" s="1121">
        <v>2.7E-2</v>
      </c>
      <c r="AC863" s="247" t="s">
        <v>101</v>
      </c>
      <c r="AD863" s="1121">
        <v>2E-3</v>
      </c>
      <c r="AE863" s="247" t="s">
        <v>101</v>
      </c>
      <c r="AF863" s="1121">
        <v>0.63900000000000001</v>
      </c>
      <c r="AG863" s="1139" t="s">
        <v>101</v>
      </c>
      <c r="AH863" s="1140">
        <v>0.94699999999999995</v>
      </c>
      <c r="AJ863" s="247">
        <v>25.767489370723602</v>
      </c>
      <c r="AK863" s="247">
        <v>0</v>
      </c>
      <c r="AL863" s="247">
        <v>13.850509981267889</v>
      </c>
      <c r="AM863" s="247">
        <v>0</v>
      </c>
      <c r="AN863" s="247">
        <v>6.6561012591824902</v>
      </c>
      <c r="AO863" s="247">
        <v>0</v>
      </c>
      <c r="AP863" s="247">
        <v>1.8984500114390297</v>
      </c>
      <c r="AQ863" s="247">
        <v>0</v>
      </c>
      <c r="AR863" s="247">
        <v>0.16671450617283951</v>
      </c>
      <c r="AS863" s="247">
        <v>0</v>
      </c>
      <c r="AT863" s="247">
        <v>0.22771015452538632</v>
      </c>
      <c r="AU863" s="247"/>
      <c r="AV863" s="247">
        <v>0.25831392276598708</v>
      </c>
      <c r="AW863" s="247">
        <v>0.48056723313325855</v>
      </c>
      <c r="AX863" s="247"/>
      <c r="AY863" s="934">
        <v>46.704123334736508</v>
      </c>
    </row>
    <row r="864" spans="1:51" x14ac:dyDescent="0.2">
      <c r="A864" s="1170">
        <v>11</v>
      </c>
      <c r="B864" s="926">
        <v>44991.42291666667</v>
      </c>
      <c r="C864" s="1176">
        <v>44991.42291666667</v>
      </c>
      <c r="D864" s="325">
        <v>3045</v>
      </c>
      <c r="E864" s="929" t="s">
        <v>803</v>
      </c>
      <c r="F864" s="1078" t="s">
        <v>1108</v>
      </c>
      <c r="G864" s="1078" t="s">
        <v>443</v>
      </c>
      <c r="H864" s="1078" t="s">
        <v>1563</v>
      </c>
      <c r="I864" s="80">
        <v>24.334</v>
      </c>
      <c r="J864" s="1125">
        <v>0.59599999999999997</v>
      </c>
      <c r="K864" s="80">
        <v>10.02</v>
      </c>
      <c r="L864" s="1125">
        <v>0.64</v>
      </c>
      <c r="M864" s="80">
        <v>5.4269999999999996</v>
      </c>
      <c r="N864" s="1125">
        <v>0.20100000000000001</v>
      </c>
      <c r="O864" s="80">
        <v>0.44</v>
      </c>
      <c r="P864" s="1125">
        <v>8.6999999999999994E-2</v>
      </c>
      <c r="Q864" s="80">
        <v>5.2999999999999999E-2</v>
      </c>
      <c r="R864" s="1125">
        <v>1.7000000000000001E-2</v>
      </c>
      <c r="S864" s="80">
        <v>0.15</v>
      </c>
      <c r="T864" s="1125">
        <v>3.0000000000000001E-3</v>
      </c>
      <c r="U864" s="80">
        <v>0.376</v>
      </c>
      <c r="V864" s="1125">
        <v>7.9000000000000001E-2</v>
      </c>
      <c r="W864" s="80" t="s">
        <v>101</v>
      </c>
      <c r="X864" s="1125">
        <v>0.1</v>
      </c>
      <c r="Y864" s="80">
        <v>4.3999999999999997E-2</v>
      </c>
      <c r="Z864" s="1125">
        <v>2.5000000000000001E-2</v>
      </c>
      <c r="AA864" s="80" t="s">
        <v>101</v>
      </c>
      <c r="AB864" s="1125">
        <v>4.2000000000000003E-2</v>
      </c>
      <c r="AC864" s="80" t="s">
        <v>101</v>
      </c>
      <c r="AD864" s="1125">
        <v>2E-3</v>
      </c>
      <c r="AE864" s="80" t="s">
        <v>101</v>
      </c>
      <c r="AF864" s="1125">
        <v>0.61899999999999999</v>
      </c>
      <c r="AG864" s="1142" t="s">
        <v>101</v>
      </c>
      <c r="AH864" s="1143">
        <v>0.94499999999999995</v>
      </c>
      <c r="AJ864" s="80">
        <v>25.89732720746688</v>
      </c>
      <c r="AK864" s="80">
        <v>0</v>
      </c>
      <c r="AL864" s="80">
        <v>13.437462239766097</v>
      </c>
      <c r="AM864" s="80">
        <v>0</v>
      </c>
      <c r="AN864" s="80">
        <v>6.5617913775809935</v>
      </c>
      <c r="AO864" s="80">
        <v>0</v>
      </c>
      <c r="AP864" s="80">
        <v>1.6706360100663462</v>
      </c>
      <c r="AQ864" s="80">
        <v>0</v>
      </c>
      <c r="AR864" s="80">
        <v>0.14485030864197529</v>
      </c>
      <c r="AS864" s="80">
        <v>0</v>
      </c>
      <c r="AT864" s="80">
        <v>0.22923841059602648</v>
      </c>
      <c r="AU864" s="80"/>
      <c r="AV864" s="80">
        <v>0.25337716610728295</v>
      </c>
      <c r="AW864" s="80">
        <v>0.48832073054407432</v>
      </c>
      <c r="AX864" s="80"/>
      <c r="AY864" s="934">
        <v>45.953826546897837</v>
      </c>
    </row>
    <row r="865" spans="1:75" x14ac:dyDescent="0.2">
      <c r="A865" s="1170">
        <v>11</v>
      </c>
      <c r="B865" s="926">
        <v>44991.48541666667</v>
      </c>
      <c r="C865" s="1176">
        <v>44991.48541666667</v>
      </c>
      <c r="D865" s="325">
        <v>3072</v>
      </c>
      <c r="E865" s="929" t="s">
        <v>803</v>
      </c>
      <c r="F865" s="1078" t="s">
        <v>655</v>
      </c>
      <c r="G865" s="1078" t="s">
        <v>443</v>
      </c>
      <c r="H865" s="1078" t="s">
        <v>1564</v>
      </c>
      <c r="I865" s="80">
        <v>25.811</v>
      </c>
      <c r="J865" s="1125">
        <v>0.61899999999999999</v>
      </c>
      <c r="K865" s="80">
        <v>11.521000000000001</v>
      </c>
      <c r="L865" s="1125">
        <v>0.73799999999999999</v>
      </c>
      <c r="M865" s="80">
        <v>5.49</v>
      </c>
      <c r="N865" s="1125">
        <v>0.192</v>
      </c>
      <c r="O865" s="80">
        <v>0.44500000000000001</v>
      </c>
      <c r="P865" s="1125">
        <v>7.5999999999999998E-2</v>
      </c>
      <c r="Q865" s="80">
        <v>0.06</v>
      </c>
      <c r="R865" s="1125">
        <v>1.4E-2</v>
      </c>
      <c r="S865" s="80">
        <v>0.151</v>
      </c>
      <c r="T865" s="1125">
        <v>3.0000000000000001E-3</v>
      </c>
      <c r="U865" s="80">
        <v>0.42799999999999999</v>
      </c>
      <c r="V865" s="1125">
        <v>7.8E-2</v>
      </c>
      <c r="W865" s="80" t="s">
        <v>101</v>
      </c>
      <c r="X865" s="1125">
        <v>0.188</v>
      </c>
      <c r="Y865" s="80">
        <v>0.114</v>
      </c>
      <c r="Z865" s="1125">
        <v>2.7E-2</v>
      </c>
      <c r="AA865" s="80" t="s">
        <v>101</v>
      </c>
      <c r="AB865" s="1125">
        <v>2.9000000000000001E-2</v>
      </c>
      <c r="AC865" s="80" t="s">
        <v>101</v>
      </c>
      <c r="AD865" s="1125">
        <v>2E-3</v>
      </c>
      <c r="AE865" s="80" t="s">
        <v>101</v>
      </c>
      <c r="AF865" s="1125">
        <v>0.57499999999999996</v>
      </c>
      <c r="AG865" s="1142" t="s">
        <v>101</v>
      </c>
      <c r="AH865" s="1143">
        <v>0.90300000000000002</v>
      </c>
      <c r="AJ865" s="80">
        <v>27.469216427711338</v>
      </c>
      <c r="AK865" s="80">
        <v>0</v>
      </c>
      <c r="AL865" s="80">
        <v>15.450399447539443</v>
      </c>
      <c r="AM865" s="80">
        <v>0</v>
      </c>
      <c r="AN865" s="80">
        <v>6.6379647434898947</v>
      </c>
      <c r="AO865" s="80">
        <v>0</v>
      </c>
      <c r="AP865" s="80">
        <v>1.6896205101807364</v>
      </c>
      <c r="AQ865" s="80">
        <v>0</v>
      </c>
      <c r="AR865" s="80">
        <v>0.16398148148148148</v>
      </c>
      <c r="AS865" s="80">
        <v>0</v>
      </c>
      <c r="AT865" s="80">
        <v>0.23076666666666668</v>
      </c>
      <c r="AU865" s="80"/>
      <c r="AV865" s="80">
        <v>0.24165104093735346</v>
      </c>
      <c r="AW865" s="80">
        <v>0.42963062321000545</v>
      </c>
      <c r="AX865" s="80"/>
      <c r="AY865" s="934">
        <v>44.150676992340493</v>
      </c>
    </row>
    <row r="866" spans="1:75" s="926" customFormat="1" x14ac:dyDescent="0.2">
      <c r="A866" s="1170">
        <v>11</v>
      </c>
      <c r="B866" s="926">
        <v>44991.508333333331</v>
      </c>
      <c r="C866" s="1176">
        <v>44991.508333333331</v>
      </c>
      <c r="D866" s="325">
        <v>3077</v>
      </c>
      <c r="E866" s="929" t="s">
        <v>803</v>
      </c>
      <c r="F866" s="1078" t="s">
        <v>656</v>
      </c>
      <c r="G866" s="1078" t="s">
        <v>443</v>
      </c>
      <c r="H866" s="1078" t="s">
        <v>1565</v>
      </c>
      <c r="I866" s="80">
        <v>25.667999999999999</v>
      </c>
      <c r="J866" s="1125">
        <v>0.621</v>
      </c>
      <c r="K866" s="80">
        <v>10.882</v>
      </c>
      <c r="L866" s="1125">
        <v>0.72899999999999998</v>
      </c>
      <c r="M866" s="80">
        <v>5.5629999999999997</v>
      </c>
      <c r="N866" s="1125">
        <v>0.20200000000000001</v>
      </c>
      <c r="O866" s="80">
        <v>0.45700000000000002</v>
      </c>
      <c r="P866" s="1125">
        <v>8.5999999999999993E-2</v>
      </c>
      <c r="Q866" s="80">
        <v>7.2999999999999995E-2</v>
      </c>
      <c r="R866" s="1125">
        <v>1.4E-2</v>
      </c>
      <c r="S866" s="80">
        <v>0.151</v>
      </c>
      <c r="T866" s="1125">
        <v>3.0000000000000001E-3</v>
      </c>
      <c r="U866" s="80">
        <v>0.39300000000000002</v>
      </c>
      <c r="V866" s="1125">
        <v>7.2999999999999995E-2</v>
      </c>
      <c r="W866" s="80" t="s">
        <v>101</v>
      </c>
      <c r="X866" s="1125">
        <v>0.16800000000000001</v>
      </c>
      <c r="Y866" s="80">
        <v>7.9000000000000001E-2</v>
      </c>
      <c r="Z866" s="1125">
        <v>2.8000000000000001E-2</v>
      </c>
      <c r="AA866" s="80" t="s">
        <v>101</v>
      </c>
      <c r="AB866" s="1125">
        <v>4.9000000000000002E-2</v>
      </c>
      <c r="AC866" s="80" t="s">
        <v>101</v>
      </c>
      <c r="AD866" s="1125">
        <v>2E-3</v>
      </c>
      <c r="AE866" s="80" t="s">
        <v>101</v>
      </c>
      <c r="AF866" s="1125">
        <v>0.61699999999999999</v>
      </c>
      <c r="AG866" s="1142" t="s">
        <v>101</v>
      </c>
      <c r="AH866" s="1143">
        <v>0.94499999999999995</v>
      </c>
      <c r="AI866" s="944"/>
      <c r="AJ866" s="80">
        <v>27.317029455135199</v>
      </c>
      <c r="AK866" s="80">
        <v>0</v>
      </c>
      <c r="AL866" s="80">
        <v>14.593459490332801</v>
      </c>
      <c r="AM866" s="80">
        <v>0</v>
      </c>
      <c r="AN866" s="80">
        <v>6.7262291198605251</v>
      </c>
      <c r="AO866" s="80">
        <v>0</v>
      </c>
      <c r="AP866" s="80">
        <v>1.7351833104552732</v>
      </c>
      <c r="AQ866" s="80">
        <v>0</v>
      </c>
      <c r="AR866" s="80">
        <v>0.19951080246913577</v>
      </c>
      <c r="AS866" s="80">
        <v>0</v>
      </c>
      <c r="AT866" s="80">
        <v>0.23076666666666668</v>
      </c>
      <c r="AU866" s="80"/>
      <c r="AV866" s="80">
        <v>0.24622842432071593</v>
      </c>
      <c r="AW866" s="80">
        <v>0.46090710186410599</v>
      </c>
      <c r="AX866" s="80"/>
      <c r="AY866" s="934">
        <v>44.858126227029572</v>
      </c>
      <c r="BA866" s="946"/>
      <c r="BB866" s="946"/>
      <c r="BC866" s="728"/>
      <c r="BD866" s="80"/>
      <c r="BE866" s="294"/>
      <c r="BF866" s="294"/>
      <c r="BG866" s="737"/>
      <c r="BH866" s="934"/>
      <c r="BI866" s="737"/>
      <c r="BJ866" s="737"/>
      <c r="BK866" s="762"/>
      <c r="BL866" s="763"/>
      <c r="BM866" s="764"/>
      <c r="BN866" s="762"/>
      <c r="BO866" s="763"/>
      <c r="BP866" s="764"/>
      <c r="BQ866" s="762"/>
      <c r="BR866" s="763"/>
      <c r="BS866" s="764"/>
      <c r="BT866" s="762"/>
      <c r="BU866" s="763"/>
      <c r="BV866" s="737"/>
      <c r="BW866" s="1123"/>
    </row>
    <row r="867" spans="1:75" s="926" customFormat="1" x14ac:dyDescent="0.2">
      <c r="A867" s="1170">
        <v>11</v>
      </c>
      <c r="B867" s="926">
        <v>44991.652777777781</v>
      </c>
      <c r="C867" s="1176">
        <v>44991.652777777781</v>
      </c>
      <c r="D867" s="325">
        <v>3113</v>
      </c>
      <c r="E867" s="929" t="s">
        <v>803</v>
      </c>
      <c r="F867" s="1078" t="s">
        <v>685</v>
      </c>
      <c r="G867" s="1078" t="s">
        <v>443</v>
      </c>
      <c r="H867" s="1078" t="s">
        <v>1566</v>
      </c>
      <c r="I867" s="80">
        <v>25.489000000000001</v>
      </c>
      <c r="J867" s="1125">
        <v>0.63600000000000001</v>
      </c>
      <c r="K867" s="80">
        <v>10.813000000000001</v>
      </c>
      <c r="L867" s="1125">
        <v>0.77500000000000002</v>
      </c>
      <c r="M867" s="80">
        <v>5.5209999999999999</v>
      </c>
      <c r="N867" s="1125">
        <v>0.19900000000000001</v>
      </c>
      <c r="O867" s="80">
        <v>0.42</v>
      </c>
      <c r="P867" s="1125">
        <v>8.2000000000000003E-2</v>
      </c>
      <c r="Q867" s="80">
        <v>6.5000000000000002E-2</v>
      </c>
      <c r="R867" s="1125">
        <v>1.4999999999999999E-2</v>
      </c>
      <c r="S867" s="80">
        <v>0.152</v>
      </c>
      <c r="T867" s="1125">
        <v>3.0000000000000001E-3</v>
      </c>
      <c r="U867" s="80">
        <v>0.39500000000000002</v>
      </c>
      <c r="V867" s="1125">
        <v>0.08</v>
      </c>
      <c r="W867" s="80" t="s">
        <v>101</v>
      </c>
      <c r="X867" s="1125">
        <v>0.13</v>
      </c>
      <c r="Y867" s="80">
        <v>0.11899999999999999</v>
      </c>
      <c r="Z867" s="1125">
        <v>2.9000000000000001E-2</v>
      </c>
      <c r="AA867" s="80" t="s">
        <v>101</v>
      </c>
      <c r="AB867" s="1125">
        <v>4.2000000000000003E-2</v>
      </c>
      <c r="AC867" s="80" t="s">
        <v>101</v>
      </c>
      <c r="AD867" s="1125">
        <v>2E-3</v>
      </c>
      <c r="AE867" s="80" t="s">
        <v>101</v>
      </c>
      <c r="AF867" s="1125">
        <v>0.65500000000000003</v>
      </c>
      <c r="AG867" s="1142" t="s">
        <v>101</v>
      </c>
      <c r="AH867" s="1143">
        <v>1.4630000000000001</v>
      </c>
      <c r="AI867" s="944"/>
      <c r="AJ867" s="80">
        <v>27.126529678274157</v>
      </c>
      <c r="AK867" s="80">
        <v>0</v>
      </c>
      <c r="AL867" s="80">
        <v>14.500926067723634</v>
      </c>
      <c r="AM867" s="80">
        <v>0</v>
      </c>
      <c r="AN867" s="80">
        <v>6.6754468759212582</v>
      </c>
      <c r="AO867" s="80">
        <v>0</v>
      </c>
      <c r="AP867" s="80">
        <v>1.5946980096087848</v>
      </c>
      <c r="AQ867" s="80">
        <v>0</v>
      </c>
      <c r="AR867" s="80">
        <v>0.17764660493827159</v>
      </c>
      <c r="AS867" s="80">
        <v>0</v>
      </c>
      <c r="AT867" s="80">
        <v>0.23229492273730684</v>
      </c>
      <c r="AU867" s="80"/>
      <c r="AV867" s="80">
        <v>0.24608554633022867</v>
      </c>
      <c r="AW867" s="80">
        <v>0.46034624580147071</v>
      </c>
      <c r="AX867" s="80"/>
      <c r="AY867" s="934">
        <v>44.836113933992273</v>
      </c>
      <c r="BA867" s="946"/>
      <c r="BB867" s="946"/>
      <c r="BC867" s="728"/>
      <c r="BD867" s="80"/>
      <c r="BE867" s="294"/>
      <c r="BF867" s="294"/>
      <c r="BG867" s="737"/>
      <c r="BH867" s="934"/>
      <c r="BI867" s="737"/>
      <c r="BJ867" s="737"/>
      <c r="BK867" s="762"/>
      <c r="BL867" s="763"/>
      <c r="BM867" s="764"/>
      <c r="BN867" s="762"/>
      <c r="BO867" s="763"/>
      <c r="BP867" s="764"/>
      <c r="BQ867" s="762"/>
      <c r="BR867" s="763"/>
      <c r="BS867" s="764"/>
      <c r="BT867" s="762"/>
      <c r="BU867" s="763"/>
      <c r="BV867" s="737"/>
      <c r="BW867" s="1123"/>
    </row>
    <row r="868" spans="1:75" s="926" customFormat="1" x14ac:dyDescent="0.2">
      <c r="A868" s="1170">
        <v>11</v>
      </c>
      <c r="B868" s="926">
        <v>44991.665277777778</v>
      </c>
      <c r="C868" s="1176">
        <v>44991.665277777778</v>
      </c>
      <c r="D868" s="325">
        <v>3118</v>
      </c>
      <c r="E868" s="929" t="s">
        <v>803</v>
      </c>
      <c r="F868" s="1078" t="s">
        <v>686</v>
      </c>
      <c r="G868" s="1078" t="s">
        <v>443</v>
      </c>
      <c r="H868" s="1078" t="s">
        <v>1567</v>
      </c>
      <c r="I868" s="80">
        <v>25.446000000000002</v>
      </c>
      <c r="J868" s="1125">
        <v>0.61199999999999999</v>
      </c>
      <c r="K868" s="80">
        <v>10.484999999999999</v>
      </c>
      <c r="L868" s="1125">
        <v>0.81100000000000005</v>
      </c>
      <c r="M868" s="80">
        <v>5.5439999999999996</v>
      </c>
      <c r="N868" s="1125">
        <v>0.193</v>
      </c>
      <c r="O868" s="80">
        <v>0.498</v>
      </c>
      <c r="P868" s="1125">
        <v>0.08</v>
      </c>
      <c r="Q868" s="80">
        <v>6.9000000000000006E-2</v>
      </c>
      <c r="R868" s="1125">
        <v>1.6E-2</v>
      </c>
      <c r="S868" s="80">
        <v>0.152</v>
      </c>
      <c r="T868" s="1125">
        <v>3.0000000000000001E-3</v>
      </c>
      <c r="U868" s="80">
        <v>0.4</v>
      </c>
      <c r="V868" s="1125">
        <v>7.6999999999999999E-2</v>
      </c>
      <c r="W868" s="80" t="s">
        <v>101</v>
      </c>
      <c r="X868" s="1125">
        <v>0.16700000000000001</v>
      </c>
      <c r="Y868" s="80">
        <v>0.13800000000000001</v>
      </c>
      <c r="Z868" s="1125">
        <v>2.8000000000000001E-2</v>
      </c>
      <c r="AA868" s="80" t="s">
        <v>101</v>
      </c>
      <c r="AB868" s="1125">
        <v>4.2000000000000003E-2</v>
      </c>
      <c r="AC868" s="80" t="s">
        <v>101</v>
      </c>
      <c r="AD868" s="1125">
        <v>2E-3</v>
      </c>
      <c r="AE868" s="80" t="s">
        <v>101</v>
      </c>
      <c r="AF868" s="1125">
        <v>0.57099999999999995</v>
      </c>
      <c r="AG868" s="1142" t="s">
        <v>101</v>
      </c>
      <c r="AH868" s="1143">
        <v>1.958</v>
      </c>
      <c r="AI868" s="944"/>
      <c r="AJ868" s="80">
        <v>27.080767162044971</v>
      </c>
      <c r="AK868" s="80">
        <v>0</v>
      </c>
      <c r="AL868" s="80">
        <v>14.061057044306141</v>
      </c>
      <c r="AM868" s="80">
        <v>0</v>
      </c>
      <c r="AN868" s="80">
        <v>6.7032561999832376</v>
      </c>
      <c r="AO868" s="80">
        <v>0</v>
      </c>
      <c r="AP868" s="80">
        <v>1.8908562113932736</v>
      </c>
      <c r="AQ868" s="80">
        <v>0</v>
      </c>
      <c r="AR868" s="80">
        <v>0.18857870370370369</v>
      </c>
      <c r="AS868" s="80">
        <v>0</v>
      </c>
      <c r="AT868" s="80">
        <v>0.23229492273730684</v>
      </c>
      <c r="AU868" s="80"/>
      <c r="AV868" s="80">
        <v>0.24752829784594069</v>
      </c>
      <c r="AW868" s="80">
        <v>0.47672491327368893</v>
      </c>
      <c r="AX868" s="80"/>
      <c r="AY868" s="934">
        <v>45.058184043761877</v>
      </c>
      <c r="BA868" s="946"/>
      <c r="BB868" s="946"/>
      <c r="BC868" s="728"/>
      <c r="BD868" s="80"/>
      <c r="BE868" s="294"/>
      <c r="BF868" s="294"/>
      <c r="BG868" s="737"/>
      <c r="BH868" s="934"/>
      <c r="BI868" s="737"/>
      <c r="BJ868" s="737"/>
      <c r="BK868" s="762"/>
      <c r="BL868" s="763"/>
      <c r="BM868" s="764"/>
      <c r="BN868" s="762"/>
      <c r="BO868" s="763"/>
      <c r="BP868" s="764"/>
      <c r="BQ868" s="762"/>
      <c r="BR868" s="763"/>
      <c r="BS868" s="764"/>
      <c r="BT868" s="762"/>
      <c r="BU868" s="763"/>
      <c r="BV868" s="737"/>
      <c r="BW868" s="1123"/>
    </row>
    <row r="869" spans="1:75" s="926" customFormat="1" x14ac:dyDescent="0.2">
      <c r="A869" s="1170">
        <v>11</v>
      </c>
      <c r="B869" s="926">
        <v>44991.811805555553</v>
      </c>
      <c r="C869" s="1176">
        <v>44991.811805555553</v>
      </c>
      <c r="D869" s="325">
        <v>3170</v>
      </c>
      <c r="E869" s="929" t="s">
        <v>803</v>
      </c>
      <c r="F869" s="1078" t="s">
        <v>985</v>
      </c>
      <c r="G869" s="1078" t="s">
        <v>443</v>
      </c>
      <c r="H869" s="1078" t="s">
        <v>1578</v>
      </c>
      <c r="I869" s="80">
        <v>25.835999999999999</v>
      </c>
      <c r="J869" s="1125">
        <v>0.61799999999999999</v>
      </c>
      <c r="K869" s="80">
        <v>10.798</v>
      </c>
      <c r="L869" s="1125">
        <v>0.71199999999999997</v>
      </c>
      <c r="M869" s="80">
        <v>5.633</v>
      </c>
      <c r="N869" s="1125">
        <v>0.215</v>
      </c>
      <c r="O869" s="80">
        <v>0.44500000000000001</v>
      </c>
      <c r="P869" s="1125">
        <v>8.7999999999999995E-2</v>
      </c>
      <c r="Q869" s="80">
        <v>6.5000000000000002E-2</v>
      </c>
      <c r="R869" s="1125">
        <v>1.4E-2</v>
      </c>
      <c r="S869" s="80">
        <v>0.15</v>
      </c>
      <c r="T869" s="1125">
        <v>3.0000000000000001E-3</v>
      </c>
      <c r="U869" s="80">
        <v>0.42399999999999999</v>
      </c>
      <c r="V869" s="1125">
        <v>7.5999999999999998E-2</v>
      </c>
      <c r="W869" s="80" t="s">
        <v>101</v>
      </c>
      <c r="X869" s="1125">
        <v>0.13</v>
      </c>
      <c r="Y869" s="80">
        <v>0.11600000000000001</v>
      </c>
      <c r="Z869" s="1125">
        <v>2.4E-2</v>
      </c>
      <c r="AA869" s="80" t="s">
        <v>101</v>
      </c>
      <c r="AB869" s="1125">
        <v>2.5999999999999999E-2</v>
      </c>
      <c r="AC869" s="80" t="s">
        <v>101</v>
      </c>
      <c r="AD869" s="1125">
        <v>2E-3</v>
      </c>
      <c r="AE869" s="80" t="s">
        <v>101</v>
      </c>
      <c r="AF869" s="1125">
        <v>0.753</v>
      </c>
      <c r="AG869" s="1142" t="s">
        <v>101</v>
      </c>
      <c r="AH869" s="1143">
        <v>1.5189999999999999</v>
      </c>
      <c r="AI869" s="944"/>
      <c r="AJ869" s="80">
        <v>27.495822541798074</v>
      </c>
      <c r="AK869" s="80">
        <v>0</v>
      </c>
      <c r="AL869" s="80">
        <v>14.480810106286858</v>
      </c>
      <c r="AM869" s="80">
        <v>0</v>
      </c>
      <c r="AN869" s="80">
        <v>6.8108661930926369</v>
      </c>
      <c r="AO869" s="80">
        <v>0</v>
      </c>
      <c r="AP869" s="80">
        <v>1.6896205101807364</v>
      </c>
      <c r="AQ869" s="80">
        <v>0</v>
      </c>
      <c r="AR869" s="80">
        <v>0.17764660493827159</v>
      </c>
      <c r="AS869" s="80">
        <v>0</v>
      </c>
      <c r="AT869" s="80">
        <v>0.22923841059602648</v>
      </c>
      <c r="AU869" s="80"/>
      <c r="AV869" s="80">
        <v>0.24770548990629485</v>
      </c>
      <c r="AW869" s="80">
        <v>0.47033737360699818</v>
      </c>
      <c r="AX869" s="80"/>
      <c r="AY869" s="934">
        <v>45.085426304106441</v>
      </c>
      <c r="BA869" s="946"/>
      <c r="BB869" s="946"/>
      <c r="BC869" s="728"/>
      <c r="BD869" s="80"/>
      <c r="BE869" s="294"/>
      <c r="BF869" s="294"/>
      <c r="BG869" s="737"/>
      <c r="BH869" s="934"/>
      <c r="BI869" s="737"/>
      <c r="BJ869" s="737"/>
      <c r="BK869" s="762"/>
      <c r="BL869" s="763"/>
      <c r="BM869" s="764"/>
      <c r="BN869" s="762"/>
      <c r="BO869" s="763"/>
      <c r="BP869" s="764"/>
      <c r="BQ869" s="762"/>
      <c r="BR869" s="763"/>
      <c r="BS869" s="764"/>
      <c r="BT869" s="762"/>
      <c r="BU869" s="763"/>
      <c r="BV869" s="737"/>
      <c r="BW869" s="1123"/>
    </row>
    <row r="870" spans="1:75" s="926" customFormat="1" ht="16.5" thickBot="1" x14ac:dyDescent="0.25">
      <c r="A870" s="1173">
        <v>11</v>
      </c>
      <c r="B870" s="1186">
        <v>44991.813888888886</v>
      </c>
      <c r="C870" s="1187">
        <v>44991.813888888886</v>
      </c>
      <c r="D870" s="332">
        <v>3171</v>
      </c>
      <c r="E870" s="929" t="s">
        <v>803</v>
      </c>
      <c r="F870" s="1085" t="s">
        <v>1109</v>
      </c>
      <c r="G870" s="1085" t="s">
        <v>443</v>
      </c>
      <c r="H870" s="1085" t="s">
        <v>1580</v>
      </c>
      <c r="I870" s="251">
        <v>24.951000000000001</v>
      </c>
      <c r="J870" s="1136">
        <v>0.60099999999999998</v>
      </c>
      <c r="K870" s="251">
        <v>11.196999999999999</v>
      </c>
      <c r="L870" s="1136">
        <v>0.76</v>
      </c>
      <c r="M870" s="251">
        <v>5.56</v>
      </c>
      <c r="N870" s="1136">
        <v>0.184</v>
      </c>
      <c r="O870" s="251">
        <v>0.45300000000000001</v>
      </c>
      <c r="P870" s="1136">
        <v>7.2999999999999995E-2</v>
      </c>
      <c r="Q870" s="251">
        <v>6.3E-2</v>
      </c>
      <c r="R870" s="1136">
        <v>1.4E-2</v>
      </c>
      <c r="S870" s="251">
        <v>0.14699999999999999</v>
      </c>
      <c r="T870" s="1136">
        <v>3.0000000000000001E-3</v>
      </c>
      <c r="U870" s="251">
        <v>0.42299999999999999</v>
      </c>
      <c r="V870" s="1136">
        <v>0.08</v>
      </c>
      <c r="W870" s="251">
        <v>0.125</v>
      </c>
      <c r="X870" s="1136">
        <v>7.8E-2</v>
      </c>
      <c r="Y870" s="251">
        <v>0.124</v>
      </c>
      <c r="Z870" s="1136">
        <v>2.7E-2</v>
      </c>
      <c r="AA870" s="251" t="s">
        <v>101</v>
      </c>
      <c r="AB870" s="1136">
        <v>2.9000000000000001E-2</v>
      </c>
      <c r="AC870" s="251" t="s">
        <v>101</v>
      </c>
      <c r="AD870" s="1136">
        <v>2E-3</v>
      </c>
      <c r="AE870" s="251" t="s">
        <v>101</v>
      </c>
      <c r="AF870" s="1136">
        <v>0.52900000000000003</v>
      </c>
      <c r="AG870" s="1145" t="s">
        <v>101</v>
      </c>
      <c r="AH870" s="1146">
        <v>1.224</v>
      </c>
      <c r="AI870" s="944"/>
      <c r="AJ870" s="251">
        <v>26.553966103127564</v>
      </c>
      <c r="AK870" s="251">
        <v>0</v>
      </c>
      <c r="AL870" s="251">
        <v>15.015894680505088</v>
      </c>
      <c r="AM870" s="251">
        <v>0</v>
      </c>
      <c r="AN870" s="251">
        <v>6.7226018167220056</v>
      </c>
      <c r="AO870" s="251">
        <v>0</v>
      </c>
      <c r="AP870" s="251">
        <v>1.7199957103637609</v>
      </c>
      <c r="AQ870" s="251">
        <v>0</v>
      </c>
      <c r="AR870" s="251">
        <v>0.17218055555555553</v>
      </c>
      <c r="AS870" s="251">
        <v>0</v>
      </c>
      <c r="AT870" s="251">
        <v>0.22465364238410596</v>
      </c>
      <c r="AU870" s="251"/>
      <c r="AV870" s="251">
        <v>0.25316752272008841</v>
      </c>
      <c r="AW870" s="251">
        <v>0.44769905222163414</v>
      </c>
      <c r="AX870" s="251"/>
      <c r="AY870" s="934">
        <v>45.921850533523646</v>
      </c>
      <c r="BA870" s="946"/>
      <c r="BB870" s="946"/>
      <c r="BC870" s="728"/>
      <c r="BD870" s="80"/>
      <c r="BE870" s="294"/>
      <c r="BF870" s="294"/>
      <c r="BG870" s="737"/>
      <c r="BH870" s="934"/>
      <c r="BI870" s="737"/>
      <c r="BJ870" s="737"/>
      <c r="BK870" s="762"/>
      <c r="BL870" s="763"/>
      <c r="BM870" s="764"/>
      <c r="BN870" s="762"/>
      <c r="BO870" s="763"/>
      <c r="BP870" s="764"/>
      <c r="BQ870" s="762"/>
      <c r="BR870" s="763"/>
      <c r="BS870" s="764"/>
      <c r="BT870" s="762"/>
      <c r="BU870" s="763"/>
      <c r="BV870" s="737"/>
      <c r="BW870" s="1123"/>
    </row>
    <row r="871" spans="1:75" s="926" customFormat="1" x14ac:dyDescent="0.2">
      <c r="A871" s="1172">
        <v>11</v>
      </c>
      <c r="B871" s="1174">
        <v>44991.425000000003</v>
      </c>
      <c r="C871" s="1175">
        <v>44991.425000000003</v>
      </c>
      <c r="D871" s="321">
        <v>3046</v>
      </c>
      <c r="E871" s="929" t="s">
        <v>804</v>
      </c>
      <c r="F871" s="1075" t="s">
        <v>604</v>
      </c>
      <c r="G871" s="1075" t="s">
        <v>443</v>
      </c>
      <c r="H871" s="1075" t="s">
        <v>1568</v>
      </c>
      <c r="I871" s="247">
        <v>25.382000000000001</v>
      </c>
      <c r="J871" s="1121">
        <v>0.61699999999999999</v>
      </c>
      <c r="K871" s="247">
        <v>9.2550000000000008</v>
      </c>
      <c r="L871" s="1121">
        <v>0.65400000000000003</v>
      </c>
      <c r="M871" s="247">
        <v>3.96</v>
      </c>
      <c r="N871" s="1121">
        <v>0.159</v>
      </c>
      <c r="O871" s="247">
        <v>0.60199999999999998</v>
      </c>
      <c r="P871" s="1121">
        <v>7.6999999999999999E-2</v>
      </c>
      <c r="Q871" s="247">
        <v>7.8E-2</v>
      </c>
      <c r="R871" s="1121">
        <v>1.4999999999999999E-2</v>
      </c>
      <c r="S871" s="247">
        <v>0.13900000000000001</v>
      </c>
      <c r="T871" s="1121">
        <v>3.0000000000000001E-3</v>
      </c>
      <c r="U871" s="247">
        <v>0.41699999999999998</v>
      </c>
      <c r="V871" s="1121">
        <v>7.5999999999999998E-2</v>
      </c>
      <c r="W871" s="247" t="s">
        <v>101</v>
      </c>
      <c r="X871" s="1121">
        <v>0.14399999999999999</v>
      </c>
      <c r="Y871" s="247">
        <v>0.156</v>
      </c>
      <c r="Z871" s="1121">
        <v>2.8000000000000001E-2</v>
      </c>
      <c r="AA871" s="247">
        <v>3.4000000000000002E-2</v>
      </c>
      <c r="AB871" s="1121">
        <v>0.02</v>
      </c>
      <c r="AC871" s="247" t="s">
        <v>101</v>
      </c>
      <c r="AD871" s="1121">
        <v>2E-3</v>
      </c>
      <c r="AE871" s="247" t="s">
        <v>101</v>
      </c>
      <c r="AF871" s="1121">
        <v>0.49399999999999999</v>
      </c>
      <c r="AG871" s="1139" t="s">
        <v>101</v>
      </c>
      <c r="AH871" s="1140">
        <v>1.119</v>
      </c>
      <c r="AI871" s="944"/>
      <c r="AJ871" s="247">
        <v>27.01265550998292</v>
      </c>
      <c r="AK871" s="247">
        <v>0</v>
      </c>
      <c r="AL871" s="247">
        <v>12.411548206490544</v>
      </c>
      <c r="AM871" s="247">
        <v>0</v>
      </c>
      <c r="AN871" s="247">
        <v>4.78804014284517</v>
      </c>
      <c r="AO871" s="247">
        <v>0</v>
      </c>
      <c r="AP871" s="247">
        <v>2.2857338137725915</v>
      </c>
      <c r="AQ871" s="247">
        <v>0</v>
      </c>
      <c r="AR871" s="247">
        <v>0.21317592592592591</v>
      </c>
      <c r="AS871" s="247">
        <v>0</v>
      </c>
      <c r="AT871" s="247">
        <v>0.21242759381898457</v>
      </c>
      <c r="AU871" s="247"/>
      <c r="AV871" s="247">
        <v>0.1772517382112129</v>
      </c>
      <c r="AW871" s="247">
        <v>0.38577299650186214</v>
      </c>
      <c r="AX871" s="247"/>
      <c r="AY871" s="934">
        <v>33.652073050745273</v>
      </c>
      <c r="BA871" s="946"/>
      <c r="BB871" s="946"/>
      <c r="BC871" s="728"/>
      <c r="BD871" s="80"/>
      <c r="BE871" s="294"/>
      <c r="BF871" s="294"/>
      <c r="BG871" s="737"/>
      <c r="BH871" s="934"/>
      <c r="BI871" s="737"/>
      <c r="BJ871" s="737"/>
      <c r="BK871" s="762"/>
      <c r="BL871" s="763"/>
      <c r="BM871" s="764"/>
      <c r="BN871" s="762"/>
      <c r="BO871" s="763"/>
      <c r="BP871" s="764"/>
      <c r="BQ871" s="762"/>
      <c r="BR871" s="763"/>
      <c r="BS871" s="764"/>
      <c r="BT871" s="762"/>
      <c r="BU871" s="763"/>
      <c r="BV871" s="737"/>
      <c r="BW871" s="1123"/>
    </row>
    <row r="872" spans="1:75" s="926" customFormat="1" x14ac:dyDescent="0.2">
      <c r="A872" s="1170">
        <v>11</v>
      </c>
      <c r="B872" s="926">
        <v>44991.426388888889</v>
      </c>
      <c r="C872" s="1176">
        <v>44991.426388888889</v>
      </c>
      <c r="D872" s="325">
        <v>3047</v>
      </c>
      <c r="E872" s="929" t="s">
        <v>804</v>
      </c>
      <c r="F872" s="1078" t="s">
        <v>605</v>
      </c>
      <c r="G872" s="1078" t="s">
        <v>443</v>
      </c>
      <c r="H872" s="1078" t="s">
        <v>1569</v>
      </c>
      <c r="I872" s="80">
        <v>25.341000000000001</v>
      </c>
      <c r="J872" s="1125">
        <v>0.61599999999999999</v>
      </c>
      <c r="K872" s="80">
        <v>9.2739999999999991</v>
      </c>
      <c r="L872" s="1125">
        <v>0.64600000000000002</v>
      </c>
      <c r="M872" s="80">
        <v>4.03</v>
      </c>
      <c r="N872" s="1125">
        <v>0.155</v>
      </c>
      <c r="O872" s="80">
        <v>0.54</v>
      </c>
      <c r="P872" s="1125">
        <v>7.3999999999999996E-2</v>
      </c>
      <c r="Q872" s="80">
        <v>0.08</v>
      </c>
      <c r="R872" s="1125">
        <v>1.4999999999999999E-2</v>
      </c>
      <c r="S872" s="80">
        <v>0.14099999999999999</v>
      </c>
      <c r="T872" s="1125">
        <v>3.0000000000000001E-3</v>
      </c>
      <c r="U872" s="80">
        <v>0.42399999999999999</v>
      </c>
      <c r="V872" s="1125">
        <v>7.1999999999999995E-2</v>
      </c>
      <c r="W872" s="80" t="s">
        <v>101</v>
      </c>
      <c r="X872" s="1125">
        <v>0.151</v>
      </c>
      <c r="Y872" s="80">
        <v>0.158</v>
      </c>
      <c r="Z872" s="1125">
        <v>2.8000000000000001E-2</v>
      </c>
      <c r="AA872" s="80" t="s">
        <v>101</v>
      </c>
      <c r="AB872" s="1125">
        <v>2.9000000000000001E-2</v>
      </c>
      <c r="AC872" s="80" t="s">
        <v>101</v>
      </c>
      <c r="AD872" s="1125">
        <v>2E-3</v>
      </c>
      <c r="AE872" s="80" t="s">
        <v>101</v>
      </c>
      <c r="AF872" s="1125">
        <v>0.629</v>
      </c>
      <c r="AG872" s="1142" t="s">
        <v>101</v>
      </c>
      <c r="AH872" s="1143">
        <v>0.89600000000000002</v>
      </c>
      <c r="AI872" s="944"/>
      <c r="AJ872" s="80">
        <v>26.96902148288067</v>
      </c>
      <c r="AK872" s="80">
        <v>0</v>
      </c>
      <c r="AL872" s="80">
        <v>12.437028424310457</v>
      </c>
      <c r="AM872" s="80">
        <v>0</v>
      </c>
      <c r="AN872" s="80">
        <v>4.8726772160772818</v>
      </c>
      <c r="AO872" s="80">
        <v>0</v>
      </c>
      <c r="AP872" s="80">
        <v>2.050326012354152</v>
      </c>
      <c r="AQ872" s="80">
        <v>0</v>
      </c>
      <c r="AR872" s="80">
        <v>0.21864197530864196</v>
      </c>
      <c r="AS872" s="80">
        <v>0</v>
      </c>
      <c r="AT872" s="80">
        <v>0.21548410596026488</v>
      </c>
      <c r="AU872" s="80"/>
      <c r="AV872" s="80">
        <v>0.1806768265274418</v>
      </c>
      <c r="AW872" s="80">
        <v>0.39178789738493636</v>
      </c>
      <c r="AX872" s="80"/>
      <c r="AY872" s="934">
        <v>34.238889466118344</v>
      </c>
      <c r="BA872" s="946"/>
      <c r="BB872" s="946"/>
      <c r="BC872" s="728"/>
      <c r="BD872" s="80"/>
      <c r="BE872" s="294"/>
      <c r="BF872" s="294"/>
      <c r="BG872" s="737"/>
      <c r="BH872" s="934"/>
      <c r="BI872" s="737"/>
      <c r="BJ872" s="737"/>
      <c r="BK872" s="762"/>
      <c r="BL872" s="763"/>
      <c r="BM872" s="764"/>
      <c r="BN872" s="762"/>
      <c r="BO872" s="763"/>
      <c r="BP872" s="764"/>
      <c r="BQ872" s="762"/>
      <c r="BR872" s="763"/>
      <c r="BS872" s="764"/>
      <c r="BT872" s="762"/>
      <c r="BU872" s="763"/>
      <c r="BV872" s="737"/>
      <c r="BW872" s="1123"/>
    </row>
    <row r="873" spans="1:75" s="926" customFormat="1" x14ac:dyDescent="0.2">
      <c r="A873" s="1170">
        <v>11</v>
      </c>
      <c r="B873" s="926">
        <v>44991.48333333333</v>
      </c>
      <c r="C873" s="1176">
        <v>44991.48333333333</v>
      </c>
      <c r="D873" s="325">
        <v>3071</v>
      </c>
      <c r="E873" s="929" t="s">
        <v>804</v>
      </c>
      <c r="F873" s="1078" t="s">
        <v>653</v>
      </c>
      <c r="G873" s="1078" t="s">
        <v>443</v>
      </c>
      <c r="H873" s="1078" t="s">
        <v>1570</v>
      </c>
      <c r="I873" s="80">
        <v>26.35</v>
      </c>
      <c r="J873" s="1125">
        <v>0.64800000000000002</v>
      </c>
      <c r="K873" s="80">
        <v>9.9060000000000006</v>
      </c>
      <c r="L873" s="1125">
        <v>0.68200000000000005</v>
      </c>
      <c r="M873" s="80">
        <v>4.0289999999999999</v>
      </c>
      <c r="N873" s="1125">
        <v>0.16200000000000001</v>
      </c>
      <c r="O873" s="80">
        <v>0.54900000000000004</v>
      </c>
      <c r="P873" s="1125">
        <v>7.6999999999999999E-2</v>
      </c>
      <c r="Q873" s="80">
        <v>8.4000000000000005E-2</v>
      </c>
      <c r="R873" s="1125">
        <v>1.4999999999999999E-2</v>
      </c>
      <c r="S873" s="80">
        <v>0.14299999999999999</v>
      </c>
      <c r="T873" s="1125">
        <v>3.0000000000000001E-3</v>
      </c>
      <c r="U873" s="80">
        <v>0.442</v>
      </c>
      <c r="V873" s="1125">
        <v>8.4000000000000005E-2</v>
      </c>
      <c r="W873" s="80" t="s">
        <v>101</v>
      </c>
      <c r="X873" s="1125">
        <v>0.112</v>
      </c>
      <c r="Y873" s="80">
        <v>0.14899999999999999</v>
      </c>
      <c r="Z873" s="1125">
        <v>2.7E-2</v>
      </c>
      <c r="AA873" s="80" t="s">
        <v>101</v>
      </c>
      <c r="AB873" s="1125">
        <v>2.9000000000000001E-2</v>
      </c>
      <c r="AC873" s="80" t="s">
        <v>101</v>
      </c>
      <c r="AD873" s="1125">
        <v>2E-3</v>
      </c>
      <c r="AE873" s="80" t="s">
        <v>101</v>
      </c>
      <c r="AF873" s="1125">
        <v>0.55300000000000005</v>
      </c>
      <c r="AG873" s="1142" t="s">
        <v>101</v>
      </c>
      <c r="AH873" s="1143">
        <v>1.0089999999999999</v>
      </c>
      <c r="AI873" s="944"/>
      <c r="AJ873" s="80">
        <v>28.042844247421399</v>
      </c>
      <c r="AK873" s="80">
        <v>0</v>
      </c>
      <c r="AL873" s="80">
        <v>13.284580932846604</v>
      </c>
      <c r="AM873" s="80">
        <v>0</v>
      </c>
      <c r="AN873" s="80">
        <v>4.8714681150311083</v>
      </c>
      <c r="AO873" s="80">
        <v>0</v>
      </c>
      <c r="AP873" s="80">
        <v>2.0844981125600546</v>
      </c>
      <c r="AQ873" s="80">
        <v>0</v>
      </c>
      <c r="AR873" s="80">
        <v>0.22957407407407407</v>
      </c>
      <c r="AS873" s="80">
        <v>0</v>
      </c>
      <c r="AT873" s="80">
        <v>0.21854061810154524</v>
      </c>
      <c r="AU873" s="80"/>
      <c r="AV873" s="80">
        <v>0.1737151935106957</v>
      </c>
      <c r="AW873" s="80">
        <v>0.3667009249035646</v>
      </c>
      <c r="AX873" s="80"/>
      <c r="AY873" s="934">
        <v>33.042411686533057</v>
      </c>
      <c r="BA873" s="946"/>
      <c r="BB873" s="946"/>
      <c r="BC873" s="728"/>
      <c r="BD873" s="80"/>
      <c r="BE873" s="294"/>
      <c r="BF873" s="294"/>
      <c r="BG873" s="737"/>
      <c r="BH873" s="934"/>
      <c r="BI873" s="737"/>
      <c r="BJ873" s="737"/>
      <c r="BK873" s="762"/>
      <c r="BL873" s="763"/>
      <c r="BM873" s="764"/>
      <c r="BN873" s="762"/>
      <c r="BO873" s="763"/>
      <c r="BP873" s="764"/>
      <c r="BQ873" s="762"/>
      <c r="BR873" s="763"/>
      <c r="BS873" s="764"/>
      <c r="BT873" s="762"/>
      <c r="BU873" s="763"/>
      <c r="BV873" s="737"/>
      <c r="BW873" s="1123"/>
    </row>
    <row r="874" spans="1:75" s="926" customFormat="1" x14ac:dyDescent="0.2">
      <c r="A874" s="1170">
        <v>11</v>
      </c>
      <c r="B874" s="926">
        <v>44991.510416666664</v>
      </c>
      <c r="C874" s="1176">
        <v>44991.510416666664</v>
      </c>
      <c r="D874" s="325">
        <v>3078</v>
      </c>
      <c r="E874" s="929" t="s">
        <v>804</v>
      </c>
      <c r="F874" s="1078" t="s">
        <v>654</v>
      </c>
      <c r="G874" s="1078" t="s">
        <v>443</v>
      </c>
      <c r="H874" s="1078" t="s">
        <v>1571</v>
      </c>
      <c r="I874" s="80">
        <v>26.065999999999999</v>
      </c>
      <c r="J874" s="1125">
        <v>0.59599999999999997</v>
      </c>
      <c r="K874" s="80">
        <v>9.4429999999999996</v>
      </c>
      <c r="L874" s="1125">
        <v>0.57299999999999995</v>
      </c>
      <c r="M874" s="80">
        <v>4.0789999999999997</v>
      </c>
      <c r="N874" s="1125">
        <v>0.17199999999999999</v>
      </c>
      <c r="O874" s="80">
        <v>0.56399999999999995</v>
      </c>
      <c r="P874" s="1125">
        <v>8.2000000000000003E-2</v>
      </c>
      <c r="Q874" s="80">
        <v>8.6999999999999994E-2</v>
      </c>
      <c r="R874" s="1125">
        <v>1.6E-2</v>
      </c>
      <c r="S874" s="80">
        <v>0.14099999999999999</v>
      </c>
      <c r="T874" s="1125">
        <v>3.0000000000000001E-3</v>
      </c>
      <c r="U874" s="80">
        <v>0.36899999999999999</v>
      </c>
      <c r="V874" s="1125">
        <v>7.8E-2</v>
      </c>
      <c r="W874" s="80" t="s">
        <v>101</v>
      </c>
      <c r="X874" s="1125">
        <v>0.16200000000000001</v>
      </c>
      <c r="Y874" s="80">
        <v>0.13800000000000001</v>
      </c>
      <c r="Z874" s="1125">
        <v>2.4E-2</v>
      </c>
      <c r="AA874" s="80" t="s">
        <v>101</v>
      </c>
      <c r="AB874" s="1125">
        <v>3.9E-2</v>
      </c>
      <c r="AC874" s="80" t="s">
        <v>101</v>
      </c>
      <c r="AD874" s="1125">
        <v>2E-3</v>
      </c>
      <c r="AE874" s="80" t="s">
        <v>101</v>
      </c>
      <c r="AF874" s="1125">
        <v>0.52700000000000002</v>
      </c>
      <c r="AG874" s="1142" t="s">
        <v>101</v>
      </c>
      <c r="AH874" s="1143">
        <v>0.57399999999999995</v>
      </c>
      <c r="AI874" s="944"/>
      <c r="AJ874" s="80">
        <v>27.74059879139606</v>
      </c>
      <c r="AK874" s="80">
        <v>0</v>
      </c>
      <c r="AL874" s="80">
        <v>12.663668256498129</v>
      </c>
      <c r="AM874" s="80">
        <v>0</v>
      </c>
      <c r="AN874" s="80">
        <v>4.9319231673397592</v>
      </c>
      <c r="AO874" s="80">
        <v>0</v>
      </c>
      <c r="AP874" s="80">
        <v>2.1414516129032255</v>
      </c>
      <c r="AQ874" s="80">
        <v>0</v>
      </c>
      <c r="AR874" s="80">
        <v>0.23777314814814812</v>
      </c>
      <c r="AS874" s="80">
        <v>0</v>
      </c>
      <c r="AT874" s="80">
        <v>0.21548410596026488</v>
      </c>
      <c r="AU874" s="80"/>
      <c r="AV874" s="80">
        <v>0.17778719213766322</v>
      </c>
      <c r="AW874" s="80">
        <v>0.38945454566918503</v>
      </c>
      <c r="AX874" s="80"/>
      <c r="AY874" s="934">
        <v>33.744045677947589</v>
      </c>
      <c r="BA874" s="946"/>
      <c r="BB874" s="946"/>
      <c r="BC874" s="728"/>
      <c r="BD874" s="80"/>
      <c r="BE874" s="294"/>
      <c r="BF874" s="294"/>
      <c r="BG874" s="737"/>
      <c r="BH874" s="934"/>
      <c r="BI874" s="737"/>
      <c r="BJ874" s="737"/>
      <c r="BK874" s="762"/>
      <c r="BL874" s="763"/>
      <c r="BM874" s="764"/>
      <c r="BN874" s="762"/>
      <c r="BO874" s="763"/>
      <c r="BP874" s="764"/>
      <c r="BQ874" s="762"/>
      <c r="BR874" s="763"/>
      <c r="BS874" s="764"/>
      <c r="BT874" s="762"/>
      <c r="BU874" s="763"/>
      <c r="BV874" s="737"/>
      <c r="BW874" s="1123"/>
    </row>
    <row r="875" spans="1:75" s="926" customFormat="1" x14ac:dyDescent="0.2">
      <c r="A875" s="1170">
        <v>11</v>
      </c>
      <c r="B875" s="926">
        <v>44991.651388888888</v>
      </c>
      <c r="C875" s="1176">
        <v>44991.651388888888</v>
      </c>
      <c r="D875" s="325">
        <v>3112</v>
      </c>
      <c r="E875" s="929" t="s">
        <v>804</v>
      </c>
      <c r="F875" s="1078" t="s">
        <v>789</v>
      </c>
      <c r="G875" s="1078" t="s">
        <v>443</v>
      </c>
      <c r="H875" s="1078" t="s">
        <v>1572</v>
      </c>
      <c r="I875" s="80">
        <v>25.998999999999999</v>
      </c>
      <c r="J875" s="1125">
        <v>0.60099999999999998</v>
      </c>
      <c r="K875" s="80">
        <v>9.6880000000000006</v>
      </c>
      <c r="L875" s="1125">
        <v>0.58499999999999996</v>
      </c>
      <c r="M875" s="80">
        <v>4.0979999999999999</v>
      </c>
      <c r="N875" s="1125">
        <v>0.16500000000000001</v>
      </c>
      <c r="O875" s="80">
        <v>0.57399999999999995</v>
      </c>
      <c r="P875" s="1125">
        <v>8.2000000000000003E-2</v>
      </c>
      <c r="Q875" s="80">
        <v>7.5999999999999998E-2</v>
      </c>
      <c r="R875" s="1125">
        <v>1.4E-2</v>
      </c>
      <c r="S875" s="80">
        <v>0.14199999999999999</v>
      </c>
      <c r="T875" s="1125">
        <v>3.0000000000000001E-3</v>
      </c>
      <c r="U875" s="80">
        <v>0.44500000000000001</v>
      </c>
      <c r="V875" s="1125">
        <v>7.6999999999999999E-2</v>
      </c>
      <c r="W875" s="80" t="s">
        <v>101</v>
      </c>
      <c r="X875" s="1125">
        <v>9.9000000000000005E-2</v>
      </c>
      <c r="Y875" s="80">
        <v>0.16800000000000001</v>
      </c>
      <c r="Z875" s="1125">
        <v>2.5000000000000001E-2</v>
      </c>
      <c r="AA875" s="80" t="s">
        <v>101</v>
      </c>
      <c r="AB875" s="1125">
        <v>2.5000000000000001E-2</v>
      </c>
      <c r="AC875" s="80" t="s">
        <v>101</v>
      </c>
      <c r="AD875" s="1125">
        <v>2E-3</v>
      </c>
      <c r="AE875" s="80" t="s">
        <v>101</v>
      </c>
      <c r="AF875" s="1125">
        <v>0.63</v>
      </c>
      <c r="AG875" s="1142" t="s">
        <v>101</v>
      </c>
      <c r="AH875" s="1143">
        <v>0.76500000000000001</v>
      </c>
      <c r="AI875" s="944"/>
      <c r="AJ875" s="80">
        <v>27.669294405643601</v>
      </c>
      <c r="AK875" s="80">
        <v>0</v>
      </c>
      <c r="AL875" s="80">
        <v>12.992228959965466</v>
      </c>
      <c r="AM875" s="80">
        <v>0</v>
      </c>
      <c r="AN875" s="80">
        <v>4.9548960872170467</v>
      </c>
      <c r="AO875" s="80">
        <v>0</v>
      </c>
      <c r="AP875" s="80">
        <v>2.179420613132006</v>
      </c>
      <c r="AQ875" s="80">
        <v>0</v>
      </c>
      <c r="AR875" s="80">
        <v>0.20770987654320985</v>
      </c>
      <c r="AS875" s="80">
        <v>0</v>
      </c>
      <c r="AT875" s="80">
        <v>0.21701236203090507</v>
      </c>
      <c r="AU875" s="80"/>
      <c r="AV875" s="80">
        <v>0.17907562132146077</v>
      </c>
      <c r="AW875" s="80">
        <v>0.38137382757686694</v>
      </c>
      <c r="AX875" s="80"/>
      <c r="AY875" s="934">
        <v>33.964997357176479</v>
      </c>
      <c r="BA875" s="946"/>
      <c r="BB875" s="946"/>
      <c r="BC875" s="728"/>
      <c r="BD875" s="80"/>
      <c r="BE875" s="294"/>
      <c r="BF875" s="294"/>
      <c r="BG875" s="737"/>
      <c r="BH875" s="934"/>
      <c r="BI875" s="737"/>
      <c r="BJ875" s="737"/>
      <c r="BK875" s="762"/>
      <c r="BL875" s="763"/>
      <c r="BM875" s="764"/>
      <c r="BN875" s="762"/>
      <c r="BO875" s="763"/>
      <c r="BP875" s="764"/>
      <c r="BQ875" s="762"/>
      <c r="BR875" s="763"/>
      <c r="BS875" s="764"/>
      <c r="BT875" s="762"/>
      <c r="BU875" s="763"/>
      <c r="BV875" s="737"/>
      <c r="BW875" s="1123"/>
    </row>
    <row r="876" spans="1:75" s="926" customFormat="1" x14ac:dyDescent="0.2">
      <c r="A876" s="1170">
        <v>11</v>
      </c>
      <c r="B876" s="926">
        <v>44991.669444444444</v>
      </c>
      <c r="C876" s="1176">
        <v>44991.669444444444</v>
      </c>
      <c r="D876" s="325">
        <v>3119</v>
      </c>
      <c r="E876" s="929" t="s">
        <v>804</v>
      </c>
      <c r="F876" s="1078" t="s">
        <v>790</v>
      </c>
      <c r="G876" s="1078" t="s">
        <v>443</v>
      </c>
      <c r="H876" s="1078" t="s">
        <v>1573</v>
      </c>
      <c r="I876" s="80">
        <v>26.178000000000001</v>
      </c>
      <c r="J876" s="1125">
        <v>0.59699999999999998</v>
      </c>
      <c r="K876" s="80">
        <v>9.5739999999999998</v>
      </c>
      <c r="L876" s="1125">
        <v>0.61199999999999999</v>
      </c>
      <c r="M876" s="80">
        <v>4.0890000000000004</v>
      </c>
      <c r="N876" s="1125">
        <v>0.17</v>
      </c>
      <c r="O876" s="80">
        <v>0.55800000000000005</v>
      </c>
      <c r="P876" s="1125">
        <v>8.2000000000000003E-2</v>
      </c>
      <c r="Q876" s="80">
        <v>7.5999999999999998E-2</v>
      </c>
      <c r="R876" s="1125">
        <v>1.4E-2</v>
      </c>
      <c r="S876" s="80">
        <v>0.14099999999999999</v>
      </c>
      <c r="T876" s="1125">
        <v>3.0000000000000001E-3</v>
      </c>
      <c r="U876" s="80">
        <v>0.38400000000000001</v>
      </c>
      <c r="V876" s="1125">
        <v>8.1000000000000003E-2</v>
      </c>
      <c r="W876" s="80" t="s">
        <v>101</v>
      </c>
      <c r="X876" s="1125">
        <v>0.14499999999999999</v>
      </c>
      <c r="Y876" s="80">
        <v>0.16900000000000001</v>
      </c>
      <c r="Z876" s="1125">
        <v>2.5000000000000001E-2</v>
      </c>
      <c r="AA876" s="80" t="s">
        <v>101</v>
      </c>
      <c r="AB876" s="1125">
        <v>2.5000000000000001E-2</v>
      </c>
      <c r="AC876" s="80" t="s">
        <v>101</v>
      </c>
      <c r="AD876" s="1125">
        <v>2E-3</v>
      </c>
      <c r="AE876" s="80" t="s">
        <v>101</v>
      </c>
      <c r="AF876" s="1125">
        <v>0.52600000000000002</v>
      </c>
      <c r="AG876" s="1142" t="s">
        <v>101</v>
      </c>
      <c r="AH876" s="1143">
        <v>1.127</v>
      </c>
      <c r="AI876" s="944"/>
      <c r="AJ876" s="80">
        <v>27.859794182504647</v>
      </c>
      <c r="AK876" s="80">
        <v>0</v>
      </c>
      <c r="AL876" s="80">
        <v>12.839347653045969</v>
      </c>
      <c r="AM876" s="80">
        <v>0</v>
      </c>
      <c r="AN876" s="80">
        <v>4.9440141778014901</v>
      </c>
      <c r="AO876" s="80">
        <v>0</v>
      </c>
      <c r="AP876" s="80">
        <v>2.1186702127659571</v>
      </c>
      <c r="AQ876" s="80">
        <v>0</v>
      </c>
      <c r="AR876" s="80">
        <v>0.20770987654320985</v>
      </c>
      <c r="AS876" s="80">
        <v>0</v>
      </c>
      <c r="AT876" s="80">
        <v>0.21548410596026488</v>
      </c>
      <c r="AU876" s="80"/>
      <c r="AV876" s="80">
        <v>0.17746054207773815</v>
      </c>
      <c r="AW876" s="80">
        <v>0.38506739683371582</v>
      </c>
      <c r="AX876" s="80"/>
      <c r="AY876" s="934">
        <v>33.687948766879352</v>
      </c>
      <c r="BA876" s="946"/>
      <c r="BB876" s="946"/>
      <c r="BC876" s="728"/>
      <c r="BD876" s="80"/>
      <c r="BE876" s="294"/>
      <c r="BF876" s="294"/>
      <c r="BG876" s="737"/>
      <c r="BH876" s="934"/>
      <c r="BI876" s="737"/>
      <c r="BJ876" s="737"/>
      <c r="BK876" s="762"/>
      <c r="BL876" s="763"/>
      <c r="BM876" s="764"/>
      <c r="BN876" s="762"/>
      <c r="BO876" s="763"/>
      <c r="BP876" s="764"/>
      <c r="BQ876" s="762"/>
      <c r="BR876" s="763"/>
      <c r="BS876" s="764"/>
      <c r="BT876" s="762"/>
      <c r="BU876" s="763"/>
      <c r="BV876" s="737"/>
      <c r="BW876" s="1123"/>
    </row>
    <row r="877" spans="1:75" s="926" customFormat="1" x14ac:dyDescent="0.2">
      <c r="A877" s="1170">
        <v>11</v>
      </c>
      <c r="B877" s="926">
        <v>44991.807638888888</v>
      </c>
      <c r="C877" s="1176">
        <v>44991.807638888888</v>
      </c>
      <c r="D877" s="325">
        <v>3168</v>
      </c>
      <c r="E877" s="929" t="s">
        <v>804</v>
      </c>
      <c r="F877" s="1078" t="s">
        <v>1111</v>
      </c>
      <c r="G877" s="1078" t="s">
        <v>443</v>
      </c>
      <c r="H877" s="1078" t="s">
        <v>1581</v>
      </c>
      <c r="I877" s="80">
        <v>26.053000000000001</v>
      </c>
      <c r="J877" s="1125">
        <v>0.623</v>
      </c>
      <c r="K877" s="80">
        <v>9.8279999999999994</v>
      </c>
      <c r="L877" s="1125">
        <v>0.66800000000000004</v>
      </c>
      <c r="M877" s="80">
        <v>4.0780000000000003</v>
      </c>
      <c r="N877" s="1125">
        <v>0.16900000000000001</v>
      </c>
      <c r="O877" s="80">
        <v>0.57999999999999996</v>
      </c>
      <c r="P877" s="1125">
        <v>8.5999999999999993E-2</v>
      </c>
      <c r="Q877" s="80">
        <v>9.4E-2</v>
      </c>
      <c r="R877" s="1125">
        <v>1.4999999999999999E-2</v>
      </c>
      <c r="S877" s="80">
        <v>0.13900000000000001</v>
      </c>
      <c r="T877" s="1125">
        <v>2E-3</v>
      </c>
      <c r="U877" s="80">
        <v>0.39900000000000002</v>
      </c>
      <c r="V877" s="1125">
        <v>7.0999999999999994E-2</v>
      </c>
      <c r="W877" s="80" t="s">
        <v>101</v>
      </c>
      <c r="X877" s="1125">
        <v>0.14899999999999999</v>
      </c>
      <c r="Y877" s="80">
        <v>0.157</v>
      </c>
      <c r="Z877" s="1125">
        <v>2.8000000000000001E-2</v>
      </c>
      <c r="AA877" s="80" t="s">
        <v>101</v>
      </c>
      <c r="AB877" s="1125">
        <v>3.6999999999999998E-2</v>
      </c>
      <c r="AC877" s="80" t="s">
        <v>101</v>
      </c>
      <c r="AD877" s="1125">
        <v>2E-3</v>
      </c>
      <c r="AE877" s="80" t="s">
        <v>101</v>
      </c>
      <c r="AF877" s="1125">
        <v>0.55900000000000005</v>
      </c>
      <c r="AG877" s="1142" t="s">
        <v>101</v>
      </c>
      <c r="AH877" s="1143">
        <v>0.90600000000000003</v>
      </c>
      <c r="AI877" s="944"/>
      <c r="AJ877" s="80">
        <v>27.726763612070958</v>
      </c>
      <c r="AK877" s="80">
        <v>0</v>
      </c>
      <c r="AL877" s="80">
        <v>13.179977933375369</v>
      </c>
      <c r="AM877" s="80">
        <v>0</v>
      </c>
      <c r="AN877" s="80">
        <v>4.9307140662935867</v>
      </c>
      <c r="AO877" s="80">
        <v>0</v>
      </c>
      <c r="AP877" s="80">
        <v>2.2022020132692743</v>
      </c>
      <c r="AQ877" s="80">
        <v>0</v>
      </c>
      <c r="AR877" s="80">
        <v>0.25690432098765431</v>
      </c>
      <c r="AS877" s="80">
        <v>0</v>
      </c>
      <c r="AT877" s="80">
        <v>0.21242759381898457</v>
      </c>
      <c r="AU877" s="80"/>
      <c r="AV877" s="80">
        <v>0.17783229717250448</v>
      </c>
      <c r="AW877" s="80">
        <v>0.37410639769036697</v>
      </c>
      <c r="AX877" s="80"/>
      <c r="AY877" s="934">
        <v>33.75178919767685</v>
      </c>
      <c r="BA877" s="946"/>
      <c r="BB877" s="946"/>
      <c r="BC877" s="728"/>
      <c r="BD877" s="80"/>
      <c r="BE877" s="294"/>
      <c r="BF877" s="294"/>
      <c r="BG877" s="737"/>
      <c r="BH877" s="934"/>
      <c r="BI877" s="737"/>
      <c r="BJ877" s="737"/>
      <c r="BK877" s="762"/>
      <c r="BL877" s="763"/>
      <c r="BM877" s="764"/>
      <c r="BN877" s="762"/>
      <c r="BO877" s="763"/>
      <c r="BP877" s="764"/>
      <c r="BQ877" s="762"/>
      <c r="BR877" s="763"/>
      <c r="BS877" s="764"/>
      <c r="BT877" s="762"/>
      <c r="BU877" s="763"/>
      <c r="BV877" s="737"/>
      <c r="BW877" s="1123"/>
    </row>
    <row r="878" spans="1:75" s="926" customFormat="1" ht="16.5" thickBot="1" x14ac:dyDescent="0.25">
      <c r="A878" s="1173">
        <v>11</v>
      </c>
      <c r="B878" s="1186">
        <v>44991.809027777781</v>
      </c>
      <c r="C878" s="1187">
        <v>44991.809027777781</v>
      </c>
      <c r="D878" s="332">
        <v>3169</v>
      </c>
      <c r="E878" s="929" t="s">
        <v>804</v>
      </c>
      <c r="F878" s="1085" t="s">
        <v>1113</v>
      </c>
      <c r="G878" s="1085" t="s">
        <v>443</v>
      </c>
      <c r="H878" s="1085" t="s">
        <v>1582</v>
      </c>
      <c r="I878" s="251">
        <v>26.024999999999999</v>
      </c>
      <c r="J878" s="1136">
        <v>0.624</v>
      </c>
      <c r="K878" s="251">
        <v>9.6679999999999993</v>
      </c>
      <c r="L878" s="1136">
        <v>0.746</v>
      </c>
      <c r="M878" s="251">
        <v>3.9929999999999999</v>
      </c>
      <c r="N878" s="1136">
        <v>0.151</v>
      </c>
      <c r="O878" s="251">
        <v>0.54600000000000004</v>
      </c>
      <c r="P878" s="1136">
        <v>7.1999999999999995E-2</v>
      </c>
      <c r="Q878" s="251">
        <v>8.1000000000000003E-2</v>
      </c>
      <c r="R878" s="1136">
        <v>1.4999999999999999E-2</v>
      </c>
      <c r="S878" s="251">
        <v>0.14000000000000001</v>
      </c>
      <c r="T878" s="1136">
        <v>3.0000000000000001E-3</v>
      </c>
      <c r="U878" s="251">
        <v>0.41199999999999998</v>
      </c>
      <c r="V878" s="1136">
        <v>8.3000000000000004E-2</v>
      </c>
      <c r="W878" s="251" t="s">
        <v>101</v>
      </c>
      <c r="X878" s="1136">
        <v>0.14499999999999999</v>
      </c>
      <c r="Y878" s="251">
        <v>0.159</v>
      </c>
      <c r="Z878" s="1136">
        <v>2.8000000000000001E-2</v>
      </c>
      <c r="AA878" s="251" t="s">
        <v>101</v>
      </c>
      <c r="AB878" s="1136">
        <v>2.9000000000000001E-2</v>
      </c>
      <c r="AC878" s="251" t="s">
        <v>101</v>
      </c>
      <c r="AD878" s="1136">
        <v>2E-3</v>
      </c>
      <c r="AE878" s="251" t="s">
        <v>101</v>
      </c>
      <c r="AF878" s="1136">
        <v>0.52300000000000002</v>
      </c>
      <c r="AG878" s="1145" t="s">
        <v>101</v>
      </c>
      <c r="AH878" s="1146">
        <v>1.7829999999999999</v>
      </c>
      <c r="AI878" s="944"/>
      <c r="AJ878" s="251">
        <v>27.69696476429381</v>
      </c>
      <c r="AK878" s="251">
        <v>0</v>
      </c>
      <c r="AL878" s="251">
        <v>12.965407678049763</v>
      </c>
      <c r="AM878" s="251">
        <v>0</v>
      </c>
      <c r="AN878" s="251">
        <v>4.8279404773688794</v>
      </c>
      <c r="AO878" s="251">
        <v>0</v>
      </c>
      <c r="AP878" s="251">
        <v>2.0731074124914204</v>
      </c>
      <c r="AQ878" s="251">
        <v>0</v>
      </c>
      <c r="AR878" s="251">
        <v>0.22137499999999999</v>
      </c>
      <c r="AS878" s="251">
        <v>0</v>
      </c>
      <c r="AT878" s="251">
        <v>0.21395584988962474</v>
      </c>
      <c r="AU878" s="251"/>
      <c r="AV878" s="251">
        <v>0.17431298044589102</v>
      </c>
      <c r="AW878" s="251">
        <v>0.37237089625361408</v>
      </c>
      <c r="AX878" s="251"/>
      <c r="AY878" s="934">
        <v>33.145734133695377</v>
      </c>
      <c r="BA878" s="946"/>
      <c r="BB878" s="946"/>
      <c r="BC878" s="728"/>
      <c r="BD878" s="80"/>
      <c r="BE878" s="294"/>
      <c r="BF878" s="294"/>
      <c r="BG878" s="737"/>
      <c r="BH878" s="934"/>
      <c r="BI878" s="737"/>
      <c r="BJ878" s="737"/>
      <c r="BK878" s="762"/>
      <c r="BL878" s="763"/>
      <c r="BM878" s="764"/>
      <c r="BN878" s="762"/>
      <c r="BO878" s="763"/>
      <c r="BP878" s="764"/>
      <c r="BQ878" s="762"/>
      <c r="BR878" s="763"/>
      <c r="BS878" s="764"/>
      <c r="BT878" s="762"/>
      <c r="BU878" s="763"/>
      <c r="BV878" s="737"/>
      <c r="BW878" s="1123"/>
    </row>
    <row r="879" spans="1:75" s="926" customFormat="1" ht="16.5" thickTop="1" x14ac:dyDescent="0.2">
      <c r="A879" s="80"/>
      <c r="B879" s="1010" t="s">
        <v>102</v>
      </c>
      <c r="C879" s="1011"/>
      <c r="D879" s="853" t="s">
        <v>183</v>
      </c>
      <c r="E879" s="929"/>
      <c r="F879" s="853" t="s">
        <v>103</v>
      </c>
      <c r="G879" s="853"/>
      <c r="H879" s="853" t="s">
        <v>197</v>
      </c>
      <c r="I879" s="1012" t="s">
        <v>87</v>
      </c>
      <c r="J879" s="1013" t="s">
        <v>88</v>
      </c>
      <c r="K879" s="1012" t="s">
        <v>83</v>
      </c>
      <c r="L879" s="1013" t="s">
        <v>84</v>
      </c>
      <c r="M879" s="1012" t="s">
        <v>79</v>
      </c>
      <c r="N879" s="1013" t="s">
        <v>80</v>
      </c>
      <c r="O879" s="1012" t="s">
        <v>81</v>
      </c>
      <c r="P879" s="1013" t="s">
        <v>82</v>
      </c>
      <c r="Q879" s="1012" t="s">
        <v>21</v>
      </c>
      <c r="R879" s="1013" t="s">
        <v>22</v>
      </c>
      <c r="S879" s="1012" t="s">
        <v>43</v>
      </c>
      <c r="T879" s="1013" t="s">
        <v>44</v>
      </c>
      <c r="U879" s="1012" t="s">
        <v>69</v>
      </c>
      <c r="V879" s="1013" t="s">
        <v>70</v>
      </c>
      <c r="W879" s="1012" t="s">
        <v>85</v>
      </c>
      <c r="X879" s="1013" t="s">
        <v>86</v>
      </c>
      <c r="Y879" s="1012" t="s">
        <v>89</v>
      </c>
      <c r="Z879" s="1013" t="s">
        <v>90</v>
      </c>
      <c r="AA879" s="1012" t="s">
        <v>91</v>
      </c>
      <c r="AB879" s="1013" t="s">
        <v>92</v>
      </c>
      <c r="AC879" s="1012" t="s">
        <v>47</v>
      </c>
      <c r="AD879" s="1013" t="s">
        <v>48</v>
      </c>
      <c r="AE879" s="1012" t="s">
        <v>77</v>
      </c>
      <c r="AF879" s="1013" t="s">
        <v>78</v>
      </c>
      <c r="AG879" s="1014" t="s">
        <v>93</v>
      </c>
      <c r="AH879" s="1015" t="s">
        <v>94</v>
      </c>
      <c r="AI879" s="1016"/>
      <c r="AJ879" s="1012" t="s">
        <v>87</v>
      </c>
      <c r="AK879" s="1012"/>
      <c r="AL879" s="1012" t="s">
        <v>83</v>
      </c>
      <c r="AM879" s="1012"/>
      <c r="AN879" s="1012" t="s">
        <v>79</v>
      </c>
      <c r="AO879" s="1012"/>
      <c r="AP879" s="1012" t="s">
        <v>81</v>
      </c>
      <c r="AQ879" s="1012"/>
      <c r="AR879" s="1012" t="s">
        <v>21</v>
      </c>
      <c r="AS879" s="1012"/>
      <c r="AT879" s="1012" t="s">
        <v>43</v>
      </c>
      <c r="AU879" s="303"/>
      <c r="AV879" s="303"/>
      <c r="AW879" s="303" t="s">
        <v>104</v>
      </c>
      <c r="AX879" s="303"/>
      <c r="AY879" s="934" t="s">
        <v>105</v>
      </c>
      <c r="BA879" s="946"/>
      <c r="BB879" s="946"/>
      <c r="BC879" s="728"/>
      <c r="BD879" s="80"/>
      <c r="BE879" s="303"/>
      <c r="BF879" s="303"/>
      <c r="BG879" s="853"/>
      <c r="BH879" s="934"/>
      <c r="BI879" s="853"/>
      <c r="BJ879" s="853"/>
      <c r="BK879" s="882"/>
      <c r="BL879" s="883"/>
      <c r="BM879" s="884"/>
      <c r="BN879" s="882"/>
      <c r="BO879" s="883"/>
      <c r="BP879" s="884"/>
      <c r="BQ879" s="882"/>
      <c r="BR879" s="883"/>
      <c r="BS879" s="884"/>
      <c r="BT879" s="882"/>
      <c r="BU879" s="883"/>
      <c r="BV879" s="853"/>
      <c r="BW879" s="1123"/>
    </row>
    <row r="880" spans="1:75" s="926" customFormat="1" ht="16.5" thickBot="1" x14ac:dyDescent="0.25">
      <c r="A880" s="80"/>
      <c r="B880" s="1017">
        <v>44993.760416666664</v>
      </c>
      <c r="C880" s="1018"/>
      <c r="D880" s="1019"/>
      <c r="E880" s="929"/>
      <c r="F880" s="1019" t="s">
        <v>601</v>
      </c>
      <c r="G880" s="1019"/>
      <c r="H880" s="1019" t="s">
        <v>105</v>
      </c>
      <c r="I880" s="1020">
        <v>23.382999999999999</v>
      </c>
      <c r="J880" s="1021">
        <v>0.56200000000000006</v>
      </c>
      <c r="K880" s="1020">
        <v>10.759</v>
      </c>
      <c r="L880" s="1021">
        <v>0.69899999999999995</v>
      </c>
      <c r="M880" s="1020">
        <v>6.2549999999999999</v>
      </c>
      <c r="N880" s="1021">
        <v>0.21</v>
      </c>
      <c r="O880" s="1020">
        <v>0.39300000000000002</v>
      </c>
      <c r="P880" s="1021">
        <v>6.4000000000000001E-2</v>
      </c>
      <c r="Q880" s="1020">
        <v>2.7E-2</v>
      </c>
      <c r="R880" s="1021">
        <v>1.4E-2</v>
      </c>
      <c r="S880" s="1020">
        <v>5.7000000000000002E-2</v>
      </c>
      <c r="T880" s="1021">
        <v>1E-3</v>
      </c>
      <c r="U880" s="1020">
        <v>0.22900000000000001</v>
      </c>
      <c r="V880" s="1021">
        <v>0.08</v>
      </c>
      <c r="W880" s="1020"/>
      <c r="X880" s="1021"/>
      <c r="Y880" s="1020"/>
      <c r="Z880" s="1021"/>
      <c r="AA880" s="1020"/>
      <c r="AB880" s="1021"/>
      <c r="AC880" s="1020"/>
      <c r="AD880" s="1021"/>
      <c r="AE880" s="1020"/>
      <c r="AF880" s="1021"/>
      <c r="AG880" s="942"/>
      <c r="AH880" s="943"/>
      <c r="AI880" s="944"/>
      <c r="AJ880" s="312">
        <v>25.813408591595383</v>
      </c>
      <c r="AK880" s="312">
        <v>0</v>
      </c>
      <c r="AL880" s="312">
        <v>15.279769780365175</v>
      </c>
      <c r="AM880" s="312">
        <v>0</v>
      </c>
      <c r="AN880" s="312">
        <v>7.6251608061749581</v>
      </c>
      <c r="AO880" s="312">
        <v>0</v>
      </c>
      <c r="AP880" s="312">
        <v>0.31265565332890599</v>
      </c>
      <c r="AQ880" s="312">
        <v>0</v>
      </c>
      <c r="AR880" s="964">
        <v>2.1599964186587876E-2</v>
      </c>
      <c r="AS880" s="964">
        <v>0</v>
      </c>
      <c r="AT880" s="964">
        <v>8.5500000000000007E-2</v>
      </c>
      <c r="AU880" s="294"/>
      <c r="AV880" s="294" t="s">
        <v>109</v>
      </c>
      <c r="AW880" s="294" t="s">
        <v>110</v>
      </c>
      <c r="AX880" s="294"/>
      <c r="AY880" s="934">
        <v>38.340888689343402</v>
      </c>
      <c r="BA880" s="946"/>
      <c r="BB880" s="946"/>
      <c r="BC880" s="728"/>
      <c r="BD880" s="80"/>
      <c r="BE880" s="304"/>
      <c r="BF880" s="305"/>
      <c r="BG880" s="850"/>
      <c r="BH880" s="934"/>
      <c r="BI880" s="737"/>
      <c r="BJ880" s="737"/>
      <c r="BK880" s="762"/>
      <c r="BL880" s="763"/>
      <c r="BM880" s="764"/>
      <c r="BN880" s="762"/>
      <c r="BO880" s="763"/>
      <c r="BP880" s="764"/>
      <c r="BQ880" s="762"/>
      <c r="BR880" s="763"/>
      <c r="BS880" s="764"/>
      <c r="BT880" s="762"/>
      <c r="BU880" s="763"/>
      <c r="BV880" s="737"/>
      <c r="BW880" s="1123"/>
    </row>
    <row r="881" spans="1:75" s="926" customFormat="1" x14ac:dyDescent="0.2">
      <c r="A881" s="80"/>
      <c r="B881" s="781" t="s">
        <v>196</v>
      </c>
      <c r="C881" s="959"/>
      <c r="D881" s="960" t="s">
        <v>815</v>
      </c>
      <c r="E881" s="929">
        <v>16</v>
      </c>
      <c r="F881" s="960" t="s">
        <v>1118</v>
      </c>
      <c r="G881" s="961">
        <f>E881/9</f>
        <v>1.7777777777777777</v>
      </c>
      <c r="H881" s="737" t="s">
        <v>113</v>
      </c>
      <c r="I881" s="312">
        <v>0.49252667722447041</v>
      </c>
      <c r="J881" s="962">
        <v>1.5801722831528319E-2</v>
      </c>
      <c r="K881" s="312">
        <v>0.54569644593960021</v>
      </c>
      <c r="L881" s="962">
        <v>5.2069664873129348E-2</v>
      </c>
      <c r="M881" s="312">
        <v>8.3891298714467225E-2</v>
      </c>
      <c r="N881" s="962">
        <v>1.0833333333333334E-2</v>
      </c>
      <c r="O881" s="312">
        <v>1.0974718422102884E-2</v>
      </c>
      <c r="P881" s="962">
        <v>5.7759078170544842E-3</v>
      </c>
      <c r="Q881" s="312">
        <v>2.2990681342044406E-3</v>
      </c>
      <c r="R881" s="962">
        <v>3.0867098629086894E-3</v>
      </c>
      <c r="S881" s="312">
        <v>7.2648315725677953E-4</v>
      </c>
      <c r="T881" s="962">
        <v>5.0000000000000001E-4</v>
      </c>
      <c r="U881" s="312">
        <v>2.0261485083225696E-2</v>
      </c>
      <c r="V881" s="962">
        <v>4.1833001326703765E-3</v>
      </c>
      <c r="W881" s="312"/>
      <c r="X881" s="962"/>
      <c r="Y881" s="312"/>
      <c r="Z881" s="962"/>
      <c r="AA881" s="312"/>
      <c r="AB881" s="962"/>
      <c r="AC881" s="312"/>
      <c r="AD881" s="962"/>
      <c r="AE881" s="312"/>
      <c r="AF881" s="962"/>
      <c r="AG881" s="942"/>
      <c r="AH881" s="943"/>
      <c r="AI881" s="944"/>
      <c r="AJ881" s="312">
        <v>0.54371946976247976</v>
      </c>
      <c r="AK881" s="312">
        <v>0</v>
      </c>
      <c r="AL881" s="312">
        <v>0.77498987488805493</v>
      </c>
      <c r="AM881" s="312">
        <v>0</v>
      </c>
      <c r="AN881" s="312">
        <v>0.10226772868691786</v>
      </c>
      <c r="AO881" s="312">
        <v>0</v>
      </c>
      <c r="AP881" s="312">
        <v>8.7310629983800517E-3</v>
      </c>
      <c r="AQ881" s="312">
        <v>0</v>
      </c>
      <c r="AR881" s="312">
        <v>1.8392514578274561E-3</v>
      </c>
      <c r="AS881" s="312">
        <v>0</v>
      </c>
      <c r="AT881" s="312">
        <v>1.0897247358851695E-3</v>
      </c>
      <c r="AU881" s="294"/>
      <c r="AV881" s="294" t="s">
        <v>111</v>
      </c>
      <c r="AW881" s="294" t="s">
        <v>112</v>
      </c>
      <c r="AX881" s="294"/>
      <c r="AY881" s="934">
        <v>56.383721306482272</v>
      </c>
      <c r="BA881" s="946"/>
      <c r="BB881" s="946"/>
      <c r="BC881" s="728"/>
      <c r="BD881" s="80"/>
      <c r="BE881" s="294"/>
      <c r="BF881" s="294"/>
      <c r="BG881" s="737"/>
      <c r="BH881" s="934"/>
      <c r="BI881" s="737"/>
      <c r="BJ881" s="737"/>
      <c r="BK881" s="762"/>
      <c r="BL881" s="763"/>
      <c r="BM881" s="764"/>
      <c r="BN881" s="762"/>
      <c r="BO881" s="763"/>
      <c r="BP881" s="764"/>
      <c r="BQ881" s="762"/>
      <c r="BR881" s="763"/>
      <c r="BS881" s="764"/>
      <c r="BT881" s="762"/>
      <c r="BU881" s="763"/>
      <c r="BV881" s="737"/>
      <c r="BW881" s="1123"/>
    </row>
    <row r="882" spans="1:75" x14ac:dyDescent="0.2">
      <c r="B882" s="681" t="s">
        <v>115</v>
      </c>
      <c r="C882" s="965"/>
      <c r="D882" s="966" t="s">
        <v>810</v>
      </c>
      <c r="E882" s="929">
        <v>121</v>
      </c>
      <c r="F882" s="966"/>
      <c r="G882" s="967"/>
      <c r="H882" s="737" t="s">
        <v>106</v>
      </c>
      <c r="I882" s="312">
        <v>2.1063451106550506</v>
      </c>
      <c r="J882" s="962">
        <v>2.8116944540085975</v>
      </c>
      <c r="K882" s="312">
        <v>5.0719996834241119</v>
      </c>
      <c r="L882" s="962">
        <v>7.4491652179011938</v>
      </c>
      <c r="M882" s="312">
        <v>1.3411878291681412</v>
      </c>
      <c r="N882" s="962">
        <v>5.1587301587301599</v>
      </c>
      <c r="O882" s="312">
        <v>2.7925492168200718</v>
      </c>
      <c r="P882" s="962">
        <v>9.0248559641476316</v>
      </c>
      <c r="Q882" s="312">
        <v>8.5150671637201505</v>
      </c>
      <c r="R882" s="962">
        <v>22.047927592204921</v>
      </c>
      <c r="S882" s="312">
        <v>1.2745318548364553</v>
      </c>
      <c r="T882" s="962">
        <v>50</v>
      </c>
      <c r="U882" s="312">
        <v>8.8478100800112198</v>
      </c>
      <c r="V882" s="962">
        <v>5.2291251658379707</v>
      </c>
      <c r="W882" s="312"/>
      <c r="X882" s="962"/>
      <c r="Y882" s="312"/>
      <c r="Z882" s="962"/>
      <c r="AA882" s="312"/>
      <c r="AB882" s="962"/>
      <c r="AC882" s="312"/>
      <c r="AD882" s="962"/>
      <c r="AE882" s="312"/>
      <c r="AF882" s="962"/>
      <c r="AJ882" s="312">
        <v>2.1063451106550493</v>
      </c>
      <c r="AK882" s="312" t="e">
        <v>#DIV/0!</v>
      </c>
      <c r="AL882" s="312">
        <v>5.0719996834241128</v>
      </c>
      <c r="AM882" s="312" t="e">
        <v>#DIV/0!</v>
      </c>
      <c r="AN882" s="312">
        <v>1.3411878291681412</v>
      </c>
      <c r="AO882" s="312" t="e">
        <v>#DIV/0!</v>
      </c>
      <c r="AP882" s="312">
        <v>2.7925492168200745</v>
      </c>
      <c r="AQ882" s="312" t="e">
        <v>#DIV/0!</v>
      </c>
      <c r="AR882" s="312">
        <v>8.5150671637201487</v>
      </c>
      <c r="AS882" s="312" t="e">
        <v>#DIV/0!</v>
      </c>
      <c r="AT882" s="312">
        <v>1.2745318548364555</v>
      </c>
      <c r="AW882" s="294" t="s">
        <v>114</v>
      </c>
    </row>
    <row r="883" spans="1:75" ht="16.5" thickBot="1" x14ac:dyDescent="0.25">
      <c r="B883" s="690" t="s">
        <v>116</v>
      </c>
      <c r="C883" s="968"/>
      <c r="D883" s="969" t="s">
        <v>811</v>
      </c>
      <c r="E883" s="929">
        <f>E882/9</f>
        <v>13.444444444444445</v>
      </c>
      <c r="F883" s="969"/>
      <c r="G883" s="970"/>
      <c r="H883" s="737" t="s">
        <v>122</v>
      </c>
      <c r="I883" s="964">
        <v>1.4079580236117148</v>
      </c>
      <c r="J883" s="1022">
        <v>6.2381852551984931</v>
      </c>
      <c r="K883" s="964">
        <v>4.1319030591974615</v>
      </c>
      <c r="L883" s="1022">
        <v>14.72868217054263</v>
      </c>
      <c r="M883" s="964">
        <v>0.74699577784994109</v>
      </c>
      <c r="N883" s="1022">
        <v>-8.0952380952380896</v>
      </c>
      <c r="O883" s="964">
        <v>-2.3622047244094508</v>
      </c>
      <c r="P883" s="1022">
        <v>-15.625000000000004</v>
      </c>
      <c r="Q883" s="964">
        <v>0</v>
      </c>
      <c r="R883" s="1022">
        <v>-12.5</v>
      </c>
      <c r="S883" s="964">
        <v>0</v>
      </c>
      <c r="T883" s="1022">
        <v>0</v>
      </c>
      <c r="U883" s="964">
        <v>-11.522633744855966</v>
      </c>
      <c r="V883" s="1022">
        <v>3.8961038961038996</v>
      </c>
      <c r="W883" s="964"/>
      <c r="X883" s="1022"/>
      <c r="Y883" s="964"/>
      <c r="Z883" s="1022"/>
      <c r="AA883" s="964"/>
      <c r="AB883" s="1022"/>
      <c r="AC883" s="964"/>
      <c r="AD883" s="1022"/>
      <c r="AE883" s="964"/>
      <c r="AF883" s="1022"/>
      <c r="AJ883" s="964">
        <v>1.407958023611712</v>
      </c>
      <c r="AK883" s="964" t="e">
        <v>#DIV/0!</v>
      </c>
      <c r="AL883" s="964">
        <v>4.1319030591974597</v>
      </c>
      <c r="AM883" s="964" t="e">
        <v>#DIV/0!</v>
      </c>
      <c r="AN883" s="964">
        <v>0.74699577784993232</v>
      </c>
      <c r="AO883" s="964" t="e">
        <v>#DIV/0!</v>
      </c>
      <c r="AP883" s="964">
        <v>-2.3622047244094504</v>
      </c>
      <c r="AQ883" s="964" t="e">
        <v>#DIV/0!</v>
      </c>
      <c r="AR883" s="1188">
        <v>0</v>
      </c>
      <c r="AS883" s="964" t="e">
        <v>#DIV/0!</v>
      </c>
      <c r="AT883" s="964">
        <v>0</v>
      </c>
      <c r="BH883" s="934" t="s">
        <v>117</v>
      </c>
    </row>
    <row r="884" spans="1:75" ht="32.25" thickBot="1" x14ac:dyDescent="0.25">
      <c r="F884" s="1052" t="s">
        <v>587</v>
      </c>
      <c r="G884" s="1052"/>
      <c r="H884" s="1053"/>
      <c r="I884" s="1054">
        <v>1.1039391263565574</v>
      </c>
      <c r="J884" s="1055"/>
      <c r="K884" s="841">
        <v>1.4201849410135901</v>
      </c>
      <c r="L884" s="1055"/>
      <c r="M884" s="1054">
        <v>1.2190504885971156</v>
      </c>
      <c r="N884" s="1055"/>
      <c r="O884" s="840">
        <v>3.9664942018531875</v>
      </c>
      <c r="P884" s="1056"/>
      <c r="Q884" s="1057">
        <v>2.6667646194534234</v>
      </c>
      <c r="R884" s="1056"/>
      <c r="S884" s="1057">
        <v>1.5384787472035795</v>
      </c>
      <c r="T884" s="1058"/>
      <c r="U884" s="841"/>
      <c r="V884" s="1055"/>
      <c r="W884" s="1054"/>
      <c r="X884" s="1058"/>
      <c r="Y884" s="1054"/>
      <c r="Z884" s="1058"/>
      <c r="AA884" s="1054"/>
      <c r="AB884" s="1058"/>
      <c r="AC884" s="1054"/>
      <c r="AD884" s="1058"/>
      <c r="AE884" s="1054"/>
      <c r="AF884" s="1058"/>
      <c r="AJ884" s="938" t="s">
        <v>108</v>
      </c>
      <c r="AK884" s="938"/>
      <c r="AL884" s="945"/>
      <c r="AM884" s="945"/>
      <c r="AN884" s="945"/>
      <c r="AO884" s="945"/>
      <c r="AP884" s="945"/>
      <c r="AQ884" s="945"/>
      <c r="AR884" s="312"/>
      <c r="AS884" s="312"/>
      <c r="AT884" s="312"/>
      <c r="AV884" s="1059" t="s">
        <v>118</v>
      </c>
      <c r="AW884" s="1059" t="s">
        <v>119</v>
      </c>
      <c r="AX884" s="1059"/>
      <c r="AY884" s="934" t="s">
        <v>120</v>
      </c>
      <c r="AZ884" s="532" t="s">
        <v>102</v>
      </c>
      <c r="BA884" s="523" t="s">
        <v>836</v>
      </c>
      <c r="BB884" s="523" t="s">
        <v>835</v>
      </c>
      <c r="BC884" s="981" t="s">
        <v>816</v>
      </c>
      <c r="BD884" s="330" t="s">
        <v>230</v>
      </c>
      <c r="BE884" s="329" t="s">
        <v>103</v>
      </c>
      <c r="BF884" s="330" t="s">
        <v>232</v>
      </c>
      <c r="BG884" s="852" t="s">
        <v>678</v>
      </c>
      <c r="BH884" s="934" t="s">
        <v>105</v>
      </c>
      <c r="BI884" s="919" t="s">
        <v>121</v>
      </c>
      <c r="BJ884" s="920" t="s">
        <v>106</v>
      </c>
      <c r="BK884" s="868" t="s">
        <v>680</v>
      </c>
      <c r="BL884" s="869" t="s">
        <v>121</v>
      </c>
      <c r="BM884" s="870" t="s">
        <v>106</v>
      </c>
      <c r="BN884" s="868" t="s">
        <v>1311</v>
      </c>
      <c r="BO884" s="869" t="s">
        <v>121</v>
      </c>
      <c r="BP884" s="870" t="s">
        <v>106</v>
      </c>
      <c r="BQ884" s="868" t="s">
        <v>1312</v>
      </c>
      <c r="BR884" s="869" t="s">
        <v>121</v>
      </c>
      <c r="BS884" s="870" t="s">
        <v>106</v>
      </c>
      <c r="BT884" s="871" t="s">
        <v>1310</v>
      </c>
      <c r="BU884" s="872" t="s">
        <v>121</v>
      </c>
      <c r="BV884" s="873" t="s">
        <v>106</v>
      </c>
    </row>
    <row r="885" spans="1:75" x14ac:dyDescent="0.2">
      <c r="A885" s="1073">
        <v>12</v>
      </c>
      <c r="B885" s="1174">
        <v>44993.760416666664</v>
      </c>
      <c r="C885" s="1175">
        <v>44993.760416666664</v>
      </c>
      <c r="D885" s="321">
        <v>3277</v>
      </c>
      <c r="E885" s="929" t="s">
        <v>331</v>
      </c>
      <c r="F885" s="1075" t="s">
        <v>1145</v>
      </c>
      <c r="G885" s="1075"/>
      <c r="H885" s="1075" t="s">
        <v>1488</v>
      </c>
      <c r="I885" s="247">
        <v>22.527000000000001</v>
      </c>
      <c r="J885" s="1121">
        <v>0.54800000000000004</v>
      </c>
      <c r="K885" s="247">
        <v>10.244999999999999</v>
      </c>
      <c r="L885" s="1121">
        <v>0.68300000000000005</v>
      </c>
      <c r="M885" s="247">
        <v>5.9409999999999998</v>
      </c>
      <c r="N885" s="1121">
        <v>0.2</v>
      </c>
      <c r="O885" s="247">
        <v>0.62</v>
      </c>
      <c r="P885" s="1121">
        <v>6.2E-2</v>
      </c>
      <c r="Q885" s="247">
        <v>3.4000000000000002E-2</v>
      </c>
      <c r="R885" s="1121">
        <v>1.4E-2</v>
      </c>
      <c r="S885" s="247">
        <v>3.7999999999999999E-2</v>
      </c>
      <c r="T885" s="1121">
        <v>1E-3</v>
      </c>
      <c r="U885" s="247">
        <v>0.245</v>
      </c>
      <c r="V885" s="1121">
        <v>8.6999999999999994E-2</v>
      </c>
      <c r="W885" s="247" t="s">
        <v>101</v>
      </c>
      <c r="X885" s="1121">
        <v>9.7000000000000003E-2</v>
      </c>
      <c r="Y885" s="247"/>
      <c r="Z885" s="1121">
        <v>2.8000000000000001E-2</v>
      </c>
      <c r="AA885" s="247">
        <v>0.17799999999999999</v>
      </c>
      <c r="AB885" s="1121">
        <v>2.8000000000000001E-2</v>
      </c>
      <c r="AC885" s="247" t="s">
        <v>101</v>
      </c>
      <c r="AD885" s="1121">
        <v>2E-3</v>
      </c>
      <c r="AE885" s="247" t="s">
        <v>101</v>
      </c>
      <c r="AF885" s="1121">
        <v>0.42799999999999999</v>
      </c>
      <c r="AG885" s="1139" t="s">
        <v>101</v>
      </c>
      <c r="AH885" s="1140">
        <v>1.4059999999999999</v>
      </c>
      <c r="AJ885" s="247">
        <v>24.86843669943417</v>
      </c>
      <c r="AK885" s="247">
        <v>0</v>
      </c>
      <c r="AL885" s="247">
        <v>14.549794720684229</v>
      </c>
      <c r="AM885" s="247">
        <v>0</v>
      </c>
      <c r="AN885" s="247">
        <v>7.2423789527554634</v>
      </c>
      <c r="AO885" s="247">
        <v>0</v>
      </c>
      <c r="AP885" s="247">
        <v>2.4592264051489763</v>
      </c>
      <c r="AQ885" s="247">
        <v>0</v>
      </c>
      <c r="AR885" s="247">
        <v>9.0669997061416402E-2</v>
      </c>
      <c r="AS885" s="247">
        <v>0</v>
      </c>
      <c r="AT885" s="247">
        <v>5.8462192393736019E-2</v>
      </c>
      <c r="AU885" s="247"/>
      <c r="AV885" s="247">
        <v>0.29122775348883306</v>
      </c>
      <c r="AW885" s="247">
        <v>0.49776502636560072</v>
      </c>
      <c r="AX885" s="247"/>
      <c r="AY885" s="934">
        <v>51.58128523514506</v>
      </c>
      <c r="AZ885" s="1206">
        <v>44993.504861111112</v>
      </c>
      <c r="BA885" s="1207">
        <v>3277</v>
      </c>
      <c r="BB885" s="1208">
        <v>3279</v>
      </c>
      <c r="BC885" s="728" t="s">
        <v>331</v>
      </c>
      <c r="BD885" s="1209" t="s">
        <v>438</v>
      </c>
      <c r="BE885" s="1210" t="s">
        <v>1140</v>
      </c>
      <c r="BF885" s="1207" t="s">
        <v>268</v>
      </c>
      <c r="BG885" s="463">
        <v>3</v>
      </c>
      <c r="BH885" s="934">
        <v>51.58128523514506</v>
      </c>
      <c r="BI885" s="463">
        <v>2.4972746429766657</v>
      </c>
      <c r="BJ885" s="861">
        <v>4.8414354772128486E-2</v>
      </c>
      <c r="BK885" s="915">
        <v>2.4592264051489763</v>
      </c>
      <c r="BL885" s="463">
        <v>0.32234528061656953</v>
      </c>
      <c r="BM885" s="916">
        <v>0.13107588627938563</v>
      </c>
      <c r="BN885" s="915">
        <v>8.5336467822509546E-2</v>
      </c>
      <c r="BO885" s="463">
        <v>1.7144897767854023E-2</v>
      </c>
      <c r="BP885" s="916">
        <v>0.20090939085401943</v>
      </c>
      <c r="BQ885" s="915">
        <v>5.8462192393736019E-2</v>
      </c>
      <c r="BR885" s="463">
        <v>8.8824111884050483E-4</v>
      </c>
      <c r="BS885" s="916">
        <v>1.51934281365691E-2</v>
      </c>
      <c r="BT885" s="915">
        <v>0.30199999999999999</v>
      </c>
      <c r="BU885" s="463">
        <v>9.971124978322822E-2</v>
      </c>
      <c r="BV885" s="917">
        <v>0.33016970126896761</v>
      </c>
    </row>
    <row r="886" spans="1:75" ht="16.5" thickBot="1" x14ac:dyDescent="0.25">
      <c r="A886" s="682">
        <v>12</v>
      </c>
      <c r="B886" s="926">
        <v>44993.761805555558</v>
      </c>
      <c r="C886" s="1176">
        <v>44993.761805555558</v>
      </c>
      <c r="D886" s="325">
        <v>3278</v>
      </c>
      <c r="E886" s="929" t="s">
        <v>331</v>
      </c>
      <c r="F886" s="1078" t="s">
        <v>1147</v>
      </c>
      <c r="G886" s="1078"/>
      <c r="H886" s="1078" t="s">
        <v>1488</v>
      </c>
      <c r="I886" s="80">
        <v>22.474</v>
      </c>
      <c r="J886" s="1125">
        <v>0.57499999999999996</v>
      </c>
      <c r="K886" s="80">
        <v>9.327</v>
      </c>
      <c r="L886" s="1125">
        <v>0.73499999999999999</v>
      </c>
      <c r="M886" s="80">
        <v>5.7750000000000004</v>
      </c>
      <c r="N886" s="1125">
        <v>0.193</v>
      </c>
      <c r="O886" s="80">
        <v>0.64900000000000002</v>
      </c>
      <c r="P886" s="1125">
        <v>6.5000000000000002E-2</v>
      </c>
      <c r="Q886" s="80">
        <v>3.2000000000000001E-2</v>
      </c>
      <c r="R886" s="1125">
        <v>1.2999999999999999E-2</v>
      </c>
      <c r="S886" s="80">
        <v>3.6999999999999998E-2</v>
      </c>
      <c r="T886" s="1125">
        <v>1E-3</v>
      </c>
      <c r="U886" s="80">
        <v>0.30199999999999999</v>
      </c>
      <c r="V886" s="1125">
        <v>7.9000000000000001E-2</v>
      </c>
      <c r="W886" s="80" t="s">
        <v>101</v>
      </c>
      <c r="X886" s="1125">
        <v>0.107</v>
      </c>
      <c r="Y886" s="80"/>
      <c r="Z886" s="1125">
        <v>4.8000000000000001E-2</v>
      </c>
      <c r="AA886" s="80">
        <v>0.189</v>
      </c>
      <c r="AB886" s="1125">
        <v>3.2000000000000001E-2</v>
      </c>
      <c r="AC886" s="80" t="s">
        <v>101</v>
      </c>
      <c r="AD886" s="1125">
        <v>2E-3</v>
      </c>
      <c r="AE886" s="80" t="s">
        <v>101</v>
      </c>
      <c r="AF886" s="1125">
        <v>0.48399999999999999</v>
      </c>
      <c r="AG886" s="1142" t="s">
        <v>101</v>
      </c>
      <c r="AH886" s="1143">
        <v>1.696</v>
      </c>
      <c r="AJ886" s="80">
        <v>24.809927925737274</v>
      </c>
      <c r="AK886" s="80">
        <v>0</v>
      </c>
      <c r="AL886" s="80">
        <v>13.246064944833755</v>
      </c>
      <c r="AM886" s="80">
        <v>0</v>
      </c>
      <c r="AN886" s="80">
        <v>7.0400165716483434</v>
      </c>
      <c r="AO886" s="80">
        <v>0</v>
      </c>
      <c r="AP886" s="80">
        <v>2.5742547370027187</v>
      </c>
      <c r="AQ886" s="80">
        <v>0</v>
      </c>
      <c r="AR886" s="80">
        <v>8.5336467822509546E-2</v>
      </c>
      <c r="AS886" s="80">
        <v>0</v>
      </c>
      <c r="AT886" s="80">
        <v>5.6923713646532439E-2</v>
      </c>
      <c r="AU886" s="80"/>
      <c r="AV886" s="80">
        <v>0.28375804205159277</v>
      </c>
      <c r="AW886" s="80">
        <v>0.53147984710690244</v>
      </c>
      <c r="AX886" s="80"/>
      <c r="AY886" s="934">
        <v>50.492758488785974</v>
      </c>
      <c r="AZ886" s="1211">
        <v>44993.504861111112</v>
      </c>
      <c r="BA886" s="1212">
        <v>3280</v>
      </c>
      <c r="BB886" s="1213">
        <v>3282</v>
      </c>
      <c r="BC886" s="728" t="s">
        <v>331</v>
      </c>
      <c r="BD886" s="1214" t="s">
        <v>438</v>
      </c>
      <c r="BE886" s="1215" t="s">
        <v>1140</v>
      </c>
      <c r="BF886" s="1212" t="s">
        <v>558</v>
      </c>
      <c r="BG886" s="472">
        <v>3</v>
      </c>
      <c r="BH886" s="934">
        <v>55.014959396101183</v>
      </c>
      <c r="BI886" s="472">
        <v>2.9520370166722594</v>
      </c>
      <c r="BJ886" s="867">
        <v>5.3658805697154893E-2</v>
      </c>
      <c r="BK886" s="912">
        <v>2.9074402499583862</v>
      </c>
      <c r="BL886" s="472">
        <v>1.5244398841226416</v>
      </c>
      <c r="BM886" s="913">
        <v>0.52432371882602258</v>
      </c>
      <c r="BN886" s="912">
        <v>7.6002791654422572E-2</v>
      </c>
      <c r="BO886" s="472">
        <v>2.4513935501170415E-2</v>
      </c>
      <c r="BP886" s="913">
        <v>0.32253993527807423</v>
      </c>
      <c r="BQ886" s="912">
        <v>5.6923713646532439E-2</v>
      </c>
      <c r="BR886" s="472">
        <v>8.8824111884050494E-4</v>
      </c>
      <c r="BS886" s="913">
        <v>1.5604061329449347E-2</v>
      </c>
      <c r="BT886" s="912">
        <v>0.69699999999999995</v>
      </c>
      <c r="BU886" s="472">
        <v>0.15934344458851579</v>
      </c>
      <c r="BV886" s="914">
        <v>0.22861326339815755</v>
      </c>
    </row>
    <row r="887" spans="1:75" x14ac:dyDescent="0.2">
      <c r="A887" s="1079">
        <v>12</v>
      </c>
      <c r="B887" s="1178">
        <v>44993.763194444444</v>
      </c>
      <c r="C887" s="1179">
        <v>44993.763194444444</v>
      </c>
      <c r="D887" s="517">
        <v>3279</v>
      </c>
      <c r="E887" s="929" t="s">
        <v>331</v>
      </c>
      <c r="F887" s="1082" t="s">
        <v>1149</v>
      </c>
      <c r="G887" s="1082"/>
      <c r="H887" s="1082" t="s">
        <v>1488</v>
      </c>
      <c r="I887" s="322">
        <v>20.78</v>
      </c>
      <c r="J887" s="1130">
        <v>0.51600000000000001</v>
      </c>
      <c r="K887" s="322">
        <v>8.3320000000000007</v>
      </c>
      <c r="L887" s="1130">
        <v>0.58699999999999997</v>
      </c>
      <c r="M887" s="322">
        <v>5.9649999999999999</v>
      </c>
      <c r="N887" s="1130">
        <v>0.2</v>
      </c>
      <c r="O887" s="322">
        <v>0.496</v>
      </c>
      <c r="P887" s="1130">
        <v>6.6000000000000003E-2</v>
      </c>
      <c r="Q887" s="322">
        <v>2.1999999999999999E-2</v>
      </c>
      <c r="R887" s="1130">
        <v>1.2999999999999999E-2</v>
      </c>
      <c r="S887" s="322">
        <v>3.7999999999999999E-2</v>
      </c>
      <c r="T887" s="1130">
        <v>1E-3</v>
      </c>
      <c r="U887" s="322">
        <v>0.439</v>
      </c>
      <c r="V887" s="1130">
        <v>8.1000000000000003E-2</v>
      </c>
      <c r="W887" s="322" t="s">
        <v>101</v>
      </c>
      <c r="X887" s="1130">
        <v>0.09</v>
      </c>
      <c r="Y887" s="322"/>
      <c r="Z887" s="1130">
        <v>2.8000000000000001E-2</v>
      </c>
      <c r="AA887" s="322">
        <v>0.29199999999999998</v>
      </c>
      <c r="AB887" s="1130">
        <v>3.3000000000000002E-2</v>
      </c>
      <c r="AC887" s="322" t="s">
        <v>101</v>
      </c>
      <c r="AD887" s="1130">
        <v>2E-3</v>
      </c>
      <c r="AE887" s="322" t="s">
        <v>101</v>
      </c>
      <c r="AF887" s="1130">
        <v>0.49199999999999999</v>
      </c>
      <c r="AG887" s="1148" t="s">
        <v>101</v>
      </c>
      <c r="AH887" s="1149">
        <v>1.204</v>
      </c>
      <c r="AJ887" s="322">
        <v>22.939855045689264</v>
      </c>
      <c r="AK887" s="322">
        <v>0</v>
      </c>
      <c r="AL887" s="322">
        <v>11.832980928525233</v>
      </c>
      <c r="AM887" s="322">
        <v>0</v>
      </c>
      <c r="AN887" s="322">
        <v>7.2716361644817944</v>
      </c>
      <c r="AO887" s="322">
        <v>0</v>
      </c>
      <c r="AP887" s="322">
        <v>1.967381124119181</v>
      </c>
      <c r="AQ887" s="322">
        <v>0</v>
      </c>
      <c r="AR887" s="322">
        <v>5.8668821627975314E-2</v>
      </c>
      <c r="AS887" s="322">
        <v>0</v>
      </c>
      <c r="AT887" s="322">
        <v>5.8462192393736019E-2</v>
      </c>
      <c r="AU887" s="322"/>
      <c r="AV887" s="322">
        <v>0.31698701452118555</v>
      </c>
      <c r="AW887" s="322">
        <v>0.61452276551484919</v>
      </c>
      <c r="AX887" s="322"/>
      <c r="AY887" s="934">
        <v>55.258452196485841</v>
      </c>
      <c r="AZ887" s="1216">
        <v>44993.504861111112</v>
      </c>
      <c r="BA887" s="1217">
        <v>3184</v>
      </c>
      <c r="BB887" s="1218">
        <v>3187</v>
      </c>
      <c r="BC887" s="728" t="s">
        <v>332</v>
      </c>
      <c r="BD887" s="1219" t="s">
        <v>443</v>
      </c>
      <c r="BE887" s="1220" t="s">
        <v>426</v>
      </c>
      <c r="BF887" s="1217" t="s">
        <v>268</v>
      </c>
      <c r="BG887" s="477">
        <v>4</v>
      </c>
      <c r="BH887" s="934">
        <v>49.304471142360882</v>
      </c>
      <c r="BI887" s="477">
        <v>1.4835791378841954</v>
      </c>
      <c r="BJ887" s="865">
        <v>3.009015416878795E-2</v>
      </c>
      <c r="BK887" s="909">
        <v>2.8082778949120568</v>
      </c>
      <c r="BL887" s="477">
        <v>0.50725009838944568</v>
      </c>
      <c r="BM887" s="910">
        <v>0.18062674613095245</v>
      </c>
      <c r="BN887" s="909">
        <v>0.10133705553923009</v>
      </c>
      <c r="BO887" s="477">
        <v>1.2196379303669281E-2</v>
      </c>
      <c r="BP887" s="910">
        <v>0.12035458538607094</v>
      </c>
      <c r="BQ887" s="909">
        <v>6.0000671140939599E-2</v>
      </c>
      <c r="BR887" s="477">
        <v>7.6923937360178982E-4</v>
      </c>
      <c r="BS887" s="910">
        <v>1.2820512820512822E-2</v>
      </c>
      <c r="BT887" s="909">
        <v>0.4355</v>
      </c>
      <c r="BU887" s="477">
        <v>0.18914963212582075</v>
      </c>
      <c r="BV887" s="911">
        <v>0.43432751349212573</v>
      </c>
    </row>
    <row r="888" spans="1:75" ht="16.5" thickBot="1" x14ac:dyDescent="0.25">
      <c r="A888" s="1159">
        <v>12</v>
      </c>
      <c r="B888" s="1182">
        <v>44993.765972222223</v>
      </c>
      <c r="C888" s="1183">
        <v>44993.765972222223</v>
      </c>
      <c r="D888" s="1184">
        <v>3280</v>
      </c>
      <c r="E888" s="929" t="s">
        <v>331</v>
      </c>
      <c r="F888" s="1163" t="s">
        <v>1151</v>
      </c>
      <c r="G888" s="1163"/>
      <c r="H888" s="1163" t="s">
        <v>679</v>
      </c>
      <c r="I888" s="1108">
        <v>22.677</v>
      </c>
      <c r="J888" s="1164">
        <v>0.54900000000000004</v>
      </c>
      <c r="K888" s="1108">
        <v>9.9550000000000001</v>
      </c>
      <c r="L888" s="1164">
        <v>0.72899999999999998</v>
      </c>
      <c r="M888" s="1108">
        <v>6.4740000000000002</v>
      </c>
      <c r="N888" s="1164">
        <v>0.21299999999999999</v>
      </c>
      <c r="O888" s="1108">
        <v>0.73299999999999998</v>
      </c>
      <c r="P888" s="1164">
        <v>7.3999999999999996E-2</v>
      </c>
      <c r="Q888" s="1108" t="s">
        <v>101</v>
      </c>
      <c r="R888" s="1164">
        <v>3.3000000000000002E-2</v>
      </c>
      <c r="S888" s="1108">
        <v>3.7999999999999999E-2</v>
      </c>
      <c r="T888" s="1164">
        <v>1E-3</v>
      </c>
      <c r="U888" s="1108">
        <v>0.47799999999999998</v>
      </c>
      <c r="V888" s="1164">
        <v>8.4000000000000005E-2</v>
      </c>
      <c r="W888" s="1108" t="s">
        <v>101</v>
      </c>
      <c r="X888" s="1164">
        <v>0.10299999999999999</v>
      </c>
      <c r="Y888" s="1108">
        <v>0.72699999999999998</v>
      </c>
      <c r="Z888" s="1164">
        <v>4.3999999999999997E-2</v>
      </c>
      <c r="AA888" s="1108">
        <v>0.36299999999999999</v>
      </c>
      <c r="AB888" s="1164">
        <v>4.1000000000000002E-2</v>
      </c>
      <c r="AC888" s="1108" t="s">
        <v>101</v>
      </c>
      <c r="AD888" s="1164">
        <v>2E-3</v>
      </c>
      <c r="AE888" s="1108" t="s">
        <v>101</v>
      </c>
      <c r="AF888" s="1164">
        <v>0.46500000000000002</v>
      </c>
      <c r="AG888" s="1165" t="s">
        <v>101</v>
      </c>
      <c r="AH888" s="1166">
        <v>1.659</v>
      </c>
      <c r="AJ888" s="1108">
        <v>25.034027568387653</v>
      </c>
      <c r="AK888" s="1108">
        <v>0</v>
      </c>
      <c r="AL888" s="1108">
        <v>14.137941087790288</v>
      </c>
      <c r="AM888" s="1108">
        <v>0</v>
      </c>
      <c r="AN888" s="1108">
        <v>7.8921328631777268</v>
      </c>
      <c r="AO888" s="1108">
        <v>0</v>
      </c>
      <c r="AP888" s="1108">
        <v>2.9074402499583862</v>
      </c>
      <c r="AQ888" s="1108">
        <v>0</v>
      </c>
      <c r="AR888" s="1108"/>
      <c r="AS888" s="1108">
        <v>0</v>
      </c>
      <c r="AT888" s="1108">
        <v>5.8462192393736019E-2</v>
      </c>
      <c r="AU888" s="1108"/>
      <c r="AV888" s="1108">
        <v>0.31525621842582435</v>
      </c>
      <c r="AW888" s="1108">
        <v>0.55822363483983362</v>
      </c>
      <c r="AX888" s="1108"/>
      <c r="AY888" s="934">
        <v>55.014959396101183</v>
      </c>
      <c r="AZ888" s="1211">
        <v>44993.504861111112</v>
      </c>
      <c r="BA888" s="1212">
        <v>3188</v>
      </c>
      <c r="BB888" s="1213">
        <v>3190</v>
      </c>
      <c r="BC888" s="728" t="s">
        <v>332</v>
      </c>
      <c r="BD888" s="1214" t="s">
        <v>443</v>
      </c>
      <c r="BE888" s="1215" t="s">
        <v>426</v>
      </c>
      <c r="BF888" s="1212" t="s">
        <v>307</v>
      </c>
      <c r="BG888" s="472">
        <v>3</v>
      </c>
      <c r="BH888" s="934">
        <v>36.744527245536901</v>
      </c>
      <c r="BI888" s="472">
        <v>7.0455186124501337</v>
      </c>
      <c r="BJ888" s="867">
        <v>0.19174334630488146</v>
      </c>
      <c r="BK888" s="912">
        <v>2.8043114007102035</v>
      </c>
      <c r="BL888" s="472">
        <v>0.99171874175517705</v>
      </c>
      <c r="BM888" s="913">
        <v>0.35364073387285738</v>
      </c>
      <c r="BN888" s="912">
        <v>7.4669409344695861E-2</v>
      </c>
      <c r="BO888" s="472">
        <v>1.1102626473790808E-2</v>
      </c>
      <c r="BP888" s="913">
        <v>0.14869042853329445</v>
      </c>
      <c r="BQ888" s="912">
        <v>4.3077404921700223E-2</v>
      </c>
      <c r="BR888" s="472">
        <v>9.2735095345124908E-3</v>
      </c>
      <c r="BS888" s="913">
        <v>0.21527549190506054</v>
      </c>
      <c r="BT888" s="912">
        <v>4.7859999999999996</v>
      </c>
      <c r="BU888" s="472">
        <v>1.8552739240697942</v>
      </c>
      <c r="BV888" s="914">
        <v>0.38764603511696499</v>
      </c>
    </row>
    <row r="889" spans="1:75" x14ac:dyDescent="0.2">
      <c r="A889" s="682">
        <v>12</v>
      </c>
      <c r="B889" s="926">
        <v>44993.767361111109</v>
      </c>
      <c r="C889" s="1176">
        <v>44993.767361111109</v>
      </c>
      <c r="D889" s="325">
        <v>3281</v>
      </c>
      <c r="E889" s="929" t="s">
        <v>331</v>
      </c>
      <c r="F889" s="1078" t="s">
        <v>1153</v>
      </c>
      <c r="G889" s="1078"/>
      <c r="H889" s="1078" t="s">
        <v>679</v>
      </c>
      <c r="I889" s="80">
        <v>21.567</v>
      </c>
      <c r="J889" s="1125">
        <v>0.55100000000000005</v>
      </c>
      <c r="K889" s="80">
        <v>9.4939999999999998</v>
      </c>
      <c r="L889" s="1125">
        <v>0.68600000000000005</v>
      </c>
      <c r="M889" s="80">
        <v>5.6609999999999996</v>
      </c>
      <c r="N889" s="1125">
        <v>0.20399999999999999</v>
      </c>
      <c r="O889" s="80">
        <v>1.2270000000000001</v>
      </c>
      <c r="P889" s="1125">
        <v>8.2000000000000003E-2</v>
      </c>
      <c r="Q889" s="80">
        <v>2.1999999999999999E-2</v>
      </c>
      <c r="R889" s="1125">
        <v>1.4E-2</v>
      </c>
      <c r="S889" s="80">
        <v>3.6999999999999998E-2</v>
      </c>
      <c r="T889" s="1125">
        <v>1E-3</v>
      </c>
      <c r="U889" s="80">
        <v>0.69699999999999995</v>
      </c>
      <c r="V889" s="1125">
        <v>0.08</v>
      </c>
      <c r="W889" s="80" t="s">
        <v>101</v>
      </c>
      <c r="X889" s="1125">
        <v>0.107</v>
      </c>
      <c r="Y889" s="80">
        <v>3.9E-2</v>
      </c>
      <c r="Z889" s="1125">
        <v>2.3E-2</v>
      </c>
      <c r="AA889" s="80">
        <v>0.443</v>
      </c>
      <c r="AB889" s="1125">
        <v>4.4999999999999998E-2</v>
      </c>
      <c r="AC889" s="80" t="s">
        <v>101</v>
      </c>
      <c r="AD889" s="1125">
        <v>2E-3</v>
      </c>
      <c r="AE889" s="80" t="s">
        <v>101</v>
      </c>
      <c r="AF889" s="1125">
        <v>0.374</v>
      </c>
      <c r="AG889" s="1142" t="s">
        <v>101</v>
      </c>
      <c r="AH889" s="1143">
        <v>1</v>
      </c>
      <c r="AJ889" s="80">
        <v>23.808655138131876</v>
      </c>
      <c r="AK889" s="80">
        <v>0</v>
      </c>
      <c r="AL889" s="80">
        <v>13.483235829983023</v>
      </c>
      <c r="AM889" s="80">
        <v>0</v>
      </c>
      <c r="AN889" s="80">
        <v>6.9010448159482713</v>
      </c>
      <c r="AO889" s="80">
        <v>0</v>
      </c>
      <c r="AP889" s="80">
        <v>4.8668883856738612</v>
      </c>
      <c r="AQ889" s="80">
        <v>0</v>
      </c>
      <c r="AR889" s="80">
        <v>5.8668821627975314E-2</v>
      </c>
      <c r="AS889" s="80">
        <v>0</v>
      </c>
      <c r="AT889" s="80">
        <v>5.6923713646532439E-2</v>
      </c>
      <c r="AU889" s="80"/>
      <c r="AV889" s="80">
        <v>0.2898544573773752</v>
      </c>
      <c r="AW889" s="80">
        <v>0.5118240831034222</v>
      </c>
      <c r="AX889" s="80"/>
      <c r="AY889" s="934">
        <v>51.381936023846336</v>
      </c>
      <c r="AZ889" s="1216">
        <v>44993.504861111112</v>
      </c>
      <c r="BA889" s="1217">
        <v>3191</v>
      </c>
      <c r="BB889" s="1218">
        <v>3193</v>
      </c>
      <c r="BC889" s="728" t="s">
        <v>331</v>
      </c>
      <c r="BD889" s="1219" t="s">
        <v>438</v>
      </c>
      <c r="BE889" s="1220" t="s">
        <v>1308</v>
      </c>
      <c r="BF889" s="1217" t="s">
        <v>268</v>
      </c>
      <c r="BG889" s="477">
        <v>3</v>
      </c>
      <c r="BH889" s="934">
        <v>54.309874627934647</v>
      </c>
      <c r="BI889" s="477">
        <v>1.3635432319220131</v>
      </c>
      <c r="BJ889" s="865">
        <v>2.5106727667175751E-2</v>
      </c>
      <c r="BK889" s="909">
        <v>2.5187238181767739</v>
      </c>
      <c r="BL889" s="477">
        <v>0.33545224059857004</v>
      </c>
      <c r="BM889" s="910">
        <v>0.13318341541765127</v>
      </c>
      <c r="BN889" s="909">
        <v>7.200264472524244E-2</v>
      </c>
      <c r="BO889" s="477">
        <v>2.6399622847414279E-2</v>
      </c>
      <c r="BP889" s="910">
        <v>0.36664796061524652</v>
      </c>
      <c r="BQ889" s="909">
        <v>6.0000671140939599E-2</v>
      </c>
      <c r="BR889" s="477">
        <v>1.5384787472035796E-3</v>
      </c>
      <c r="BS889" s="910">
        <v>2.5641025641025644E-2</v>
      </c>
      <c r="BT889" s="909">
        <v>0.317</v>
      </c>
      <c r="BU889" s="477">
        <v>6.6335008354061087E-2</v>
      </c>
      <c r="BV889" s="911">
        <v>0.20925870143236935</v>
      </c>
    </row>
    <row r="890" spans="1:75" ht="16.5" thickBot="1" x14ac:dyDescent="0.25">
      <c r="A890" s="1079">
        <v>12</v>
      </c>
      <c r="B890" s="1178">
        <v>44993.768750000003</v>
      </c>
      <c r="C890" s="1179">
        <v>44993.768750000003</v>
      </c>
      <c r="D890" s="517">
        <v>3282</v>
      </c>
      <c r="E890" s="929" t="s">
        <v>331</v>
      </c>
      <c r="F890" s="1082" t="s">
        <v>1155</v>
      </c>
      <c r="G890" s="1082"/>
      <c r="H890" s="1082" t="s">
        <v>679</v>
      </c>
      <c r="I890" s="322">
        <v>22.384</v>
      </c>
      <c r="J890" s="1130">
        <v>0.54100000000000004</v>
      </c>
      <c r="K890" s="322">
        <v>9.5519999999999996</v>
      </c>
      <c r="L890" s="1130">
        <v>0.67800000000000005</v>
      </c>
      <c r="M890" s="322">
        <v>6.7119999999999997</v>
      </c>
      <c r="N890" s="1130">
        <v>0.23</v>
      </c>
      <c r="O890" s="322">
        <v>0.47</v>
      </c>
      <c r="P890" s="1130">
        <v>7.8E-2</v>
      </c>
      <c r="Q890" s="322">
        <v>3.5000000000000003E-2</v>
      </c>
      <c r="R890" s="1130">
        <v>1.7999999999999999E-2</v>
      </c>
      <c r="S890" s="322">
        <v>3.6999999999999998E-2</v>
      </c>
      <c r="T890" s="1130">
        <v>1E-3</v>
      </c>
      <c r="U890" s="322">
        <v>0.78800000000000003</v>
      </c>
      <c r="V890" s="1130">
        <v>0.08</v>
      </c>
      <c r="W890" s="322" t="s">
        <v>101</v>
      </c>
      <c r="X890" s="1130">
        <v>9.8000000000000004E-2</v>
      </c>
      <c r="Y890" s="322">
        <v>0.22600000000000001</v>
      </c>
      <c r="Z890" s="1130">
        <v>2.8000000000000001E-2</v>
      </c>
      <c r="AA890" s="322">
        <v>0.29599999999999999</v>
      </c>
      <c r="AB890" s="1130">
        <v>3.5000000000000003E-2</v>
      </c>
      <c r="AC890" s="322" t="s">
        <v>101</v>
      </c>
      <c r="AD890" s="1130">
        <v>2E-3</v>
      </c>
      <c r="AE890" s="322" t="s">
        <v>101</v>
      </c>
      <c r="AF890" s="1130">
        <v>0.54700000000000004</v>
      </c>
      <c r="AG890" s="1148" t="s">
        <v>101</v>
      </c>
      <c r="AH890" s="1149">
        <v>1.504</v>
      </c>
      <c r="AJ890" s="322">
        <v>24.710573404365181</v>
      </c>
      <c r="AK890" s="322">
        <v>0</v>
      </c>
      <c r="AL890" s="322">
        <v>13.565606556561812</v>
      </c>
      <c r="AM890" s="322">
        <v>0</v>
      </c>
      <c r="AN890" s="322">
        <v>8.1822668794638389</v>
      </c>
      <c r="AO890" s="322">
        <v>0</v>
      </c>
      <c r="AP890" s="322">
        <v>1.864252274870998</v>
      </c>
      <c r="AQ890" s="322">
        <v>0</v>
      </c>
      <c r="AR890" s="322">
        <v>9.3336761680869823E-2</v>
      </c>
      <c r="AS890" s="322">
        <v>0</v>
      </c>
      <c r="AT890" s="322">
        <v>5.6923713646532439E-2</v>
      </c>
      <c r="AU890" s="322"/>
      <c r="AV890" s="322">
        <v>0.33112412025284782</v>
      </c>
      <c r="AW890" s="322">
        <v>0.60316262640729457</v>
      </c>
      <c r="AX890" s="322"/>
      <c r="AY890" s="934">
        <v>57.228884848287329</v>
      </c>
      <c r="AZ890" s="1211">
        <v>44993.504861111112</v>
      </c>
      <c r="BA890" s="1212">
        <v>3194</v>
      </c>
      <c r="BB890" s="1213">
        <v>3196</v>
      </c>
      <c r="BC890" s="728" t="s">
        <v>331</v>
      </c>
      <c r="BD890" s="1214" t="s">
        <v>438</v>
      </c>
      <c r="BE890" s="1215" t="s">
        <v>1308</v>
      </c>
      <c r="BF890" s="1212" t="s">
        <v>558</v>
      </c>
      <c r="BG890" s="472">
        <v>3</v>
      </c>
      <c r="BH890" s="934">
        <v>56.459389516517298</v>
      </c>
      <c r="BI890" s="472">
        <v>2.7556704315163989</v>
      </c>
      <c r="BJ890" s="867">
        <v>4.8808009705989162E-2</v>
      </c>
      <c r="BK890" s="912">
        <v>2.070509973367364</v>
      </c>
      <c r="BL890" s="472">
        <v>0.29155756034918573</v>
      </c>
      <c r="BM890" s="913">
        <v>0.14081437138649108</v>
      </c>
      <c r="BN890" s="912">
        <v>7.6002791654422558E-2</v>
      </c>
      <c r="BO890" s="472">
        <v>9.4284367312193942E-3</v>
      </c>
      <c r="BP890" s="913">
        <v>0.12405382126079785</v>
      </c>
      <c r="BQ890" s="912">
        <v>5.6923713646532439E-2</v>
      </c>
      <c r="BR890" s="472">
        <v>8.8824111884050483E-4</v>
      </c>
      <c r="BS890" s="913">
        <v>1.5604061329449345E-2</v>
      </c>
      <c r="BT890" s="912">
        <v>0.54400000000000004</v>
      </c>
      <c r="BU890" s="472">
        <v>0.19955533902487638</v>
      </c>
      <c r="BV890" s="914">
        <v>0.36682966732514038</v>
      </c>
    </row>
    <row r="891" spans="1:75" x14ac:dyDescent="0.2">
      <c r="A891" s="1073">
        <v>12</v>
      </c>
      <c r="B891" s="1174">
        <v>44993.444444444445</v>
      </c>
      <c r="C891" s="1175">
        <v>44993.444444444445</v>
      </c>
      <c r="D891" s="321">
        <v>3184</v>
      </c>
      <c r="E891" s="929" t="s">
        <v>332</v>
      </c>
      <c r="F891" s="1075" t="s">
        <v>1157</v>
      </c>
      <c r="G891" s="1075" t="s">
        <v>443</v>
      </c>
      <c r="H891" s="1075" t="s">
        <v>1488</v>
      </c>
      <c r="I891" s="247">
        <v>21.957999999999998</v>
      </c>
      <c r="J891" s="1121">
        <v>0.55000000000000004</v>
      </c>
      <c r="K891" s="247">
        <v>9.3000000000000007</v>
      </c>
      <c r="L891" s="1121">
        <v>0.70899999999999996</v>
      </c>
      <c r="M891" s="247">
        <v>5.1520000000000001</v>
      </c>
      <c r="N891" s="1121">
        <v>0.187</v>
      </c>
      <c r="O891" s="247">
        <v>0.67</v>
      </c>
      <c r="P891" s="1121">
        <v>7.0999999999999994E-2</v>
      </c>
      <c r="Q891" s="247">
        <v>3.3000000000000002E-2</v>
      </c>
      <c r="R891" s="1121">
        <v>1.4E-2</v>
      </c>
      <c r="S891" s="247">
        <v>3.7999999999999999E-2</v>
      </c>
      <c r="T891" s="1121">
        <v>1E-3</v>
      </c>
      <c r="U891" s="247">
        <v>0.754</v>
      </c>
      <c r="V891" s="1121">
        <v>7.9000000000000001E-2</v>
      </c>
      <c r="W891" s="247" t="s">
        <v>101</v>
      </c>
      <c r="X891" s="1121">
        <v>0.108</v>
      </c>
      <c r="Y891" s="247">
        <v>0.41299999999999998</v>
      </c>
      <c r="Z891" s="1121">
        <v>3.5999999999999997E-2</v>
      </c>
      <c r="AA891" s="247" t="s">
        <v>101</v>
      </c>
      <c r="AB891" s="1121">
        <v>5.0999999999999997E-2</v>
      </c>
      <c r="AC891" s="247" t="s">
        <v>101</v>
      </c>
      <c r="AD891" s="1121">
        <v>2E-3</v>
      </c>
      <c r="AE891" s="247" t="s">
        <v>101</v>
      </c>
      <c r="AF891" s="1121">
        <v>0.46300000000000002</v>
      </c>
      <c r="AG891" s="1139" t="s">
        <v>101</v>
      </c>
      <c r="AH891" s="1140">
        <v>1.5860000000000001</v>
      </c>
      <c r="AJ891" s="247">
        <v>24.240295336537287</v>
      </c>
      <c r="AK891" s="247">
        <v>0</v>
      </c>
      <c r="AL891" s="247">
        <v>13.207719951426389</v>
      </c>
      <c r="AM891" s="247">
        <v>0</v>
      </c>
      <c r="AN891" s="247">
        <v>6.2805481172523399</v>
      </c>
      <c r="AO891" s="247">
        <v>0</v>
      </c>
      <c r="AP891" s="247">
        <v>2.6575511152416356</v>
      </c>
      <c r="AQ891" s="247">
        <v>0</v>
      </c>
      <c r="AR891" s="247">
        <v>8.8003232441962981E-2</v>
      </c>
      <c r="AS891" s="247">
        <v>0</v>
      </c>
      <c r="AT891" s="247">
        <v>5.8462192393736019E-2</v>
      </c>
      <c r="AU891" s="247"/>
      <c r="AV891" s="247">
        <v>0.25909536290944846</v>
      </c>
      <c r="AW891" s="247">
        <v>0.47552099380893231</v>
      </c>
      <c r="AX891" s="247"/>
      <c r="AY891" s="934">
        <v>46.822419465870901</v>
      </c>
      <c r="AZ891" s="546">
        <v>44993.504861111112</v>
      </c>
      <c r="BA891" s="500">
        <v>3197</v>
      </c>
      <c r="BB891" s="500">
        <v>3199</v>
      </c>
      <c r="BC891" s="348" t="s">
        <v>331</v>
      </c>
      <c r="BD891" s="500" t="s">
        <v>438</v>
      </c>
      <c r="BE891" s="499" t="s">
        <v>1130</v>
      </c>
      <c r="BF891" s="500" t="s">
        <v>268</v>
      </c>
      <c r="BG891" s="1263">
        <v>3</v>
      </c>
      <c r="BH891" s="625">
        <v>55.000117580743506</v>
      </c>
      <c r="BI891" s="1255">
        <v>0.13583510742419311</v>
      </c>
      <c r="BJ891" s="1256">
        <v>2.4697239460402779E-3</v>
      </c>
      <c r="BK891" s="1257">
        <v>2.0506775023580981</v>
      </c>
      <c r="BL891" s="1255">
        <v>0.22637993222868302</v>
      </c>
      <c r="BM891" s="1258">
        <v>0.11039275164835333</v>
      </c>
      <c r="BN891" s="1257">
        <v>6.6669115486335584E-2</v>
      </c>
      <c r="BO891" s="1255">
        <v>1.8856873462438813E-2</v>
      </c>
      <c r="BP891" s="1258">
        <v>0.2828427124746194</v>
      </c>
      <c r="BQ891" s="1257">
        <v>5.538523489932886E-2</v>
      </c>
      <c r="BR891" s="1255">
        <v>2.6647233565215106E-3</v>
      </c>
      <c r="BS891" s="1258">
        <v>4.8112522432468746E-2</v>
      </c>
      <c r="BT891" s="1257">
        <v>0.28000000000000003</v>
      </c>
      <c r="BU891" s="1255">
        <v>6.1329710037903641E-2</v>
      </c>
      <c r="BV891" s="844">
        <v>0.21903467870679869</v>
      </c>
    </row>
    <row r="892" spans="1:75" ht="16.5" thickBot="1" x14ac:dyDescent="0.25">
      <c r="A892" s="682">
        <v>12</v>
      </c>
      <c r="B892" s="926">
        <v>44993.446527777778</v>
      </c>
      <c r="C892" s="1176">
        <v>44993.446527777778</v>
      </c>
      <c r="D892" s="325">
        <v>3185</v>
      </c>
      <c r="E892" s="929" t="s">
        <v>332</v>
      </c>
      <c r="F892" s="1078" t="s">
        <v>1159</v>
      </c>
      <c r="G892" s="1078" t="s">
        <v>443</v>
      </c>
      <c r="H892" s="1078" t="s">
        <v>1488</v>
      </c>
      <c r="I892" s="80">
        <v>22.977</v>
      </c>
      <c r="J892" s="1125">
        <v>0.54900000000000004</v>
      </c>
      <c r="K892" s="80">
        <v>9.8859999999999992</v>
      </c>
      <c r="L892" s="1125">
        <v>0.61799999999999999</v>
      </c>
      <c r="M892" s="80">
        <v>5.8140000000000001</v>
      </c>
      <c r="N892" s="1125">
        <v>0.19700000000000001</v>
      </c>
      <c r="O892" s="80">
        <v>0.746</v>
      </c>
      <c r="P892" s="1125">
        <v>6.9000000000000006E-2</v>
      </c>
      <c r="Q892" s="80">
        <v>3.6999999999999998E-2</v>
      </c>
      <c r="R892" s="1125">
        <v>1.4E-2</v>
      </c>
      <c r="S892" s="80">
        <v>3.9E-2</v>
      </c>
      <c r="T892" s="1125">
        <v>1E-3</v>
      </c>
      <c r="U892" s="80">
        <v>0.312</v>
      </c>
      <c r="V892" s="1125">
        <v>8.8999999999999996E-2</v>
      </c>
      <c r="W892" s="80" t="s">
        <v>101</v>
      </c>
      <c r="X892" s="1125">
        <v>0.13400000000000001</v>
      </c>
      <c r="Y892" s="80">
        <v>0.214</v>
      </c>
      <c r="Z892" s="1125">
        <v>2.7E-2</v>
      </c>
      <c r="AA892" s="80">
        <v>3.7999999999999999E-2</v>
      </c>
      <c r="AB892" s="1125">
        <v>0.02</v>
      </c>
      <c r="AC892" s="80" t="s">
        <v>101</v>
      </c>
      <c r="AD892" s="1125">
        <v>2E-3</v>
      </c>
      <c r="AE892" s="80" t="s">
        <v>101</v>
      </c>
      <c r="AF892" s="1125">
        <v>0.46600000000000003</v>
      </c>
      <c r="AG892" s="1142" t="s">
        <v>101</v>
      </c>
      <c r="AH892" s="1143">
        <v>0.82799999999999996</v>
      </c>
      <c r="AJ892" s="80">
        <v>25.36520930629462</v>
      </c>
      <c r="AK892" s="80">
        <v>0</v>
      </c>
      <c r="AL892" s="80">
        <v>14.039948326860349</v>
      </c>
      <c r="AM892" s="80">
        <v>0</v>
      </c>
      <c r="AN892" s="80">
        <v>7.08755954070363</v>
      </c>
      <c r="AO892" s="80">
        <v>0</v>
      </c>
      <c r="AP892" s="80">
        <v>2.9590046745824776</v>
      </c>
      <c r="AQ892" s="80">
        <v>0</v>
      </c>
      <c r="AR892" s="80">
        <v>9.8670290919776665E-2</v>
      </c>
      <c r="AS892" s="80">
        <v>0</v>
      </c>
      <c r="AT892" s="80">
        <v>6.0000671140939599E-2</v>
      </c>
      <c r="AU892" s="80"/>
      <c r="AV892" s="80">
        <v>0.27942050290690029</v>
      </c>
      <c r="AW892" s="80">
        <v>0.50481379102686263</v>
      </c>
      <c r="AX892" s="80"/>
      <c r="AY892" s="934">
        <v>49.855864655437308</v>
      </c>
      <c r="AZ892" s="545">
        <v>44993.504861111112</v>
      </c>
      <c r="BA892" s="498">
        <v>3200</v>
      </c>
      <c r="BB892" s="498">
        <v>3202</v>
      </c>
      <c r="BC892" s="348" t="s">
        <v>331</v>
      </c>
      <c r="BD892" s="498" t="s">
        <v>438</v>
      </c>
      <c r="BE892" s="497" t="s">
        <v>1130</v>
      </c>
      <c r="BF892" s="498" t="s">
        <v>558</v>
      </c>
      <c r="BG892" s="1264">
        <v>3</v>
      </c>
      <c r="BH892" s="625">
        <v>56.329862672780429</v>
      </c>
      <c r="BI892" s="1259">
        <v>0.79487392365613652</v>
      </c>
      <c r="BJ892" s="1260">
        <v>1.4111057367094088E-2</v>
      </c>
      <c r="BK892" s="1261">
        <v>1.6262626227598067</v>
      </c>
      <c r="BL892" s="1259">
        <v>8.7112496881093709E-2</v>
      </c>
      <c r="BM892" s="1262">
        <v>5.3566069626111011E-2</v>
      </c>
      <c r="BN892" s="1261">
        <v>6.8002497796062294E-2</v>
      </c>
      <c r="BO892" s="1259">
        <v>5.6570620387316308E-3</v>
      </c>
      <c r="BP892" s="1262">
        <v>8.3189033080770233E-2</v>
      </c>
      <c r="BQ892" s="1261">
        <v>5.6923713646532439E-2</v>
      </c>
      <c r="BR892" s="1259">
        <v>8.8824111884050483E-4</v>
      </c>
      <c r="BS892" s="1262">
        <v>1.5604061329449345E-2</v>
      </c>
      <c r="BT892" s="1261">
        <v>0.312</v>
      </c>
      <c r="BU892" s="1259">
        <v>8.4787970844925717E-2</v>
      </c>
      <c r="BV892" s="843">
        <v>0.27175631681065937</v>
      </c>
    </row>
    <row r="893" spans="1:75" ht="16.5" thickBot="1" x14ac:dyDescent="0.25">
      <c r="A893" s="682">
        <v>12</v>
      </c>
      <c r="B893" s="926">
        <v>44993.45</v>
      </c>
      <c r="C893" s="1176">
        <v>44993.45</v>
      </c>
      <c r="D893" s="325">
        <v>3186</v>
      </c>
      <c r="E893" s="929" t="s">
        <v>332</v>
      </c>
      <c r="F893" s="1078" t="s">
        <v>1161</v>
      </c>
      <c r="G893" s="1078" t="s">
        <v>443</v>
      </c>
      <c r="H893" s="1078" t="s">
        <v>1488</v>
      </c>
      <c r="I893" s="80">
        <v>22.62</v>
      </c>
      <c r="J893" s="1125">
        <v>0.55800000000000005</v>
      </c>
      <c r="K893" s="80">
        <v>10.244999999999999</v>
      </c>
      <c r="L893" s="1125">
        <v>0.621</v>
      </c>
      <c r="M893" s="80">
        <v>5.5709999999999997</v>
      </c>
      <c r="N893" s="1125">
        <v>0.217</v>
      </c>
      <c r="O893" s="80">
        <v>0.60499999999999998</v>
      </c>
      <c r="P893" s="1125">
        <v>8.4000000000000005E-2</v>
      </c>
      <c r="Q893" s="80">
        <v>4.3999999999999997E-2</v>
      </c>
      <c r="R893" s="1125">
        <v>1.2999999999999999E-2</v>
      </c>
      <c r="S893" s="80">
        <v>3.9E-2</v>
      </c>
      <c r="T893" s="1125">
        <v>1E-3</v>
      </c>
      <c r="U893" s="80">
        <v>0.42699999999999999</v>
      </c>
      <c r="V893" s="1125">
        <v>7.9000000000000001E-2</v>
      </c>
      <c r="W893" s="80" t="s">
        <v>101</v>
      </c>
      <c r="X893" s="1125">
        <v>9.1999999999999998E-2</v>
      </c>
      <c r="Y893" s="80">
        <v>0.84</v>
      </c>
      <c r="Z893" s="1125">
        <v>4.3999999999999997E-2</v>
      </c>
      <c r="AA893" s="80" t="s">
        <v>101</v>
      </c>
      <c r="AB893" s="1125">
        <v>2.8000000000000001E-2</v>
      </c>
      <c r="AC893" s="80" t="s">
        <v>101</v>
      </c>
      <c r="AD893" s="1125">
        <v>2E-3</v>
      </c>
      <c r="AE893" s="80" t="s">
        <v>101</v>
      </c>
      <c r="AF893" s="1125">
        <v>0.66</v>
      </c>
      <c r="AG893" s="1142" t="s">
        <v>101</v>
      </c>
      <c r="AH893" s="1143">
        <v>0.74099999999999999</v>
      </c>
      <c r="AJ893" s="80">
        <v>24.97110303818533</v>
      </c>
      <c r="AK893" s="80">
        <v>0</v>
      </c>
      <c r="AL893" s="80">
        <v>14.549794720684229</v>
      </c>
      <c r="AM893" s="80">
        <v>0</v>
      </c>
      <c r="AN893" s="80">
        <v>6.7913302719745312</v>
      </c>
      <c r="AO893" s="80">
        <v>0</v>
      </c>
      <c r="AP893" s="80">
        <v>2.3997289921211782</v>
      </c>
      <c r="AQ893" s="80">
        <v>0</v>
      </c>
      <c r="AR893" s="80">
        <v>0.11733764325595063</v>
      </c>
      <c r="AS893" s="80">
        <v>0</v>
      </c>
      <c r="AT893" s="80">
        <v>6.0000671140939599E-2</v>
      </c>
      <c r="AU893" s="80"/>
      <c r="AV893" s="80">
        <v>0.27196757234109203</v>
      </c>
      <c r="AW893" s="80">
        <v>0.46676467966382124</v>
      </c>
      <c r="AX893" s="80"/>
      <c r="AY893" s="934">
        <v>48.753077629284462</v>
      </c>
      <c r="AZ893" s="547">
        <v>44993.504861111112</v>
      </c>
      <c r="BA893" s="502">
        <v>3203</v>
      </c>
      <c r="BB893" s="502">
        <v>3205</v>
      </c>
      <c r="BC893" s="348" t="s">
        <v>331</v>
      </c>
      <c r="BD893" s="502" t="s">
        <v>438</v>
      </c>
      <c r="BE893" s="501" t="s">
        <v>463</v>
      </c>
      <c r="BF893" s="502" t="s">
        <v>268</v>
      </c>
      <c r="BG893" s="482">
        <v>3</v>
      </c>
      <c r="BH893" s="625">
        <v>47.147684014132892</v>
      </c>
      <c r="BI893" s="466">
        <v>0.97612114828433327</v>
      </c>
      <c r="BJ893" s="509">
        <v>2.0703480323481706E-2</v>
      </c>
      <c r="BK893" s="518">
        <v>3.1930278324918162</v>
      </c>
      <c r="BL893" s="466">
        <v>0.51564424624091476</v>
      </c>
      <c r="BM893" s="504">
        <v>0.16149068322981378</v>
      </c>
      <c r="BN893" s="518">
        <v>0.10400382015868351</v>
      </c>
      <c r="BO893" s="466">
        <v>2.001554452178856E-2</v>
      </c>
      <c r="BP893" s="504">
        <v>0.19245008972987632</v>
      </c>
      <c r="BQ893" s="518">
        <v>6.1539149888143178E-2</v>
      </c>
      <c r="BR893" s="466">
        <v>2.6647233565215145E-3</v>
      </c>
      <c r="BS893" s="504">
        <v>4.3301270189221933E-2</v>
      </c>
      <c r="BT893" s="518">
        <v>0.29499999999999998</v>
      </c>
      <c r="BU893" s="466">
        <v>7.2981732874283833E-2</v>
      </c>
      <c r="BV893" s="323">
        <v>0.24739570465858929</v>
      </c>
    </row>
    <row r="894" spans="1:75" x14ac:dyDescent="0.2">
      <c r="A894" s="1079">
        <v>12</v>
      </c>
      <c r="B894" s="1178">
        <v>44993.452777777777</v>
      </c>
      <c r="C894" s="1179">
        <v>44993.452777777777</v>
      </c>
      <c r="D894" s="517">
        <v>3187</v>
      </c>
      <c r="E894" s="929" t="s">
        <v>332</v>
      </c>
      <c r="F894" s="1082" t="s">
        <v>1163</v>
      </c>
      <c r="G894" s="1082" t="s">
        <v>443</v>
      </c>
      <c r="H894" s="1082" t="s">
        <v>1488</v>
      </c>
      <c r="I894" s="322">
        <v>22.48</v>
      </c>
      <c r="J894" s="1130">
        <v>0.59199999999999997</v>
      </c>
      <c r="K894" s="322">
        <v>10.065</v>
      </c>
      <c r="L894" s="1130">
        <v>0.68600000000000005</v>
      </c>
      <c r="M894" s="322">
        <v>5.7169999999999996</v>
      </c>
      <c r="N894" s="1130">
        <v>0.19900000000000001</v>
      </c>
      <c r="O894" s="322">
        <v>0.90200000000000002</v>
      </c>
      <c r="P894" s="1130">
        <v>9.1999999999999998E-2</v>
      </c>
      <c r="Q894" s="322">
        <v>3.9E-2</v>
      </c>
      <c r="R894" s="1130">
        <v>1.6E-2</v>
      </c>
      <c r="S894" s="322">
        <v>3.9E-2</v>
      </c>
      <c r="T894" s="1130">
        <v>1E-3</v>
      </c>
      <c r="U894" s="322">
        <v>0.44400000000000001</v>
      </c>
      <c r="V894" s="1130">
        <v>7.8E-2</v>
      </c>
      <c r="W894" s="322" t="s">
        <v>101</v>
      </c>
      <c r="X894" s="1130">
        <v>0.10299999999999999</v>
      </c>
      <c r="Y894" s="322">
        <v>0.67</v>
      </c>
      <c r="Z894" s="1130">
        <v>4.3999999999999997E-2</v>
      </c>
      <c r="AA894" s="322">
        <v>4.5999999999999999E-2</v>
      </c>
      <c r="AB894" s="1130">
        <v>2.4E-2</v>
      </c>
      <c r="AC894" s="322" t="s">
        <v>101</v>
      </c>
      <c r="AD894" s="1130">
        <v>2E-3</v>
      </c>
      <c r="AE894" s="322" t="s">
        <v>101</v>
      </c>
      <c r="AF894" s="1130">
        <v>0.61399999999999999</v>
      </c>
      <c r="AG894" s="1148" t="s">
        <v>101</v>
      </c>
      <c r="AH894" s="1149">
        <v>0.875</v>
      </c>
      <c r="AJ894" s="322">
        <v>24.816551560495412</v>
      </c>
      <c r="AK894" s="322">
        <v>0</v>
      </c>
      <c r="AL894" s="322">
        <v>14.294161431301783</v>
      </c>
      <c r="AM894" s="322">
        <v>0</v>
      </c>
      <c r="AN894" s="322">
        <v>6.9693116433097098</v>
      </c>
      <c r="AO894" s="322">
        <v>0</v>
      </c>
      <c r="AP894" s="322">
        <v>3.5777777700715752</v>
      </c>
      <c r="AQ894" s="322">
        <v>0</v>
      </c>
      <c r="AR894" s="322">
        <v>0.10400382015868351</v>
      </c>
      <c r="AS894" s="322">
        <v>0</v>
      </c>
      <c r="AT894" s="322">
        <v>6.0000671140939599E-2</v>
      </c>
      <c r="AU894" s="322"/>
      <c r="AV894" s="322">
        <v>0.28083320224087499</v>
      </c>
      <c r="AW894" s="322">
        <v>0.48756351862992836</v>
      </c>
      <c r="AX894" s="322"/>
      <c r="AY894" s="934">
        <v>50.063688316885838</v>
      </c>
      <c r="AZ894" s="546">
        <v>44993.504861111112</v>
      </c>
      <c r="BA894" s="500">
        <v>3206</v>
      </c>
      <c r="BB894" s="500">
        <v>3208</v>
      </c>
      <c r="BC894" s="348" t="s">
        <v>331</v>
      </c>
      <c r="BD894" s="500" t="s">
        <v>438</v>
      </c>
      <c r="BE894" s="499" t="s">
        <v>407</v>
      </c>
      <c r="BF894" s="500" t="s">
        <v>268</v>
      </c>
      <c r="BG894" s="477">
        <v>3</v>
      </c>
      <c r="BH894" s="625">
        <v>56.76125162476643</v>
      </c>
      <c r="BI894" s="468">
        <v>1.735857252394285</v>
      </c>
      <c r="BJ894" s="510">
        <v>3.0581729660747733E-2</v>
      </c>
      <c r="BK894" s="519">
        <v>2.118107903789602</v>
      </c>
      <c r="BL894" s="468">
        <v>0.29204281598650356</v>
      </c>
      <c r="BM894" s="505">
        <v>0.13787910212883708</v>
      </c>
      <c r="BN894" s="519">
        <v>9.4670143990596534E-2</v>
      </c>
      <c r="BO894" s="468">
        <v>2.8285310193658108E-2</v>
      </c>
      <c r="BP894" s="505">
        <v>0.29877751317741369</v>
      </c>
      <c r="BQ894" s="519">
        <v>5.538523489932886E-2</v>
      </c>
      <c r="BR894" s="468">
        <v>8.8824111884050483E-4</v>
      </c>
      <c r="BS894" s="505">
        <v>1.6037507477489606E-2</v>
      </c>
      <c r="BT894" s="519">
        <v>0.23</v>
      </c>
      <c r="BU894" s="468">
        <v>2.6000000000000006E-2</v>
      </c>
      <c r="BV894" s="691">
        <v>0.11304347826086958</v>
      </c>
    </row>
    <row r="895" spans="1:75" ht="16.5" thickBot="1" x14ac:dyDescent="0.25">
      <c r="A895" s="1159">
        <v>12</v>
      </c>
      <c r="B895" s="1182">
        <v>44993.45416666667</v>
      </c>
      <c r="C895" s="1183">
        <v>44993.45416666667</v>
      </c>
      <c r="D895" s="1184">
        <v>3188</v>
      </c>
      <c r="E895" s="929" t="s">
        <v>332</v>
      </c>
      <c r="F895" s="1163" t="s">
        <v>1165</v>
      </c>
      <c r="G895" s="1163" t="s">
        <v>443</v>
      </c>
      <c r="H895" s="1163" t="s">
        <v>203</v>
      </c>
      <c r="I895" s="1108">
        <v>20.794</v>
      </c>
      <c r="J895" s="1164">
        <v>0.504</v>
      </c>
      <c r="K895" s="1108">
        <v>10.617000000000001</v>
      </c>
      <c r="L895" s="1164">
        <v>0.75</v>
      </c>
      <c r="M895" s="1108">
        <v>3.6819999999999999</v>
      </c>
      <c r="N895" s="1164">
        <v>0.158</v>
      </c>
      <c r="O895" s="1108">
        <v>0.70699999999999996</v>
      </c>
      <c r="P895" s="1164">
        <v>7.3999999999999996E-2</v>
      </c>
      <c r="Q895" s="1108">
        <v>0.03</v>
      </c>
      <c r="R895" s="1164">
        <v>1.4999999999999999E-2</v>
      </c>
      <c r="S895" s="1108">
        <v>2.8000000000000001E-2</v>
      </c>
      <c r="T895" s="1164">
        <v>1E-3</v>
      </c>
      <c r="U895" s="1108">
        <v>4.7859999999999996</v>
      </c>
      <c r="V895" s="1164">
        <v>0.10299999999999999</v>
      </c>
      <c r="W895" s="1108" t="s">
        <v>101</v>
      </c>
      <c r="X895" s="1164">
        <v>9.7000000000000003E-2</v>
      </c>
      <c r="Y895" s="1108">
        <v>0.27500000000000002</v>
      </c>
      <c r="Z895" s="1164">
        <v>3.1E-2</v>
      </c>
      <c r="AA895" s="1108">
        <v>3.5000000000000003E-2</v>
      </c>
      <c r="AB895" s="1164">
        <v>0.02</v>
      </c>
      <c r="AC895" s="1108" t="s">
        <v>101</v>
      </c>
      <c r="AD895" s="1164">
        <v>2E-3</v>
      </c>
      <c r="AE895" s="1108" t="s">
        <v>101</v>
      </c>
      <c r="AF895" s="1164">
        <v>0.40600000000000003</v>
      </c>
      <c r="AG895" s="1165" t="s">
        <v>101</v>
      </c>
      <c r="AH895" s="1166">
        <v>1.3080000000000001</v>
      </c>
      <c r="AJ895" s="1108">
        <v>22.955310193458256</v>
      </c>
      <c r="AK895" s="1108">
        <v>0</v>
      </c>
      <c r="AL895" s="1108">
        <v>15.078103518741287</v>
      </c>
      <c r="AM895" s="1108">
        <v>0</v>
      </c>
      <c r="AN895" s="1108">
        <v>4.4885438990145801</v>
      </c>
      <c r="AO895" s="1108">
        <v>0</v>
      </c>
      <c r="AP895" s="1108">
        <v>2.8043114007102035</v>
      </c>
      <c r="AQ895" s="1108">
        <v>0</v>
      </c>
      <c r="AR895" s="1108">
        <v>8.0002938583602703E-2</v>
      </c>
      <c r="AS895" s="1108">
        <v>0</v>
      </c>
      <c r="AT895" s="1108">
        <v>4.3077404921700223E-2</v>
      </c>
      <c r="AU895" s="1108"/>
      <c r="AV895" s="1108">
        <v>0.19553401200798035</v>
      </c>
      <c r="AW895" s="1108">
        <v>0.29768623709444342</v>
      </c>
      <c r="AX895" s="1108"/>
      <c r="AY895" s="934">
        <v>36.744527245536901</v>
      </c>
      <c r="AZ895" s="545">
        <v>44993.504861111112</v>
      </c>
      <c r="BA895" s="498">
        <v>3209</v>
      </c>
      <c r="BB895" s="498">
        <v>3211</v>
      </c>
      <c r="BC895" s="348" t="s">
        <v>331</v>
      </c>
      <c r="BD895" s="498" t="s">
        <v>438</v>
      </c>
      <c r="BE895" s="497" t="s">
        <v>407</v>
      </c>
      <c r="BF895" s="498" t="s">
        <v>558</v>
      </c>
      <c r="BG895" s="472">
        <v>3</v>
      </c>
      <c r="BH895" s="625">
        <v>57.19357905906346</v>
      </c>
      <c r="BI895" s="470">
        <v>2.2056005897843836</v>
      </c>
      <c r="BJ895" s="511">
        <v>3.85637798170783E-2</v>
      </c>
      <c r="BK895" s="520">
        <v>2.1458733632025746</v>
      </c>
      <c r="BL895" s="470">
        <v>0.18050817411036182</v>
      </c>
      <c r="BM895" s="506">
        <v>8.4118744938874335E-2</v>
      </c>
      <c r="BN895" s="520">
        <v>7.2002644725242426E-2</v>
      </c>
      <c r="BO895" s="470" t="e">
        <v>#DIV/0!</v>
      </c>
      <c r="BP895" s="506" t="e">
        <v>#DIV/0!</v>
      </c>
      <c r="BQ895" s="520">
        <v>5.538523489932886E-2</v>
      </c>
      <c r="BR895" s="470">
        <v>8.8824111884050483E-4</v>
      </c>
      <c r="BS895" s="506">
        <v>1.6037507477489606E-2</v>
      </c>
      <c r="BT895" s="520">
        <v>0.39600000000000002</v>
      </c>
      <c r="BU895" s="470">
        <v>7.7526339610053438E-2</v>
      </c>
      <c r="BV895" s="692">
        <v>0.19577358487387231</v>
      </c>
    </row>
    <row r="896" spans="1:75" x14ac:dyDescent="0.2">
      <c r="A896" s="682">
        <v>12</v>
      </c>
      <c r="B896" s="926">
        <v>44993.456250000003</v>
      </c>
      <c r="C896" s="1176">
        <v>44993.456250000003</v>
      </c>
      <c r="D896" s="325">
        <v>3189</v>
      </c>
      <c r="E896" s="929" t="s">
        <v>332</v>
      </c>
      <c r="F896" s="1078" t="s">
        <v>1167</v>
      </c>
      <c r="G896" s="1078" t="s">
        <v>443</v>
      </c>
      <c r="H896" s="1078" t="s">
        <v>203</v>
      </c>
      <c r="I896" s="80">
        <v>19.794</v>
      </c>
      <c r="J896" s="1125">
        <v>0.504</v>
      </c>
      <c r="K896" s="80">
        <v>9.0549999999999997</v>
      </c>
      <c r="L896" s="1125">
        <v>0.72599999999999998</v>
      </c>
      <c r="M896" s="80">
        <v>3.1389999999999998</v>
      </c>
      <c r="N896" s="1125">
        <v>0.14099999999999999</v>
      </c>
      <c r="O896" s="80">
        <v>0.96299999999999997</v>
      </c>
      <c r="P896" s="1125">
        <v>8.4000000000000005E-2</v>
      </c>
      <c r="Q896" s="80">
        <v>2.8000000000000001E-2</v>
      </c>
      <c r="R896" s="1125">
        <v>1.4999999999999999E-2</v>
      </c>
      <c r="S896" s="80">
        <v>2.1000000000000001E-2</v>
      </c>
      <c r="T896" s="1125">
        <v>1E-3</v>
      </c>
      <c r="U896" s="80">
        <v>5.8479999999999999</v>
      </c>
      <c r="V896" s="1125">
        <v>0.11600000000000001</v>
      </c>
      <c r="W896" s="80" t="s">
        <v>101</v>
      </c>
      <c r="X896" s="1125">
        <v>9.5000000000000001E-2</v>
      </c>
      <c r="Y896" s="80">
        <v>0.93300000000000005</v>
      </c>
      <c r="Z896" s="1125">
        <v>4.9000000000000002E-2</v>
      </c>
      <c r="AA896" s="80">
        <v>7.8E-2</v>
      </c>
      <c r="AB896" s="1125">
        <v>2.7E-2</v>
      </c>
      <c r="AC896" s="80" t="s">
        <v>101</v>
      </c>
      <c r="AD896" s="1125">
        <v>2E-3</v>
      </c>
      <c r="AE896" s="80" t="s">
        <v>101</v>
      </c>
      <c r="AF896" s="1125">
        <v>0.505</v>
      </c>
      <c r="AG896" s="1142" t="s">
        <v>101</v>
      </c>
      <c r="AH896" s="1143">
        <v>1.823</v>
      </c>
      <c r="AJ896" s="80">
        <v>21.851371067101699</v>
      </c>
      <c r="AK896" s="80">
        <v>0</v>
      </c>
      <c r="AL896" s="80">
        <v>12.859774640878058</v>
      </c>
      <c r="AM896" s="80">
        <v>0</v>
      </c>
      <c r="AN896" s="80">
        <v>3.8265994837063455</v>
      </c>
      <c r="AO896" s="80">
        <v>0</v>
      </c>
      <c r="AP896" s="80">
        <v>3.8197339163846196</v>
      </c>
      <c r="AQ896" s="80">
        <v>0</v>
      </c>
      <c r="AR896" s="80">
        <v>7.4669409344695861E-2</v>
      </c>
      <c r="AS896" s="80">
        <v>0</v>
      </c>
      <c r="AT896" s="80">
        <v>3.2308053691275172E-2</v>
      </c>
      <c r="AU896" s="80"/>
      <c r="AV896" s="80">
        <v>0.17511942257332663</v>
      </c>
      <c r="AW896" s="80">
        <v>0.29756349473983218</v>
      </c>
      <c r="AX896" s="80"/>
      <c r="AY896" s="934">
        <v>33.284945804495102</v>
      </c>
      <c r="AZ896" s="546">
        <v>44993.504861111112</v>
      </c>
      <c r="BA896" s="500">
        <v>3212</v>
      </c>
      <c r="BB896" s="500">
        <v>3214</v>
      </c>
      <c r="BC896" s="348" t="s">
        <v>331</v>
      </c>
      <c r="BD896" s="500" t="s">
        <v>438</v>
      </c>
      <c r="BE896" s="499" t="s">
        <v>1309</v>
      </c>
      <c r="BF896" s="500" t="s">
        <v>268</v>
      </c>
      <c r="BG896" s="477">
        <v>3</v>
      </c>
      <c r="BH896" s="625">
        <v>56.079904424093471</v>
      </c>
      <c r="BI896" s="468">
        <v>1.0887968148122305</v>
      </c>
      <c r="BJ896" s="510">
        <v>1.9415097546857683E-2</v>
      </c>
      <c r="BK896" s="519">
        <v>1.7531904372191089</v>
      </c>
      <c r="BL896" s="468">
        <v>0.12940339057497491</v>
      </c>
      <c r="BM896" s="505">
        <v>7.3810230667372981E-2</v>
      </c>
      <c r="BN896" s="519">
        <v>6.4002350866882163E-2</v>
      </c>
      <c r="BO896" s="468">
        <v>1.7756193851072744E-2</v>
      </c>
      <c r="BP896" s="505">
        <v>0.27743033826997499</v>
      </c>
      <c r="BQ896" s="519">
        <v>5.538523489932886E-2</v>
      </c>
      <c r="BR896" s="468">
        <v>1.5384787472035762E-3</v>
      </c>
      <c r="BS896" s="505">
        <v>2.7777777777777717E-2</v>
      </c>
      <c r="BT896" s="519">
        <v>0.248</v>
      </c>
      <c r="BU896" s="468">
        <v>5.954270176380419E-2</v>
      </c>
      <c r="BV896" s="691">
        <v>0.24009153937017819</v>
      </c>
    </row>
    <row r="897" spans="1:74" ht="16.5" thickBot="1" x14ac:dyDescent="0.25">
      <c r="A897" s="685">
        <v>12</v>
      </c>
      <c r="B897" s="1186">
        <v>44993.458333333336</v>
      </c>
      <c r="C897" s="1187">
        <v>44993.458333333336</v>
      </c>
      <c r="D897" s="332">
        <v>3190</v>
      </c>
      <c r="E897" s="929" t="s">
        <v>332</v>
      </c>
      <c r="F897" s="1085" t="s">
        <v>1169</v>
      </c>
      <c r="G897" s="1085" t="s">
        <v>443</v>
      </c>
      <c r="H897" s="1085" t="s">
        <v>203</v>
      </c>
      <c r="I897" s="251">
        <v>22.196999999999999</v>
      </c>
      <c r="J897" s="1136">
        <v>0.51800000000000002</v>
      </c>
      <c r="K897" s="251">
        <v>10.006</v>
      </c>
      <c r="L897" s="1136">
        <v>0.68200000000000005</v>
      </c>
      <c r="M897" s="251">
        <v>5.2110000000000003</v>
      </c>
      <c r="N897" s="1136">
        <v>0.17599999999999999</v>
      </c>
      <c r="O897" s="251">
        <v>0.46300000000000002</v>
      </c>
      <c r="P897" s="1136">
        <v>5.7000000000000002E-2</v>
      </c>
      <c r="Q897" s="251">
        <v>2.1999999999999999E-2</v>
      </c>
      <c r="R897" s="1136">
        <v>1.4E-2</v>
      </c>
      <c r="S897" s="251">
        <v>3.3000000000000002E-2</v>
      </c>
      <c r="T897" s="1136">
        <v>1E-3</v>
      </c>
      <c r="U897" s="251">
        <v>2.238</v>
      </c>
      <c r="V897" s="1136">
        <v>8.5999999999999993E-2</v>
      </c>
      <c r="W897" s="251" t="s">
        <v>101</v>
      </c>
      <c r="X897" s="1136">
        <v>0.10299999999999999</v>
      </c>
      <c r="Y897" s="251">
        <v>0.28999999999999998</v>
      </c>
      <c r="Z897" s="1136">
        <v>3.1E-2</v>
      </c>
      <c r="AA897" s="251" t="s">
        <v>101</v>
      </c>
      <c r="AB897" s="1136">
        <v>3.4000000000000002E-2</v>
      </c>
      <c r="AC897" s="251" t="s">
        <v>101</v>
      </c>
      <c r="AD897" s="1136">
        <v>2E-3</v>
      </c>
      <c r="AE897" s="251" t="s">
        <v>101</v>
      </c>
      <c r="AF897" s="1136">
        <v>0.35099999999999998</v>
      </c>
      <c r="AG897" s="1145" t="s">
        <v>101</v>
      </c>
      <c r="AH897" s="1146">
        <v>0.90600000000000003</v>
      </c>
      <c r="AJ897" s="251">
        <v>24.504136787736506</v>
      </c>
      <c r="AK897" s="251">
        <v>0</v>
      </c>
      <c r="AL897" s="251">
        <v>14.210370519781982</v>
      </c>
      <c r="AM897" s="251">
        <v>0</v>
      </c>
      <c r="AN897" s="251">
        <v>6.3524720960795698</v>
      </c>
      <c r="AO897" s="251">
        <v>0</v>
      </c>
      <c r="AP897" s="251">
        <v>1.8364868154580258</v>
      </c>
      <c r="AQ897" s="251">
        <v>0</v>
      </c>
      <c r="AR897" s="251">
        <v>5.8668821627975314E-2</v>
      </c>
      <c r="AS897" s="251">
        <v>0</v>
      </c>
      <c r="AT897" s="251">
        <v>5.0769798657718128E-2</v>
      </c>
      <c r="AU897" s="251"/>
      <c r="AV897" s="251">
        <v>0.25924080293490559</v>
      </c>
      <c r="AW897" s="251">
        <v>0.44703071515527454</v>
      </c>
      <c r="AX897" s="251"/>
      <c r="AY897" s="934">
        <v>46.844422477937236</v>
      </c>
      <c r="AZ897" s="544">
        <v>44993.504861111112</v>
      </c>
      <c r="BA897" s="495">
        <v>3215</v>
      </c>
      <c r="BB897" s="495"/>
      <c r="BC897" s="348" t="s">
        <v>331</v>
      </c>
      <c r="BD897" s="495" t="s">
        <v>438</v>
      </c>
      <c r="BE897" s="496" t="s">
        <v>1309</v>
      </c>
      <c r="BF897" s="495" t="s">
        <v>558</v>
      </c>
      <c r="BG897" s="463">
        <v>1</v>
      </c>
      <c r="BH897" s="625">
        <v>58.285140862152517</v>
      </c>
      <c r="BI897" s="462" t="e">
        <v>#DIV/0!</v>
      </c>
      <c r="BJ897" s="512" t="e">
        <v>#DIV/0!</v>
      </c>
      <c r="BK897" s="521">
        <v>2.0348115255506851</v>
      </c>
      <c r="BL897" s="462" t="e">
        <v>#DIV/0!</v>
      </c>
      <c r="BM897" s="507" t="e">
        <v>#DIV/0!</v>
      </c>
      <c r="BN897" s="521"/>
      <c r="BO897" s="462" t="e">
        <v>#DIV/0!</v>
      </c>
      <c r="BP897" s="507" t="e">
        <v>#DIV/0!</v>
      </c>
      <c r="BQ897" s="521">
        <v>5.538523489932886E-2</v>
      </c>
      <c r="BR897" s="462" t="e">
        <v>#DIV/0!</v>
      </c>
      <c r="BS897" s="507" t="e">
        <v>#DIV/0!</v>
      </c>
      <c r="BT897" s="521">
        <v>0.33300000000000002</v>
      </c>
      <c r="BU897" s="462" t="e">
        <v>#DIV/0!</v>
      </c>
      <c r="BV897" s="693" t="e">
        <v>#DIV/0!</v>
      </c>
    </row>
    <row r="898" spans="1:74" ht="16.5" thickBot="1" x14ac:dyDescent="0.25">
      <c r="A898" s="1073">
        <v>12</v>
      </c>
      <c r="B898" s="1174">
        <v>44993.461111111108</v>
      </c>
      <c r="C898" s="1175">
        <v>44993.461111111108</v>
      </c>
      <c r="D898" s="321">
        <v>3191</v>
      </c>
      <c r="E898" s="929" t="s">
        <v>331</v>
      </c>
      <c r="F898" s="1075" t="s">
        <v>1171</v>
      </c>
      <c r="G898" s="1075" t="s">
        <v>438</v>
      </c>
      <c r="H898" s="1075" t="s">
        <v>1488</v>
      </c>
      <c r="I898" s="247">
        <v>22.675000000000001</v>
      </c>
      <c r="J898" s="1121">
        <v>0.51500000000000001</v>
      </c>
      <c r="K898" s="247">
        <v>10.507</v>
      </c>
      <c r="L898" s="1121">
        <v>0.69499999999999995</v>
      </c>
      <c r="M898" s="247">
        <v>6.0759999999999996</v>
      </c>
      <c r="N898" s="1121">
        <v>0.20100000000000001</v>
      </c>
      <c r="O898" s="247">
        <v>0.65900000000000003</v>
      </c>
      <c r="P898" s="1121">
        <v>6.8000000000000005E-2</v>
      </c>
      <c r="Q898" s="247">
        <v>3.4000000000000002E-2</v>
      </c>
      <c r="R898" s="1121">
        <v>1.4E-2</v>
      </c>
      <c r="S898" s="247">
        <v>0.04</v>
      </c>
      <c r="T898" s="1121">
        <v>1E-3</v>
      </c>
      <c r="U898" s="247">
        <v>0.20799999999999999</v>
      </c>
      <c r="V898" s="1121">
        <v>7.6999999999999999E-2</v>
      </c>
      <c r="W898" s="247" t="s">
        <v>101</v>
      </c>
      <c r="X898" s="1121">
        <v>9.2999999999999999E-2</v>
      </c>
      <c r="Y898" s="247">
        <v>0.05</v>
      </c>
      <c r="Z898" s="1121">
        <v>2.1999999999999999E-2</v>
      </c>
      <c r="AA898" s="247" t="s">
        <v>101</v>
      </c>
      <c r="AB898" s="1121">
        <v>4.2000000000000003E-2</v>
      </c>
      <c r="AC898" s="247" t="s">
        <v>101</v>
      </c>
      <c r="AD898" s="1121">
        <v>2E-3</v>
      </c>
      <c r="AE898" s="247" t="s">
        <v>101</v>
      </c>
      <c r="AF898" s="1121">
        <v>0.39300000000000002</v>
      </c>
      <c r="AG898" s="1139" t="s">
        <v>101</v>
      </c>
      <c r="AH898" s="1140">
        <v>1.5249999999999999</v>
      </c>
      <c r="AJ898" s="247">
        <v>25.031819690134942</v>
      </c>
      <c r="AK898" s="247">
        <v>0</v>
      </c>
      <c r="AL898" s="247">
        <v>14.921883175229791</v>
      </c>
      <c r="AM898" s="247">
        <v>0</v>
      </c>
      <c r="AN898" s="247">
        <v>7.4069507687160741</v>
      </c>
      <c r="AO898" s="247">
        <v>0</v>
      </c>
      <c r="AP898" s="247">
        <v>2.6139196790212504</v>
      </c>
      <c r="AQ898" s="247">
        <v>0</v>
      </c>
      <c r="AR898" s="247">
        <v>9.0669997061416402E-2</v>
      </c>
      <c r="AS898" s="247">
        <v>0</v>
      </c>
      <c r="AT898" s="247">
        <v>6.1539149888143178E-2</v>
      </c>
      <c r="AU898" s="247"/>
      <c r="AV898" s="247">
        <v>0.29590141110017498</v>
      </c>
      <c r="AW898" s="247">
        <v>0.49638176909276133</v>
      </c>
      <c r="AX898" s="247"/>
      <c r="AY898" s="934">
        <v>52.257142692088465</v>
      </c>
      <c r="AZ898" s="545">
        <v>44993.504861111112</v>
      </c>
      <c r="BA898" s="498">
        <v>3218</v>
      </c>
      <c r="BB898" s="498">
        <v>3220</v>
      </c>
      <c r="BC898" s="348" t="s">
        <v>331</v>
      </c>
      <c r="BD898" s="498" t="s">
        <v>438</v>
      </c>
      <c r="BE898" s="497" t="s">
        <v>1309</v>
      </c>
      <c r="BF898" s="498" t="s">
        <v>558</v>
      </c>
      <c r="BG898" s="472">
        <v>3</v>
      </c>
      <c r="BH898" s="625">
        <v>53.116380440188756</v>
      </c>
      <c r="BI898" s="470">
        <v>6.1312108447635376</v>
      </c>
      <c r="BJ898" s="511">
        <v>0.11542975620613936</v>
      </c>
      <c r="BK898" s="520">
        <v>4.7280610886089995</v>
      </c>
      <c r="BL898" s="470">
        <v>1.0367078418612317</v>
      </c>
      <c r="BM898" s="506">
        <v>0.21926701504743717</v>
      </c>
      <c r="BN898" s="520">
        <v>9.3336761680869823E-2</v>
      </c>
      <c r="BO898" s="470">
        <v>1.9657028143454439E-2</v>
      </c>
      <c r="BP898" s="506">
        <v>0.21060327988091446</v>
      </c>
      <c r="BQ898" s="520">
        <v>4.9231319910514541E-2</v>
      </c>
      <c r="BR898" s="470">
        <v>5.5470640092541096E-3</v>
      </c>
      <c r="BS898" s="506">
        <v>0.11267347735824974</v>
      </c>
      <c r="BT898" s="520">
        <v>0.77200000000000002</v>
      </c>
      <c r="BU898" s="470">
        <v>0.58550007116424285</v>
      </c>
      <c r="BV898" s="692">
        <v>0.75841978130083265</v>
      </c>
    </row>
    <row r="899" spans="1:74" x14ac:dyDescent="0.2">
      <c r="A899" s="682">
        <v>12</v>
      </c>
      <c r="B899" s="926">
        <v>44993.462500000001</v>
      </c>
      <c r="C899" s="1176">
        <v>44993.462500000001</v>
      </c>
      <c r="D899" s="325">
        <v>3192</v>
      </c>
      <c r="E899" s="929" t="s">
        <v>331</v>
      </c>
      <c r="F899" s="1078" t="s">
        <v>1173</v>
      </c>
      <c r="G899" s="1078" t="s">
        <v>438</v>
      </c>
      <c r="H899" s="1078" t="s">
        <v>1488</v>
      </c>
      <c r="I899" s="80">
        <v>22.088000000000001</v>
      </c>
      <c r="J899" s="1125">
        <v>0.55500000000000005</v>
      </c>
      <c r="K899" s="80">
        <v>9.7469999999999999</v>
      </c>
      <c r="L899" s="1125">
        <v>0.69299999999999995</v>
      </c>
      <c r="M899" s="80">
        <v>6.2060000000000004</v>
      </c>
      <c r="N899" s="1125">
        <v>0.20499999999999999</v>
      </c>
      <c r="O899" s="80">
        <v>0.63500000000000001</v>
      </c>
      <c r="P899" s="1125">
        <v>6.6000000000000003E-2</v>
      </c>
      <c r="Q899" s="80">
        <v>0.02</v>
      </c>
      <c r="R899" s="1125">
        <v>1.2999999999999999E-2</v>
      </c>
      <c r="S899" s="80">
        <v>3.7999999999999999E-2</v>
      </c>
      <c r="T899" s="1125">
        <v>1E-3</v>
      </c>
      <c r="U899" s="80">
        <v>0.32800000000000001</v>
      </c>
      <c r="V899" s="1125">
        <v>8.4000000000000005E-2</v>
      </c>
      <c r="W899" s="80" t="s">
        <v>101</v>
      </c>
      <c r="X899" s="1125">
        <v>9.9000000000000005E-2</v>
      </c>
      <c r="Y899" s="80">
        <v>7.9000000000000001E-2</v>
      </c>
      <c r="Z899" s="1125">
        <v>2.4E-2</v>
      </c>
      <c r="AA899" s="80" t="s">
        <v>101</v>
      </c>
      <c r="AB899" s="1125">
        <v>0.03</v>
      </c>
      <c r="AC899" s="80" t="s">
        <v>101</v>
      </c>
      <c r="AD899" s="1125">
        <v>2E-3</v>
      </c>
      <c r="AE899" s="80" t="s">
        <v>101</v>
      </c>
      <c r="AF899" s="1125">
        <v>0.47899999999999998</v>
      </c>
      <c r="AG899" s="1142" t="s">
        <v>101</v>
      </c>
      <c r="AH899" s="1143">
        <v>1.2250000000000001</v>
      </c>
      <c r="AJ899" s="80">
        <v>24.383807422963642</v>
      </c>
      <c r="AK899" s="80">
        <v>0</v>
      </c>
      <c r="AL899" s="80">
        <v>13.842542620059461</v>
      </c>
      <c r="AM899" s="80">
        <v>0</v>
      </c>
      <c r="AN899" s="80">
        <v>7.5654273322336998</v>
      </c>
      <c r="AO899" s="80">
        <v>0</v>
      </c>
      <c r="AP899" s="80">
        <v>2.5187238181767739</v>
      </c>
      <c r="AQ899" s="80">
        <v>0</v>
      </c>
      <c r="AR899" s="80">
        <v>5.3335292389068471E-2</v>
      </c>
      <c r="AS899" s="80">
        <v>0</v>
      </c>
      <c r="AT899" s="80">
        <v>5.8462192393736019E-2</v>
      </c>
      <c r="AU899" s="80"/>
      <c r="AV899" s="80">
        <v>0.31026439804921108</v>
      </c>
      <c r="AW899" s="80">
        <v>0.54653451608453141</v>
      </c>
      <c r="AX899" s="80"/>
      <c r="AY899" s="934">
        <v>54.309874627934647</v>
      </c>
      <c r="AZ899" s="546">
        <v>44993.504861111112</v>
      </c>
      <c r="BA899" s="500">
        <v>3266</v>
      </c>
      <c r="BB899" s="500">
        <v>3268</v>
      </c>
      <c r="BC899" s="348" t="s">
        <v>331</v>
      </c>
      <c r="BD899" s="500" t="s">
        <v>438</v>
      </c>
      <c r="BE899" s="499" t="s">
        <v>1299</v>
      </c>
      <c r="BF899" s="500" t="s">
        <v>268</v>
      </c>
      <c r="BG899" s="477">
        <v>3</v>
      </c>
      <c r="BH899" s="625">
        <v>51.037588709645689</v>
      </c>
      <c r="BI899" s="468">
        <v>1.0607787029338129</v>
      </c>
      <c r="BJ899" s="510">
        <v>2.0784263711371896E-2</v>
      </c>
      <c r="BK899" s="519">
        <v>2.070509973367364</v>
      </c>
      <c r="BL899" s="468">
        <v>0.37998379588556941</v>
      </c>
      <c r="BM899" s="505">
        <v>0.1835218379883409</v>
      </c>
      <c r="BN899" s="519">
        <v>7.2002644725242426E-2</v>
      </c>
      <c r="BO899" s="468">
        <v>2.3094859063602091E-2</v>
      </c>
      <c r="BP899" s="505">
        <v>0.32075014954979258</v>
      </c>
      <c r="BQ899" s="519">
        <v>5.6923713646532439E-2</v>
      </c>
      <c r="BR899" s="468">
        <v>8.8824111884050494E-4</v>
      </c>
      <c r="BS899" s="505">
        <v>1.5604061329449347E-2</v>
      </c>
      <c r="BT899" s="519">
        <v>0.26400000000000001</v>
      </c>
      <c r="BU899" s="468">
        <v>1.5524174696260037E-2</v>
      </c>
      <c r="BV899" s="691">
        <v>5.8803692031288018E-2</v>
      </c>
    </row>
    <row r="900" spans="1:74" ht="16.5" thickBot="1" x14ac:dyDescent="0.25">
      <c r="A900" s="1079">
        <v>12</v>
      </c>
      <c r="B900" s="1178">
        <v>44993.465277777781</v>
      </c>
      <c r="C900" s="1179">
        <v>44993.465277777781</v>
      </c>
      <c r="D900" s="517">
        <v>3193</v>
      </c>
      <c r="E900" s="929" t="s">
        <v>331</v>
      </c>
      <c r="F900" s="1082" t="s">
        <v>1175</v>
      </c>
      <c r="G900" s="1082" t="s">
        <v>438</v>
      </c>
      <c r="H900" s="1082" t="s">
        <v>1488</v>
      </c>
      <c r="I900" s="322">
        <v>21.716000000000001</v>
      </c>
      <c r="J900" s="1130">
        <v>0.56100000000000005</v>
      </c>
      <c r="K900" s="322">
        <v>10.24</v>
      </c>
      <c r="L900" s="1130">
        <v>0.71099999999999997</v>
      </c>
      <c r="M900" s="322">
        <v>6.1749999999999998</v>
      </c>
      <c r="N900" s="1130">
        <v>0.19600000000000001</v>
      </c>
      <c r="O900" s="322">
        <v>0.502</v>
      </c>
      <c r="P900" s="1130">
        <v>5.8000000000000003E-2</v>
      </c>
      <c r="Q900" s="322" t="s">
        <v>101</v>
      </c>
      <c r="R900" s="1130">
        <v>1.9E-2</v>
      </c>
      <c r="S900" s="322">
        <v>3.9E-2</v>
      </c>
      <c r="T900" s="1130">
        <v>1E-3</v>
      </c>
      <c r="U900" s="322">
        <v>0.317</v>
      </c>
      <c r="V900" s="1130">
        <v>7.9000000000000001E-2</v>
      </c>
      <c r="W900" s="322" t="s">
        <v>101</v>
      </c>
      <c r="X900" s="1130">
        <v>0.1</v>
      </c>
      <c r="Y900" s="322">
        <v>8.8999999999999996E-2</v>
      </c>
      <c r="Z900" s="1130">
        <v>2.5999999999999999E-2</v>
      </c>
      <c r="AA900" s="322">
        <v>3.9E-2</v>
      </c>
      <c r="AB900" s="1130">
        <v>2.1000000000000001E-2</v>
      </c>
      <c r="AC900" s="322" t="s">
        <v>101</v>
      </c>
      <c r="AD900" s="1130">
        <v>2E-3</v>
      </c>
      <c r="AE900" s="322" t="s">
        <v>101</v>
      </c>
      <c r="AF900" s="1130">
        <v>0.51900000000000002</v>
      </c>
      <c r="AG900" s="1148" t="s">
        <v>101</v>
      </c>
      <c r="AH900" s="1149">
        <v>1.1120000000000001</v>
      </c>
      <c r="AJ900" s="322">
        <v>23.973142067959003</v>
      </c>
      <c r="AK900" s="322">
        <v>0</v>
      </c>
      <c r="AL900" s="322">
        <v>14.542693795979162</v>
      </c>
      <c r="AM900" s="322">
        <v>0</v>
      </c>
      <c r="AN900" s="322">
        <v>7.5276367670871887</v>
      </c>
      <c r="AO900" s="322">
        <v>0</v>
      </c>
      <c r="AP900" s="322">
        <v>1.9911800893303002</v>
      </c>
      <c r="AQ900" s="322">
        <v>0</v>
      </c>
      <c r="AR900" s="322"/>
      <c r="AS900" s="322">
        <v>0</v>
      </c>
      <c r="AT900" s="322">
        <v>6.0000671140939599E-2</v>
      </c>
      <c r="AU900" s="322"/>
      <c r="AV900" s="322">
        <v>0.3140029265145079</v>
      </c>
      <c r="AW900" s="322">
        <v>0.5176232734246573</v>
      </c>
      <c r="AX900" s="322"/>
      <c r="AY900" s="934">
        <v>54.838329915213862</v>
      </c>
      <c r="AZ900" s="545">
        <v>44993.504861111112</v>
      </c>
      <c r="BA900" s="498">
        <v>3269</v>
      </c>
      <c r="BB900" s="498">
        <v>3271</v>
      </c>
      <c r="BC900" s="348" t="s">
        <v>331</v>
      </c>
      <c r="BD900" s="498" t="s">
        <v>438</v>
      </c>
      <c r="BE900" s="497" t="s">
        <v>1299</v>
      </c>
      <c r="BF900" s="498" t="s">
        <v>307</v>
      </c>
      <c r="BG900" s="472">
        <v>3</v>
      </c>
      <c r="BH900" s="625">
        <v>52.885854454327443</v>
      </c>
      <c r="BI900" s="470">
        <v>1.3585941162129493</v>
      </c>
      <c r="BJ900" s="511">
        <v>2.5689177762765275E-2</v>
      </c>
      <c r="BK900" s="520">
        <v>1.9356491705043555</v>
      </c>
      <c r="BL900" s="470">
        <v>0.1058640385169847</v>
      </c>
      <c r="BM900" s="506">
        <v>5.4691748964715861E-2</v>
      </c>
      <c r="BN900" s="520">
        <v>7.7336173964149268E-2</v>
      </c>
      <c r="BO900" s="470">
        <v>1.1314124077463352E-2</v>
      </c>
      <c r="BP900" s="506">
        <v>0.14629795472825227</v>
      </c>
      <c r="BQ900" s="520">
        <v>5.6923713646532439E-2</v>
      </c>
      <c r="BR900" s="470">
        <v>3.2025988989549431E-3</v>
      </c>
      <c r="BS900" s="506">
        <v>5.62612432288144E-2</v>
      </c>
      <c r="BT900" s="520">
        <v>0.66800000000000004</v>
      </c>
      <c r="BU900" s="470">
        <v>1.2594230160408111</v>
      </c>
      <c r="BV900" s="692">
        <v>1.8853637964682799</v>
      </c>
    </row>
    <row r="901" spans="1:74" ht="16.5" thickBot="1" x14ac:dyDescent="0.25">
      <c r="A901" s="1159">
        <v>12</v>
      </c>
      <c r="B901" s="1182">
        <v>44993.466666666667</v>
      </c>
      <c r="C901" s="1183">
        <v>44993.466666666667</v>
      </c>
      <c r="D901" s="1184">
        <v>3194</v>
      </c>
      <c r="E901" s="929" t="s">
        <v>331</v>
      </c>
      <c r="F901" s="1163" t="s">
        <v>1177</v>
      </c>
      <c r="G901" s="1163" t="s">
        <v>438</v>
      </c>
      <c r="H901" s="1163" t="s">
        <v>679</v>
      </c>
      <c r="I901" s="1108">
        <v>22.138000000000002</v>
      </c>
      <c r="J901" s="1164">
        <v>0.52700000000000002</v>
      </c>
      <c r="K901" s="1108">
        <v>10.102</v>
      </c>
      <c r="L901" s="1164">
        <v>0.61199999999999999</v>
      </c>
      <c r="M901" s="1108">
        <v>6.5270000000000001</v>
      </c>
      <c r="N901" s="1164">
        <v>0.218</v>
      </c>
      <c r="O901" s="1108">
        <v>0.45</v>
      </c>
      <c r="P901" s="1164">
        <v>6.9000000000000006E-2</v>
      </c>
      <c r="Q901" s="1108" t="s">
        <v>101</v>
      </c>
      <c r="R901" s="1164">
        <v>2.4E-2</v>
      </c>
      <c r="S901" s="1108">
        <v>3.6999999999999998E-2</v>
      </c>
      <c r="T901" s="1164">
        <v>1E-3</v>
      </c>
      <c r="U901" s="1108">
        <v>0.26600000000000001</v>
      </c>
      <c r="V901" s="1164">
        <v>7.5999999999999998E-2</v>
      </c>
      <c r="W901" s="1108" t="s">
        <v>101</v>
      </c>
      <c r="X901" s="1164">
        <v>9.4E-2</v>
      </c>
      <c r="Y901" s="1108">
        <v>0.187</v>
      </c>
      <c r="Z901" s="1164">
        <v>2.5000000000000001E-2</v>
      </c>
      <c r="AA901" s="1108">
        <v>5.2999999999999999E-2</v>
      </c>
      <c r="AB901" s="1164">
        <v>2.1000000000000001E-2</v>
      </c>
      <c r="AC901" s="1108" t="s">
        <v>101</v>
      </c>
      <c r="AD901" s="1164">
        <v>2E-3</v>
      </c>
      <c r="AE901" s="1108" t="s">
        <v>101</v>
      </c>
      <c r="AF901" s="1164">
        <v>0.53400000000000003</v>
      </c>
      <c r="AG901" s="1165" t="s">
        <v>101</v>
      </c>
      <c r="AH901" s="1166">
        <v>0.79100000000000004</v>
      </c>
      <c r="AJ901" s="1108">
        <v>24.439004379281471</v>
      </c>
      <c r="AK901" s="1108">
        <v>0</v>
      </c>
      <c r="AL901" s="1108">
        <v>14.346708274119287</v>
      </c>
      <c r="AM901" s="1108">
        <v>0</v>
      </c>
      <c r="AN901" s="1108">
        <v>7.9567425390733737</v>
      </c>
      <c r="AO901" s="1108">
        <v>0</v>
      </c>
      <c r="AP901" s="1108">
        <v>1.7849223908339344</v>
      </c>
      <c r="AQ901" s="1108">
        <v>0</v>
      </c>
      <c r="AR901" s="1108"/>
      <c r="AS901" s="1108">
        <v>0</v>
      </c>
      <c r="AT901" s="1108">
        <v>5.6923713646532439E-2</v>
      </c>
      <c r="AU901" s="1108"/>
      <c r="AV901" s="1108">
        <v>0.32557556010010047</v>
      </c>
      <c r="AW901" s="1108">
        <v>0.55460405181772054</v>
      </c>
      <c r="AX901" s="1108"/>
      <c r="AY901" s="934">
        <v>56.459389516517298</v>
      </c>
      <c r="AZ901" s="547">
        <v>44993.504861111112</v>
      </c>
      <c r="BA901" s="502">
        <v>3230</v>
      </c>
      <c r="BB901" s="502">
        <v>3232</v>
      </c>
      <c r="BC901" s="348" t="s">
        <v>331</v>
      </c>
      <c r="BD901" s="502" t="s">
        <v>438</v>
      </c>
      <c r="BE901" s="501" t="s">
        <v>1139</v>
      </c>
      <c r="BF901" s="502" t="s">
        <v>268</v>
      </c>
      <c r="BG901" s="482">
        <v>3</v>
      </c>
      <c r="BH901" s="625">
        <v>50.992895971724124</v>
      </c>
      <c r="BI901" s="466">
        <v>0.38431952327044105</v>
      </c>
      <c r="BJ901" s="509">
        <v>7.5367267527529447E-3</v>
      </c>
      <c r="BK901" s="518">
        <v>1.9634146299173278</v>
      </c>
      <c r="BL901" s="466">
        <v>0.18129091619057128</v>
      </c>
      <c r="BM901" s="504">
        <v>9.233450409718337E-2</v>
      </c>
      <c r="BN901" s="518">
        <v>8.5336467822509546E-2</v>
      </c>
      <c r="BO901" s="466">
        <v>0</v>
      </c>
      <c r="BP901" s="504">
        <v>0</v>
      </c>
      <c r="BQ901" s="518">
        <v>5.8462192393736019E-2</v>
      </c>
      <c r="BR901" s="466">
        <v>8.8824111884050483E-4</v>
      </c>
      <c r="BS901" s="504">
        <v>1.51934281365691E-2</v>
      </c>
      <c r="BT901" s="518">
        <v>0.372</v>
      </c>
      <c r="BU901" s="466">
        <v>7.8083288865159819E-2</v>
      </c>
      <c r="BV901" s="323">
        <v>0.20990131415365543</v>
      </c>
    </row>
    <row r="902" spans="1:74" ht="16.5" thickBot="1" x14ac:dyDescent="0.25">
      <c r="A902" s="682">
        <v>12</v>
      </c>
      <c r="B902" s="926">
        <v>44993.468055555553</v>
      </c>
      <c r="C902" s="1176">
        <v>44993.468055555553</v>
      </c>
      <c r="D902" s="325">
        <v>3195</v>
      </c>
      <c r="E902" s="929" t="s">
        <v>331</v>
      </c>
      <c r="F902" s="1078" t="s">
        <v>1179</v>
      </c>
      <c r="G902" s="1078" t="s">
        <v>438</v>
      </c>
      <c r="H902" s="1078" t="s">
        <v>679</v>
      </c>
      <c r="I902" s="80">
        <v>22.498999999999999</v>
      </c>
      <c r="J902" s="1125">
        <v>0.56100000000000005</v>
      </c>
      <c r="K902" s="80">
        <v>10.877000000000001</v>
      </c>
      <c r="L902" s="1125">
        <v>0.76600000000000001</v>
      </c>
      <c r="M902" s="80">
        <v>6.101</v>
      </c>
      <c r="N902" s="1125">
        <v>0.20699999999999999</v>
      </c>
      <c r="O902" s="80">
        <v>0.59699999999999998</v>
      </c>
      <c r="P902" s="1125">
        <v>7.6999999999999999E-2</v>
      </c>
      <c r="Q902" s="80">
        <v>3.1E-2</v>
      </c>
      <c r="R902" s="1125">
        <v>1.4E-2</v>
      </c>
      <c r="S902" s="80">
        <v>3.5999999999999997E-2</v>
      </c>
      <c r="T902" s="1125">
        <v>1E-3</v>
      </c>
      <c r="U902" s="80">
        <v>0.54400000000000004</v>
      </c>
      <c r="V902" s="1125">
        <v>7.1999999999999995E-2</v>
      </c>
      <c r="W902" s="80" t="s">
        <v>101</v>
      </c>
      <c r="X902" s="1125">
        <v>0.105</v>
      </c>
      <c r="Y902" s="80">
        <v>0.114</v>
      </c>
      <c r="Z902" s="1125">
        <v>2.7E-2</v>
      </c>
      <c r="AA902" s="80" t="s">
        <v>101</v>
      </c>
      <c r="AB902" s="1125">
        <v>3.1E-2</v>
      </c>
      <c r="AC902" s="80" t="s">
        <v>101</v>
      </c>
      <c r="AD902" s="1125">
        <v>2E-3</v>
      </c>
      <c r="AE902" s="80" t="s">
        <v>101</v>
      </c>
      <c r="AF902" s="1125">
        <v>0.53100000000000003</v>
      </c>
      <c r="AG902" s="1142" t="s">
        <v>101</v>
      </c>
      <c r="AH902" s="1143">
        <v>1.3169999999999999</v>
      </c>
      <c r="AJ902" s="80">
        <v>24.837526403896184</v>
      </c>
      <c r="AK902" s="80">
        <v>0</v>
      </c>
      <c r="AL902" s="80">
        <v>15.447351603404821</v>
      </c>
      <c r="AM902" s="80">
        <v>0</v>
      </c>
      <c r="AN902" s="80">
        <v>7.4374270309310022</v>
      </c>
      <c r="AO902" s="80">
        <v>0</v>
      </c>
      <c r="AP902" s="80">
        <v>2.3679970385063527</v>
      </c>
      <c r="AQ902" s="80">
        <v>0</v>
      </c>
      <c r="AR902" s="80">
        <v>8.2669703203056125E-2</v>
      </c>
      <c r="AS902" s="80">
        <v>0</v>
      </c>
      <c r="AT902" s="80">
        <v>5.538523489932886E-2</v>
      </c>
      <c r="AU902" s="80"/>
      <c r="AV902" s="80">
        <v>0.29944314542386624</v>
      </c>
      <c r="AW902" s="80">
        <v>0.48146939500565816</v>
      </c>
      <c r="AX902" s="80"/>
      <c r="AY902" s="934">
        <v>52.76669232804764</v>
      </c>
      <c r="AZ902" s="546">
        <v>44993.504861111112</v>
      </c>
      <c r="BA902" s="500">
        <v>3235</v>
      </c>
      <c r="BB902" s="500">
        <v>3237</v>
      </c>
      <c r="BC902" s="348" t="s">
        <v>331</v>
      </c>
      <c r="BD902" s="500" t="s">
        <v>447</v>
      </c>
      <c r="BE902" s="499" t="s">
        <v>418</v>
      </c>
      <c r="BF902" s="500" t="s">
        <v>268</v>
      </c>
      <c r="BG902" s="477">
        <v>3</v>
      </c>
      <c r="BH902" s="625">
        <v>17.428754418597666</v>
      </c>
      <c r="BI902" s="468">
        <v>0.24969916935436545</v>
      </c>
      <c r="BJ902" s="510">
        <v>1.4326851096594685E-2</v>
      </c>
      <c r="BK902" s="519">
        <v>18.951909296454527</v>
      </c>
      <c r="BL902" s="468">
        <v>0.86923558276735813</v>
      </c>
      <c r="BM902" s="505">
        <v>4.586533046198002E-2</v>
      </c>
      <c r="BN902" s="519">
        <v>0.61335586247428742</v>
      </c>
      <c r="BO902" s="468">
        <v>0.1367870894203139</v>
      </c>
      <c r="BP902" s="505">
        <v>0.22301423657795097</v>
      </c>
      <c r="BQ902" s="519">
        <v>3.5385011185682325E-2</v>
      </c>
      <c r="BR902" s="468">
        <v>5.8245865315538423E-3</v>
      </c>
      <c r="BS902" s="505">
        <v>0.16460603900870371</v>
      </c>
      <c r="BT902" s="519">
        <v>0.312</v>
      </c>
      <c r="BU902" s="468">
        <v>7.4505033387013614E-2</v>
      </c>
      <c r="BV902" s="691">
        <v>0.23879818393273594</v>
      </c>
    </row>
    <row r="903" spans="1:74" ht="16.5" thickBot="1" x14ac:dyDescent="0.25">
      <c r="A903" s="685">
        <v>12</v>
      </c>
      <c r="B903" s="1186">
        <v>44993.470833333333</v>
      </c>
      <c r="C903" s="1187">
        <v>44993.470833333333</v>
      </c>
      <c r="D903" s="332">
        <v>3196</v>
      </c>
      <c r="E903" s="929" t="s">
        <v>331</v>
      </c>
      <c r="F903" s="1085" t="s">
        <v>1181</v>
      </c>
      <c r="G903" s="1085" t="s">
        <v>438</v>
      </c>
      <c r="H903" s="1085" t="s">
        <v>679</v>
      </c>
      <c r="I903" s="251">
        <v>22.317</v>
      </c>
      <c r="J903" s="1136">
        <v>0.57899999999999996</v>
      </c>
      <c r="K903" s="251">
        <v>10.473000000000001</v>
      </c>
      <c r="L903" s="1136">
        <v>0.71899999999999997</v>
      </c>
      <c r="M903" s="251">
        <v>6.8280000000000003</v>
      </c>
      <c r="N903" s="1136">
        <v>0.22800000000000001</v>
      </c>
      <c r="O903" s="251">
        <v>0.52200000000000002</v>
      </c>
      <c r="P903" s="1136">
        <v>7.1999999999999995E-2</v>
      </c>
      <c r="Q903" s="251">
        <v>2.5999999999999999E-2</v>
      </c>
      <c r="R903" s="1136">
        <v>1.2999999999999999E-2</v>
      </c>
      <c r="S903" s="251">
        <v>3.6999999999999998E-2</v>
      </c>
      <c r="T903" s="1136">
        <v>1E-3</v>
      </c>
      <c r="U903" s="251">
        <v>0.65300000000000002</v>
      </c>
      <c r="V903" s="1136">
        <v>8.7999999999999995E-2</v>
      </c>
      <c r="W903" s="251" t="s">
        <v>101</v>
      </c>
      <c r="X903" s="1136">
        <v>0.108</v>
      </c>
      <c r="Y903" s="251">
        <v>0.249</v>
      </c>
      <c r="Z903" s="1136">
        <v>3.1E-2</v>
      </c>
      <c r="AA903" s="251">
        <v>0.111</v>
      </c>
      <c r="AB903" s="1136">
        <v>2.8000000000000001E-2</v>
      </c>
      <c r="AC903" s="251" t="s">
        <v>101</v>
      </c>
      <c r="AD903" s="1136">
        <v>2E-3</v>
      </c>
      <c r="AE903" s="251" t="s">
        <v>101</v>
      </c>
      <c r="AF903" s="1136">
        <v>0.61399999999999999</v>
      </c>
      <c r="AG903" s="1145" t="s">
        <v>101</v>
      </c>
      <c r="AH903" s="1146">
        <v>0.91700000000000004</v>
      </c>
      <c r="AJ903" s="251">
        <v>24.636609482899292</v>
      </c>
      <c r="AK903" s="251">
        <v>0</v>
      </c>
      <c r="AL903" s="251">
        <v>14.87359688723533</v>
      </c>
      <c r="AM903" s="251">
        <v>0</v>
      </c>
      <c r="AN903" s="251">
        <v>8.3236767361411061</v>
      </c>
      <c r="AO903" s="251">
        <v>0</v>
      </c>
      <c r="AP903" s="251">
        <v>2.070509973367364</v>
      </c>
      <c r="AQ903" s="251">
        <v>0</v>
      </c>
      <c r="AR903" s="251">
        <v>6.9335880105789005E-2</v>
      </c>
      <c r="AS903" s="251">
        <v>0</v>
      </c>
      <c r="AT903" s="251">
        <v>5.6923713646532439E-2</v>
      </c>
      <c r="AU903" s="251"/>
      <c r="AV903" s="251">
        <v>0.3378580458450956</v>
      </c>
      <c r="AW903" s="251">
        <v>0.55962769458170336</v>
      </c>
      <c r="AX903" s="251"/>
      <c r="AY903" s="934">
        <v>58.156224404280337</v>
      </c>
      <c r="AZ903" s="547">
        <v>44993.504861111112</v>
      </c>
      <c r="BA903" s="502">
        <v>3274</v>
      </c>
      <c r="BB903" s="502"/>
      <c r="BC903" s="348" t="s">
        <v>331</v>
      </c>
      <c r="BD903" s="502" t="s">
        <v>438</v>
      </c>
      <c r="BE903" s="501" t="s">
        <v>1607</v>
      </c>
      <c r="BF903" s="502" t="s">
        <v>987</v>
      </c>
      <c r="BG903" s="482">
        <v>1</v>
      </c>
      <c r="BH903" s="625">
        <v>48.345000667505403</v>
      </c>
      <c r="BI903" s="466" t="e">
        <v>#DIV/0!</v>
      </c>
      <c r="BJ903" s="509" t="e">
        <v>#DIV/0!</v>
      </c>
      <c r="BK903" s="518">
        <v>0.97179107945403087</v>
      </c>
      <c r="BL903" s="466" t="e">
        <v>#DIV/0!</v>
      </c>
      <c r="BM903" s="504" t="e">
        <v>#DIV/0!</v>
      </c>
      <c r="BN903" s="518">
        <v>8.2669703203056125E-2</v>
      </c>
      <c r="BO903" s="466" t="e">
        <v>#DIV/0!</v>
      </c>
      <c r="BP903" s="504" t="e">
        <v>#DIV/0!</v>
      </c>
      <c r="BQ903" s="518">
        <v>6.6154586129753917E-2</v>
      </c>
      <c r="BR903" s="466" t="e">
        <v>#DIV/0!</v>
      </c>
      <c r="BS903" s="504" t="e">
        <v>#DIV/0!</v>
      </c>
      <c r="BT903" s="518">
        <v>0.40400000000000003</v>
      </c>
      <c r="BU903" s="466" t="e">
        <v>#DIV/0!</v>
      </c>
      <c r="BV903" s="323" t="e">
        <v>#DIV/0!</v>
      </c>
    </row>
    <row r="904" spans="1:74" x14ac:dyDescent="0.2">
      <c r="A904" s="1073">
        <v>12</v>
      </c>
      <c r="B904" s="1174">
        <v>44993.472916666666</v>
      </c>
      <c r="C904" s="1175">
        <v>44993.472916666666</v>
      </c>
      <c r="D904" s="321">
        <v>3197</v>
      </c>
      <c r="E904" s="929" t="s">
        <v>331</v>
      </c>
      <c r="F904" s="1075" t="s">
        <v>1183</v>
      </c>
      <c r="G904" s="1075" t="s">
        <v>438</v>
      </c>
      <c r="H904" s="1075" t="s">
        <v>1488</v>
      </c>
      <c r="I904" s="247">
        <v>22.544</v>
      </c>
      <c r="J904" s="1121">
        <v>0.54500000000000004</v>
      </c>
      <c r="K904" s="247">
        <v>10.461</v>
      </c>
      <c r="L904" s="1121">
        <v>0.753</v>
      </c>
      <c r="M904" s="247">
        <v>6.4530000000000003</v>
      </c>
      <c r="N904" s="1121">
        <v>0.19</v>
      </c>
      <c r="O904" s="247">
        <v>0.53900000000000003</v>
      </c>
      <c r="P904" s="1121">
        <v>5.8000000000000003E-2</v>
      </c>
      <c r="Q904" s="247">
        <v>0.02</v>
      </c>
      <c r="R904" s="1121">
        <v>1.2999999999999999E-2</v>
      </c>
      <c r="S904" s="247">
        <v>3.5999999999999997E-2</v>
      </c>
      <c r="T904" s="1121">
        <v>1E-3</v>
      </c>
      <c r="U904" s="247">
        <v>0.28000000000000003</v>
      </c>
      <c r="V904" s="1121">
        <v>0.08</v>
      </c>
      <c r="W904" s="247" t="s">
        <v>101</v>
      </c>
      <c r="X904" s="1121">
        <v>0.10100000000000001</v>
      </c>
      <c r="Y904" s="247">
        <v>0.05</v>
      </c>
      <c r="Z904" s="1121">
        <v>2.4E-2</v>
      </c>
      <c r="AA904" s="247" t="s">
        <v>101</v>
      </c>
      <c r="AB904" s="1121">
        <v>3.5000000000000003E-2</v>
      </c>
      <c r="AC904" s="247" t="s">
        <v>101</v>
      </c>
      <c r="AD904" s="1121">
        <v>2E-3</v>
      </c>
      <c r="AE904" s="247" t="s">
        <v>101</v>
      </c>
      <c r="AF904" s="1121">
        <v>0.38</v>
      </c>
      <c r="AG904" s="1139" t="s">
        <v>101</v>
      </c>
      <c r="AH904" s="1140">
        <v>1.468</v>
      </c>
      <c r="AJ904" s="247">
        <v>24.887203664582231</v>
      </c>
      <c r="AK904" s="247">
        <v>0</v>
      </c>
      <c r="AL904" s="247">
        <v>14.856554667943167</v>
      </c>
      <c r="AM904" s="247">
        <v>0</v>
      </c>
      <c r="AN904" s="247">
        <v>7.8665328029171873</v>
      </c>
      <c r="AO904" s="247">
        <v>0</v>
      </c>
      <c r="AP904" s="247">
        <v>2.1379403747988683</v>
      </c>
      <c r="AQ904" s="247">
        <v>0</v>
      </c>
      <c r="AR904" s="247">
        <v>5.3335292389068471E-2</v>
      </c>
      <c r="AS904" s="247">
        <v>0</v>
      </c>
      <c r="AT904" s="247">
        <v>5.538523489932886E-2</v>
      </c>
      <c r="AU904" s="247"/>
      <c r="AV904" s="247">
        <v>0.31608745236863633</v>
      </c>
      <c r="AW904" s="247">
        <v>0.52949913211649624</v>
      </c>
      <c r="AX904" s="247"/>
      <c r="AY904" s="934">
        <v>55.131961964765068</v>
      </c>
      <c r="AZ904" s="546">
        <v>44993.504861111112</v>
      </c>
      <c r="BA904" s="500">
        <v>3240</v>
      </c>
      <c r="BB904" s="500">
        <v>3242</v>
      </c>
      <c r="BC904" s="348" t="s">
        <v>331</v>
      </c>
      <c r="BD904" s="500" t="s">
        <v>438</v>
      </c>
      <c r="BE904" s="499" t="s">
        <v>202</v>
      </c>
      <c r="BF904" s="500" t="s">
        <v>268</v>
      </c>
      <c r="BG904" s="477">
        <v>3</v>
      </c>
      <c r="BH904" s="625">
        <v>53.21751873042686</v>
      </c>
      <c r="BI904" s="468">
        <v>1.0647989332218588</v>
      </c>
      <c r="BJ904" s="510">
        <v>2.000842877729031E-2</v>
      </c>
      <c r="BK904" s="519">
        <v>2.0030795719358596</v>
      </c>
      <c r="BL904" s="468">
        <v>0.21874535251095645</v>
      </c>
      <c r="BM904" s="505">
        <v>0.10920452466077113</v>
      </c>
      <c r="BN904" s="519">
        <v>0.10400382015868351</v>
      </c>
      <c r="BO904" s="468">
        <v>3.3942372232389821E-2</v>
      </c>
      <c r="BP904" s="505">
        <v>0.32635697593225277</v>
      </c>
      <c r="BQ904" s="519">
        <v>5.8462192393736019E-2</v>
      </c>
      <c r="BR904" s="468">
        <v>1.7764822376810097E-3</v>
      </c>
      <c r="BS904" s="505">
        <v>3.03868562731382E-2</v>
      </c>
      <c r="BT904" s="519">
        <v>0.41499999999999998</v>
      </c>
      <c r="BU904" s="468">
        <v>0.17126295571430517</v>
      </c>
      <c r="BV904" s="691">
        <v>0.41268182099832573</v>
      </c>
    </row>
    <row r="905" spans="1:74" ht="16.5" thickBot="1" x14ac:dyDescent="0.25">
      <c r="A905" s="682">
        <v>12</v>
      </c>
      <c r="B905" s="926">
        <v>44993.474999999999</v>
      </c>
      <c r="C905" s="1176">
        <v>44993.474999999999</v>
      </c>
      <c r="D905" s="325">
        <v>3198</v>
      </c>
      <c r="E905" s="929" t="s">
        <v>331</v>
      </c>
      <c r="F905" s="1078" t="s">
        <v>1185</v>
      </c>
      <c r="G905" s="1078" t="s">
        <v>438</v>
      </c>
      <c r="H905" s="1078" t="s">
        <v>1488</v>
      </c>
      <c r="I905" s="80">
        <v>22.591000000000001</v>
      </c>
      <c r="J905" s="1125">
        <v>0.51300000000000001</v>
      </c>
      <c r="K905" s="80">
        <v>10.773999999999999</v>
      </c>
      <c r="L905" s="1125">
        <v>0.65900000000000003</v>
      </c>
      <c r="M905" s="80">
        <v>6.4269999999999996</v>
      </c>
      <c r="N905" s="1125">
        <v>0.20699999999999999</v>
      </c>
      <c r="O905" s="80">
        <v>0.43099999999999999</v>
      </c>
      <c r="P905" s="1125">
        <v>6.0999999999999999E-2</v>
      </c>
      <c r="Q905" s="80" t="s">
        <v>101</v>
      </c>
      <c r="R905" s="1125">
        <v>3.3000000000000002E-2</v>
      </c>
      <c r="S905" s="80">
        <v>3.3000000000000002E-2</v>
      </c>
      <c r="T905" s="1125">
        <v>1E-3</v>
      </c>
      <c r="U905" s="80">
        <v>0.36799999999999999</v>
      </c>
      <c r="V905" s="1125">
        <v>7.9000000000000001E-2</v>
      </c>
      <c r="W905" s="80" t="s">
        <v>101</v>
      </c>
      <c r="X905" s="1125">
        <v>9.2999999999999999E-2</v>
      </c>
      <c r="Y905" s="80">
        <v>5.1999999999999998E-2</v>
      </c>
      <c r="Z905" s="1125">
        <v>2.1000000000000001E-2</v>
      </c>
      <c r="AA905" s="80" t="s">
        <v>101</v>
      </c>
      <c r="AB905" s="1125">
        <v>2.3E-2</v>
      </c>
      <c r="AC905" s="80" t="s">
        <v>101</v>
      </c>
      <c r="AD905" s="1125">
        <v>2E-3</v>
      </c>
      <c r="AE905" s="80" t="s">
        <v>101</v>
      </c>
      <c r="AF905" s="1125">
        <v>0.41799999999999998</v>
      </c>
      <c r="AG905" s="1142" t="s">
        <v>101</v>
      </c>
      <c r="AH905" s="1143">
        <v>1.0549999999999999</v>
      </c>
      <c r="AJ905" s="80">
        <v>24.939088803520992</v>
      </c>
      <c r="AK905" s="80">
        <v>0</v>
      </c>
      <c r="AL905" s="80">
        <v>15.301072554480418</v>
      </c>
      <c r="AM905" s="80">
        <v>0</v>
      </c>
      <c r="AN905" s="80">
        <v>7.8348374902136619</v>
      </c>
      <c r="AO905" s="80">
        <v>0</v>
      </c>
      <c r="AP905" s="80">
        <v>1.7095590009987238</v>
      </c>
      <c r="AQ905" s="80">
        <v>0</v>
      </c>
      <c r="AR905" s="80"/>
      <c r="AS905" s="80">
        <v>0</v>
      </c>
      <c r="AT905" s="80">
        <v>5.0769798657718128E-2</v>
      </c>
      <c r="AU905" s="80"/>
      <c r="AV905" s="80">
        <v>0.31415893146454937</v>
      </c>
      <c r="AW905" s="80">
        <v>0.51204498654046882</v>
      </c>
      <c r="AX905" s="80"/>
      <c r="AY905" s="934">
        <v>54.860330455930018</v>
      </c>
      <c r="AZ905" s="545">
        <v>44993.504861111112</v>
      </c>
      <c r="BA905" s="498">
        <v>3243</v>
      </c>
      <c r="BB905" s="498">
        <v>3245</v>
      </c>
      <c r="BC905" s="348" t="s">
        <v>331</v>
      </c>
      <c r="BD905" s="498" t="s">
        <v>438</v>
      </c>
      <c r="BE905" s="497" t="s">
        <v>202</v>
      </c>
      <c r="BF905" s="498" t="s">
        <v>558</v>
      </c>
      <c r="BG905" s="472">
        <v>3</v>
      </c>
      <c r="BH905" s="625">
        <v>50.334461254142909</v>
      </c>
      <c r="BI905" s="470">
        <v>2.3890216278318941</v>
      </c>
      <c r="BJ905" s="511">
        <v>4.7462942252814111E-2</v>
      </c>
      <c r="BK905" s="520">
        <v>1.8959842284858235</v>
      </c>
      <c r="BL905" s="470">
        <v>0.76120527148337092</v>
      </c>
      <c r="BM905" s="506">
        <v>0.40148291322617535</v>
      </c>
      <c r="BN905" s="520">
        <v>6.9335880105789005E-2</v>
      </c>
      <c r="BO905" s="470" t="e">
        <v>#DIV/0!</v>
      </c>
      <c r="BP905" s="506" t="e">
        <v>#DIV/0!</v>
      </c>
      <c r="BQ905" s="520">
        <v>5.538523489932886E-2</v>
      </c>
      <c r="BR905" s="470">
        <v>1.5384787472035762E-3</v>
      </c>
      <c r="BS905" s="506">
        <v>2.7777777777777717E-2</v>
      </c>
      <c r="BT905" s="520">
        <v>0.66100000000000003</v>
      </c>
      <c r="BU905" s="470">
        <v>0.60420305637536542</v>
      </c>
      <c r="BV905" s="692">
        <v>0.91407421539389622</v>
      </c>
    </row>
    <row r="906" spans="1:74" x14ac:dyDescent="0.2">
      <c r="A906" s="1079">
        <v>12</v>
      </c>
      <c r="B906" s="1178">
        <v>44993.477083333331</v>
      </c>
      <c r="C906" s="1179">
        <v>44993.477083333331</v>
      </c>
      <c r="D906" s="517">
        <v>3199</v>
      </c>
      <c r="E906" s="929" t="s">
        <v>331</v>
      </c>
      <c r="F906" s="1082" t="s">
        <v>1187</v>
      </c>
      <c r="G906" s="1082" t="s">
        <v>438</v>
      </c>
      <c r="H906" s="1082" t="s">
        <v>1488</v>
      </c>
      <c r="I906" s="322">
        <v>22.611000000000001</v>
      </c>
      <c r="J906" s="1130">
        <v>0.53400000000000003</v>
      </c>
      <c r="K906" s="322">
        <v>10.052</v>
      </c>
      <c r="L906" s="1130">
        <v>0.69499999999999995</v>
      </c>
      <c r="M906" s="322">
        <v>6.4530000000000003</v>
      </c>
      <c r="N906" s="1130">
        <v>0.215</v>
      </c>
      <c r="O906" s="322">
        <v>0.51700000000000002</v>
      </c>
      <c r="P906" s="1130">
        <v>6.5000000000000002E-2</v>
      </c>
      <c r="Q906" s="322">
        <v>0.03</v>
      </c>
      <c r="R906" s="1130">
        <v>1.4E-2</v>
      </c>
      <c r="S906" s="322">
        <v>3.5999999999999997E-2</v>
      </c>
      <c r="T906" s="1130">
        <v>1E-3</v>
      </c>
      <c r="U906" s="322">
        <v>0.25</v>
      </c>
      <c r="V906" s="1130">
        <v>8.5999999999999993E-2</v>
      </c>
      <c r="W906" s="322" t="s">
        <v>101</v>
      </c>
      <c r="X906" s="1130">
        <v>9.2999999999999999E-2</v>
      </c>
      <c r="Y906" s="322"/>
      <c r="Z906" s="1130">
        <v>2.9000000000000001E-2</v>
      </c>
      <c r="AA906" s="322">
        <v>2.9000000000000001E-2</v>
      </c>
      <c r="AB906" s="1130">
        <v>1.7999999999999999E-2</v>
      </c>
      <c r="AC906" s="322" t="s">
        <v>101</v>
      </c>
      <c r="AD906" s="1130">
        <v>2E-3</v>
      </c>
      <c r="AE906" s="322" t="s">
        <v>101</v>
      </c>
      <c r="AF906" s="1130">
        <v>0.44400000000000001</v>
      </c>
      <c r="AG906" s="1148" t="s">
        <v>101</v>
      </c>
      <c r="AH906" s="1149">
        <v>1.639</v>
      </c>
      <c r="AJ906" s="322">
        <v>24.96116758604812</v>
      </c>
      <c r="AK906" s="322">
        <v>0</v>
      </c>
      <c r="AL906" s="322">
        <v>14.275699027068606</v>
      </c>
      <c r="AM906" s="322">
        <v>0</v>
      </c>
      <c r="AN906" s="322">
        <v>7.8665328029171873</v>
      </c>
      <c r="AO906" s="322">
        <v>0</v>
      </c>
      <c r="AP906" s="322">
        <v>2.0506775023580981</v>
      </c>
      <c r="AQ906" s="322">
        <v>0</v>
      </c>
      <c r="AR906" s="322">
        <v>8.0002938583602703E-2</v>
      </c>
      <c r="AS906" s="322">
        <v>0</v>
      </c>
      <c r="AT906" s="322">
        <v>5.538523489932886E-2</v>
      </c>
      <c r="AU906" s="322"/>
      <c r="AV906" s="322">
        <v>0.31515083482369366</v>
      </c>
      <c r="AW906" s="322">
        <v>0.55104361530746793</v>
      </c>
      <c r="AX906" s="322"/>
      <c r="AY906" s="934">
        <v>55.000117580743506</v>
      </c>
      <c r="AZ906" s="546">
        <v>44993.504861111112</v>
      </c>
      <c r="BA906" s="500">
        <v>3246</v>
      </c>
      <c r="BB906" s="500">
        <v>3248</v>
      </c>
      <c r="BC906" s="348" t="s">
        <v>331</v>
      </c>
      <c r="BD906" s="500" t="s">
        <v>438</v>
      </c>
      <c r="BE906" s="499" t="s">
        <v>420</v>
      </c>
      <c r="BF906" s="500" t="s">
        <v>268</v>
      </c>
      <c r="BG906" s="477">
        <v>3</v>
      </c>
      <c r="BH906" s="625">
        <v>56.059013320569065</v>
      </c>
      <c r="BI906" s="468">
        <v>0.88314464097420609</v>
      </c>
      <c r="BJ906" s="510">
        <v>1.5753838475964833E-2</v>
      </c>
      <c r="BK906" s="519">
        <v>1.6460950937690728</v>
      </c>
      <c r="BL906" s="468">
        <v>8.3422203655412822E-2</v>
      </c>
      <c r="BM906" s="505">
        <v>5.0678848367381103E-2</v>
      </c>
      <c r="BN906" s="519">
        <v>6.6669115486335584E-2</v>
      </c>
      <c r="BO906" s="468">
        <v>1.3684773159853197E-2</v>
      </c>
      <c r="BP906" s="505">
        <v>0.20526405757787519</v>
      </c>
      <c r="BQ906" s="519">
        <v>5.538523489932886E-2</v>
      </c>
      <c r="BR906" s="468">
        <v>8.8824111884050483E-4</v>
      </c>
      <c r="BS906" s="505">
        <v>1.6037507477489606E-2</v>
      </c>
      <c r="BT906" s="519">
        <v>0.21199999999999999</v>
      </c>
      <c r="BU906" s="468">
        <v>2.7513632984395096E-2</v>
      </c>
      <c r="BV906" s="691">
        <v>0.12978128766224103</v>
      </c>
    </row>
    <row r="907" spans="1:74" x14ac:dyDescent="0.2">
      <c r="A907" s="1159">
        <v>12</v>
      </c>
      <c r="B907" s="1182">
        <v>44993.479166666664</v>
      </c>
      <c r="C907" s="1183">
        <v>44993.479166666664</v>
      </c>
      <c r="D907" s="1184">
        <v>3200</v>
      </c>
      <c r="E907" s="929" t="s">
        <v>331</v>
      </c>
      <c r="F907" s="1163" t="s">
        <v>1189</v>
      </c>
      <c r="G907" s="1163" t="s">
        <v>438</v>
      </c>
      <c r="H907" s="1163" t="s">
        <v>679</v>
      </c>
      <c r="I907" s="1108">
        <v>23.387</v>
      </c>
      <c r="J907" s="1164">
        <v>0.55700000000000005</v>
      </c>
      <c r="K907" s="1108">
        <v>10.571</v>
      </c>
      <c r="L907" s="1164">
        <v>0.65600000000000003</v>
      </c>
      <c r="M907" s="1108">
        <v>7.056</v>
      </c>
      <c r="N907" s="1164">
        <v>0.25700000000000001</v>
      </c>
      <c r="O907" s="1108">
        <v>0.41199999999999998</v>
      </c>
      <c r="P907" s="1164">
        <v>0.08</v>
      </c>
      <c r="Q907" s="1108" t="s">
        <v>101</v>
      </c>
      <c r="R907" s="1164">
        <v>0.02</v>
      </c>
      <c r="S907" s="1108">
        <v>3.6999999999999998E-2</v>
      </c>
      <c r="T907" s="1164">
        <v>1E-3</v>
      </c>
      <c r="U907" s="1108">
        <v>0.312</v>
      </c>
      <c r="V907" s="1164">
        <v>7.9000000000000001E-2</v>
      </c>
      <c r="W907" s="1108" t="s">
        <v>101</v>
      </c>
      <c r="X907" s="1164">
        <v>9.7000000000000003E-2</v>
      </c>
      <c r="Y907" s="1108">
        <v>4.2999999999999997E-2</v>
      </c>
      <c r="Z907" s="1164">
        <v>2.1999999999999999E-2</v>
      </c>
      <c r="AA907" s="1108">
        <v>4.7E-2</v>
      </c>
      <c r="AB907" s="1164">
        <v>0.02</v>
      </c>
      <c r="AC907" s="1108" t="s">
        <v>101</v>
      </c>
      <c r="AD907" s="1164">
        <v>2E-3</v>
      </c>
      <c r="AE907" s="1108" t="s">
        <v>101</v>
      </c>
      <c r="AF907" s="1164">
        <v>0.57399999999999995</v>
      </c>
      <c r="AG907" s="1165" t="s">
        <v>101</v>
      </c>
      <c r="AH907" s="1166">
        <v>0.86299999999999999</v>
      </c>
      <c r="AJ907" s="1108">
        <v>25.81782434810081</v>
      </c>
      <c r="AK907" s="1108">
        <v>0</v>
      </c>
      <c r="AL907" s="1108">
        <v>15.012775011454661</v>
      </c>
      <c r="AM907" s="1108">
        <v>0</v>
      </c>
      <c r="AN907" s="1108">
        <v>8.6016202475412484</v>
      </c>
      <c r="AO907" s="1108">
        <v>0</v>
      </c>
      <c r="AP907" s="1108">
        <v>1.6341956111635132</v>
      </c>
      <c r="AQ907" s="1108">
        <v>0</v>
      </c>
      <c r="AR907" s="1108"/>
      <c r="AS907" s="1108">
        <v>0</v>
      </c>
      <c r="AT907" s="1108">
        <v>5.6923713646532439E-2</v>
      </c>
      <c r="AU907" s="1108"/>
      <c r="AV907" s="1108">
        <v>0.33316596052269576</v>
      </c>
      <c r="AW907" s="1108">
        <v>0.57295338409975916</v>
      </c>
      <c r="AX907" s="1108"/>
      <c r="AY907" s="934">
        <v>57.510821656475621</v>
      </c>
      <c r="AZ907" s="544">
        <v>44993.504861111112</v>
      </c>
      <c r="BA907" s="495">
        <v>3249</v>
      </c>
      <c r="BB907" s="495">
        <v>3251</v>
      </c>
      <c r="BC907" s="348" t="s">
        <v>331</v>
      </c>
      <c r="BD907" s="495" t="s">
        <v>438</v>
      </c>
      <c r="BE907" s="496" t="s">
        <v>420</v>
      </c>
      <c r="BF907" s="495" t="s">
        <v>558</v>
      </c>
      <c r="BG907" s="479">
        <v>3</v>
      </c>
      <c r="BH907" s="625">
        <v>56.886673491649852</v>
      </c>
      <c r="BI907" s="462">
        <v>1.1859794710810529</v>
      </c>
      <c r="BJ907" s="512">
        <v>2.0848107268130869E-2</v>
      </c>
      <c r="BK907" s="521">
        <v>1.4279379126671474</v>
      </c>
      <c r="BL907" s="462">
        <v>0.17651270588927495</v>
      </c>
      <c r="BM907" s="507">
        <v>0.1236137119992696</v>
      </c>
      <c r="BN907" s="521">
        <v>6.9335880105789005E-2</v>
      </c>
      <c r="BO907" s="462">
        <v>7.0555959882195613E-3</v>
      </c>
      <c r="BP907" s="507">
        <v>0.10175966581017661</v>
      </c>
      <c r="BQ907" s="521">
        <v>5.6923713646532439E-2</v>
      </c>
      <c r="BR907" s="462">
        <v>8.8824111884050483E-4</v>
      </c>
      <c r="BS907" s="507">
        <v>1.5604061329449345E-2</v>
      </c>
      <c r="BT907" s="521">
        <v>0.63900000000000001</v>
      </c>
      <c r="BU907" s="462">
        <v>0.39892396936425562</v>
      </c>
      <c r="BV907" s="693">
        <v>0.62429416175939845</v>
      </c>
    </row>
    <row r="908" spans="1:74" ht="16.5" thickBot="1" x14ac:dyDescent="0.25">
      <c r="A908" s="682">
        <v>12</v>
      </c>
      <c r="B908" s="926">
        <v>44993.480555555558</v>
      </c>
      <c r="C908" s="1176">
        <v>44993.480555555558</v>
      </c>
      <c r="D908" s="325">
        <v>3201</v>
      </c>
      <c r="E908" s="929" t="s">
        <v>331</v>
      </c>
      <c r="F908" s="1078" t="s">
        <v>1191</v>
      </c>
      <c r="G908" s="1078" t="s">
        <v>438</v>
      </c>
      <c r="H908" s="1078" t="s">
        <v>679</v>
      </c>
      <c r="I908" s="80">
        <v>22.67</v>
      </c>
      <c r="J908" s="1125">
        <v>0.53700000000000003</v>
      </c>
      <c r="K908" s="80">
        <v>10.897</v>
      </c>
      <c r="L908" s="1125">
        <v>0.64900000000000002</v>
      </c>
      <c r="M908" s="80">
        <v>6.6159999999999997</v>
      </c>
      <c r="N908" s="1125">
        <v>0.24399999999999999</v>
      </c>
      <c r="O908" s="80">
        <v>0.41</v>
      </c>
      <c r="P908" s="1125">
        <v>7.3999999999999996E-2</v>
      </c>
      <c r="Q908" s="80">
        <v>2.4E-2</v>
      </c>
      <c r="R908" s="1125">
        <v>1.4999999999999999E-2</v>
      </c>
      <c r="S908" s="80">
        <v>3.6999999999999998E-2</v>
      </c>
      <c r="T908" s="1125">
        <v>1E-3</v>
      </c>
      <c r="U908" s="80">
        <v>0.254</v>
      </c>
      <c r="V908" s="1125">
        <v>7.5999999999999998E-2</v>
      </c>
      <c r="W908" s="80" t="s">
        <v>101</v>
      </c>
      <c r="X908" s="1125">
        <v>0.09</v>
      </c>
      <c r="Y908" s="80"/>
      <c r="Z908" s="1125">
        <v>2.9000000000000001E-2</v>
      </c>
      <c r="AA908" s="80" t="s">
        <v>101</v>
      </c>
      <c r="AB908" s="1125">
        <v>2.5000000000000001E-2</v>
      </c>
      <c r="AC908" s="80" t="s">
        <v>101</v>
      </c>
      <c r="AD908" s="1125">
        <v>2E-3</v>
      </c>
      <c r="AE908" s="80" t="s">
        <v>101</v>
      </c>
      <c r="AF908" s="1125">
        <v>0.55200000000000005</v>
      </c>
      <c r="AG908" s="1142" t="s">
        <v>101</v>
      </c>
      <c r="AH908" s="1143">
        <v>0.82499999999999996</v>
      </c>
      <c r="AJ908" s="80">
        <v>25.026299994503159</v>
      </c>
      <c r="AK908" s="80">
        <v>0</v>
      </c>
      <c r="AL908" s="80">
        <v>15.475755302225091</v>
      </c>
      <c r="AM908" s="80">
        <v>0</v>
      </c>
      <c r="AN908" s="80">
        <v>8.0652380325585167</v>
      </c>
      <c r="AO908" s="80">
        <v>0</v>
      </c>
      <c r="AP908" s="80">
        <v>1.6262626227598067</v>
      </c>
      <c r="AQ908" s="80">
        <v>0</v>
      </c>
      <c r="AR908" s="80">
        <v>6.4002350866882163E-2</v>
      </c>
      <c r="AS908" s="80">
        <v>0</v>
      </c>
      <c r="AT908" s="80">
        <v>5.6923713646532439E-2</v>
      </c>
      <c r="AU908" s="80"/>
      <c r="AV908" s="80">
        <v>0.32227049281475834</v>
      </c>
      <c r="AW908" s="80">
        <v>0.5211531117579058</v>
      </c>
      <c r="AX908" s="80"/>
      <c r="AY908" s="934">
        <v>55.998672173444781</v>
      </c>
      <c r="AZ908" s="545">
        <v>44993.504861111112</v>
      </c>
      <c r="BA908" s="498">
        <v>3265</v>
      </c>
      <c r="BB908" s="498"/>
      <c r="BC908" s="348" t="s">
        <v>331</v>
      </c>
      <c r="BD908" s="498" t="s">
        <v>438</v>
      </c>
      <c r="BE908" s="497" t="s">
        <v>1604</v>
      </c>
      <c r="BF908" s="498" t="s">
        <v>268</v>
      </c>
      <c r="BG908" s="488">
        <v>3</v>
      </c>
      <c r="BH908" s="625">
        <v>36.881205890696471</v>
      </c>
      <c r="BI908" s="470" t="e">
        <v>#DIV/0!</v>
      </c>
      <c r="BJ908" s="511" t="e">
        <v>#DIV/0!</v>
      </c>
      <c r="BK908" s="520">
        <v>4.7518600538201188</v>
      </c>
      <c r="BL908" s="470" t="e">
        <v>#DIV/0!</v>
      </c>
      <c r="BM908" s="506" t="e">
        <v>#DIV/0!</v>
      </c>
      <c r="BN908" s="520"/>
      <c r="BO908" s="470" t="e">
        <v>#DIV/0!</v>
      </c>
      <c r="BP908" s="506" t="e">
        <v>#DIV/0!</v>
      </c>
      <c r="BQ908" s="520">
        <v>4.4615883668903809E-2</v>
      </c>
      <c r="BR908" s="470" t="e">
        <v>#DIV/0!</v>
      </c>
      <c r="BS908" s="506" t="e">
        <v>#DIV/0!</v>
      </c>
      <c r="BT908" s="520">
        <v>2.1739999999999999</v>
      </c>
      <c r="BU908" s="470" t="e">
        <v>#DIV/0!</v>
      </c>
      <c r="BV908" s="692" t="e">
        <v>#DIV/0!</v>
      </c>
    </row>
    <row r="909" spans="1:74" ht="16.5" thickBot="1" x14ac:dyDescent="0.25">
      <c r="A909" s="685">
        <v>12</v>
      </c>
      <c r="B909" s="1186">
        <v>44993.481944444444</v>
      </c>
      <c r="C909" s="1187">
        <v>44993.481944444444</v>
      </c>
      <c r="D909" s="332">
        <v>3202</v>
      </c>
      <c r="E909" s="929" t="s">
        <v>331</v>
      </c>
      <c r="F909" s="1085" t="s">
        <v>1193</v>
      </c>
      <c r="G909" s="1085" t="s">
        <v>438</v>
      </c>
      <c r="H909" s="1085" t="s">
        <v>679</v>
      </c>
      <c r="I909" s="251">
        <v>22.545000000000002</v>
      </c>
      <c r="J909" s="1136">
        <v>0.55700000000000005</v>
      </c>
      <c r="K909" s="251">
        <v>10.571999999999999</v>
      </c>
      <c r="L909" s="1136">
        <v>0.74099999999999999</v>
      </c>
      <c r="M909" s="251">
        <v>6.6280000000000001</v>
      </c>
      <c r="N909" s="1136">
        <v>0.21</v>
      </c>
      <c r="O909" s="251">
        <v>0.373</v>
      </c>
      <c r="P909" s="1136">
        <v>6.0999999999999999E-2</v>
      </c>
      <c r="Q909" s="251">
        <v>2.7E-2</v>
      </c>
      <c r="R909" s="1136">
        <v>1.2999999999999999E-2</v>
      </c>
      <c r="S909" s="251">
        <v>3.5999999999999997E-2</v>
      </c>
      <c r="T909" s="1136">
        <v>1E-3</v>
      </c>
      <c r="U909" s="251">
        <v>0.42099999999999999</v>
      </c>
      <c r="V909" s="1136">
        <v>8.1000000000000003E-2</v>
      </c>
      <c r="W909" s="251" t="s">
        <v>101</v>
      </c>
      <c r="X909" s="1136">
        <v>0.106</v>
      </c>
      <c r="Y909" s="251"/>
      <c r="Z909" s="1136">
        <v>4.7E-2</v>
      </c>
      <c r="AA909" s="251">
        <v>0.04</v>
      </c>
      <c r="AB909" s="1136">
        <v>2.1999999999999999E-2</v>
      </c>
      <c r="AC909" s="251" t="s">
        <v>101</v>
      </c>
      <c r="AD909" s="1136">
        <v>2E-3</v>
      </c>
      <c r="AE909" s="251" t="s">
        <v>101</v>
      </c>
      <c r="AF909" s="1136">
        <v>0.434</v>
      </c>
      <c r="AG909" s="1145" t="s">
        <v>101</v>
      </c>
      <c r="AH909" s="1146">
        <v>1.2250000000000001</v>
      </c>
      <c r="AJ909" s="251">
        <v>24.88830760370859</v>
      </c>
      <c r="AK909" s="251">
        <v>0</v>
      </c>
      <c r="AL909" s="251">
        <v>15.014195196395672</v>
      </c>
      <c r="AM909" s="251">
        <v>0</v>
      </c>
      <c r="AN909" s="251">
        <v>8.0798666384216826</v>
      </c>
      <c r="AO909" s="251">
        <v>0</v>
      </c>
      <c r="AP909" s="251">
        <v>1.4795023372912388</v>
      </c>
      <c r="AQ909" s="251">
        <v>0</v>
      </c>
      <c r="AR909" s="251">
        <v>7.2002644725242426E-2</v>
      </c>
      <c r="AS909" s="251">
        <v>0</v>
      </c>
      <c r="AT909" s="251">
        <v>5.538523489932886E-2</v>
      </c>
      <c r="AU909" s="251"/>
      <c r="AV909" s="251">
        <v>0.32464508101859474</v>
      </c>
      <c r="AW909" s="251">
        <v>0.5381485009840119</v>
      </c>
      <c r="AX909" s="251"/>
      <c r="AY909" s="934">
        <v>56.329862672780429</v>
      </c>
      <c r="AZ909" s="546">
        <v>44993.504861111112</v>
      </c>
      <c r="BA909" s="500">
        <v>3176</v>
      </c>
      <c r="BB909" s="500">
        <v>3296</v>
      </c>
      <c r="BC909" s="348" t="s">
        <v>818</v>
      </c>
      <c r="BD909" s="500" t="s">
        <v>443</v>
      </c>
      <c r="BE909" s="499" t="s">
        <v>275</v>
      </c>
      <c r="BF909" s="500" t="s">
        <v>209</v>
      </c>
      <c r="BG909" s="485">
        <v>9</v>
      </c>
      <c r="BH909" s="625">
        <v>52.184789896691747</v>
      </c>
      <c r="BI909" s="468">
        <v>0.76410194135972698</v>
      </c>
      <c r="BJ909" s="510">
        <v>1.4642234698508717E-2</v>
      </c>
      <c r="BK909" s="519">
        <v>1.5588322213283028</v>
      </c>
      <c r="BL909" s="468">
        <v>4.3531156988242461E-2</v>
      </c>
      <c r="BM909" s="505">
        <v>2.7925492168200727E-2</v>
      </c>
      <c r="BN909" s="519">
        <v>7.2002644725242426E-2</v>
      </c>
      <c r="BO909" s="468">
        <v>6.1310735580091986E-3</v>
      </c>
      <c r="BP909" s="505">
        <v>8.5150671637201525E-2</v>
      </c>
      <c r="BQ909" s="519">
        <v>8.7693288590604032E-2</v>
      </c>
      <c r="BR909" s="468">
        <v>1.1176788976409117E-3</v>
      </c>
      <c r="BS909" s="505">
        <v>1.2745318548364559E-2</v>
      </c>
      <c r="BT909" s="519">
        <v>0.22900000000000001</v>
      </c>
      <c r="BU909" s="468">
        <v>2.0261485083225696E-2</v>
      </c>
      <c r="BV909" s="691">
        <v>8.8478100800112203E-2</v>
      </c>
    </row>
    <row r="910" spans="1:74" x14ac:dyDescent="0.2">
      <c r="A910" s="1073">
        <v>12</v>
      </c>
      <c r="B910" s="1174">
        <v>44993.48333333333</v>
      </c>
      <c r="C910" s="1175">
        <v>44993.48333333333</v>
      </c>
      <c r="D910" s="321">
        <v>3203</v>
      </c>
      <c r="E910" s="929" t="s">
        <v>331</v>
      </c>
      <c r="F910" s="1075" t="s">
        <v>1195</v>
      </c>
      <c r="G910" s="1075" t="s">
        <v>438</v>
      </c>
      <c r="H910" s="1075" t="s">
        <v>1488</v>
      </c>
      <c r="I910" s="247">
        <v>23.393000000000001</v>
      </c>
      <c r="J910" s="1121">
        <v>0.56100000000000005</v>
      </c>
      <c r="K910" s="247">
        <v>10.038</v>
      </c>
      <c r="L910" s="1121">
        <v>0.63300000000000001</v>
      </c>
      <c r="M910" s="247">
        <v>5.7030000000000003</v>
      </c>
      <c r="N910" s="1121">
        <v>0.218</v>
      </c>
      <c r="O910" s="247">
        <v>0.79500000000000004</v>
      </c>
      <c r="P910" s="1121">
        <v>8.8999999999999996E-2</v>
      </c>
      <c r="Q910" s="247">
        <v>3.1E-2</v>
      </c>
      <c r="R910" s="1121">
        <v>1.2999999999999999E-2</v>
      </c>
      <c r="S910" s="247">
        <v>0.04</v>
      </c>
      <c r="T910" s="1121">
        <v>1E-3</v>
      </c>
      <c r="U910" s="247">
        <v>0.20799999999999999</v>
      </c>
      <c r="V910" s="1121">
        <v>8.2000000000000003E-2</v>
      </c>
      <c r="W910" s="247" t="s">
        <v>101</v>
      </c>
      <c r="X910" s="1121">
        <v>9.0999999999999998E-2</v>
      </c>
      <c r="Y910" s="247"/>
      <c r="Z910" s="1121">
        <v>2.7E-2</v>
      </c>
      <c r="AA910" s="247">
        <v>2.5999999999999999E-2</v>
      </c>
      <c r="AB910" s="1121">
        <v>1.7000000000000001E-2</v>
      </c>
      <c r="AC910" s="247" t="s">
        <v>101</v>
      </c>
      <c r="AD910" s="1121">
        <v>2E-3</v>
      </c>
      <c r="AE910" s="247" t="s">
        <v>101</v>
      </c>
      <c r="AF910" s="1121">
        <v>0.54400000000000004</v>
      </c>
      <c r="AG910" s="1139" t="s">
        <v>101</v>
      </c>
      <c r="AH910" s="1140">
        <v>1.0960000000000001</v>
      </c>
      <c r="AJ910" s="247">
        <v>25.824447982858949</v>
      </c>
      <c r="AK910" s="247">
        <v>0</v>
      </c>
      <c r="AL910" s="247">
        <v>14.255816437894417</v>
      </c>
      <c r="AM910" s="247">
        <v>0</v>
      </c>
      <c r="AN910" s="247">
        <v>6.9522449364693504</v>
      </c>
      <c r="AO910" s="247">
        <v>0</v>
      </c>
      <c r="AP910" s="247">
        <v>3.153362890473284</v>
      </c>
      <c r="AQ910" s="247">
        <v>0</v>
      </c>
      <c r="AR910" s="247">
        <v>8.2669703203056125E-2</v>
      </c>
      <c r="AS910" s="247">
        <v>0</v>
      </c>
      <c r="AT910" s="247">
        <v>6.1539149888143178E-2</v>
      </c>
      <c r="AU910" s="247"/>
      <c r="AV910" s="247">
        <v>0.26921175395826169</v>
      </c>
      <c r="AW910" s="247">
        <v>0.48767778167998049</v>
      </c>
      <c r="AX910" s="247"/>
      <c r="AY910" s="934">
        <v>48.342549961672823</v>
      </c>
      <c r="AZ910" s="544">
        <v>44993.504861111112</v>
      </c>
      <c r="BA910" s="495">
        <v>3178</v>
      </c>
      <c r="BB910" s="495">
        <v>3294</v>
      </c>
      <c r="BC910" s="348" t="s">
        <v>332</v>
      </c>
      <c r="BD910" s="495" t="s">
        <v>443</v>
      </c>
      <c r="BE910" s="496" t="s">
        <v>127</v>
      </c>
      <c r="BF910" s="495" t="s">
        <v>211</v>
      </c>
      <c r="BG910" s="479">
        <v>8</v>
      </c>
      <c r="BH910" s="625">
        <v>40.309944842316511</v>
      </c>
      <c r="BI910" s="462">
        <v>1.0995084503377457</v>
      </c>
      <c r="BJ910" s="512">
        <v>2.7276357103409019E-2</v>
      </c>
      <c r="BK910" s="521">
        <v>3.5876940055762083</v>
      </c>
      <c r="BL910" s="462">
        <v>0.28899417044618292</v>
      </c>
      <c r="BM910" s="507">
        <v>8.0551510245023938E-2</v>
      </c>
      <c r="BN910" s="521">
        <v>0.17467308257419922</v>
      </c>
      <c r="BO910" s="462">
        <v>1.8680953323287112E-2</v>
      </c>
      <c r="BP910" s="507">
        <v>0.10694809439429025</v>
      </c>
      <c r="BQ910" s="521">
        <v>7.3846979865771822E-2</v>
      </c>
      <c r="BR910" s="462">
        <v>1.4243545472339681E-3</v>
      </c>
      <c r="BS910" s="507">
        <v>1.9287918745261489E-2</v>
      </c>
      <c r="BT910" s="521">
        <v>0.20100000000000001</v>
      </c>
      <c r="BU910" s="462">
        <v>1.1119480974526514E-2</v>
      </c>
      <c r="BV910" s="693">
        <v>5.5320800868291116E-2</v>
      </c>
    </row>
    <row r="911" spans="1:74" x14ac:dyDescent="0.2">
      <c r="A911" s="682">
        <v>12</v>
      </c>
      <c r="B911" s="926">
        <v>44993.484722222223</v>
      </c>
      <c r="C911" s="1176">
        <v>44993.484722222223</v>
      </c>
      <c r="D911" s="325">
        <v>3204</v>
      </c>
      <c r="E911" s="929" t="s">
        <v>331</v>
      </c>
      <c r="F911" s="1078" t="s">
        <v>1197</v>
      </c>
      <c r="G911" s="1078" t="s">
        <v>438</v>
      </c>
      <c r="H911" s="1078" t="s">
        <v>1488</v>
      </c>
      <c r="I911" s="80">
        <v>22.989000000000001</v>
      </c>
      <c r="J911" s="1125">
        <v>0.54200000000000004</v>
      </c>
      <c r="K911" s="80">
        <v>9.7759999999999998</v>
      </c>
      <c r="L911" s="1125">
        <v>0.60699999999999998</v>
      </c>
      <c r="M911" s="80">
        <v>5.3369999999999997</v>
      </c>
      <c r="N911" s="1125">
        <v>0.189</v>
      </c>
      <c r="O911" s="80">
        <v>1.0249999999999999</v>
      </c>
      <c r="P911" s="1125">
        <v>7.6999999999999999E-2</v>
      </c>
      <c r="Q911" s="80">
        <v>4.5999999999999999E-2</v>
      </c>
      <c r="R911" s="1125">
        <v>1.4E-2</v>
      </c>
      <c r="S911" s="80">
        <v>3.6999999999999998E-2</v>
      </c>
      <c r="T911" s="1125">
        <v>1E-3</v>
      </c>
      <c r="U911" s="80">
        <v>0.29499999999999998</v>
      </c>
      <c r="V911" s="1125">
        <v>8.4000000000000005E-2</v>
      </c>
      <c r="W911" s="80" t="s">
        <v>101</v>
      </c>
      <c r="X911" s="1125">
        <v>9.1999999999999998E-2</v>
      </c>
      <c r="Y911" s="80">
        <v>5.8999999999999997E-2</v>
      </c>
      <c r="Z911" s="1125">
        <v>2.1000000000000001E-2</v>
      </c>
      <c r="AA911" s="80" t="s">
        <v>101</v>
      </c>
      <c r="AB911" s="1125">
        <v>4.1000000000000002E-2</v>
      </c>
      <c r="AC911" s="80" t="s">
        <v>101</v>
      </c>
      <c r="AD911" s="1125">
        <v>2E-3</v>
      </c>
      <c r="AE911" s="80" t="s">
        <v>101</v>
      </c>
      <c r="AF911" s="1125">
        <v>0.49099999999999999</v>
      </c>
      <c r="AG911" s="1142" t="s">
        <v>101</v>
      </c>
      <c r="AH911" s="1143">
        <v>0.83599999999999997</v>
      </c>
      <c r="AJ911" s="80">
        <v>25.378456575810901</v>
      </c>
      <c r="AK911" s="80">
        <v>0</v>
      </c>
      <c r="AL911" s="80">
        <v>13.883727983348857</v>
      </c>
      <c r="AM911" s="80">
        <v>0</v>
      </c>
      <c r="AN911" s="80">
        <v>6.506072457642806</v>
      </c>
      <c r="AO911" s="80">
        <v>0</v>
      </c>
      <c r="AP911" s="80">
        <v>4.0656565568995164</v>
      </c>
      <c r="AQ911" s="80">
        <v>0</v>
      </c>
      <c r="AR911" s="80">
        <v>0.12267117249485747</v>
      </c>
      <c r="AS911" s="80">
        <v>0</v>
      </c>
      <c r="AT911" s="80">
        <v>5.6923713646532439E-2</v>
      </c>
      <c r="AU911" s="80"/>
      <c r="AV911" s="80">
        <v>0.25636202257642304</v>
      </c>
      <c r="AW911" s="80">
        <v>0.46861134599048038</v>
      </c>
      <c r="AX911" s="80"/>
      <c r="AY911" s="934">
        <v>46.408083325671086</v>
      </c>
      <c r="AZ911" s="544">
        <v>44993.504861111112</v>
      </c>
      <c r="BA911" s="495">
        <v>3180</v>
      </c>
      <c r="BB911" s="495">
        <v>3292</v>
      </c>
      <c r="BC911" s="348" t="s">
        <v>803</v>
      </c>
      <c r="BD911" s="495" t="s">
        <v>443</v>
      </c>
      <c r="BE911" s="496" t="s">
        <v>675</v>
      </c>
      <c r="BF911" s="495" t="s">
        <v>659</v>
      </c>
      <c r="BG911" s="858">
        <v>8</v>
      </c>
      <c r="BH911" s="625">
        <v>44.811218864566072</v>
      </c>
      <c r="BI911" s="462">
        <v>0.43710003826168875</v>
      </c>
      <c r="BJ911" s="512">
        <v>9.7542546116129031E-3</v>
      </c>
      <c r="BK911" s="521">
        <v>1.8007883676413472</v>
      </c>
      <c r="BL911" s="462">
        <v>9.412741106048482E-2</v>
      </c>
      <c r="BM911" s="507">
        <v>5.2270112774979699E-2</v>
      </c>
      <c r="BN911" s="521">
        <v>0.15733911254775199</v>
      </c>
      <c r="BO911" s="462">
        <v>2.2929302383807949E-2</v>
      </c>
      <c r="BP911" s="507">
        <v>0.14573173836129888</v>
      </c>
      <c r="BQ911" s="521">
        <v>0.23000257270693511</v>
      </c>
      <c r="BR911" s="462">
        <v>2.5677916772461869E-3</v>
      </c>
      <c r="BS911" s="507">
        <v>1.1164186761154268E-2</v>
      </c>
      <c r="BT911" s="521">
        <v>0.44450000000000001</v>
      </c>
      <c r="BU911" s="462">
        <v>4.7840322203884483E-2</v>
      </c>
      <c r="BV911" s="693">
        <v>0.10762727154979636</v>
      </c>
    </row>
    <row r="912" spans="1:74" ht="16.5" thickBot="1" x14ac:dyDescent="0.25">
      <c r="A912" s="685">
        <v>12</v>
      </c>
      <c r="B912" s="1186">
        <v>44993.486805555556</v>
      </c>
      <c r="C912" s="1187">
        <v>44993.486805555556</v>
      </c>
      <c r="D912" s="332">
        <v>3205</v>
      </c>
      <c r="E912" s="929" t="s">
        <v>331</v>
      </c>
      <c r="F912" s="1085" t="s">
        <v>1199</v>
      </c>
      <c r="G912" s="1085" t="s">
        <v>438</v>
      </c>
      <c r="H912" s="1085" t="s">
        <v>1488</v>
      </c>
      <c r="I912" s="251">
        <v>23.341000000000001</v>
      </c>
      <c r="J912" s="1136">
        <v>0.59</v>
      </c>
      <c r="K912" s="251">
        <v>9.6940000000000008</v>
      </c>
      <c r="L912" s="1136">
        <v>0.66600000000000004</v>
      </c>
      <c r="M912" s="251">
        <v>5.5220000000000002</v>
      </c>
      <c r="N912" s="1136">
        <v>0.20200000000000001</v>
      </c>
      <c r="O912" s="251">
        <v>0.80500000000000005</v>
      </c>
      <c r="P912" s="1136">
        <v>7.8E-2</v>
      </c>
      <c r="Q912" s="251">
        <v>3.9E-2</v>
      </c>
      <c r="R912" s="1136">
        <v>1.4E-2</v>
      </c>
      <c r="S912" s="251">
        <v>0.04</v>
      </c>
      <c r="T912" s="1136">
        <v>1E-3</v>
      </c>
      <c r="U912" s="251">
        <v>0.35299999999999998</v>
      </c>
      <c r="V912" s="1136">
        <v>8.4000000000000005E-2</v>
      </c>
      <c r="W912" s="251" t="s">
        <v>101</v>
      </c>
      <c r="X912" s="1136">
        <v>0.13200000000000001</v>
      </c>
      <c r="Y912" s="251">
        <v>6.3E-2</v>
      </c>
      <c r="Z912" s="1136">
        <v>2.3E-2</v>
      </c>
      <c r="AA912" s="251">
        <v>4.5999999999999999E-2</v>
      </c>
      <c r="AB912" s="1136">
        <v>2.1000000000000001E-2</v>
      </c>
      <c r="AC912" s="251" t="s">
        <v>101</v>
      </c>
      <c r="AD912" s="1136">
        <v>2E-3</v>
      </c>
      <c r="AE912" s="251" t="s">
        <v>101</v>
      </c>
      <c r="AF912" s="1136">
        <v>0.56499999999999995</v>
      </c>
      <c r="AG912" s="1145" t="s">
        <v>101</v>
      </c>
      <c r="AH912" s="1146">
        <v>0.83099999999999996</v>
      </c>
      <c r="AJ912" s="251">
        <v>25.767043148288408</v>
      </c>
      <c r="AK912" s="251">
        <v>0</v>
      </c>
      <c r="AL912" s="251">
        <v>13.767272818185743</v>
      </c>
      <c r="AM912" s="251">
        <v>0</v>
      </c>
      <c r="AN912" s="251">
        <v>6.7315967980332729</v>
      </c>
      <c r="AO912" s="251">
        <v>0</v>
      </c>
      <c r="AP912" s="251">
        <v>3.1930278324918162</v>
      </c>
      <c r="AQ912" s="251">
        <v>0</v>
      </c>
      <c r="AR912" s="251">
        <v>0.10400382015868351</v>
      </c>
      <c r="AS912" s="251">
        <v>0</v>
      </c>
      <c r="AT912" s="251">
        <v>6.1539149888143178E-2</v>
      </c>
      <c r="AU912" s="251"/>
      <c r="AV912" s="251">
        <v>0.2612483224906007</v>
      </c>
      <c r="AW912" s="251">
        <v>0.48895644670753069</v>
      </c>
      <c r="AX912" s="251"/>
      <c r="AY912" s="934">
        <v>47.147684014132892</v>
      </c>
      <c r="AZ912" s="545">
        <v>44993.504861111112</v>
      </c>
      <c r="BA912" s="498">
        <v>3182</v>
      </c>
      <c r="BB912" s="498">
        <v>3290</v>
      </c>
      <c r="BC912" s="348" t="s">
        <v>804</v>
      </c>
      <c r="BD912" s="498" t="s">
        <v>443</v>
      </c>
      <c r="BE912" s="497" t="s">
        <v>676</v>
      </c>
      <c r="BF912" s="498" t="s">
        <v>660</v>
      </c>
      <c r="BG912" s="488">
        <v>8</v>
      </c>
      <c r="BH912" s="625">
        <v>33.016639791166895</v>
      </c>
      <c r="BI912" s="470">
        <v>0.41830832321326894</v>
      </c>
      <c r="BJ912" s="511">
        <v>1.2669621313952762E-2</v>
      </c>
      <c r="BK912" s="520">
        <v>2.1300073863951621</v>
      </c>
      <c r="BL912" s="470">
        <v>5.5305321555185458E-2</v>
      </c>
      <c r="BM912" s="506">
        <v>2.5964849656594166E-2</v>
      </c>
      <c r="BN912" s="520">
        <v>0.22000808110490744</v>
      </c>
      <c r="BO912" s="470">
        <v>2.0901136060355607E-2</v>
      </c>
      <c r="BP912" s="506">
        <v>9.5001674281178894E-2</v>
      </c>
      <c r="BQ912" s="520">
        <v>0.21538702460850115</v>
      </c>
      <c r="BR912" s="470">
        <v>1.8273049612171188E-3</v>
      </c>
      <c r="BS912" s="506">
        <v>8.4838209940386374E-3</v>
      </c>
      <c r="BT912" s="520">
        <v>0.41549999999999998</v>
      </c>
      <c r="BU912" s="470">
        <v>2.4062047769405299E-2</v>
      </c>
      <c r="BV912" s="692">
        <v>5.7911065630337669E-2</v>
      </c>
    </row>
    <row r="913" spans="1:74" x14ac:dyDescent="0.2">
      <c r="A913" s="1073">
        <v>12</v>
      </c>
      <c r="B913" s="1174">
        <v>44993.488194444442</v>
      </c>
      <c r="C913" s="1175">
        <v>44993.488194444442</v>
      </c>
      <c r="D913" s="321">
        <v>3206</v>
      </c>
      <c r="E913" s="929" t="s">
        <v>331</v>
      </c>
      <c r="F913" s="1075" t="s">
        <v>1201</v>
      </c>
      <c r="G913" s="1075" t="s">
        <v>438</v>
      </c>
      <c r="H913" s="1075" t="s">
        <v>1488</v>
      </c>
      <c r="I913" s="247">
        <v>21.779</v>
      </c>
      <c r="J913" s="1121">
        <v>0.56599999999999995</v>
      </c>
      <c r="K913" s="247">
        <v>10.611000000000001</v>
      </c>
      <c r="L913" s="1121">
        <v>0.72299999999999998</v>
      </c>
      <c r="M913" s="247">
        <v>6.4640000000000004</v>
      </c>
      <c r="N913" s="1121">
        <v>0.22</v>
      </c>
      <c r="O913" s="247">
        <v>0.53400000000000003</v>
      </c>
      <c r="P913" s="1121">
        <v>6.9000000000000006E-2</v>
      </c>
      <c r="Q913" s="247" t="s">
        <v>101</v>
      </c>
      <c r="R913" s="1121">
        <v>2.1000000000000001E-2</v>
      </c>
      <c r="S913" s="247">
        <v>3.6999999999999998E-2</v>
      </c>
      <c r="T913" s="1121">
        <v>1E-3</v>
      </c>
      <c r="U913" s="247">
        <v>0.23</v>
      </c>
      <c r="V913" s="1121">
        <v>8.2000000000000003E-2</v>
      </c>
      <c r="W913" s="247" t="s">
        <v>101</v>
      </c>
      <c r="X913" s="1121">
        <v>0.10299999999999999</v>
      </c>
      <c r="Y913" s="247">
        <v>0.307</v>
      </c>
      <c r="Z913" s="1121">
        <v>3.4000000000000002E-2</v>
      </c>
      <c r="AA913" s="247">
        <v>7.0000000000000007E-2</v>
      </c>
      <c r="AB913" s="1121">
        <v>2.5999999999999999E-2</v>
      </c>
      <c r="AC913" s="247" t="s">
        <v>101</v>
      </c>
      <c r="AD913" s="1121">
        <v>2E-3</v>
      </c>
      <c r="AE913" s="247" t="s">
        <v>101</v>
      </c>
      <c r="AF913" s="1121">
        <v>0.49</v>
      </c>
      <c r="AG913" s="1139" t="s">
        <v>101</v>
      </c>
      <c r="AH913" s="1140">
        <v>0.92400000000000004</v>
      </c>
      <c r="AJ913" s="247">
        <v>24.042690232919465</v>
      </c>
      <c r="AK913" s="247">
        <v>0</v>
      </c>
      <c r="AL913" s="247">
        <v>15.069582409095204</v>
      </c>
      <c r="AM913" s="247">
        <v>0</v>
      </c>
      <c r="AN913" s="247">
        <v>7.879942358291756</v>
      </c>
      <c r="AO913" s="247">
        <v>0</v>
      </c>
      <c r="AP913" s="247">
        <v>2.118107903789602</v>
      </c>
      <c r="AQ913" s="247">
        <v>0</v>
      </c>
      <c r="AR913" s="247"/>
      <c r="AS913" s="247">
        <v>0</v>
      </c>
      <c r="AT913" s="247">
        <v>5.6923713646532439E-2</v>
      </c>
      <c r="AU913" s="247"/>
      <c r="AV913" s="247">
        <v>0.32774794675441388</v>
      </c>
      <c r="AW913" s="247">
        <v>0.5229038300049933</v>
      </c>
      <c r="AX913" s="247"/>
      <c r="AY913" s="934">
        <v>56.76125162476643</v>
      </c>
      <c r="BE913" s="526"/>
      <c r="BF913" s="526"/>
      <c r="BI913" s="324"/>
      <c r="BJ913" s="324"/>
      <c r="BK913" s="918"/>
      <c r="BL913" s="901"/>
      <c r="BM913" s="902"/>
      <c r="BN913" s="326"/>
      <c r="BO913" s="901"/>
      <c r="BP913" s="902"/>
      <c r="BQ913" s="326"/>
      <c r="BR913" s="901"/>
      <c r="BS913" s="902"/>
      <c r="BT913" s="326"/>
      <c r="BU913" s="901"/>
      <c r="BV913" s="324"/>
    </row>
    <row r="914" spans="1:74" x14ac:dyDescent="0.2">
      <c r="A914" s="682">
        <v>12</v>
      </c>
      <c r="B914" s="926">
        <v>44993.495138888888</v>
      </c>
      <c r="C914" s="1176">
        <v>44993.495138888888</v>
      </c>
      <c r="D914" s="325">
        <v>3207</v>
      </c>
      <c r="E914" s="929" t="s">
        <v>331</v>
      </c>
      <c r="F914" s="1078" t="s">
        <v>1203</v>
      </c>
      <c r="G914" s="1078" t="s">
        <v>438</v>
      </c>
      <c r="H914" s="1078" t="s">
        <v>1488</v>
      </c>
      <c r="I914" s="80">
        <v>21.530999999999999</v>
      </c>
      <c r="J914" s="1125">
        <v>0.58299999999999996</v>
      </c>
      <c r="K914" s="80">
        <v>9.9019999999999992</v>
      </c>
      <c r="L914" s="1125">
        <v>0.73899999999999999</v>
      </c>
      <c r="M914" s="80">
        <v>6.1980000000000004</v>
      </c>
      <c r="N914" s="1125">
        <v>0.218</v>
      </c>
      <c r="O914" s="80">
        <v>0.6</v>
      </c>
      <c r="P914" s="1125">
        <v>8.1000000000000003E-2</v>
      </c>
      <c r="Q914" s="80">
        <v>4.2999999999999997E-2</v>
      </c>
      <c r="R914" s="1125">
        <v>1.2999999999999999E-2</v>
      </c>
      <c r="S914" s="80">
        <v>3.5999999999999997E-2</v>
      </c>
      <c r="T914" s="1125">
        <v>1E-3</v>
      </c>
      <c r="U914" s="80">
        <v>0.27400000000000002</v>
      </c>
      <c r="V914" s="1125">
        <v>8.3000000000000004E-2</v>
      </c>
      <c r="W914" s="80" t="s">
        <v>101</v>
      </c>
      <c r="X914" s="1125">
        <v>0.10299999999999999</v>
      </c>
      <c r="Y914" s="80">
        <v>5.3999999999999999E-2</v>
      </c>
      <c r="Z914" s="1125">
        <v>2.5000000000000001E-2</v>
      </c>
      <c r="AA914" s="80">
        <v>0.3</v>
      </c>
      <c r="AB914" s="1125">
        <v>3.9E-2</v>
      </c>
      <c r="AC914" s="80" t="s">
        <v>101</v>
      </c>
      <c r="AD914" s="1125">
        <v>2E-3</v>
      </c>
      <c r="AE914" s="80" t="s">
        <v>101</v>
      </c>
      <c r="AF914" s="1125">
        <v>0.61699999999999999</v>
      </c>
      <c r="AG914" s="1142" t="s">
        <v>101</v>
      </c>
      <c r="AH914" s="1143">
        <v>1.431</v>
      </c>
      <c r="AJ914" s="80">
        <v>23.768913329583036</v>
      </c>
      <c r="AK914" s="80">
        <v>0</v>
      </c>
      <c r="AL914" s="80">
        <v>14.062671285916567</v>
      </c>
      <c r="AM914" s="80">
        <v>0</v>
      </c>
      <c r="AN914" s="80">
        <v>7.5556749283249234</v>
      </c>
      <c r="AO914" s="80">
        <v>0</v>
      </c>
      <c r="AP914" s="80">
        <v>2.3798965211119123</v>
      </c>
      <c r="AQ914" s="80">
        <v>0</v>
      </c>
      <c r="AR914" s="80">
        <v>0.11467087863649719</v>
      </c>
      <c r="AS914" s="80">
        <v>0</v>
      </c>
      <c r="AT914" s="80">
        <v>5.538523489932886E-2</v>
      </c>
      <c r="AU914" s="80"/>
      <c r="AV914" s="80">
        <v>0.31788053679850192</v>
      </c>
      <c r="AW914" s="80">
        <v>0.53728589502705315</v>
      </c>
      <c r="AX914" s="80"/>
      <c r="AY914" s="934">
        <v>55.383959724844061</v>
      </c>
      <c r="BE914" s="526"/>
      <c r="BF914" s="526"/>
      <c r="BI914" s="324"/>
      <c r="BJ914" s="324"/>
      <c r="BK914" s="918"/>
      <c r="BL914" s="901"/>
      <c r="BM914" s="902"/>
      <c r="BN914" s="326"/>
      <c r="BO914" s="901"/>
      <c r="BP914" s="902"/>
      <c r="BQ914" s="326"/>
      <c r="BR914" s="901"/>
      <c r="BS914" s="902"/>
      <c r="BT914" s="326"/>
      <c r="BU914" s="901"/>
      <c r="BV914" s="324"/>
    </row>
    <row r="915" spans="1:74" x14ac:dyDescent="0.2">
      <c r="A915" s="1079">
        <v>12</v>
      </c>
      <c r="B915" s="1178">
        <v>44993.49722222222</v>
      </c>
      <c r="C915" s="1179">
        <v>44993.49722222222</v>
      </c>
      <c r="D915" s="517">
        <v>3208</v>
      </c>
      <c r="E915" s="929" t="s">
        <v>331</v>
      </c>
      <c r="F915" s="1082" t="s">
        <v>1205</v>
      </c>
      <c r="G915" s="1082" t="s">
        <v>438</v>
      </c>
      <c r="H915" s="1082" t="s">
        <v>1488</v>
      </c>
      <c r="I915" s="322">
        <v>21.876000000000001</v>
      </c>
      <c r="J915" s="1130">
        <v>0.56899999999999995</v>
      </c>
      <c r="K915" s="322">
        <v>10.4</v>
      </c>
      <c r="L915" s="1130">
        <v>0.78</v>
      </c>
      <c r="M915" s="322">
        <v>6.7910000000000004</v>
      </c>
      <c r="N915" s="1130">
        <v>0.216</v>
      </c>
      <c r="O915" s="322">
        <v>0.45300000000000001</v>
      </c>
      <c r="P915" s="1130">
        <v>6.0999999999999999E-2</v>
      </c>
      <c r="Q915" s="322">
        <v>2.8000000000000001E-2</v>
      </c>
      <c r="R915" s="1130">
        <v>1.2999999999999999E-2</v>
      </c>
      <c r="S915" s="322">
        <v>3.5999999999999997E-2</v>
      </c>
      <c r="T915" s="1130">
        <v>1E-3</v>
      </c>
      <c r="U915" s="322">
        <v>0.22800000000000001</v>
      </c>
      <c r="V915" s="1130">
        <v>8.5000000000000006E-2</v>
      </c>
      <c r="W915" s="322" t="s">
        <v>101</v>
      </c>
      <c r="X915" s="1130">
        <v>0.106</v>
      </c>
      <c r="Y915" s="322">
        <v>0.159</v>
      </c>
      <c r="Z915" s="1130">
        <v>2.9000000000000001E-2</v>
      </c>
      <c r="AA915" s="322">
        <v>0.06</v>
      </c>
      <c r="AB915" s="1130">
        <v>2.4E-2</v>
      </c>
      <c r="AC915" s="322" t="s">
        <v>101</v>
      </c>
      <c r="AD915" s="1130">
        <v>2E-3</v>
      </c>
      <c r="AE915" s="322" t="s">
        <v>101</v>
      </c>
      <c r="AF915" s="1130">
        <v>0.47499999999999998</v>
      </c>
      <c r="AG915" s="1148" t="s">
        <v>101</v>
      </c>
      <c r="AH915" s="1149">
        <v>1.575</v>
      </c>
      <c r="AJ915" s="322">
        <v>24.149772328176052</v>
      </c>
      <c r="AK915" s="322">
        <v>0</v>
      </c>
      <c r="AL915" s="322">
        <v>14.769923386541336</v>
      </c>
      <c r="AM915" s="322">
        <v>0</v>
      </c>
      <c r="AN915" s="322">
        <v>8.2785718680630129</v>
      </c>
      <c r="AO915" s="322">
        <v>0</v>
      </c>
      <c r="AP915" s="322">
        <v>1.7968218734394941</v>
      </c>
      <c r="AQ915" s="322">
        <v>0</v>
      </c>
      <c r="AR915" s="322">
        <v>7.4669409344695861E-2</v>
      </c>
      <c r="AS915" s="322">
        <v>0</v>
      </c>
      <c r="AT915" s="322">
        <v>5.538523489932886E-2</v>
      </c>
      <c r="AU915" s="322"/>
      <c r="AV915" s="322">
        <v>0.342801238685146</v>
      </c>
      <c r="AW915" s="322">
        <v>0.5605020182844429</v>
      </c>
      <c r="AX915" s="322"/>
      <c r="AY915" s="934">
        <v>58.832479126410533</v>
      </c>
      <c r="BE915" s="526"/>
      <c r="BF915" s="526"/>
      <c r="BI915" s="324"/>
      <c r="BJ915" s="324"/>
      <c r="BK915" s="918"/>
      <c r="BL915" s="901"/>
      <c r="BM915" s="902"/>
      <c r="BN915" s="326"/>
      <c r="BO915" s="901"/>
      <c r="BP915" s="902"/>
      <c r="BQ915" s="326"/>
      <c r="BR915" s="901"/>
      <c r="BS915" s="902"/>
      <c r="BT915" s="326"/>
      <c r="BU915" s="901"/>
      <c r="BV915" s="324"/>
    </row>
    <row r="916" spans="1:74" x14ac:dyDescent="0.2">
      <c r="A916" s="1159">
        <v>12</v>
      </c>
      <c r="B916" s="1182">
        <v>44993.498611111114</v>
      </c>
      <c r="C916" s="1183">
        <v>44993.498611111114</v>
      </c>
      <c r="D916" s="1184">
        <v>3209</v>
      </c>
      <c r="E916" s="929" t="s">
        <v>331</v>
      </c>
      <c r="F916" s="1163" t="s">
        <v>1207</v>
      </c>
      <c r="G916" s="1163" t="s">
        <v>438</v>
      </c>
      <c r="H916" s="1163" t="s">
        <v>679</v>
      </c>
      <c r="I916" s="1108">
        <v>22.715</v>
      </c>
      <c r="J916" s="1164">
        <v>0.56599999999999995</v>
      </c>
      <c r="K916" s="1108">
        <v>10.619</v>
      </c>
      <c r="L916" s="1164">
        <v>0.80400000000000005</v>
      </c>
      <c r="M916" s="1108">
        <v>6.806</v>
      </c>
      <c r="N916" s="1164">
        <v>0.21099999999999999</v>
      </c>
      <c r="O916" s="1108">
        <v>0.54100000000000004</v>
      </c>
      <c r="P916" s="1164">
        <v>6.0999999999999999E-2</v>
      </c>
      <c r="Q916" s="1108" t="s">
        <v>101</v>
      </c>
      <c r="R916" s="1164">
        <v>1.9E-2</v>
      </c>
      <c r="S916" s="1108">
        <v>3.5999999999999997E-2</v>
      </c>
      <c r="T916" s="1164">
        <v>1E-3</v>
      </c>
      <c r="U916" s="1108">
        <v>0.39600000000000002</v>
      </c>
      <c r="V916" s="1164">
        <v>8.6999999999999994E-2</v>
      </c>
      <c r="W916" s="1108" t="s">
        <v>101</v>
      </c>
      <c r="X916" s="1164">
        <v>0.107</v>
      </c>
      <c r="Y916" s="1108">
        <v>0.248</v>
      </c>
      <c r="Z916" s="1164">
        <v>3.2000000000000001E-2</v>
      </c>
      <c r="AA916" s="1108">
        <v>8.5999999999999993E-2</v>
      </c>
      <c r="AB916" s="1164">
        <v>2.5999999999999999E-2</v>
      </c>
      <c r="AC916" s="1108" t="s">
        <v>101</v>
      </c>
      <c r="AD916" s="1164">
        <v>2E-3</v>
      </c>
      <c r="AE916" s="1108" t="s">
        <v>101</v>
      </c>
      <c r="AF916" s="1164">
        <v>0.442</v>
      </c>
      <c r="AG916" s="1165" t="s">
        <v>101</v>
      </c>
      <c r="AH916" s="1166">
        <v>1.736</v>
      </c>
      <c r="AJ916" s="1108">
        <v>25.075977255189201</v>
      </c>
      <c r="AK916" s="1108">
        <v>0</v>
      </c>
      <c r="AL916" s="1108">
        <v>15.080943888623313</v>
      </c>
      <c r="AM916" s="1108">
        <v>0</v>
      </c>
      <c r="AN916" s="1108">
        <v>8.2968576253919686</v>
      </c>
      <c r="AO916" s="1108">
        <v>0</v>
      </c>
      <c r="AP916" s="1108">
        <v>2.1458733632025746</v>
      </c>
      <c r="AQ916" s="1108">
        <v>0</v>
      </c>
      <c r="AR916" s="1108"/>
      <c r="AS916" s="1108">
        <v>0</v>
      </c>
      <c r="AT916" s="1108">
        <v>5.538523489932886E-2</v>
      </c>
      <c r="AU916" s="1108"/>
      <c r="AV916" s="1108">
        <v>0.33086876499200141</v>
      </c>
      <c r="AW916" s="1108">
        <v>0.55015506235328615</v>
      </c>
      <c r="AX916" s="1108"/>
      <c r="AY916" s="934">
        <v>57.19357905906346</v>
      </c>
      <c r="BE916" s="526"/>
      <c r="BF916" s="526"/>
      <c r="BI916" s="324"/>
      <c r="BJ916" s="324"/>
      <c r="BK916" s="918"/>
      <c r="BL916" s="901"/>
      <c r="BM916" s="902"/>
      <c r="BN916" s="326"/>
      <c r="BO916" s="901"/>
      <c r="BP916" s="902"/>
      <c r="BQ916" s="326"/>
      <c r="BR916" s="901"/>
      <c r="BS916" s="902"/>
      <c r="BT916" s="326"/>
      <c r="BU916" s="901"/>
      <c r="BV916" s="324"/>
    </row>
    <row r="917" spans="1:74" x14ac:dyDescent="0.2">
      <c r="A917" s="682">
        <v>12</v>
      </c>
      <c r="B917" s="926">
        <v>44993.5</v>
      </c>
      <c r="C917" s="1176">
        <v>44993.5</v>
      </c>
      <c r="D917" s="325">
        <v>3210</v>
      </c>
      <c r="E917" s="929" t="s">
        <v>331</v>
      </c>
      <c r="F917" s="1078" t="s">
        <v>1209</v>
      </c>
      <c r="G917" s="1078" t="s">
        <v>438</v>
      </c>
      <c r="H917" s="1078" t="s">
        <v>679</v>
      </c>
      <c r="I917" s="80">
        <v>21.565000000000001</v>
      </c>
      <c r="J917" s="1125">
        <v>0.57299999999999995</v>
      </c>
      <c r="K917" s="80">
        <v>10.504</v>
      </c>
      <c r="L917" s="1125">
        <v>0.86199999999999999</v>
      </c>
      <c r="M917" s="80">
        <v>6.9980000000000002</v>
      </c>
      <c r="N917" s="1125">
        <v>0.21299999999999999</v>
      </c>
      <c r="O917" s="80">
        <v>0.48</v>
      </c>
      <c r="P917" s="1125">
        <v>6.0999999999999999E-2</v>
      </c>
      <c r="Q917" s="80">
        <v>2.7E-2</v>
      </c>
      <c r="R917" s="1125">
        <v>1.4E-2</v>
      </c>
      <c r="S917" s="80">
        <v>3.6999999999999998E-2</v>
      </c>
      <c r="T917" s="1125">
        <v>1E-3</v>
      </c>
      <c r="U917" s="80">
        <v>0.52500000000000002</v>
      </c>
      <c r="V917" s="1125">
        <v>9.0999999999999998E-2</v>
      </c>
      <c r="W917" s="80" t="s">
        <v>101</v>
      </c>
      <c r="X917" s="1125">
        <v>0.112</v>
      </c>
      <c r="Y917" s="80">
        <v>0.40500000000000003</v>
      </c>
      <c r="Z917" s="1125">
        <v>3.7999999999999999E-2</v>
      </c>
      <c r="AA917" s="80">
        <v>0.154</v>
      </c>
      <c r="AB917" s="1125">
        <v>3.3000000000000002E-2</v>
      </c>
      <c r="AC917" s="80" t="s">
        <v>101</v>
      </c>
      <c r="AD917" s="1125">
        <v>2E-3</v>
      </c>
      <c r="AE917" s="80" t="s">
        <v>101</v>
      </c>
      <c r="AF917" s="1125">
        <v>0.47099999999999997</v>
      </c>
      <c r="AG917" s="1142" t="s">
        <v>101</v>
      </c>
      <c r="AH917" s="1143">
        <v>2.0630000000000002</v>
      </c>
      <c r="AJ917" s="80">
        <v>23.806447259879164</v>
      </c>
      <c r="AK917" s="80">
        <v>0</v>
      </c>
      <c r="AL917" s="80">
        <v>14.91762262040675</v>
      </c>
      <c r="AM917" s="80">
        <v>0</v>
      </c>
      <c r="AN917" s="80">
        <v>8.5309153192026148</v>
      </c>
      <c r="AO917" s="80">
        <v>0</v>
      </c>
      <c r="AP917" s="80">
        <v>1.90391721688953</v>
      </c>
      <c r="AQ917" s="80">
        <v>0</v>
      </c>
      <c r="AR917" s="80">
        <v>7.2002644725242426E-2</v>
      </c>
      <c r="AS917" s="80">
        <v>0</v>
      </c>
      <c r="AT917" s="80">
        <v>5.6923713646532439E-2</v>
      </c>
      <c r="AU917" s="80"/>
      <c r="AV917" s="80">
        <v>0.35834474695347363</v>
      </c>
      <c r="AW917" s="80">
        <v>0.57186828868647221</v>
      </c>
      <c r="AX917" s="80"/>
      <c r="AY917" s="934">
        <v>60.934935650453902</v>
      </c>
    </row>
    <row r="918" spans="1:74" ht="16.5" thickBot="1" x14ac:dyDescent="0.25">
      <c r="A918" s="685">
        <v>12</v>
      </c>
      <c r="B918" s="1186">
        <v>44993.502083333333</v>
      </c>
      <c r="C918" s="1187">
        <v>44993.502083333333</v>
      </c>
      <c r="D918" s="332">
        <v>3211</v>
      </c>
      <c r="E918" s="929" t="s">
        <v>331</v>
      </c>
      <c r="F918" s="1085" t="s">
        <v>1211</v>
      </c>
      <c r="G918" s="1085" t="s">
        <v>438</v>
      </c>
      <c r="H918" s="1085" t="s">
        <v>679</v>
      </c>
      <c r="I918" s="251">
        <v>21.943999999999999</v>
      </c>
      <c r="J918" s="1136">
        <v>0.55500000000000005</v>
      </c>
      <c r="K918" s="251">
        <v>10.279</v>
      </c>
      <c r="L918" s="1136">
        <v>0.71099999999999997</v>
      </c>
      <c r="M918" s="251">
        <v>6.5529999999999999</v>
      </c>
      <c r="N918" s="1136">
        <v>0.20499999999999999</v>
      </c>
      <c r="O918" s="251">
        <v>0.56899999999999995</v>
      </c>
      <c r="P918" s="1136">
        <v>6.4000000000000001E-2</v>
      </c>
      <c r="Q918" s="251" t="s">
        <v>101</v>
      </c>
      <c r="R918" s="1136">
        <v>3.2000000000000001E-2</v>
      </c>
      <c r="S918" s="251">
        <v>3.5999999999999997E-2</v>
      </c>
      <c r="T918" s="1136">
        <v>1E-3</v>
      </c>
      <c r="U918" s="251">
        <v>0.38600000000000001</v>
      </c>
      <c r="V918" s="1136">
        <v>8.3000000000000004E-2</v>
      </c>
      <c r="W918" s="251" t="s">
        <v>101</v>
      </c>
      <c r="X918" s="1136">
        <v>0.10199999999999999</v>
      </c>
      <c r="Y918" s="251">
        <v>9.6000000000000002E-2</v>
      </c>
      <c r="Z918" s="1136">
        <v>2.5000000000000001E-2</v>
      </c>
      <c r="AA918" s="251">
        <v>6.6000000000000003E-2</v>
      </c>
      <c r="AB918" s="1136">
        <v>2.3E-2</v>
      </c>
      <c r="AC918" s="251" t="s">
        <v>101</v>
      </c>
      <c r="AD918" s="1136">
        <v>2E-3</v>
      </c>
      <c r="AE918" s="251" t="s">
        <v>101</v>
      </c>
      <c r="AF918" s="1136">
        <v>0.46200000000000002</v>
      </c>
      <c r="AG918" s="1145" t="s">
        <v>101</v>
      </c>
      <c r="AH918" s="1146">
        <v>1.034</v>
      </c>
      <c r="AJ918" s="251">
        <v>24.224840188768294</v>
      </c>
      <c r="AK918" s="251">
        <v>0</v>
      </c>
      <c r="AL918" s="251">
        <v>14.598081008678692</v>
      </c>
      <c r="AM918" s="251">
        <v>0</v>
      </c>
      <c r="AN918" s="251">
        <v>7.988437851776899</v>
      </c>
      <c r="AO918" s="251">
        <v>0</v>
      </c>
      <c r="AP918" s="251">
        <v>2.2569352008544636</v>
      </c>
      <c r="AQ918" s="251">
        <v>0</v>
      </c>
      <c r="AR918" s="251"/>
      <c r="AS918" s="251">
        <v>0</v>
      </c>
      <c r="AT918" s="251">
        <v>5.538523489932886E-2</v>
      </c>
      <c r="AU918" s="251"/>
      <c r="AV918" s="251">
        <v>0.32976225186743202</v>
      </c>
      <c r="AW918" s="251">
        <v>0.54722520357488769</v>
      </c>
      <c r="AX918" s="251"/>
      <c r="AY918" s="934">
        <v>57.040471292197687</v>
      </c>
    </row>
    <row r="919" spans="1:74" x14ac:dyDescent="0.2">
      <c r="A919" s="1073">
        <v>12</v>
      </c>
      <c r="B919" s="1174">
        <v>44993.503472222219</v>
      </c>
      <c r="C919" s="1175">
        <v>44993.503472222219</v>
      </c>
      <c r="D919" s="321">
        <v>3212</v>
      </c>
      <c r="E919" s="929" t="s">
        <v>331</v>
      </c>
      <c r="F919" s="1075" t="s">
        <v>1213</v>
      </c>
      <c r="G919" s="1075" t="s">
        <v>438</v>
      </c>
      <c r="H919" s="1075" t="s">
        <v>1488</v>
      </c>
      <c r="I919" s="247">
        <v>22.048999999999999</v>
      </c>
      <c r="J919" s="1121">
        <v>0.54200000000000004</v>
      </c>
      <c r="K919" s="247">
        <v>10.159000000000001</v>
      </c>
      <c r="L919" s="1121">
        <v>0.70599999999999996</v>
      </c>
      <c r="M919" s="247">
        <v>6.4029999999999996</v>
      </c>
      <c r="N919" s="1121">
        <v>0.19400000000000001</v>
      </c>
      <c r="O919" s="247">
        <v>0.442</v>
      </c>
      <c r="P919" s="1121">
        <v>5.5E-2</v>
      </c>
      <c r="Q919" s="247">
        <v>2.4E-2</v>
      </c>
      <c r="R919" s="1121">
        <v>1.2999999999999999E-2</v>
      </c>
      <c r="S919" s="247">
        <v>3.5000000000000003E-2</v>
      </c>
      <c r="T919" s="1121">
        <v>1E-3</v>
      </c>
      <c r="U919" s="247">
        <v>0.34799999999999998</v>
      </c>
      <c r="V919" s="1121">
        <v>7.6999999999999999E-2</v>
      </c>
      <c r="W919" s="247" t="s">
        <v>101</v>
      </c>
      <c r="X919" s="1121">
        <v>0.10199999999999999</v>
      </c>
      <c r="Y919" s="247">
        <v>6.9000000000000006E-2</v>
      </c>
      <c r="Z919" s="1121">
        <v>2.4E-2</v>
      </c>
      <c r="AA919" s="247">
        <v>3.7999999999999999E-2</v>
      </c>
      <c r="AB919" s="1121">
        <v>2.1000000000000001E-2</v>
      </c>
      <c r="AC919" s="247" t="s">
        <v>101</v>
      </c>
      <c r="AD919" s="1121">
        <v>2E-3</v>
      </c>
      <c r="AE919" s="247" t="s">
        <v>101</v>
      </c>
      <c r="AF919" s="1121">
        <v>0.44700000000000001</v>
      </c>
      <c r="AG919" s="1139" t="s">
        <v>101</v>
      </c>
      <c r="AH919" s="1140">
        <v>1.1240000000000001</v>
      </c>
      <c r="AJ919" s="247">
        <v>24.340753797035735</v>
      </c>
      <c r="AK919" s="247">
        <v>0</v>
      </c>
      <c r="AL919" s="247">
        <v>14.427658815757063</v>
      </c>
      <c r="AM919" s="247">
        <v>0</v>
      </c>
      <c r="AN919" s="247">
        <v>7.8055802784873309</v>
      </c>
      <c r="AO919" s="247">
        <v>0</v>
      </c>
      <c r="AP919" s="247">
        <v>1.7531904372191089</v>
      </c>
      <c r="AQ919" s="247">
        <v>0</v>
      </c>
      <c r="AR919" s="247">
        <v>6.4002350866882163E-2</v>
      </c>
      <c r="AS919" s="247">
        <v>0</v>
      </c>
      <c r="AT919" s="247">
        <v>5.3846756152125287E-2</v>
      </c>
      <c r="AU919" s="247"/>
      <c r="AV919" s="247">
        <v>0.32067948033055205</v>
      </c>
      <c r="AW919" s="247">
        <v>0.5410150307936672</v>
      </c>
      <c r="AX919" s="247"/>
      <c r="AY919" s="934">
        <v>55.776253975145664</v>
      </c>
    </row>
    <row r="920" spans="1:74" x14ac:dyDescent="0.2">
      <c r="A920" s="682">
        <v>12</v>
      </c>
      <c r="B920" s="926">
        <v>44993.504861111112</v>
      </c>
      <c r="C920" s="1176">
        <v>44993.504861111112</v>
      </c>
      <c r="D920" s="325">
        <v>3213</v>
      </c>
      <c r="E920" s="929" t="s">
        <v>331</v>
      </c>
      <c r="F920" s="1078" t="s">
        <v>1215</v>
      </c>
      <c r="G920" s="1078" t="s">
        <v>438</v>
      </c>
      <c r="H920" s="1078" t="s">
        <v>1488</v>
      </c>
      <c r="I920" s="80">
        <v>20.545000000000002</v>
      </c>
      <c r="J920" s="1125">
        <v>0.499</v>
      </c>
      <c r="K920" s="80">
        <v>9.3059999999999992</v>
      </c>
      <c r="L920" s="1125">
        <v>0.57799999999999996</v>
      </c>
      <c r="M920" s="80">
        <v>6.2370000000000001</v>
      </c>
      <c r="N920" s="1125">
        <v>0.20399999999999999</v>
      </c>
      <c r="O920" s="80">
        <v>0.42099999999999999</v>
      </c>
      <c r="P920" s="1125">
        <v>6.0999999999999999E-2</v>
      </c>
      <c r="Q920" s="80">
        <v>3.3000000000000002E-2</v>
      </c>
      <c r="R920" s="1125">
        <v>1.2999999999999999E-2</v>
      </c>
      <c r="S920" s="80">
        <v>3.6999999999999998E-2</v>
      </c>
      <c r="T920" s="1125">
        <v>1E-3</v>
      </c>
      <c r="U920" s="80">
        <v>0.248</v>
      </c>
      <c r="V920" s="1125">
        <v>8.1000000000000003E-2</v>
      </c>
      <c r="W920" s="80" t="s">
        <v>101</v>
      </c>
      <c r="X920" s="1125">
        <v>8.5999999999999993E-2</v>
      </c>
      <c r="Y920" s="80">
        <v>0.27</v>
      </c>
      <c r="Z920" s="1125">
        <v>2.7E-2</v>
      </c>
      <c r="AA920" s="80">
        <v>7.0000000000000007E-2</v>
      </c>
      <c r="AB920" s="1125">
        <v>2.1000000000000001E-2</v>
      </c>
      <c r="AC920" s="80" t="s">
        <v>101</v>
      </c>
      <c r="AD920" s="1125">
        <v>2E-3</v>
      </c>
      <c r="AE920" s="80" t="s">
        <v>101</v>
      </c>
      <c r="AF920" s="1125">
        <v>0.47099999999999997</v>
      </c>
      <c r="AG920" s="1142" t="s">
        <v>101</v>
      </c>
      <c r="AH920" s="1143">
        <v>0.77</v>
      </c>
      <c r="AJ920" s="80">
        <v>22.680429350995475</v>
      </c>
      <c r="AK920" s="80">
        <v>0</v>
      </c>
      <c r="AL920" s="80">
        <v>13.216241061072468</v>
      </c>
      <c r="AM920" s="80">
        <v>0</v>
      </c>
      <c r="AN920" s="80">
        <v>7.60321789738021</v>
      </c>
      <c r="AO920" s="80">
        <v>0</v>
      </c>
      <c r="AP920" s="80">
        <v>1.6698940589801918</v>
      </c>
      <c r="AQ920" s="80">
        <v>0</v>
      </c>
      <c r="AR920" s="80">
        <v>8.8003232441962981E-2</v>
      </c>
      <c r="AS920" s="80">
        <v>0</v>
      </c>
      <c r="AT920" s="80">
        <v>5.6923713646532439E-2</v>
      </c>
      <c r="AU920" s="80"/>
      <c r="AV920" s="80">
        <v>0.33523253813740056</v>
      </c>
      <c r="AW920" s="80">
        <v>0.57529352425138247</v>
      </c>
      <c r="AX920" s="80"/>
      <c r="AY920" s="934">
        <v>57.795505989476702</v>
      </c>
    </row>
    <row r="921" spans="1:74" x14ac:dyDescent="0.2">
      <c r="A921" s="1079">
        <v>12</v>
      </c>
      <c r="B921" s="1178">
        <v>44993.506944444445</v>
      </c>
      <c r="C921" s="1179">
        <v>44993.506944444445</v>
      </c>
      <c r="D921" s="517">
        <v>3214</v>
      </c>
      <c r="E921" s="929" t="s">
        <v>331</v>
      </c>
      <c r="F921" s="1082" t="s">
        <v>1217</v>
      </c>
      <c r="G921" s="1082" t="s">
        <v>438</v>
      </c>
      <c r="H921" s="1082" t="s">
        <v>1488</v>
      </c>
      <c r="I921" s="322">
        <v>22.571000000000002</v>
      </c>
      <c r="J921" s="1130">
        <v>0.53400000000000003</v>
      </c>
      <c r="K921" s="322">
        <v>10.651999999999999</v>
      </c>
      <c r="L921" s="1130">
        <v>0.70199999999999996</v>
      </c>
      <c r="M921" s="322">
        <v>6.5990000000000002</v>
      </c>
      <c r="N921" s="1130">
        <v>0.23</v>
      </c>
      <c r="O921" s="322">
        <v>0.48499999999999999</v>
      </c>
      <c r="P921" s="1130">
        <v>7.2999999999999995E-2</v>
      </c>
      <c r="Q921" s="322">
        <v>0.02</v>
      </c>
      <c r="R921" s="1130">
        <v>1.2999999999999999E-2</v>
      </c>
      <c r="S921" s="322">
        <v>3.5999999999999997E-2</v>
      </c>
      <c r="T921" s="1130">
        <v>1E-3</v>
      </c>
      <c r="U921" s="322">
        <v>0.24199999999999999</v>
      </c>
      <c r="V921" s="1130">
        <v>7.5999999999999998E-2</v>
      </c>
      <c r="W921" s="322" t="s">
        <v>101</v>
      </c>
      <c r="X921" s="1130">
        <v>9.2999999999999999E-2</v>
      </c>
      <c r="Y921" s="322">
        <v>7.5999999999999998E-2</v>
      </c>
      <c r="Z921" s="1130">
        <v>2.3E-2</v>
      </c>
      <c r="AA921" s="322">
        <v>4.4999999999999998E-2</v>
      </c>
      <c r="AB921" s="1130">
        <v>0.02</v>
      </c>
      <c r="AC921" s="322" t="s">
        <v>101</v>
      </c>
      <c r="AD921" s="1130">
        <v>2E-3</v>
      </c>
      <c r="AE921" s="322" t="s">
        <v>101</v>
      </c>
      <c r="AF921" s="1130">
        <v>0.55700000000000005</v>
      </c>
      <c r="AG921" s="1148" t="s">
        <v>101</v>
      </c>
      <c r="AH921" s="1149">
        <v>1.454</v>
      </c>
      <c r="AJ921" s="322">
        <v>24.91701002099386</v>
      </c>
      <c r="AK921" s="322">
        <v>0</v>
      </c>
      <c r="AL921" s="322">
        <v>15.127809991676759</v>
      </c>
      <c r="AM921" s="322">
        <v>0</v>
      </c>
      <c r="AN921" s="322">
        <v>8.0445141742523667</v>
      </c>
      <c r="AO921" s="322">
        <v>0</v>
      </c>
      <c r="AP921" s="322">
        <v>1.9237496878987959</v>
      </c>
      <c r="AQ921" s="322">
        <v>0</v>
      </c>
      <c r="AR921" s="322">
        <v>5.3335292389068471E-2</v>
      </c>
      <c r="AS921" s="322">
        <v>0</v>
      </c>
      <c r="AT921" s="322">
        <v>5.538523489932886E-2</v>
      </c>
      <c r="AU921" s="322"/>
      <c r="AV921" s="322">
        <v>0.32285230721801894</v>
      </c>
      <c r="AW921" s="322">
        <v>0.53176991108947136</v>
      </c>
      <c r="AX921" s="322"/>
      <c r="AY921" s="934">
        <v>56.079904424093471</v>
      </c>
    </row>
    <row r="922" spans="1:74" x14ac:dyDescent="0.2">
      <c r="A922" s="686">
        <v>12</v>
      </c>
      <c r="B922" s="1221">
        <v>44993.509027777778</v>
      </c>
      <c r="C922" s="1222">
        <v>44993.509027777778</v>
      </c>
      <c r="D922" s="1223">
        <v>3215</v>
      </c>
      <c r="E922" s="929" t="s">
        <v>331</v>
      </c>
      <c r="F922" s="1154" t="s">
        <v>1219</v>
      </c>
      <c r="G922" s="1154" t="s">
        <v>438</v>
      </c>
      <c r="H922" s="1154" t="s">
        <v>679</v>
      </c>
      <c r="I922" s="693">
        <v>20.495000000000001</v>
      </c>
      <c r="J922" s="1155">
        <v>0.54700000000000004</v>
      </c>
      <c r="K922" s="693">
        <v>9.4770000000000003</v>
      </c>
      <c r="L922" s="1155">
        <v>0.67600000000000005</v>
      </c>
      <c r="M922" s="693">
        <v>6.2880000000000003</v>
      </c>
      <c r="N922" s="1155">
        <v>0.20300000000000001</v>
      </c>
      <c r="O922" s="693">
        <v>0.51300000000000001</v>
      </c>
      <c r="P922" s="1155">
        <v>7.4999999999999997E-2</v>
      </c>
      <c r="Q922" s="693" t="s">
        <v>101</v>
      </c>
      <c r="R922" s="1155">
        <v>2.4E-2</v>
      </c>
      <c r="S922" s="693">
        <v>3.5999999999999997E-2</v>
      </c>
      <c r="T922" s="1155">
        <v>1E-3</v>
      </c>
      <c r="U922" s="693">
        <v>0.33300000000000002</v>
      </c>
      <c r="V922" s="1155">
        <v>7.2999999999999995E-2</v>
      </c>
      <c r="W922" s="693" t="s">
        <v>101</v>
      </c>
      <c r="X922" s="1155">
        <v>0.10100000000000001</v>
      </c>
      <c r="Y922" s="693">
        <v>0.44500000000000001</v>
      </c>
      <c r="Z922" s="1155">
        <v>3.6999999999999998E-2</v>
      </c>
      <c r="AA922" s="693">
        <v>0.11799999999999999</v>
      </c>
      <c r="AB922" s="1155">
        <v>2.9000000000000001E-2</v>
      </c>
      <c r="AC922" s="693" t="s">
        <v>101</v>
      </c>
      <c r="AD922" s="1155">
        <v>2E-3</v>
      </c>
      <c r="AE922" s="693" t="s">
        <v>101</v>
      </c>
      <c r="AF922" s="1155">
        <v>0.59299999999999997</v>
      </c>
      <c r="AG922" s="1156" t="s">
        <v>101</v>
      </c>
      <c r="AH922" s="1157">
        <v>1.032</v>
      </c>
      <c r="AJ922" s="693">
        <v>22.625232394677646</v>
      </c>
      <c r="AK922" s="693">
        <v>0</v>
      </c>
      <c r="AL922" s="693">
        <v>13.459092685985793</v>
      </c>
      <c r="AM922" s="693">
        <v>0</v>
      </c>
      <c r="AN922" s="693">
        <v>7.6653894722986635</v>
      </c>
      <c r="AO922" s="693">
        <v>0</v>
      </c>
      <c r="AP922" s="693">
        <v>2.0348115255506851</v>
      </c>
      <c r="AQ922" s="693">
        <v>0</v>
      </c>
      <c r="AR922" s="693"/>
      <c r="AS922" s="693">
        <v>0</v>
      </c>
      <c r="AT922" s="693">
        <v>5.538523489932886E-2</v>
      </c>
      <c r="AU922" s="693"/>
      <c r="AV922" s="693">
        <v>0.33879826463580848</v>
      </c>
      <c r="AW922" s="693">
        <v>0.56953240839779706</v>
      </c>
      <c r="AX922" s="693"/>
      <c r="AY922" s="934">
        <v>58.285140862152517</v>
      </c>
    </row>
    <row r="923" spans="1:74" x14ac:dyDescent="0.2">
      <c r="A923" s="1159">
        <v>12</v>
      </c>
      <c r="B923" s="1182">
        <v>44993.512499999997</v>
      </c>
      <c r="C923" s="1183">
        <v>44993.512499999997</v>
      </c>
      <c r="D923" s="1184">
        <v>3218</v>
      </c>
      <c r="E923" s="929" t="s">
        <v>331</v>
      </c>
      <c r="F923" s="1163" t="s">
        <v>1221</v>
      </c>
      <c r="G923" s="1163" t="s">
        <v>438</v>
      </c>
      <c r="H923" s="1163" t="s">
        <v>679</v>
      </c>
      <c r="I923" s="1108">
        <v>23.042999999999999</v>
      </c>
      <c r="J923" s="1164">
        <v>0.58499999999999996</v>
      </c>
      <c r="K923" s="1108">
        <v>8.9250000000000007</v>
      </c>
      <c r="L923" s="1164">
        <v>0.7</v>
      </c>
      <c r="M923" s="1108">
        <v>4.8259999999999996</v>
      </c>
      <c r="N923" s="1164">
        <v>0.186</v>
      </c>
      <c r="O923" s="1108">
        <v>1.0960000000000001</v>
      </c>
      <c r="P923" s="1164">
        <v>9.2999999999999999E-2</v>
      </c>
      <c r="Q923" s="1108">
        <v>3.5000000000000003E-2</v>
      </c>
      <c r="R923" s="1164">
        <v>1.2999999999999999E-2</v>
      </c>
      <c r="S923" s="1108">
        <v>2.7E-2</v>
      </c>
      <c r="T923" s="1164">
        <v>1E-3</v>
      </c>
      <c r="U923" s="1108">
        <v>1.603</v>
      </c>
      <c r="V923" s="1164">
        <v>9.0999999999999998E-2</v>
      </c>
      <c r="W923" s="1108" t="s">
        <v>101</v>
      </c>
      <c r="X923" s="1164">
        <v>0.105</v>
      </c>
      <c r="Y923" s="1108">
        <v>0.311</v>
      </c>
      <c r="Z923" s="1164">
        <v>3.2000000000000001E-2</v>
      </c>
      <c r="AA923" s="1108">
        <v>8.7999999999999995E-2</v>
      </c>
      <c r="AB923" s="1164">
        <v>2.5000000000000001E-2</v>
      </c>
      <c r="AC923" s="1108" t="s">
        <v>101</v>
      </c>
      <c r="AD923" s="1164">
        <v>2E-3</v>
      </c>
      <c r="AE923" s="1108" t="s">
        <v>101</v>
      </c>
      <c r="AF923" s="1164">
        <v>0.60799999999999998</v>
      </c>
      <c r="AG923" s="1165" t="s">
        <v>101</v>
      </c>
      <c r="AH923" s="1166">
        <v>1.6679999999999999</v>
      </c>
      <c r="AJ923" s="1108">
        <v>25.438069288634154</v>
      </c>
      <c r="AK923" s="1108">
        <v>0</v>
      </c>
      <c r="AL923" s="1108">
        <v>12.675150598546292</v>
      </c>
      <c r="AM923" s="1108">
        <v>0</v>
      </c>
      <c r="AN923" s="1108">
        <v>5.8831376579696792</v>
      </c>
      <c r="AO923" s="1108">
        <v>0</v>
      </c>
      <c r="AP923" s="1108">
        <v>4.3472776452310935</v>
      </c>
      <c r="AQ923" s="1108">
        <v>0</v>
      </c>
      <c r="AR923" s="1108">
        <v>9.3336761680869823E-2</v>
      </c>
      <c r="AS923" s="1108">
        <v>0</v>
      </c>
      <c r="AT923" s="1108">
        <v>4.1538926174496643E-2</v>
      </c>
      <c r="AU923" s="1108"/>
      <c r="AV923" s="1108">
        <v>0.23127296302311326</v>
      </c>
      <c r="AW923" s="1108">
        <v>0.46414735763726656</v>
      </c>
      <c r="AX923" s="1108"/>
      <c r="AY923" s="934">
        <v>42.5292027463152</v>
      </c>
    </row>
    <row r="924" spans="1:74" x14ac:dyDescent="0.2">
      <c r="A924" s="682">
        <v>12</v>
      </c>
      <c r="B924" s="926">
        <v>44993.513888888891</v>
      </c>
      <c r="C924" s="1176">
        <v>44993.513888888891</v>
      </c>
      <c r="D924" s="325">
        <v>3219</v>
      </c>
      <c r="E924" s="929" t="s">
        <v>331</v>
      </c>
      <c r="F924" s="1078" t="s">
        <v>1223</v>
      </c>
      <c r="G924" s="1078" t="s">
        <v>438</v>
      </c>
      <c r="H924" s="1078" t="s">
        <v>679</v>
      </c>
      <c r="I924" s="80">
        <v>20.992999999999999</v>
      </c>
      <c r="J924" s="1125">
        <v>0.56699999999999995</v>
      </c>
      <c r="K924" s="80">
        <v>8.8759999999999994</v>
      </c>
      <c r="L924" s="1125">
        <v>0.72599999999999998</v>
      </c>
      <c r="M924" s="80">
        <v>5.7389999999999999</v>
      </c>
      <c r="N924" s="1125">
        <v>0.22500000000000001</v>
      </c>
      <c r="O924" s="80">
        <v>1.589</v>
      </c>
      <c r="P924" s="1125">
        <v>0.107</v>
      </c>
      <c r="Q924" s="80">
        <v>3.7999999999999999E-2</v>
      </c>
      <c r="R924" s="1125">
        <v>1.4999999999999999E-2</v>
      </c>
      <c r="S924" s="80">
        <v>3.2000000000000001E-2</v>
      </c>
      <c r="T924" s="1125">
        <v>1E-3</v>
      </c>
      <c r="U924" s="80">
        <v>0.77200000000000002</v>
      </c>
      <c r="V924" s="1125">
        <v>8.4000000000000005E-2</v>
      </c>
      <c r="W924" s="80" t="s">
        <v>101</v>
      </c>
      <c r="X924" s="1125">
        <v>0.10199999999999999</v>
      </c>
      <c r="Y924" s="80">
        <v>0.19</v>
      </c>
      <c r="Z924" s="1125">
        <v>2.9000000000000001E-2</v>
      </c>
      <c r="AA924" s="80">
        <v>6.0999999999999999E-2</v>
      </c>
      <c r="AB924" s="1125">
        <v>2.4E-2</v>
      </c>
      <c r="AC924" s="80" t="s">
        <v>101</v>
      </c>
      <c r="AD924" s="1125">
        <v>2E-3</v>
      </c>
      <c r="AE924" s="80" t="s">
        <v>101</v>
      </c>
      <c r="AF924" s="1125">
        <v>0.59499999999999997</v>
      </c>
      <c r="AG924" s="1142" t="s">
        <v>101</v>
      </c>
      <c r="AH924" s="1143">
        <v>1.7749999999999999</v>
      </c>
      <c r="AJ924" s="80">
        <v>23.174994079603209</v>
      </c>
      <c r="AK924" s="80">
        <v>0</v>
      </c>
      <c r="AL924" s="80">
        <v>12.605561536436625</v>
      </c>
      <c r="AM924" s="80">
        <v>0</v>
      </c>
      <c r="AN924" s="80">
        <v>6.9961307540588464</v>
      </c>
      <c r="AO924" s="80">
        <v>0</v>
      </c>
      <c r="AP924" s="80">
        <v>6.3027592867447151</v>
      </c>
      <c r="AQ924" s="80">
        <v>0</v>
      </c>
      <c r="AR924" s="80">
        <v>0.10133705553923009</v>
      </c>
      <c r="AS924" s="80">
        <v>0</v>
      </c>
      <c r="AT924" s="80">
        <v>4.9231319910514541E-2</v>
      </c>
      <c r="AU924" s="80"/>
      <c r="AV924" s="80">
        <v>0.3018827418047233</v>
      </c>
      <c r="AW924" s="80">
        <v>0.55500349856183651</v>
      </c>
      <c r="AX924" s="80"/>
      <c r="AY924" s="934">
        <v>53.116380440188756</v>
      </c>
    </row>
    <row r="925" spans="1:74" ht="16.5" thickBot="1" x14ac:dyDescent="0.25">
      <c r="A925" s="685">
        <v>12</v>
      </c>
      <c r="B925" s="1186">
        <v>44993.515972222223</v>
      </c>
      <c r="C925" s="1187">
        <v>44993.515972222223</v>
      </c>
      <c r="D925" s="332">
        <v>3220</v>
      </c>
      <c r="E925" s="929" t="s">
        <v>331</v>
      </c>
      <c r="F925" s="1085" t="s">
        <v>1225</v>
      </c>
      <c r="G925" s="1085" t="s">
        <v>438</v>
      </c>
      <c r="H925" s="1085" t="s">
        <v>679</v>
      </c>
      <c r="I925" s="251">
        <v>21.831</v>
      </c>
      <c r="J925" s="1136">
        <v>0.54500000000000004</v>
      </c>
      <c r="K925" s="251">
        <v>9.7089999999999996</v>
      </c>
      <c r="L925" s="1136">
        <v>0.73899999999999999</v>
      </c>
      <c r="M925" s="251">
        <v>5.9770000000000003</v>
      </c>
      <c r="N925" s="1136">
        <v>0.20300000000000001</v>
      </c>
      <c r="O925" s="251">
        <v>1.1919999999999999</v>
      </c>
      <c r="P925" s="1136">
        <v>7.8E-2</v>
      </c>
      <c r="Q925" s="251">
        <v>2.4E-2</v>
      </c>
      <c r="R925" s="1136">
        <v>1.4999999999999999E-2</v>
      </c>
      <c r="S925" s="251">
        <v>3.4000000000000002E-2</v>
      </c>
      <c r="T925" s="1136">
        <v>1E-3</v>
      </c>
      <c r="U925" s="251">
        <v>0.47299999999999998</v>
      </c>
      <c r="V925" s="1136">
        <v>0.08</v>
      </c>
      <c r="W925" s="251" t="s">
        <v>101</v>
      </c>
      <c r="X925" s="1136">
        <v>0.10100000000000001</v>
      </c>
      <c r="Y925" s="251">
        <v>0.33</v>
      </c>
      <c r="Z925" s="1136">
        <v>3.3000000000000002E-2</v>
      </c>
      <c r="AA925" s="251">
        <v>8.5000000000000006E-2</v>
      </c>
      <c r="AB925" s="1136">
        <v>2.5000000000000001E-2</v>
      </c>
      <c r="AC925" s="251" t="s">
        <v>101</v>
      </c>
      <c r="AD925" s="1136">
        <v>2E-3</v>
      </c>
      <c r="AE925" s="251" t="s">
        <v>101</v>
      </c>
      <c r="AF925" s="1136">
        <v>0.46200000000000002</v>
      </c>
      <c r="AG925" s="1145" t="s">
        <v>101</v>
      </c>
      <c r="AH925" s="1146">
        <v>1.74</v>
      </c>
      <c r="AJ925" s="251">
        <v>24.100095067490006</v>
      </c>
      <c r="AK925" s="251">
        <v>0</v>
      </c>
      <c r="AL925" s="251">
        <v>13.788575592300946</v>
      </c>
      <c r="AM925" s="251">
        <v>0</v>
      </c>
      <c r="AN925" s="251">
        <v>7.2862647703449603</v>
      </c>
      <c r="AO925" s="251">
        <v>0</v>
      </c>
      <c r="AP925" s="251">
        <v>4.7280610886089995</v>
      </c>
      <c r="AQ925" s="251">
        <v>0</v>
      </c>
      <c r="AR925" s="251">
        <v>6.4002350866882163E-2</v>
      </c>
      <c r="AS925" s="251">
        <v>0</v>
      </c>
      <c r="AT925" s="251">
        <v>5.2308277404921708E-2</v>
      </c>
      <c r="AU925" s="251"/>
      <c r="AV925" s="251">
        <v>0.30233344515614874</v>
      </c>
      <c r="AW925" s="251">
        <v>0.5284276625653308</v>
      </c>
      <c r="AX925" s="251"/>
      <c r="AY925" s="934">
        <v>53.180868732263519</v>
      </c>
    </row>
    <row r="926" spans="1:74" x14ac:dyDescent="0.2">
      <c r="A926" s="1073">
        <v>12</v>
      </c>
      <c r="B926" s="1174">
        <v>44993.736805555556</v>
      </c>
      <c r="C926" s="1175">
        <v>44993.736805555556</v>
      </c>
      <c r="D926" s="321">
        <v>3266</v>
      </c>
      <c r="E926" s="929" t="s">
        <v>331</v>
      </c>
      <c r="F926" s="1075" t="s">
        <v>1227</v>
      </c>
      <c r="G926" s="1075" t="s">
        <v>438</v>
      </c>
      <c r="H926" s="1075" t="s">
        <v>1488</v>
      </c>
      <c r="I926" s="247">
        <v>23.207999999999998</v>
      </c>
      <c r="J926" s="1121">
        <v>0.56399999999999995</v>
      </c>
      <c r="K926" s="247">
        <v>10.086</v>
      </c>
      <c r="L926" s="1121">
        <v>0.69299999999999995</v>
      </c>
      <c r="M926" s="247">
        <v>6.0419999999999998</v>
      </c>
      <c r="N926" s="1121">
        <v>0.186</v>
      </c>
      <c r="O926" s="247">
        <v>0.52200000000000002</v>
      </c>
      <c r="P926" s="1121">
        <v>5.6000000000000001E-2</v>
      </c>
      <c r="Q926" s="247">
        <v>4.2000000000000003E-2</v>
      </c>
      <c r="R926" s="1121">
        <v>1.6E-2</v>
      </c>
      <c r="S926" s="247">
        <v>3.7999999999999999E-2</v>
      </c>
      <c r="T926" s="1121">
        <v>1E-3</v>
      </c>
      <c r="U926" s="247">
        <v>0.26400000000000001</v>
      </c>
      <c r="V926" s="1121">
        <v>7.9000000000000001E-2</v>
      </c>
      <c r="W926" s="247" t="s">
        <v>101</v>
      </c>
      <c r="X926" s="1121">
        <v>0.106</v>
      </c>
      <c r="Y926" s="247">
        <v>5.5E-2</v>
      </c>
      <c r="Z926" s="1121">
        <v>2.4E-2</v>
      </c>
      <c r="AA926" s="247">
        <v>5.6000000000000001E-2</v>
      </c>
      <c r="AB926" s="1121">
        <v>2.1999999999999999E-2</v>
      </c>
      <c r="AC926" s="247" t="s">
        <v>101</v>
      </c>
      <c r="AD926" s="1121">
        <v>2E-3</v>
      </c>
      <c r="AE926" s="247" t="s">
        <v>101</v>
      </c>
      <c r="AF926" s="1121">
        <v>0.46400000000000002</v>
      </c>
      <c r="AG926" s="1139" t="s">
        <v>101</v>
      </c>
      <c r="AH926" s="1140">
        <v>0.90300000000000002</v>
      </c>
      <c r="AJ926" s="247">
        <v>25.620219244482982</v>
      </c>
      <c r="AK926" s="247">
        <v>0</v>
      </c>
      <c r="AL926" s="247">
        <v>14.323985315063069</v>
      </c>
      <c r="AM926" s="247">
        <v>0</v>
      </c>
      <c r="AN926" s="247">
        <v>7.3655030521037723</v>
      </c>
      <c r="AO926" s="247">
        <v>0</v>
      </c>
      <c r="AP926" s="247">
        <v>2.070509973367364</v>
      </c>
      <c r="AQ926" s="247">
        <v>0</v>
      </c>
      <c r="AR926" s="247">
        <v>0.11200411401704378</v>
      </c>
      <c r="AS926" s="247">
        <v>0</v>
      </c>
      <c r="AT926" s="247">
        <v>5.8462192393736019E-2</v>
      </c>
      <c r="AU926" s="247"/>
      <c r="AV926" s="247">
        <v>0.28748790093550225</v>
      </c>
      <c r="AW926" s="247">
        <v>0.5142076656807395</v>
      </c>
      <c r="AX926" s="247"/>
      <c r="AY926" s="934">
        <v>51.037588709645689</v>
      </c>
    </row>
    <row r="927" spans="1:74" x14ac:dyDescent="0.2">
      <c r="A927" s="682">
        <v>12</v>
      </c>
      <c r="B927" s="926">
        <v>44993.738194444442</v>
      </c>
      <c r="C927" s="1176">
        <v>44993.738194444442</v>
      </c>
      <c r="D927" s="325">
        <v>3267</v>
      </c>
      <c r="E927" s="929" t="s">
        <v>331</v>
      </c>
      <c r="F927" s="1078" t="s">
        <v>1229</v>
      </c>
      <c r="G927" s="1078" t="s">
        <v>438</v>
      </c>
      <c r="H927" s="1078" t="s">
        <v>1488</v>
      </c>
      <c r="I927" s="80">
        <v>22.79</v>
      </c>
      <c r="J927" s="1125">
        <v>0.57299999999999995</v>
      </c>
      <c r="K927" s="80">
        <v>10.455</v>
      </c>
      <c r="L927" s="1125">
        <v>0.71299999999999997</v>
      </c>
      <c r="M927" s="80">
        <v>6.085</v>
      </c>
      <c r="N927" s="1125">
        <v>0.19800000000000001</v>
      </c>
      <c r="O927" s="80">
        <v>0.46</v>
      </c>
      <c r="P927" s="1125">
        <v>0.06</v>
      </c>
      <c r="Q927" s="80">
        <v>2.7E-2</v>
      </c>
      <c r="R927" s="1125">
        <v>1.6E-2</v>
      </c>
      <c r="S927" s="80">
        <v>3.6999999999999998E-2</v>
      </c>
      <c r="T927" s="1125">
        <v>1E-3</v>
      </c>
      <c r="U927" s="80">
        <v>0.25</v>
      </c>
      <c r="V927" s="1125">
        <v>8.4000000000000005E-2</v>
      </c>
      <c r="W927" s="80" t="s">
        <v>101</v>
      </c>
      <c r="X927" s="1125">
        <v>0.107</v>
      </c>
      <c r="Y927" s="80">
        <v>0.249</v>
      </c>
      <c r="Z927" s="1125">
        <v>3.1E-2</v>
      </c>
      <c r="AA927" s="80">
        <v>4.8000000000000001E-2</v>
      </c>
      <c r="AB927" s="1125">
        <v>2.3E-2</v>
      </c>
      <c r="AC927" s="80" t="s">
        <v>101</v>
      </c>
      <c r="AD927" s="1125">
        <v>2E-3</v>
      </c>
      <c r="AE927" s="80" t="s">
        <v>101</v>
      </c>
      <c r="AF927" s="1125">
        <v>0.41699999999999998</v>
      </c>
      <c r="AG927" s="1142" t="s">
        <v>101</v>
      </c>
      <c r="AH927" s="1143">
        <v>0.9</v>
      </c>
      <c r="AJ927" s="80">
        <v>25.158772689665945</v>
      </c>
      <c r="AK927" s="80">
        <v>0</v>
      </c>
      <c r="AL927" s="80">
        <v>14.848033558297084</v>
      </c>
      <c r="AM927" s="80">
        <v>0</v>
      </c>
      <c r="AN927" s="80">
        <v>7.4179222231134485</v>
      </c>
      <c r="AO927" s="80">
        <v>0</v>
      </c>
      <c r="AP927" s="80">
        <v>1.8245873328524662</v>
      </c>
      <c r="AQ927" s="80">
        <v>0</v>
      </c>
      <c r="AR927" s="80">
        <v>7.2002644725242426E-2</v>
      </c>
      <c r="AS927" s="80">
        <v>0</v>
      </c>
      <c r="AT927" s="80">
        <v>5.6923713646532439E-2</v>
      </c>
      <c r="AU927" s="80"/>
      <c r="AV927" s="80">
        <v>0.29484435964399752</v>
      </c>
      <c r="AW927" s="80">
        <v>0.4995895378326588</v>
      </c>
      <c r="AX927" s="80"/>
      <c r="AY927" s="934">
        <v>52.10462879024351</v>
      </c>
    </row>
    <row r="928" spans="1:74" x14ac:dyDescent="0.2">
      <c r="A928" s="1079">
        <v>12</v>
      </c>
      <c r="B928" s="1178">
        <v>44993.739583333336</v>
      </c>
      <c r="C928" s="1179">
        <v>44993.739583333336</v>
      </c>
      <c r="D928" s="517">
        <v>3268</v>
      </c>
      <c r="E928" s="929" t="s">
        <v>331</v>
      </c>
      <c r="F928" s="1082" t="s">
        <v>1231</v>
      </c>
      <c r="G928" s="1082" t="s">
        <v>438</v>
      </c>
      <c r="H928" s="1082" t="s">
        <v>1488</v>
      </c>
      <c r="I928" s="322">
        <v>23.635000000000002</v>
      </c>
      <c r="J928" s="1130">
        <v>0.56699999999999995</v>
      </c>
      <c r="K928" s="322">
        <v>10.775</v>
      </c>
      <c r="L928" s="1130">
        <v>0.80700000000000005</v>
      </c>
      <c r="M928" s="322">
        <v>5.9989999999999997</v>
      </c>
      <c r="N928" s="1130">
        <v>0.193</v>
      </c>
      <c r="O928" s="322">
        <v>0.64800000000000002</v>
      </c>
      <c r="P928" s="1130">
        <v>6.2E-2</v>
      </c>
      <c r="Q928" s="322">
        <v>2.7E-2</v>
      </c>
      <c r="R928" s="1130">
        <v>1.2999999999999999E-2</v>
      </c>
      <c r="S928" s="322">
        <v>3.6999999999999998E-2</v>
      </c>
      <c r="T928" s="1130">
        <v>1E-3</v>
      </c>
      <c r="U928" s="322">
        <v>0.28100000000000003</v>
      </c>
      <c r="V928" s="1130">
        <v>7.8E-2</v>
      </c>
      <c r="W928" s="322" t="s">
        <v>101</v>
      </c>
      <c r="X928" s="1130">
        <v>0.11</v>
      </c>
      <c r="Y928" s="322"/>
      <c r="Z928" s="1130">
        <v>5.5E-2</v>
      </c>
      <c r="AA928" s="322">
        <v>0.104</v>
      </c>
      <c r="AB928" s="1130">
        <v>2.5999999999999999E-2</v>
      </c>
      <c r="AC928" s="322" t="s">
        <v>101</v>
      </c>
      <c r="AD928" s="1130">
        <v>2E-3</v>
      </c>
      <c r="AE928" s="322" t="s">
        <v>101</v>
      </c>
      <c r="AF928" s="1130">
        <v>0.38100000000000001</v>
      </c>
      <c r="AG928" s="1148" t="s">
        <v>101</v>
      </c>
      <c r="AH928" s="1149">
        <v>1.706</v>
      </c>
      <c r="AJ928" s="322">
        <v>26.091601251437236</v>
      </c>
      <c r="AK928" s="322">
        <v>0</v>
      </c>
      <c r="AL928" s="322">
        <v>15.302492739421433</v>
      </c>
      <c r="AM928" s="322">
        <v>0</v>
      </c>
      <c r="AN928" s="322">
        <v>7.3130838810940961</v>
      </c>
      <c r="AO928" s="322">
        <v>0</v>
      </c>
      <c r="AP928" s="322">
        <v>2.5702882428008658</v>
      </c>
      <c r="AQ928" s="322">
        <v>0</v>
      </c>
      <c r="AR928" s="322">
        <v>7.2002644725242426E-2</v>
      </c>
      <c r="AS928" s="322">
        <v>0</v>
      </c>
      <c r="AT928" s="322">
        <v>5.6923713646532439E-2</v>
      </c>
      <c r="AU928" s="322"/>
      <c r="AV928" s="322">
        <v>0.28028497793677037</v>
      </c>
      <c r="AW928" s="322">
        <v>0.4779014769439841</v>
      </c>
      <c r="AX928" s="322"/>
      <c r="AY928" s="934">
        <v>49.983083728229836</v>
      </c>
    </row>
    <row r="929" spans="1:51" x14ac:dyDescent="0.2">
      <c r="A929" s="1159">
        <v>12</v>
      </c>
      <c r="B929" s="1182">
        <v>44993.740972222222</v>
      </c>
      <c r="C929" s="1183">
        <v>44993.740972222222</v>
      </c>
      <c r="D929" s="1184">
        <v>3269</v>
      </c>
      <c r="E929" s="929" t="s">
        <v>331</v>
      </c>
      <c r="F929" s="1163" t="s">
        <v>1233</v>
      </c>
      <c r="G929" s="1163" t="s">
        <v>438</v>
      </c>
      <c r="H929" s="1163" t="s">
        <v>682</v>
      </c>
      <c r="I929" s="1108">
        <v>24.864000000000001</v>
      </c>
      <c r="J929" s="1164">
        <v>0.59</v>
      </c>
      <c r="K929" s="1108">
        <v>11.516999999999999</v>
      </c>
      <c r="L929" s="1164">
        <v>0.69599999999999995</v>
      </c>
      <c r="M929" s="1108">
        <v>6.5860000000000003</v>
      </c>
      <c r="N929" s="1164">
        <v>0.23100000000000001</v>
      </c>
      <c r="O929" s="1108">
        <v>0.48799999999999999</v>
      </c>
      <c r="P929" s="1164">
        <v>7.8E-2</v>
      </c>
      <c r="Q929" s="1108">
        <v>3.2000000000000001E-2</v>
      </c>
      <c r="R929" s="1164">
        <v>1.2999999999999999E-2</v>
      </c>
      <c r="S929" s="1108">
        <v>0.04</v>
      </c>
      <c r="T929" s="1164">
        <v>1E-3</v>
      </c>
      <c r="U929" s="1108">
        <v>0.66800000000000004</v>
      </c>
      <c r="V929" s="1164">
        <v>8.6999999999999994E-2</v>
      </c>
      <c r="W929" s="1108" t="s">
        <v>101</v>
      </c>
      <c r="X929" s="1164">
        <v>0.10299999999999999</v>
      </c>
      <c r="Y929" s="1108">
        <v>5.2999999999999999E-2</v>
      </c>
      <c r="Z929" s="1164">
        <v>2.1999999999999999E-2</v>
      </c>
      <c r="AA929" s="1108">
        <v>0.20200000000000001</v>
      </c>
      <c r="AB929" s="1164">
        <v>0.03</v>
      </c>
      <c r="AC929" s="1108" t="s">
        <v>101</v>
      </c>
      <c r="AD929" s="1164">
        <v>2E-3</v>
      </c>
      <c r="AE929" s="1108" t="s">
        <v>101</v>
      </c>
      <c r="AF929" s="1164">
        <v>0.623</v>
      </c>
      <c r="AG929" s="1165" t="s">
        <v>101</v>
      </c>
      <c r="AH929" s="1166">
        <v>0.82299999999999995</v>
      </c>
      <c r="AJ929" s="1108">
        <v>27.448342437729444</v>
      </c>
      <c r="AK929" s="1108">
        <v>0</v>
      </c>
      <c r="AL929" s="1108">
        <v>16.356269965653517</v>
      </c>
      <c r="AM929" s="1108">
        <v>0</v>
      </c>
      <c r="AN929" s="1108">
        <v>8.0286665179006036</v>
      </c>
      <c r="AO929" s="1108">
        <v>0</v>
      </c>
      <c r="AP929" s="1108">
        <v>1.9356491705043555</v>
      </c>
      <c r="AQ929" s="1108">
        <v>0</v>
      </c>
      <c r="AR929" s="1108">
        <v>8.5336467822509546E-2</v>
      </c>
      <c r="AS929" s="1108">
        <v>0</v>
      </c>
      <c r="AT929" s="1108">
        <v>6.1539149888143178E-2</v>
      </c>
      <c r="AU929" s="1108"/>
      <c r="AV929" s="1108">
        <v>0.29250096016234134</v>
      </c>
      <c r="AW929" s="1108">
        <v>0.49086170225607528</v>
      </c>
      <c r="AX929" s="1108"/>
      <c r="AY929" s="934">
        <v>51.765796911812984</v>
      </c>
    </row>
    <row r="930" spans="1:51" x14ac:dyDescent="0.2">
      <c r="A930" s="682">
        <v>12</v>
      </c>
      <c r="B930" s="926">
        <v>44993.743055555555</v>
      </c>
      <c r="C930" s="1176">
        <v>44993.743055555555</v>
      </c>
      <c r="D930" s="325">
        <v>3270</v>
      </c>
      <c r="E930" s="929" t="s">
        <v>331</v>
      </c>
      <c r="F930" s="1078" t="s">
        <v>1235</v>
      </c>
      <c r="G930" s="1078" t="s">
        <v>438</v>
      </c>
      <c r="H930" s="1078" t="s">
        <v>682</v>
      </c>
      <c r="I930" s="80">
        <v>20.405000000000001</v>
      </c>
      <c r="J930" s="1125">
        <v>0.35699999999999998</v>
      </c>
      <c r="K930" s="80">
        <v>9.9789999999999992</v>
      </c>
      <c r="L930" s="1125">
        <v>0.60299999999999998</v>
      </c>
      <c r="M930" s="80">
        <v>5.7539999999999996</v>
      </c>
      <c r="N930" s="1125">
        <v>0.11600000000000001</v>
      </c>
      <c r="O930" s="80">
        <v>0.50900000000000001</v>
      </c>
      <c r="P930" s="1125">
        <v>4.1000000000000002E-2</v>
      </c>
      <c r="Q930" s="80">
        <v>2.5999999999999999E-2</v>
      </c>
      <c r="R930" s="1125">
        <v>6.0000000000000001E-3</v>
      </c>
      <c r="S930" s="80">
        <v>3.5999999999999997E-2</v>
      </c>
      <c r="T930" s="1125">
        <v>1E-3</v>
      </c>
      <c r="U930" s="80">
        <v>2.5859999999999999</v>
      </c>
      <c r="V930" s="1125">
        <v>0.05</v>
      </c>
      <c r="W930" s="80" t="s">
        <v>101</v>
      </c>
      <c r="X930" s="1125">
        <v>0.1</v>
      </c>
      <c r="Y930" s="80">
        <v>0.308</v>
      </c>
      <c r="Z930" s="1125">
        <v>2.5000000000000001E-2</v>
      </c>
      <c r="AA930" s="80">
        <v>3.0110000000000001</v>
      </c>
      <c r="AB930" s="1125">
        <v>8.3000000000000004E-2</v>
      </c>
      <c r="AC930" s="80" t="s">
        <v>101</v>
      </c>
      <c r="AD930" s="1125">
        <v>2E-3</v>
      </c>
      <c r="AE930" s="80" t="s">
        <v>101</v>
      </c>
      <c r="AF930" s="1125">
        <v>0.35099999999999998</v>
      </c>
      <c r="AG930" s="1142" t="s">
        <v>101</v>
      </c>
      <c r="AH930" s="1143">
        <v>1.6120000000000001</v>
      </c>
      <c r="AJ930" s="80">
        <v>22.525877873305557</v>
      </c>
      <c r="AK930" s="80">
        <v>0</v>
      </c>
      <c r="AL930" s="80">
        <v>14.172025526374615</v>
      </c>
      <c r="AM930" s="80">
        <v>0</v>
      </c>
      <c r="AN930" s="80">
        <v>7.014416511387803</v>
      </c>
      <c r="AO930" s="80">
        <v>0</v>
      </c>
      <c r="AP930" s="80">
        <v>2.0189455487432726</v>
      </c>
      <c r="AQ930" s="80">
        <v>0</v>
      </c>
      <c r="AR930" s="80">
        <v>6.9335880105789005E-2</v>
      </c>
      <c r="AS930" s="80">
        <v>0</v>
      </c>
      <c r="AT930" s="80">
        <v>5.538523489932886E-2</v>
      </c>
      <c r="AU930" s="80"/>
      <c r="AV930" s="80">
        <v>0.31139370242703324</v>
      </c>
      <c r="AW930" s="80">
        <v>0.49494805794229896</v>
      </c>
      <c r="AX930" s="80"/>
      <c r="AY930" s="934">
        <v>54.469756009344295</v>
      </c>
    </row>
    <row r="931" spans="1:51" ht="16.5" thickBot="1" x14ac:dyDescent="0.25">
      <c r="A931" s="1079">
        <v>12</v>
      </c>
      <c r="B931" s="1178">
        <v>44993.744444444441</v>
      </c>
      <c r="C931" s="1179">
        <v>44993.744444444441</v>
      </c>
      <c r="D931" s="517">
        <v>3271</v>
      </c>
      <c r="E931" s="929" t="s">
        <v>331</v>
      </c>
      <c r="F931" s="1082" t="s">
        <v>1237</v>
      </c>
      <c r="G931" s="1082" t="s">
        <v>438</v>
      </c>
      <c r="H931" s="1082" t="s">
        <v>682</v>
      </c>
      <c r="I931" s="322">
        <v>22.513999999999999</v>
      </c>
      <c r="J931" s="1130">
        <v>0.58399999999999996</v>
      </c>
      <c r="K931" s="322">
        <v>10.167999999999999</v>
      </c>
      <c r="L931" s="1130">
        <v>0.72099999999999997</v>
      </c>
      <c r="M931" s="322">
        <v>6.1219999999999999</v>
      </c>
      <c r="N931" s="1130">
        <v>0.20300000000000001</v>
      </c>
      <c r="O931" s="322">
        <v>0.45600000000000002</v>
      </c>
      <c r="P931" s="1130">
        <v>6.2E-2</v>
      </c>
      <c r="Q931" s="322" t="s">
        <v>101</v>
      </c>
      <c r="R931" s="1130">
        <v>2.3E-2</v>
      </c>
      <c r="S931" s="322">
        <v>3.6999999999999998E-2</v>
      </c>
      <c r="T931" s="1130">
        <v>1E-3</v>
      </c>
      <c r="U931" s="322">
        <v>0.21299999999999999</v>
      </c>
      <c r="V931" s="1130">
        <v>0.08</v>
      </c>
      <c r="W931" s="322" t="s">
        <v>101</v>
      </c>
      <c r="X931" s="1130">
        <v>0.105</v>
      </c>
      <c r="Y931" s="322"/>
      <c r="Z931" s="1130">
        <v>3.7999999999999999E-2</v>
      </c>
      <c r="AA931" s="322">
        <v>3.7999999999999999E-2</v>
      </c>
      <c r="AB931" s="1130">
        <v>2.1999999999999999E-2</v>
      </c>
      <c r="AC931" s="322" t="s">
        <v>101</v>
      </c>
      <c r="AD931" s="1130">
        <v>2E-3</v>
      </c>
      <c r="AE931" s="322" t="s">
        <v>101</v>
      </c>
      <c r="AF931" s="1130">
        <v>0.47199999999999998</v>
      </c>
      <c r="AG931" s="1148" t="s">
        <v>101</v>
      </c>
      <c r="AH931" s="1149">
        <v>0.95</v>
      </c>
      <c r="AJ931" s="322">
        <v>24.854085490791533</v>
      </c>
      <c r="AK931" s="322">
        <v>0</v>
      </c>
      <c r="AL931" s="322">
        <v>14.440440480226183</v>
      </c>
      <c r="AM931" s="322">
        <v>0</v>
      </c>
      <c r="AN931" s="322">
        <v>7.4630270911915417</v>
      </c>
      <c r="AO931" s="322">
        <v>0</v>
      </c>
      <c r="AP931" s="322">
        <v>1.8087213560450535</v>
      </c>
      <c r="AQ931" s="322">
        <v>0</v>
      </c>
      <c r="AR931" s="322"/>
      <c r="AS931" s="322">
        <v>0</v>
      </c>
      <c r="AT931" s="322">
        <v>5.6923713646532439E-2</v>
      </c>
      <c r="AU931" s="322"/>
      <c r="AV931" s="322">
        <v>0.30027365496737352</v>
      </c>
      <c r="AW931" s="322">
        <v>0.51681436597525776</v>
      </c>
      <c r="AX931" s="322"/>
      <c r="AY931" s="934">
        <v>52.885854454327443</v>
      </c>
    </row>
    <row r="932" spans="1:51" x14ac:dyDescent="0.2">
      <c r="A932" s="1073">
        <v>12</v>
      </c>
      <c r="B932" s="1174">
        <v>44993.652777777781</v>
      </c>
      <c r="C932" s="1175">
        <v>44993.652777777781</v>
      </c>
      <c r="D932" s="321">
        <v>3230</v>
      </c>
      <c r="E932" s="929" t="s">
        <v>331</v>
      </c>
      <c r="F932" s="1075" t="s">
        <v>1239</v>
      </c>
      <c r="G932" s="1075" t="s">
        <v>438</v>
      </c>
      <c r="H932" s="1075" t="s">
        <v>1488</v>
      </c>
      <c r="I932" s="247">
        <v>22.332999999999998</v>
      </c>
      <c r="J932" s="1121">
        <v>0.54600000000000004</v>
      </c>
      <c r="K932" s="247">
        <v>9.782</v>
      </c>
      <c r="L932" s="1121">
        <v>0.69099999999999995</v>
      </c>
      <c r="M932" s="247">
        <v>5.8079999999999998</v>
      </c>
      <c r="N932" s="1121">
        <v>0.188</v>
      </c>
      <c r="O932" s="247">
        <v>0.53300000000000003</v>
      </c>
      <c r="P932" s="1121">
        <v>6.5000000000000002E-2</v>
      </c>
      <c r="Q932" s="247" t="s">
        <v>101</v>
      </c>
      <c r="R932" s="1121">
        <v>2.1999999999999999E-2</v>
      </c>
      <c r="S932" s="247">
        <v>3.6999999999999998E-2</v>
      </c>
      <c r="T932" s="1121">
        <v>1E-3</v>
      </c>
      <c r="U932" s="247">
        <v>0.33100000000000002</v>
      </c>
      <c r="V932" s="1121">
        <v>7.8E-2</v>
      </c>
      <c r="W932" s="247" t="s">
        <v>101</v>
      </c>
      <c r="X932" s="1121">
        <v>0.104</v>
      </c>
      <c r="Y932" s="247">
        <v>0.109</v>
      </c>
      <c r="Z932" s="1121">
        <v>2.5999999999999999E-2</v>
      </c>
      <c r="AA932" s="247">
        <v>0.62</v>
      </c>
      <c r="AB932" s="1121">
        <v>5.0999999999999997E-2</v>
      </c>
      <c r="AC932" s="247" t="s">
        <v>101</v>
      </c>
      <c r="AD932" s="1121">
        <v>2E-3</v>
      </c>
      <c r="AE932" s="247" t="s">
        <v>101</v>
      </c>
      <c r="AF932" s="1121">
        <v>0.40100000000000002</v>
      </c>
      <c r="AG932" s="1139" t="s">
        <v>101</v>
      </c>
      <c r="AH932" s="1140">
        <v>1.1579999999999999</v>
      </c>
      <c r="AJ932" s="247">
        <v>24.654272508920997</v>
      </c>
      <c r="AK932" s="247">
        <v>0</v>
      </c>
      <c r="AL932" s="247">
        <v>13.892249092994938</v>
      </c>
      <c r="AM932" s="247">
        <v>0</v>
      </c>
      <c r="AN932" s="247">
        <v>7.0802452377720471</v>
      </c>
      <c r="AO932" s="247">
        <v>0</v>
      </c>
      <c r="AP932" s="247">
        <v>2.1141414095877491</v>
      </c>
      <c r="AQ932" s="247">
        <v>0</v>
      </c>
      <c r="AR932" s="247"/>
      <c r="AS932" s="247">
        <v>0</v>
      </c>
      <c r="AT932" s="247">
        <v>5.6923713646532439E-2</v>
      </c>
      <c r="AU932" s="247"/>
      <c r="AV932" s="247">
        <v>0.28718126788004406</v>
      </c>
      <c r="AW932" s="247">
        <v>0.5096543540485613</v>
      </c>
      <c r="AX932" s="247"/>
      <c r="AY932" s="934">
        <v>50.992895971724124</v>
      </c>
    </row>
    <row r="933" spans="1:51" x14ac:dyDescent="0.2">
      <c r="A933" s="682">
        <v>12</v>
      </c>
      <c r="B933" s="926">
        <v>44993.654166666667</v>
      </c>
      <c r="C933" s="1176">
        <v>44993.654166666667</v>
      </c>
      <c r="D933" s="325">
        <v>3231</v>
      </c>
      <c r="E933" s="929" t="s">
        <v>331</v>
      </c>
      <c r="F933" s="1078" t="s">
        <v>1241</v>
      </c>
      <c r="G933" s="1078" t="s">
        <v>438</v>
      </c>
      <c r="H933" s="1078" t="s">
        <v>1488</v>
      </c>
      <c r="I933" s="80">
        <v>23.509</v>
      </c>
      <c r="J933" s="1125">
        <v>0.57299999999999995</v>
      </c>
      <c r="K933" s="80">
        <v>10.608000000000001</v>
      </c>
      <c r="L933" s="1125">
        <v>0.79400000000000004</v>
      </c>
      <c r="M933" s="80">
        <v>6.1920000000000002</v>
      </c>
      <c r="N933" s="1125">
        <v>0.20599999999999999</v>
      </c>
      <c r="O933" s="80">
        <v>0.442</v>
      </c>
      <c r="P933" s="1125">
        <v>6.4000000000000001E-2</v>
      </c>
      <c r="Q933" s="80">
        <v>3.2000000000000001E-2</v>
      </c>
      <c r="R933" s="1125">
        <v>1.4999999999999999E-2</v>
      </c>
      <c r="S933" s="80">
        <v>3.7999999999999999E-2</v>
      </c>
      <c r="T933" s="1125">
        <v>1E-3</v>
      </c>
      <c r="U933" s="80">
        <v>0.372</v>
      </c>
      <c r="V933" s="1125">
        <v>7.6999999999999999E-2</v>
      </c>
      <c r="W933" s="80" t="s">
        <v>101</v>
      </c>
      <c r="X933" s="1125">
        <v>0.112</v>
      </c>
      <c r="Y933" s="80">
        <v>0.107</v>
      </c>
      <c r="Z933" s="1125">
        <v>2.7E-2</v>
      </c>
      <c r="AA933" s="80">
        <v>0.56799999999999995</v>
      </c>
      <c r="AB933" s="1125">
        <v>5.0999999999999997E-2</v>
      </c>
      <c r="AC933" s="80" t="s">
        <v>101</v>
      </c>
      <c r="AD933" s="1125">
        <v>2E-3</v>
      </c>
      <c r="AE933" s="80" t="s">
        <v>101</v>
      </c>
      <c r="AF933" s="1125">
        <v>0.496</v>
      </c>
      <c r="AG933" s="1142" t="s">
        <v>101</v>
      </c>
      <c r="AH933" s="1143">
        <v>1.655</v>
      </c>
      <c r="AJ933" s="80">
        <v>25.952504921516308</v>
      </c>
      <c r="AK933" s="80">
        <v>0</v>
      </c>
      <c r="AL933" s="80">
        <v>15.065321854272163</v>
      </c>
      <c r="AM933" s="80">
        <v>0</v>
      </c>
      <c r="AN933" s="80">
        <v>7.5483606253933404</v>
      </c>
      <c r="AO933" s="80">
        <v>0</v>
      </c>
      <c r="AP933" s="80">
        <v>1.7531904372191089</v>
      </c>
      <c r="AQ933" s="80">
        <v>0</v>
      </c>
      <c r="AR933" s="80">
        <v>8.5336467822509546E-2</v>
      </c>
      <c r="AS933" s="80">
        <v>0</v>
      </c>
      <c r="AT933" s="80">
        <v>5.8462192393736019E-2</v>
      </c>
      <c r="AU933" s="80"/>
      <c r="AV933" s="80">
        <v>0.29085287328604881</v>
      </c>
      <c r="AW933" s="80">
        <v>0.50104210838700447</v>
      </c>
      <c r="AX933" s="80"/>
      <c r="AY933" s="934">
        <v>51.526901534872479</v>
      </c>
    </row>
    <row r="934" spans="1:51" ht="16.5" thickBot="1" x14ac:dyDescent="0.25">
      <c r="A934" s="1079">
        <v>12</v>
      </c>
      <c r="B934" s="1178">
        <v>44993.65625</v>
      </c>
      <c r="C934" s="1179">
        <v>44993.65625</v>
      </c>
      <c r="D934" s="517">
        <v>3232</v>
      </c>
      <c r="E934" s="929" t="s">
        <v>331</v>
      </c>
      <c r="F934" s="1082" t="s">
        <v>1243</v>
      </c>
      <c r="G934" s="1082" t="s">
        <v>438</v>
      </c>
      <c r="H934" s="1082" t="s">
        <v>1488</v>
      </c>
      <c r="I934" s="322">
        <v>21.859000000000002</v>
      </c>
      <c r="J934" s="1130">
        <v>0.52200000000000002</v>
      </c>
      <c r="K934" s="322">
        <v>9.8580000000000005</v>
      </c>
      <c r="L934" s="1130">
        <v>0.61599999999999999</v>
      </c>
      <c r="M934" s="322">
        <v>5.6559999999999997</v>
      </c>
      <c r="N934" s="1130">
        <v>0.19600000000000001</v>
      </c>
      <c r="O934" s="322">
        <v>0.495</v>
      </c>
      <c r="P934" s="1130">
        <v>7.1999999999999995E-2</v>
      </c>
      <c r="Q934" s="322">
        <v>3.2000000000000001E-2</v>
      </c>
      <c r="R934" s="1130">
        <v>1.7000000000000001E-2</v>
      </c>
      <c r="S934" s="322">
        <v>3.7999999999999999E-2</v>
      </c>
      <c r="T934" s="1130">
        <v>1E-3</v>
      </c>
      <c r="U934" s="322">
        <v>0.48199999999999998</v>
      </c>
      <c r="V934" s="1130">
        <v>7.6999999999999999E-2</v>
      </c>
      <c r="W934" s="322" t="s">
        <v>101</v>
      </c>
      <c r="X934" s="1130">
        <v>9.0999999999999998E-2</v>
      </c>
      <c r="Y934" s="322">
        <v>0.15</v>
      </c>
      <c r="Z934" s="1130">
        <v>2.4E-2</v>
      </c>
      <c r="AA934" s="322">
        <v>0.503</v>
      </c>
      <c r="AB934" s="1130">
        <v>4.1000000000000002E-2</v>
      </c>
      <c r="AC934" s="322" t="s">
        <v>101</v>
      </c>
      <c r="AD934" s="1130">
        <v>2E-3</v>
      </c>
      <c r="AE934" s="322" t="s">
        <v>101</v>
      </c>
      <c r="AF934" s="1130">
        <v>0.47699999999999998</v>
      </c>
      <c r="AG934" s="1148" t="s">
        <v>101</v>
      </c>
      <c r="AH934" s="1149">
        <v>1.03</v>
      </c>
      <c r="AJ934" s="322">
        <v>24.131005363027992</v>
      </c>
      <c r="AK934" s="322">
        <v>0</v>
      </c>
      <c r="AL934" s="322">
        <v>14.000183148511972</v>
      </c>
      <c r="AM934" s="322">
        <v>0</v>
      </c>
      <c r="AN934" s="322">
        <v>6.8949495635052855</v>
      </c>
      <c r="AO934" s="322">
        <v>0</v>
      </c>
      <c r="AP934" s="322">
        <v>1.9634146299173278</v>
      </c>
      <c r="AQ934" s="322">
        <v>0</v>
      </c>
      <c r="AR934" s="322">
        <v>8.5336467822509546E-2</v>
      </c>
      <c r="AS934" s="322">
        <v>0</v>
      </c>
      <c r="AT934" s="322">
        <v>5.8462192393736019E-2</v>
      </c>
      <c r="AU934" s="322"/>
      <c r="AV934" s="322">
        <v>0.28572989230151569</v>
      </c>
      <c r="AW934" s="322">
        <v>0.49248995462163825</v>
      </c>
      <c r="AX934" s="322"/>
      <c r="AY934" s="934">
        <v>50.78111588832148</v>
      </c>
    </row>
    <row r="935" spans="1:51" x14ac:dyDescent="0.2">
      <c r="A935" s="1073">
        <v>12</v>
      </c>
      <c r="B935" s="1174">
        <v>44993.665277777778</v>
      </c>
      <c r="C935" s="1175">
        <v>44993.665277777778</v>
      </c>
      <c r="D935" s="321">
        <v>3235</v>
      </c>
      <c r="E935" s="929" t="s">
        <v>331</v>
      </c>
      <c r="F935" s="1075" t="s">
        <v>780</v>
      </c>
      <c r="G935" s="1075" t="s">
        <v>447</v>
      </c>
      <c r="H935" s="1075" t="s">
        <v>1488</v>
      </c>
      <c r="I935" s="247">
        <v>25.629000000000001</v>
      </c>
      <c r="J935" s="1121">
        <v>0.80100000000000005</v>
      </c>
      <c r="K935" s="247">
        <v>7.8390000000000004</v>
      </c>
      <c r="L935" s="1121">
        <v>0.64300000000000002</v>
      </c>
      <c r="M935" s="247">
        <v>2.1110000000000002</v>
      </c>
      <c r="N935" s="1121">
        <v>0.151</v>
      </c>
      <c r="O935" s="247">
        <v>4.8019999999999996</v>
      </c>
      <c r="P935" s="1121">
        <v>0.23799999999999999</v>
      </c>
      <c r="Q935" s="247">
        <v>0.221</v>
      </c>
      <c r="R935" s="1121">
        <v>1.9E-2</v>
      </c>
      <c r="S935" s="247">
        <v>2.3E-2</v>
      </c>
      <c r="T935" s="1121">
        <v>1E-3</v>
      </c>
      <c r="U935" s="247">
        <v>0.185</v>
      </c>
      <c r="V935" s="1121">
        <v>8.4000000000000005E-2</v>
      </c>
      <c r="W935" s="247" t="s">
        <v>101</v>
      </c>
      <c r="X935" s="1121">
        <v>0.115</v>
      </c>
      <c r="Y935" s="247"/>
      <c r="Z935" s="1121">
        <v>0.03</v>
      </c>
      <c r="AA935" s="247">
        <v>6.6000000000000003E-2</v>
      </c>
      <c r="AB935" s="1121">
        <v>2.4E-2</v>
      </c>
      <c r="AC935" s="247">
        <v>4.0000000000000001E-3</v>
      </c>
      <c r="AD935" s="1121">
        <v>1E-3</v>
      </c>
      <c r="AE935" s="247" t="s">
        <v>101</v>
      </c>
      <c r="AF935" s="1121">
        <v>0.999</v>
      </c>
      <c r="AG935" s="1139" t="s">
        <v>101</v>
      </c>
      <c r="AH935" s="1140">
        <v>1.367</v>
      </c>
      <c r="AJ935" s="247">
        <v>28.292855869392213</v>
      </c>
      <c r="AK935" s="247">
        <v>0</v>
      </c>
      <c r="AL935" s="247">
        <v>11.132829752605533</v>
      </c>
      <c r="AM935" s="247">
        <v>0</v>
      </c>
      <c r="AN935" s="247">
        <v>2.5734155814285113</v>
      </c>
      <c r="AO935" s="247">
        <v>0</v>
      </c>
      <c r="AP935" s="247">
        <v>19.047105157299004</v>
      </c>
      <c r="AQ935" s="247">
        <v>0</v>
      </c>
      <c r="AR935" s="247">
        <v>0.58935498089920657</v>
      </c>
      <c r="AS935" s="247">
        <v>0</v>
      </c>
      <c r="AT935" s="247">
        <v>3.5385011185682325E-2</v>
      </c>
      <c r="AU935" s="247"/>
      <c r="AV935" s="247">
        <v>9.0956374051036848E-2</v>
      </c>
      <c r="AW935" s="247">
        <v>0.23115556768720261</v>
      </c>
      <c r="AX935" s="247"/>
      <c r="AY935" s="934">
        <v>17.472959198946235</v>
      </c>
    </row>
    <row r="936" spans="1:51" x14ac:dyDescent="0.2">
      <c r="A936" s="682">
        <v>12</v>
      </c>
      <c r="B936" s="926">
        <v>44993.666666666664</v>
      </c>
      <c r="C936" s="1176">
        <v>44993.666666666664</v>
      </c>
      <c r="D936" s="325">
        <v>3236</v>
      </c>
      <c r="E936" s="929" t="s">
        <v>331</v>
      </c>
      <c r="F936" s="1078" t="s">
        <v>781</v>
      </c>
      <c r="G936" s="1078" t="s">
        <v>447</v>
      </c>
      <c r="H936" s="1078" t="s">
        <v>1488</v>
      </c>
      <c r="I936" s="80">
        <v>26.370999999999999</v>
      </c>
      <c r="J936" s="1125">
        <v>0.83699999999999997</v>
      </c>
      <c r="K936" s="80">
        <v>7.3879999999999999</v>
      </c>
      <c r="L936" s="1125">
        <v>0.75</v>
      </c>
      <c r="M936" s="80">
        <v>2.1669999999999998</v>
      </c>
      <c r="N936" s="1125">
        <v>0.13300000000000001</v>
      </c>
      <c r="O936" s="80">
        <v>4.4109999999999996</v>
      </c>
      <c r="P936" s="1125">
        <v>0.20599999999999999</v>
      </c>
      <c r="Q936" s="80">
        <v>0.23</v>
      </c>
      <c r="R936" s="1125">
        <v>0.02</v>
      </c>
      <c r="S936" s="80">
        <v>2.1999999999999999E-2</v>
      </c>
      <c r="T936" s="1125">
        <v>1E-3</v>
      </c>
      <c r="U936" s="80">
        <v>0.316</v>
      </c>
      <c r="V936" s="1125">
        <v>8.6999999999999994E-2</v>
      </c>
      <c r="W936" s="80" t="s">
        <v>101</v>
      </c>
      <c r="X936" s="1125">
        <v>0.14799999999999999</v>
      </c>
      <c r="Y936" s="80"/>
      <c r="Z936" s="1125">
        <v>3.9E-2</v>
      </c>
      <c r="AA936" s="80" t="s">
        <v>101</v>
      </c>
      <c r="AB936" s="1125">
        <v>6.6000000000000003E-2</v>
      </c>
      <c r="AC936" s="80">
        <v>3.0000000000000001E-3</v>
      </c>
      <c r="AD936" s="1125">
        <v>1E-3</v>
      </c>
      <c r="AE936" s="80" t="s">
        <v>101</v>
      </c>
      <c r="AF936" s="1125">
        <v>0.94899999999999995</v>
      </c>
      <c r="AG936" s="1142" t="s">
        <v>101</v>
      </c>
      <c r="AH936" s="1143">
        <v>1.014</v>
      </c>
      <c r="AJ936" s="80">
        <v>29.111978701148775</v>
      </c>
      <c r="AK936" s="80">
        <v>0</v>
      </c>
      <c r="AL936" s="80">
        <v>10.492326344208402</v>
      </c>
      <c r="AM936" s="80">
        <v>0</v>
      </c>
      <c r="AN936" s="80">
        <v>2.6416824087899493</v>
      </c>
      <c r="AO936" s="80">
        <v>0</v>
      </c>
      <c r="AP936" s="80">
        <v>17.496205924374408</v>
      </c>
      <c r="AQ936" s="80">
        <v>0</v>
      </c>
      <c r="AR936" s="80">
        <v>0.61335586247428742</v>
      </c>
      <c r="AS936" s="80">
        <v>0</v>
      </c>
      <c r="AT936" s="80">
        <v>3.3846532438478745E-2</v>
      </c>
      <c r="AU936" s="80"/>
      <c r="AV936" s="80">
        <v>9.0742111208184789E-2</v>
      </c>
      <c r="AW936" s="80">
        <v>0.25177280253469392</v>
      </c>
      <c r="AX936" s="80"/>
      <c r="AY936" s="934">
        <v>17.428754418597666</v>
      </c>
    </row>
    <row r="937" spans="1:51" ht="16.5" thickBot="1" x14ac:dyDescent="0.25">
      <c r="A937" s="1079">
        <v>12</v>
      </c>
      <c r="B937" s="1178">
        <v>44993.668749999997</v>
      </c>
      <c r="C937" s="1179">
        <v>44993.668749999997</v>
      </c>
      <c r="D937" s="517">
        <v>3237</v>
      </c>
      <c r="E937" s="929" t="s">
        <v>331</v>
      </c>
      <c r="F937" s="1082" t="s">
        <v>782</v>
      </c>
      <c r="G937" s="1082" t="s">
        <v>447</v>
      </c>
      <c r="H937" s="1082" t="s">
        <v>1488</v>
      </c>
      <c r="I937" s="322">
        <v>25.888000000000002</v>
      </c>
      <c r="J937" s="1130">
        <v>0.83699999999999997</v>
      </c>
      <c r="K937" s="322">
        <v>7.9779999999999998</v>
      </c>
      <c r="L937" s="1130">
        <v>0.69199999999999995</v>
      </c>
      <c r="M937" s="322">
        <v>2.081</v>
      </c>
      <c r="N937" s="1130">
        <v>0.151</v>
      </c>
      <c r="O937" s="322">
        <v>4.7779999999999996</v>
      </c>
      <c r="P937" s="1130">
        <v>0.248</v>
      </c>
      <c r="Q937" s="322">
        <v>0.314</v>
      </c>
      <c r="R937" s="1130">
        <v>2.1000000000000001E-2</v>
      </c>
      <c r="S937" s="322">
        <v>2.9000000000000001E-2</v>
      </c>
      <c r="T937" s="1130">
        <v>1E-3</v>
      </c>
      <c r="U937" s="322">
        <v>0.312</v>
      </c>
      <c r="V937" s="1130">
        <v>8.7999999999999995E-2</v>
      </c>
      <c r="W937" s="322" t="s">
        <v>101</v>
      </c>
      <c r="X937" s="1130">
        <v>0.13600000000000001</v>
      </c>
      <c r="Y937" s="322"/>
      <c r="Z937" s="1130">
        <v>2.9000000000000001E-2</v>
      </c>
      <c r="AA937" s="322">
        <v>3.9E-2</v>
      </c>
      <c r="AB937" s="1130">
        <v>2.1999999999999999E-2</v>
      </c>
      <c r="AC937" s="322">
        <v>2E-3</v>
      </c>
      <c r="AD937" s="1130">
        <v>1E-3</v>
      </c>
      <c r="AE937" s="322" t="s">
        <v>101</v>
      </c>
      <c r="AF937" s="1130">
        <v>1.232</v>
      </c>
      <c r="AG937" s="1148" t="s">
        <v>101</v>
      </c>
      <c r="AH937" s="1149">
        <v>1.671</v>
      </c>
      <c r="AJ937" s="322">
        <v>28.57877610311856</v>
      </c>
      <c r="AK937" s="322">
        <v>0</v>
      </c>
      <c r="AL937" s="322">
        <v>11.330235459406421</v>
      </c>
      <c r="AM937" s="322">
        <v>0</v>
      </c>
      <c r="AN937" s="322">
        <v>2.5368440667705974</v>
      </c>
      <c r="AO937" s="322">
        <v>0</v>
      </c>
      <c r="AP937" s="322">
        <v>18.951909296454527</v>
      </c>
      <c r="AQ937" s="322">
        <v>0</v>
      </c>
      <c r="AR937" s="322">
        <v>0.8373640905083749</v>
      </c>
      <c r="AS937" s="322">
        <v>0</v>
      </c>
      <c r="AT937" s="322">
        <v>4.4615883668903809E-2</v>
      </c>
      <c r="AU937" s="322"/>
      <c r="AV937" s="322">
        <v>8.8766714768228755E-2</v>
      </c>
      <c r="AW937" s="322">
        <v>0.22390038369983709</v>
      </c>
      <c r="AX937" s="322"/>
      <c r="AY937" s="934">
        <v>17.020062799325984</v>
      </c>
    </row>
    <row r="938" spans="1:51" ht="16.5" thickBot="1" x14ac:dyDescent="0.25">
      <c r="A938" s="683">
        <v>12</v>
      </c>
      <c r="B938" s="1199">
        <v>44993.75</v>
      </c>
      <c r="C938" s="1200">
        <v>44993.75</v>
      </c>
      <c r="D938" s="1201">
        <v>3274</v>
      </c>
      <c r="E938" s="929" t="s">
        <v>331</v>
      </c>
      <c r="F938" s="1202" t="s">
        <v>1248</v>
      </c>
      <c r="G938" s="1202" t="s">
        <v>438</v>
      </c>
      <c r="H938" s="1202" t="s">
        <v>1488</v>
      </c>
      <c r="I938" s="691">
        <v>23.207000000000001</v>
      </c>
      <c r="J938" s="1203">
        <v>0.59699999999999998</v>
      </c>
      <c r="K938" s="691">
        <v>9.5690000000000008</v>
      </c>
      <c r="L938" s="1203">
        <v>0.71499999999999997</v>
      </c>
      <c r="M938" s="691">
        <v>5.6580000000000004</v>
      </c>
      <c r="N938" s="1203">
        <v>0.20499999999999999</v>
      </c>
      <c r="O938" s="691">
        <v>0.245</v>
      </c>
      <c r="P938" s="1203">
        <v>6.9000000000000006E-2</v>
      </c>
      <c r="Q938" s="691">
        <v>3.1E-2</v>
      </c>
      <c r="R938" s="1203">
        <v>1.4E-2</v>
      </c>
      <c r="S938" s="691">
        <v>4.2999999999999997E-2</v>
      </c>
      <c r="T938" s="1203">
        <v>1E-3</v>
      </c>
      <c r="U938" s="691">
        <v>0.40400000000000003</v>
      </c>
      <c r="V938" s="1203">
        <v>7.9000000000000001E-2</v>
      </c>
      <c r="W938" s="691" t="s">
        <v>101</v>
      </c>
      <c r="X938" s="1203">
        <v>0.14899999999999999</v>
      </c>
      <c r="Y938" s="691"/>
      <c r="Z938" s="1203">
        <v>3.1E-2</v>
      </c>
      <c r="AA938" s="691">
        <v>0.14599999999999999</v>
      </c>
      <c r="AB938" s="1203">
        <v>2.9000000000000001E-2</v>
      </c>
      <c r="AC938" s="691" t="s">
        <v>101</v>
      </c>
      <c r="AD938" s="1203">
        <v>2E-3</v>
      </c>
      <c r="AE938" s="691" t="s">
        <v>101</v>
      </c>
      <c r="AF938" s="1203">
        <v>0.57099999999999995</v>
      </c>
      <c r="AG938" s="1204" t="s">
        <v>101</v>
      </c>
      <c r="AH938" s="1205">
        <v>1.3779999999999999</v>
      </c>
      <c r="AJ938" s="691">
        <v>25.61911530535663</v>
      </c>
      <c r="AK938" s="691">
        <v>0</v>
      </c>
      <c r="AL938" s="691">
        <v>13.589749700559045</v>
      </c>
      <c r="AM938" s="691">
        <v>0</v>
      </c>
      <c r="AN938" s="691">
        <v>6.8973876644824808</v>
      </c>
      <c r="AO938" s="691">
        <v>0</v>
      </c>
      <c r="AP938" s="691">
        <v>0.97179107945403087</v>
      </c>
      <c r="AQ938" s="691">
        <v>0</v>
      </c>
      <c r="AR938" s="691">
        <v>8.2669703203056125E-2</v>
      </c>
      <c r="AS938" s="691">
        <v>0</v>
      </c>
      <c r="AT938" s="691">
        <v>6.6154586129753917E-2</v>
      </c>
      <c r="AU938" s="691"/>
      <c r="AV938" s="691">
        <v>0.2692281752227535</v>
      </c>
      <c r="AW938" s="691">
        <v>0.50754339237011414</v>
      </c>
      <c r="AX938" s="691"/>
      <c r="AY938" s="934">
        <v>48.345000667505403</v>
      </c>
    </row>
    <row r="939" spans="1:51" x14ac:dyDescent="0.2">
      <c r="A939" s="1073">
        <v>12</v>
      </c>
      <c r="B939" s="1174">
        <v>44993.675694444442</v>
      </c>
      <c r="C939" s="1175">
        <v>44993.675694444442</v>
      </c>
      <c r="D939" s="321">
        <v>3240</v>
      </c>
      <c r="E939" s="929" t="s">
        <v>331</v>
      </c>
      <c r="F939" s="1075" t="s">
        <v>169</v>
      </c>
      <c r="G939" s="1075" t="s">
        <v>438</v>
      </c>
      <c r="H939" s="1075" t="s">
        <v>1488</v>
      </c>
      <c r="I939" s="247">
        <v>23.119</v>
      </c>
      <c r="J939" s="1121">
        <v>0.54800000000000004</v>
      </c>
      <c r="K939" s="247">
        <v>10.731999999999999</v>
      </c>
      <c r="L939" s="1121">
        <v>0.65600000000000003</v>
      </c>
      <c r="M939" s="247">
        <v>6.335</v>
      </c>
      <c r="N939" s="1121">
        <v>0.24299999999999999</v>
      </c>
      <c r="O939" s="247">
        <v>0.505</v>
      </c>
      <c r="P939" s="1121">
        <v>8.1000000000000003E-2</v>
      </c>
      <c r="Q939" s="247">
        <v>0.03</v>
      </c>
      <c r="R939" s="1121">
        <v>1.4999999999999999E-2</v>
      </c>
      <c r="S939" s="247">
        <v>3.5999999999999997E-2</v>
      </c>
      <c r="T939" s="1121">
        <v>1E-3</v>
      </c>
      <c r="U939" s="247">
        <v>0.67900000000000005</v>
      </c>
      <c r="V939" s="1121">
        <v>8.3000000000000004E-2</v>
      </c>
      <c r="W939" s="247" t="s">
        <v>101</v>
      </c>
      <c r="X939" s="1121">
        <v>0.10100000000000001</v>
      </c>
      <c r="Y939" s="247">
        <v>0.184</v>
      </c>
      <c r="Z939" s="1121">
        <v>2.5999999999999999E-2</v>
      </c>
      <c r="AA939" s="247">
        <v>7.5999999999999998E-2</v>
      </c>
      <c r="AB939" s="1121">
        <v>2.1999999999999999E-2</v>
      </c>
      <c r="AC939" s="247" t="s">
        <v>101</v>
      </c>
      <c r="AD939" s="1121">
        <v>2E-3</v>
      </c>
      <c r="AE939" s="247" t="s">
        <v>101</v>
      </c>
      <c r="AF939" s="1121">
        <v>0.51200000000000001</v>
      </c>
      <c r="AG939" s="1139" t="s">
        <v>101</v>
      </c>
      <c r="AH939" s="1140">
        <v>0.95399999999999996</v>
      </c>
      <c r="AJ939" s="247">
        <v>25.521968662237253</v>
      </c>
      <c r="AK939" s="247">
        <v>0</v>
      </c>
      <c r="AL939" s="247">
        <v>15.241424786957847</v>
      </c>
      <c r="AM939" s="247">
        <v>0</v>
      </c>
      <c r="AN939" s="247">
        <v>7.7226848452627275</v>
      </c>
      <c r="AO939" s="247">
        <v>0</v>
      </c>
      <c r="AP939" s="247">
        <v>2.0030795719358596</v>
      </c>
      <c r="AQ939" s="247">
        <v>0</v>
      </c>
      <c r="AR939" s="247">
        <v>8.0002938583602703E-2</v>
      </c>
      <c r="AS939" s="247">
        <v>0</v>
      </c>
      <c r="AT939" s="247">
        <v>5.538523489932886E-2</v>
      </c>
      <c r="AU939" s="247"/>
      <c r="AV939" s="247">
        <v>0.30258970017032211</v>
      </c>
      <c r="AW939" s="247">
        <v>0.50669048026737384</v>
      </c>
      <c r="AX939" s="247"/>
      <c r="AY939" s="934">
        <v>53.21751873042686</v>
      </c>
    </row>
    <row r="940" spans="1:51" x14ac:dyDescent="0.2">
      <c r="A940" s="682">
        <v>12</v>
      </c>
      <c r="B940" s="926">
        <v>44993.677777777775</v>
      </c>
      <c r="C940" s="1176">
        <v>44993.677777777775</v>
      </c>
      <c r="D940" s="325">
        <v>3241</v>
      </c>
      <c r="E940" s="929" t="s">
        <v>331</v>
      </c>
      <c r="F940" s="1078" t="s">
        <v>170</v>
      </c>
      <c r="G940" s="1078" t="s">
        <v>438</v>
      </c>
      <c r="H940" s="1078" t="s">
        <v>1488</v>
      </c>
      <c r="I940" s="80">
        <v>23.318000000000001</v>
      </c>
      <c r="J940" s="1125">
        <v>0.57899999999999996</v>
      </c>
      <c r="K940" s="80">
        <v>11.351000000000001</v>
      </c>
      <c r="L940" s="1125">
        <v>0.80800000000000005</v>
      </c>
      <c r="M940" s="80">
        <v>6.5190000000000001</v>
      </c>
      <c r="N940" s="1125">
        <v>0.22700000000000001</v>
      </c>
      <c r="O940" s="80">
        <v>0.56699999999999995</v>
      </c>
      <c r="P940" s="1125">
        <v>7.0000000000000007E-2</v>
      </c>
      <c r="Q940" s="80">
        <v>4.8000000000000001E-2</v>
      </c>
      <c r="R940" s="1125">
        <v>1.4999999999999999E-2</v>
      </c>
      <c r="S940" s="80">
        <v>3.7999999999999999E-2</v>
      </c>
      <c r="T940" s="1125">
        <v>1E-3</v>
      </c>
      <c r="U940" s="80">
        <v>0.35799999999999998</v>
      </c>
      <c r="V940" s="1125">
        <v>8.4000000000000005E-2</v>
      </c>
      <c r="W940" s="80" t="s">
        <v>101</v>
      </c>
      <c r="X940" s="1125">
        <v>0.109</v>
      </c>
      <c r="Y940" s="80"/>
      <c r="Z940" s="1125">
        <v>3.3000000000000002E-2</v>
      </c>
      <c r="AA940" s="80">
        <v>0.27800000000000002</v>
      </c>
      <c r="AB940" s="1125">
        <v>3.5999999999999997E-2</v>
      </c>
      <c r="AC940" s="80" t="s">
        <v>101</v>
      </c>
      <c r="AD940" s="1125">
        <v>2E-3</v>
      </c>
      <c r="AE940" s="80" t="s">
        <v>101</v>
      </c>
      <c r="AF940" s="1125">
        <v>0.47399999999999998</v>
      </c>
      <c r="AG940" s="1142" t="s">
        <v>101</v>
      </c>
      <c r="AH940" s="1143">
        <v>1.5489999999999999</v>
      </c>
      <c r="AJ940" s="80">
        <v>25.741652548382209</v>
      </c>
      <c r="AK940" s="80">
        <v>0</v>
      </c>
      <c r="AL940" s="80">
        <v>16.12051926544526</v>
      </c>
      <c r="AM940" s="80">
        <v>0</v>
      </c>
      <c r="AN940" s="80">
        <v>7.9469901351645973</v>
      </c>
      <c r="AO940" s="80">
        <v>0</v>
      </c>
      <c r="AP940" s="80">
        <v>2.2490022124507569</v>
      </c>
      <c r="AQ940" s="80">
        <v>0</v>
      </c>
      <c r="AR940" s="80">
        <v>0.12800470173376433</v>
      </c>
      <c r="AS940" s="80">
        <v>0</v>
      </c>
      <c r="AT940" s="80">
        <v>5.8462192393736019E-2</v>
      </c>
      <c r="AU940" s="80"/>
      <c r="AV940" s="80">
        <v>0.3087210551159445</v>
      </c>
      <c r="AW940" s="80">
        <v>0.49297358256933888</v>
      </c>
      <c r="AX940" s="80"/>
      <c r="AY940" s="934">
        <v>54.091023658629489</v>
      </c>
    </row>
    <row r="941" spans="1:51" x14ac:dyDescent="0.2">
      <c r="A941" s="1079">
        <v>12</v>
      </c>
      <c r="B941" s="1178">
        <v>44993.679861111108</v>
      </c>
      <c r="C941" s="1179">
        <v>44993.679861111108</v>
      </c>
      <c r="D941" s="517">
        <v>3242</v>
      </c>
      <c r="E941" s="929" t="s">
        <v>331</v>
      </c>
      <c r="F941" s="1082" t="s">
        <v>171</v>
      </c>
      <c r="G941" s="1082" t="s">
        <v>438</v>
      </c>
      <c r="H941" s="1082" t="s">
        <v>1488</v>
      </c>
      <c r="I941" s="322">
        <v>23.109000000000002</v>
      </c>
      <c r="J941" s="1130">
        <v>0.55900000000000005</v>
      </c>
      <c r="K941" s="322">
        <v>10.627000000000001</v>
      </c>
      <c r="L941" s="1130">
        <v>0.71499999999999997</v>
      </c>
      <c r="M941" s="322">
        <v>6.1509999999999998</v>
      </c>
      <c r="N941" s="1130">
        <v>0.20399999999999999</v>
      </c>
      <c r="O941" s="322">
        <v>0.45700000000000002</v>
      </c>
      <c r="P941" s="1130">
        <v>6.3E-2</v>
      </c>
      <c r="Q941" s="322" t="s">
        <v>101</v>
      </c>
      <c r="R941" s="1130">
        <v>2.1999999999999999E-2</v>
      </c>
      <c r="S941" s="322">
        <v>3.7999999999999999E-2</v>
      </c>
      <c r="T941" s="1130">
        <v>1E-3</v>
      </c>
      <c r="U941" s="322">
        <v>0.41499999999999998</v>
      </c>
      <c r="V941" s="1130">
        <v>8.1000000000000003E-2</v>
      </c>
      <c r="W941" s="322" t="s">
        <v>101</v>
      </c>
      <c r="X941" s="1130">
        <v>0.107</v>
      </c>
      <c r="Y941" s="322"/>
      <c r="Z941" s="1130">
        <v>5.6000000000000001E-2</v>
      </c>
      <c r="AA941" s="322">
        <v>0.13100000000000001</v>
      </c>
      <c r="AB941" s="1130">
        <v>2.8000000000000001E-2</v>
      </c>
      <c r="AC941" s="322" t="s">
        <v>101</v>
      </c>
      <c r="AD941" s="1130">
        <v>2E-3</v>
      </c>
      <c r="AE941" s="322" t="s">
        <v>101</v>
      </c>
      <c r="AF941" s="1130">
        <v>0.38300000000000001</v>
      </c>
      <c r="AG941" s="1148" t="s">
        <v>101</v>
      </c>
      <c r="AH941" s="1149">
        <v>1.014</v>
      </c>
      <c r="AJ941" s="322">
        <v>25.510929270973687</v>
      </c>
      <c r="AK941" s="322">
        <v>0</v>
      </c>
      <c r="AL941" s="322">
        <v>15.092305368151422</v>
      </c>
      <c r="AM941" s="322">
        <v>0</v>
      </c>
      <c r="AN941" s="322">
        <v>7.4983795553608577</v>
      </c>
      <c r="AO941" s="322">
        <v>0</v>
      </c>
      <c r="AP941" s="322">
        <v>1.8126878502469068</v>
      </c>
      <c r="AQ941" s="322">
        <v>0</v>
      </c>
      <c r="AR941" s="322"/>
      <c r="AS941" s="322">
        <v>0</v>
      </c>
      <c r="AT941" s="322">
        <v>5.8462192393736019E-2</v>
      </c>
      <c r="AU941" s="322"/>
      <c r="AV941" s="322">
        <v>0.29392812295130727</v>
      </c>
      <c r="AW941" s="322">
        <v>0.49683460362419735</v>
      </c>
      <c r="AX941" s="322"/>
      <c r="AY941" s="934">
        <v>51.972268768883218</v>
      </c>
    </row>
    <row r="942" spans="1:51" x14ac:dyDescent="0.2">
      <c r="A942" s="1159">
        <v>12</v>
      </c>
      <c r="B942" s="1182">
        <v>44993.681944444441</v>
      </c>
      <c r="C942" s="1183">
        <v>44993.681944444441</v>
      </c>
      <c r="D942" s="1184">
        <v>3243</v>
      </c>
      <c r="E942" s="929" t="s">
        <v>331</v>
      </c>
      <c r="F942" s="1163" t="s">
        <v>172</v>
      </c>
      <c r="G942" s="1163" t="s">
        <v>438</v>
      </c>
      <c r="H942" s="1163" t="s">
        <v>679</v>
      </c>
      <c r="I942" s="1108">
        <v>22.666</v>
      </c>
      <c r="J942" s="1164">
        <v>0.56899999999999995</v>
      </c>
      <c r="K942" s="1108">
        <v>10.621</v>
      </c>
      <c r="L942" s="1164">
        <v>0.74099999999999999</v>
      </c>
      <c r="M942" s="1108">
        <v>5.54</v>
      </c>
      <c r="N942" s="1164">
        <v>0.19800000000000001</v>
      </c>
      <c r="O942" s="1108">
        <v>0.72</v>
      </c>
      <c r="P942" s="1164">
        <v>7.8E-2</v>
      </c>
      <c r="Q942" s="1108" t="s">
        <v>101</v>
      </c>
      <c r="R942" s="1164">
        <v>0.02</v>
      </c>
      <c r="S942" s="1108">
        <v>3.5000000000000003E-2</v>
      </c>
      <c r="T942" s="1164">
        <v>1E-3</v>
      </c>
      <c r="U942" s="1108">
        <v>0.66100000000000003</v>
      </c>
      <c r="V942" s="1164">
        <v>7.4999999999999997E-2</v>
      </c>
      <c r="W942" s="1108" t="s">
        <v>101</v>
      </c>
      <c r="X942" s="1164">
        <v>0.104</v>
      </c>
      <c r="Y942" s="1108">
        <v>0.33100000000000002</v>
      </c>
      <c r="Z942" s="1164">
        <v>3.4000000000000002E-2</v>
      </c>
      <c r="AA942" s="1108">
        <v>7.2999999999999995E-2</v>
      </c>
      <c r="AB942" s="1164">
        <v>2.5000000000000001E-2</v>
      </c>
      <c r="AC942" s="1108" t="s">
        <v>101</v>
      </c>
      <c r="AD942" s="1164">
        <v>2E-3</v>
      </c>
      <c r="AE942" s="1108" t="s">
        <v>101</v>
      </c>
      <c r="AF942" s="1164">
        <v>0.58099999999999996</v>
      </c>
      <c r="AG942" s="1165" t="s">
        <v>101</v>
      </c>
      <c r="AH942" s="1166">
        <v>1.2250000000000001</v>
      </c>
      <c r="AJ942" s="1108">
        <v>25.021884237997732</v>
      </c>
      <c r="AK942" s="1108">
        <v>0</v>
      </c>
      <c r="AL942" s="1108">
        <v>15.083784258505341</v>
      </c>
      <c r="AM942" s="1108">
        <v>0</v>
      </c>
      <c r="AN942" s="1108">
        <v>6.753539706828021</v>
      </c>
      <c r="AO942" s="1108">
        <v>0</v>
      </c>
      <c r="AP942" s="1108">
        <v>2.8558758253342948</v>
      </c>
      <c r="AQ942" s="1108">
        <v>0</v>
      </c>
      <c r="AR942" s="1108"/>
      <c r="AS942" s="1108">
        <v>0</v>
      </c>
      <c r="AT942" s="1108">
        <v>5.3846756152125287E-2</v>
      </c>
      <c r="AU942" s="1108"/>
      <c r="AV942" s="1108">
        <v>0.26990532138152212</v>
      </c>
      <c r="AW942" s="1108">
        <v>0.44773510354471435</v>
      </c>
      <c r="AX942" s="1108"/>
      <c r="AY942" s="934">
        <v>48.446011018959751</v>
      </c>
    </row>
    <row r="943" spans="1:51" x14ac:dyDescent="0.2">
      <c r="A943" s="682">
        <v>12</v>
      </c>
      <c r="B943" s="926">
        <v>44993.683333333334</v>
      </c>
      <c r="C943" s="1176">
        <v>44993.683333333334</v>
      </c>
      <c r="D943" s="325">
        <v>3244</v>
      </c>
      <c r="E943" s="929" t="s">
        <v>331</v>
      </c>
      <c r="F943" s="1078" t="s">
        <v>173</v>
      </c>
      <c r="G943" s="1078" t="s">
        <v>438</v>
      </c>
      <c r="H943" s="1078" t="s">
        <v>679</v>
      </c>
      <c r="I943" s="80">
        <v>23.349</v>
      </c>
      <c r="J943" s="1125">
        <v>0.55200000000000005</v>
      </c>
      <c r="K943" s="80">
        <v>10.348000000000001</v>
      </c>
      <c r="L943" s="1125">
        <v>0.69699999999999995</v>
      </c>
      <c r="M943" s="80">
        <v>5.9770000000000003</v>
      </c>
      <c r="N943" s="1125">
        <v>0.188</v>
      </c>
      <c r="O943" s="80">
        <v>0.47799999999999998</v>
      </c>
      <c r="P943" s="1125">
        <v>6.3E-2</v>
      </c>
      <c r="Q943" s="80">
        <v>2.5999999999999999E-2</v>
      </c>
      <c r="R943" s="1125">
        <v>1.2999999999999999E-2</v>
      </c>
      <c r="S943" s="80">
        <v>3.6999999999999998E-2</v>
      </c>
      <c r="T943" s="1125">
        <v>1E-3</v>
      </c>
      <c r="U943" s="80">
        <v>0.40100000000000002</v>
      </c>
      <c r="V943" s="1125">
        <v>7.4999999999999997E-2</v>
      </c>
      <c r="W943" s="80" t="s">
        <v>101</v>
      </c>
      <c r="X943" s="1125">
        <v>0.109</v>
      </c>
      <c r="Y943" s="80">
        <v>0.06</v>
      </c>
      <c r="Z943" s="1125">
        <v>2.4E-2</v>
      </c>
      <c r="AA943" s="80">
        <v>0.10299999999999999</v>
      </c>
      <c r="AB943" s="1125">
        <v>2.5999999999999999E-2</v>
      </c>
      <c r="AC943" s="80" t="s">
        <v>101</v>
      </c>
      <c r="AD943" s="1125">
        <v>2E-3</v>
      </c>
      <c r="AE943" s="80" t="s">
        <v>101</v>
      </c>
      <c r="AF943" s="1125">
        <v>0.39300000000000002</v>
      </c>
      <c r="AG943" s="1142" t="s">
        <v>101</v>
      </c>
      <c r="AH943" s="1143">
        <v>0.88800000000000001</v>
      </c>
      <c r="AJ943" s="80">
        <v>25.775874661299259</v>
      </c>
      <c r="AK943" s="80">
        <v>0</v>
      </c>
      <c r="AL943" s="80">
        <v>14.696073769608631</v>
      </c>
      <c r="AM943" s="80">
        <v>0</v>
      </c>
      <c r="AN943" s="80">
        <v>7.2862647703449603</v>
      </c>
      <c r="AO943" s="80">
        <v>0</v>
      </c>
      <c r="AP943" s="80">
        <v>1.8959842284858235</v>
      </c>
      <c r="AQ943" s="80">
        <v>0</v>
      </c>
      <c r="AR943" s="80">
        <v>6.9335880105789005E-2</v>
      </c>
      <c r="AS943" s="80">
        <v>0</v>
      </c>
      <c r="AT943" s="80">
        <v>5.6923713646532439E-2</v>
      </c>
      <c r="AU943" s="80"/>
      <c r="AV943" s="80">
        <v>0.28267769245808744</v>
      </c>
      <c r="AW943" s="80">
        <v>0.49579669267943527</v>
      </c>
      <c r="AX943" s="80"/>
      <c r="AY943" s="934">
        <v>50.334461254142909</v>
      </c>
    </row>
    <row r="944" spans="1:51" ht="16.5" thickBot="1" x14ac:dyDescent="0.25">
      <c r="A944" s="685">
        <v>12</v>
      </c>
      <c r="B944" s="1186">
        <v>44993.686111111114</v>
      </c>
      <c r="C944" s="1187">
        <v>44993.686111111114</v>
      </c>
      <c r="D944" s="332">
        <v>3245</v>
      </c>
      <c r="E944" s="929" t="s">
        <v>331</v>
      </c>
      <c r="F944" s="1085" t="s">
        <v>174</v>
      </c>
      <c r="G944" s="1085" t="s">
        <v>438</v>
      </c>
      <c r="H944" s="1085" t="s">
        <v>679</v>
      </c>
      <c r="I944" s="251">
        <v>23.469000000000001</v>
      </c>
      <c r="J944" s="1136">
        <v>0.59199999999999997</v>
      </c>
      <c r="K944" s="251">
        <v>10.964</v>
      </c>
      <c r="L944" s="1136">
        <v>0.78400000000000003</v>
      </c>
      <c r="M944" s="251">
        <v>6.4269999999999996</v>
      </c>
      <c r="N944" s="1136">
        <v>0.22</v>
      </c>
      <c r="O944" s="251">
        <v>0.34100000000000003</v>
      </c>
      <c r="P944" s="1136">
        <v>8.2000000000000003E-2</v>
      </c>
      <c r="Q944" s="251" t="s">
        <v>101</v>
      </c>
      <c r="R944" s="1136">
        <v>2.1000000000000001E-2</v>
      </c>
      <c r="S944" s="251">
        <v>3.5999999999999997E-2</v>
      </c>
      <c r="T944" s="1136">
        <v>1E-3</v>
      </c>
      <c r="U944" s="251">
        <v>1.5529999999999999</v>
      </c>
      <c r="V944" s="1136">
        <v>8.1000000000000003E-2</v>
      </c>
      <c r="W944" s="251" t="s">
        <v>101</v>
      </c>
      <c r="X944" s="1136">
        <v>0.109</v>
      </c>
      <c r="Y944" s="251">
        <v>0.34100000000000003</v>
      </c>
      <c r="Z944" s="1136">
        <v>3.5000000000000003E-2</v>
      </c>
      <c r="AA944" s="251">
        <v>0.17</v>
      </c>
      <c r="AB944" s="1136">
        <v>3.2000000000000001E-2</v>
      </c>
      <c r="AC944" s="251" t="s">
        <v>101</v>
      </c>
      <c r="AD944" s="1136">
        <v>2E-3</v>
      </c>
      <c r="AE944" s="251" t="s">
        <v>101</v>
      </c>
      <c r="AF944" s="1136">
        <v>0.59199999999999997</v>
      </c>
      <c r="AG944" s="1145" t="s">
        <v>101</v>
      </c>
      <c r="AH944" s="1146">
        <v>1.3180000000000001</v>
      </c>
      <c r="AJ944" s="251">
        <v>25.908347356462048</v>
      </c>
      <c r="AK944" s="251">
        <v>0</v>
      </c>
      <c r="AL944" s="251">
        <v>15.570907693273002</v>
      </c>
      <c r="AM944" s="251">
        <v>0</v>
      </c>
      <c r="AN944" s="251">
        <v>7.8348374902136619</v>
      </c>
      <c r="AO944" s="251">
        <v>0</v>
      </c>
      <c r="AP944" s="251">
        <v>1.352574522831937</v>
      </c>
      <c r="AQ944" s="251">
        <v>0</v>
      </c>
      <c r="AR944" s="251"/>
      <c r="AS944" s="251">
        <v>0</v>
      </c>
      <c r="AT944" s="251">
        <v>5.538523489932886E-2</v>
      </c>
      <c r="AU944" s="251"/>
      <c r="AV944" s="251">
        <v>0.30240591506734993</v>
      </c>
      <c r="AW944" s="251">
        <v>0.5031715327423395</v>
      </c>
      <c r="AX944" s="251"/>
      <c r="AY944" s="934">
        <v>53.191234662816917</v>
      </c>
    </row>
    <row r="945" spans="1:51" x14ac:dyDescent="0.2">
      <c r="A945" s="1073">
        <v>12</v>
      </c>
      <c r="B945" s="1174">
        <v>44993.688888888886</v>
      </c>
      <c r="C945" s="1175">
        <v>44993.688888888886</v>
      </c>
      <c r="D945" s="321">
        <v>3246</v>
      </c>
      <c r="E945" s="929" t="s">
        <v>331</v>
      </c>
      <c r="F945" s="1075" t="s">
        <v>620</v>
      </c>
      <c r="G945" s="1075" t="s">
        <v>438</v>
      </c>
      <c r="H945" s="1075" t="s">
        <v>1488</v>
      </c>
      <c r="I945" s="247">
        <v>22.602</v>
      </c>
      <c r="J945" s="1121">
        <v>0.58099999999999996</v>
      </c>
      <c r="K945" s="247">
        <v>10.965999999999999</v>
      </c>
      <c r="L945" s="1121">
        <v>0.75</v>
      </c>
      <c r="M945" s="247">
        <v>6.6050000000000004</v>
      </c>
      <c r="N945" s="1121">
        <v>0.214</v>
      </c>
      <c r="O945" s="247">
        <v>0.434</v>
      </c>
      <c r="P945" s="1121">
        <v>6.4000000000000001E-2</v>
      </c>
      <c r="Q945" s="247">
        <v>2.5000000000000001E-2</v>
      </c>
      <c r="R945" s="1121">
        <v>1.6E-2</v>
      </c>
      <c r="S945" s="247">
        <v>3.5999999999999997E-2</v>
      </c>
      <c r="T945" s="1121">
        <v>1E-3</v>
      </c>
      <c r="U945" s="247">
        <v>0.186</v>
      </c>
      <c r="V945" s="1121">
        <v>7.9000000000000001E-2</v>
      </c>
      <c r="W945" s="247" t="s">
        <v>101</v>
      </c>
      <c r="X945" s="1121">
        <v>0.109</v>
      </c>
      <c r="Y945" s="247"/>
      <c r="Z945" s="1121">
        <v>3.5000000000000003E-2</v>
      </c>
      <c r="AA945" s="247" t="s">
        <v>101</v>
      </c>
      <c r="AB945" s="1121">
        <v>0.04</v>
      </c>
      <c r="AC945" s="247" t="s">
        <v>101</v>
      </c>
      <c r="AD945" s="1121">
        <v>2E-3</v>
      </c>
      <c r="AE945" s="247" t="s">
        <v>101</v>
      </c>
      <c r="AF945" s="1121">
        <v>0.47899999999999998</v>
      </c>
      <c r="AG945" s="1139" t="s">
        <v>101</v>
      </c>
      <c r="AH945" s="1140">
        <v>1.0409999999999999</v>
      </c>
      <c r="AJ945" s="247">
        <v>24.95123213391091</v>
      </c>
      <c r="AK945" s="247">
        <v>0</v>
      </c>
      <c r="AL945" s="247">
        <v>15.573748063155028</v>
      </c>
      <c r="AM945" s="247">
        <v>0</v>
      </c>
      <c r="AN945" s="247">
        <v>8.0518284771839497</v>
      </c>
      <c r="AO945" s="247">
        <v>0</v>
      </c>
      <c r="AP945" s="247">
        <v>1.7214584836042834</v>
      </c>
      <c r="AQ945" s="247">
        <v>0</v>
      </c>
      <c r="AR945" s="247">
        <v>6.6669115486335584E-2</v>
      </c>
      <c r="AS945" s="247">
        <v>0</v>
      </c>
      <c r="AT945" s="247">
        <v>5.538523489932886E-2</v>
      </c>
      <c r="AU945" s="247"/>
      <c r="AV945" s="247">
        <v>0.32270263985243475</v>
      </c>
      <c r="AW945" s="247">
        <v>0.51701288890329977</v>
      </c>
      <c r="AX945" s="247"/>
      <c r="AY945" s="934">
        <v>56.059013320569065</v>
      </c>
    </row>
    <row r="946" spans="1:51" x14ac:dyDescent="0.2">
      <c r="A946" s="682">
        <v>12</v>
      </c>
      <c r="B946" s="926">
        <v>44993.691666666666</v>
      </c>
      <c r="C946" s="1176">
        <v>44993.691666666666</v>
      </c>
      <c r="D946" s="325">
        <v>3247</v>
      </c>
      <c r="E946" s="929" t="s">
        <v>331</v>
      </c>
      <c r="F946" s="1078" t="s">
        <v>621</v>
      </c>
      <c r="G946" s="1078" t="s">
        <v>438</v>
      </c>
      <c r="H946" s="1078" t="s">
        <v>1488</v>
      </c>
      <c r="I946" s="80">
        <v>21.754000000000001</v>
      </c>
      <c r="J946" s="1125">
        <v>0.52600000000000002</v>
      </c>
      <c r="K946" s="80">
        <v>10.282999999999999</v>
      </c>
      <c r="L946" s="1125">
        <v>0.65200000000000002</v>
      </c>
      <c r="M946" s="80">
        <v>6.3860000000000001</v>
      </c>
      <c r="N946" s="1125">
        <v>0.20499999999999999</v>
      </c>
      <c r="O946" s="80">
        <v>0.39200000000000002</v>
      </c>
      <c r="P946" s="1125">
        <v>0.06</v>
      </c>
      <c r="Q946" s="80">
        <v>2.1999999999999999E-2</v>
      </c>
      <c r="R946" s="1125">
        <v>1.2999999999999999E-2</v>
      </c>
      <c r="S946" s="80">
        <v>3.5999999999999997E-2</v>
      </c>
      <c r="T946" s="1125">
        <v>1E-3</v>
      </c>
      <c r="U946" s="80">
        <v>0.21199999999999999</v>
      </c>
      <c r="V946" s="1125">
        <v>8.5000000000000006E-2</v>
      </c>
      <c r="W946" s="80" t="s">
        <v>101</v>
      </c>
      <c r="X946" s="1125">
        <v>9.0999999999999998E-2</v>
      </c>
      <c r="Y946" s="80"/>
      <c r="Z946" s="1125">
        <v>4.9000000000000002E-2</v>
      </c>
      <c r="AA946" s="80">
        <v>3.2000000000000001E-2</v>
      </c>
      <c r="AB946" s="1125">
        <v>1.7999999999999999E-2</v>
      </c>
      <c r="AC946" s="80" t="s">
        <v>101</v>
      </c>
      <c r="AD946" s="1125">
        <v>2E-3</v>
      </c>
      <c r="AE946" s="80" t="s">
        <v>101</v>
      </c>
      <c r="AF946" s="1125">
        <v>0.48799999999999999</v>
      </c>
      <c r="AG946" s="1142" t="s">
        <v>101</v>
      </c>
      <c r="AH946" s="1143">
        <v>1.0860000000000001</v>
      </c>
      <c r="AJ946" s="80">
        <v>24.015091754760551</v>
      </c>
      <c r="AK946" s="80">
        <v>0</v>
      </c>
      <c r="AL946" s="80">
        <v>14.603761748442746</v>
      </c>
      <c r="AM946" s="80">
        <v>0</v>
      </c>
      <c r="AN946" s="80">
        <v>7.7848564201811801</v>
      </c>
      <c r="AO946" s="80">
        <v>0</v>
      </c>
      <c r="AP946" s="80">
        <v>1.5548657271264494</v>
      </c>
      <c r="AQ946" s="80">
        <v>0</v>
      </c>
      <c r="AR946" s="80">
        <v>5.8668821627975314E-2</v>
      </c>
      <c r="AS946" s="80">
        <v>0</v>
      </c>
      <c r="AT946" s="80">
        <v>5.538523489932886E-2</v>
      </c>
      <c r="AU946" s="80"/>
      <c r="AV946" s="80">
        <v>0.32416517495245362</v>
      </c>
      <c r="AW946" s="80">
        <v>0.53307199571448149</v>
      </c>
      <c r="AX946" s="80"/>
      <c r="AY946" s="934">
        <v>56.263002770772431</v>
      </c>
    </row>
    <row r="947" spans="1:51" x14ac:dyDescent="0.2">
      <c r="A947" s="1079">
        <v>12</v>
      </c>
      <c r="B947" s="1178">
        <v>44993.693055555559</v>
      </c>
      <c r="C947" s="1179">
        <v>44993.693055555559</v>
      </c>
      <c r="D947" s="517">
        <v>3248</v>
      </c>
      <c r="E947" s="929" t="s">
        <v>331</v>
      </c>
      <c r="F947" s="1082" t="s">
        <v>622</v>
      </c>
      <c r="G947" s="1082" t="s">
        <v>438</v>
      </c>
      <c r="H947" s="1082" t="s">
        <v>1488</v>
      </c>
      <c r="I947" s="322">
        <v>22.158999999999999</v>
      </c>
      <c r="J947" s="1130">
        <v>0.56599999999999995</v>
      </c>
      <c r="K947" s="322">
        <v>10.45</v>
      </c>
      <c r="L947" s="1130">
        <v>0.78100000000000003</v>
      </c>
      <c r="M947" s="322">
        <v>6.2729999999999997</v>
      </c>
      <c r="N947" s="1130">
        <v>0.21099999999999999</v>
      </c>
      <c r="O947" s="322">
        <v>0.41499999999999998</v>
      </c>
      <c r="P947" s="1130">
        <v>6.6000000000000003E-2</v>
      </c>
      <c r="Q947" s="322">
        <v>3.2000000000000001E-2</v>
      </c>
      <c r="R947" s="1130">
        <v>1.4999999999999999E-2</v>
      </c>
      <c r="S947" s="322">
        <v>3.6999999999999998E-2</v>
      </c>
      <c r="T947" s="1130">
        <v>1E-3</v>
      </c>
      <c r="U947" s="322">
        <v>0.24099999999999999</v>
      </c>
      <c r="V947" s="1130">
        <v>8.8999999999999996E-2</v>
      </c>
      <c r="W947" s="322" t="s">
        <v>101</v>
      </c>
      <c r="X947" s="1130">
        <v>0.1</v>
      </c>
      <c r="Y947" s="322"/>
      <c r="Z947" s="1130">
        <v>3.4000000000000002E-2</v>
      </c>
      <c r="AA947" s="322">
        <v>3.6999999999999998E-2</v>
      </c>
      <c r="AB947" s="1130">
        <v>2.1000000000000001E-2</v>
      </c>
      <c r="AC947" s="322" t="s">
        <v>101</v>
      </c>
      <c r="AD947" s="1130">
        <v>2E-3</v>
      </c>
      <c r="AE947" s="322" t="s">
        <v>101</v>
      </c>
      <c r="AF947" s="1130">
        <v>0.51200000000000001</v>
      </c>
      <c r="AG947" s="1148" t="s">
        <v>101</v>
      </c>
      <c r="AH947" s="1149">
        <v>1.847</v>
      </c>
      <c r="AJ947" s="322">
        <v>24.462187100934955</v>
      </c>
      <c r="AK947" s="322">
        <v>0</v>
      </c>
      <c r="AL947" s="322">
        <v>14.840932633592015</v>
      </c>
      <c r="AM947" s="322">
        <v>0</v>
      </c>
      <c r="AN947" s="322">
        <v>7.6471037149697061</v>
      </c>
      <c r="AO947" s="322">
        <v>0</v>
      </c>
      <c r="AP947" s="322">
        <v>1.6460950937690728</v>
      </c>
      <c r="AQ947" s="322">
        <v>0</v>
      </c>
      <c r="AR947" s="322">
        <v>8.5336467822509546E-2</v>
      </c>
      <c r="AS947" s="322">
        <v>0</v>
      </c>
      <c r="AT947" s="322">
        <v>5.6923713646532439E-2</v>
      </c>
      <c r="AU947" s="322"/>
      <c r="AV947" s="322">
        <v>0.31260915810252432</v>
      </c>
      <c r="AW947" s="322">
        <v>0.5152711021449361</v>
      </c>
      <c r="AX947" s="322"/>
      <c r="AY947" s="934">
        <v>54.641592171461625</v>
      </c>
    </row>
    <row r="948" spans="1:51" x14ac:dyDescent="0.2">
      <c r="A948" s="1159">
        <v>12</v>
      </c>
      <c r="B948" s="1182">
        <v>44993.697916666664</v>
      </c>
      <c r="C948" s="1183">
        <v>44993.697916666664</v>
      </c>
      <c r="D948" s="1184">
        <v>3249</v>
      </c>
      <c r="E948" s="929" t="s">
        <v>331</v>
      </c>
      <c r="F948" s="1163" t="s">
        <v>623</v>
      </c>
      <c r="G948" s="1163" t="s">
        <v>438</v>
      </c>
      <c r="H948" s="1163" t="s">
        <v>679</v>
      </c>
      <c r="I948" s="1108">
        <v>22.969000000000001</v>
      </c>
      <c r="J948" s="1164">
        <v>0.52200000000000002</v>
      </c>
      <c r="K948" s="1108">
        <v>10.954000000000001</v>
      </c>
      <c r="L948" s="1164">
        <v>0.64400000000000002</v>
      </c>
      <c r="M948" s="1108">
        <v>6.681</v>
      </c>
      <c r="N948" s="1164">
        <v>0.23300000000000001</v>
      </c>
      <c r="O948" s="1108">
        <v>0.316</v>
      </c>
      <c r="P948" s="1164">
        <v>6.6000000000000003E-2</v>
      </c>
      <c r="Q948" s="1108">
        <v>2.5000000000000001E-2</v>
      </c>
      <c r="R948" s="1164">
        <v>1.4E-2</v>
      </c>
      <c r="S948" s="1108">
        <v>3.6999999999999998E-2</v>
      </c>
      <c r="T948" s="1164">
        <v>1E-3</v>
      </c>
      <c r="U948" s="1108">
        <v>0.37</v>
      </c>
      <c r="V948" s="1164">
        <v>7.3999999999999996E-2</v>
      </c>
      <c r="W948" s="1108" t="s">
        <v>101</v>
      </c>
      <c r="X948" s="1164">
        <v>9.1999999999999998E-2</v>
      </c>
      <c r="Y948" s="1108"/>
      <c r="Z948" s="1164">
        <v>3.1E-2</v>
      </c>
      <c r="AA948" s="1108">
        <v>6.9000000000000006E-2</v>
      </c>
      <c r="AB948" s="1164">
        <v>2.1000000000000001E-2</v>
      </c>
      <c r="AC948" s="1108" t="s">
        <v>101</v>
      </c>
      <c r="AD948" s="1164">
        <v>2E-3</v>
      </c>
      <c r="AE948" s="1108" t="s">
        <v>101</v>
      </c>
      <c r="AF948" s="1164">
        <v>0.49099999999999999</v>
      </c>
      <c r="AG948" s="1165" t="s">
        <v>101</v>
      </c>
      <c r="AH948" s="1166">
        <v>0.871</v>
      </c>
      <c r="AJ948" s="1108">
        <v>25.35637779328377</v>
      </c>
      <c r="AK948" s="1108">
        <v>0</v>
      </c>
      <c r="AL948" s="1108">
        <v>15.556705843862867</v>
      </c>
      <c r="AM948" s="1108">
        <v>0</v>
      </c>
      <c r="AN948" s="1108">
        <v>8.1444763143173287</v>
      </c>
      <c r="AO948" s="1108">
        <v>0</v>
      </c>
      <c r="AP948" s="1108">
        <v>1.2534121677856072</v>
      </c>
      <c r="AQ948" s="1108">
        <v>0</v>
      </c>
      <c r="AR948" s="1108">
        <v>6.6669115486335584E-2</v>
      </c>
      <c r="AS948" s="1108">
        <v>0</v>
      </c>
      <c r="AT948" s="1108">
        <v>5.6923713646532439E-2</v>
      </c>
      <c r="AU948" s="1108"/>
      <c r="AV948" s="1108">
        <v>0.32120030631798618</v>
      </c>
      <c r="AW948" s="1108">
        <v>0.52353476346859973</v>
      </c>
      <c r="AX948" s="1108"/>
      <c r="AY948" s="934">
        <v>55.849109396474752</v>
      </c>
    </row>
    <row r="949" spans="1:51" x14ac:dyDescent="0.2">
      <c r="A949" s="682">
        <v>12</v>
      </c>
      <c r="B949" s="926">
        <v>44993.7</v>
      </c>
      <c r="C949" s="1176">
        <v>44993.7</v>
      </c>
      <c r="D949" s="325">
        <v>3250</v>
      </c>
      <c r="E949" s="929" t="s">
        <v>331</v>
      </c>
      <c r="F949" s="1078" t="s">
        <v>624</v>
      </c>
      <c r="G949" s="1078" t="s">
        <v>438</v>
      </c>
      <c r="H949" s="1078" t="s">
        <v>679</v>
      </c>
      <c r="I949" s="80">
        <v>24.417000000000002</v>
      </c>
      <c r="J949" s="1125">
        <v>0.63200000000000001</v>
      </c>
      <c r="K949" s="80">
        <v>11.971</v>
      </c>
      <c r="L949" s="1125">
        <v>1.004</v>
      </c>
      <c r="M949" s="80">
        <v>7.48</v>
      </c>
      <c r="N949" s="1125">
        <v>0.253</v>
      </c>
      <c r="O949" s="80">
        <v>0.36</v>
      </c>
      <c r="P949" s="1125">
        <v>7.3999999999999996E-2</v>
      </c>
      <c r="Q949" s="80">
        <v>0.03</v>
      </c>
      <c r="R949" s="1125">
        <v>1.4999999999999999E-2</v>
      </c>
      <c r="S949" s="80">
        <v>3.5999999999999997E-2</v>
      </c>
      <c r="T949" s="1125">
        <v>1E-3</v>
      </c>
      <c r="U949" s="80">
        <v>0.63900000000000001</v>
      </c>
      <c r="V949" s="1125">
        <v>9.4E-2</v>
      </c>
      <c r="W949" s="80" t="s">
        <v>101</v>
      </c>
      <c r="X949" s="1125">
        <v>0.122</v>
      </c>
      <c r="Y949" s="80">
        <v>7.1999999999999995E-2</v>
      </c>
      <c r="Z949" s="1125">
        <v>2.9000000000000001E-2</v>
      </c>
      <c r="AA949" s="80">
        <v>7.9000000000000001E-2</v>
      </c>
      <c r="AB949" s="1125">
        <v>2.8000000000000001E-2</v>
      </c>
      <c r="AC949" s="80" t="s">
        <v>101</v>
      </c>
      <c r="AD949" s="1125">
        <v>2E-3</v>
      </c>
      <c r="AE949" s="80" t="s">
        <v>101</v>
      </c>
      <c r="AF949" s="1125">
        <v>0.53400000000000003</v>
      </c>
      <c r="AG949" s="1142" t="s">
        <v>101</v>
      </c>
      <c r="AH949" s="1143">
        <v>2.371</v>
      </c>
      <c r="AJ949" s="80">
        <v>26.954881648248065</v>
      </c>
      <c r="AK949" s="80">
        <v>0</v>
      </c>
      <c r="AL949" s="80">
        <v>17.001033928873685</v>
      </c>
      <c r="AM949" s="80">
        <v>0</v>
      </c>
      <c r="AN949" s="80">
        <v>9.1184976547064256</v>
      </c>
      <c r="AO949" s="80">
        <v>0</v>
      </c>
      <c r="AP949" s="80">
        <v>1.4279379126671474</v>
      </c>
      <c r="AQ949" s="80">
        <v>0</v>
      </c>
      <c r="AR949" s="80">
        <v>8.0002938583602703E-2</v>
      </c>
      <c r="AS949" s="80">
        <v>0</v>
      </c>
      <c r="AT949" s="80">
        <v>5.538523489932886E-2</v>
      </c>
      <c r="AU949" s="80"/>
      <c r="AV949" s="80">
        <v>0.33828743059233884</v>
      </c>
      <c r="AW949" s="80">
        <v>0.53634959455142528</v>
      </c>
      <c r="AX949" s="80"/>
      <c r="AY949" s="934">
        <v>58.215115707323179</v>
      </c>
    </row>
    <row r="950" spans="1:51" x14ac:dyDescent="0.2">
      <c r="A950" s="1079">
        <v>12</v>
      </c>
      <c r="B950" s="1178">
        <v>44993.70208333333</v>
      </c>
      <c r="C950" s="1179">
        <v>44993.70208333333</v>
      </c>
      <c r="D950" s="517">
        <v>3251</v>
      </c>
      <c r="E950" s="929" t="s">
        <v>331</v>
      </c>
      <c r="F950" s="1082" t="s">
        <v>625</v>
      </c>
      <c r="G950" s="1082" t="s">
        <v>438</v>
      </c>
      <c r="H950" s="1082" t="s">
        <v>679</v>
      </c>
      <c r="I950" s="322">
        <v>22.045000000000002</v>
      </c>
      <c r="J950" s="1130">
        <v>0.54900000000000004</v>
      </c>
      <c r="K950" s="322">
        <v>10.379</v>
      </c>
      <c r="L950" s="1130">
        <v>0.80400000000000005</v>
      </c>
      <c r="M950" s="322">
        <v>6.5609999999999999</v>
      </c>
      <c r="N950" s="1130">
        <v>0.214</v>
      </c>
      <c r="O950" s="322">
        <v>0.40500000000000003</v>
      </c>
      <c r="P950" s="1130">
        <v>6.4000000000000001E-2</v>
      </c>
      <c r="Q950" s="322">
        <v>2.5999999999999999E-2</v>
      </c>
      <c r="R950" s="1130">
        <v>1.4E-2</v>
      </c>
      <c r="S950" s="322">
        <v>3.6999999999999998E-2</v>
      </c>
      <c r="T950" s="1130">
        <v>1E-3</v>
      </c>
      <c r="U950" s="322">
        <v>1.155</v>
      </c>
      <c r="V950" s="1130">
        <v>8.2000000000000003E-2</v>
      </c>
      <c r="W950" s="322" t="s">
        <v>101</v>
      </c>
      <c r="X950" s="1130">
        <v>0.12</v>
      </c>
      <c r="Y950" s="322">
        <v>0.246</v>
      </c>
      <c r="Z950" s="1130">
        <v>3.2000000000000001E-2</v>
      </c>
      <c r="AA950" s="322">
        <v>0.16400000000000001</v>
      </c>
      <c r="AB950" s="1130">
        <v>3.2000000000000001E-2</v>
      </c>
      <c r="AC950" s="322" t="s">
        <v>101</v>
      </c>
      <c r="AD950" s="1130">
        <v>2E-3</v>
      </c>
      <c r="AE950" s="322" t="s">
        <v>101</v>
      </c>
      <c r="AF950" s="1130">
        <v>0.42</v>
      </c>
      <c r="AG950" s="1148" t="s">
        <v>101</v>
      </c>
      <c r="AH950" s="1149">
        <v>1.7909999999999999</v>
      </c>
      <c r="AJ950" s="322">
        <v>24.336338040530311</v>
      </c>
      <c r="AK950" s="322">
        <v>0</v>
      </c>
      <c r="AL950" s="322">
        <v>14.740099502780051</v>
      </c>
      <c r="AM950" s="322">
        <v>0</v>
      </c>
      <c r="AN950" s="322">
        <v>7.9981902556856754</v>
      </c>
      <c r="AO950" s="322">
        <v>0</v>
      </c>
      <c r="AP950" s="322">
        <v>1.606430151750541</v>
      </c>
      <c r="AQ950" s="322">
        <v>0</v>
      </c>
      <c r="AR950" s="322">
        <v>6.9335880105789005E-2</v>
      </c>
      <c r="AS950" s="322">
        <v>0</v>
      </c>
      <c r="AT950" s="322">
        <v>5.6923713646532439E-2</v>
      </c>
      <c r="AU950" s="322"/>
      <c r="AV950" s="322">
        <v>0.32865216789663676</v>
      </c>
      <c r="AW950" s="322">
        <v>0.54261440054574794</v>
      </c>
      <c r="AX950" s="322"/>
      <c r="AY950" s="934">
        <v>56.886673491649852</v>
      </c>
    </row>
    <row r="951" spans="1:51" ht="16.5" thickBot="1" x14ac:dyDescent="0.25">
      <c r="A951" s="684">
        <v>12</v>
      </c>
      <c r="B951" s="1192">
        <v>44993.73333333333</v>
      </c>
      <c r="C951" s="1193">
        <v>44993.73333333333</v>
      </c>
      <c r="D951" s="1194">
        <v>3265</v>
      </c>
      <c r="E951" s="929" t="s">
        <v>331</v>
      </c>
      <c r="F951" s="1195" t="s">
        <v>626</v>
      </c>
      <c r="G951" s="1195" t="s">
        <v>438</v>
      </c>
      <c r="H951" s="1195" t="s">
        <v>1488</v>
      </c>
      <c r="I951" s="692">
        <v>22.068000000000001</v>
      </c>
      <c r="J951" s="1196">
        <v>0.55500000000000005</v>
      </c>
      <c r="K951" s="692">
        <v>10.084</v>
      </c>
      <c r="L951" s="1196">
        <v>0.753</v>
      </c>
      <c r="M951" s="692">
        <v>3.9239999999999999</v>
      </c>
      <c r="N951" s="1196">
        <v>0.153</v>
      </c>
      <c r="O951" s="692">
        <v>1.198</v>
      </c>
      <c r="P951" s="1196">
        <v>0.08</v>
      </c>
      <c r="Q951" s="692" t="s">
        <v>101</v>
      </c>
      <c r="R951" s="1196">
        <v>1.9E-2</v>
      </c>
      <c r="S951" s="692">
        <v>2.9000000000000001E-2</v>
      </c>
      <c r="T951" s="1196">
        <v>1E-3</v>
      </c>
      <c r="U951" s="692">
        <v>2.1739999999999999</v>
      </c>
      <c r="V951" s="1196">
        <v>8.4000000000000005E-2</v>
      </c>
      <c r="W951" s="692" t="s">
        <v>101</v>
      </c>
      <c r="X951" s="1196">
        <v>0.105</v>
      </c>
      <c r="Y951" s="692">
        <v>0.10199999999999999</v>
      </c>
      <c r="Z951" s="1196">
        <v>2.5999999999999999E-2</v>
      </c>
      <c r="AA951" s="692">
        <v>3.9E-2</v>
      </c>
      <c r="AB951" s="1196">
        <v>2.1000000000000001E-2</v>
      </c>
      <c r="AC951" s="692" t="s">
        <v>101</v>
      </c>
      <c r="AD951" s="1196">
        <v>2E-3</v>
      </c>
      <c r="AE951" s="692" t="s">
        <v>101</v>
      </c>
      <c r="AF951" s="1196">
        <v>0.501</v>
      </c>
      <c r="AG951" s="1197" t="s">
        <v>101</v>
      </c>
      <c r="AH951" s="1198">
        <v>1.492</v>
      </c>
      <c r="AJ951" s="692">
        <v>24.36172864043651</v>
      </c>
      <c r="AK951" s="692">
        <v>0</v>
      </c>
      <c r="AL951" s="692">
        <v>14.321144945181041</v>
      </c>
      <c r="AM951" s="692">
        <v>0</v>
      </c>
      <c r="AN951" s="692">
        <v>4.7835541172550817</v>
      </c>
      <c r="AO951" s="692">
        <v>0</v>
      </c>
      <c r="AP951" s="692">
        <v>4.7518600538201188</v>
      </c>
      <c r="AQ951" s="692">
        <v>0</v>
      </c>
      <c r="AR951" s="692"/>
      <c r="AS951" s="692">
        <v>0</v>
      </c>
      <c r="AT951" s="692">
        <v>4.4615883668903809E-2</v>
      </c>
      <c r="AU951" s="692"/>
      <c r="AV951" s="692">
        <v>0.19635528282320489</v>
      </c>
      <c r="AW951" s="692">
        <v>0.33402036887174386</v>
      </c>
      <c r="AX951" s="692"/>
      <c r="AY951" s="934">
        <v>36.881205890696471</v>
      </c>
    </row>
    <row r="952" spans="1:51" x14ac:dyDescent="0.2">
      <c r="A952" s="1073">
        <v>12</v>
      </c>
      <c r="B952" s="1174">
        <v>44993.427083333336</v>
      </c>
      <c r="C952" s="1175">
        <v>44993.427083333336</v>
      </c>
      <c r="D952" s="321">
        <v>3176</v>
      </c>
      <c r="E952" s="929" t="s">
        <v>818</v>
      </c>
      <c r="F952" s="1075" t="s">
        <v>533</v>
      </c>
      <c r="G952" s="1075" t="s">
        <v>443</v>
      </c>
      <c r="H952" s="1075" t="s">
        <v>1540</v>
      </c>
      <c r="I952" s="247">
        <v>22.87</v>
      </c>
      <c r="J952" s="1121">
        <v>0.52900000000000003</v>
      </c>
      <c r="K952" s="247">
        <v>10.068</v>
      </c>
      <c r="L952" s="1121">
        <v>0.64500000000000002</v>
      </c>
      <c r="M952" s="247">
        <v>6.1580000000000004</v>
      </c>
      <c r="N952" s="1121">
        <v>0.21</v>
      </c>
      <c r="O952" s="247">
        <v>0.38100000000000001</v>
      </c>
      <c r="P952" s="1121">
        <v>6.4000000000000001E-2</v>
      </c>
      <c r="Q952" s="247">
        <v>2.5000000000000001E-2</v>
      </c>
      <c r="R952" s="1121">
        <v>1.6E-2</v>
      </c>
      <c r="S952" s="247">
        <v>5.7000000000000002E-2</v>
      </c>
      <c r="T952" s="1121">
        <v>1E-3</v>
      </c>
      <c r="U952" s="247">
        <v>0.24299999999999999</v>
      </c>
      <c r="V952" s="1121">
        <v>7.6999999999999999E-2</v>
      </c>
      <c r="W952" s="247" t="s">
        <v>101</v>
      </c>
      <c r="X952" s="1121">
        <v>9.1999999999999998E-2</v>
      </c>
      <c r="Y952" s="247">
        <v>0.127</v>
      </c>
      <c r="Z952" s="1121">
        <v>2.3E-2</v>
      </c>
      <c r="AA952" s="247">
        <v>5.5E-2</v>
      </c>
      <c r="AB952" s="1121">
        <v>0.02</v>
      </c>
      <c r="AC952" s="247" t="s">
        <v>101</v>
      </c>
      <c r="AD952" s="1121">
        <v>2E-3</v>
      </c>
      <c r="AE952" s="247" t="s">
        <v>101</v>
      </c>
      <c r="AF952" s="1121">
        <v>0.49</v>
      </c>
      <c r="AG952" s="1139" t="s">
        <v>101</v>
      </c>
      <c r="AH952" s="1140">
        <v>1.2210000000000001</v>
      </c>
      <c r="AJ952" s="247">
        <v>25.247087819774471</v>
      </c>
      <c r="AK952" s="247">
        <v>0</v>
      </c>
      <c r="AL952" s="247">
        <v>14.298421986124824</v>
      </c>
      <c r="AM952" s="247">
        <v>0</v>
      </c>
      <c r="AN952" s="247">
        <v>7.5069129087810387</v>
      </c>
      <c r="AO952" s="247">
        <v>0</v>
      </c>
      <c r="AP952" s="247">
        <v>1.5112342909060645</v>
      </c>
      <c r="AQ952" s="247">
        <v>0</v>
      </c>
      <c r="AR952" s="247">
        <v>6.6669115486335584E-2</v>
      </c>
      <c r="AS952" s="247">
        <v>0</v>
      </c>
      <c r="AT952" s="247">
        <v>8.7693288590604032E-2</v>
      </c>
      <c r="AU952" s="247"/>
      <c r="AV952" s="247">
        <v>0.29733777465222511</v>
      </c>
      <c r="AW952" s="247">
        <v>0.52501688060862528</v>
      </c>
      <c r="AX952" s="247"/>
      <c r="AY952" s="934">
        <v>52.464062720515599</v>
      </c>
    </row>
    <row r="953" spans="1:51" x14ac:dyDescent="0.2">
      <c r="A953" s="682">
        <v>12</v>
      </c>
      <c r="B953" s="926">
        <v>44993.429166666669</v>
      </c>
      <c r="C953" s="1176">
        <v>44993.429166666669</v>
      </c>
      <c r="D953" s="325">
        <v>3177</v>
      </c>
      <c r="E953" s="929" t="s">
        <v>818</v>
      </c>
      <c r="F953" s="1078" t="s">
        <v>534</v>
      </c>
      <c r="G953" s="1078" t="s">
        <v>443</v>
      </c>
      <c r="H953" s="1078" t="s">
        <v>1541</v>
      </c>
      <c r="I953" s="80">
        <v>22.440999999999999</v>
      </c>
      <c r="J953" s="1125">
        <v>0.57299999999999995</v>
      </c>
      <c r="K953" s="80">
        <v>9.5670000000000002</v>
      </c>
      <c r="L953" s="1125">
        <v>0.66200000000000003</v>
      </c>
      <c r="M953" s="80">
        <v>6.2519999999999998</v>
      </c>
      <c r="N953" s="1125">
        <v>0.217</v>
      </c>
      <c r="O953" s="80">
        <v>0.39400000000000002</v>
      </c>
      <c r="P953" s="1125">
        <v>6.5000000000000002E-2</v>
      </c>
      <c r="Q953" s="80" t="s">
        <v>101</v>
      </c>
      <c r="R953" s="1125">
        <v>2.1000000000000001E-2</v>
      </c>
      <c r="S953" s="80">
        <v>5.7000000000000002E-2</v>
      </c>
      <c r="T953" s="1125">
        <v>1E-3</v>
      </c>
      <c r="U953" s="80">
        <v>0.223</v>
      </c>
      <c r="V953" s="1125">
        <v>7.6999999999999999E-2</v>
      </c>
      <c r="W953" s="80" t="s">
        <v>101</v>
      </c>
      <c r="X953" s="1125">
        <v>0.104</v>
      </c>
      <c r="Y953" s="80">
        <v>0.13700000000000001</v>
      </c>
      <c r="Z953" s="1125">
        <v>2.5999999999999999E-2</v>
      </c>
      <c r="AA953" s="80">
        <v>6.9000000000000006E-2</v>
      </c>
      <c r="AB953" s="1125">
        <v>2.4E-2</v>
      </c>
      <c r="AC953" s="80" t="s">
        <v>101</v>
      </c>
      <c r="AD953" s="1125">
        <v>2E-3</v>
      </c>
      <c r="AE953" s="80" t="s">
        <v>101</v>
      </c>
      <c r="AF953" s="1125">
        <v>0.56599999999999995</v>
      </c>
      <c r="AG953" s="1142" t="s">
        <v>101</v>
      </c>
      <c r="AH953" s="1143">
        <v>0.79400000000000004</v>
      </c>
      <c r="AJ953" s="80">
        <v>24.773497934567505</v>
      </c>
      <c r="AK953" s="80">
        <v>0</v>
      </c>
      <c r="AL953" s="80">
        <v>13.586909330677017</v>
      </c>
      <c r="AM953" s="80">
        <v>0</v>
      </c>
      <c r="AN953" s="80">
        <v>7.6215036547091666</v>
      </c>
      <c r="AO953" s="80">
        <v>0</v>
      </c>
      <c r="AP953" s="80">
        <v>1.5627987155301559</v>
      </c>
      <c r="AQ953" s="80">
        <v>0</v>
      </c>
      <c r="AR953" s="80"/>
      <c r="AS953" s="80">
        <v>0</v>
      </c>
      <c r="AT953" s="80">
        <v>8.7693288590604032E-2</v>
      </c>
      <c r="AU953" s="80"/>
      <c r="AV953" s="80">
        <v>0.30764745757096179</v>
      </c>
      <c r="AW953" s="80">
        <v>0.56094461729431422</v>
      </c>
      <c r="AX953" s="80"/>
      <c r="AY953" s="934">
        <v>53.938543219159719</v>
      </c>
    </row>
    <row r="954" spans="1:51" x14ac:dyDescent="0.2">
      <c r="A954" s="682">
        <v>12</v>
      </c>
      <c r="B954" s="926">
        <v>44993.522222222222</v>
      </c>
      <c r="C954" s="1176">
        <v>44993.522222222222</v>
      </c>
      <c r="D954" s="325">
        <v>3224</v>
      </c>
      <c r="E954" s="929" t="s">
        <v>818</v>
      </c>
      <c r="F954" s="1078" t="s">
        <v>585</v>
      </c>
      <c r="G954" s="1078" t="s">
        <v>443</v>
      </c>
      <c r="H954" s="1078" t="s">
        <v>1542</v>
      </c>
      <c r="I954" s="80">
        <v>23.524999999999999</v>
      </c>
      <c r="J954" s="1125">
        <v>0.58099999999999996</v>
      </c>
      <c r="K954" s="80">
        <v>11.282</v>
      </c>
      <c r="L954" s="1125">
        <v>0.69899999999999995</v>
      </c>
      <c r="M954" s="80">
        <v>6.1630000000000003</v>
      </c>
      <c r="N954" s="1125">
        <v>0.21099999999999999</v>
      </c>
      <c r="O954" s="80">
        <v>0.40799999999999997</v>
      </c>
      <c r="P954" s="1125">
        <v>6.4000000000000001E-2</v>
      </c>
      <c r="Q954" s="80">
        <v>2.8000000000000001E-2</v>
      </c>
      <c r="R954" s="1125">
        <v>1.2E-2</v>
      </c>
      <c r="S954" s="80">
        <v>5.7000000000000002E-2</v>
      </c>
      <c r="T954" s="1125">
        <v>2E-3</v>
      </c>
      <c r="U954" s="80">
        <v>0.22900000000000001</v>
      </c>
      <c r="V954" s="1125">
        <v>8.4000000000000005E-2</v>
      </c>
      <c r="W954" s="80" t="s">
        <v>101</v>
      </c>
      <c r="X954" s="1125">
        <v>0.105</v>
      </c>
      <c r="Y954" s="80">
        <v>0.105</v>
      </c>
      <c r="Z954" s="1125">
        <v>2.5000000000000001E-2</v>
      </c>
      <c r="AA954" s="80">
        <v>3.9E-2</v>
      </c>
      <c r="AB954" s="1125">
        <v>0.02</v>
      </c>
      <c r="AC954" s="80" t="s">
        <v>101</v>
      </c>
      <c r="AD954" s="1125">
        <v>2E-3</v>
      </c>
      <c r="AE954" s="80" t="s">
        <v>101</v>
      </c>
      <c r="AF954" s="1125">
        <v>0.51700000000000002</v>
      </c>
      <c r="AG954" s="1142" t="s">
        <v>101</v>
      </c>
      <c r="AH954" s="1143">
        <v>0.56799999999999995</v>
      </c>
      <c r="AJ954" s="80">
        <v>25.970167947538012</v>
      </c>
      <c r="AK954" s="80">
        <v>0</v>
      </c>
      <c r="AL954" s="80">
        <v>16.022526504515323</v>
      </c>
      <c r="AM954" s="80">
        <v>0</v>
      </c>
      <c r="AN954" s="80">
        <v>7.5130081612240236</v>
      </c>
      <c r="AO954" s="80">
        <v>0</v>
      </c>
      <c r="AP954" s="80">
        <v>1.6183296343561004</v>
      </c>
      <c r="AQ954" s="80">
        <v>0</v>
      </c>
      <c r="AR954" s="80">
        <v>7.4669409344695861E-2</v>
      </c>
      <c r="AS954" s="80">
        <v>0</v>
      </c>
      <c r="AT954" s="80">
        <v>8.7693288590604032E-2</v>
      </c>
      <c r="AU954" s="80"/>
      <c r="AV954" s="80">
        <v>0.28929378417578777</v>
      </c>
      <c r="AW954" s="80">
        <v>0.46890283870691529</v>
      </c>
      <c r="AX954" s="80"/>
      <c r="AY954" s="934">
        <v>51.300448410839728</v>
      </c>
    </row>
    <row r="955" spans="1:51" x14ac:dyDescent="0.2">
      <c r="A955" s="682">
        <v>12</v>
      </c>
      <c r="B955" s="926">
        <v>44993.643750000003</v>
      </c>
      <c r="C955" s="1176">
        <v>44993.643750000003</v>
      </c>
      <c r="D955" s="325">
        <v>3225</v>
      </c>
      <c r="E955" s="929" t="s">
        <v>818</v>
      </c>
      <c r="F955" s="1078" t="s">
        <v>586</v>
      </c>
      <c r="G955" s="1078" t="s">
        <v>443</v>
      </c>
      <c r="H955" s="1078" t="s">
        <v>1543</v>
      </c>
      <c r="I955" s="80">
        <v>23.577999999999999</v>
      </c>
      <c r="J955" s="1125">
        <v>0.55100000000000005</v>
      </c>
      <c r="K955" s="80">
        <v>10.936</v>
      </c>
      <c r="L955" s="1125">
        <v>0.70299999999999996</v>
      </c>
      <c r="M955" s="80">
        <v>6.3</v>
      </c>
      <c r="N955" s="1125">
        <v>0.20599999999999999</v>
      </c>
      <c r="O955" s="80">
        <v>0.39300000000000002</v>
      </c>
      <c r="P955" s="1125">
        <v>5.6000000000000001E-2</v>
      </c>
      <c r="Q955" s="80">
        <v>2.9000000000000001E-2</v>
      </c>
      <c r="R955" s="1125">
        <v>1.4E-2</v>
      </c>
      <c r="S955" s="80">
        <v>5.6000000000000001E-2</v>
      </c>
      <c r="T955" s="1125">
        <v>2E-3</v>
      </c>
      <c r="U955" s="80">
        <v>0.22500000000000001</v>
      </c>
      <c r="V955" s="1125">
        <v>8.5999999999999993E-2</v>
      </c>
      <c r="W955" s="80" t="s">
        <v>101</v>
      </c>
      <c r="X955" s="1125">
        <v>0.115</v>
      </c>
      <c r="Y955" s="80">
        <v>0.13300000000000001</v>
      </c>
      <c r="Z955" s="1125">
        <v>2.3E-2</v>
      </c>
      <c r="AA955" s="80">
        <v>7.1999999999999995E-2</v>
      </c>
      <c r="AB955" s="1125">
        <v>2.1000000000000001E-2</v>
      </c>
      <c r="AC955" s="80" t="s">
        <v>101</v>
      </c>
      <c r="AD955" s="1125">
        <v>2E-3</v>
      </c>
      <c r="AE955" s="80" t="s">
        <v>101</v>
      </c>
      <c r="AF955" s="1125">
        <v>0.50600000000000001</v>
      </c>
      <c r="AG955" s="1142" t="s">
        <v>101</v>
      </c>
      <c r="AH955" s="1143">
        <v>1.456</v>
      </c>
      <c r="AJ955" s="80">
        <v>26.028676721234909</v>
      </c>
      <c r="AK955" s="80">
        <v>0</v>
      </c>
      <c r="AL955" s="80">
        <v>15.531142514924621</v>
      </c>
      <c r="AM955" s="80">
        <v>0</v>
      </c>
      <c r="AN955" s="80">
        <v>7.6800180781618286</v>
      </c>
      <c r="AO955" s="80">
        <v>0</v>
      </c>
      <c r="AP955" s="80">
        <v>1.5588322213283028</v>
      </c>
      <c r="AQ955" s="80">
        <v>0</v>
      </c>
      <c r="AR955" s="80">
        <v>7.7336173964149282E-2</v>
      </c>
      <c r="AS955" s="80">
        <v>0</v>
      </c>
      <c r="AT955" s="80">
        <v>8.6154809843400446E-2</v>
      </c>
      <c r="AU955" s="80"/>
      <c r="AV955" s="80">
        <v>0.29505987416933338</v>
      </c>
      <c r="AW955" s="80">
        <v>0.49449150767766958</v>
      </c>
      <c r="AX955" s="80"/>
      <c r="AY955" s="934">
        <v>52.135740087888657</v>
      </c>
    </row>
    <row r="956" spans="1:51" x14ac:dyDescent="0.2">
      <c r="A956" s="682">
        <v>12</v>
      </c>
      <c r="B956" s="926">
        <v>44993.645833333336</v>
      </c>
      <c r="C956" s="1176">
        <v>44993.645833333336</v>
      </c>
      <c r="D956" s="325">
        <v>3226</v>
      </c>
      <c r="E956" s="929" t="s">
        <v>818</v>
      </c>
      <c r="F956" s="1078" t="s">
        <v>726</v>
      </c>
      <c r="G956" s="1078" t="s">
        <v>443</v>
      </c>
      <c r="H956" s="1078" t="s">
        <v>1544</v>
      </c>
      <c r="I956" s="80">
        <v>23.666</v>
      </c>
      <c r="J956" s="1125">
        <v>0.55100000000000005</v>
      </c>
      <c r="K956" s="80">
        <v>10.523</v>
      </c>
      <c r="L956" s="1125">
        <v>0.625</v>
      </c>
      <c r="M956" s="80">
        <v>6.2549999999999999</v>
      </c>
      <c r="N956" s="1125">
        <v>0.20499999999999999</v>
      </c>
      <c r="O956" s="80">
        <v>0.378</v>
      </c>
      <c r="P956" s="1125">
        <v>5.6000000000000001E-2</v>
      </c>
      <c r="Q956" s="80">
        <v>2.9000000000000001E-2</v>
      </c>
      <c r="R956" s="1125">
        <v>1.2999999999999999E-2</v>
      </c>
      <c r="S956" s="80">
        <v>5.7000000000000002E-2</v>
      </c>
      <c r="T956" s="1125">
        <v>2E-3</v>
      </c>
      <c r="U956" s="80">
        <v>0.28399999999999997</v>
      </c>
      <c r="V956" s="1125">
        <v>8.5999999999999993E-2</v>
      </c>
      <c r="W956" s="80" t="s">
        <v>101</v>
      </c>
      <c r="X956" s="1125">
        <v>9.0999999999999998E-2</v>
      </c>
      <c r="Y956" s="80">
        <v>0.129</v>
      </c>
      <c r="Z956" s="1125">
        <v>2.3E-2</v>
      </c>
      <c r="AA956" s="80">
        <v>5.7000000000000002E-2</v>
      </c>
      <c r="AB956" s="1125">
        <v>1.9E-2</v>
      </c>
      <c r="AC956" s="80" t="s">
        <v>101</v>
      </c>
      <c r="AD956" s="1125">
        <v>2E-3</v>
      </c>
      <c r="AE956" s="80" t="s">
        <v>101</v>
      </c>
      <c r="AF956" s="1125">
        <v>0.56299999999999994</v>
      </c>
      <c r="AG956" s="1142" t="s">
        <v>101</v>
      </c>
      <c r="AH956" s="1143">
        <v>0.85599999999999998</v>
      </c>
      <c r="AJ956" s="80">
        <v>26.125823364354289</v>
      </c>
      <c r="AK956" s="80">
        <v>0</v>
      </c>
      <c r="AL956" s="80">
        <v>14.944606134286008</v>
      </c>
      <c r="AM956" s="80">
        <v>0</v>
      </c>
      <c r="AN956" s="80">
        <v>7.6251608061749581</v>
      </c>
      <c r="AO956" s="80">
        <v>0</v>
      </c>
      <c r="AP956" s="80">
        <v>1.4993348083005049</v>
      </c>
      <c r="AQ956" s="80">
        <v>0</v>
      </c>
      <c r="AR956" s="80">
        <v>7.7336173964149282E-2</v>
      </c>
      <c r="AS956" s="80">
        <v>0</v>
      </c>
      <c r="AT956" s="80">
        <v>8.7693288590604032E-2</v>
      </c>
      <c r="AU956" s="80"/>
      <c r="AV956" s="80">
        <v>0.29186298551564971</v>
      </c>
      <c r="AW956" s="80">
        <v>0.51022828823044497</v>
      </c>
      <c r="AX956" s="80"/>
      <c r="AY956" s="934">
        <v>51.67337934741748</v>
      </c>
    </row>
    <row r="957" spans="1:51" x14ac:dyDescent="0.2">
      <c r="A957" s="682">
        <v>12</v>
      </c>
      <c r="B957" s="926">
        <v>44993.731249999997</v>
      </c>
      <c r="C957" s="1176">
        <v>44993.731249999997</v>
      </c>
      <c r="D957" s="325">
        <v>3264</v>
      </c>
      <c r="E957" s="929" t="s">
        <v>818</v>
      </c>
      <c r="F957" s="1078" t="s">
        <v>786</v>
      </c>
      <c r="G957" s="1078" t="s">
        <v>443</v>
      </c>
      <c r="H957" s="1078" t="s">
        <v>1545</v>
      </c>
      <c r="I957" s="80">
        <v>24.167999999999999</v>
      </c>
      <c r="J957" s="1125">
        <v>0.57199999999999995</v>
      </c>
      <c r="K957" s="80">
        <v>11.167999999999999</v>
      </c>
      <c r="L957" s="1125">
        <v>0.79900000000000004</v>
      </c>
      <c r="M957" s="80">
        <v>6.4169999999999998</v>
      </c>
      <c r="N957" s="1125">
        <v>0.21099999999999999</v>
      </c>
      <c r="O957" s="80">
        <v>0.39700000000000002</v>
      </c>
      <c r="P957" s="1125">
        <v>6.4000000000000001E-2</v>
      </c>
      <c r="Q957" s="80" t="s">
        <v>101</v>
      </c>
      <c r="R957" s="1125">
        <v>0.02</v>
      </c>
      <c r="S957" s="80">
        <v>5.7000000000000002E-2</v>
      </c>
      <c r="T957" s="1125">
        <v>1E-3</v>
      </c>
      <c r="U957" s="80">
        <v>0.23400000000000001</v>
      </c>
      <c r="V957" s="1125">
        <v>7.4999999999999997E-2</v>
      </c>
      <c r="W957" s="80" t="s">
        <v>101</v>
      </c>
      <c r="X957" s="1125">
        <v>0.11600000000000001</v>
      </c>
      <c r="Y957" s="80">
        <v>0.13600000000000001</v>
      </c>
      <c r="Z957" s="1125">
        <v>2.7E-2</v>
      </c>
      <c r="AA957" s="80">
        <v>6.5000000000000002E-2</v>
      </c>
      <c r="AB957" s="1125">
        <v>2.3E-2</v>
      </c>
      <c r="AC957" s="80" t="s">
        <v>101</v>
      </c>
      <c r="AD957" s="1125">
        <v>2E-3</v>
      </c>
      <c r="AE957" s="80" t="s">
        <v>101</v>
      </c>
      <c r="AF957" s="1125">
        <v>0.52600000000000002</v>
      </c>
      <c r="AG957" s="1142" t="s">
        <v>101</v>
      </c>
      <c r="AH957" s="1143">
        <v>1.675</v>
      </c>
      <c r="AJ957" s="80">
        <v>26.68000080578528</v>
      </c>
      <c r="AK957" s="80">
        <v>0</v>
      </c>
      <c r="AL957" s="80">
        <v>15.860625421239773</v>
      </c>
      <c r="AM957" s="80">
        <v>0</v>
      </c>
      <c r="AN957" s="80">
        <v>7.8226469853276903</v>
      </c>
      <c r="AO957" s="80">
        <v>0</v>
      </c>
      <c r="AP957" s="80">
        <v>1.5746981981357155</v>
      </c>
      <c r="AQ957" s="80">
        <v>0</v>
      </c>
      <c r="AR957" s="80"/>
      <c r="AS957" s="80">
        <v>0</v>
      </c>
      <c r="AT957" s="80">
        <v>8.7693288590604032E-2</v>
      </c>
      <c r="AU957" s="80"/>
      <c r="AV957" s="80">
        <v>0.293202651764217</v>
      </c>
      <c r="AW957" s="80">
        <v>0.49321176041721437</v>
      </c>
      <c r="AX957" s="80"/>
      <c r="AY957" s="934">
        <v>51.867358953005287</v>
      </c>
    </row>
    <row r="958" spans="1:51" x14ac:dyDescent="0.2">
      <c r="A958" s="682">
        <v>12</v>
      </c>
      <c r="B958" s="926">
        <v>44993.773611111108</v>
      </c>
      <c r="C958" s="1176">
        <v>44993.773611111108</v>
      </c>
      <c r="D958" s="325">
        <v>3285</v>
      </c>
      <c r="E958" s="929" t="s">
        <v>818</v>
      </c>
      <c r="F958" s="1078" t="s">
        <v>1101</v>
      </c>
      <c r="G958" s="1078" t="s">
        <v>443</v>
      </c>
      <c r="H958" s="1078" t="s">
        <v>1546</v>
      </c>
      <c r="I958" s="80">
        <v>23.382999999999999</v>
      </c>
      <c r="J958" s="1125">
        <v>0.55400000000000005</v>
      </c>
      <c r="K958" s="80">
        <v>10.759</v>
      </c>
      <c r="L958" s="1125">
        <v>0.70899999999999996</v>
      </c>
      <c r="M958" s="80">
        <v>6.3339999999999996</v>
      </c>
      <c r="N958" s="1125">
        <v>0.19700000000000001</v>
      </c>
      <c r="O958" s="80">
        <v>0.39100000000000001</v>
      </c>
      <c r="P958" s="1125">
        <v>5.6000000000000001E-2</v>
      </c>
      <c r="Q958" s="80">
        <v>2.7E-2</v>
      </c>
      <c r="R958" s="1125">
        <v>1.4999999999999999E-2</v>
      </c>
      <c r="S958" s="80">
        <v>5.6000000000000001E-2</v>
      </c>
      <c r="T958" s="1125">
        <v>1E-3</v>
      </c>
      <c r="U958" s="80">
        <v>0.246</v>
      </c>
      <c r="V958" s="1125">
        <v>7.8E-2</v>
      </c>
      <c r="W958" s="80" t="s">
        <v>101</v>
      </c>
      <c r="X958" s="1125">
        <v>0.104</v>
      </c>
      <c r="Y958" s="80">
        <v>0.13</v>
      </c>
      <c r="Z958" s="1125">
        <v>2.5999999999999999E-2</v>
      </c>
      <c r="AA958" s="80">
        <v>4.1000000000000002E-2</v>
      </c>
      <c r="AB958" s="1125">
        <v>2.1000000000000001E-2</v>
      </c>
      <c r="AC958" s="80" t="s">
        <v>101</v>
      </c>
      <c r="AD958" s="1125">
        <v>2E-3</v>
      </c>
      <c r="AE958" s="80" t="s">
        <v>101</v>
      </c>
      <c r="AF958" s="1125">
        <v>0.442</v>
      </c>
      <c r="AG958" s="1142" t="s">
        <v>101</v>
      </c>
      <c r="AH958" s="1143">
        <v>0.996</v>
      </c>
      <c r="AJ958" s="80">
        <v>25.813408591595383</v>
      </c>
      <c r="AK958" s="80">
        <v>0</v>
      </c>
      <c r="AL958" s="80">
        <v>15.279769780365216</v>
      </c>
      <c r="AM958" s="80">
        <v>0</v>
      </c>
      <c r="AN958" s="80">
        <v>7.7214657947741303</v>
      </c>
      <c r="AO958" s="80">
        <v>0</v>
      </c>
      <c r="AP958" s="80">
        <v>1.5508992329245963</v>
      </c>
      <c r="AQ958" s="80">
        <v>0</v>
      </c>
      <c r="AR958" s="80">
        <v>7.2002644725242426E-2</v>
      </c>
      <c r="AS958" s="80">
        <v>0</v>
      </c>
      <c r="AT958" s="80">
        <v>8.6154809843400446E-2</v>
      </c>
      <c r="AU958" s="80"/>
      <c r="AV958" s="80">
        <v>0.29912616024247846</v>
      </c>
      <c r="AW958" s="80">
        <v>0.50533914488007248</v>
      </c>
      <c r="AX958" s="80"/>
      <c r="AY958" s="934">
        <v>52.721178797218457</v>
      </c>
    </row>
    <row r="959" spans="1:51" x14ac:dyDescent="0.2">
      <c r="A959" s="682">
        <v>12</v>
      </c>
      <c r="B959" s="926">
        <v>44993.795138888891</v>
      </c>
      <c r="C959" s="1176">
        <v>44993.795138888891</v>
      </c>
      <c r="D959" s="325">
        <v>3295</v>
      </c>
      <c r="E959" s="929" t="s">
        <v>818</v>
      </c>
      <c r="F959" s="1078" t="s">
        <v>1102</v>
      </c>
      <c r="G959" s="1078" t="s">
        <v>443</v>
      </c>
      <c r="H959" s="1078" t="s">
        <v>1547</v>
      </c>
      <c r="I959" s="80">
        <v>23.268000000000001</v>
      </c>
      <c r="J959" s="1125">
        <v>0.56899999999999995</v>
      </c>
      <c r="K959" s="80">
        <v>10.911</v>
      </c>
      <c r="L959" s="1125">
        <v>0.68500000000000005</v>
      </c>
      <c r="M959" s="80">
        <v>6.3019999999999996</v>
      </c>
      <c r="N959" s="1125">
        <v>0.23</v>
      </c>
      <c r="O959" s="80">
        <v>0.39400000000000002</v>
      </c>
      <c r="P959" s="1125">
        <v>7.0999999999999994E-2</v>
      </c>
      <c r="Q959" s="80">
        <v>2.3E-2</v>
      </c>
      <c r="R959" s="1125">
        <v>1.4E-2</v>
      </c>
      <c r="S959" s="80">
        <v>5.5E-2</v>
      </c>
      <c r="T959" s="1125">
        <v>1E-3</v>
      </c>
      <c r="U959" s="80">
        <v>0.22900000000000001</v>
      </c>
      <c r="V959" s="1125">
        <v>8.3000000000000004E-2</v>
      </c>
      <c r="W959" s="80" t="s">
        <v>101</v>
      </c>
      <c r="X959" s="1125">
        <v>9.5000000000000001E-2</v>
      </c>
      <c r="Y959" s="80">
        <v>0.124</v>
      </c>
      <c r="Z959" s="1125">
        <v>2.4E-2</v>
      </c>
      <c r="AA959" s="80">
        <v>3.9E-2</v>
      </c>
      <c r="AB959" s="1125">
        <v>1.9E-2</v>
      </c>
      <c r="AC959" s="80" t="s">
        <v>101</v>
      </c>
      <c r="AD959" s="1125">
        <v>2E-3</v>
      </c>
      <c r="AE959" s="80" t="s">
        <v>101</v>
      </c>
      <c r="AF959" s="1125">
        <v>0.61299999999999999</v>
      </c>
      <c r="AG959" s="1142" t="s">
        <v>101</v>
      </c>
      <c r="AH959" s="1143">
        <v>1.1930000000000001</v>
      </c>
      <c r="AJ959" s="80">
        <v>25.68645559206438</v>
      </c>
      <c r="AK959" s="80">
        <v>0</v>
      </c>
      <c r="AL959" s="80">
        <v>15.49563789139928</v>
      </c>
      <c r="AM959" s="80">
        <v>0</v>
      </c>
      <c r="AN959" s="80">
        <v>7.682456179139022</v>
      </c>
      <c r="AO959" s="80">
        <v>0</v>
      </c>
      <c r="AP959" s="80">
        <v>1.5627987155301559</v>
      </c>
      <c r="AQ959" s="80">
        <v>0</v>
      </c>
      <c r="AR959" s="80">
        <v>6.1335586247428735E-2</v>
      </c>
      <c r="AS959" s="80">
        <v>0</v>
      </c>
      <c r="AT959" s="80">
        <v>8.4616331096196873E-2</v>
      </c>
      <c r="AU959" s="80"/>
      <c r="AV959" s="80">
        <v>0.2990858801676185</v>
      </c>
      <c r="AW959" s="80">
        <v>0.49578186022294074</v>
      </c>
      <c r="AX959" s="80"/>
      <c r="AY959" s="934">
        <v>52.715394004360441</v>
      </c>
    </row>
    <row r="960" spans="1:51" ht="16.5" thickBot="1" x14ac:dyDescent="0.25">
      <c r="A960" s="685">
        <v>12</v>
      </c>
      <c r="B960" s="1186">
        <v>44993.796527777777</v>
      </c>
      <c r="C960" s="1187">
        <v>44993.796527777777</v>
      </c>
      <c r="D960" s="332">
        <v>3296</v>
      </c>
      <c r="E960" s="929" t="s">
        <v>818</v>
      </c>
      <c r="F960" s="1085" t="s">
        <v>1270</v>
      </c>
      <c r="G960" s="1085" t="s">
        <v>443</v>
      </c>
      <c r="H960" s="1085" t="s">
        <v>1548</v>
      </c>
      <c r="I960" s="251">
        <v>23.192</v>
      </c>
      <c r="J960" s="1136">
        <v>0.56200000000000006</v>
      </c>
      <c r="K960" s="251">
        <v>10.484</v>
      </c>
      <c r="L960" s="1136">
        <v>0.74</v>
      </c>
      <c r="M960" s="251">
        <v>6.2039999999999997</v>
      </c>
      <c r="N960" s="1136">
        <v>0.193</v>
      </c>
      <c r="O960" s="251">
        <v>0.372</v>
      </c>
      <c r="P960" s="1136">
        <v>5.3999999999999999E-2</v>
      </c>
      <c r="Q960" s="251">
        <v>2.5000000000000001E-2</v>
      </c>
      <c r="R960" s="1136">
        <v>1.4E-2</v>
      </c>
      <c r="S960" s="251">
        <v>5.7000000000000002E-2</v>
      </c>
      <c r="T960" s="1136">
        <v>1E-3</v>
      </c>
      <c r="U960" s="251">
        <v>0.215</v>
      </c>
      <c r="V960" s="1136">
        <v>0.08</v>
      </c>
      <c r="W960" s="251" t="s">
        <v>101</v>
      </c>
      <c r="X960" s="1136">
        <v>0.158</v>
      </c>
      <c r="Y960" s="251">
        <v>0.126</v>
      </c>
      <c r="Z960" s="1136">
        <v>2.5999999999999999E-2</v>
      </c>
      <c r="AA960" s="251">
        <v>4.7E-2</v>
      </c>
      <c r="AB960" s="1136">
        <v>2.1999999999999999E-2</v>
      </c>
      <c r="AC960" s="251" t="s">
        <v>101</v>
      </c>
      <c r="AD960" s="1136">
        <v>2E-3</v>
      </c>
      <c r="AE960" s="251" t="s">
        <v>101</v>
      </c>
      <c r="AF960" s="1136">
        <v>0.441</v>
      </c>
      <c r="AG960" s="1145" t="s">
        <v>101</v>
      </c>
      <c r="AH960" s="1146">
        <v>1.389</v>
      </c>
      <c r="AJ960" s="251">
        <v>25.602556218461281</v>
      </c>
      <c r="AK960" s="251">
        <v>0</v>
      </c>
      <c r="AL960" s="251">
        <v>14.889218921586478</v>
      </c>
      <c r="AM960" s="251">
        <v>0</v>
      </c>
      <c r="AN960" s="251">
        <v>7.5629892312565046</v>
      </c>
      <c r="AO960" s="251">
        <v>0</v>
      </c>
      <c r="AP960" s="251">
        <v>1.4755358430893857</v>
      </c>
      <c r="AQ960" s="251">
        <v>0</v>
      </c>
      <c r="AR960" s="251">
        <v>6.6669115486335584E-2</v>
      </c>
      <c r="AS960" s="251">
        <v>0</v>
      </c>
      <c r="AT960" s="251">
        <v>8.7693288590604032E-2</v>
      </c>
      <c r="AU960" s="251"/>
      <c r="AV960" s="251">
        <v>0.29539977050428451</v>
      </c>
      <c r="AW960" s="251">
        <v>0.50795070386745655</v>
      </c>
      <c r="AX960" s="251"/>
      <c r="AY960" s="934">
        <v>52.184789896691747</v>
      </c>
    </row>
    <row r="961" spans="1:75" x14ac:dyDescent="0.2">
      <c r="A961" s="1073">
        <v>12</v>
      </c>
      <c r="B961" s="1174">
        <v>44993.430555555555</v>
      </c>
      <c r="C961" s="1175">
        <v>44993.430555555555</v>
      </c>
      <c r="D961" s="321">
        <v>3178</v>
      </c>
      <c r="E961" s="929" t="s">
        <v>332</v>
      </c>
      <c r="F961" s="1075" t="s">
        <v>535</v>
      </c>
      <c r="G961" s="1075" t="s">
        <v>443</v>
      </c>
      <c r="H961" s="1075" t="s">
        <v>1529</v>
      </c>
      <c r="I961" s="247">
        <v>23.209</v>
      </c>
      <c r="J961" s="1121">
        <v>0.53200000000000003</v>
      </c>
      <c r="K961" s="247">
        <v>9.4239999999999995</v>
      </c>
      <c r="L961" s="1121">
        <v>0.57599999999999996</v>
      </c>
      <c r="M961" s="247">
        <v>4.8869999999999996</v>
      </c>
      <c r="N961" s="1121">
        <v>0.18</v>
      </c>
      <c r="O961" s="247">
        <v>0.8</v>
      </c>
      <c r="P961" s="1121">
        <v>0.08</v>
      </c>
      <c r="Q961" s="247">
        <v>6.4000000000000001E-2</v>
      </c>
      <c r="R961" s="1121">
        <v>1.2999999999999999E-2</v>
      </c>
      <c r="S961" s="247">
        <v>4.7E-2</v>
      </c>
      <c r="T961" s="1121">
        <v>1E-3</v>
      </c>
      <c r="U961" s="247">
        <v>0.20100000000000001</v>
      </c>
      <c r="V961" s="1121">
        <v>7.2999999999999995E-2</v>
      </c>
      <c r="W961" s="247" t="s">
        <v>101</v>
      </c>
      <c r="X961" s="1121">
        <v>9.0999999999999998E-2</v>
      </c>
      <c r="Y961" s="247">
        <v>0.71699999999999997</v>
      </c>
      <c r="Z961" s="1121">
        <v>0.04</v>
      </c>
      <c r="AA961" s="247" t="s">
        <v>101</v>
      </c>
      <c r="AB961" s="1121">
        <v>2.9000000000000001E-2</v>
      </c>
      <c r="AC961" s="247" t="s">
        <v>101</v>
      </c>
      <c r="AD961" s="1121">
        <v>2E-3</v>
      </c>
      <c r="AE961" s="247" t="s">
        <v>101</v>
      </c>
      <c r="AF961" s="1121">
        <v>0.48099999999999998</v>
      </c>
      <c r="AG961" s="1139" t="s">
        <v>101</v>
      </c>
      <c r="AH961" s="1140">
        <v>0.73699999999999999</v>
      </c>
      <c r="AJ961" s="247">
        <v>25.621323183609341</v>
      </c>
      <c r="AK961" s="247">
        <v>0</v>
      </c>
      <c r="AL961" s="247">
        <v>13.383822884112073</v>
      </c>
      <c r="AM961" s="247">
        <v>0</v>
      </c>
      <c r="AN961" s="247">
        <v>5.9574997377741035</v>
      </c>
      <c r="AO961" s="247">
        <v>0</v>
      </c>
      <c r="AP961" s="247">
        <v>3.1731953614825503</v>
      </c>
      <c r="AQ961" s="247">
        <v>0</v>
      </c>
      <c r="AR961" s="247">
        <v>0.17067293564501909</v>
      </c>
      <c r="AS961" s="247">
        <v>0</v>
      </c>
      <c r="AT961" s="247">
        <v>7.2308501118568236E-2</v>
      </c>
      <c r="AU961" s="247"/>
      <c r="AV961" s="247">
        <v>0.23252115806358034</v>
      </c>
      <c r="AW961" s="247">
        <v>0.44512691099986446</v>
      </c>
      <c r="AX961" s="247"/>
      <c r="AY961" s="934">
        <v>42.725532616495627</v>
      </c>
    </row>
    <row r="962" spans="1:75" x14ac:dyDescent="0.2">
      <c r="A962" s="682">
        <v>12</v>
      </c>
      <c r="B962" s="926">
        <v>44993.431944444441</v>
      </c>
      <c r="C962" s="1176">
        <v>44993.431944444441</v>
      </c>
      <c r="D962" s="325">
        <v>3179</v>
      </c>
      <c r="E962" s="929" t="s">
        <v>332</v>
      </c>
      <c r="F962" s="1078" t="s">
        <v>584</v>
      </c>
      <c r="G962" s="1078" t="s">
        <v>443</v>
      </c>
      <c r="H962" s="1078" t="s">
        <v>1530</v>
      </c>
      <c r="I962" s="80">
        <v>23.853999999999999</v>
      </c>
      <c r="J962" s="1125">
        <v>0.55800000000000005</v>
      </c>
      <c r="K962" s="80">
        <v>9.1159999999999997</v>
      </c>
      <c r="L962" s="1125">
        <v>0.59899999999999998</v>
      </c>
      <c r="M962" s="80">
        <v>4.96</v>
      </c>
      <c r="N962" s="1125">
        <v>0.186</v>
      </c>
      <c r="O962" s="80">
        <v>0.81299999999999994</v>
      </c>
      <c r="P962" s="1125">
        <v>7.9000000000000001E-2</v>
      </c>
      <c r="Q962" s="80">
        <v>4.7E-2</v>
      </c>
      <c r="R962" s="1125">
        <v>1.4999999999999999E-2</v>
      </c>
      <c r="S962" s="80">
        <v>4.7E-2</v>
      </c>
      <c r="T962" s="1125">
        <v>1E-3</v>
      </c>
      <c r="U962" s="80">
        <v>0.217</v>
      </c>
      <c r="V962" s="1125">
        <v>7.6999999999999999E-2</v>
      </c>
      <c r="W962" s="80" t="s">
        <v>101</v>
      </c>
      <c r="X962" s="1125">
        <v>9.5000000000000001E-2</v>
      </c>
      <c r="Y962" s="80">
        <v>0.72799999999999998</v>
      </c>
      <c r="Z962" s="1125">
        <v>4.1000000000000002E-2</v>
      </c>
      <c r="AA962" s="80" t="s">
        <v>101</v>
      </c>
      <c r="AB962" s="1125">
        <v>4.8000000000000001E-2</v>
      </c>
      <c r="AC962" s="80" t="s">
        <v>101</v>
      </c>
      <c r="AD962" s="1125">
        <v>2E-3</v>
      </c>
      <c r="AE962" s="80" t="s">
        <v>101</v>
      </c>
      <c r="AF962" s="1125">
        <v>0.47</v>
      </c>
      <c r="AG962" s="1142" t="s">
        <v>101</v>
      </c>
      <c r="AH962" s="1143">
        <v>1.0449999999999999</v>
      </c>
      <c r="AJ962" s="80">
        <v>26.333363920109321</v>
      </c>
      <c r="AK962" s="80">
        <v>0</v>
      </c>
      <c r="AL962" s="80">
        <v>12.946405922279887</v>
      </c>
      <c r="AM962" s="80">
        <v>0</v>
      </c>
      <c r="AN962" s="80">
        <v>6.0464904234416936</v>
      </c>
      <c r="AO962" s="80">
        <v>0</v>
      </c>
      <c r="AP962" s="80">
        <v>3.2247597861066413</v>
      </c>
      <c r="AQ962" s="80">
        <v>0</v>
      </c>
      <c r="AR962" s="80">
        <v>0.1253379371143109</v>
      </c>
      <c r="AS962" s="80">
        <v>0</v>
      </c>
      <c r="AT962" s="80">
        <v>7.2308501118568236E-2</v>
      </c>
      <c r="AU962" s="80"/>
      <c r="AV962" s="80">
        <v>0.22961329368270819</v>
      </c>
      <c r="AW962" s="80">
        <v>0.46704007735738406</v>
      </c>
      <c r="AX962" s="80"/>
      <c r="AY962" s="934">
        <v>42.267586330597865</v>
      </c>
    </row>
    <row r="963" spans="1:75" x14ac:dyDescent="0.2">
      <c r="A963" s="682">
        <v>12</v>
      </c>
      <c r="B963" s="926">
        <v>44993.520833333336</v>
      </c>
      <c r="C963" s="1176">
        <v>44993.520833333336</v>
      </c>
      <c r="D963" s="325">
        <v>3223</v>
      </c>
      <c r="E963" s="929" t="s">
        <v>332</v>
      </c>
      <c r="F963" s="1078" t="s">
        <v>657</v>
      </c>
      <c r="G963" s="1078" t="s">
        <v>443</v>
      </c>
      <c r="H963" s="1078" t="s">
        <v>1531</v>
      </c>
      <c r="I963" s="80">
        <v>24.84</v>
      </c>
      <c r="J963" s="1125">
        <v>0.61</v>
      </c>
      <c r="K963" s="80">
        <v>9.7880000000000003</v>
      </c>
      <c r="L963" s="1125">
        <v>0.68400000000000005</v>
      </c>
      <c r="M963" s="80">
        <v>4.8280000000000003</v>
      </c>
      <c r="N963" s="1125">
        <v>0.182</v>
      </c>
      <c r="O963" s="80">
        <v>0.93500000000000005</v>
      </c>
      <c r="P963" s="1125">
        <v>8.1000000000000003E-2</v>
      </c>
      <c r="Q963" s="80">
        <v>6.5000000000000002E-2</v>
      </c>
      <c r="R963" s="1125">
        <v>1.4E-2</v>
      </c>
      <c r="S963" s="80">
        <v>4.8000000000000001E-2</v>
      </c>
      <c r="T963" s="1125">
        <v>1E-3</v>
      </c>
      <c r="U963" s="80">
        <v>0.18099999999999999</v>
      </c>
      <c r="V963" s="1125">
        <v>0.08</v>
      </c>
      <c r="W963" s="80" t="s">
        <v>101</v>
      </c>
      <c r="X963" s="1125">
        <v>0.11</v>
      </c>
      <c r="Y963" s="80">
        <v>0.77800000000000002</v>
      </c>
      <c r="Z963" s="1125">
        <v>4.7E-2</v>
      </c>
      <c r="AA963" s="80" t="s">
        <v>101</v>
      </c>
      <c r="AB963" s="1125">
        <v>5.2999999999999999E-2</v>
      </c>
      <c r="AC963" s="80" t="s">
        <v>101</v>
      </c>
      <c r="AD963" s="1125">
        <v>2E-3</v>
      </c>
      <c r="AE963" s="80" t="s">
        <v>101</v>
      </c>
      <c r="AF963" s="1125">
        <v>0.56899999999999995</v>
      </c>
      <c r="AG963" s="1142" t="s">
        <v>101</v>
      </c>
      <c r="AH963" s="1143">
        <v>1.079</v>
      </c>
      <c r="AJ963" s="80">
        <v>27.421847898696885</v>
      </c>
      <c r="AK963" s="80">
        <v>0</v>
      </c>
      <c r="AL963" s="80">
        <v>13.90077020264102</v>
      </c>
      <c r="AM963" s="80">
        <v>0</v>
      </c>
      <c r="AN963" s="80">
        <v>5.8855757589468745</v>
      </c>
      <c r="AO963" s="80">
        <v>0</v>
      </c>
      <c r="AP963" s="80">
        <v>3.7086720787327305</v>
      </c>
      <c r="AQ963" s="80">
        <v>0</v>
      </c>
      <c r="AR963" s="80">
        <v>0.17333970026447251</v>
      </c>
      <c r="AS963" s="80">
        <v>0</v>
      </c>
      <c r="AT963" s="80">
        <v>7.3846979865771822E-2</v>
      </c>
      <c r="AU963" s="80"/>
      <c r="AV963" s="80">
        <v>0.21463089506913074</v>
      </c>
      <c r="AW963" s="80">
        <v>0.42339925580732701</v>
      </c>
      <c r="AX963" s="80"/>
      <c r="AY963" s="934">
        <v>39.875876269050515</v>
      </c>
    </row>
    <row r="964" spans="1:75" x14ac:dyDescent="0.2">
      <c r="A964" s="682">
        <v>12</v>
      </c>
      <c r="B964" s="926">
        <v>44993.647916666669</v>
      </c>
      <c r="C964" s="1176">
        <v>44993.647916666669</v>
      </c>
      <c r="D964" s="325">
        <v>3227</v>
      </c>
      <c r="E964" s="929" t="s">
        <v>332</v>
      </c>
      <c r="F964" s="1078" t="s">
        <v>658</v>
      </c>
      <c r="G964" s="1078" t="s">
        <v>443</v>
      </c>
      <c r="H964" s="1078" t="s">
        <v>1532</v>
      </c>
      <c r="I964" s="80">
        <v>24.652999999999999</v>
      </c>
      <c r="J964" s="1125">
        <v>0.56699999999999995</v>
      </c>
      <c r="K964" s="80">
        <v>10.302</v>
      </c>
      <c r="L964" s="1125">
        <v>0.61299999999999999</v>
      </c>
      <c r="M964" s="80">
        <v>5.0030000000000001</v>
      </c>
      <c r="N964" s="1125">
        <v>0.188</v>
      </c>
      <c r="O964" s="80">
        <v>0.82099999999999995</v>
      </c>
      <c r="P964" s="1125">
        <v>8.2000000000000003E-2</v>
      </c>
      <c r="Q964" s="80">
        <v>6.4000000000000001E-2</v>
      </c>
      <c r="R964" s="1125">
        <v>1.4E-2</v>
      </c>
      <c r="S964" s="80">
        <v>4.9000000000000002E-2</v>
      </c>
      <c r="T964" s="1125">
        <v>1E-3</v>
      </c>
      <c r="U964" s="80">
        <v>0.20100000000000001</v>
      </c>
      <c r="V964" s="1125">
        <v>7.8E-2</v>
      </c>
      <c r="W964" s="80" t="s">
        <v>101</v>
      </c>
      <c r="X964" s="1125">
        <v>0.10299999999999999</v>
      </c>
      <c r="Y964" s="80">
        <v>0.76700000000000002</v>
      </c>
      <c r="Z964" s="1125">
        <v>4.2000000000000003E-2</v>
      </c>
      <c r="AA964" s="80" t="s">
        <v>101</v>
      </c>
      <c r="AB964" s="1125">
        <v>3.5999999999999997E-2</v>
      </c>
      <c r="AC964" s="80" t="s">
        <v>101</v>
      </c>
      <c r="AD964" s="1125">
        <v>2E-3</v>
      </c>
      <c r="AE964" s="80" t="s">
        <v>101</v>
      </c>
      <c r="AF964" s="1125">
        <v>0.56599999999999995</v>
      </c>
      <c r="AG964" s="1142" t="s">
        <v>101</v>
      </c>
      <c r="AH964" s="1143">
        <v>0.74299999999999999</v>
      </c>
      <c r="AJ964" s="80">
        <v>27.21541128206821</v>
      </c>
      <c r="AK964" s="80">
        <v>0</v>
      </c>
      <c r="AL964" s="80">
        <v>14.630745262322003</v>
      </c>
      <c r="AM964" s="80">
        <v>0</v>
      </c>
      <c r="AN964" s="80">
        <v>6.0989095944513698</v>
      </c>
      <c r="AO964" s="80">
        <v>0</v>
      </c>
      <c r="AP964" s="80">
        <v>3.2564917397214668</v>
      </c>
      <c r="AQ964" s="80">
        <v>0</v>
      </c>
      <c r="AR964" s="80">
        <v>0.17067293564501909</v>
      </c>
      <c r="AS964" s="80">
        <v>0</v>
      </c>
      <c r="AT964" s="80">
        <v>7.5385458612975395E-2</v>
      </c>
      <c r="AU964" s="80"/>
      <c r="AV964" s="80">
        <v>0.22409764567731671</v>
      </c>
      <c r="AW964" s="80">
        <v>0.41685570250188536</v>
      </c>
      <c r="AX964" s="80"/>
      <c r="AY964" s="934">
        <v>41.393450730510629</v>
      </c>
    </row>
    <row r="965" spans="1:75" x14ac:dyDescent="0.2">
      <c r="A965" s="682">
        <v>12</v>
      </c>
      <c r="B965" s="926">
        <v>44993.729861111111</v>
      </c>
      <c r="C965" s="1176">
        <v>44993.729861111111</v>
      </c>
      <c r="D965" s="325">
        <v>3263</v>
      </c>
      <c r="E965" s="929" t="s">
        <v>332</v>
      </c>
      <c r="F965" s="1078" t="s">
        <v>787</v>
      </c>
      <c r="G965" s="1078" t="s">
        <v>443</v>
      </c>
      <c r="H965" s="1078" t="s">
        <v>1533</v>
      </c>
      <c r="I965" s="80">
        <v>25.102</v>
      </c>
      <c r="J965" s="1125">
        <v>0.624</v>
      </c>
      <c r="K965" s="80">
        <v>10.1</v>
      </c>
      <c r="L965" s="1125">
        <v>0.72499999999999998</v>
      </c>
      <c r="M965" s="80">
        <v>4.9489999999999998</v>
      </c>
      <c r="N965" s="1125">
        <v>0.19600000000000001</v>
      </c>
      <c r="O965" s="80">
        <v>0.879</v>
      </c>
      <c r="P965" s="1125">
        <v>8.7999999999999995E-2</v>
      </c>
      <c r="Q965" s="80">
        <v>6.7000000000000004E-2</v>
      </c>
      <c r="R965" s="1125">
        <v>1.4E-2</v>
      </c>
      <c r="S965" s="80">
        <v>4.8000000000000001E-2</v>
      </c>
      <c r="T965" s="1125">
        <v>1E-3</v>
      </c>
      <c r="U965" s="80">
        <v>0.214</v>
      </c>
      <c r="V965" s="1125">
        <v>7.2999999999999995E-2</v>
      </c>
      <c r="W965" s="80" t="s">
        <v>101</v>
      </c>
      <c r="X965" s="1125">
        <v>0.109</v>
      </c>
      <c r="Y965" s="80">
        <v>0.82599999999999996</v>
      </c>
      <c r="Z965" s="1125">
        <v>4.9000000000000002E-2</v>
      </c>
      <c r="AA965" s="80" t="s">
        <v>101</v>
      </c>
      <c r="AB965" s="1125">
        <v>3.4000000000000002E-2</v>
      </c>
      <c r="AC965" s="80" t="s">
        <v>101</v>
      </c>
      <c r="AD965" s="1125">
        <v>2E-3</v>
      </c>
      <c r="AE965" s="80" t="s">
        <v>101</v>
      </c>
      <c r="AF965" s="1125">
        <v>0.71</v>
      </c>
      <c r="AG965" s="1142" t="s">
        <v>101</v>
      </c>
      <c r="AH965" s="1143">
        <v>1.3680000000000001</v>
      </c>
      <c r="AJ965" s="80">
        <v>27.711079949802304</v>
      </c>
      <c r="AK965" s="80">
        <v>0</v>
      </c>
      <c r="AL965" s="80">
        <v>14.343867904237259</v>
      </c>
      <c r="AM965" s="80">
        <v>0</v>
      </c>
      <c r="AN965" s="80">
        <v>6.0330808680671248</v>
      </c>
      <c r="AO965" s="80">
        <v>0</v>
      </c>
      <c r="AP965" s="80">
        <v>3.486548403428952</v>
      </c>
      <c r="AQ965" s="80">
        <v>0</v>
      </c>
      <c r="AR965" s="80">
        <v>0.17867322950337938</v>
      </c>
      <c r="AS965" s="80">
        <v>0</v>
      </c>
      <c r="AT965" s="80">
        <v>7.3846979865771822E-2</v>
      </c>
      <c r="AU965" s="80"/>
      <c r="AV965" s="80">
        <v>0.21771366828704797</v>
      </c>
      <c r="AW965" s="80">
        <v>0.42060348773045514</v>
      </c>
      <c r="AX965" s="80"/>
      <c r="AY965" s="934">
        <v>40.372500899908871</v>
      </c>
    </row>
    <row r="966" spans="1:75" x14ac:dyDescent="0.2">
      <c r="A966" s="682">
        <v>12</v>
      </c>
      <c r="B966" s="926">
        <v>44993.775000000001</v>
      </c>
      <c r="C966" s="1176">
        <v>44993.775000000001</v>
      </c>
      <c r="D966" s="325">
        <v>3286</v>
      </c>
      <c r="E966" s="929" t="s">
        <v>332</v>
      </c>
      <c r="F966" s="1078" t="s">
        <v>788</v>
      </c>
      <c r="G966" s="1078" t="s">
        <v>443</v>
      </c>
      <c r="H966" s="1078" t="s">
        <v>1534</v>
      </c>
      <c r="I966" s="80">
        <v>24.821000000000002</v>
      </c>
      <c r="J966" s="1125">
        <v>0.58699999999999997</v>
      </c>
      <c r="K966" s="80">
        <v>9.718</v>
      </c>
      <c r="L966" s="1125">
        <v>0.63900000000000001</v>
      </c>
      <c r="M966" s="80">
        <v>4.8540000000000001</v>
      </c>
      <c r="N966" s="1125">
        <v>0.20100000000000001</v>
      </c>
      <c r="O966" s="80">
        <v>0.93</v>
      </c>
      <c r="P966" s="1125">
        <v>9.2999999999999999E-2</v>
      </c>
      <c r="Q966" s="80">
        <v>6.9000000000000006E-2</v>
      </c>
      <c r="R966" s="1125">
        <v>1.4999999999999999E-2</v>
      </c>
      <c r="S966" s="80">
        <v>4.9000000000000002E-2</v>
      </c>
      <c r="T966" s="1125">
        <v>1E-3</v>
      </c>
      <c r="U966" s="80">
        <v>0.2</v>
      </c>
      <c r="V966" s="1125">
        <v>7.8E-2</v>
      </c>
      <c r="W966" s="80" t="s">
        <v>101</v>
      </c>
      <c r="X966" s="1125">
        <v>9.8000000000000004E-2</v>
      </c>
      <c r="Y966" s="80">
        <v>0.83599999999999997</v>
      </c>
      <c r="Z966" s="1125">
        <v>4.3999999999999997E-2</v>
      </c>
      <c r="AA966" s="80" t="s">
        <v>101</v>
      </c>
      <c r="AB966" s="1125">
        <v>4.1000000000000002E-2</v>
      </c>
      <c r="AC966" s="80" t="s">
        <v>101</v>
      </c>
      <c r="AD966" s="1125">
        <v>2E-3</v>
      </c>
      <c r="AE966" s="80" t="s">
        <v>101</v>
      </c>
      <c r="AF966" s="1125">
        <v>0.64</v>
      </c>
      <c r="AG966" s="1142" t="s">
        <v>101</v>
      </c>
      <c r="AH966" s="1143">
        <v>1.2150000000000001</v>
      </c>
      <c r="AJ966" s="80">
        <v>27.400873055296113</v>
      </c>
      <c r="AK966" s="80">
        <v>0</v>
      </c>
      <c r="AL966" s="80">
        <v>13.801357256770068</v>
      </c>
      <c r="AM966" s="80">
        <v>0</v>
      </c>
      <c r="AN966" s="80">
        <v>5.9172710716503998</v>
      </c>
      <c r="AO966" s="80">
        <v>0</v>
      </c>
      <c r="AP966" s="80">
        <v>3.6888396077234646</v>
      </c>
      <c r="AQ966" s="80">
        <v>0</v>
      </c>
      <c r="AR966" s="80">
        <v>0.18400675874228622</v>
      </c>
      <c r="AS966" s="80">
        <v>0</v>
      </c>
      <c r="AT966" s="80">
        <v>7.5385458612975395E-2</v>
      </c>
      <c r="AU966" s="80"/>
      <c r="AV966" s="80">
        <v>0.21595191728778487</v>
      </c>
      <c r="AW966" s="80">
        <v>0.42874559085467939</v>
      </c>
      <c r="AX966" s="80"/>
      <c r="AY966" s="934">
        <v>40.088980606666759</v>
      </c>
    </row>
    <row r="967" spans="1:75" x14ac:dyDescent="0.2">
      <c r="A967" s="682">
        <v>12</v>
      </c>
      <c r="B967" s="926">
        <v>44993.789583333331</v>
      </c>
      <c r="C967" s="1176">
        <v>44993.789583333331</v>
      </c>
      <c r="D967" s="325">
        <v>3293</v>
      </c>
      <c r="E967" s="929" t="s">
        <v>332</v>
      </c>
      <c r="F967" s="1078" t="s">
        <v>1103</v>
      </c>
      <c r="G967" s="1078" t="s">
        <v>443</v>
      </c>
      <c r="H967" s="1078" t="s">
        <v>1535</v>
      </c>
      <c r="I967" s="80">
        <v>24.626999999999999</v>
      </c>
      <c r="J967" s="1125">
        <v>0.55800000000000005</v>
      </c>
      <c r="K967" s="80">
        <v>10.199</v>
      </c>
      <c r="L967" s="1125">
        <v>0.58899999999999997</v>
      </c>
      <c r="M967" s="80">
        <v>4.8380000000000001</v>
      </c>
      <c r="N967" s="1125">
        <v>0.192</v>
      </c>
      <c r="O967" s="80">
        <v>0.97299999999999998</v>
      </c>
      <c r="P967" s="1125">
        <v>9.0999999999999998E-2</v>
      </c>
      <c r="Q967" s="80">
        <v>6.8000000000000005E-2</v>
      </c>
      <c r="R967" s="1125">
        <v>1.2999999999999999E-2</v>
      </c>
      <c r="S967" s="80">
        <v>4.7E-2</v>
      </c>
      <c r="T967" s="1125">
        <v>1E-3</v>
      </c>
      <c r="U967" s="80">
        <v>0.20699999999999999</v>
      </c>
      <c r="V967" s="1125">
        <v>7.6999999999999999E-2</v>
      </c>
      <c r="W967" s="80" t="s">
        <v>101</v>
      </c>
      <c r="X967" s="1125">
        <v>0.14000000000000001</v>
      </c>
      <c r="Y967" s="80">
        <v>0.88</v>
      </c>
      <c r="Z967" s="1125">
        <v>4.3999999999999997E-2</v>
      </c>
      <c r="AA967" s="80" t="s">
        <v>101</v>
      </c>
      <c r="AB967" s="1125">
        <v>0.03</v>
      </c>
      <c r="AC967" s="80" t="s">
        <v>101</v>
      </c>
      <c r="AD967" s="1125">
        <v>2E-3</v>
      </c>
      <c r="AE967" s="80" t="s">
        <v>101</v>
      </c>
      <c r="AF967" s="1125">
        <v>0.56899999999999995</v>
      </c>
      <c r="AG967" s="1142" t="s">
        <v>101</v>
      </c>
      <c r="AH967" s="1143">
        <v>0.67200000000000004</v>
      </c>
      <c r="AJ967" s="80">
        <v>27.18670886478294</v>
      </c>
      <c r="AK967" s="80">
        <v>0</v>
      </c>
      <c r="AL967" s="80">
        <v>14.484466213397605</v>
      </c>
      <c r="AM967" s="80">
        <v>0</v>
      </c>
      <c r="AN967" s="80">
        <v>5.8977662638328452</v>
      </c>
      <c r="AO967" s="80">
        <v>0</v>
      </c>
      <c r="AP967" s="80">
        <v>3.8593988584031513</v>
      </c>
      <c r="AQ967" s="80">
        <v>0</v>
      </c>
      <c r="AR967" s="80">
        <v>0.1813399941228328</v>
      </c>
      <c r="AS967" s="80">
        <v>0</v>
      </c>
      <c r="AT967" s="80">
        <v>7.2308501118568236E-2</v>
      </c>
      <c r="AU967" s="80"/>
      <c r="AV967" s="80">
        <v>0.21693564650161393</v>
      </c>
      <c r="AW967" s="80">
        <v>0.40717870972543163</v>
      </c>
      <c r="AX967" s="80"/>
      <c r="AY967" s="934">
        <v>40.247388784724144</v>
      </c>
    </row>
    <row r="968" spans="1:75" ht="16.5" thickBot="1" x14ac:dyDescent="0.25">
      <c r="A968" s="685">
        <v>12</v>
      </c>
      <c r="B968" s="1186">
        <v>44993.793055555558</v>
      </c>
      <c r="C968" s="1187">
        <v>44993.793055555558</v>
      </c>
      <c r="D968" s="332">
        <v>3294</v>
      </c>
      <c r="E968" s="929" t="s">
        <v>332</v>
      </c>
      <c r="F968" s="1085" t="s">
        <v>1105</v>
      </c>
      <c r="G968" s="1085" t="s">
        <v>443</v>
      </c>
      <c r="H968" s="1085" t="s">
        <v>1536</v>
      </c>
      <c r="I968" s="251">
        <v>24.65</v>
      </c>
      <c r="J968" s="1136">
        <v>0.58399999999999996</v>
      </c>
      <c r="K968" s="251">
        <v>9.9749999999999996</v>
      </c>
      <c r="L968" s="1136">
        <v>0.69499999999999995</v>
      </c>
      <c r="M968" s="251">
        <v>4.8250000000000002</v>
      </c>
      <c r="N968" s="1136">
        <v>0.182</v>
      </c>
      <c r="O968" s="251">
        <v>0.97799999999999998</v>
      </c>
      <c r="P968" s="1136">
        <v>8.5999999999999993E-2</v>
      </c>
      <c r="Q968" s="251">
        <v>6.6000000000000003E-2</v>
      </c>
      <c r="R968" s="1136">
        <v>1.4E-2</v>
      </c>
      <c r="S968" s="251">
        <v>4.9000000000000002E-2</v>
      </c>
      <c r="T968" s="1136">
        <v>1E-3</v>
      </c>
      <c r="U968" s="251">
        <v>0.19700000000000001</v>
      </c>
      <c r="V968" s="1136">
        <v>7.3999999999999996E-2</v>
      </c>
      <c r="W968" s="251" t="s">
        <v>101</v>
      </c>
      <c r="X968" s="1136">
        <v>0.155</v>
      </c>
      <c r="Y968" s="251">
        <v>0.86499999999999999</v>
      </c>
      <c r="Z968" s="1136">
        <v>4.8000000000000001E-2</v>
      </c>
      <c r="AA968" s="251" t="s">
        <v>101</v>
      </c>
      <c r="AB968" s="1136">
        <v>5.5E-2</v>
      </c>
      <c r="AC968" s="251" t="s">
        <v>101</v>
      </c>
      <c r="AD968" s="1136">
        <v>2E-3</v>
      </c>
      <c r="AE968" s="251" t="s">
        <v>101</v>
      </c>
      <c r="AF968" s="1136">
        <v>0.53500000000000003</v>
      </c>
      <c r="AG968" s="1145" t="s">
        <v>101</v>
      </c>
      <c r="AH968" s="1146">
        <v>1.3080000000000001</v>
      </c>
      <c r="AJ968" s="251">
        <v>27.212099464689139</v>
      </c>
      <c r="AK968" s="251">
        <v>0</v>
      </c>
      <c r="AL968" s="251">
        <v>14.16634478661056</v>
      </c>
      <c r="AM968" s="251">
        <v>0</v>
      </c>
      <c r="AN968" s="251">
        <v>5.881918607481083</v>
      </c>
      <c r="AO968" s="251">
        <v>0</v>
      </c>
      <c r="AP968" s="251">
        <v>3.8792313294124172</v>
      </c>
      <c r="AQ968" s="251">
        <v>0</v>
      </c>
      <c r="AR968" s="251">
        <v>0.17600646488392596</v>
      </c>
      <c r="AS968" s="251">
        <v>0</v>
      </c>
      <c r="AT968" s="251">
        <v>7.5385458612975395E-2</v>
      </c>
      <c r="AU968" s="251"/>
      <c r="AV968" s="251">
        <v>0.21615085653767935</v>
      </c>
      <c r="AW968" s="251">
        <v>0.41520368846594979</v>
      </c>
      <c r="AX968" s="251"/>
      <c r="AY968" s="934">
        <v>40.121035008625796</v>
      </c>
    </row>
    <row r="969" spans="1:75" x14ac:dyDescent="0.2">
      <c r="A969" s="1073">
        <v>12</v>
      </c>
      <c r="B969" s="1174">
        <v>44993.434027777781</v>
      </c>
      <c r="C969" s="1175">
        <v>44993.434027777781</v>
      </c>
      <c r="D969" s="321">
        <v>3180</v>
      </c>
      <c r="E969" s="929" t="s">
        <v>803</v>
      </c>
      <c r="F969" s="1075" t="s">
        <v>602</v>
      </c>
      <c r="G969" s="1075" t="s">
        <v>443</v>
      </c>
      <c r="H969" s="1075" t="s">
        <v>1562</v>
      </c>
      <c r="I969" s="247">
        <v>23.734000000000002</v>
      </c>
      <c r="J969" s="1121">
        <v>0.63</v>
      </c>
      <c r="K969" s="247">
        <v>9.8179999999999996</v>
      </c>
      <c r="L969" s="1121">
        <v>0.74199999999999999</v>
      </c>
      <c r="M969" s="247">
        <v>5.3029999999999999</v>
      </c>
      <c r="N969" s="1121">
        <v>0.20499999999999999</v>
      </c>
      <c r="O969" s="247">
        <v>0.42799999999999999</v>
      </c>
      <c r="P969" s="1121">
        <v>8.6999999999999994E-2</v>
      </c>
      <c r="Q969" s="247">
        <v>5.8000000000000003E-2</v>
      </c>
      <c r="R969" s="1121">
        <v>1.7000000000000001E-2</v>
      </c>
      <c r="S969" s="247">
        <v>0.14899999999999999</v>
      </c>
      <c r="T969" s="1121">
        <v>3.0000000000000001E-3</v>
      </c>
      <c r="U969" s="247">
        <v>0.38700000000000001</v>
      </c>
      <c r="V969" s="1121">
        <v>7.4999999999999997E-2</v>
      </c>
      <c r="W969" s="247" t="s">
        <v>101</v>
      </c>
      <c r="X969" s="1121">
        <v>0.16</v>
      </c>
      <c r="Y969" s="247">
        <v>7.1999999999999995E-2</v>
      </c>
      <c r="Z969" s="1121">
        <v>2.8000000000000001E-2</v>
      </c>
      <c r="AA969" s="247" t="s">
        <v>101</v>
      </c>
      <c r="AB969" s="1121">
        <v>3.4000000000000002E-2</v>
      </c>
      <c r="AC969" s="247" t="s">
        <v>101</v>
      </c>
      <c r="AD969" s="1121">
        <v>2E-3</v>
      </c>
      <c r="AE969" s="247" t="s">
        <v>101</v>
      </c>
      <c r="AF969" s="1121">
        <v>0.72299999999999998</v>
      </c>
      <c r="AG969" s="1139" t="s">
        <v>101</v>
      </c>
      <c r="AH969" s="1140">
        <v>1.554</v>
      </c>
      <c r="AJ969" s="247">
        <v>26.200891224946535</v>
      </c>
      <c r="AK969" s="247">
        <v>0</v>
      </c>
      <c r="AL969" s="247">
        <v>13.943375750871427</v>
      </c>
      <c r="AM969" s="247">
        <v>0</v>
      </c>
      <c r="AN969" s="247">
        <v>6.4646247410305042</v>
      </c>
      <c r="AO969" s="247">
        <v>0</v>
      </c>
      <c r="AP969" s="247">
        <v>1.6976595183931642</v>
      </c>
      <c r="AQ969" s="247">
        <v>0</v>
      </c>
      <c r="AR969" s="247">
        <v>0.15467234792829856</v>
      </c>
      <c r="AS969" s="247">
        <v>0</v>
      </c>
      <c r="AT969" s="247">
        <v>0.22923333333333332</v>
      </c>
      <c r="AU969" s="247"/>
      <c r="AV969" s="247">
        <v>0.24673300940524384</v>
      </c>
      <c r="AW969" s="247">
        <v>0.46363411963752615</v>
      </c>
      <c r="AX969" s="247"/>
      <c r="AY969" s="934">
        <v>44.935828594794842</v>
      </c>
    </row>
    <row r="970" spans="1:75" x14ac:dyDescent="0.2">
      <c r="A970" s="682">
        <v>12</v>
      </c>
      <c r="B970" s="926">
        <v>44993.435416666667</v>
      </c>
      <c r="C970" s="1176">
        <v>44993.435416666667</v>
      </c>
      <c r="D970" s="325">
        <v>3181</v>
      </c>
      <c r="E970" s="929" t="s">
        <v>803</v>
      </c>
      <c r="F970" s="1078" t="s">
        <v>603</v>
      </c>
      <c r="G970" s="1078" t="s">
        <v>443</v>
      </c>
      <c r="H970" s="1078" t="s">
        <v>1563</v>
      </c>
      <c r="I970" s="80">
        <v>24.244</v>
      </c>
      <c r="J970" s="1125">
        <v>0.59199999999999997</v>
      </c>
      <c r="K970" s="80">
        <v>9.7569999999999997</v>
      </c>
      <c r="L970" s="1125">
        <v>0.63600000000000001</v>
      </c>
      <c r="M970" s="80">
        <v>5.3310000000000004</v>
      </c>
      <c r="N970" s="1125">
        <v>0.217</v>
      </c>
      <c r="O970" s="80">
        <v>0.438</v>
      </c>
      <c r="P970" s="1125">
        <v>9.4E-2</v>
      </c>
      <c r="Q970" s="80">
        <v>6.9000000000000006E-2</v>
      </c>
      <c r="R970" s="1125">
        <v>1.4E-2</v>
      </c>
      <c r="S970" s="80">
        <v>0.14799999999999999</v>
      </c>
      <c r="T970" s="1125">
        <v>3.0000000000000001E-3</v>
      </c>
      <c r="U970" s="80">
        <v>0.377</v>
      </c>
      <c r="V970" s="1125">
        <v>7.0000000000000007E-2</v>
      </c>
      <c r="W970" s="80" t="s">
        <v>101</v>
      </c>
      <c r="X970" s="1125">
        <v>0.104</v>
      </c>
      <c r="Y970" s="80">
        <v>8.8999999999999996E-2</v>
      </c>
      <c r="Z970" s="1125">
        <v>2.5000000000000001E-2</v>
      </c>
      <c r="AA970" s="80" t="s">
        <v>101</v>
      </c>
      <c r="AB970" s="1125">
        <v>2.7E-2</v>
      </c>
      <c r="AC970" s="80" t="s">
        <v>101</v>
      </c>
      <c r="AD970" s="1125">
        <v>2E-3</v>
      </c>
      <c r="AE970" s="80" t="s">
        <v>101</v>
      </c>
      <c r="AF970" s="1125">
        <v>0.64700000000000002</v>
      </c>
      <c r="AG970" s="1142" t="s">
        <v>101</v>
      </c>
      <c r="AH970" s="1143">
        <v>1.1479999999999999</v>
      </c>
      <c r="AJ970" s="80">
        <v>26.763900179388379</v>
      </c>
      <c r="AK970" s="80">
        <v>0</v>
      </c>
      <c r="AL970" s="80">
        <v>13.856744469469598</v>
      </c>
      <c r="AM970" s="80">
        <v>0</v>
      </c>
      <c r="AN970" s="80">
        <v>6.4987581547112239</v>
      </c>
      <c r="AO970" s="80">
        <v>0</v>
      </c>
      <c r="AP970" s="80">
        <v>1.7373244604116962</v>
      </c>
      <c r="AQ970" s="80">
        <v>0</v>
      </c>
      <c r="AR970" s="80">
        <v>0.18400675874228622</v>
      </c>
      <c r="AS970" s="80">
        <v>0</v>
      </c>
      <c r="AT970" s="80">
        <v>0.22769485458612976</v>
      </c>
      <c r="AU970" s="80"/>
      <c r="AV970" s="80">
        <v>0.24281805383940633</v>
      </c>
      <c r="AW970" s="80">
        <v>0.46899603070763562</v>
      </c>
      <c r="AX970" s="80"/>
      <c r="AY970" s="934">
        <v>44.331484066586064</v>
      </c>
    </row>
    <row r="971" spans="1:75" x14ac:dyDescent="0.2">
      <c r="A971" s="682">
        <v>12</v>
      </c>
      <c r="B971" s="926">
        <v>44993.518750000003</v>
      </c>
      <c r="C971" s="1176">
        <v>44993.518750000003</v>
      </c>
      <c r="D971" s="325">
        <v>3222</v>
      </c>
      <c r="E971" s="929" t="s">
        <v>803</v>
      </c>
      <c r="F971" s="1078" t="s">
        <v>655</v>
      </c>
      <c r="G971" s="1078" t="s">
        <v>443</v>
      </c>
      <c r="H971" s="1078" t="s">
        <v>1564</v>
      </c>
      <c r="I971" s="80">
        <v>24.995000000000001</v>
      </c>
      <c r="J971" s="1125">
        <v>0.61099999999999999</v>
      </c>
      <c r="K971" s="80">
        <v>10.648999999999999</v>
      </c>
      <c r="L971" s="1125">
        <v>0.72599999999999998</v>
      </c>
      <c r="M971" s="80">
        <v>5.5880000000000001</v>
      </c>
      <c r="N971" s="1125">
        <v>0.188</v>
      </c>
      <c r="O971" s="80">
        <v>0.501</v>
      </c>
      <c r="P971" s="1125">
        <v>7.6999999999999999E-2</v>
      </c>
      <c r="Q971" s="80">
        <v>7.5999999999999998E-2</v>
      </c>
      <c r="R971" s="1125">
        <v>1.7999999999999999E-2</v>
      </c>
      <c r="S971" s="80">
        <v>0.14899999999999999</v>
      </c>
      <c r="T971" s="1125">
        <v>3.0000000000000001E-3</v>
      </c>
      <c r="U971" s="80">
        <v>0.44900000000000001</v>
      </c>
      <c r="V971" s="1125">
        <v>7.4999999999999997E-2</v>
      </c>
      <c r="W971" s="80" t="s">
        <v>101</v>
      </c>
      <c r="X971" s="1125">
        <v>0.13100000000000001</v>
      </c>
      <c r="Y971" s="80">
        <v>0.114</v>
      </c>
      <c r="Z971" s="1125">
        <v>2.8000000000000001E-2</v>
      </c>
      <c r="AA971" s="80" t="s">
        <v>101</v>
      </c>
      <c r="AB971" s="1125">
        <v>4.4999999999999998E-2</v>
      </c>
      <c r="AC971" s="80" t="s">
        <v>101</v>
      </c>
      <c r="AD971" s="1125">
        <v>2E-3</v>
      </c>
      <c r="AE971" s="80" t="s">
        <v>101</v>
      </c>
      <c r="AF971" s="1125">
        <v>0.53600000000000003</v>
      </c>
      <c r="AG971" s="1142" t="s">
        <v>101</v>
      </c>
      <c r="AH971" s="1143">
        <v>0.96799999999999997</v>
      </c>
      <c r="AJ971" s="80">
        <v>27.592958463282155</v>
      </c>
      <c r="AK971" s="80">
        <v>0</v>
      </c>
      <c r="AL971" s="80">
        <v>15.12354943685372</v>
      </c>
      <c r="AM971" s="80">
        <v>0</v>
      </c>
      <c r="AN971" s="80">
        <v>6.8120541302806821</v>
      </c>
      <c r="AO971" s="80">
        <v>0</v>
      </c>
      <c r="AP971" s="80">
        <v>1.9872135951284469</v>
      </c>
      <c r="AQ971" s="80">
        <v>0</v>
      </c>
      <c r="AR971" s="80">
        <v>0.20267411107846017</v>
      </c>
      <c r="AS971" s="80">
        <v>0</v>
      </c>
      <c r="AT971" s="80">
        <v>0.22923333333333332</v>
      </c>
      <c r="AU971" s="80"/>
      <c r="AV971" s="80">
        <v>0.24687654059804628</v>
      </c>
      <c r="AW971" s="80">
        <v>0.45042694234732844</v>
      </c>
      <c r="AX971" s="80"/>
      <c r="AY971" s="934">
        <v>44.957921150639905</v>
      </c>
    </row>
    <row r="972" spans="1:75" x14ac:dyDescent="0.2">
      <c r="A972" s="682">
        <v>12</v>
      </c>
      <c r="B972" s="926">
        <v>44993.649305555555</v>
      </c>
      <c r="C972" s="1176">
        <v>44993.649305555555</v>
      </c>
      <c r="D972" s="325">
        <v>3228</v>
      </c>
      <c r="E972" s="929" t="s">
        <v>803</v>
      </c>
      <c r="F972" s="1078" t="s">
        <v>656</v>
      </c>
      <c r="G972" s="1078" t="s">
        <v>443</v>
      </c>
      <c r="H972" s="1078" t="s">
        <v>1565</v>
      </c>
      <c r="I972" s="80">
        <v>24.702000000000002</v>
      </c>
      <c r="J972" s="1125">
        <v>0.59099999999999997</v>
      </c>
      <c r="K972" s="80">
        <v>10.154999999999999</v>
      </c>
      <c r="L972" s="1125">
        <v>0.69899999999999995</v>
      </c>
      <c r="M972" s="80">
        <v>5.6020000000000003</v>
      </c>
      <c r="N972" s="1125">
        <v>0.191</v>
      </c>
      <c r="O972" s="80">
        <v>0.44600000000000001</v>
      </c>
      <c r="P972" s="1125">
        <v>7.5999999999999998E-2</v>
      </c>
      <c r="Q972" s="80">
        <v>5.6000000000000001E-2</v>
      </c>
      <c r="R972" s="1125">
        <v>1.4E-2</v>
      </c>
      <c r="S972" s="80">
        <v>0.15</v>
      </c>
      <c r="T972" s="1125">
        <v>3.0000000000000001E-3</v>
      </c>
      <c r="U972" s="80">
        <v>0.505</v>
      </c>
      <c r="V972" s="1125">
        <v>7.2999999999999995E-2</v>
      </c>
      <c r="W972" s="80" t="s">
        <v>101</v>
      </c>
      <c r="X972" s="1125">
        <v>0.184</v>
      </c>
      <c r="Y972" s="80">
        <v>0.154</v>
      </c>
      <c r="Z972" s="1125">
        <v>2.7E-2</v>
      </c>
      <c r="AA972" s="80">
        <v>0.04</v>
      </c>
      <c r="AB972" s="1125">
        <v>2.1000000000000001E-2</v>
      </c>
      <c r="AC972" s="80" t="s">
        <v>101</v>
      </c>
      <c r="AD972" s="1125">
        <v>2E-3</v>
      </c>
      <c r="AE972" s="80" t="s">
        <v>101</v>
      </c>
      <c r="AF972" s="1125">
        <v>0.60399999999999998</v>
      </c>
      <c r="AG972" s="1142" t="s">
        <v>101</v>
      </c>
      <c r="AH972" s="1143">
        <v>1.206</v>
      </c>
      <c r="AJ972" s="80">
        <v>27.269504299259683</v>
      </c>
      <c r="AK972" s="80">
        <v>0</v>
      </c>
      <c r="AL972" s="80">
        <v>14.421978075993007</v>
      </c>
      <c r="AM972" s="80">
        <v>0</v>
      </c>
      <c r="AN972" s="80">
        <v>6.8291208371210423</v>
      </c>
      <c r="AO972" s="80">
        <v>0</v>
      </c>
      <c r="AP972" s="80">
        <v>1.7690564140265217</v>
      </c>
      <c r="AQ972" s="80">
        <v>0</v>
      </c>
      <c r="AR972" s="80">
        <v>0.14933881868939172</v>
      </c>
      <c r="AS972" s="80">
        <v>0</v>
      </c>
      <c r="AT972" s="80">
        <v>0.2307718120805369</v>
      </c>
      <c r="AU972" s="80"/>
      <c r="AV972" s="80">
        <v>0.25043069218190522</v>
      </c>
      <c r="AW972" s="80">
        <v>0.4735217874508405</v>
      </c>
      <c r="AX972" s="80"/>
      <c r="AY972" s="934">
        <v>45.503551577870454</v>
      </c>
    </row>
    <row r="973" spans="1:75" s="926" customFormat="1" x14ac:dyDescent="0.2">
      <c r="A973" s="682">
        <v>12</v>
      </c>
      <c r="B973" s="926">
        <v>44993.727777777778</v>
      </c>
      <c r="C973" s="1176">
        <v>44993.727777777778</v>
      </c>
      <c r="D973" s="325">
        <v>3262</v>
      </c>
      <c r="E973" s="929" t="s">
        <v>803</v>
      </c>
      <c r="F973" s="1078" t="s">
        <v>685</v>
      </c>
      <c r="G973" s="1078" t="s">
        <v>443</v>
      </c>
      <c r="H973" s="1078" t="s">
        <v>1566</v>
      </c>
      <c r="I973" s="80">
        <v>24.385000000000002</v>
      </c>
      <c r="J973" s="1125">
        <v>0.57799999999999996</v>
      </c>
      <c r="K973" s="80">
        <v>10.412000000000001</v>
      </c>
      <c r="L973" s="1125">
        <v>0.64700000000000002</v>
      </c>
      <c r="M973" s="80">
        <v>5.5279999999999996</v>
      </c>
      <c r="N973" s="1125">
        <v>0.20100000000000001</v>
      </c>
      <c r="O973" s="80">
        <v>0.46600000000000003</v>
      </c>
      <c r="P973" s="1125">
        <v>8.4000000000000005E-2</v>
      </c>
      <c r="Q973" s="80">
        <v>6.5000000000000002E-2</v>
      </c>
      <c r="R973" s="1125">
        <v>1.4999999999999999E-2</v>
      </c>
      <c r="S973" s="80">
        <v>0.151</v>
      </c>
      <c r="T973" s="1125">
        <v>3.0000000000000001E-3</v>
      </c>
      <c r="U973" s="80">
        <v>0.46400000000000002</v>
      </c>
      <c r="V973" s="1125">
        <v>7.1999999999999995E-2</v>
      </c>
      <c r="W973" s="80" t="s">
        <v>101</v>
      </c>
      <c r="X973" s="1125">
        <v>0.152</v>
      </c>
      <c r="Y973" s="80">
        <v>0.15</v>
      </c>
      <c r="Z973" s="1125">
        <v>2.4E-2</v>
      </c>
      <c r="AA973" s="80" t="s">
        <v>101</v>
      </c>
      <c r="AB973" s="1125">
        <v>4.1000000000000002E-2</v>
      </c>
      <c r="AC973" s="80" t="s">
        <v>101</v>
      </c>
      <c r="AD973" s="1125">
        <v>2E-3</v>
      </c>
      <c r="AE973" s="80" t="s">
        <v>101</v>
      </c>
      <c r="AF973" s="1125">
        <v>0.65900000000000003</v>
      </c>
      <c r="AG973" s="1142" t="s">
        <v>101</v>
      </c>
      <c r="AH973" s="1143">
        <v>1.1180000000000001</v>
      </c>
      <c r="AI973" s="944"/>
      <c r="AJ973" s="80">
        <v>26.919555596204656</v>
      </c>
      <c r="AK973" s="80">
        <v>0</v>
      </c>
      <c r="AL973" s="80">
        <v>14.786965605833501</v>
      </c>
      <c r="AM973" s="80">
        <v>0</v>
      </c>
      <c r="AN973" s="80">
        <v>6.738911100964855</v>
      </c>
      <c r="AO973" s="80">
        <v>0</v>
      </c>
      <c r="AP973" s="80">
        <v>1.8483862980635855</v>
      </c>
      <c r="AQ973" s="80">
        <v>0</v>
      </c>
      <c r="AR973" s="80">
        <v>0.17333970026447251</v>
      </c>
      <c r="AS973" s="80">
        <v>0</v>
      </c>
      <c r="AT973" s="80">
        <v>0.23231029082774049</v>
      </c>
      <c r="AU973" s="80"/>
      <c r="AV973" s="80">
        <v>0.2503351541923286</v>
      </c>
      <c r="AW973" s="80">
        <v>0.4557331964244466</v>
      </c>
      <c r="AX973" s="80"/>
      <c r="AY973" s="934">
        <v>45.488920445579303</v>
      </c>
      <c r="BA973" s="946"/>
      <c r="BB973" s="946"/>
      <c r="BC973" s="728"/>
      <c r="BD973" s="80"/>
      <c r="BE973" s="294"/>
      <c r="BF973" s="294"/>
      <c r="BG973" s="737"/>
      <c r="BH973" s="934"/>
      <c r="BI973" s="737"/>
      <c r="BJ973" s="737"/>
      <c r="BK973" s="762"/>
      <c r="BL973" s="763"/>
      <c r="BM973" s="764"/>
      <c r="BN973" s="762"/>
      <c r="BO973" s="763"/>
      <c r="BP973" s="764"/>
      <c r="BQ973" s="762"/>
      <c r="BR973" s="763"/>
      <c r="BS973" s="764"/>
      <c r="BT973" s="762"/>
      <c r="BU973" s="763"/>
      <c r="BV973" s="737"/>
      <c r="BW973" s="1123"/>
    </row>
    <row r="974" spans="1:75" s="926" customFormat="1" x14ac:dyDescent="0.2">
      <c r="A974" s="682">
        <v>12</v>
      </c>
      <c r="B974" s="926">
        <v>44993.777083333334</v>
      </c>
      <c r="C974" s="1176">
        <v>44993.777083333334</v>
      </c>
      <c r="D974" s="325">
        <v>3287</v>
      </c>
      <c r="E974" s="929" t="s">
        <v>803</v>
      </c>
      <c r="F974" s="1078" t="s">
        <v>686</v>
      </c>
      <c r="G974" s="1078" t="s">
        <v>443</v>
      </c>
      <c r="H974" s="1078" t="s">
        <v>1567</v>
      </c>
      <c r="I974" s="80">
        <v>25.231000000000002</v>
      </c>
      <c r="J974" s="1125">
        <v>0.624</v>
      </c>
      <c r="K974" s="80">
        <v>10.284000000000001</v>
      </c>
      <c r="L974" s="1125">
        <v>0.68400000000000005</v>
      </c>
      <c r="M974" s="80">
        <v>5.5810000000000004</v>
      </c>
      <c r="N974" s="1125">
        <v>0.222</v>
      </c>
      <c r="O974" s="80">
        <v>0.46200000000000002</v>
      </c>
      <c r="P974" s="1125">
        <v>9.1999999999999998E-2</v>
      </c>
      <c r="Q974" s="80">
        <v>5.8000000000000003E-2</v>
      </c>
      <c r="R974" s="1125">
        <v>1.4999999999999999E-2</v>
      </c>
      <c r="S974" s="80">
        <v>0.153</v>
      </c>
      <c r="T974" s="1125">
        <v>3.0000000000000001E-3</v>
      </c>
      <c r="U974" s="80">
        <v>0.373</v>
      </c>
      <c r="V974" s="1125">
        <v>8.3000000000000004E-2</v>
      </c>
      <c r="W974" s="80" t="s">
        <v>101</v>
      </c>
      <c r="X974" s="1125">
        <v>0.112</v>
      </c>
      <c r="Y974" s="80">
        <v>0.14299999999999999</v>
      </c>
      <c r="Z974" s="1125">
        <v>2.5999999999999999E-2</v>
      </c>
      <c r="AA974" s="80">
        <v>3.1E-2</v>
      </c>
      <c r="AB974" s="1125">
        <v>1.9E-2</v>
      </c>
      <c r="AC974" s="80" t="s">
        <v>101</v>
      </c>
      <c r="AD974" s="1125">
        <v>2E-3</v>
      </c>
      <c r="AE974" s="80" t="s">
        <v>101</v>
      </c>
      <c r="AF974" s="1125">
        <v>0.71599999999999997</v>
      </c>
      <c r="AG974" s="1142" t="s">
        <v>101</v>
      </c>
      <c r="AH974" s="1143">
        <v>1.383</v>
      </c>
      <c r="AI974" s="944"/>
      <c r="AJ974" s="80">
        <v>27.853488097102304</v>
      </c>
      <c r="AK974" s="80">
        <v>0</v>
      </c>
      <c r="AL974" s="80">
        <v>14.605181933383761</v>
      </c>
      <c r="AM974" s="80">
        <v>0</v>
      </c>
      <c r="AN974" s="80">
        <v>6.8035207768605028</v>
      </c>
      <c r="AO974" s="80">
        <v>0</v>
      </c>
      <c r="AP974" s="80">
        <v>1.8325203212561727</v>
      </c>
      <c r="AQ974" s="80">
        <v>0</v>
      </c>
      <c r="AR974" s="80">
        <v>0.15467234792829856</v>
      </c>
      <c r="AS974" s="80">
        <v>0</v>
      </c>
      <c r="AT974" s="80">
        <v>0.23538724832214766</v>
      </c>
      <c r="AU974" s="80"/>
      <c r="AV974" s="80">
        <v>0.24426099715562363</v>
      </c>
      <c r="AW974" s="80">
        <v>0.46582923840951074</v>
      </c>
      <c r="AX974" s="80"/>
      <c r="AY974" s="934">
        <v>44.554622511137858</v>
      </c>
      <c r="BA974" s="946"/>
      <c r="BB974" s="946"/>
      <c r="BC974" s="728"/>
      <c r="BD974" s="80"/>
      <c r="BE974" s="294"/>
      <c r="BF974" s="294"/>
      <c r="BG974" s="737"/>
      <c r="BH974" s="934"/>
      <c r="BI974" s="737"/>
      <c r="BJ974" s="737"/>
      <c r="BK974" s="762"/>
      <c r="BL974" s="763"/>
      <c r="BM974" s="764"/>
      <c r="BN974" s="762"/>
      <c r="BO974" s="763"/>
      <c r="BP974" s="764"/>
      <c r="BQ974" s="762"/>
      <c r="BR974" s="763"/>
      <c r="BS974" s="764"/>
      <c r="BT974" s="762"/>
      <c r="BU974" s="763"/>
      <c r="BV974" s="737"/>
      <c r="BW974" s="1123"/>
    </row>
    <row r="975" spans="1:75" s="926" customFormat="1" x14ac:dyDescent="0.2">
      <c r="A975" s="682">
        <v>12</v>
      </c>
      <c r="B975" s="926">
        <v>44993.786111111112</v>
      </c>
      <c r="C975" s="1176">
        <v>44993.786111111112</v>
      </c>
      <c r="D975" s="325">
        <v>3291</v>
      </c>
      <c r="E975" s="929" t="s">
        <v>803</v>
      </c>
      <c r="F975" s="1078" t="s">
        <v>985</v>
      </c>
      <c r="G975" s="1078" t="s">
        <v>443</v>
      </c>
      <c r="H975" s="1078" t="s">
        <v>1578</v>
      </c>
      <c r="I975" s="80">
        <v>24.933</v>
      </c>
      <c r="J975" s="1125">
        <v>0.60499999999999998</v>
      </c>
      <c r="K975" s="80">
        <v>10.901</v>
      </c>
      <c r="L975" s="1125">
        <v>0.77100000000000002</v>
      </c>
      <c r="M975" s="80">
        <v>5.5110000000000001</v>
      </c>
      <c r="N975" s="1125">
        <v>0.192</v>
      </c>
      <c r="O975" s="80">
        <v>0.47799999999999998</v>
      </c>
      <c r="P975" s="1125">
        <v>7.8E-2</v>
      </c>
      <c r="Q975" s="80">
        <v>4.8000000000000001E-2</v>
      </c>
      <c r="R975" s="1125">
        <v>1.4E-2</v>
      </c>
      <c r="S975" s="80">
        <v>0.14799999999999999</v>
      </c>
      <c r="T975" s="1125">
        <v>3.0000000000000001E-3</v>
      </c>
      <c r="U975" s="80">
        <v>0.46</v>
      </c>
      <c r="V975" s="1125">
        <v>8.1000000000000003E-2</v>
      </c>
      <c r="W975" s="80" t="s">
        <v>101</v>
      </c>
      <c r="X975" s="1125">
        <v>0.114</v>
      </c>
      <c r="Y975" s="80">
        <v>0.14699999999999999</v>
      </c>
      <c r="Z975" s="1125">
        <v>2.7E-2</v>
      </c>
      <c r="AA975" s="80" t="s">
        <v>101</v>
      </c>
      <c r="AB975" s="1125">
        <v>2.9000000000000001E-2</v>
      </c>
      <c r="AC975" s="80" t="s">
        <v>101</v>
      </c>
      <c r="AD975" s="1125">
        <v>2E-3</v>
      </c>
      <c r="AE975" s="80" t="s">
        <v>101</v>
      </c>
      <c r="AF975" s="1125">
        <v>0.53800000000000003</v>
      </c>
      <c r="AG975" s="1142" t="s">
        <v>101</v>
      </c>
      <c r="AH975" s="1143">
        <v>1.52</v>
      </c>
      <c r="AI975" s="944"/>
      <c r="AJ975" s="80">
        <v>27.524514237448045</v>
      </c>
      <c r="AK975" s="80">
        <v>0</v>
      </c>
      <c r="AL975" s="80">
        <v>15.481436041989145</v>
      </c>
      <c r="AM975" s="80">
        <v>0</v>
      </c>
      <c r="AN975" s="80">
        <v>6.7181872426587042</v>
      </c>
      <c r="AO975" s="80">
        <v>0</v>
      </c>
      <c r="AP975" s="80">
        <v>1.8959842284858235</v>
      </c>
      <c r="AQ975" s="80">
        <v>0</v>
      </c>
      <c r="AR975" s="80">
        <v>0.12800470173376433</v>
      </c>
      <c r="AS975" s="80">
        <v>0</v>
      </c>
      <c r="AT975" s="80">
        <v>0.22769485458612976</v>
      </c>
      <c r="AU975" s="80"/>
      <c r="AV975" s="80">
        <v>0.24408013833422645</v>
      </c>
      <c r="AW975" s="80">
        <v>0.43395116734891165</v>
      </c>
      <c r="AX975" s="80"/>
      <c r="AY975" s="934">
        <v>44.526679595085412</v>
      </c>
      <c r="BA975" s="946"/>
      <c r="BB975" s="946"/>
      <c r="BC975" s="728"/>
      <c r="BD975" s="80"/>
      <c r="BE975" s="294"/>
      <c r="BF975" s="294"/>
      <c r="BG975" s="737"/>
      <c r="BH975" s="934"/>
      <c r="BI975" s="737"/>
      <c r="BJ975" s="737"/>
      <c r="BK975" s="762"/>
      <c r="BL975" s="763"/>
      <c r="BM975" s="764"/>
      <c r="BN975" s="762"/>
      <c r="BO975" s="763"/>
      <c r="BP975" s="764"/>
      <c r="BQ975" s="762"/>
      <c r="BR975" s="763"/>
      <c r="BS975" s="764"/>
      <c r="BT975" s="762"/>
      <c r="BU975" s="763"/>
      <c r="BV975" s="737"/>
      <c r="BW975" s="1123"/>
    </row>
    <row r="976" spans="1:75" s="926" customFormat="1" ht="16.5" thickBot="1" x14ac:dyDescent="0.25">
      <c r="A976" s="685">
        <v>12</v>
      </c>
      <c r="B976" s="1186">
        <v>44993.788194444445</v>
      </c>
      <c r="C976" s="1187">
        <v>44993.788194444445</v>
      </c>
      <c r="D976" s="332">
        <v>3292</v>
      </c>
      <c r="E976" s="929" t="s">
        <v>803</v>
      </c>
      <c r="F976" s="1085" t="s">
        <v>1109</v>
      </c>
      <c r="G976" s="1085" t="s">
        <v>443</v>
      </c>
      <c r="H976" s="1085" t="s">
        <v>1580</v>
      </c>
      <c r="I976" s="251">
        <v>25.143000000000001</v>
      </c>
      <c r="J976" s="1136">
        <v>0.60399999999999998</v>
      </c>
      <c r="K976" s="251">
        <v>10.705</v>
      </c>
      <c r="L976" s="1136">
        <v>0.66100000000000003</v>
      </c>
      <c r="M976" s="251">
        <v>5.5810000000000004</v>
      </c>
      <c r="N976" s="1136">
        <v>0.20399999999999999</v>
      </c>
      <c r="O976" s="251">
        <v>0.44500000000000001</v>
      </c>
      <c r="P976" s="1136">
        <v>8.4000000000000005E-2</v>
      </c>
      <c r="Q976" s="251">
        <v>0.06</v>
      </c>
      <c r="R976" s="1136">
        <v>1.2999999999999999E-2</v>
      </c>
      <c r="S976" s="251">
        <v>0.15</v>
      </c>
      <c r="T976" s="1136">
        <v>3.0000000000000001E-3</v>
      </c>
      <c r="U976" s="251">
        <v>0.44</v>
      </c>
      <c r="V976" s="1136">
        <v>7.8E-2</v>
      </c>
      <c r="W976" s="251" t="s">
        <v>101</v>
      </c>
      <c r="X976" s="1136">
        <v>0.14799999999999999</v>
      </c>
      <c r="Y976" s="251">
        <v>0.14000000000000001</v>
      </c>
      <c r="Z976" s="1136">
        <v>2.4E-2</v>
      </c>
      <c r="AA976" s="251" t="s">
        <v>101</v>
      </c>
      <c r="AB976" s="1136">
        <v>2.5999999999999999E-2</v>
      </c>
      <c r="AC976" s="251" t="s">
        <v>101</v>
      </c>
      <c r="AD976" s="1136">
        <v>2E-3</v>
      </c>
      <c r="AE976" s="251" t="s">
        <v>101</v>
      </c>
      <c r="AF976" s="1136">
        <v>0.71499999999999997</v>
      </c>
      <c r="AG976" s="1145" t="s">
        <v>101</v>
      </c>
      <c r="AH976" s="1146">
        <v>1.113</v>
      </c>
      <c r="AI976" s="944"/>
      <c r="AJ976" s="251">
        <v>27.756341453982923</v>
      </c>
      <c r="AK976" s="251">
        <v>0</v>
      </c>
      <c r="AL976" s="251">
        <v>15.203079793550481</v>
      </c>
      <c r="AM976" s="251">
        <v>0</v>
      </c>
      <c r="AN976" s="251">
        <v>6.8035207768605028</v>
      </c>
      <c r="AO976" s="251">
        <v>0</v>
      </c>
      <c r="AP976" s="251">
        <v>1.7650899198246683</v>
      </c>
      <c r="AQ976" s="251">
        <v>0</v>
      </c>
      <c r="AR976" s="251">
        <v>0.16000587716720541</v>
      </c>
      <c r="AS976" s="251">
        <v>0</v>
      </c>
      <c r="AT976" s="251">
        <v>0.2307718120805369</v>
      </c>
      <c r="AU976" s="251"/>
      <c r="AV976" s="251">
        <v>0.24511590578823295</v>
      </c>
      <c r="AW976" s="251">
        <v>0.44750937765561971</v>
      </c>
      <c r="AX976" s="251"/>
      <c r="AY976" s="934">
        <v>44.686609134337303</v>
      </c>
      <c r="BA976" s="946"/>
      <c r="BB976" s="946"/>
      <c r="BC976" s="728"/>
      <c r="BD976" s="80"/>
      <c r="BE976" s="294"/>
      <c r="BF976" s="294"/>
      <c r="BG976" s="737"/>
      <c r="BH976" s="934"/>
      <c r="BI976" s="737"/>
      <c r="BJ976" s="737"/>
      <c r="BK976" s="762"/>
      <c r="BL976" s="763"/>
      <c r="BM976" s="764"/>
      <c r="BN976" s="762"/>
      <c r="BO976" s="763"/>
      <c r="BP976" s="764"/>
      <c r="BQ976" s="762"/>
      <c r="BR976" s="763"/>
      <c r="BS976" s="764"/>
      <c r="BT976" s="762"/>
      <c r="BU976" s="763"/>
      <c r="BV976" s="737"/>
      <c r="BW976" s="1123"/>
    </row>
    <row r="977" spans="1:75" s="926" customFormat="1" x14ac:dyDescent="0.2">
      <c r="A977" s="1073">
        <v>12</v>
      </c>
      <c r="B977" s="1174">
        <v>44993.4375</v>
      </c>
      <c r="C977" s="1175">
        <v>44993.4375</v>
      </c>
      <c r="D977" s="321">
        <v>3182</v>
      </c>
      <c r="E977" s="929" t="s">
        <v>804</v>
      </c>
      <c r="F977" s="1075" t="s">
        <v>604</v>
      </c>
      <c r="G977" s="1075" t="s">
        <v>443</v>
      </c>
      <c r="H977" s="1075" t="s">
        <v>1568</v>
      </c>
      <c r="I977" s="247">
        <v>24.835000000000001</v>
      </c>
      <c r="J977" s="1121">
        <v>0.61099999999999999</v>
      </c>
      <c r="K977" s="247">
        <v>8.9120000000000008</v>
      </c>
      <c r="L977" s="1121">
        <v>0.629</v>
      </c>
      <c r="M977" s="247">
        <v>3.9620000000000002</v>
      </c>
      <c r="N977" s="1121">
        <v>0.16500000000000001</v>
      </c>
      <c r="O977" s="247">
        <v>0.53800000000000003</v>
      </c>
      <c r="P977" s="1121">
        <v>0.08</v>
      </c>
      <c r="Q977" s="247">
        <v>8.4000000000000005E-2</v>
      </c>
      <c r="R977" s="1121">
        <v>1.6E-2</v>
      </c>
      <c r="S977" s="247">
        <v>0.13900000000000001</v>
      </c>
      <c r="T977" s="1121">
        <v>3.0000000000000001E-3</v>
      </c>
      <c r="U977" s="247">
        <v>0.36899999999999999</v>
      </c>
      <c r="V977" s="1121">
        <v>7.3999999999999996E-2</v>
      </c>
      <c r="W977" s="247" t="s">
        <v>101</v>
      </c>
      <c r="X977" s="1121">
        <v>0.106</v>
      </c>
      <c r="Y977" s="247">
        <v>0.16300000000000001</v>
      </c>
      <c r="Z977" s="1121">
        <v>2.8000000000000001E-2</v>
      </c>
      <c r="AA977" s="247" t="s">
        <v>101</v>
      </c>
      <c r="AB977" s="1121">
        <v>4.4999999999999998E-2</v>
      </c>
      <c r="AC977" s="247" t="s">
        <v>101</v>
      </c>
      <c r="AD977" s="1121">
        <v>2E-3</v>
      </c>
      <c r="AE977" s="247" t="s">
        <v>101</v>
      </c>
      <c r="AF977" s="1121">
        <v>0.58399999999999996</v>
      </c>
      <c r="AG977" s="1139" t="s">
        <v>101</v>
      </c>
      <c r="AH977" s="1140">
        <v>0.89400000000000002</v>
      </c>
      <c r="AI977" s="944"/>
      <c r="AJ977" s="247">
        <v>27.416328203065106</v>
      </c>
      <c r="AK977" s="247">
        <v>0</v>
      </c>
      <c r="AL977" s="247">
        <v>12.656688194313116</v>
      </c>
      <c r="AM977" s="247">
        <v>0</v>
      </c>
      <c r="AN977" s="247">
        <v>4.8298780358217721</v>
      </c>
      <c r="AO977" s="247">
        <v>0</v>
      </c>
      <c r="AP977" s="247">
        <v>2.133973880597015</v>
      </c>
      <c r="AQ977" s="247">
        <v>0</v>
      </c>
      <c r="AR977" s="247">
        <v>0.22400822803408757</v>
      </c>
      <c r="AS977" s="247">
        <v>0</v>
      </c>
      <c r="AT977" s="247">
        <v>0.21384854586129756</v>
      </c>
      <c r="AU977" s="247"/>
      <c r="AV977" s="247">
        <v>0.17616793904888398</v>
      </c>
      <c r="AW977" s="247">
        <v>0.38160678067363041</v>
      </c>
      <c r="AX977" s="247"/>
      <c r="AY977" s="934">
        <v>33.465646065938103</v>
      </c>
      <c r="BA977" s="946"/>
      <c r="BB977" s="946"/>
      <c r="BC977" s="728"/>
      <c r="BD977" s="80"/>
      <c r="BE977" s="294"/>
      <c r="BF977" s="294"/>
      <c r="BG977" s="737"/>
      <c r="BH977" s="934"/>
      <c r="BI977" s="737"/>
      <c r="BJ977" s="737"/>
      <c r="BK977" s="762"/>
      <c r="BL977" s="763"/>
      <c r="BM977" s="764"/>
      <c r="BN977" s="762"/>
      <c r="BO977" s="763"/>
      <c r="BP977" s="764"/>
      <c r="BQ977" s="762"/>
      <c r="BR977" s="763"/>
      <c r="BS977" s="764"/>
      <c r="BT977" s="762"/>
      <c r="BU977" s="763"/>
      <c r="BV977" s="737"/>
      <c r="BW977" s="1123"/>
    </row>
    <row r="978" spans="1:75" s="926" customFormat="1" x14ac:dyDescent="0.2">
      <c r="A978" s="682">
        <v>12</v>
      </c>
      <c r="B978" s="926">
        <v>44993.438888888886</v>
      </c>
      <c r="C978" s="1176">
        <v>44993.438888888886</v>
      </c>
      <c r="D978" s="325">
        <v>3183</v>
      </c>
      <c r="E978" s="929" t="s">
        <v>804</v>
      </c>
      <c r="F978" s="1078" t="s">
        <v>605</v>
      </c>
      <c r="G978" s="1078" t="s">
        <v>443</v>
      </c>
      <c r="H978" s="1078" t="s">
        <v>1569</v>
      </c>
      <c r="I978" s="80">
        <v>24.702999999999999</v>
      </c>
      <c r="J978" s="1125">
        <v>0.61499999999999999</v>
      </c>
      <c r="K978" s="80">
        <v>9.1379999999999999</v>
      </c>
      <c r="L978" s="1125">
        <v>0.626</v>
      </c>
      <c r="M978" s="80">
        <v>3.9039999999999999</v>
      </c>
      <c r="N978" s="1125">
        <v>0.16400000000000001</v>
      </c>
      <c r="O978" s="80">
        <v>0.52900000000000003</v>
      </c>
      <c r="P978" s="1125">
        <v>8.1000000000000003E-2</v>
      </c>
      <c r="Q978" s="80">
        <v>8.3000000000000004E-2</v>
      </c>
      <c r="R978" s="1125">
        <v>1.4E-2</v>
      </c>
      <c r="S978" s="80">
        <v>0.14000000000000001</v>
      </c>
      <c r="T978" s="1125">
        <v>3.0000000000000001E-3</v>
      </c>
      <c r="U978" s="80">
        <v>0.39</v>
      </c>
      <c r="V978" s="1125">
        <v>7.3999999999999996E-2</v>
      </c>
      <c r="W978" s="80" t="s">
        <v>101</v>
      </c>
      <c r="X978" s="1125">
        <v>0.14000000000000001</v>
      </c>
      <c r="Y978" s="80">
        <v>0.151</v>
      </c>
      <c r="Z978" s="1125">
        <v>2.7E-2</v>
      </c>
      <c r="AA978" s="80" t="s">
        <v>101</v>
      </c>
      <c r="AB978" s="1125">
        <v>4.1000000000000002E-2</v>
      </c>
      <c r="AC978" s="80" t="s">
        <v>101</v>
      </c>
      <c r="AD978" s="1125">
        <v>2E-3</v>
      </c>
      <c r="AE978" s="80" t="s">
        <v>101</v>
      </c>
      <c r="AF978" s="1125">
        <v>0.64</v>
      </c>
      <c r="AG978" s="1142" t="s">
        <v>101</v>
      </c>
      <c r="AH978" s="1143">
        <v>0.76800000000000002</v>
      </c>
      <c r="AI978" s="944"/>
      <c r="AJ978" s="80">
        <v>27.270608238386039</v>
      </c>
      <c r="AK978" s="80">
        <v>0</v>
      </c>
      <c r="AL978" s="80">
        <v>12.977649990982187</v>
      </c>
      <c r="AM978" s="80">
        <v>0</v>
      </c>
      <c r="AN978" s="80">
        <v>4.7591731074831394</v>
      </c>
      <c r="AO978" s="80">
        <v>0</v>
      </c>
      <c r="AP978" s="80">
        <v>2.0982754327803361</v>
      </c>
      <c r="AQ978" s="80">
        <v>0</v>
      </c>
      <c r="AR978" s="80">
        <v>0.22134146341463415</v>
      </c>
      <c r="AS978" s="80">
        <v>0</v>
      </c>
      <c r="AT978" s="80">
        <v>0.21538702460850115</v>
      </c>
      <c r="AU978" s="80"/>
      <c r="AV978" s="80">
        <v>0.17451657351683633</v>
      </c>
      <c r="AW978" s="80">
        <v>0.36672071683164198</v>
      </c>
      <c r="AX978" s="80"/>
      <c r="AY978" s="934">
        <v>33.180898233859153</v>
      </c>
      <c r="BA978" s="946"/>
      <c r="BB978" s="946"/>
      <c r="BC978" s="728"/>
      <c r="BD978" s="80"/>
      <c r="BE978" s="294"/>
      <c r="BF978" s="294"/>
      <c r="BG978" s="737"/>
      <c r="BH978" s="934"/>
      <c r="BI978" s="737"/>
      <c r="BJ978" s="737"/>
      <c r="BK978" s="762"/>
      <c r="BL978" s="763"/>
      <c r="BM978" s="764"/>
      <c r="BN978" s="762"/>
      <c r="BO978" s="763"/>
      <c r="BP978" s="764"/>
      <c r="BQ978" s="762"/>
      <c r="BR978" s="763"/>
      <c r="BS978" s="764"/>
      <c r="BT978" s="762"/>
      <c r="BU978" s="763"/>
      <c r="BV978" s="737"/>
      <c r="BW978" s="1123"/>
    </row>
    <row r="979" spans="1:75" s="926" customFormat="1" x14ac:dyDescent="0.2">
      <c r="A979" s="682">
        <v>12</v>
      </c>
      <c r="B979" s="926">
        <v>44993.517361111109</v>
      </c>
      <c r="C979" s="1176">
        <v>44993.517361111109</v>
      </c>
      <c r="D979" s="325">
        <v>3221</v>
      </c>
      <c r="E979" s="929" t="s">
        <v>804</v>
      </c>
      <c r="F979" s="1078" t="s">
        <v>653</v>
      </c>
      <c r="G979" s="1078" t="s">
        <v>443</v>
      </c>
      <c r="H979" s="1078" t="s">
        <v>1570</v>
      </c>
      <c r="I979" s="80">
        <v>25.975999999999999</v>
      </c>
      <c r="J979" s="1125">
        <v>0.59499999999999997</v>
      </c>
      <c r="K979" s="80">
        <v>9.6920000000000002</v>
      </c>
      <c r="L979" s="1125">
        <v>0.61699999999999999</v>
      </c>
      <c r="M979" s="80">
        <v>4.0960000000000001</v>
      </c>
      <c r="N979" s="1125">
        <v>0.16800000000000001</v>
      </c>
      <c r="O979" s="80">
        <v>0.52900000000000003</v>
      </c>
      <c r="P979" s="1125">
        <v>0.08</v>
      </c>
      <c r="Q979" s="80">
        <v>7.5999999999999998E-2</v>
      </c>
      <c r="R979" s="1125">
        <v>1.4E-2</v>
      </c>
      <c r="S979" s="80">
        <v>0.13900000000000001</v>
      </c>
      <c r="T979" s="1125">
        <v>3.0000000000000001E-3</v>
      </c>
      <c r="U979" s="80">
        <v>0.39800000000000002</v>
      </c>
      <c r="V979" s="1125">
        <v>0.08</v>
      </c>
      <c r="W979" s="80" t="s">
        <v>101</v>
      </c>
      <c r="X979" s="1125">
        <v>9.6000000000000002E-2</v>
      </c>
      <c r="Y979" s="80">
        <v>0.13900000000000001</v>
      </c>
      <c r="Z979" s="1125">
        <v>2.4E-2</v>
      </c>
      <c r="AA979" s="80" t="s">
        <v>101</v>
      </c>
      <c r="AB979" s="1125">
        <v>2.4E-2</v>
      </c>
      <c r="AC979" s="80" t="s">
        <v>101</v>
      </c>
      <c r="AD979" s="1125">
        <v>2E-3</v>
      </c>
      <c r="AE979" s="80" t="s">
        <v>101</v>
      </c>
      <c r="AF979" s="1125">
        <v>0.56000000000000005</v>
      </c>
      <c r="AG979" s="1142" t="s">
        <v>101</v>
      </c>
      <c r="AH979" s="1143">
        <v>1.238</v>
      </c>
      <c r="AI979" s="944"/>
      <c r="AJ979" s="80">
        <v>28.675922746237934</v>
      </c>
      <c r="AK979" s="80">
        <v>0</v>
      </c>
      <c r="AL979" s="80">
        <v>13.764432448303715</v>
      </c>
      <c r="AM979" s="80">
        <v>0</v>
      </c>
      <c r="AN979" s="80">
        <v>4.9932308012937856</v>
      </c>
      <c r="AO979" s="80">
        <v>0</v>
      </c>
      <c r="AP979" s="80">
        <v>2.0982754327803361</v>
      </c>
      <c r="AQ979" s="80">
        <v>0</v>
      </c>
      <c r="AR979" s="80">
        <v>0.20267411107846017</v>
      </c>
      <c r="AS979" s="80">
        <v>0</v>
      </c>
      <c r="AT979" s="80">
        <v>0.21384854586129756</v>
      </c>
      <c r="AU979" s="80"/>
      <c r="AV979" s="80">
        <v>0.1741262467987664</v>
      </c>
      <c r="AW979" s="80">
        <v>0.36276329009912323</v>
      </c>
      <c r="AX979" s="80"/>
      <c r="AY979" s="934">
        <v>33.113470680088085</v>
      </c>
      <c r="BA979" s="946"/>
      <c r="BB979" s="946"/>
      <c r="BC979" s="728"/>
      <c r="BD979" s="80"/>
      <c r="BE979" s="294"/>
      <c r="BF979" s="294"/>
      <c r="BG979" s="737"/>
      <c r="BH979" s="934"/>
      <c r="BI979" s="737"/>
      <c r="BJ979" s="737"/>
      <c r="BK979" s="762"/>
      <c r="BL979" s="763"/>
      <c r="BM979" s="764"/>
      <c r="BN979" s="762"/>
      <c r="BO979" s="763"/>
      <c r="BP979" s="764"/>
      <c r="BQ979" s="762"/>
      <c r="BR979" s="763"/>
      <c r="BS979" s="764"/>
      <c r="BT979" s="762"/>
      <c r="BU979" s="763"/>
      <c r="BV979" s="737"/>
      <c r="BW979" s="1123"/>
    </row>
    <row r="980" spans="1:75" s="926" customFormat="1" x14ac:dyDescent="0.2">
      <c r="A980" s="682">
        <v>12</v>
      </c>
      <c r="B980" s="926">
        <v>44993.650694444441</v>
      </c>
      <c r="C980" s="1176">
        <v>44993.650694444441</v>
      </c>
      <c r="D980" s="325">
        <v>3229</v>
      </c>
      <c r="E980" s="929" t="s">
        <v>804</v>
      </c>
      <c r="F980" s="1078" t="s">
        <v>654</v>
      </c>
      <c r="G980" s="1078" t="s">
        <v>443</v>
      </c>
      <c r="H980" s="1078" t="s">
        <v>1571</v>
      </c>
      <c r="I980" s="80">
        <v>25.904</v>
      </c>
      <c r="J980" s="1125">
        <v>0.61499999999999999</v>
      </c>
      <c r="K980" s="80">
        <v>9.56</v>
      </c>
      <c r="L980" s="1125">
        <v>0.69399999999999995</v>
      </c>
      <c r="M980" s="80">
        <v>3.9609999999999999</v>
      </c>
      <c r="N980" s="1125">
        <v>0.154</v>
      </c>
      <c r="O980" s="80">
        <v>0.53600000000000003</v>
      </c>
      <c r="P980" s="1125">
        <v>7.4999999999999997E-2</v>
      </c>
      <c r="Q980" s="80">
        <v>8.3000000000000004E-2</v>
      </c>
      <c r="R980" s="1125">
        <v>1.4E-2</v>
      </c>
      <c r="S980" s="80">
        <v>0.14000000000000001</v>
      </c>
      <c r="T980" s="1125">
        <v>3.0000000000000001E-3</v>
      </c>
      <c r="U980" s="80">
        <v>0.44400000000000001</v>
      </c>
      <c r="V980" s="1125">
        <v>0.08</v>
      </c>
      <c r="W980" s="80" t="s">
        <v>101</v>
      </c>
      <c r="X980" s="1125">
        <v>0.11899999999999999</v>
      </c>
      <c r="Y980" s="80">
        <v>0.17899999999999999</v>
      </c>
      <c r="Z980" s="1125">
        <v>2.9000000000000001E-2</v>
      </c>
      <c r="AA980" s="80" t="s">
        <v>101</v>
      </c>
      <c r="AB980" s="1125">
        <v>2.9000000000000001E-2</v>
      </c>
      <c r="AC980" s="80" t="s">
        <v>101</v>
      </c>
      <c r="AD980" s="1125">
        <v>2E-3</v>
      </c>
      <c r="AE980" s="80" t="s">
        <v>101</v>
      </c>
      <c r="AF980" s="1125">
        <v>0.52800000000000002</v>
      </c>
      <c r="AG980" s="1142" t="s">
        <v>101</v>
      </c>
      <c r="AH980" s="1143">
        <v>1.3640000000000001</v>
      </c>
      <c r="AI980" s="944"/>
      <c r="AJ980" s="80">
        <v>28.596439129140265</v>
      </c>
      <c r="AK980" s="80">
        <v>0</v>
      </c>
      <c r="AL980" s="80">
        <v>13.576968036089921</v>
      </c>
      <c r="AM980" s="80">
        <v>0</v>
      </c>
      <c r="AN980" s="80">
        <v>4.8286589853331749</v>
      </c>
      <c r="AO980" s="80">
        <v>0</v>
      </c>
      <c r="AP980" s="80">
        <v>2.1260408921933087</v>
      </c>
      <c r="AQ980" s="80">
        <v>0</v>
      </c>
      <c r="AR980" s="80">
        <v>0.22134146341463415</v>
      </c>
      <c r="AS980" s="80">
        <v>0</v>
      </c>
      <c r="AT980" s="80">
        <v>0.21538702460850115</v>
      </c>
      <c r="AU980" s="80"/>
      <c r="AV980" s="80">
        <v>0.16885525374425686</v>
      </c>
      <c r="AW980" s="80">
        <v>0.35565075888061071</v>
      </c>
      <c r="AX980" s="80"/>
      <c r="AY980" s="934">
        <v>32.198264768654234</v>
      </c>
      <c r="BA980" s="946"/>
      <c r="BB980" s="946"/>
      <c r="BC980" s="728"/>
      <c r="BD980" s="80"/>
      <c r="BE980" s="294"/>
      <c r="BF980" s="294"/>
      <c r="BG980" s="737"/>
      <c r="BH980" s="934"/>
      <c r="BI980" s="737"/>
      <c r="BJ980" s="737"/>
      <c r="BK980" s="762"/>
      <c r="BL980" s="763"/>
      <c r="BM980" s="764"/>
      <c r="BN980" s="762"/>
      <c r="BO980" s="763"/>
      <c r="BP980" s="764"/>
      <c r="BQ980" s="762"/>
      <c r="BR980" s="763"/>
      <c r="BS980" s="764"/>
      <c r="BT980" s="762"/>
      <c r="BU980" s="763"/>
      <c r="BV980" s="737"/>
      <c r="BW980" s="1123"/>
    </row>
    <row r="981" spans="1:75" s="926" customFormat="1" x14ac:dyDescent="0.2">
      <c r="A981" s="682">
        <v>12</v>
      </c>
      <c r="B981" s="926">
        <v>44993.725694444445</v>
      </c>
      <c r="C981" s="1176">
        <v>44993.725694444445</v>
      </c>
      <c r="D981" s="325">
        <v>3261</v>
      </c>
      <c r="E981" s="929" t="s">
        <v>804</v>
      </c>
      <c r="F981" s="1078" t="s">
        <v>789</v>
      </c>
      <c r="G981" s="1078" t="s">
        <v>443</v>
      </c>
      <c r="H981" s="1078" t="s">
        <v>1572</v>
      </c>
      <c r="I981" s="80">
        <v>25.521999999999998</v>
      </c>
      <c r="J981" s="1125">
        <v>0.627</v>
      </c>
      <c r="K981" s="80">
        <v>9.2059999999999995</v>
      </c>
      <c r="L981" s="1125">
        <v>0.64600000000000002</v>
      </c>
      <c r="M981" s="80">
        <v>4.0389999999999997</v>
      </c>
      <c r="N981" s="1125">
        <v>0.16800000000000001</v>
      </c>
      <c r="O981" s="80">
        <v>0.54500000000000004</v>
      </c>
      <c r="P981" s="1125">
        <v>8.1000000000000003E-2</v>
      </c>
      <c r="Q981" s="80">
        <v>8.1000000000000003E-2</v>
      </c>
      <c r="R981" s="1125">
        <v>1.4999999999999999E-2</v>
      </c>
      <c r="S981" s="80">
        <v>0.14099999999999999</v>
      </c>
      <c r="T981" s="1125">
        <v>3.0000000000000001E-3</v>
      </c>
      <c r="U981" s="80">
        <v>0.41499999999999998</v>
      </c>
      <c r="V981" s="1125">
        <v>8.1000000000000003E-2</v>
      </c>
      <c r="W981" s="80" t="s">
        <v>101</v>
      </c>
      <c r="X981" s="1125">
        <v>0.11799999999999999</v>
      </c>
      <c r="Y981" s="80">
        <v>0.186</v>
      </c>
      <c r="Z981" s="1125">
        <v>2.9000000000000001E-2</v>
      </c>
      <c r="AA981" s="80" t="s">
        <v>101</v>
      </c>
      <c r="AB981" s="1125">
        <v>4.2999999999999997E-2</v>
      </c>
      <c r="AC981" s="80" t="s">
        <v>101</v>
      </c>
      <c r="AD981" s="1125">
        <v>2E-3</v>
      </c>
      <c r="AE981" s="80" t="s">
        <v>101</v>
      </c>
      <c r="AF981" s="1125">
        <v>0.56399999999999995</v>
      </c>
      <c r="AG981" s="1142" t="s">
        <v>101</v>
      </c>
      <c r="AH981" s="1143">
        <v>0.92400000000000004</v>
      </c>
      <c r="AI981" s="944"/>
      <c r="AJ981" s="80">
        <v>28.174734382872057</v>
      </c>
      <c r="AK981" s="80">
        <v>0</v>
      </c>
      <c r="AL981" s="80">
        <v>13.074222566971109</v>
      </c>
      <c r="AM981" s="80">
        <v>0</v>
      </c>
      <c r="AN981" s="80">
        <v>4.92374492344375</v>
      </c>
      <c r="AO981" s="80">
        <v>0</v>
      </c>
      <c r="AP981" s="80">
        <v>2.1617393400099871</v>
      </c>
      <c r="AQ981" s="80">
        <v>0</v>
      </c>
      <c r="AR981" s="80">
        <v>0.21600793417572731</v>
      </c>
      <c r="AS981" s="80">
        <v>0</v>
      </c>
      <c r="AT981" s="80">
        <v>0.21692550335570468</v>
      </c>
      <c r="AU981" s="80"/>
      <c r="AV981" s="80">
        <v>0.17475745668207562</v>
      </c>
      <c r="AW981" s="80">
        <v>0.37659944201060275</v>
      </c>
      <c r="AX981" s="80"/>
      <c r="AY981" s="934">
        <v>33.222486449044183</v>
      </c>
      <c r="BA981" s="946"/>
      <c r="BB981" s="946"/>
      <c r="BC981" s="728"/>
      <c r="BD981" s="80"/>
      <c r="BE981" s="294"/>
      <c r="BF981" s="294"/>
      <c r="BG981" s="737"/>
      <c r="BH981" s="934"/>
      <c r="BI981" s="737"/>
      <c r="BJ981" s="737"/>
      <c r="BK981" s="762"/>
      <c r="BL981" s="763"/>
      <c r="BM981" s="764"/>
      <c r="BN981" s="762"/>
      <c r="BO981" s="763"/>
      <c r="BP981" s="764"/>
      <c r="BQ981" s="762"/>
      <c r="BR981" s="763"/>
      <c r="BS981" s="764"/>
      <c r="BT981" s="762"/>
      <c r="BU981" s="763"/>
      <c r="BV981" s="737"/>
      <c r="BW981" s="1123"/>
    </row>
    <row r="982" spans="1:75" s="926" customFormat="1" x14ac:dyDescent="0.2">
      <c r="A982" s="682">
        <v>12</v>
      </c>
      <c r="B982" s="926">
        <v>44993.779166666667</v>
      </c>
      <c r="C982" s="1176">
        <v>44993.779166666667</v>
      </c>
      <c r="D982" s="325">
        <v>3288</v>
      </c>
      <c r="E982" s="929" t="s">
        <v>804</v>
      </c>
      <c r="F982" s="1078" t="s">
        <v>790</v>
      </c>
      <c r="G982" s="1078" t="s">
        <v>443</v>
      </c>
      <c r="H982" s="1078" t="s">
        <v>1573</v>
      </c>
      <c r="I982" s="80">
        <v>25.79</v>
      </c>
      <c r="J982" s="1125">
        <v>0.622</v>
      </c>
      <c r="K982" s="80">
        <v>9.4589999999999996</v>
      </c>
      <c r="L982" s="1125">
        <v>0.64300000000000002</v>
      </c>
      <c r="M982" s="80">
        <v>3.9849999999999999</v>
      </c>
      <c r="N982" s="1125">
        <v>0.153</v>
      </c>
      <c r="O982" s="80">
        <v>0.53400000000000003</v>
      </c>
      <c r="P982" s="1125">
        <v>7.1999999999999995E-2</v>
      </c>
      <c r="Q982" s="80">
        <v>9.9000000000000005E-2</v>
      </c>
      <c r="R982" s="1125">
        <v>1.7999999999999999E-2</v>
      </c>
      <c r="S982" s="80">
        <v>0.14199999999999999</v>
      </c>
      <c r="T982" s="1125">
        <v>3.0000000000000001E-3</v>
      </c>
      <c r="U982" s="80">
        <v>0.42599999999999999</v>
      </c>
      <c r="V982" s="1125">
        <v>7.9000000000000001E-2</v>
      </c>
      <c r="W982" s="80" t="s">
        <v>101</v>
      </c>
      <c r="X982" s="1125">
        <v>0.14599999999999999</v>
      </c>
      <c r="Y982" s="80">
        <v>0.21299999999999999</v>
      </c>
      <c r="Z982" s="1125">
        <v>2.9000000000000001E-2</v>
      </c>
      <c r="AA982" s="80">
        <v>3.3000000000000002E-2</v>
      </c>
      <c r="AB982" s="1125">
        <v>0.02</v>
      </c>
      <c r="AC982" s="80" t="s">
        <v>101</v>
      </c>
      <c r="AD982" s="1125">
        <v>2E-3</v>
      </c>
      <c r="AE982" s="80" t="s">
        <v>101</v>
      </c>
      <c r="AF982" s="1125">
        <v>0.59</v>
      </c>
      <c r="AG982" s="1142" t="s">
        <v>101</v>
      </c>
      <c r="AH982" s="1143">
        <v>0.70599999999999996</v>
      </c>
      <c r="AI982" s="944"/>
      <c r="AJ982" s="80">
        <v>28.470590068735614</v>
      </c>
      <c r="AK982" s="80">
        <v>0</v>
      </c>
      <c r="AL982" s="80">
        <v>13.433529357047547</v>
      </c>
      <c r="AM982" s="80">
        <v>0</v>
      </c>
      <c r="AN982" s="80">
        <v>4.8579161970595059</v>
      </c>
      <c r="AO982" s="80">
        <v>0</v>
      </c>
      <c r="AP982" s="80">
        <v>2.118107903789602</v>
      </c>
      <c r="AQ982" s="80">
        <v>0</v>
      </c>
      <c r="AR982" s="80">
        <v>0.26400969732588891</v>
      </c>
      <c r="AS982" s="80">
        <v>0</v>
      </c>
      <c r="AT982" s="80">
        <v>0.21846398210290827</v>
      </c>
      <c r="AU982" s="80"/>
      <c r="AV982" s="80">
        <v>0.17062927692510754</v>
      </c>
      <c r="AW982" s="80">
        <v>0.36162620171823484</v>
      </c>
      <c r="AX982" s="80"/>
      <c r="AY982" s="934">
        <v>32.507265276796545</v>
      </c>
      <c r="BA982" s="946"/>
      <c r="BB982" s="946"/>
      <c r="BC982" s="728"/>
      <c r="BD982" s="80"/>
      <c r="BE982" s="294"/>
      <c r="BF982" s="294"/>
      <c r="BG982" s="737"/>
      <c r="BH982" s="934"/>
      <c r="BI982" s="737"/>
      <c r="BJ982" s="737"/>
      <c r="BK982" s="762"/>
      <c r="BL982" s="763"/>
      <c r="BM982" s="764"/>
      <c r="BN982" s="762"/>
      <c r="BO982" s="763"/>
      <c r="BP982" s="764"/>
      <c r="BQ982" s="762"/>
      <c r="BR982" s="763"/>
      <c r="BS982" s="764"/>
      <c r="BT982" s="762"/>
      <c r="BU982" s="763"/>
      <c r="BV982" s="737"/>
      <c r="BW982" s="1123"/>
    </row>
    <row r="983" spans="1:75" s="926" customFormat="1" ht="16.5" thickBot="1" x14ac:dyDescent="0.25">
      <c r="A983" s="682">
        <v>12</v>
      </c>
      <c r="B983" s="926">
        <v>44993.78125</v>
      </c>
      <c r="C983" s="1176">
        <v>44993.78125</v>
      </c>
      <c r="D983" s="325">
        <v>3289</v>
      </c>
      <c r="E983" s="929" t="s">
        <v>804</v>
      </c>
      <c r="F983" s="1078" t="s">
        <v>1111</v>
      </c>
      <c r="G983" s="1078" t="s">
        <v>443</v>
      </c>
      <c r="H983" s="1078" t="s">
        <v>1581</v>
      </c>
      <c r="I983" s="80">
        <v>26.253</v>
      </c>
      <c r="J983" s="1125">
        <v>0.64400000000000002</v>
      </c>
      <c r="K983" s="80">
        <v>9.6389999999999993</v>
      </c>
      <c r="L983" s="1125">
        <v>0.71699999999999997</v>
      </c>
      <c r="M983" s="80">
        <v>4.0860000000000003</v>
      </c>
      <c r="N983" s="1125">
        <v>0.16800000000000001</v>
      </c>
      <c r="O983" s="80">
        <v>0.55500000000000005</v>
      </c>
      <c r="P983" s="1125">
        <v>0.08</v>
      </c>
      <c r="Q983" s="80">
        <v>7.1999999999999995E-2</v>
      </c>
      <c r="R983" s="1125">
        <v>1.4999999999999999E-2</v>
      </c>
      <c r="S983" s="80">
        <v>0.14199999999999999</v>
      </c>
      <c r="T983" s="1125">
        <v>3.0000000000000001E-3</v>
      </c>
      <c r="U983" s="80">
        <v>0.42899999999999999</v>
      </c>
      <c r="V983" s="1125">
        <v>0.08</v>
      </c>
      <c r="W983" s="80" t="s">
        <v>101</v>
      </c>
      <c r="X983" s="1125">
        <v>0.11700000000000001</v>
      </c>
      <c r="Y983" s="80">
        <v>0.21099999999999999</v>
      </c>
      <c r="Z983" s="1125">
        <v>2.9000000000000001E-2</v>
      </c>
      <c r="AA983" s="80" t="s">
        <v>101</v>
      </c>
      <c r="AB983" s="1125">
        <v>4.2000000000000003E-2</v>
      </c>
      <c r="AC983" s="80" t="s">
        <v>101</v>
      </c>
      <c r="AD983" s="1125">
        <v>2E-3</v>
      </c>
      <c r="AE983" s="80" t="s">
        <v>101</v>
      </c>
      <c r="AF983" s="1125">
        <v>0.65</v>
      </c>
      <c r="AG983" s="1142" t="s">
        <v>101</v>
      </c>
      <c r="AH983" s="1143">
        <v>1.55</v>
      </c>
      <c r="AI983" s="944"/>
      <c r="AJ983" s="80">
        <v>28.981713884238701</v>
      </c>
      <c r="AK983" s="80">
        <v>0</v>
      </c>
      <c r="AL983" s="80">
        <v>13.689162646429994</v>
      </c>
      <c r="AM983" s="80">
        <v>0</v>
      </c>
      <c r="AN983" s="80">
        <v>4.9810402964078149</v>
      </c>
      <c r="AO983" s="80">
        <v>0</v>
      </c>
      <c r="AP983" s="80">
        <v>2.2014042820285193</v>
      </c>
      <c r="AQ983" s="80">
        <v>0</v>
      </c>
      <c r="AR983" s="80">
        <v>0.19200705260064646</v>
      </c>
      <c r="AS983" s="80">
        <v>0</v>
      </c>
      <c r="AT983" s="80">
        <v>0.21846398210290827</v>
      </c>
      <c r="AU983" s="80"/>
      <c r="AV983" s="80">
        <v>0.17186838281212499</v>
      </c>
      <c r="AW983" s="80">
        <v>0.36386742016735579</v>
      </c>
      <c r="AX983" s="80"/>
      <c r="AY983" s="934">
        <v>32.722503925603085</v>
      </c>
      <c r="BA983" s="946"/>
      <c r="BB983" s="946"/>
      <c r="BC983" s="728"/>
      <c r="BD983" s="80"/>
      <c r="BE983" s="294"/>
      <c r="BF983" s="294"/>
      <c r="BG983" s="737"/>
      <c r="BH983" s="934"/>
      <c r="BI983" s="737"/>
      <c r="BJ983" s="737"/>
      <c r="BK983" s="762"/>
      <c r="BL983" s="763"/>
      <c r="BM983" s="764"/>
      <c r="BN983" s="762"/>
      <c r="BO983" s="763"/>
      <c r="BP983" s="764"/>
      <c r="BQ983" s="762"/>
      <c r="BR983" s="763"/>
      <c r="BS983" s="764"/>
      <c r="BT983" s="762"/>
      <c r="BU983" s="763"/>
      <c r="BV983" s="737"/>
      <c r="BW983" s="1123"/>
    </row>
    <row r="984" spans="1:75" s="926" customFormat="1" ht="17.25" thickTop="1" thickBot="1" x14ac:dyDescent="0.25">
      <c r="A984" s="685">
        <v>12</v>
      </c>
      <c r="B984" s="1186">
        <v>44993.783333333333</v>
      </c>
      <c r="C984" s="1187">
        <v>44993.783333333333</v>
      </c>
      <c r="D984" s="332">
        <v>3290</v>
      </c>
      <c r="E984" s="929" t="s">
        <v>804</v>
      </c>
      <c r="F984" s="1085" t="s">
        <v>1113</v>
      </c>
      <c r="G984" s="1085" t="s">
        <v>443</v>
      </c>
      <c r="H984" s="1085" t="s">
        <v>1582</v>
      </c>
      <c r="I984" s="251">
        <v>25.658999999999999</v>
      </c>
      <c r="J984" s="1136">
        <v>0.61199999999999999</v>
      </c>
      <c r="K984" s="251">
        <v>9.5190000000000001</v>
      </c>
      <c r="L984" s="1136">
        <v>0.56999999999999995</v>
      </c>
      <c r="M984" s="251">
        <v>4.0199999999999996</v>
      </c>
      <c r="N984" s="1136">
        <v>0.17899999999999999</v>
      </c>
      <c r="O984" s="251">
        <v>0.56899999999999995</v>
      </c>
      <c r="P984" s="1136">
        <v>0.09</v>
      </c>
      <c r="Q984" s="251">
        <v>8.2000000000000003E-2</v>
      </c>
      <c r="R984" s="1136">
        <v>1.4E-2</v>
      </c>
      <c r="S984" s="251">
        <v>0.14000000000000001</v>
      </c>
      <c r="T984" s="1136">
        <v>3.0000000000000001E-3</v>
      </c>
      <c r="U984" s="251">
        <v>0.41599999999999998</v>
      </c>
      <c r="V984" s="1136">
        <v>7.6999999999999999E-2</v>
      </c>
      <c r="W984" s="251" t="s">
        <v>101</v>
      </c>
      <c r="X984" s="1136">
        <v>0.14799999999999999</v>
      </c>
      <c r="Y984" s="251">
        <v>0.20799999999999999</v>
      </c>
      <c r="Z984" s="1136">
        <v>2.5000000000000001E-2</v>
      </c>
      <c r="AA984" s="251">
        <v>2.7E-2</v>
      </c>
      <c r="AB984" s="1136">
        <v>1.7000000000000001E-2</v>
      </c>
      <c r="AC984" s="251" t="s">
        <v>101</v>
      </c>
      <c r="AD984" s="1136">
        <v>2E-3</v>
      </c>
      <c r="AE984" s="251" t="s">
        <v>101</v>
      </c>
      <c r="AF984" s="1136">
        <v>0.64400000000000002</v>
      </c>
      <c r="AG984" s="1145" t="s">
        <v>101</v>
      </c>
      <c r="AH984" s="1146">
        <v>0.64800000000000002</v>
      </c>
      <c r="AI984" s="944"/>
      <c r="AJ984" s="251">
        <v>28.325974043182907</v>
      </c>
      <c r="AK984" s="251">
        <v>0</v>
      </c>
      <c r="AL984" s="251">
        <v>13.518740453508364</v>
      </c>
      <c r="AM984" s="251">
        <v>0</v>
      </c>
      <c r="AN984" s="251">
        <v>4.900582964160404</v>
      </c>
      <c r="AO984" s="251">
        <v>0</v>
      </c>
      <c r="AP984" s="251">
        <v>2.2569352008544636</v>
      </c>
      <c r="AQ984" s="251">
        <v>0</v>
      </c>
      <c r="AR984" s="251">
        <v>0.21867469879518073</v>
      </c>
      <c r="AS984" s="251">
        <v>0</v>
      </c>
      <c r="AT984" s="251">
        <v>0.21538702460850115</v>
      </c>
      <c r="AU984" s="251"/>
      <c r="AV984" s="251">
        <v>0.17300668837334499</v>
      </c>
      <c r="AW984" s="251">
        <v>0.36250292555092378</v>
      </c>
      <c r="AX984" s="251"/>
      <c r="AY984" s="934">
        <v>32.919808902245713</v>
      </c>
      <c r="BA984" s="946"/>
      <c r="BB984" s="946"/>
      <c r="BC984" s="1008"/>
      <c r="BD984" s="80"/>
      <c r="BE984" s="303"/>
      <c r="BF984" s="303"/>
      <c r="BG984" s="853"/>
      <c r="BH984" s="934"/>
      <c r="BI984" s="853"/>
      <c r="BJ984" s="853"/>
      <c r="BK984" s="882"/>
      <c r="BL984" s="883"/>
      <c r="BM984" s="884"/>
      <c r="BN984" s="882"/>
      <c r="BO984" s="883"/>
      <c r="BP984" s="884"/>
      <c r="BQ984" s="882"/>
      <c r="BR984" s="883"/>
      <c r="BS984" s="884"/>
      <c r="BT984" s="882"/>
      <c r="BU984" s="883"/>
      <c r="BV984" s="853"/>
      <c r="BW984" s="1123"/>
    </row>
    <row r="985" spans="1:75" s="926" customFormat="1" ht="16.5" thickTop="1" x14ac:dyDescent="0.2">
      <c r="A985" s="80"/>
      <c r="B985" s="1010" t="s">
        <v>102</v>
      </c>
      <c r="C985" s="1011"/>
      <c r="D985" s="853" t="s">
        <v>183</v>
      </c>
      <c r="E985" s="929"/>
      <c r="F985" s="853" t="s">
        <v>103</v>
      </c>
      <c r="G985" s="853"/>
      <c r="H985" s="853" t="s">
        <v>197</v>
      </c>
      <c r="I985" s="1012" t="s">
        <v>87</v>
      </c>
      <c r="J985" s="1013" t="s">
        <v>88</v>
      </c>
      <c r="K985" s="1012" t="s">
        <v>83</v>
      </c>
      <c r="L985" s="1013" t="s">
        <v>84</v>
      </c>
      <c r="M985" s="1012" t="s">
        <v>79</v>
      </c>
      <c r="N985" s="1013" t="s">
        <v>80</v>
      </c>
      <c r="O985" s="1012" t="s">
        <v>81</v>
      </c>
      <c r="P985" s="1013" t="s">
        <v>82</v>
      </c>
      <c r="Q985" s="1012" t="s">
        <v>21</v>
      </c>
      <c r="R985" s="1013" t="s">
        <v>22</v>
      </c>
      <c r="S985" s="1012" t="s">
        <v>43</v>
      </c>
      <c r="T985" s="1013" t="s">
        <v>44</v>
      </c>
      <c r="U985" s="1012" t="s">
        <v>69</v>
      </c>
      <c r="V985" s="1013" t="s">
        <v>70</v>
      </c>
      <c r="W985" s="1012" t="s">
        <v>85</v>
      </c>
      <c r="X985" s="1013" t="s">
        <v>86</v>
      </c>
      <c r="Y985" s="1012" t="s">
        <v>89</v>
      </c>
      <c r="Z985" s="1013" t="s">
        <v>90</v>
      </c>
      <c r="AA985" s="1012" t="s">
        <v>91</v>
      </c>
      <c r="AB985" s="1013" t="s">
        <v>92</v>
      </c>
      <c r="AC985" s="1012" t="s">
        <v>47</v>
      </c>
      <c r="AD985" s="1013" t="s">
        <v>48</v>
      </c>
      <c r="AE985" s="1012" t="s">
        <v>77</v>
      </c>
      <c r="AF985" s="1013" t="s">
        <v>78</v>
      </c>
      <c r="AG985" s="1014" t="s">
        <v>93</v>
      </c>
      <c r="AH985" s="1015" t="s">
        <v>94</v>
      </c>
      <c r="AI985" s="1016"/>
      <c r="AJ985" s="1012" t="s">
        <v>87</v>
      </c>
      <c r="AK985" s="1012"/>
      <c r="AL985" s="1012" t="s">
        <v>83</v>
      </c>
      <c r="AM985" s="1012"/>
      <c r="AN985" s="1012" t="s">
        <v>79</v>
      </c>
      <c r="AO985" s="1012"/>
      <c r="AP985" s="1012" t="s">
        <v>81</v>
      </c>
      <c r="AQ985" s="1012"/>
      <c r="AR985" s="1012" t="s">
        <v>21</v>
      </c>
      <c r="AS985" s="1012"/>
      <c r="AT985" s="1012" t="s">
        <v>43</v>
      </c>
      <c r="AU985" s="303"/>
      <c r="AV985" s="303"/>
      <c r="AW985" s="303" t="s">
        <v>104</v>
      </c>
      <c r="AX985" s="303"/>
      <c r="AY985" s="934" t="s">
        <v>105</v>
      </c>
      <c r="BA985" s="946"/>
      <c r="BB985" s="946"/>
      <c r="BC985" s="947"/>
      <c r="BD985" s="80"/>
      <c r="BE985" s="304"/>
      <c r="BF985" s="305"/>
      <c r="BG985" s="850"/>
      <c r="BH985" s="934"/>
      <c r="BI985" s="737"/>
      <c r="BJ985" s="737"/>
      <c r="BK985" s="762"/>
      <c r="BL985" s="763"/>
      <c r="BM985" s="764"/>
      <c r="BN985" s="762"/>
      <c r="BO985" s="763"/>
      <c r="BP985" s="764"/>
      <c r="BQ985" s="762"/>
      <c r="BR985" s="763"/>
      <c r="BS985" s="764"/>
      <c r="BT985" s="762"/>
      <c r="BU985" s="763"/>
      <c r="BV985" s="737"/>
      <c r="BW985" s="1123"/>
    </row>
    <row r="986" spans="1:75" s="926" customFormat="1" ht="16.5" thickBot="1" x14ac:dyDescent="0.25">
      <c r="A986" s="80"/>
      <c r="B986" s="1017">
        <v>45028</v>
      </c>
      <c r="C986" s="1018"/>
      <c r="D986" s="1019"/>
      <c r="E986" s="929"/>
      <c r="F986" s="1019" t="s">
        <v>601</v>
      </c>
      <c r="G986" s="1019"/>
      <c r="H986" s="1019" t="s">
        <v>105</v>
      </c>
      <c r="I986" s="1020">
        <v>24.240500000000001</v>
      </c>
      <c r="J986" s="1021">
        <v>0.55649999999999999</v>
      </c>
      <c r="K986" s="1020">
        <v>11.164000000000001</v>
      </c>
      <c r="L986" s="1021">
        <v>0.70699999999999996</v>
      </c>
      <c r="M986" s="1020">
        <v>6.3049999999999997</v>
      </c>
      <c r="N986" s="1021">
        <v>0.193</v>
      </c>
      <c r="O986" s="1020">
        <v>0.36249999999999999</v>
      </c>
      <c r="P986" s="1021">
        <v>5.3499999999999999E-2</v>
      </c>
      <c r="Q986" s="1020">
        <v>2.8000000000000001E-2</v>
      </c>
      <c r="R986" s="1021">
        <v>1.4499999999999999E-2</v>
      </c>
      <c r="S986" s="1020">
        <v>5.7000000000000002E-2</v>
      </c>
      <c r="T986" s="1021">
        <v>1E-3</v>
      </c>
      <c r="U986" s="1020">
        <v>0.26250000000000001</v>
      </c>
      <c r="V986" s="1021">
        <v>7.9500000000000001E-2</v>
      </c>
      <c r="W986" s="1020"/>
      <c r="X986" s="1021"/>
      <c r="Y986" s="1020"/>
      <c r="Z986" s="1021"/>
      <c r="AA986" s="1020"/>
      <c r="AB986" s="1021"/>
      <c r="AC986" s="1020"/>
      <c r="AD986" s="1021"/>
      <c r="AE986" s="1020"/>
      <c r="AF986" s="1021"/>
      <c r="AG986" s="942"/>
      <c r="AH986" s="943"/>
      <c r="AI986" s="944"/>
      <c r="AJ986" s="312">
        <v>25.81352062482344</v>
      </c>
      <c r="AK986" s="312">
        <v>0</v>
      </c>
      <c r="AL986" s="312">
        <v>15.280534941821816</v>
      </c>
      <c r="AM986" s="312">
        <v>0</v>
      </c>
      <c r="AN986" s="312">
        <v>7.6252162406354431</v>
      </c>
      <c r="AO986" s="312">
        <v>0</v>
      </c>
      <c r="AP986" s="312">
        <v>0.31282765274225682</v>
      </c>
      <c r="AQ986" s="312">
        <v>0</v>
      </c>
      <c r="AR986" s="964">
        <v>2.1599964186587876E-2</v>
      </c>
      <c r="AS986" s="964">
        <v>0</v>
      </c>
      <c r="AT986" s="964">
        <v>8.5500000000000007E-2</v>
      </c>
      <c r="AU986" s="294"/>
      <c r="AV986" s="294" t="s">
        <v>109</v>
      </c>
      <c r="AW986" s="294" t="s">
        <v>110</v>
      </c>
      <c r="AX986" s="294"/>
      <c r="AY986" s="934">
        <v>38.340888689343402</v>
      </c>
      <c r="BA986" s="946"/>
      <c r="BB986" s="946"/>
      <c r="BC986" s="947"/>
      <c r="BD986" s="80"/>
      <c r="BE986" s="294"/>
      <c r="BF986" s="294"/>
      <c r="BG986" s="737"/>
      <c r="BH986" s="934"/>
      <c r="BI986" s="737"/>
      <c r="BJ986" s="737"/>
      <c r="BK986" s="762"/>
      <c r="BL986" s="763"/>
      <c r="BM986" s="764"/>
      <c r="BN986" s="762"/>
      <c r="BO986" s="763"/>
      <c r="BP986" s="764"/>
      <c r="BQ986" s="762"/>
      <c r="BR986" s="763"/>
      <c r="BS986" s="764"/>
      <c r="BT986" s="762"/>
      <c r="BU986" s="763"/>
      <c r="BV986" s="737"/>
      <c r="BW986" s="1123"/>
    </row>
    <row r="987" spans="1:75" s="926" customFormat="1" x14ac:dyDescent="0.2">
      <c r="A987" s="80"/>
      <c r="B987" s="731" t="s">
        <v>196</v>
      </c>
      <c r="C987" s="959"/>
      <c r="D987" s="960" t="s">
        <v>815</v>
      </c>
      <c r="E987" s="929">
        <v>34</v>
      </c>
      <c r="F987" s="960" t="s">
        <v>1118</v>
      </c>
      <c r="G987" s="961">
        <f>E987/5</f>
        <v>6.8</v>
      </c>
      <c r="H987" s="737" t="s">
        <v>113</v>
      </c>
      <c r="I987" s="312">
        <v>0.29766136080164279</v>
      </c>
      <c r="J987" s="962">
        <v>0.1127265179855335</v>
      </c>
      <c r="K987" s="312">
        <v>0.29259281189295877</v>
      </c>
      <c r="L987" s="962">
        <v>0.17849849939345225</v>
      </c>
      <c r="M987" s="312">
        <v>5.5104446281584077E-2</v>
      </c>
      <c r="N987" s="962">
        <v>2.875512376702867E-2</v>
      </c>
      <c r="O987" s="312">
        <v>1.7062908812475585E-2</v>
      </c>
      <c r="P987" s="962">
        <v>8.5815416530398512E-3</v>
      </c>
      <c r="Q987" s="312">
        <v>3.1320159337914957E-3</v>
      </c>
      <c r="R987" s="962">
        <v>4.4077853201547187E-3</v>
      </c>
      <c r="S987" s="312">
        <v>8.3452296039628093E-4</v>
      </c>
      <c r="T987" s="962">
        <v>4.6291004988627575E-4</v>
      </c>
      <c r="U987" s="312">
        <v>2.0554804791094467E-2</v>
      </c>
      <c r="V987" s="962">
        <v>1.0176127526155144E-2</v>
      </c>
      <c r="W987" s="312"/>
      <c r="X987" s="962"/>
      <c r="Y987" s="312"/>
      <c r="Z987" s="962"/>
      <c r="AA987" s="312"/>
      <c r="AB987" s="962"/>
      <c r="AC987" s="312"/>
      <c r="AD987" s="962"/>
      <c r="AE987" s="312"/>
      <c r="AF987" s="962"/>
      <c r="AG987" s="942"/>
      <c r="AH987" s="943"/>
      <c r="AI987" s="944"/>
      <c r="AJ987" s="312">
        <v>0.31697727671732046</v>
      </c>
      <c r="AK987" s="312">
        <v>0</v>
      </c>
      <c r="AL987" s="312">
        <v>0.40048143011969312</v>
      </c>
      <c r="AM987" s="312">
        <v>0</v>
      </c>
      <c r="AN987" s="312">
        <v>6.6642873706194747E-2</v>
      </c>
      <c r="AO987" s="312">
        <v>0</v>
      </c>
      <c r="AP987" s="312">
        <v>1.4724826793825956E-2</v>
      </c>
      <c r="AQ987" s="312">
        <v>0</v>
      </c>
      <c r="AR987" s="312">
        <v>2.4161225714899605E-3</v>
      </c>
      <c r="AS987" s="312">
        <v>0</v>
      </c>
      <c r="AT987" s="312">
        <v>1.2517844405944213E-3</v>
      </c>
      <c r="AU987" s="294"/>
      <c r="AV987" s="294" t="s">
        <v>111</v>
      </c>
      <c r="AW987" s="294" t="s">
        <v>112</v>
      </c>
      <c r="AX987" s="294"/>
      <c r="AY987" s="934">
        <v>56.383721306482272</v>
      </c>
      <c r="BA987" s="946"/>
      <c r="BB987" s="946"/>
      <c r="BC987" s="947"/>
      <c r="BD987" s="80"/>
      <c r="BE987" s="294"/>
      <c r="BF987" s="294"/>
      <c r="BG987" s="737"/>
      <c r="BH987" s="934"/>
      <c r="BI987" s="737"/>
      <c r="BJ987" s="737"/>
      <c r="BK987" s="762"/>
      <c r="BL987" s="763"/>
      <c r="BM987" s="764"/>
      <c r="BN987" s="762"/>
      <c r="BO987" s="763"/>
      <c r="BP987" s="764"/>
      <c r="BQ987" s="762"/>
      <c r="BR987" s="763"/>
      <c r="BS987" s="764"/>
      <c r="BT987" s="762"/>
      <c r="BU987" s="763"/>
      <c r="BV987" s="737"/>
      <c r="BW987" s="1123"/>
    </row>
    <row r="988" spans="1:75" s="926" customFormat="1" x14ac:dyDescent="0.2">
      <c r="A988" s="80"/>
      <c r="B988" s="762" t="s">
        <v>115</v>
      </c>
      <c r="C988" s="965"/>
      <c r="D988" s="966" t="s">
        <v>810</v>
      </c>
      <c r="E988" s="929">
        <v>170</v>
      </c>
      <c r="F988" s="966"/>
      <c r="G988" s="967"/>
      <c r="H988" s="737" t="s">
        <v>106</v>
      </c>
      <c r="I988" s="312">
        <v>1.2279505818842136</v>
      </c>
      <c r="J988" s="962">
        <v>20.256337463707727</v>
      </c>
      <c r="K988" s="312">
        <v>2.6208600133729734</v>
      </c>
      <c r="L988" s="962">
        <v>25.24731250260994</v>
      </c>
      <c r="M988" s="312">
        <v>0.87398011548904164</v>
      </c>
      <c r="N988" s="962">
        <v>14.899027858564079</v>
      </c>
      <c r="O988" s="312">
        <v>4.7070093275794722</v>
      </c>
      <c r="P988" s="962">
        <v>16.040264772037105</v>
      </c>
      <c r="Q988" s="312">
        <v>11.185771192112483</v>
      </c>
      <c r="R988" s="962">
        <v>30.398519449342889</v>
      </c>
      <c r="S988" s="312">
        <v>1.4640753691162822</v>
      </c>
      <c r="T988" s="962">
        <v>46.29100498862757</v>
      </c>
      <c r="U988" s="312">
        <v>7.8304018251788436</v>
      </c>
      <c r="V988" s="962">
        <v>12.800160410258041</v>
      </c>
      <c r="W988" s="312"/>
      <c r="X988" s="962"/>
      <c r="Y988" s="312"/>
      <c r="Z988" s="962"/>
      <c r="AA988" s="312"/>
      <c r="AB988" s="962"/>
      <c r="AC988" s="312"/>
      <c r="AD988" s="962"/>
      <c r="AE988" s="312"/>
      <c r="AF988" s="962"/>
      <c r="AG988" s="942"/>
      <c r="AH988" s="943"/>
      <c r="AI988" s="944"/>
      <c r="AJ988" s="312">
        <v>1.2279505818842118</v>
      </c>
      <c r="AK988" s="312" t="e">
        <v>#DIV/0!</v>
      </c>
      <c r="AL988" s="312">
        <v>2.6208600133729729</v>
      </c>
      <c r="AM988" s="312" t="e">
        <v>#DIV/0!</v>
      </c>
      <c r="AN988" s="312">
        <v>0.87398011548904087</v>
      </c>
      <c r="AO988" s="312" t="e">
        <v>#DIV/0!</v>
      </c>
      <c r="AP988" s="312">
        <v>4.707009327579474</v>
      </c>
      <c r="AQ988" s="312" t="e">
        <v>#DIV/0!</v>
      </c>
      <c r="AR988" s="312">
        <v>11.185771192112485</v>
      </c>
      <c r="AS988" s="312" t="e">
        <v>#DIV/0!</v>
      </c>
      <c r="AT988" s="312">
        <v>1.4640753691162822</v>
      </c>
      <c r="AU988" s="294"/>
      <c r="AV988" s="294"/>
      <c r="AW988" s="294" t="s">
        <v>114</v>
      </c>
      <c r="AX988" s="294"/>
      <c r="AY988" s="934"/>
      <c r="BA988" s="946"/>
      <c r="BB988" s="946"/>
      <c r="BC988" s="947"/>
      <c r="BD988" s="80"/>
      <c r="BE988" s="294"/>
      <c r="BF988" s="294"/>
      <c r="BG988" s="737"/>
      <c r="BH988" s="934"/>
      <c r="BI988" s="737"/>
      <c r="BJ988" s="737"/>
      <c r="BK988" s="762"/>
      <c r="BL988" s="763"/>
      <c r="BM988" s="764"/>
      <c r="BN988" s="762"/>
      <c r="BO988" s="763"/>
      <c r="BP988" s="764"/>
      <c r="BQ988" s="762"/>
      <c r="BR988" s="763"/>
      <c r="BS988" s="764"/>
      <c r="BT988" s="762"/>
      <c r="BU988" s="763"/>
      <c r="BV988" s="737"/>
      <c r="BW988" s="1123"/>
    </row>
    <row r="989" spans="1:75" ht="16.5" thickBot="1" x14ac:dyDescent="0.25">
      <c r="B989" s="744" t="s">
        <v>116</v>
      </c>
      <c r="C989" s="968"/>
      <c r="D989" s="969" t="s">
        <v>811</v>
      </c>
      <c r="E989" s="929">
        <f>E988/9</f>
        <v>18.888888888888889</v>
      </c>
      <c r="F989" s="969"/>
      <c r="G989" s="970"/>
      <c r="H989" s="737" t="s">
        <v>122</v>
      </c>
      <c r="I989" s="964">
        <v>3.4022737760624238</v>
      </c>
      <c r="J989" s="1022">
        <v>58.356940509915042</v>
      </c>
      <c r="K989" s="964">
        <v>1.547491995731052</v>
      </c>
      <c r="L989" s="1022">
        <v>67.961165048543691</v>
      </c>
      <c r="M989" s="964">
        <v>2.1501925545571159</v>
      </c>
      <c r="N989" s="1022">
        <v>47.014925373134325</v>
      </c>
      <c r="O989" s="964">
        <v>6.5714285714285774</v>
      </c>
      <c r="P989" s="1022">
        <v>54.28571428571427</v>
      </c>
      <c r="Q989" s="964">
        <v>7.6923076923076996</v>
      </c>
      <c r="R989" s="1022">
        <v>85.714285714285708</v>
      </c>
      <c r="S989" s="964">
        <v>-3.4482758620689684</v>
      </c>
      <c r="T989" s="1022">
        <v>0</v>
      </c>
      <c r="U989" s="964">
        <v>9.3495934959349682</v>
      </c>
      <c r="V989" s="1022">
        <v>22.222222222222221</v>
      </c>
      <c r="W989" s="964"/>
      <c r="X989" s="1022"/>
      <c r="Y989" s="964"/>
      <c r="Z989" s="1022"/>
      <c r="AA989" s="964"/>
      <c r="AB989" s="1022"/>
      <c r="AC989" s="964"/>
      <c r="AD989" s="1022"/>
      <c r="AE989" s="964"/>
      <c r="AF989" s="1022"/>
      <c r="AJ989" s="964">
        <v>3.4022737760624198</v>
      </c>
      <c r="AK989" s="964" t="e">
        <v>#DIV/0!</v>
      </c>
      <c r="AL989" s="964">
        <v>1.5474919957310564</v>
      </c>
      <c r="AM989" s="964" t="e">
        <v>#DIV/0!</v>
      </c>
      <c r="AN989" s="964">
        <v>2.1501925545571088</v>
      </c>
      <c r="AO989" s="964" t="e">
        <v>#DIV/0!</v>
      </c>
      <c r="AP989" s="964">
        <v>6.5714285714285863</v>
      </c>
      <c r="AQ989" s="964" t="e">
        <v>#DIV/0!</v>
      </c>
      <c r="AR989" s="964">
        <v>7.6923076923076987</v>
      </c>
      <c r="AS989" s="964" t="e">
        <v>#DIV/0!</v>
      </c>
      <c r="AT989" s="964">
        <v>-3.4482758620689684</v>
      </c>
      <c r="BC989" s="947"/>
      <c r="BH989" s="934" t="s">
        <v>117</v>
      </c>
    </row>
    <row r="990" spans="1:75" ht="32.25" thickBot="1" x14ac:dyDescent="0.25">
      <c r="B990" s="690"/>
      <c r="C990" s="976"/>
      <c r="D990" s="743"/>
      <c r="F990" s="831" t="s">
        <v>587</v>
      </c>
      <c r="G990" s="831"/>
      <c r="H990" s="1023"/>
      <c r="I990" s="1024">
        <v>1.0648922515964374</v>
      </c>
      <c r="J990" s="1072"/>
      <c r="K990" s="842">
        <v>1.3687329757991595</v>
      </c>
      <c r="L990" s="1072"/>
      <c r="M990" s="1024">
        <v>1.2093919493474137</v>
      </c>
      <c r="N990" s="1072"/>
      <c r="O990" s="662">
        <v>4.0000317399860341</v>
      </c>
      <c r="P990" s="1026"/>
      <c r="Q990" s="839">
        <v>2.6370944587998855</v>
      </c>
      <c r="R990" s="1026"/>
      <c r="S990" s="839">
        <v>1.5282560706401767</v>
      </c>
      <c r="T990" s="1025"/>
      <c r="U990" s="842"/>
      <c r="V990" s="1072"/>
      <c r="W990" s="1024"/>
      <c r="X990" s="1025"/>
      <c r="Y990" s="1024"/>
      <c r="Z990" s="1025"/>
      <c r="AA990" s="1024"/>
      <c r="AB990" s="1025"/>
      <c r="AC990" s="1024"/>
      <c r="AD990" s="1025"/>
      <c r="AE990" s="1024"/>
      <c r="AF990" s="1025"/>
      <c r="AG990" s="973"/>
      <c r="AH990" s="974"/>
      <c r="AI990" s="975"/>
      <c r="AJ990" s="1027" t="s">
        <v>108</v>
      </c>
      <c r="AK990" s="1027"/>
      <c r="AL990" s="1028"/>
      <c r="AM990" s="1028"/>
      <c r="AN990" s="1028"/>
      <c r="AO990" s="1028"/>
      <c r="AP990" s="1028"/>
      <c r="AQ990" s="1028"/>
      <c r="AR990" s="310"/>
      <c r="AS990" s="310"/>
      <c r="AT990" s="310"/>
      <c r="AU990" s="295"/>
      <c r="AV990" s="1029" t="s">
        <v>118</v>
      </c>
      <c r="AW990" s="1029" t="s">
        <v>119</v>
      </c>
      <c r="AX990" s="1029"/>
      <c r="AY990" s="934" t="s">
        <v>120</v>
      </c>
      <c r="AZ990" s="663" t="s">
        <v>102</v>
      </c>
      <c r="BA990" s="664" t="s">
        <v>836</v>
      </c>
      <c r="BB990" s="664" t="s">
        <v>835</v>
      </c>
      <c r="BC990" s="981" t="s">
        <v>816</v>
      </c>
      <c r="BD990" s="306" t="s">
        <v>230</v>
      </c>
      <c r="BE990" s="313" t="s">
        <v>103</v>
      </c>
      <c r="BF990" s="306" t="s">
        <v>232</v>
      </c>
      <c r="BG990" s="859" t="s">
        <v>678</v>
      </c>
      <c r="BH990" s="1224" t="s">
        <v>105</v>
      </c>
      <c r="BI990" s="874" t="s">
        <v>121</v>
      </c>
      <c r="BJ990" s="874" t="s">
        <v>106</v>
      </c>
      <c r="BK990" s="868" t="s">
        <v>680</v>
      </c>
      <c r="BL990" s="869" t="s">
        <v>121</v>
      </c>
      <c r="BM990" s="870" t="s">
        <v>106</v>
      </c>
      <c r="BN990" s="868" t="s">
        <v>1311</v>
      </c>
      <c r="BO990" s="869" t="s">
        <v>121</v>
      </c>
      <c r="BP990" s="870" t="s">
        <v>106</v>
      </c>
      <c r="BQ990" s="868" t="s">
        <v>1312</v>
      </c>
      <c r="BR990" s="869" t="s">
        <v>121</v>
      </c>
      <c r="BS990" s="870" t="s">
        <v>106</v>
      </c>
      <c r="BT990" s="875" t="s">
        <v>1310</v>
      </c>
      <c r="BU990" s="869" t="s">
        <v>121</v>
      </c>
      <c r="BV990" s="874" t="s">
        <v>106</v>
      </c>
    </row>
    <row r="991" spans="1:75" ht="16.5" thickBot="1" x14ac:dyDescent="0.25">
      <c r="A991" s="1225">
        <v>13</v>
      </c>
      <c r="B991" s="533">
        <v>45028</v>
      </c>
      <c r="C991" s="1226">
        <v>0.42083333333333334</v>
      </c>
      <c r="D991" s="468">
        <v>3345</v>
      </c>
      <c r="E991" s="1078" t="s">
        <v>818</v>
      </c>
      <c r="F991" s="468" t="s">
        <v>533</v>
      </c>
      <c r="G991" s="468" t="s">
        <v>443</v>
      </c>
      <c r="H991" s="468" t="s">
        <v>1540</v>
      </c>
      <c r="I991" s="468">
        <v>23.837</v>
      </c>
      <c r="J991" s="1227">
        <v>0.35299999999999998</v>
      </c>
      <c r="K991" s="468">
        <v>11.244</v>
      </c>
      <c r="L991" s="1227">
        <v>0.41199999999999998</v>
      </c>
      <c r="M991" s="468">
        <v>6.2320000000000002</v>
      </c>
      <c r="N991" s="1227">
        <v>0.13400000000000001</v>
      </c>
      <c r="O991" s="468">
        <v>0.35</v>
      </c>
      <c r="P991" s="1227">
        <v>3.5000000000000003E-2</v>
      </c>
      <c r="Q991" s="468">
        <v>2.5999999999999999E-2</v>
      </c>
      <c r="R991" s="1227">
        <v>7.0000000000000001E-3</v>
      </c>
      <c r="S991" s="468">
        <v>5.8000000000000003E-2</v>
      </c>
      <c r="T991" s="1227">
        <v>1E-3</v>
      </c>
      <c r="U991" s="468">
        <v>0.246</v>
      </c>
      <c r="V991" s="1227">
        <v>6.3E-2</v>
      </c>
      <c r="W991" s="468" t="s">
        <v>101</v>
      </c>
      <c r="X991" s="1227">
        <v>5.5E-2</v>
      </c>
      <c r="Y991" s="468">
        <v>0.11</v>
      </c>
      <c r="Z991" s="1227">
        <v>1.2999999999999999E-2</v>
      </c>
      <c r="AA991" s="468">
        <v>5.2999999999999999E-2</v>
      </c>
      <c r="AB991" s="1227">
        <v>1.0999999999999999E-2</v>
      </c>
      <c r="AC991" s="468" t="s">
        <v>101</v>
      </c>
      <c r="AD991" s="1227">
        <v>2E-3</v>
      </c>
      <c r="AE991" s="468" t="s">
        <v>101</v>
      </c>
      <c r="AF991" s="1227">
        <v>0.30599999999999999</v>
      </c>
      <c r="AG991" s="468" t="s">
        <v>101</v>
      </c>
      <c r="AH991" s="1227">
        <v>0.74399999999999999</v>
      </c>
      <c r="AI991" s="1228"/>
      <c r="AJ991" s="468">
        <v>25.383836601304278</v>
      </c>
      <c r="AK991" s="468">
        <v>0</v>
      </c>
      <c r="AL991" s="468">
        <v>15.390033579885749</v>
      </c>
      <c r="AM991" s="468">
        <v>0</v>
      </c>
      <c r="AN991" s="468">
        <v>7.5369306283330824</v>
      </c>
      <c r="AO991" s="468">
        <v>0</v>
      </c>
      <c r="AP991" s="468">
        <v>1.4000111089951119</v>
      </c>
      <c r="AQ991" s="468">
        <v>0</v>
      </c>
      <c r="AR991" s="468">
        <v>6.8564455928797022E-2</v>
      </c>
      <c r="AS991" s="468">
        <v>0</v>
      </c>
      <c r="AT991" s="468">
        <v>8.8638852097130252E-2</v>
      </c>
      <c r="AU991" s="468"/>
      <c r="AV991" s="468">
        <v>0.29691849765318051</v>
      </c>
      <c r="AW991" s="468">
        <v>0.48972801710995578</v>
      </c>
      <c r="AX991" s="468"/>
      <c r="AY991" s="510">
        <v>52.403700639737679</v>
      </c>
      <c r="AZ991" s="665">
        <v>45028</v>
      </c>
      <c r="BA991" s="666">
        <v>3353</v>
      </c>
      <c r="BB991" s="804">
        <v>3355</v>
      </c>
      <c r="BC991" s="829" t="s">
        <v>331</v>
      </c>
      <c r="BD991" s="821" t="s">
        <v>438</v>
      </c>
      <c r="BE991" s="608" t="s">
        <v>1359</v>
      </c>
      <c r="BF991" s="608" t="s">
        <v>268</v>
      </c>
      <c r="BG991" s="485">
        <v>3</v>
      </c>
      <c r="BH991" s="667">
        <v>51.376631650119045</v>
      </c>
      <c r="BI991" s="485">
        <v>2.0418880488937581</v>
      </c>
      <c r="BJ991" s="485">
        <v>3.9743517301781439E-2</v>
      </c>
      <c r="BK991" s="485">
        <v>2.9400233288897351</v>
      </c>
      <c r="BL991" s="485">
        <v>0.5667119463344592</v>
      </c>
      <c r="BM991" s="485">
        <v>0.19275763588871631</v>
      </c>
      <c r="BN991" s="485">
        <v>7.9112833763996568E-2</v>
      </c>
      <c r="BO991" s="485" t="e">
        <v>#DIV/0!</v>
      </c>
      <c r="BP991" s="485" t="e">
        <v>#DIV/0!</v>
      </c>
      <c r="BQ991" s="485">
        <v>5.654547461368653E-2</v>
      </c>
      <c r="BR991" s="485">
        <v>2.3344497083281268E-3</v>
      </c>
      <c r="BS991" s="485">
        <v>4.1284465720322835E-2</v>
      </c>
      <c r="BT991" s="485">
        <v>0.53300000000000003</v>
      </c>
      <c r="BU991" s="485">
        <v>0.1669201405862494</v>
      </c>
      <c r="BV991" s="921">
        <v>0.31317099547138721</v>
      </c>
    </row>
    <row r="992" spans="1:75" s="303" customFormat="1" ht="17.25" thickTop="1" thickBot="1" x14ac:dyDescent="0.25">
      <c r="A992" s="1229">
        <v>13</v>
      </c>
      <c r="B992" s="534">
        <v>45028</v>
      </c>
      <c r="C992" s="1230">
        <v>0.42430555555555555</v>
      </c>
      <c r="D992" s="462">
        <v>3346</v>
      </c>
      <c r="E992" s="1078" t="s">
        <v>818</v>
      </c>
      <c r="F992" s="462" t="s">
        <v>534</v>
      </c>
      <c r="G992" s="462" t="s">
        <v>443</v>
      </c>
      <c r="H992" s="462" t="s">
        <v>1541</v>
      </c>
      <c r="I992" s="462">
        <v>24.108000000000001</v>
      </c>
      <c r="J992" s="1231">
        <v>0.33100000000000002</v>
      </c>
      <c r="K992" s="462">
        <v>11.243</v>
      </c>
      <c r="L992" s="1231">
        <v>0.36</v>
      </c>
      <c r="M992" s="462">
        <v>6.3220000000000001</v>
      </c>
      <c r="N992" s="1231">
        <v>0.13300000000000001</v>
      </c>
      <c r="O992" s="462">
        <v>0.35399999999999998</v>
      </c>
      <c r="P992" s="1231">
        <v>3.6999999999999998E-2</v>
      </c>
      <c r="Q992" s="462">
        <v>2.3E-2</v>
      </c>
      <c r="R992" s="1231">
        <v>8.0000000000000002E-3</v>
      </c>
      <c r="S992" s="462">
        <v>5.8000000000000003E-2</v>
      </c>
      <c r="T992" s="1231">
        <v>1E-3</v>
      </c>
      <c r="U992" s="462">
        <v>0.26800000000000002</v>
      </c>
      <c r="V992" s="1231">
        <v>5.8000000000000003E-2</v>
      </c>
      <c r="W992" s="462" t="s">
        <v>101</v>
      </c>
      <c r="X992" s="1231">
        <v>5.0999999999999997E-2</v>
      </c>
      <c r="Y992" s="462">
        <v>0.10199999999999999</v>
      </c>
      <c r="Z992" s="1231">
        <v>1.2E-2</v>
      </c>
      <c r="AA992" s="462">
        <v>7.8E-2</v>
      </c>
      <c r="AB992" s="1231">
        <v>1.0999999999999999E-2</v>
      </c>
      <c r="AC992" s="462" t="s">
        <v>101</v>
      </c>
      <c r="AD992" s="1231">
        <v>2E-3</v>
      </c>
      <c r="AE992" s="462" t="s">
        <v>101</v>
      </c>
      <c r="AF992" s="1231">
        <v>0.28599999999999998</v>
      </c>
      <c r="AG992" s="462" t="s">
        <v>101</v>
      </c>
      <c r="AH992" s="1231">
        <v>0.498</v>
      </c>
      <c r="AI992" s="1232"/>
      <c r="AJ992" s="462">
        <v>25.672422401486912</v>
      </c>
      <c r="AK992" s="462">
        <v>0</v>
      </c>
      <c r="AL992" s="462">
        <v>15.388664846909951</v>
      </c>
      <c r="AM992" s="462">
        <v>0</v>
      </c>
      <c r="AN992" s="462">
        <v>7.6457759037743491</v>
      </c>
      <c r="AO992" s="462">
        <v>0</v>
      </c>
      <c r="AP992" s="462">
        <v>1.4160112359550561</v>
      </c>
      <c r="AQ992" s="462">
        <v>0</v>
      </c>
      <c r="AR992" s="462">
        <v>6.0653172552397362E-2</v>
      </c>
      <c r="AS992" s="462">
        <v>0</v>
      </c>
      <c r="AT992" s="462">
        <v>8.8638852097130252E-2</v>
      </c>
      <c r="AU992" s="462"/>
      <c r="AV992" s="462">
        <v>0.29782058678387574</v>
      </c>
      <c r="AW992" s="462">
        <v>0.49684465675458672</v>
      </c>
      <c r="AX992" s="462"/>
      <c r="AY992" s="512">
        <v>52.533532813005657</v>
      </c>
      <c r="AZ992" s="668">
        <v>45028</v>
      </c>
      <c r="BA992" s="669">
        <v>3356</v>
      </c>
      <c r="BB992" s="805">
        <v>3358</v>
      </c>
      <c r="BC992" s="829" t="s">
        <v>331</v>
      </c>
      <c r="BD992" s="822" t="s">
        <v>438</v>
      </c>
      <c r="BE992" s="609" t="s">
        <v>1360</v>
      </c>
      <c r="BF992" s="609" t="s">
        <v>268</v>
      </c>
      <c r="BG992" s="488">
        <v>3</v>
      </c>
      <c r="BH992" s="670">
        <v>50.747568011859023</v>
      </c>
      <c r="BI992" s="488">
        <v>1.9339565558058718</v>
      </c>
      <c r="BJ992" s="488">
        <v>3.8109344576944697E-2</v>
      </c>
      <c r="BK992" s="488">
        <v>2.4720196153113689</v>
      </c>
      <c r="BL992" s="488">
        <v>0.35690804821721933</v>
      </c>
      <c r="BM992" s="488">
        <v>0.14437913275710967</v>
      </c>
      <c r="BN992" s="488">
        <v>7.3838644846396795E-2</v>
      </c>
      <c r="BO992" s="488">
        <v>1.8647073744468619E-2</v>
      </c>
      <c r="BP992" s="488">
        <v>0.25253813613805193</v>
      </c>
      <c r="BQ992" s="488">
        <v>5.654547461368653E-2</v>
      </c>
      <c r="BR992" s="488">
        <v>1.5282560706401764E-3</v>
      </c>
      <c r="BS992" s="488">
        <v>2.7027027027027025E-2</v>
      </c>
      <c r="BT992" s="488">
        <v>0.20499999999999999</v>
      </c>
      <c r="BU992" s="488">
        <v>1.1239810200058242E-2</v>
      </c>
      <c r="BV992" s="922">
        <v>5.4828342439308501E-2</v>
      </c>
      <c r="BW992" s="513"/>
    </row>
    <row r="993" spans="1:75" ht="16.5" thickBot="1" x14ac:dyDescent="0.25">
      <c r="A993" s="1229">
        <v>13</v>
      </c>
      <c r="B993" s="534">
        <v>45028</v>
      </c>
      <c r="C993" s="1230">
        <v>0.42777777777777781</v>
      </c>
      <c r="D993" s="462">
        <v>3347</v>
      </c>
      <c r="E993" s="929" t="s">
        <v>332</v>
      </c>
      <c r="F993" s="462" t="s">
        <v>535</v>
      </c>
      <c r="G993" s="462" t="s">
        <v>443</v>
      </c>
      <c r="H993" s="462" t="s">
        <v>1529</v>
      </c>
      <c r="I993" s="462">
        <v>24.908999999999999</v>
      </c>
      <c r="J993" s="1231">
        <v>0.35899999999999999</v>
      </c>
      <c r="K993" s="462">
        <v>10.284000000000001</v>
      </c>
      <c r="L993" s="1231">
        <v>0.34</v>
      </c>
      <c r="M993" s="462">
        <v>4.93</v>
      </c>
      <c r="N993" s="1231">
        <v>0.11899999999999999</v>
      </c>
      <c r="O993" s="462">
        <v>0.86699999999999999</v>
      </c>
      <c r="P993" s="1231">
        <v>5.0999999999999997E-2</v>
      </c>
      <c r="Q993" s="462">
        <v>5.8999999999999997E-2</v>
      </c>
      <c r="R993" s="1231">
        <v>8.0000000000000002E-3</v>
      </c>
      <c r="S993" s="462">
        <v>4.8000000000000001E-2</v>
      </c>
      <c r="T993" s="1231">
        <v>1E-3</v>
      </c>
      <c r="U993" s="462">
        <v>0.20100000000000001</v>
      </c>
      <c r="V993" s="1231">
        <v>6.3E-2</v>
      </c>
      <c r="W993" s="462" t="s">
        <v>101</v>
      </c>
      <c r="X993" s="1231">
        <v>5.0999999999999997E-2</v>
      </c>
      <c r="Y993" s="462">
        <v>1.02</v>
      </c>
      <c r="Z993" s="1231">
        <v>2.8000000000000001E-2</v>
      </c>
      <c r="AA993" s="462">
        <v>1.6E-2</v>
      </c>
      <c r="AB993" s="1231">
        <v>1.0999999999999999E-2</v>
      </c>
      <c r="AC993" s="462" t="s">
        <v>101</v>
      </c>
      <c r="AD993" s="1231">
        <v>2E-3</v>
      </c>
      <c r="AE993" s="462" t="s">
        <v>101</v>
      </c>
      <c r="AF993" s="1231">
        <v>0.312</v>
      </c>
      <c r="AG993" s="462" t="s">
        <v>101</v>
      </c>
      <c r="AH993" s="1231">
        <v>0.44500000000000001</v>
      </c>
      <c r="AI993" s="1232"/>
      <c r="AJ993" s="462">
        <v>26.52540109501566</v>
      </c>
      <c r="AK993" s="462">
        <v>0</v>
      </c>
      <c r="AL993" s="462">
        <v>14.076049923118557</v>
      </c>
      <c r="AM993" s="462">
        <v>0</v>
      </c>
      <c r="AN993" s="462">
        <v>5.962302310282749</v>
      </c>
      <c r="AO993" s="462">
        <v>0</v>
      </c>
      <c r="AP993" s="462">
        <v>3.4680275185678915</v>
      </c>
      <c r="AQ993" s="462">
        <v>0</v>
      </c>
      <c r="AR993" s="462">
        <v>0.15558857306919324</v>
      </c>
      <c r="AS993" s="462">
        <v>0</v>
      </c>
      <c r="AT993" s="462">
        <v>7.3356291390728481E-2</v>
      </c>
      <c r="AU993" s="462"/>
      <c r="AV993" s="462">
        <v>0.22477708400809496</v>
      </c>
      <c r="AW993" s="462">
        <v>0.42357780363440184</v>
      </c>
      <c r="AX993" s="462"/>
      <c r="AY993" s="512">
        <v>41.501523678608429</v>
      </c>
      <c r="AZ993" s="671">
        <v>45028</v>
      </c>
      <c r="BA993" s="672">
        <v>3359</v>
      </c>
      <c r="BB993" s="806">
        <v>3361</v>
      </c>
      <c r="BC993" s="829" t="s">
        <v>331</v>
      </c>
      <c r="BD993" s="823" t="s">
        <v>438</v>
      </c>
      <c r="BE993" s="611" t="s">
        <v>1470</v>
      </c>
      <c r="BF993" s="611" t="s">
        <v>268</v>
      </c>
      <c r="BG993" s="491">
        <v>3</v>
      </c>
      <c r="BH993" s="673">
        <v>47.088516448695508</v>
      </c>
      <c r="BI993" s="491">
        <v>0.78563505667147671</v>
      </c>
      <c r="BJ993" s="491">
        <v>1.6684217637806704E-2</v>
      </c>
      <c r="BK993" s="491">
        <v>2.4160191709515644</v>
      </c>
      <c r="BL993" s="491">
        <v>0.11049069527178954</v>
      </c>
      <c r="BM993" s="491">
        <v>4.5732540784546867E-2</v>
      </c>
      <c r="BN993" s="491">
        <v>6.8564455928797022E-2</v>
      </c>
      <c r="BO993" s="491">
        <v>7.911283376399663E-3</v>
      </c>
      <c r="BP993" s="491">
        <v>0.11538461538461549</v>
      </c>
      <c r="BQ993" s="491">
        <v>5.807373068432671E-2</v>
      </c>
      <c r="BR993" s="491">
        <v>8.8233905377478757E-4</v>
      </c>
      <c r="BS993" s="491">
        <v>1.5193428136569131E-2</v>
      </c>
      <c r="BT993" s="491">
        <v>0.20699999999999999</v>
      </c>
      <c r="BU993" s="491">
        <v>1.9502136635080103E-2</v>
      </c>
      <c r="BV993" s="923">
        <v>9.4213220459324176E-2</v>
      </c>
    </row>
    <row r="994" spans="1:75" x14ac:dyDescent="0.2">
      <c r="A994" s="1229">
        <v>13</v>
      </c>
      <c r="B994" s="534">
        <v>45028</v>
      </c>
      <c r="C994" s="1230">
        <v>0.43055555555555558</v>
      </c>
      <c r="D994" s="462">
        <v>3348</v>
      </c>
      <c r="E994" s="929" t="s">
        <v>332</v>
      </c>
      <c r="F994" s="462" t="s">
        <v>584</v>
      </c>
      <c r="G994" s="462" t="s">
        <v>443</v>
      </c>
      <c r="H994" s="462" t="s">
        <v>1530</v>
      </c>
      <c r="I994" s="462">
        <v>25.102</v>
      </c>
      <c r="J994" s="1231">
        <v>0.58699999999999997</v>
      </c>
      <c r="K994" s="462">
        <v>10.266999999999999</v>
      </c>
      <c r="L994" s="1231">
        <v>0.72199999999999998</v>
      </c>
      <c r="M994" s="462">
        <v>4.9329999999999998</v>
      </c>
      <c r="N994" s="1231">
        <v>0.17599999999999999</v>
      </c>
      <c r="O994" s="462">
        <v>0.89600000000000002</v>
      </c>
      <c r="P994" s="1231">
        <v>7.9000000000000001E-2</v>
      </c>
      <c r="Q994" s="462">
        <v>6.7000000000000004E-2</v>
      </c>
      <c r="R994" s="1231">
        <v>1.4999999999999999E-2</v>
      </c>
      <c r="S994" s="462">
        <v>4.9000000000000002E-2</v>
      </c>
      <c r="T994" s="1231">
        <v>1E-3</v>
      </c>
      <c r="U994" s="462">
        <v>0.20100000000000001</v>
      </c>
      <c r="V994" s="1231">
        <v>7.5999999999999998E-2</v>
      </c>
      <c r="W994" s="462" t="s">
        <v>101</v>
      </c>
      <c r="X994" s="1231">
        <v>0.11</v>
      </c>
      <c r="Y994" s="462">
        <v>1.004</v>
      </c>
      <c r="Z994" s="1231">
        <v>5.1999999999999998E-2</v>
      </c>
      <c r="AA994" s="462" t="s">
        <v>101</v>
      </c>
      <c r="AB994" s="1231">
        <v>4.3999999999999997E-2</v>
      </c>
      <c r="AC994" s="462" t="s">
        <v>101</v>
      </c>
      <c r="AD994" s="1231">
        <v>2E-3</v>
      </c>
      <c r="AE994" s="462" t="s">
        <v>101</v>
      </c>
      <c r="AF994" s="1231">
        <v>0.501</v>
      </c>
      <c r="AG994" s="462" t="s">
        <v>101</v>
      </c>
      <c r="AH994" s="1231">
        <v>1.3280000000000001</v>
      </c>
      <c r="AI994" s="1232"/>
      <c r="AJ994" s="462">
        <v>26.730925299573773</v>
      </c>
      <c r="AK994" s="462">
        <v>0</v>
      </c>
      <c r="AL994" s="462">
        <v>14.052781462529969</v>
      </c>
      <c r="AM994" s="462">
        <v>0</v>
      </c>
      <c r="AN994" s="462">
        <v>5.9659304861307918</v>
      </c>
      <c r="AO994" s="462">
        <v>0</v>
      </c>
      <c r="AP994" s="462">
        <v>3.5840284390274868</v>
      </c>
      <c r="AQ994" s="462">
        <v>0</v>
      </c>
      <c r="AR994" s="462">
        <v>0.17668532873959233</v>
      </c>
      <c r="AS994" s="462">
        <v>0</v>
      </c>
      <c r="AT994" s="462">
        <v>7.4884547461368661E-2</v>
      </c>
      <c r="AU994" s="462"/>
      <c r="AV994" s="462">
        <v>0.22318458561649263</v>
      </c>
      <c r="AW994" s="462">
        <v>0.42453734173823304</v>
      </c>
      <c r="AX994" s="462"/>
      <c r="AY994" s="512">
        <v>41.248041514170929</v>
      </c>
      <c r="AZ994" s="665">
        <v>45028</v>
      </c>
      <c r="BA994" s="666">
        <v>3362</v>
      </c>
      <c r="BB994" s="804">
        <v>3364</v>
      </c>
      <c r="BC994" s="737" t="s">
        <v>328</v>
      </c>
      <c r="BD994" s="821" t="s">
        <v>443</v>
      </c>
      <c r="BE994" s="608" t="s">
        <v>466</v>
      </c>
      <c r="BF994" s="608" t="s">
        <v>268</v>
      </c>
      <c r="BG994" s="485">
        <v>3</v>
      </c>
      <c r="BH994" s="667">
        <v>52.081685240260775</v>
      </c>
      <c r="BI994" s="485">
        <v>0.59123651803408439</v>
      </c>
      <c r="BJ994" s="485">
        <v>1.135210036515946E-2</v>
      </c>
      <c r="BK994" s="485">
        <v>2.200017456992319</v>
      </c>
      <c r="BL994" s="485">
        <v>0.18427661880475854</v>
      </c>
      <c r="BM994" s="485">
        <v>8.3761434810015648E-2</v>
      </c>
      <c r="BN994" s="485">
        <v>8.8342664369796153E-2</v>
      </c>
      <c r="BO994" s="485">
        <v>3.5429440114490521E-2</v>
      </c>
      <c r="BP994" s="485">
        <v>0.40104563709087815</v>
      </c>
      <c r="BQ994" s="485">
        <v>5.5017218543046358E-2</v>
      </c>
      <c r="BR994" s="485">
        <v>8.8233905377478367E-4</v>
      </c>
      <c r="BS994" s="485">
        <v>1.6037507477489568E-2</v>
      </c>
      <c r="BT994" s="485">
        <v>0.13850000000000001</v>
      </c>
      <c r="BU994" s="485">
        <v>1.2020815280171298E-2</v>
      </c>
      <c r="BV994" s="921">
        <v>8.6792890109540055E-2</v>
      </c>
    </row>
    <row r="995" spans="1:75" ht="16.5" thickBot="1" x14ac:dyDescent="0.25">
      <c r="A995" s="1229">
        <v>13</v>
      </c>
      <c r="B995" s="534">
        <v>45028</v>
      </c>
      <c r="C995" s="1230">
        <v>0.44027777777777777</v>
      </c>
      <c r="D995" s="462">
        <v>3349</v>
      </c>
      <c r="E995" s="929" t="s">
        <v>803</v>
      </c>
      <c r="F995" s="462" t="s">
        <v>602</v>
      </c>
      <c r="G995" s="462" t="s">
        <v>443</v>
      </c>
      <c r="H995" s="462" t="s">
        <v>1562</v>
      </c>
      <c r="I995" s="462">
        <v>25.343</v>
      </c>
      <c r="J995" s="1231">
        <v>0.60099999999999998</v>
      </c>
      <c r="K995" s="462">
        <v>11.106999999999999</v>
      </c>
      <c r="L995" s="1231">
        <v>0.67400000000000004</v>
      </c>
      <c r="M995" s="462">
        <v>5.5419999999999998</v>
      </c>
      <c r="N995" s="1231">
        <v>0.20399999999999999</v>
      </c>
      <c r="O995" s="462">
        <v>0.47499999999999998</v>
      </c>
      <c r="P995" s="1231">
        <v>8.4000000000000005E-2</v>
      </c>
      <c r="Q995" s="462">
        <v>7.3999999999999996E-2</v>
      </c>
      <c r="R995" s="1231">
        <v>1.4999999999999999E-2</v>
      </c>
      <c r="S995" s="462">
        <v>0.151</v>
      </c>
      <c r="T995" s="1231">
        <v>3.0000000000000001E-3</v>
      </c>
      <c r="U995" s="462">
        <v>0.39500000000000002</v>
      </c>
      <c r="V995" s="1231">
        <v>7.5999999999999998E-2</v>
      </c>
      <c r="W995" s="462" t="s">
        <v>101</v>
      </c>
      <c r="X995" s="1231">
        <v>0.10299999999999999</v>
      </c>
      <c r="Y995" s="462">
        <v>0.06</v>
      </c>
      <c r="Z995" s="1231">
        <v>2.5000000000000001E-2</v>
      </c>
      <c r="AA995" s="462" t="s">
        <v>101</v>
      </c>
      <c r="AB995" s="1231">
        <v>4.2000000000000003E-2</v>
      </c>
      <c r="AC995" s="462" t="s">
        <v>101</v>
      </c>
      <c r="AD995" s="1231">
        <v>2E-3</v>
      </c>
      <c r="AE995" s="462" t="s">
        <v>101</v>
      </c>
      <c r="AF995" s="1231">
        <v>0.65700000000000003</v>
      </c>
      <c r="AG995" s="462" t="s">
        <v>101</v>
      </c>
      <c r="AH995" s="1231">
        <v>0.91</v>
      </c>
      <c r="AI995" s="1232"/>
      <c r="AJ995" s="462">
        <v>26.987564332208514</v>
      </c>
      <c r="AK995" s="462">
        <v>0</v>
      </c>
      <c r="AL995" s="462">
        <v>15.202517162201264</v>
      </c>
      <c r="AM995" s="462">
        <v>0</v>
      </c>
      <c r="AN995" s="462">
        <v>6.7024501832833661</v>
      </c>
      <c r="AO995" s="462">
        <v>0</v>
      </c>
      <c r="AP995" s="462">
        <v>1.9000150764933661</v>
      </c>
      <c r="AQ995" s="462">
        <v>0</v>
      </c>
      <c r="AR995" s="462">
        <v>0.19514498995119151</v>
      </c>
      <c r="AS995" s="462">
        <v>0</v>
      </c>
      <c r="AT995" s="462">
        <v>0.23076666666666668</v>
      </c>
      <c r="AU995" s="462"/>
      <c r="AV995" s="462">
        <v>0.2483532823035933</v>
      </c>
      <c r="AW995" s="462">
        <v>0.44087765938840601</v>
      </c>
      <c r="AX995" s="462"/>
      <c r="AY995" s="512">
        <v>45.184962456965955</v>
      </c>
      <c r="AZ995" s="668">
        <v>45028</v>
      </c>
      <c r="BA995" s="669">
        <v>3365</v>
      </c>
      <c r="BB995" s="805">
        <v>3367</v>
      </c>
      <c r="BC995" s="737" t="s">
        <v>328</v>
      </c>
      <c r="BD995" s="822" t="s">
        <v>443</v>
      </c>
      <c r="BE995" s="609" t="s">
        <v>466</v>
      </c>
      <c r="BF995" s="609" t="s">
        <v>307</v>
      </c>
      <c r="BG995" s="488">
        <v>3</v>
      </c>
      <c r="BH995" s="670">
        <v>52.394389402467077</v>
      </c>
      <c r="BI995" s="488">
        <v>0.20192124068798756</v>
      </c>
      <c r="BJ995" s="488">
        <v>3.8538714352968442E-3</v>
      </c>
      <c r="BK995" s="488">
        <v>2.9600234875896652</v>
      </c>
      <c r="BL995" s="488">
        <v>0.21245403340686841</v>
      </c>
      <c r="BM995" s="488">
        <v>7.1774441756159463E-2</v>
      </c>
      <c r="BN995" s="488">
        <v>6.8564455928797022E-2</v>
      </c>
      <c r="BO995" s="488">
        <v>9.5081792894449353E-3</v>
      </c>
      <c r="BP995" s="488">
        <v>0.13867504905630712</v>
      </c>
      <c r="BQ995" s="488">
        <v>5.807373068432671E-2</v>
      </c>
      <c r="BR995" s="488">
        <v>1.5282560706401799E-3</v>
      </c>
      <c r="BS995" s="488">
        <v>2.6315789473684268E-2</v>
      </c>
      <c r="BT995" s="488">
        <v>0.32700000000000001</v>
      </c>
      <c r="BU995" s="488">
        <v>0.15980613254815967</v>
      </c>
      <c r="BV995" s="922">
        <v>0.48870376926042713</v>
      </c>
    </row>
    <row r="996" spans="1:75" ht="16.5" thickBot="1" x14ac:dyDescent="0.25">
      <c r="A996" s="1229">
        <v>13</v>
      </c>
      <c r="B996" s="534">
        <v>45028</v>
      </c>
      <c r="C996" s="1230">
        <v>0.44722222222222219</v>
      </c>
      <c r="D996" s="462">
        <v>3350</v>
      </c>
      <c r="E996" s="929" t="s">
        <v>803</v>
      </c>
      <c r="F996" s="462" t="s">
        <v>603</v>
      </c>
      <c r="G996" s="462" t="s">
        <v>443</v>
      </c>
      <c r="H996" s="462" t="s">
        <v>1563</v>
      </c>
      <c r="I996" s="462">
        <v>25.774999999999999</v>
      </c>
      <c r="J996" s="1231">
        <v>0.623</v>
      </c>
      <c r="K996" s="462">
        <v>11.271000000000001</v>
      </c>
      <c r="L996" s="1231">
        <v>0.75700000000000001</v>
      </c>
      <c r="M996" s="462">
        <v>5.63</v>
      </c>
      <c r="N996" s="1231">
        <v>0.192</v>
      </c>
      <c r="O996" s="462">
        <v>0.52200000000000002</v>
      </c>
      <c r="P996" s="1231">
        <v>7.6999999999999999E-2</v>
      </c>
      <c r="Q996" s="462">
        <v>7.5999999999999998E-2</v>
      </c>
      <c r="R996" s="1231">
        <v>1.6E-2</v>
      </c>
      <c r="S996" s="462">
        <v>0.14899999999999999</v>
      </c>
      <c r="T996" s="1231">
        <v>3.0000000000000001E-3</v>
      </c>
      <c r="U996" s="462">
        <v>0.442</v>
      </c>
      <c r="V996" s="1231">
        <v>7.9000000000000001E-2</v>
      </c>
      <c r="W996" s="462" t="s">
        <v>101</v>
      </c>
      <c r="X996" s="1231">
        <v>0.114</v>
      </c>
      <c r="Y996" s="462"/>
      <c r="Z996" s="1231">
        <v>4.2000000000000003E-2</v>
      </c>
      <c r="AA996" s="462" t="s">
        <v>101</v>
      </c>
      <c r="AB996" s="1231">
        <v>4.7E-2</v>
      </c>
      <c r="AC996" s="462" t="s">
        <v>101</v>
      </c>
      <c r="AD996" s="1231">
        <v>2E-3</v>
      </c>
      <c r="AE996" s="462" t="s">
        <v>101</v>
      </c>
      <c r="AF996" s="1231">
        <v>0.53100000000000003</v>
      </c>
      <c r="AG996" s="462" t="s">
        <v>101</v>
      </c>
      <c r="AH996" s="1231">
        <v>1.0640000000000001</v>
      </c>
      <c r="AI996" s="1232"/>
      <c r="AJ996" s="462">
        <v>27.447597784898171</v>
      </c>
      <c r="AK996" s="462">
        <v>0</v>
      </c>
      <c r="AL996" s="462">
        <v>15.426989370232329</v>
      </c>
      <c r="AM996" s="462">
        <v>0</v>
      </c>
      <c r="AN996" s="462">
        <v>6.8088766748259388</v>
      </c>
      <c r="AO996" s="462">
        <v>0</v>
      </c>
      <c r="AP996" s="462">
        <v>2.0880165682727099</v>
      </c>
      <c r="AQ996" s="462">
        <v>0</v>
      </c>
      <c r="AR996" s="462">
        <v>0.20041917886879129</v>
      </c>
      <c r="AS996" s="462">
        <v>0</v>
      </c>
      <c r="AT996" s="462">
        <v>0.22771015452538632</v>
      </c>
      <c r="AU996" s="462"/>
      <c r="AV996" s="462">
        <v>0.24806821814374672</v>
      </c>
      <c r="AW996" s="462">
        <v>0.44136133832854246</v>
      </c>
      <c r="AX996" s="462"/>
      <c r="AY996" s="512">
        <v>45.141172346892446</v>
      </c>
      <c r="AZ996" s="671">
        <v>45028</v>
      </c>
      <c r="BA996" s="672">
        <v>3369</v>
      </c>
      <c r="BB996" s="806">
        <v>3371</v>
      </c>
      <c r="BC996" s="829" t="s">
        <v>332</v>
      </c>
      <c r="BD996" s="823" t="s">
        <v>443</v>
      </c>
      <c r="BE996" s="611" t="s">
        <v>1471</v>
      </c>
      <c r="BF996" s="611" t="s">
        <v>268</v>
      </c>
      <c r="BG996" s="491">
        <v>3</v>
      </c>
      <c r="BH996" s="673">
        <v>52.465290886770724</v>
      </c>
      <c r="BI996" s="491">
        <v>0.98368168309030057</v>
      </c>
      <c r="BJ996" s="491">
        <v>1.8749189539676008E-2</v>
      </c>
      <c r="BK996" s="491">
        <v>1.9280152986732684</v>
      </c>
      <c r="BL996" s="491">
        <v>0.5926844927930176</v>
      </c>
      <c r="BM996" s="491">
        <v>0.30740653002124185</v>
      </c>
      <c r="BN996" s="491">
        <v>9.361685328739594E-2</v>
      </c>
      <c r="BO996" s="491">
        <v>1.3052951621128074E-2</v>
      </c>
      <c r="BP996" s="491">
        <v>0.13942950614946009</v>
      </c>
      <c r="BQ996" s="491">
        <v>5.5017218543046358E-2</v>
      </c>
      <c r="BR996" s="491">
        <v>1.7646781075495673E-3</v>
      </c>
      <c r="BS996" s="491">
        <v>3.2075014954979136E-2</v>
      </c>
      <c r="BT996" s="491">
        <v>0.252</v>
      </c>
      <c r="BU996" s="491">
        <v>7.0543131014531427E-2</v>
      </c>
      <c r="BV996" s="923">
        <v>0.27993305958147391</v>
      </c>
    </row>
    <row r="997" spans="1:75" s="295" customFormat="1" ht="16.5" thickBot="1" x14ac:dyDescent="0.25">
      <c r="A997" s="1229">
        <v>13</v>
      </c>
      <c r="B997" s="534">
        <v>45028</v>
      </c>
      <c r="C997" s="1230">
        <v>0.44861111111111113</v>
      </c>
      <c r="D997" s="462">
        <v>3351</v>
      </c>
      <c r="E997" s="929" t="s">
        <v>804</v>
      </c>
      <c r="F997" s="462" t="s">
        <v>604</v>
      </c>
      <c r="G997" s="462" t="s">
        <v>443</v>
      </c>
      <c r="H997" s="462" t="s">
        <v>1568</v>
      </c>
      <c r="I997" s="462">
        <v>26.286999999999999</v>
      </c>
      <c r="J997" s="1231">
        <v>0.60299999999999998</v>
      </c>
      <c r="K997" s="462">
        <v>9.798</v>
      </c>
      <c r="L997" s="1231">
        <v>0.65</v>
      </c>
      <c r="M997" s="462">
        <v>4.05</v>
      </c>
      <c r="N997" s="1231">
        <v>0.16</v>
      </c>
      <c r="O997" s="462">
        <v>0.56299999999999994</v>
      </c>
      <c r="P997" s="1231">
        <v>7.4999999999999997E-2</v>
      </c>
      <c r="Q997" s="462">
        <v>8.1000000000000003E-2</v>
      </c>
      <c r="R997" s="1231">
        <v>1.4999999999999999E-2</v>
      </c>
      <c r="S997" s="462">
        <v>0.14099999999999999</v>
      </c>
      <c r="T997" s="1231">
        <v>3.0000000000000001E-3</v>
      </c>
      <c r="U997" s="462">
        <v>0.41799999999999998</v>
      </c>
      <c r="V997" s="1231">
        <v>8.5999999999999993E-2</v>
      </c>
      <c r="W997" s="462" t="s">
        <v>101</v>
      </c>
      <c r="X997" s="1231">
        <v>0.10100000000000001</v>
      </c>
      <c r="Y997" s="462">
        <v>0.20599999999999999</v>
      </c>
      <c r="Z997" s="1231">
        <v>2.5999999999999999E-2</v>
      </c>
      <c r="AA997" s="462" t="s">
        <v>101</v>
      </c>
      <c r="AB997" s="1231">
        <v>3.9E-2</v>
      </c>
      <c r="AC997" s="462" t="s">
        <v>101</v>
      </c>
      <c r="AD997" s="1231">
        <v>2E-3</v>
      </c>
      <c r="AE997" s="462" t="s">
        <v>101</v>
      </c>
      <c r="AF997" s="1231">
        <v>0.48699999999999999</v>
      </c>
      <c r="AG997" s="462" t="s">
        <v>101</v>
      </c>
      <c r="AH997" s="1231">
        <v>1.4830000000000001</v>
      </c>
      <c r="AI997" s="1232"/>
      <c r="AJ997" s="462">
        <v>27.99282261771555</v>
      </c>
      <c r="AK997" s="462">
        <v>0</v>
      </c>
      <c r="AL997" s="462">
        <v>13.410845696880164</v>
      </c>
      <c r="AM997" s="462">
        <v>0</v>
      </c>
      <c r="AN997" s="462">
        <v>4.8980373948570248</v>
      </c>
      <c r="AO997" s="462">
        <v>0</v>
      </c>
      <c r="AP997" s="462">
        <v>2.2520178696121369</v>
      </c>
      <c r="AQ997" s="462">
        <v>0</v>
      </c>
      <c r="AR997" s="462">
        <v>0.21360465116279073</v>
      </c>
      <c r="AS997" s="462">
        <v>0</v>
      </c>
      <c r="AT997" s="462">
        <v>0.21548410596026488</v>
      </c>
      <c r="AU997" s="462"/>
      <c r="AV997" s="462">
        <v>0.17497475912833638</v>
      </c>
      <c r="AW997" s="462">
        <v>0.36522956907903886</v>
      </c>
      <c r="AX997" s="462"/>
      <c r="AY997" s="512">
        <v>33.259988116559477</v>
      </c>
      <c r="AZ997" s="671">
        <v>45028</v>
      </c>
      <c r="BA997" s="672">
        <v>3372</v>
      </c>
      <c r="BB997" s="806">
        <v>3375</v>
      </c>
      <c r="BC997" s="829" t="s">
        <v>331</v>
      </c>
      <c r="BD997" s="823" t="s">
        <v>443</v>
      </c>
      <c r="BE997" s="611" t="s">
        <v>421</v>
      </c>
      <c r="BF997" s="611" t="s">
        <v>268</v>
      </c>
      <c r="BG997" s="491">
        <v>3</v>
      </c>
      <c r="BH997" s="673">
        <v>51.163191789784939</v>
      </c>
      <c r="BI997" s="491">
        <v>1.9329576191233924</v>
      </c>
      <c r="BJ997" s="491">
        <v>3.7780239103638563E-2</v>
      </c>
      <c r="BK997" s="491">
        <v>1.8200144416936457</v>
      </c>
      <c r="BL997" s="491">
        <v>4.2771045871661202E-2</v>
      </c>
      <c r="BM997" s="491">
        <v>2.3500388179260749E-2</v>
      </c>
      <c r="BN997" s="491">
        <v>5.0104794717197823E-2</v>
      </c>
      <c r="BO997" s="491" t="e">
        <v>#DIV/0!</v>
      </c>
      <c r="BP997" s="491" t="e">
        <v>#DIV/0!</v>
      </c>
      <c r="BQ997" s="491">
        <v>5.5017218543046358E-2</v>
      </c>
      <c r="BR997" s="491">
        <v>8.8233905377478356E-4</v>
      </c>
      <c r="BS997" s="491">
        <v>1.6037507477489565E-2</v>
      </c>
      <c r="BT997" s="491">
        <v>0.36299999999999999</v>
      </c>
      <c r="BU997" s="491">
        <v>0.11321366230863369</v>
      </c>
      <c r="BV997" s="923">
        <v>0.31188336724141513</v>
      </c>
      <c r="BW997" s="314"/>
    </row>
    <row r="998" spans="1:75" ht="16.5" thickBot="1" x14ac:dyDescent="0.25">
      <c r="A998" s="1233">
        <v>13</v>
      </c>
      <c r="B998" s="535">
        <v>45028</v>
      </c>
      <c r="C998" s="1234">
        <v>0.45069444444444445</v>
      </c>
      <c r="D998" s="470">
        <v>3352</v>
      </c>
      <c r="E998" s="929" t="s">
        <v>804</v>
      </c>
      <c r="F998" s="470" t="s">
        <v>605</v>
      </c>
      <c r="G998" s="470" t="s">
        <v>443</v>
      </c>
      <c r="H998" s="470" t="s">
        <v>1569</v>
      </c>
      <c r="I998" s="470">
        <v>26.507999999999999</v>
      </c>
      <c r="J998" s="1235">
        <v>0.63100000000000001</v>
      </c>
      <c r="K998" s="470">
        <v>9.9260000000000002</v>
      </c>
      <c r="L998" s="1235">
        <v>0.73599999999999999</v>
      </c>
      <c r="M998" s="470">
        <v>4.0380000000000003</v>
      </c>
      <c r="N998" s="1235">
        <v>0.161</v>
      </c>
      <c r="O998" s="470">
        <v>0.57499999999999996</v>
      </c>
      <c r="P998" s="1235">
        <v>7.8E-2</v>
      </c>
      <c r="Q998" s="470">
        <v>8.5999999999999993E-2</v>
      </c>
      <c r="R998" s="1235">
        <v>1.4999999999999999E-2</v>
      </c>
      <c r="S998" s="470">
        <v>0.14299999999999999</v>
      </c>
      <c r="T998" s="1235">
        <v>3.0000000000000001E-3</v>
      </c>
      <c r="U998" s="470">
        <v>0.41499999999999998</v>
      </c>
      <c r="V998" s="1235">
        <v>8.1000000000000003E-2</v>
      </c>
      <c r="W998" s="470" t="s">
        <v>101</v>
      </c>
      <c r="X998" s="1235">
        <v>0.122</v>
      </c>
      <c r="Y998" s="470">
        <v>0.2</v>
      </c>
      <c r="Z998" s="1235">
        <v>0.03</v>
      </c>
      <c r="AA998" s="470" t="s">
        <v>101</v>
      </c>
      <c r="AB998" s="1235">
        <v>2.9000000000000001E-2</v>
      </c>
      <c r="AC998" s="470" t="s">
        <v>101</v>
      </c>
      <c r="AD998" s="1235">
        <v>2E-3</v>
      </c>
      <c r="AE998" s="470" t="s">
        <v>101</v>
      </c>
      <c r="AF998" s="1235">
        <v>0.50600000000000001</v>
      </c>
      <c r="AG998" s="470" t="s">
        <v>101</v>
      </c>
      <c r="AH998" s="1235">
        <v>1.607</v>
      </c>
      <c r="AI998" s="1236"/>
      <c r="AJ998" s="470">
        <v>28.228163805318363</v>
      </c>
      <c r="AK998" s="470">
        <v>0</v>
      </c>
      <c r="AL998" s="470">
        <v>13.586043517782457</v>
      </c>
      <c r="AM998" s="470">
        <v>0</v>
      </c>
      <c r="AN998" s="470">
        <v>4.8835246914648565</v>
      </c>
      <c r="AO998" s="470">
        <v>0</v>
      </c>
      <c r="AP998" s="470">
        <v>2.3000182504919695</v>
      </c>
      <c r="AQ998" s="470">
        <v>0</v>
      </c>
      <c r="AR998" s="470">
        <v>0.22679012345679014</v>
      </c>
      <c r="AS998" s="470">
        <v>0</v>
      </c>
      <c r="AT998" s="470">
        <v>0.21854061810154524</v>
      </c>
      <c r="AU998" s="470"/>
      <c r="AV998" s="470">
        <v>0.17300185464223392</v>
      </c>
      <c r="AW998" s="470">
        <v>0.35945157139184225</v>
      </c>
      <c r="AX998" s="470"/>
      <c r="AY998" s="511">
        <v>32.918971916215057</v>
      </c>
      <c r="AZ998" s="665">
        <v>45028</v>
      </c>
      <c r="BA998" s="666">
        <v>3376</v>
      </c>
      <c r="BB998" s="804">
        <v>3378</v>
      </c>
      <c r="BC998" s="737" t="s">
        <v>332</v>
      </c>
      <c r="BD998" s="821" t="s">
        <v>443</v>
      </c>
      <c r="BE998" s="608" t="s">
        <v>1472</v>
      </c>
      <c r="BF998" s="608" t="s">
        <v>268</v>
      </c>
      <c r="BG998" s="485">
        <v>3</v>
      </c>
      <c r="BH998" s="667">
        <v>48.663326461571799</v>
      </c>
      <c r="BI998" s="485">
        <v>0.34329571611761167</v>
      </c>
      <c r="BJ998" s="485">
        <v>7.0545057454858466E-3</v>
      </c>
      <c r="BK998" s="485">
        <v>2.1360169491525425</v>
      </c>
      <c r="BL998" s="485">
        <v>0.43534852832067839</v>
      </c>
      <c r="BM998" s="485">
        <v>0.20381323682539199</v>
      </c>
      <c r="BN998" s="485">
        <v>9.4935400516795873E-2</v>
      </c>
      <c r="BO998" s="485">
        <v>9.5081792894449457E-3</v>
      </c>
      <c r="BP998" s="485">
        <v>0.10015420209622193</v>
      </c>
      <c r="BQ998" s="485">
        <v>6.265849889624725E-2</v>
      </c>
      <c r="BR998" s="485">
        <v>0</v>
      </c>
      <c r="BS998" s="485">
        <v>0</v>
      </c>
      <c r="BT998" s="485">
        <v>0.17499999999999999</v>
      </c>
      <c r="BU998" s="485">
        <v>2.7513632984394971E-2</v>
      </c>
      <c r="BV998" s="921">
        <v>0.15722075991082843</v>
      </c>
    </row>
    <row r="999" spans="1:75" ht="16.5" thickBot="1" x14ac:dyDescent="0.25">
      <c r="A999" s="1225">
        <v>13</v>
      </c>
      <c r="B999" s="533">
        <v>45028</v>
      </c>
      <c r="C999" s="1226">
        <v>0.4548611111111111</v>
      </c>
      <c r="D999" s="468">
        <v>3353</v>
      </c>
      <c r="E999" s="929" t="s">
        <v>331</v>
      </c>
      <c r="F999" s="468" t="s">
        <v>1362</v>
      </c>
      <c r="G999" s="468" t="s">
        <v>438</v>
      </c>
      <c r="H999" s="468" t="s">
        <v>1488</v>
      </c>
      <c r="I999" s="468">
        <v>24.646000000000001</v>
      </c>
      <c r="J999" s="1227">
        <v>0.57199999999999995</v>
      </c>
      <c r="K999" s="468">
        <v>11.656000000000001</v>
      </c>
      <c r="L999" s="1227">
        <v>0.76400000000000001</v>
      </c>
      <c r="M999" s="468">
        <v>6.21</v>
      </c>
      <c r="N999" s="1227">
        <v>0.20300000000000001</v>
      </c>
      <c r="O999" s="468">
        <v>0.73499999999999999</v>
      </c>
      <c r="P999" s="1227">
        <v>7.1999999999999995E-2</v>
      </c>
      <c r="Q999" s="468" t="s">
        <v>101</v>
      </c>
      <c r="R999" s="1227">
        <v>0.02</v>
      </c>
      <c r="S999" s="468">
        <v>3.7999999999999999E-2</v>
      </c>
      <c r="T999" s="1227">
        <v>1E-3</v>
      </c>
      <c r="U999" s="468">
        <v>0.38700000000000001</v>
      </c>
      <c r="V999" s="1227">
        <v>7.6999999999999999E-2</v>
      </c>
      <c r="W999" s="468" t="s">
        <v>101</v>
      </c>
      <c r="X999" s="1227">
        <v>0.11700000000000001</v>
      </c>
      <c r="Y999" s="468"/>
      <c r="Z999" s="1227">
        <v>0.03</v>
      </c>
      <c r="AA999" s="468">
        <v>5.1999999999999998E-2</v>
      </c>
      <c r="AB999" s="1227">
        <v>2.1999999999999999E-2</v>
      </c>
      <c r="AC999" s="468" t="s">
        <v>101</v>
      </c>
      <c r="AD999" s="1227">
        <v>2E-3</v>
      </c>
      <c r="AE999" s="468" t="s">
        <v>101</v>
      </c>
      <c r="AF999" s="1227">
        <v>0.41399999999999998</v>
      </c>
      <c r="AG999" s="468" t="s">
        <v>101</v>
      </c>
      <c r="AH999" s="1227">
        <v>1.0369999999999999</v>
      </c>
      <c r="AI999" s="1228"/>
      <c r="AJ999" s="468">
        <v>26.245334432845798</v>
      </c>
      <c r="AK999" s="468">
        <v>0</v>
      </c>
      <c r="AL999" s="468">
        <v>15.953951565915004</v>
      </c>
      <c r="AM999" s="468">
        <v>0</v>
      </c>
      <c r="AN999" s="468">
        <v>7.5103240054474387</v>
      </c>
      <c r="AO999" s="468">
        <v>0</v>
      </c>
      <c r="AP999" s="468">
        <v>2.9400233288897351</v>
      </c>
      <c r="AQ999" s="468">
        <v>0</v>
      </c>
      <c r="AR999" s="468"/>
      <c r="AS999" s="468">
        <v>0</v>
      </c>
      <c r="AT999" s="468">
        <v>5.807373068432671E-2</v>
      </c>
      <c r="AU999" s="468"/>
      <c r="AV999" s="468">
        <v>0.28615844178568883</v>
      </c>
      <c r="AW999" s="468">
        <v>0.47075008184761907</v>
      </c>
      <c r="AX999" s="468"/>
      <c r="AY999" s="510">
        <v>50.84368932870408</v>
      </c>
      <c r="AZ999" s="668">
        <v>45028</v>
      </c>
      <c r="BA999" s="669">
        <v>3379</v>
      </c>
      <c r="BB999" s="805">
        <v>3381</v>
      </c>
      <c r="BC999" s="737" t="s">
        <v>332</v>
      </c>
      <c r="BD999" s="824" t="s">
        <v>443</v>
      </c>
      <c r="BE999" s="609" t="s">
        <v>1472</v>
      </c>
      <c r="BF999" s="609" t="s">
        <v>307</v>
      </c>
      <c r="BG999" s="488">
        <v>3</v>
      </c>
      <c r="BH999" s="670">
        <v>47.625912200099798</v>
      </c>
      <c r="BI999" s="488">
        <v>1.1276776103715471</v>
      </c>
      <c r="BJ999" s="488">
        <v>2.3677816513699955E-2</v>
      </c>
      <c r="BK999" s="488">
        <v>2.8360225036500979</v>
      </c>
      <c r="BL999" s="488">
        <v>0.83082626813271332</v>
      </c>
      <c r="BM999" s="488">
        <v>0.29295475161547546</v>
      </c>
      <c r="BN999" s="488">
        <v>0.10812087281079531</v>
      </c>
      <c r="BO999" s="488">
        <v>3.5803676501639251E-2</v>
      </c>
      <c r="BP999" s="488">
        <v>0.33114490820189196</v>
      </c>
      <c r="BQ999" s="488">
        <v>5.960198675496689E-2</v>
      </c>
      <c r="BR999" s="488">
        <v>3.181318700729371E-3</v>
      </c>
      <c r="BS999" s="488">
        <v>5.337605126836243E-2</v>
      </c>
      <c r="BT999" s="488">
        <v>0.22500000000000001</v>
      </c>
      <c r="BU999" s="488">
        <v>7.4440132545108451E-2</v>
      </c>
      <c r="BV999" s="922">
        <v>0.33084503353381534</v>
      </c>
    </row>
    <row r="1000" spans="1:75" ht="16.5" thickBot="1" x14ac:dyDescent="0.25">
      <c r="A1000" s="1229">
        <v>13</v>
      </c>
      <c r="B1000" s="534">
        <v>45028</v>
      </c>
      <c r="C1000" s="1230">
        <v>0.45624999999999999</v>
      </c>
      <c r="D1000" s="462">
        <v>3354</v>
      </c>
      <c r="E1000" s="929" t="s">
        <v>331</v>
      </c>
      <c r="F1000" s="462" t="s">
        <v>1363</v>
      </c>
      <c r="G1000" s="462" t="s">
        <v>438</v>
      </c>
      <c r="H1000" s="462" t="s">
        <v>1488</v>
      </c>
      <c r="I1000" s="462">
        <v>23.747</v>
      </c>
      <c r="J1000" s="1231">
        <v>0.52700000000000002</v>
      </c>
      <c r="K1000" s="462">
        <v>11.289</v>
      </c>
      <c r="L1000" s="1231">
        <v>0.70399999999999996</v>
      </c>
      <c r="M1000" s="462">
        <v>6.06</v>
      </c>
      <c r="N1000" s="1231">
        <v>0.185</v>
      </c>
      <c r="O1000" s="462">
        <v>0.751</v>
      </c>
      <c r="P1000" s="1231">
        <v>6.0999999999999999E-2</v>
      </c>
      <c r="Q1000" s="462">
        <v>0.03</v>
      </c>
      <c r="R1000" s="1231">
        <v>1.2999999999999999E-2</v>
      </c>
      <c r="S1000" s="462">
        <v>3.6999999999999998E-2</v>
      </c>
      <c r="T1000" s="1231">
        <v>1E-3</v>
      </c>
      <c r="U1000" s="462">
        <v>0.53300000000000003</v>
      </c>
      <c r="V1000" s="1231">
        <v>8.3000000000000004E-2</v>
      </c>
      <c r="W1000" s="462" t="s">
        <v>101</v>
      </c>
      <c r="X1000" s="1231">
        <v>9.5000000000000001E-2</v>
      </c>
      <c r="Y1000" s="462"/>
      <c r="Z1000" s="1231">
        <v>2.8000000000000001E-2</v>
      </c>
      <c r="AA1000" s="462">
        <v>0.08</v>
      </c>
      <c r="AB1000" s="1231">
        <v>2.1000000000000001E-2</v>
      </c>
      <c r="AC1000" s="462" t="s">
        <v>101</v>
      </c>
      <c r="AD1000" s="1231">
        <v>2E-3</v>
      </c>
      <c r="AE1000" s="462" t="s">
        <v>101</v>
      </c>
      <c r="AF1000" s="1231">
        <v>0.45500000000000002</v>
      </c>
      <c r="AG1000" s="462" t="s">
        <v>101</v>
      </c>
      <c r="AH1000" s="1231">
        <v>1.3480000000000001</v>
      </c>
      <c r="AI1000" s="1232"/>
      <c r="AJ1000" s="462">
        <v>25.287996298660598</v>
      </c>
      <c r="AK1000" s="462">
        <v>0</v>
      </c>
      <c r="AL1000" s="462">
        <v>15.451626563796712</v>
      </c>
      <c r="AM1000" s="462">
        <v>0</v>
      </c>
      <c r="AN1000" s="462">
        <v>7.3289152130453266</v>
      </c>
      <c r="AO1000" s="462">
        <v>0</v>
      </c>
      <c r="AP1000" s="462">
        <v>3.0040238367295116</v>
      </c>
      <c r="AQ1000" s="462">
        <v>0</v>
      </c>
      <c r="AR1000" s="462">
        <v>7.9112833763996568E-2</v>
      </c>
      <c r="AS1000" s="462">
        <v>0</v>
      </c>
      <c r="AT1000" s="462">
        <v>5.654547461368653E-2</v>
      </c>
      <c r="AU1000" s="462"/>
      <c r="AV1000" s="462">
        <v>0.28981794866181271</v>
      </c>
      <c r="AW1000" s="462">
        <v>0.47431350885848067</v>
      </c>
      <c r="AX1000" s="462"/>
      <c r="AY1000" s="512">
        <v>51.376631650119045</v>
      </c>
      <c r="AZ1000" s="671">
        <v>45028</v>
      </c>
      <c r="BA1000" s="672">
        <v>3382</v>
      </c>
      <c r="BB1000" s="806">
        <v>3384</v>
      </c>
      <c r="BC1000" s="829" t="s">
        <v>332</v>
      </c>
      <c r="BD1000" s="823" t="s">
        <v>438</v>
      </c>
      <c r="BE1000" s="611" t="s">
        <v>1473</v>
      </c>
      <c r="BF1000" s="611" t="s">
        <v>268</v>
      </c>
      <c r="BG1000" s="491">
        <v>3</v>
      </c>
      <c r="BH1000" s="673">
        <v>50.769459445508794</v>
      </c>
      <c r="BI1000" s="491">
        <v>0.34076746194841417</v>
      </c>
      <c r="BJ1000" s="491">
        <v>6.712056139068453E-3</v>
      </c>
      <c r="BK1000" s="491">
        <v>1.8920150130133941</v>
      </c>
      <c r="BL1000" s="491">
        <v>0.28162609730967725</v>
      </c>
      <c r="BM1000" s="491">
        <v>0.14884982168356797</v>
      </c>
      <c r="BN1000" s="491">
        <v>6.7245908699397089E-2</v>
      </c>
      <c r="BO1000" s="491">
        <v>1.8647073744468634E-3</v>
      </c>
      <c r="BP1000" s="491">
        <v>2.7729677693590034E-2</v>
      </c>
      <c r="BQ1000" s="491">
        <v>5.5017218543046358E-2</v>
      </c>
      <c r="BR1000" s="491">
        <v>1.7646781075495673E-3</v>
      </c>
      <c r="BS1000" s="491">
        <v>3.2075014954979136E-2</v>
      </c>
      <c r="BT1000" s="491">
        <v>0.255</v>
      </c>
      <c r="BU1000" s="491">
        <v>6.3042313832324906E-2</v>
      </c>
      <c r="BV1000" s="923">
        <v>0.24722476012676434</v>
      </c>
    </row>
    <row r="1001" spans="1:75" ht="16.5" thickBot="1" x14ac:dyDescent="0.25">
      <c r="A1001" s="1233">
        <v>13</v>
      </c>
      <c r="B1001" s="535">
        <v>45028</v>
      </c>
      <c r="C1001" s="1234">
        <v>0.45833333333333331</v>
      </c>
      <c r="D1001" s="470">
        <v>3355</v>
      </c>
      <c r="E1001" s="929" t="s">
        <v>331</v>
      </c>
      <c r="F1001" s="470" t="s">
        <v>1364</v>
      </c>
      <c r="G1001" s="470" t="s">
        <v>438</v>
      </c>
      <c r="H1001" s="470" t="s">
        <v>1488</v>
      </c>
      <c r="I1001" s="470">
        <v>21.512</v>
      </c>
      <c r="J1001" s="1235">
        <v>0.54800000000000004</v>
      </c>
      <c r="K1001" s="470">
        <v>10.353999999999999</v>
      </c>
      <c r="L1001" s="1235">
        <v>0.70599999999999996</v>
      </c>
      <c r="M1001" s="470">
        <v>5.9180000000000001</v>
      </c>
      <c r="N1001" s="1235">
        <v>0.192</v>
      </c>
      <c r="O1001" s="470">
        <v>0.498</v>
      </c>
      <c r="P1001" s="1235">
        <v>6.5000000000000002E-2</v>
      </c>
      <c r="Q1001" s="470" t="s">
        <v>101</v>
      </c>
      <c r="R1001" s="1235">
        <v>2.1000000000000001E-2</v>
      </c>
      <c r="S1001" s="470">
        <v>3.5000000000000003E-2</v>
      </c>
      <c r="T1001" s="1235">
        <v>1E-3</v>
      </c>
      <c r="U1001" s="470">
        <v>0.72</v>
      </c>
      <c r="V1001" s="1235">
        <v>8.3000000000000004E-2</v>
      </c>
      <c r="W1001" s="470" t="s">
        <v>101</v>
      </c>
      <c r="X1001" s="1235">
        <v>0.122</v>
      </c>
      <c r="Y1001" s="470"/>
      <c r="Z1001" s="1235">
        <v>3.5000000000000003E-2</v>
      </c>
      <c r="AA1001" s="470">
        <v>0.499</v>
      </c>
      <c r="AB1001" s="1235">
        <v>4.7E-2</v>
      </c>
      <c r="AC1001" s="470">
        <v>3.0000000000000001E-3</v>
      </c>
      <c r="AD1001" s="1235">
        <v>1E-3</v>
      </c>
      <c r="AE1001" s="470" t="s">
        <v>101</v>
      </c>
      <c r="AF1001" s="1235">
        <v>0.41099999999999998</v>
      </c>
      <c r="AG1001" s="470" t="s">
        <v>101</v>
      </c>
      <c r="AH1001" s="1235">
        <v>0.94899999999999995</v>
      </c>
      <c r="AI1001" s="1236"/>
      <c r="AJ1001" s="470">
        <v>22.907962116342564</v>
      </c>
      <c r="AK1001" s="470">
        <v>0</v>
      </c>
      <c r="AL1001" s="470">
        <v>14.171861231424497</v>
      </c>
      <c r="AM1001" s="470">
        <v>0</v>
      </c>
      <c r="AN1001" s="470">
        <v>7.1571815562379939</v>
      </c>
      <c r="AO1001" s="470">
        <v>0</v>
      </c>
      <c r="AP1001" s="470">
        <v>1.9920158065130449</v>
      </c>
      <c r="AQ1001" s="470">
        <v>0</v>
      </c>
      <c r="AR1001" s="470"/>
      <c r="AS1001" s="470">
        <v>0</v>
      </c>
      <c r="AT1001" s="470">
        <v>5.3488962472406185E-2</v>
      </c>
      <c r="AU1001" s="470"/>
      <c r="AV1001" s="470">
        <v>0.31243204960305276</v>
      </c>
      <c r="AW1001" s="470">
        <v>0.5050276346460234</v>
      </c>
      <c r="AX1001" s="470"/>
      <c r="AY1001" s="511">
        <v>54.616568876091456</v>
      </c>
      <c r="AZ1001" s="665">
        <v>45028</v>
      </c>
      <c r="BA1001" s="666">
        <v>3385</v>
      </c>
      <c r="BB1001" s="804">
        <v>3387</v>
      </c>
      <c r="BC1001" s="829" t="s">
        <v>332</v>
      </c>
      <c r="BD1001" s="821" t="s">
        <v>443</v>
      </c>
      <c r="BE1001" s="608" t="s">
        <v>473</v>
      </c>
      <c r="BF1001" s="608" t="s">
        <v>268</v>
      </c>
      <c r="BG1001" s="485">
        <v>3</v>
      </c>
      <c r="BH1001" s="667">
        <v>48.150951682268875</v>
      </c>
      <c r="BI1001" s="485">
        <v>0.24100383410932599</v>
      </c>
      <c r="BJ1001" s="485">
        <v>5.005172809451933E-3</v>
      </c>
      <c r="BK1001" s="485">
        <v>2.9360232971497489</v>
      </c>
      <c r="BL1001" s="485">
        <v>4.5431627263345292E-2</v>
      </c>
      <c r="BM1001" s="485">
        <v>1.5473864702453041E-2</v>
      </c>
      <c r="BN1001" s="485">
        <v>0.10020958943439565</v>
      </c>
      <c r="BO1001" s="485">
        <v>8.0564566481327142E-3</v>
      </c>
      <c r="BP1001" s="485">
        <v>8.0396064823786612E-2</v>
      </c>
      <c r="BQ1001" s="485">
        <v>5.3488962472406185E-2</v>
      </c>
      <c r="BR1001" s="485">
        <v>8.4983747219407389E-18</v>
      </c>
      <c r="BS1001" s="485">
        <v>1.5888090419261486E-16</v>
      </c>
      <c r="BT1001" s="485">
        <v>0.22800000000000001</v>
      </c>
      <c r="BU1001" s="485">
        <v>0.10521565156065595</v>
      </c>
      <c r="BV1001" s="921">
        <v>0.46147215596778923</v>
      </c>
    </row>
    <row r="1002" spans="1:75" x14ac:dyDescent="0.2">
      <c r="A1002" s="1225">
        <v>13</v>
      </c>
      <c r="B1002" s="533">
        <v>45028</v>
      </c>
      <c r="C1002" s="1226">
        <v>0.4604166666666667</v>
      </c>
      <c r="D1002" s="468">
        <v>3356</v>
      </c>
      <c r="E1002" s="929" t="s">
        <v>331</v>
      </c>
      <c r="F1002" s="468" t="s">
        <v>1365</v>
      </c>
      <c r="G1002" s="468" t="s">
        <v>438</v>
      </c>
      <c r="H1002" s="468" t="s">
        <v>1488</v>
      </c>
      <c r="I1002" s="468">
        <v>22.553999999999998</v>
      </c>
      <c r="J1002" s="1227">
        <v>0.53300000000000003</v>
      </c>
      <c r="K1002" s="468">
        <v>9.8680000000000003</v>
      </c>
      <c r="L1002" s="1227">
        <v>0.63700000000000001</v>
      </c>
      <c r="M1002" s="468">
        <v>6.0890000000000004</v>
      </c>
      <c r="N1002" s="1227">
        <v>0.19800000000000001</v>
      </c>
      <c r="O1002" s="468">
        <v>0.48599999999999999</v>
      </c>
      <c r="P1002" s="1227">
        <v>6.2E-2</v>
      </c>
      <c r="Q1002" s="468">
        <v>2.3E-2</v>
      </c>
      <c r="R1002" s="1227">
        <v>1.2999999999999999E-2</v>
      </c>
      <c r="S1002" s="468">
        <v>3.5999999999999997E-2</v>
      </c>
      <c r="T1002" s="1227">
        <v>1E-3</v>
      </c>
      <c r="U1002" s="468">
        <v>0.19800000000000001</v>
      </c>
      <c r="V1002" s="1227">
        <v>8.3000000000000004E-2</v>
      </c>
      <c r="W1002" s="468" t="s">
        <v>101</v>
      </c>
      <c r="X1002" s="1227">
        <v>9.1999999999999998E-2</v>
      </c>
      <c r="Y1002" s="468"/>
      <c r="Z1002" s="1227">
        <v>2.7E-2</v>
      </c>
      <c r="AA1002" s="468" t="s">
        <v>101</v>
      </c>
      <c r="AB1002" s="1227">
        <v>3.4000000000000002E-2</v>
      </c>
      <c r="AC1002" s="468" t="s">
        <v>101</v>
      </c>
      <c r="AD1002" s="1227">
        <v>2E-3</v>
      </c>
      <c r="AE1002" s="468" t="s">
        <v>101</v>
      </c>
      <c r="AF1002" s="1227">
        <v>0.432</v>
      </c>
      <c r="AG1002" s="468" t="s">
        <v>101</v>
      </c>
      <c r="AH1002" s="1227">
        <v>1.087</v>
      </c>
      <c r="AI1002" s="1228"/>
      <c r="AJ1002" s="468">
        <v>24.017579842506048</v>
      </c>
      <c r="AK1002" s="468">
        <v>0</v>
      </c>
      <c r="AL1002" s="468">
        <v>13.506657005186106</v>
      </c>
      <c r="AM1002" s="468">
        <v>0</v>
      </c>
      <c r="AN1002" s="468">
        <v>7.3639875795764027</v>
      </c>
      <c r="AO1002" s="468">
        <v>0</v>
      </c>
      <c r="AP1002" s="468">
        <v>1.9440154256332125</v>
      </c>
      <c r="AQ1002" s="468">
        <v>0</v>
      </c>
      <c r="AR1002" s="468">
        <v>6.0653172552397362E-2</v>
      </c>
      <c r="AS1002" s="468">
        <v>0</v>
      </c>
      <c r="AT1002" s="468">
        <v>5.5017218543046358E-2</v>
      </c>
      <c r="AU1002" s="468"/>
      <c r="AV1002" s="468">
        <v>0.3066082273012245</v>
      </c>
      <c r="AW1002" s="468">
        <v>0.54521171128791357</v>
      </c>
      <c r="AX1002" s="468"/>
      <c r="AY1002" s="510">
        <v>53.790754800371801</v>
      </c>
      <c r="AZ1002" s="665">
        <v>45028</v>
      </c>
      <c r="BA1002" s="666">
        <v>3391</v>
      </c>
      <c r="BB1002" s="804">
        <v>3393</v>
      </c>
      <c r="BC1002" s="737" t="s">
        <v>332</v>
      </c>
      <c r="BD1002" s="825" t="s">
        <v>443</v>
      </c>
      <c r="BE1002" s="608" t="s">
        <v>1361</v>
      </c>
      <c r="BF1002" s="608" t="s">
        <v>268</v>
      </c>
      <c r="BG1002" s="485">
        <v>3</v>
      </c>
      <c r="BH1002" s="667">
        <v>27.927654298566488</v>
      </c>
      <c r="BI1002" s="485">
        <v>3.3086825516886753</v>
      </c>
      <c r="BJ1002" s="485">
        <v>0.1184733424553493</v>
      </c>
      <c r="BK1002" s="485">
        <v>7.284057798514568</v>
      </c>
      <c r="BL1002" s="485">
        <v>0.11574776865997591</v>
      </c>
      <c r="BM1002" s="485">
        <v>1.5890561533377763E-2</v>
      </c>
      <c r="BN1002" s="485">
        <v>0.17668532873959233</v>
      </c>
      <c r="BO1002" s="485">
        <v>1.097909974452853E-2</v>
      </c>
      <c r="BP1002" s="485">
        <v>6.2139283566153225E-2</v>
      </c>
      <c r="BQ1002" s="485">
        <v>6.7243267108167776E-2</v>
      </c>
      <c r="BR1002" s="485">
        <v>6.1130242825607056E-3</v>
      </c>
      <c r="BS1002" s="485">
        <v>9.0909090909090884E-2</v>
      </c>
      <c r="BT1002" s="485">
        <v>1.2669999999999999</v>
      </c>
      <c r="BU1002" s="485">
        <v>0.54307550119665648</v>
      </c>
      <c r="BV1002" s="921">
        <v>0.42863101909759788</v>
      </c>
    </row>
    <row r="1003" spans="1:75" ht="16.5" thickBot="1" x14ac:dyDescent="0.25">
      <c r="A1003" s="1229">
        <v>13</v>
      </c>
      <c r="B1003" s="534">
        <v>45028</v>
      </c>
      <c r="C1003" s="1230">
        <v>0.46180555555555558</v>
      </c>
      <c r="D1003" s="462">
        <v>3357</v>
      </c>
      <c r="E1003" s="929" t="s">
        <v>331</v>
      </c>
      <c r="F1003" s="462" t="s">
        <v>1366</v>
      </c>
      <c r="G1003" s="462" t="s">
        <v>438</v>
      </c>
      <c r="H1003" s="462" t="s">
        <v>1488</v>
      </c>
      <c r="I1003" s="462">
        <v>24.018000000000001</v>
      </c>
      <c r="J1003" s="1231">
        <v>0.58599999999999997</v>
      </c>
      <c r="K1003" s="462">
        <v>11.074999999999999</v>
      </c>
      <c r="L1003" s="1231">
        <v>0.76400000000000001</v>
      </c>
      <c r="M1003" s="462">
        <v>5.9589999999999996</v>
      </c>
      <c r="N1003" s="1231">
        <v>0.19800000000000001</v>
      </c>
      <c r="O1003" s="462">
        <v>0.65600000000000003</v>
      </c>
      <c r="P1003" s="1231">
        <v>6.6000000000000003E-2</v>
      </c>
      <c r="Q1003" s="462" t="s">
        <v>101</v>
      </c>
      <c r="R1003" s="1231">
        <v>2.3E-2</v>
      </c>
      <c r="S1003" s="462">
        <v>3.7999999999999999E-2</v>
      </c>
      <c r="T1003" s="1231">
        <v>1E-3</v>
      </c>
      <c r="U1003" s="462">
        <v>0.22</v>
      </c>
      <c r="V1003" s="1231">
        <v>0.09</v>
      </c>
      <c r="W1003" s="462" t="s">
        <v>101</v>
      </c>
      <c r="X1003" s="1231">
        <v>0.107</v>
      </c>
      <c r="Y1003" s="462"/>
      <c r="Z1003" s="1231">
        <v>2.8000000000000001E-2</v>
      </c>
      <c r="AA1003" s="462" t="s">
        <v>101</v>
      </c>
      <c r="AB1003" s="1231">
        <v>2.8000000000000001E-2</v>
      </c>
      <c r="AC1003" s="462" t="s">
        <v>101</v>
      </c>
      <c r="AD1003" s="1231">
        <v>2E-3</v>
      </c>
      <c r="AE1003" s="462" t="s">
        <v>101</v>
      </c>
      <c r="AF1003" s="1231">
        <v>0.39300000000000002</v>
      </c>
      <c r="AG1003" s="462" t="s">
        <v>101</v>
      </c>
      <c r="AH1003" s="1231">
        <v>1.3839999999999999</v>
      </c>
      <c r="AI1003" s="1232"/>
      <c r="AJ1003" s="462">
        <v>25.576582098843236</v>
      </c>
      <c r="AK1003" s="462">
        <v>0</v>
      </c>
      <c r="AL1003" s="462">
        <v>15.158717706975692</v>
      </c>
      <c r="AM1003" s="462">
        <v>0</v>
      </c>
      <c r="AN1003" s="462">
        <v>7.2067666261612375</v>
      </c>
      <c r="AO1003" s="462">
        <v>0</v>
      </c>
      <c r="AP1003" s="462">
        <v>2.6240208214308387</v>
      </c>
      <c r="AQ1003" s="462">
        <v>0</v>
      </c>
      <c r="AR1003" s="462"/>
      <c r="AS1003" s="462">
        <v>0</v>
      </c>
      <c r="AT1003" s="462">
        <v>5.807373068432671E-2</v>
      </c>
      <c r="AU1003" s="462"/>
      <c r="AV1003" s="462">
        <v>0.28177207565537776</v>
      </c>
      <c r="AW1003" s="462">
        <v>0.47542059727419095</v>
      </c>
      <c r="AX1003" s="462"/>
      <c r="AY1003" s="512">
        <v>50.201596532429583</v>
      </c>
      <c r="AZ1003" s="668">
        <v>45028</v>
      </c>
      <c r="BA1003" s="669">
        <v>3481</v>
      </c>
      <c r="BB1003" s="805">
        <v>3483</v>
      </c>
      <c r="BC1003" s="737" t="s">
        <v>332</v>
      </c>
      <c r="BD1003" s="824" t="s">
        <v>443</v>
      </c>
      <c r="BE1003" s="609" t="s">
        <v>1361</v>
      </c>
      <c r="BF1003" s="609" t="s">
        <v>307</v>
      </c>
      <c r="BG1003" s="488">
        <v>3</v>
      </c>
      <c r="BH1003" s="670">
        <v>6.6921654716679395</v>
      </c>
      <c r="BI1003" s="488">
        <v>3.3522192419909271</v>
      </c>
      <c r="BJ1003" s="488">
        <v>0.50091696868269875</v>
      </c>
      <c r="BK1003" s="488">
        <v>14.864117945788104</v>
      </c>
      <c r="BL1003" s="488">
        <v>0.72340880903589699</v>
      </c>
      <c r="BM1003" s="488">
        <v>4.866812895822601E-2</v>
      </c>
      <c r="BN1003" s="488">
        <v>9.2298306057995994E-2</v>
      </c>
      <c r="BO1003" s="488">
        <v>9.8635793661842913E-2</v>
      </c>
      <c r="BP1003" s="488">
        <v>1.0686630976722882</v>
      </c>
      <c r="BQ1003" s="488">
        <v>3.3621633554083888E-2</v>
      </c>
      <c r="BR1003" s="488">
        <v>4.2379838706841935E-2</v>
      </c>
      <c r="BS1003" s="488">
        <v>1.2604931476238228</v>
      </c>
      <c r="BT1003" s="488">
        <v>0.83399999999999996</v>
      </c>
      <c r="BU1003" s="488">
        <v>0.64548457249831581</v>
      </c>
      <c r="BV1003" s="922">
        <v>0.77396231714426356</v>
      </c>
    </row>
    <row r="1004" spans="1:75" ht="16.5" thickBot="1" x14ac:dyDescent="0.25">
      <c r="A1004" s="1233">
        <v>13</v>
      </c>
      <c r="B1004" s="535">
        <v>45028</v>
      </c>
      <c r="C1004" s="1234">
        <v>0.46319444444444446</v>
      </c>
      <c r="D1004" s="470">
        <v>3358</v>
      </c>
      <c r="E1004" s="929" t="s">
        <v>331</v>
      </c>
      <c r="F1004" s="470" t="s">
        <v>1367</v>
      </c>
      <c r="G1004" s="470" t="s">
        <v>438</v>
      </c>
      <c r="H1004" s="470" t="s">
        <v>1488</v>
      </c>
      <c r="I1004" s="470">
        <v>23.41</v>
      </c>
      <c r="J1004" s="1235">
        <v>0.51500000000000001</v>
      </c>
      <c r="K1004" s="470">
        <v>11.407999999999999</v>
      </c>
      <c r="L1004" s="1235">
        <v>0.66300000000000003</v>
      </c>
      <c r="M1004" s="470">
        <v>5.8849999999999998</v>
      </c>
      <c r="N1004" s="1235">
        <v>0.189</v>
      </c>
      <c r="O1004" s="470">
        <v>0.61799999999999999</v>
      </c>
      <c r="P1004" s="1235">
        <v>6.0999999999999999E-2</v>
      </c>
      <c r="Q1004" s="470">
        <v>3.3000000000000002E-2</v>
      </c>
      <c r="R1004" s="1235">
        <v>1.6E-2</v>
      </c>
      <c r="S1004" s="470">
        <v>3.6999999999999998E-2</v>
      </c>
      <c r="T1004" s="1235">
        <v>1E-3</v>
      </c>
      <c r="U1004" s="470">
        <v>0.20499999999999999</v>
      </c>
      <c r="V1004" s="1235">
        <v>0.08</v>
      </c>
      <c r="W1004" s="470" t="s">
        <v>101</v>
      </c>
      <c r="X1004" s="1235">
        <v>9.0999999999999998E-2</v>
      </c>
      <c r="Y1004" s="470"/>
      <c r="Z1004" s="1235">
        <v>2.5999999999999999E-2</v>
      </c>
      <c r="AA1004" s="470">
        <v>0.08</v>
      </c>
      <c r="AB1004" s="1235">
        <v>0.02</v>
      </c>
      <c r="AC1004" s="470" t="s">
        <v>101</v>
      </c>
      <c r="AD1004" s="1235">
        <v>2E-3</v>
      </c>
      <c r="AE1004" s="470" t="s">
        <v>101</v>
      </c>
      <c r="AF1004" s="1235">
        <v>0.34799999999999998</v>
      </c>
      <c r="AG1004" s="470" t="s">
        <v>101</v>
      </c>
      <c r="AH1004" s="1235">
        <v>1.016</v>
      </c>
      <c r="AI1004" s="1236"/>
      <c r="AJ1004" s="470">
        <v>24.929127609872602</v>
      </c>
      <c r="AK1004" s="470">
        <v>0</v>
      </c>
      <c r="AL1004" s="470">
        <v>15.614505787916812</v>
      </c>
      <c r="AM1004" s="470">
        <v>0</v>
      </c>
      <c r="AN1004" s="470">
        <v>7.1172716219095289</v>
      </c>
      <c r="AO1004" s="470">
        <v>0</v>
      </c>
      <c r="AP1004" s="470">
        <v>2.4720196153113689</v>
      </c>
      <c r="AQ1004" s="470">
        <v>0</v>
      </c>
      <c r="AR1004" s="470">
        <v>8.702411714039622E-2</v>
      </c>
      <c r="AS1004" s="470">
        <v>0</v>
      </c>
      <c r="AT1004" s="470">
        <v>5.654547461368653E-2</v>
      </c>
      <c r="AU1004" s="470"/>
      <c r="AV1004" s="470">
        <v>0.28550022821861198</v>
      </c>
      <c r="AW1004" s="470">
        <v>0.45581152029910449</v>
      </c>
      <c r="AX1004" s="470"/>
      <c r="AY1004" s="511">
        <v>50.747568011859023</v>
      </c>
      <c r="AZ1004" s="671">
        <v>45028</v>
      </c>
      <c r="BA1004" s="672">
        <v>3402</v>
      </c>
      <c r="BB1004" s="806">
        <v>3404</v>
      </c>
      <c r="BC1004" s="829" t="s">
        <v>332</v>
      </c>
      <c r="BD1004" s="758" t="s">
        <v>438</v>
      </c>
      <c r="BE1004" s="611" t="s">
        <v>1474</v>
      </c>
      <c r="BF1004" s="611" t="s">
        <v>268</v>
      </c>
      <c r="BG1004" s="491">
        <v>3</v>
      </c>
      <c r="BH1004" s="673">
        <v>54.92855557076777</v>
      </c>
      <c r="BI1004" s="491">
        <v>1.0852347265179481</v>
      </c>
      <c r="BJ1004" s="491">
        <v>1.9757204886259476E-2</v>
      </c>
      <c r="BK1004" s="491">
        <v>2.2560179013521231</v>
      </c>
      <c r="BL1004" s="491">
        <v>0.47109325541849717</v>
      </c>
      <c r="BM1004" s="491">
        <v>0.20881627540993883</v>
      </c>
      <c r="BN1004" s="491">
        <v>6.3290267011197249E-2</v>
      </c>
      <c r="BO1004" s="491">
        <v>1.1891317536514016E-2</v>
      </c>
      <c r="BP1004" s="491">
        <v>0.18788540636762072</v>
      </c>
      <c r="BQ1004" s="491">
        <v>5.3488962472406185E-2</v>
      </c>
      <c r="BR1004" s="491">
        <v>8.8233905377478356E-4</v>
      </c>
      <c r="BS1004" s="491">
        <v>1.6495721976846411E-2</v>
      </c>
      <c r="BT1004" s="491">
        <v>0.29399999999999998</v>
      </c>
      <c r="BU1004" s="491">
        <v>5.1032669275017546E-2</v>
      </c>
      <c r="BV1004" s="923">
        <v>0.17358050773815492</v>
      </c>
    </row>
    <row r="1005" spans="1:75" x14ac:dyDescent="0.2">
      <c r="A1005" s="1225">
        <v>13</v>
      </c>
      <c r="B1005" s="533">
        <v>45028</v>
      </c>
      <c r="C1005" s="1226">
        <v>0.46527777777777773</v>
      </c>
      <c r="D1005" s="468">
        <v>3359</v>
      </c>
      <c r="E1005" s="929" t="s">
        <v>331</v>
      </c>
      <c r="F1005" s="468" t="s">
        <v>1368</v>
      </c>
      <c r="G1005" s="468" t="s">
        <v>438</v>
      </c>
      <c r="H1005" s="468" t="s">
        <v>1488</v>
      </c>
      <c r="I1005" s="468">
        <v>23.927</v>
      </c>
      <c r="J1005" s="1227">
        <v>0.58899999999999997</v>
      </c>
      <c r="K1005" s="468">
        <v>9.9450000000000003</v>
      </c>
      <c r="L1005" s="1227">
        <v>0.77900000000000003</v>
      </c>
      <c r="M1005" s="468">
        <v>5.391</v>
      </c>
      <c r="N1005" s="1227">
        <v>0.17599999999999999</v>
      </c>
      <c r="O1005" s="468">
        <v>0.64400000000000002</v>
      </c>
      <c r="P1005" s="1227">
        <v>6.2E-2</v>
      </c>
      <c r="Q1005" s="468">
        <v>2.5999999999999999E-2</v>
      </c>
      <c r="R1005" s="1227">
        <v>1.6E-2</v>
      </c>
      <c r="S1005" s="468">
        <v>3.6999999999999998E-2</v>
      </c>
      <c r="T1005" s="1227">
        <v>1E-3</v>
      </c>
      <c r="U1005" s="468">
        <v>0.188</v>
      </c>
      <c r="V1005" s="1227">
        <v>7.9000000000000001E-2</v>
      </c>
      <c r="W1005" s="468" t="s">
        <v>101</v>
      </c>
      <c r="X1005" s="1227">
        <v>0.112</v>
      </c>
      <c r="Y1005" s="468"/>
      <c r="Z1005" s="1227">
        <v>4.5999999999999999E-2</v>
      </c>
      <c r="AA1005" s="468" t="s">
        <v>101</v>
      </c>
      <c r="AB1005" s="1227">
        <v>3.1E-2</v>
      </c>
      <c r="AC1005" s="468" t="s">
        <v>101</v>
      </c>
      <c r="AD1005" s="1227">
        <v>2E-3</v>
      </c>
      <c r="AE1005" s="468" t="s">
        <v>101</v>
      </c>
      <c r="AF1005" s="1227">
        <v>0.503</v>
      </c>
      <c r="AG1005" s="468" t="s">
        <v>101</v>
      </c>
      <c r="AH1005" s="1227">
        <v>1.9019999999999999</v>
      </c>
      <c r="AI1005" s="1228"/>
      <c r="AJ1005" s="468">
        <v>25.479676903947958</v>
      </c>
      <c r="AK1005" s="468">
        <v>0</v>
      </c>
      <c r="AL1005" s="468">
        <v>13.612049444322642</v>
      </c>
      <c r="AM1005" s="468">
        <v>0</v>
      </c>
      <c r="AN1005" s="468">
        <v>6.5198319989319069</v>
      </c>
      <c r="AO1005" s="468">
        <v>0</v>
      </c>
      <c r="AP1005" s="468">
        <v>2.5760204405510061</v>
      </c>
      <c r="AQ1005" s="468">
        <v>0</v>
      </c>
      <c r="AR1005" s="468">
        <v>6.8564455928797022E-2</v>
      </c>
      <c r="AS1005" s="468">
        <v>0</v>
      </c>
      <c r="AT1005" s="468">
        <v>5.654547461368653E-2</v>
      </c>
      <c r="AU1005" s="468"/>
      <c r="AV1005" s="468">
        <v>0.25588362142542276</v>
      </c>
      <c r="AW1005" s="468">
        <v>0.47897504527881507</v>
      </c>
      <c r="AX1005" s="468"/>
      <c r="AY1005" s="510">
        <v>46.335403439239506</v>
      </c>
      <c r="AZ1005" s="665">
        <v>45028</v>
      </c>
      <c r="BA1005" s="666">
        <v>3405</v>
      </c>
      <c r="BB1005" s="804">
        <v>3407</v>
      </c>
      <c r="BC1005" s="737" t="s">
        <v>328</v>
      </c>
      <c r="BD1005" s="821" t="s">
        <v>443</v>
      </c>
      <c r="BE1005" s="608" t="s">
        <v>1475</v>
      </c>
      <c r="BF1005" s="608" t="s">
        <v>268</v>
      </c>
      <c r="BG1005" s="485">
        <v>3</v>
      </c>
      <c r="BH1005" s="667">
        <v>45.834072011393786</v>
      </c>
      <c r="BI1005" s="485">
        <v>0.48474525372598887</v>
      </c>
      <c r="BJ1005" s="485">
        <v>1.0576089630558838E-2</v>
      </c>
      <c r="BK1005" s="485">
        <v>3.5200279311877098</v>
      </c>
      <c r="BL1005" s="485">
        <v>0.21616214947809223</v>
      </c>
      <c r="BM1005" s="485">
        <v>6.1409214274375346E-2</v>
      </c>
      <c r="BN1005" s="485">
        <v>0.10548377835199542</v>
      </c>
      <c r="BO1005" s="485">
        <v>1.9077211081876353E-2</v>
      </c>
      <c r="BP1005" s="485">
        <v>0.18085445345175646</v>
      </c>
      <c r="BQ1005" s="485">
        <v>5.1960706401766012E-2</v>
      </c>
      <c r="BR1005" s="485">
        <v>8.8233905377478757E-4</v>
      </c>
      <c r="BS1005" s="485">
        <v>1.6980890270283145E-2</v>
      </c>
      <c r="BT1005" s="485">
        <v>0.499</v>
      </c>
      <c r="BU1005" s="485">
        <v>3.6013886210738214E-2</v>
      </c>
      <c r="BV1005" s="921">
        <v>7.2172116654785998E-2</v>
      </c>
    </row>
    <row r="1006" spans="1:75" ht="16.5" thickBot="1" x14ac:dyDescent="0.25">
      <c r="A1006" s="1229">
        <v>13</v>
      </c>
      <c r="B1006" s="534">
        <v>45028</v>
      </c>
      <c r="C1006" s="1230">
        <v>0.46666666666666662</v>
      </c>
      <c r="D1006" s="462">
        <v>3360</v>
      </c>
      <c r="E1006" s="929" t="s">
        <v>331</v>
      </c>
      <c r="F1006" s="462" t="s">
        <v>1369</v>
      </c>
      <c r="G1006" s="462" t="s">
        <v>438</v>
      </c>
      <c r="H1006" s="462" t="s">
        <v>1488</v>
      </c>
      <c r="I1006" s="462">
        <v>24.42</v>
      </c>
      <c r="J1006" s="1231">
        <v>0.60599999999999998</v>
      </c>
      <c r="K1006" s="462">
        <v>9.9039999999999999</v>
      </c>
      <c r="L1006" s="1231">
        <v>0.79800000000000004</v>
      </c>
      <c r="M1006" s="462">
        <v>5.609</v>
      </c>
      <c r="N1006" s="1231">
        <v>0.186</v>
      </c>
      <c r="O1006" s="462">
        <v>0.60399999999999998</v>
      </c>
      <c r="P1006" s="1231">
        <v>6.5000000000000002E-2</v>
      </c>
      <c r="Q1006" s="462">
        <v>2.9000000000000001E-2</v>
      </c>
      <c r="R1006" s="1231">
        <v>1.4E-2</v>
      </c>
      <c r="S1006" s="462">
        <v>3.7999999999999999E-2</v>
      </c>
      <c r="T1006" s="1231">
        <v>1E-3</v>
      </c>
      <c r="U1006" s="462">
        <v>0.20699999999999999</v>
      </c>
      <c r="V1006" s="1231">
        <v>7.6999999999999999E-2</v>
      </c>
      <c r="W1006" s="462">
        <v>0.39300000000000002</v>
      </c>
      <c r="X1006" s="1231">
        <v>9.6000000000000002E-2</v>
      </c>
      <c r="Y1006" s="462"/>
      <c r="Z1006" s="1231">
        <v>0.04</v>
      </c>
      <c r="AA1006" s="462">
        <v>9.1999999999999998E-2</v>
      </c>
      <c r="AB1006" s="1231">
        <v>0.03</v>
      </c>
      <c r="AC1006" s="462" t="s">
        <v>101</v>
      </c>
      <c r="AD1006" s="1231">
        <v>2E-3</v>
      </c>
      <c r="AE1006" s="462" t="s">
        <v>101</v>
      </c>
      <c r="AF1006" s="1231">
        <v>0.49299999999999999</v>
      </c>
      <c r="AG1006" s="462" t="s">
        <v>101</v>
      </c>
      <c r="AH1006" s="1231">
        <v>1.611</v>
      </c>
      <c r="AI1006" s="1232"/>
      <c r="AJ1006" s="462">
        <v>26.004668783985004</v>
      </c>
      <c r="AK1006" s="462">
        <v>0</v>
      </c>
      <c r="AL1006" s="462">
        <v>13.555931392314877</v>
      </c>
      <c r="AM1006" s="462">
        <v>0</v>
      </c>
      <c r="AN1006" s="462">
        <v>6.7834794438896431</v>
      </c>
      <c r="AO1006" s="462">
        <v>0</v>
      </c>
      <c r="AP1006" s="462">
        <v>2.4160191709515644</v>
      </c>
      <c r="AQ1006" s="462">
        <v>0</v>
      </c>
      <c r="AR1006" s="462">
        <v>7.6475739305196688E-2</v>
      </c>
      <c r="AS1006" s="462">
        <v>0</v>
      </c>
      <c r="AT1006" s="462">
        <v>5.807373068432671E-2</v>
      </c>
      <c r="AU1006" s="462"/>
      <c r="AV1006" s="462">
        <v>0.26085621394521491</v>
      </c>
      <c r="AW1006" s="462">
        <v>0.50040674060473123</v>
      </c>
      <c r="AX1006" s="462"/>
      <c r="AY1006" s="512">
        <v>47.088516448695508</v>
      </c>
      <c r="AZ1006" s="668">
        <v>45028</v>
      </c>
      <c r="BA1006" s="669">
        <v>3408</v>
      </c>
      <c r="BB1006" s="805">
        <v>3410</v>
      </c>
      <c r="BC1006" s="737" t="s">
        <v>328</v>
      </c>
      <c r="BD1006" s="822" t="s">
        <v>443</v>
      </c>
      <c r="BE1006" s="609" t="s">
        <v>1475</v>
      </c>
      <c r="BF1006" s="609" t="s">
        <v>307</v>
      </c>
      <c r="BG1006" s="488">
        <v>3</v>
      </c>
      <c r="BH1006" s="670">
        <v>43.48753830950961</v>
      </c>
      <c r="BI1006" s="488">
        <v>2.8762105799369579</v>
      </c>
      <c r="BJ1006" s="488">
        <v>6.6138730582227606E-2</v>
      </c>
      <c r="BK1006" s="488">
        <v>6.5920523074969841</v>
      </c>
      <c r="BL1006" s="488">
        <v>1.4590322534397491</v>
      </c>
      <c r="BM1006" s="488">
        <v>0.2213320200418353</v>
      </c>
      <c r="BN1006" s="488">
        <v>0.15031438415159348</v>
      </c>
      <c r="BO1006" s="488">
        <v>1.0548377835199532E-2</v>
      </c>
      <c r="BP1006" s="488">
        <v>7.0175438596491155E-2</v>
      </c>
      <c r="BQ1006" s="488">
        <v>5.5017218543046358E-2</v>
      </c>
      <c r="BR1006" s="488">
        <v>5.51020562473227E-3</v>
      </c>
      <c r="BS1006" s="488">
        <v>0.10015420209622186</v>
      </c>
      <c r="BT1006" s="488">
        <v>0.98499999999999999</v>
      </c>
      <c r="BU1006" s="488">
        <v>0.68350859541047437</v>
      </c>
      <c r="BV1006" s="922">
        <v>0.69391735574667446</v>
      </c>
    </row>
    <row r="1007" spans="1:75" ht="16.5" thickBot="1" x14ac:dyDescent="0.25">
      <c r="A1007" s="1233">
        <v>13</v>
      </c>
      <c r="B1007" s="535">
        <v>45028</v>
      </c>
      <c r="C1007" s="1234">
        <v>0.4694444444444445</v>
      </c>
      <c r="D1007" s="470">
        <v>3361</v>
      </c>
      <c r="E1007" s="929" t="s">
        <v>331</v>
      </c>
      <c r="F1007" s="470" t="s">
        <v>1370</v>
      </c>
      <c r="G1007" s="470" t="s">
        <v>438</v>
      </c>
      <c r="H1007" s="470" t="s">
        <v>1488</v>
      </c>
      <c r="I1007" s="470">
        <v>24.109000000000002</v>
      </c>
      <c r="J1007" s="1235">
        <v>0.58499999999999996</v>
      </c>
      <c r="K1007" s="470">
        <v>10.667999999999999</v>
      </c>
      <c r="L1007" s="1235">
        <v>0.71099999999999997</v>
      </c>
      <c r="M1007" s="470">
        <v>5.6529999999999996</v>
      </c>
      <c r="N1007" s="1235">
        <v>0.184</v>
      </c>
      <c r="O1007" s="470">
        <v>0.59099999999999997</v>
      </c>
      <c r="P1007" s="1235">
        <v>6.3E-2</v>
      </c>
      <c r="Q1007" s="470">
        <v>2.3E-2</v>
      </c>
      <c r="R1007" s="1235">
        <v>1.4E-2</v>
      </c>
      <c r="S1007" s="470">
        <v>3.7999999999999999E-2</v>
      </c>
      <c r="T1007" s="1235">
        <v>1E-3</v>
      </c>
      <c r="U1007" s="470">
        <v>0.22700000000000001</v>
      </c>
      <c r="V1007" s="1235">
        <v>0.08</v>
      </c>
      <c r="W1007" s="470" t="s">
        <v>101</v>
      </c>
      <c r="X1007" s="1235">
        <v>0.108</v>
      </c>
      <c r="Y1007" s="470"/>
      <c r="Z1007" s="1235">
        <v>3.3000000000000002E-2</v>
      </c>
      <c r="AA1007" s="470">
        <v>5.1999999999999998E-2</v>
      </c>
      <c r="AB1007" s="1235">
        <v>2.1999999999999999E-2</v>
      </c>
      <c r="AC1007" s="470" t="s">
        <v>101</v>
      </c>
      <c r="AD1007" s="1235">
        <v>2E-3</v>
      </c>
      <c r="AE1007" s="470" t="s">
        <v>101</v>
      </c>
      <c r="AF1007" s="1235">
        <v>0.501</v>
      </c>
      <c r="AG1007" s="470" t="s">
        <v>101</v>
      </c>
      <c r="AH1007" s="1235">
        <v>0.84199999999999997</v>
      </c>
      <c r="AI1007" s="1236"/>
      <c r="AJ1007" s="470">
        <v>25.673487293738511</v>
      </c>
      <c r="AK1007" s="470">
        <v>0</v>
      </c>
      <c r="AL1007" s="470">
        <v>14.601643385825433</v>
      </c>
      <c r="AM1007" s="470">
        <v>0</v>
      </c>
      <c r="AN1007" s="470">
        <v>6.8366926896609286</v>
      </c>
      <c r="AO1007" s="470">
        <v>0</v>
      </c>
      <c r="AP1007" s="470">
        <v>2.364018758331746</v>
      </c>
      <c r="AQ1007" s="470">
        <v>0</v>
      </c>
      <c r="AR1007" s="470">
        <v>6.0653172552397362E-2</v>
      </c>
      <c r="AS1007" s="470">
        <v>0</v>
      </c>
      <c r="AT1007" s="470">
        <v>5.807373068432671E-2</v>
      </c>
      <c r="AU1007" s="470"/>
      <c r="AV1007" s="470">
        <v>0.26629388565098927</v>
      </c>
      <c r="AW1007" s="470">
        <v>0.46821392010557239</v>
      </c>
      <c r="AX1007" s="470"/>
      <c r="AY1007" s="511">
        <v>47.906230819043458</v>
      </c>
      <c r="AZ1007" s="665">
        <v>45028</v>
      </c>
      <c r="BA1007" s="666">
        <v>3411</v>
      </c>
      <c r="BB1007" s="804">
        <v>3413</v>
      </c>
      <c r="BC1007" s="737" t="s">
        <v>332</v>
      </c>
      <c r="BD1007" s="821" t="s">
        <v>443</v>
      </c>
      <c r="BE1007" s="608" t="s">
        <v>1476</v>
      </c>
      <c r="BF1007" s="608" t="s">
        <v>268</v>
      </c>
      <c r="BG1007" s="485">
        <v>3</v>
      </c>
      <c r="BH1007" s="667">
        <v>45.728422621669431</v>
      </c>
      <c r="BI1007" s="485">
        <v>8.4931394796571364</v>
      </c>
      <c r="BJ1007" s="485">
        <v>0.18572999007476093</v>
      </c>
      <c r="BK1007" s="485">
        <v>3.0320240589094141</v>
      </c>
      <c r="BL1007" s="485">
        <v>2.9984873993807941</v>
      </c>
      <c r="BM1007" s="485">
        <v>0.98893918422907146</v>
      </c>
      <c r="BN1007" s="485">
        <v>0.11603215618719495</v>
      </c>
      <c r="BO1007" s="485">
        <v>2.3635978165335032E-2</v>
      </c>
      <c r="BP1007" s="485">
        <v>0.20370196454164871</v>
      </c>
      <c r="BQ1007" s="485">
        <v>6.5715011037527596E-2</v>
      </c>
      <c r="BR1007" s="485">
        <v>7.2222564195467557E-3</v>
      </c>
      <c r="BS1007" s="485">
        <v>0.10990268898261878</v>
      </c>
      <c r="BT1007" s="485">
        <v>0.24099999999999999</v>
      </c>
      <c r="BU1007" s="485">
        <v>0.1309847319346801</v>
      </c>
      <c r="BV1007" s="921">
        <v>0.5435051117621581</v>
      </c>
    </row>
    <row r="1008" spans="1:75" ht="16.5" thickBot="1" x14ac:dyDescent="0.25">
      <c r="A1008" s="1225">
        <v>13</v>
      </c>
      <c r="B1008" s="533">
        <v>45028</v>
      </c>
      <c r="C1008" s="1226">
        <v>0.47152777777777777</v>
      </c>
      <c r="D1008" s="468">
        <v>3362</v>
      </c>
      <c r="E1008" s="929" t="s">
        <v>328</v>
      </c>
      <c r="F1008" s="468" t="s">
        <v>1371</v>
      </c>
      <c r="G1008" s="468" t="s">
        <v>443</v>
      </c>
      <c r="H1008" s="468" t="s">
        <v>1488</v>
      </c>
      <c r="I1008" s="468">
        <v>24.087</v>
      </c>
      <c r="J1008" s="1227">
        <v>0.52600000000000002</v>
      </c>
      <c r="K1008" s="468">
        <v>11.493</v>
      </c>
      <c r="L1008" s="1227">
        <v>0.66500000000000004</v>
      </c>
      <c r="M1008" s="468">
        <v>6.25</v>
      </c>
      <c r="N1008" s="1227">
        <v>0.20100000000000001</v>
      </c>
      <c r="O1008" s="468">
        <v>0.49199999999999999</v>
      </c>
      <c r="P1008" s="1227">
        <v>6.5000000000000002E-2</v>
      </c>
      <c r="Q1008" s="468">
        <v>2.4E-2</v>
      </c>
      <c r="R1008" s="1227">
        <v>1.4999999999999999E-2</v>
      </c>
      <c r="S1008" s="468">
        <v>3.5999999999999997E-2</v>
      </c>
      <c r="T1008" s="1227">
        <v>1E-3</v>
      </c>
      <c r="U1008" s="468">
        <v>0.13</v>
      </c>
      <c r="V1008" s="1227">
        <v>7.3999999999999996E-2</v>
      </c>
      <c r="W1008" s="468" t="s">
        <v>101</v>
      </c>
      <c r="X1008" s="1227">
        <v>9.2999999999999999E-2</v>
      </c>
      <c r="Y1008" s="468">
        <v>8.5999999999999993E-2</v>
      </c>
      <c r="Z1008" s="1227">
        <v>2.1999999999999999E-2</v>
      </c>
      <c r="AA1008" s="468" t="s">
        <v>101</v>
      </c>
      <c r="AB1008" s="1227">
        <v>0.03</v>
      </c>
      <c r="AC1008" s="468" t="s">
        <v>101</v>
      </c>
      <c r="AD1008" s="1227">
        <v>2E-3</v>
      </c>
      <c r="AE1008" s="468" t="s">
        <v>101</v>
      </c>
      <c r="AF1008" s="1227">
        <v>0.40699999999999997</v>
      </c>
      <c r="AG1008" s="468" t="s">
        <v>101</v>
      </c>
      <c r="AH1008" s="1227">
        <v>0.97</v>
      </c>
      <c r="AI1008" s="1228"/>
      <c r="AJ1008" s="468">
        <v>25.650059664203386</v>
      </c>
      <c r="AK1008" s="468">
        <v>0</v>
      </c>
      <c r="AL1008" s="468">
        <v>15.730848090859741</v>
      </c>
      <c r="AM1008" s="468">
        <v>0</v>
      </c>
      <c r="AN1008" s="468">
        <v>7.5586996834213354</v>
      </c>
      <c r="AO1008" s="468">
        <v>0</v>
      </c>
      <c r="AP1008" s="468">
        <v>1.9680156160731288</v>
      </c>
      <c r="AQ1008" s="468">
        <v>0</v>
      </c>
      <c r="AR1008" s="468">
        <v>6.3290267011197249E-2</v>
      </c>
      <c r="AS1008" s="468">
        <v>0</v>
      </c>
      <c r="AT1008" s="468">
        <v>5.5017218543046358E-2</v>
      </c>
      <c r="AU1008" s="468"/>
      <c r="AV1008" s="468">
        <v>0.29468546203695883</v>
      </c>
      <c r="AW1008" s="468">
        <v>0.48050172754597037</v>
      </c>
      <c r="AX1008" s="468"/>
      <c r="AY1008" s="510">
        <v>52.081685240260775</v>
      </c>
      <c r="AZ1008" s="671">
        <v>45028</v>
      </c>
      <c r="BA1008" s="672">
        <v>3417</v>
      </c>
      <c r="BB1008" s="806">
        <v>3419</v>
      </c>
      <c r="BC1008" s="737" t="s">
        <v>328</v>
      </c>
      <c r="BD1008" s="823" t="s">
        <v>438</v>
      </c>
      <c r="BE1008" s="611" t="s">
        <v>1477</v>
      </c>
      <c r="BF1008" s="611" t="s">
        <v>268</v>
      </c>
      <c r="BG1008" s="491">
        <v>3</v>
      </c>
      <c r="BH1008" s="673">
        <v>48.653279089185865</v>
      </c>
      <c r="BI1008" s="491">
        <v>2.5802959322034824</v>
      </c>
      <c r="BJ1008" s="491">
        <v>5.3034368505225853E-2</v>
      </c>
      <c r="BK1008" s="491">
        <v>2.0120159652129752</v>
      </c>
      <c r="BL1008" s="491">
        <v>0.34743524432217643</v>
      </c>
      <c r="BM1008" s="491">
        <v>0.17268016274681988</v>
      </c>
      <c r="BN1008" s="491">
        <v>9.7572494975595753E-2</v>
      </c>
      <c r="BO1008" s="491">
        <v>1.7292584796357747E-2</v>
      </c>
      <c r="BP1008" s="491">
        <v>0.17722806822437887</v>
      </c>
      <c r="BQ1008" s="491">
        <v>4.8904194260485652E-2</v>
      </c>
      <c r="BR1008" s="491">
        <v>0</v>
      </c>
      <c r="BS1008" s="491">
        <v>0</v>
      </c>
      <c r="BT1008" s="491">
        <v>0.45400000000000001</v>
      </c>
      <c r="BU1008" s="491">
        <v>6.9586876157313862E-2</v>
      </c>
      <c r="BV1008" s="923">
        <v>0.15327505761522878</v>
      </c>
    </row>
    <row r="1009" spans="1:74" ht="16.5" thickBot="1" x14ac:dyDescent="0.25">
      <c r="A1009" s="1229">
        <v>13</v>
      </c>
      <c r="B1009" s="534">
        <v>45028</v>
      </c>
      <c r="C1009" s="1230">
        <v>0.47291666666666665</v>
      </c>
      <c r="D1009" s="462">
        <v>3363</v>
      </c>
      <c r="E1009" s="929" t="s">
        <v>328</v>
      </c>
      <c r="F1009" s="462" t="s">
        <v>1372</v>
      </c>
      <c r="G1009" s="462" t="s">
        <v>443</v>
      </c>
      <c r="H1009" s="462" t="s">
        <v>1488</v>
      </c>
      <c r="I1009" s="462">
        <v>22.795000000000002</v>
      </c>
      <c r="J1009" s="1231">
        <v>0.60199999999999998</v>
      </c>
      <c r="K1009" s="462">
        <v>10.425000000000001</v>
      </c>
      <c r="L1009" s="1231">
        <v>0.77400000000000002</v>
      </c>
      <c r="M1009" s="462">
        <v>6.048</v>
      </c>
      <c r="N1009" s="1231">
        <v>0.20899999999999999</v>
      </c>
      <c r="O1009" s="462">
        <v>0.58299999999999996</v>
      </c>
      <c r="P1009" s="1231">
        <v>7.0000000000000007E-2</v>
      </c>
      <c r="Q1009" s="462" t="s">
        <v>101</v>
      </c>
      <c r="R1009" s="1231">
        <v>2.3E-2</v>
      </c>
      <c r="S1009" s="462">
        <v>3.5000000000000003E-2</v>
      </c>
      <c r="T1009" s="1231">
        <v>1E-3</v>
      </c>
      <c r="U1009" s="462" t="s">
        <v>101</v>
      </c>
      <c r="V1009" s="1231">
        <v>0.13700000000000001</v>
      </c>
      <c r="W1009" s="462" t="s">
        <v>101</v>
      </c>
      <c r="X1009" s="1231">
        <v>0.105</v>
      </c>
      <c r="Y1009" s="462">
        <v>8.8999999999999996E-2</v>
      </c>
      <c r="Z1009" s="1231">
        <v>2.5999999999999999E-2</v>
      </c>
      <c r="AA1009" s="462">
        <v>4.9000000000000002E-2</v>
      </c>
      <c r="AB1009" s="1231">
        <v>2.1999999999999999E-2</v>
      </c>
      <c r="AC1009" s="462" t="s">
        <v>101</v>
      </c>
      <c r="AD1009" s="1231">
        <v>2E-3</v>
      </c>
      <c r="AE1009" s="462" t="s">
        <v>101</v>
      </c>
      <c r="AF1009" s="1231">
        <v>0.503</v>
      </c>
      <c r="AG1009" s="462" t="s">
        <v>101</v>
      </c>
      <c r="AH1009" s="1231">
        <v>1.6040000000000001</v>
      </c>
      <c r="AI1009" s="1232"/>
      <c r="AJ1009" s="462">
        <v>24.274218875140793</v>
      </c>
      <c r="AK1009" s="462">
        <v>0</v>
      </c>
      <c r="AL1009" s="462">
        <v>14.269041272706239</v>
      </c>
      <c r="AM1009" s="462">
        <v>0</v>
      </c>
      <c r="AN1009" s="462">
        <v>7.3144025096531582</v>
      </c>
      <c r="AO1009" s="462">
        <v>0</v>
      </c>
      <c r="AP1009" s="462">
        <v>2.3320185044118578</v>
      </c>
      <c r="AQ1009" s="462">
        <v>0</v>
      </c>
      <c r="AR1009" s="462"/>
      <c r="AS1009" s="462">
        <v>0</v>
      </c>
      <c r="AT1009" s="462">
        <v>5.3488962472406185E-2</v>
      </c>
      <c r="AU1009" s="462"/>
      <c r="AV1009" s="462">
        <v>0.30132390859933422</v>
      </c>
      <c r="AW1009" s="462">
        <v>0.51260644424962987</v>
      </c>
      <c r="AX1009" s="462"/>
      <c r="AY1009" s="512">
        <v>53.036370904592147</v>
      </c>
      <c r="AZ1009" s="671">
        <v>45028</v>
      </c>
      <c r="BA1009" s="672">
        <v>3420</v>
      </c>
      <c r="BB1009" s="806">
        <v>3423</v>
      </c>
      <c r="BC1009" s="829" t="s">
        <v>328</v>
      </c>
      <c r="BD1009" s="823" t="s">
        <v>438</v>
      </c>
      <c r="BE1009" s="611" t="s">
        <v>1478</v>
      </c>
      <c r="BF1009" s="611" t="s">
        <v>268</v>
      </c>
      <c r="BG1009" s="491">
        <v>3</v>
      </c>
      <c r="BH1009" s="673">
        <v>48.906995989970554</v>
      </c>
      <c r="BI1009" s="491">
        <v>3.2416805423301838E-2</v>
      </c>
      <c r="BJ1009" s="491">
        <v>6.6282552765967488E-4</v>
      </c>
      <c r="BK1009" s="491">
        <v>2.4600195200914108</v>
      </c>
      <c r="BL1009" s="491">
        <v>0.79921928792669061</v>
      </c>
      <c r="BM1009" s="491">
        <v>0.32488331145315169</v>
      </c>
      <c r="BN1009" s="491">
        <v>0.10548377835199542</v>
      </c>
      <c r="BO1009" s="491">
        <v>3.3668168217103625E-2</v>
      </c>
      <c r="BP1009" s="491">
        <v>0.31917863337009228</v>
      </c>
      <c r="BQ1009" s="491">
        <v>5.3488962472406185E-2</v>
      </c>
      <c r="BR1009" s="491">
        <v>8.8233905377478367E-4</v>
      </c>
      <c r="BS1009" s="491">
        <v>1.6495721976846411E-2</v>
      </c>
      <c r="BT1009" s="491">
        <v>0.251</v>
      </c>
      <c r="BU1009" s="491">
        <v>2.9569128044860133E-2</v>
      </c>
      <c r="BV1009" s="923">
        <v>0.11780529101537901</v>
      </c>
    </row>
    <row r="1010" spans="1:74" ht="16.5" thickBot="1" x14ac:dyDescent="0.25">
      <c r="A1010" s="1229">
        <v>13</v>
      </c>
      <c r="B1010" s="534">
        <v>45028</v>
      </c>
      <c r="C1010" s="1230">
        <v>0.47569444444444442</v>
      </c>
      <c r="D1010" s="462">
        <v>3364</v>
      </c>
      <c r="E1010" s="929" t="s">
        <v>328</v>
      </c>
      <c r="F1010" s="462" t="s">
        <v>1373</v>
      </c>
      <c r="G1010" s="462" t="s">
        <v>443</v>
      </c>
      <c r="H1010" s="462" t="s">
        <v>1488</v>
      </c>
      <c r="I1010" s="462">
        <v>23.757000000000001</v>
      </c>
      <c r="J1010" s="1231">
        <v>0.54</v>
      </c>
      <c r="K1010" s="462">
        <v>10.843</v>
      </c>
      <c r="L1010" s="1231">
        <v>0.63400000000000001</v>
      </c>
      <c r="M1010" s="462">
        <v>6.1459999999999999</v>
      </c>
      <c r="N1010" s="1231">
        <v>0.193</v>
      </c>
      <c r="O1010" s="462">
        <v>0.55000000000000004</v>
      </c>
      <c r="P1010" s="1231">
        <v>6.2E-2</v>
      </c>
      <c r="Q1010" s="462">
        <v>4.2999999999999997E-2</v>
      </c>
      <c r="R1010" s="1231">
        <v>1.4999999999999999E-2</v>
      </c>
      <c r="S1010" s="462">
        <v>3.5999999999999997E-2</v>
      </c>
      <c r="T1010" s="1231">
        <v>1E-3</v>
      </c>
      <c r="U1010" s="462">
        <v>0.14699999999999999</v>
      </c>
      <c r="V1010" s="1231">
        <v>8.3000000000000004E-2</v>
      </c>
      <c r="W1010" s="462" t="s">
        <v>101</v>
      </c>
      <c r="X1010" s="1231">
        <v>9.4E-2</v>
      </c>
      <c r="Y1010" s="462">
        <v>9.2999999999999999E-2</v>
      </c>
      <c r="Z1010" s="1231">
        <v>2.1999999999999999E-2</v>
      </c>
      <c r="AA1010" s="462">
        <v>3.6999999999999998E-2</v>
      </c>
      <c r="AB1010" s="1231">
        <v>1.7999999999999999E-2</v>
      </c>
      <c r="AC1010" s="462" t="s">
        <v>101</v>
      </c>
      <c r="AD1010" s="1231">
        <v>2E-3</v>
      </c>
      <c r="AE1010" s="462" t="s">
        <v>101</v>
      </c>
      <c r="AF1010" s="1231">
        <v>0.39</v>
      </c>
      <c r="AG1010" s="462" t="s">
        <v>101</v>
      </c>
      <c r="AH1010" s="1231">
        <v>0.7</v>
      </c>
      <c r="AI1010" s="1232"/>
      <c r="AJ1010" s="462">
        <v>25.298645221176564</v>
      </c>
      <c r="AK1010" s="462">
        <v>0</v>
      </c>
      <c r="AL1010" s="462">
        <v>14.841171656590287</v>
      </c>
      <c r="AM1010" s="462">
        <v>0</v>
      </c>
      <c r="AN1010" s="462">
        <v>7.4329229206892045</v>
      </c>
      <c r="AO1010" s="462">
        <v>0</v>
      </c>
      <c r="AP1010" s="462">
        <v>2.200017456992319</v>
      </c>
      <c r="AQ1010" s="462">
        <v>0</v>
      </c>
      <c r="AR1010" s="462">
        <v>0.11339506172839507</v>
      </c>
      <c r="AS1010" s="462">
        <v>0</v>
      </c>
      <c r="AT1010" s="462">
        <v>5.5017218543046358E-2</v>
      </c>
      <c r="AU1010" s="462"/>
      <c r="AV1010" s="462">
        <v>0.29380715274300057</v>
      </c>
      <c r="AW1010" s="462">
        <v>0.50083127482651157</v>
      </c>
      <c r="AX1010" s="462"/>
      <c r="AY1010" s="512">
        <v>51.954781994647441</v>
      </c>
      <c r="AZ1010" s="671">
        <v>45028</v>
      </c>
      <c r="BA1010" s="672">
        <v>3422</v>
      </c>
      <c r="BB1010" s="806">
        <v>3425</v>
      </c>
      <c r="BC1010" s="829" t="s">
        <v>328</v>
      </c>
      <c r="BD1010" s="823" t="s">
        <v>438</v>
      </c>
      <c r="BE1010" s="611" t="s">
        <v>1479</v>
      </c>
      <c r="BF1010" s="611" t="s">
        <v>268</v>
      </c>
      <c r="BG1010" s="491">
        <v>3</v>
      </c>
      <c r="BH1010" s="673">
        <v>52.621090833821086</v>
      </c>
      <c r="BI1010" s="491">
        <v>2.8692528105135144</v>
      </c>
      <c r="BJ1010" s="491">
        <v>5.4526669155808595E-2</v>
      </c>
      <c r="BK1010" s="491">
        <v>1.7280137116739667</v>
      </c>
      <c r="BL1010" s="491">
        <v>0.45801673458167846</v>
      </c>
      <c r="BM1010" s="491">
        <v>0.26505387745910136</v>
      </c>
      <c r="BN1010" s="491">
        <v>7.3838644846396795E-2</v>
      </c>
      <c r="BO1010" s="491">
        <v>9.1351631739995092E-3</v>
      </c>
      <c r="BP1010" s="491">
        <v>0.12371791482634842</v>
      </c>
      <c r="BQ1010" s="491">
        <v>5.3488962472406185E-2</v>
      </c>
      <c r="BR1010" s="491">
        <v>2.3344497083281237E-3</v>
      </c>
      <c r="BS1010" s="491">
        <v>4.3643578047198366E-2</v>
      </c>
      <c r="BT1010" s="491">
        <v>0.27100000000000002</v>
      </c>
      <c r="BU1010" s="491">
        <v>3.7554404979087408E-2</v>
      </c>
      <c r="BV1010" s="923">
        <v>0.13857714014423397</v>
      </c>
    </row>
    <row r="1011" spans="1:74" ht="16.5" thickBot="1" x14ac:dyDescent="0.25">
      <c r="A1011" s="1229">
        <v>13</v>
      </c>
      <c r="B1011" s="534">
        <v>45028</v>
      </c>
      <c r="C1011" s="1230">
        <v>0.4777777777777778</v>
      </c>
      <c r="D1011" s="462">
        <v>3365</v>
      </c>
      <c r="E1011" s="929" t="s">
        <v>328</v>
      </c>
      <c r="F1011" s="462" t="s">
        <v>1374</v>
      </c>
      <c r="G1011" s="462" t="s">
        <v>443</v>
      </c>
      <c r="H1011" s="462" t="s">
        <v>203</v>
      </c>
      <c r="I1011" s="462">
        <v>23.097999999999999</v>
      </c>
      <c r="J1011" s="1231">
        <v>0.68100000000000005</v>
      </c>
      <c r="K1011" s="462">
        <v>10.26</v>
      </c>
      <c r="L1011" s="1231">
        <v>0.89500000000000002</v>
      </c>
      <c r="M1011" s="462">
        <v>6.0839999999999996</v>
      </c>
      <c r="N1011" s="1231">
        <v>0.20599999999999999</v>
      </c>
      <c r="O1011" s="462">
        <v>0.74</v>
      </c>
      <c r="P1011" s="1231">
        <v>7.1999999999999995E-2</v>
      </c>
      <c r="Q1011" s="462">
        <v>2.4E-2</v>
      </c>
      <c r="R1011" s="1231">
        <v>1.4E-2</v>
      </c>
      <c r="S1011" s="462">
        <v>3.6999999999999998E-2</v>
      </c>
      <c r="T1011" s="1231">
        <v>1E-3</v>
      </c>
      <c r="U1011" s="462" t="s">
        <v>101</v>
      </c>
      <c r="V1011" s="1231">
        <v>0.13400000000000001</v>
      </c>
      <c r="W1011" s="462">
        <v>0.26700000000000002</v>
      </c>
      <c r="X1011" s="1231">
        <v>0.104</v>
      </c>
      <c r="Y1011" s="462"/>
      <c r="Z1011" s="1231">
        <v>4.1000000000000002E-2</v>
      </c>
      <c r="AA1011" s="462">
        <v>0.126</v>
      </c>
      <c r="AB1011" s="1231">
        <v>3.5000000000000003E-2</v>
      </c>
      <c r="AC1011" s="462" t="s">
        <v>101</v>
      </c>
      <c r="AD1011" s="1231">
        <v>2E-3</v>
      </c>
      <c r="AE1011" s="462" t="s">
        <v>101</v>
      </c>
      <c r="AF1011" s="1231">
        <v>0.55500000000000005</v>
      </c>
      <c r="AG1011" s="462" t="s">
        <v>101</v>
      </c>
      <c r="AH1011" s="1231">
        <v>1.329</v>
      </c>
      <c r="AI1011" s="1232"/>
      <c r="AJ1011" s="462">
        <v>24.59688122737451</v>
      </c>
      <c r="AK1011" s="462">
        <v>0</v>
      </c>
      <c r="AL1011" s="462">
        <v>14.043200331699376</v>
      </c>
      <c r="AM1011" s="462">
        <v>0</v>
      </c>
      <c r="AN1011" s="462">
        <v>7.3579406198296642</v>
      </c>
      <c r="AO1011" s="462">
        <v>0</v>
      </c>
      <c r="AP1011" s="462">
        <v>2.9600234875896652</v>
      </c>
      <c r="AQ1011" s="462">
        <v>0</v>
      </c>
      <c r="AR1011" s="462">
        <v>6.3290267011197249E-2</v>
      </c>
      <c r="AS1011" s="462">
        <v>0</v>
      </c>
      <c r="AT1011" s="462">
        <v>5.654547461368653E-2</v>
      </c>
      <c r="AU1011" s="462"/>
      <c r="AV1011" s="462">
        <v>0.29914120216350115</v>
      </c>
      <c r="AW1011" s="462">
        <v>0.5239504134410703</v>
      </c>
      <c r="AX1011" s="462"/>
      <c r="AY1011" s="512">
        <v>52.723338957525563</v>
      </c>
      <c r="AZ1011" s="671">
        <v>45028</v>
      </c>
      <c r="BA1011" s="672">
        <v>3426</v>
      </c>
      <c r="BB1011" s="806">
        <v>3428</v>
      </c>
      <c r="BC1011" s="737" t="s">
        <v>328</v>
      </c>
      <c r="BD1011" s="758" t="s">
        <v>438</v>
      </c>
      <c r="BE1011" s="611" t="s">
        <v>1480</v>
      </c>
      <c r="BF1011" s="611" t="s">
        <v>268</v>
      </c>
      <c r="BG1011" s="491">
        <v>3</v>
      </c>
      <c r="BH1011" s="673">
        <v>45.937895668101511</v>
      </c>
      <c r="BI1011" s="491">
        <v>0.46872954012544493</v>
      </c>
      <c r="BJ1011" s="491">
        <v>1.0203548362597783E-2</v>
      </c>
      <c r="BK1011" s="491">
        <v>6.5320518313971938</v>
      </c>
      <c r="BL1011" s="491">
        <v>1.5753490780834944</v>
      </c>
      <c r="BM1011" s="491">
        <v>0.24117216438965858</v>
      </c>
      <c r="BN1011" s="491">
        <v>0.10812087281079531</v>
      </c>
      <c r="BO1011" s="491">
        <v>6.6365421847030181E-3</v>
      </c>
      <c r="BP1011" s="491">
        <v>6.1380767766428847E-2</v>
      </c>
      <c r="BQ1011" s="491">
        <v>5.5017218543046358E-2</v>
      </c>
      <c r="BR1011" s="491">
        <v>1.5282560706401729E-3</v>
      </c>
      <c r="BS1011" s="491">
        <v>2.777777777777771E-2</v>
      </c>
      <c r="BT1011" s="491">
        <v>0.44600000000000001</v>
      </c>
      <c r="BU1011" s="491">
        <v>5.4286278192559649E-2</v>
      </c>
      <c r="BV1011" s="923">
        <v>0.12171811253937141</v>
      </c>
    </row>
    <row r="1012" spans="1:74" ht="16.5" thickBot="1" x14ac:dyDescent="0.25">
      <c r="A1012" s="1229">
        <v>13</v>
      </c>
      <c r="B1012" s="534">
        <v>45028</v>
      </c>
      <c r="C1012" s="1230">
        <v>0.48055555555555557</v>
      </c>
      <c r="D1012" s="462">
        <v>3366</v>
      </c>
      <c r="E1012" s="929" t="s">
        <v>328</v>
      </c>
      <c r="F1012" s="462" t="s">
        <v>1375</v>
      </c>
      <c r="G1012" s="462" t="s">
        <v>443</v>
      </c>
      <c r="H1012" s="462" t="s">
        <v>203</v>
      </c>
      <c r="I1012" s="462">
        <v>23.361999999999998</v>
      </c>
      <c r="J1012" s="1231">
        <v>0.52600000000000002</v>
      </c>
      <c r="K1012" s="462">
        <v>11.034000000000001</v>
      </c>
      <c r="L1012" s="1231">
        <v>0.628</v>
      </c>
      <c r="M1012" s="462">
        <v>6.101</v>
      </c>
      <c r="N1012" s="1231">
        <v>0.193</v>
      </c>
      <c r="O1012" s="462">
        <v>0.66600000000000004</v>
      </c>
      <c r="P1012" s="1231">
        <v>6.0999999999999999E-2</v>
      </c>
      <c r="Q1012" s="462">
        <v>3.1E-2</v>
      </c>
      <c r="R1012" s="1231">
        <v>1.2999999999999999E-2</v>
      </c>
      <c r="S1012" s="462">
        <v>3.9E-2</v>
      </c>
      <c r="T1012" s="1231">
        <v>1E-3</v>
      </c>
      <c r="U1012" s="462">
        <v>0.214</v>
      </c>
      <c r="V1012" s="1231">
        <v>8.4000000000000005E-2</v>
      </c>
      <c r="W1012" s="462" t="s">
        <v>101</v>
      </c>
      <c r="X1012" s="1231">
        <v>9.1999999999999998E-2</v>
      </c>
      <c r="Y1012" s="462">
        <v>5.2999999999999999E-2</v>
      </c>
      <c r="Z1012" s="1231">
        <v>2.1000000000000001E-2</v>
      </c>
      <c r="AA1012" s="462">
        <v>0.04</v>
      </c>
      <c r="AB1012" s="1231">
        <v>1.7999999999999999E-2</v>
      </c>
      <c r="AC1012" s="462" t="s">
        <v>101</v>
      </c>
      <c r="AD1012" s="1231">
        <v>2E-3</v>
      </c>
      <c r="AE1012" s="462" t="s">
        <v>101</v>
      </c>
      <c r="AF1012" s="1231">
        <v>0.44700000000000001</v>
      </c>
      <c r="AG1012" s="462" t="s">
        <v>101</v>
      </c>
      <c r="AH1012" s="1231">
        <v>0.69499999999999995</v>
      </c>
      <c r="AI1012" s="1232"/>
      <c r="AJ1012" s="462">
        <v>24.87801278179597</v>
      </c>
      <c r="AK1012" s="462">
        <v>0</v>
      </c>
      <c r="AL1012" s="462">
        <v>15.102599654967927</v>
      </c>
      <c r="AM1012" s="462">
        <v>0</v>
      </c>
      <c r="AN1012" s="462">
        <v>7.3785002829685711</v>
      </c>
      <c r="AO1012" s="462">
        <v>0</v>
      </c>
      <c r="AP1012" s="462">
        <v>2.6640211388306989</v>
      </c>
      <c r="AQ1012" s="462">
        <v>0</v>
      </c>
      <c r="AR1012" s="462">
        <v>8.1749928222796447E-2</v>
      </c>
      <c r="AS1012" s="462">
        <v>0</v>
      </c>
      <c r="AT1012" s="462">
        <v>5.960198675496689E-2</v>
      </c>
      <c r="AU1012" s="462"/>
      <c r="AV1012" s="462">
        <v>0.29658720524364607</v>
      </c>
      <c r="AW1012" s="462">
        <v>0.48855829138935358</v>
      </c>
      <c r="AX1012" s="462"/>
      <c r="AY1012" s="512">
        <v>52.355983168087747</v>
      </c>
      <c r="AZ1012" s="671">
        <v>45028</v>
      </c>
      <c r="BA1012" s="672">
        <v>3429</v>
      </c>
      <c r="BB1012" s="806">
        <v>3431</v>
      </c>
      <c r="BC1012" s="737" t="s">
        <v>328</v>
      </c>
      <c r="BD1012" s="758" t="s">
        <v>451</v>
      </c>
      <c r="BE1012" s="611" t="s">
        <v>1481</v>
      </c>
      <c r="BF1012" s="611" t="s">
        <v>268</v>
      </c>
      <c r="BG1012" s="491">
        <v>3</v>
      </c>
      <c r="BH1012" s="673">
        <v>17.704280786514556</v>
      </c>
      <c r="BI1012" s="491">
        <v>2.0225607690819425</v>
      </c>
      <c r="BJ1012" s="491">
        <v>0.11424134046848929</v>
      </c>
      <c r="BK1012" s="491">
        <v>1.3640108233352377</v>
      </c>
      <c r="BL1012" s="491">
        <v>0.34773445658746804</v>
      </c>
      <c r="BM1012" s="491">
        <v>0.25493526197775934</v>
      </c>
      <c r="BN1012" s="491" t="e">
        <v>#NUM!</v>
      </c>
      <c r="BO1012" s="491" t="e">
        <v>#DIV/0!</v>
      </c>
      <c r="BP1012" s="491" t="e">
        <v>#DIV/0!</v>
      </c>
      <c r="BQ1012" s="491">
        <v>5.654547461368653E-2</v>
      </c>
      <c r="BR1012" s="491">
        <v>2.3344497083281316E-3</v>
      </c>
      <c r="BS1012" s="491">
        <v>4.1284465720322919E-2</v>
      </c>
      <c r="BT1012" s="491">
        <v>0.191</v>
      </c>
      <c r="BU1012" s="491">
        <v>7.3002283069321466E-2</v>
      </c>
      <c r="BV1012" s="923">
        <v>0.3822109061221019</v>
      </c>
    </row>
    <row r="1013" spans="1:74" ht="16.5" thickBot="1" x14ac:dyDescent="0.25">
      <c r="A1013" s="1229">
        <v>13</v>
      </c>
      <c r="B1013" s="534">
        <v>45028</v>
      </c>
      <c r="C1013" s="1230">
        <v>0.48194444444444445</v>
      </c>
      <c r="D1013" s="462">
        <v>3367</v>
      </c>
      <c r="E1013" s="929" t="s">
        <v>328</v>
      </c>
      <c r="F1013" s="462" t="s">
        <v>1376</v>
      </c>
      <c r="G1013" s="462" t="s">
        <v>443</v>
      </c>
      <c r="H1013" s="462" t="s">
        <v>203</v>
      </c>
      <c r="I1013" s="462">
        <v>23.012</v>
      </c>
      <c r="J1013" s="1231">
        <v>0.55500000000000005</v>
      </c>
      <c r="K1013" s="462">
        <v>10.478</v>
      </c>
      <c r="L1013" s="1231">
        <v>0.66200000000000003</v>
      </c>
      <c r="M1013" s="462">
        <v>6.0149999999999997</v>
      </c>
      <c r="N1013" s="1231">
        <v>0.20100000000000001</v>
      </c>
      <c r="O1013" s="462">
        <v>0.76900000000000002</v>
      </c>
      <c r="P1013" s="1231">
        <v>7.5999999999999998E-2</v>
      </c>
      <c r="Q1013" s="462">
        <v>2.5999999999999999E-2</v>
      </c>
      <c r="R1013" s="1231">
        <v>1.4999999999999999E-2</v>
      </c>
      <c r="S1013" s="462">
        <v>3.7999999999999999E-2</v>
      </c>
      <c r="T1013" s="1231">
        <v>1E-3</v>
      </c>
      <c r="U1013" s="462">
        <v>0.44</v>
      </c>
      <c r="V1013" s="1231">
        <v>8.7999999999999995E-2</v>
      </c>
      <c r="W1013" s="462" t="s">
        <v>101</v>
      </c>
      <c r="X1013" s="1231">
        <v>9.2999999999999999E-2</v>
      </c>
      <c r="Y1013" s="462"/>
      <c r="Z1013" s="1231">
        <v>4.5999999999999999E-2</v>
      </c>
      <c r="AA1013" s="462">
        <v>3.7999999999999999E-2</v>
      </c>
      <c r="AB1013" s="1231">
        <v>1.9E-2</v>
      </c>
      <c r="AC1013" s="462" t="s">
        <v>101</v>
      </c>
      <c r="AD1013" s="1231">
        <v>2E-3</v>
      </c>
      <c r="AE1013" s="462" t="s">
        <v>101</v>
      </c>
      <c r="AF1013" s="1231">
        <v>0.47899999999999998</v>
      </c>
      <c r="AG1013" s="462" t="s">
        <v>101</v>
      </c>
      <c r="AH1013" s="1231">
        <v>1.1319999999999999</v>
      </c>
      <c r="AI1013" s="1232"/>
      <c r="AJ1013" s="462">
        <v>24.505300493737217</v>
      </c>
      <c r="AK1013" s="462">
        <v>0</v>
      </c>
      <c r="AL1013" s="462">
        <v>14.341584120423594</v>
      </c>
      <c r="AM1013" s="462">
        <v>0</v>
      </c>
      <c r="AN1013" s="462">
        <v>7.2744925753246932</v>
      </c>
      <c r="AO1013" s="462">
        <v>0</v>
      </c>
      <c r="AP1013" s="462">
        <v>3.0760244080492605</v>
      </c>
      <c r="AQ1013" s="462">
        <v>0</v>
      </c>
      <c r="AR1013" s="462">
        <v>6.8564455928797022E-2</v>
      </c>
      <c r="AS1013" s="462">
        <v>0</v>
      </c>
      <c r="AT1013" s="462">
        <v>5.807373068432671E-2</v>
      </c>
      <c r="AU1013" s="462"/>
      <c r="AV1013" s="462">
        <v>0.29685384095509559</v>
      </c>
      <c r="AW1013" s="462">
        <v>0.50723075737255674</v>
      </c>
      <c r="AX1013" s="462"/>
      <c r="AY1013" s="512">
        <v>52.394389402467077</v>
      </c>
      <c r="AZ1013" s="671">
        <v>45028</v>
      </c>
      <c r="BA1013" s="672">
        <v>3432</v>
      </c>
      <c r="BB1013" s="806">
        <v>3435</v>
      </c>
      <c r="BC1013" s="737" t="s">
        <v>328</v>
      </c>
      <c r="BD1013" s="758" t="s">
        <v>451</v>
      </c>
      <c r="BE1013" s="611" t="s">
        <v>1482</v>
      </c>
      <c r="BF1013" s="611" t="s">
        <v>268</v>
      </c>
      <c r="BG1013" s="491">
        <v>3</v>
      </c>
      <c r="BH1013" s="673">
        <v>44.195068663868483</v>
      </c>
      <c r="BI1013" s="491">
        <v>2.7204124503884461</v>
      </c>
      <c r="BJ1013" s="491">
        <v>6.1554660568103367E-2</v>
      </c>
      <c r="BK1013" s="491">
        <v>2.1880173617723608</v>
      </c>
      <c r="BL1013" s="491">
        <v>0.5053725225052409</v>
      </c>
      <c r="BM1013" s="491">
        <v>0.23097281188659022</v>
      </c>
      <c r="BN1013" s="491">
        <v>8.5705569910996274E-2</v>
      </c>
      <c r="BO1013" s="491">
        <v>3.9158854863384218E-2</v>
      </c>
      <c r="BP1013" s="491">
        <v>0.45689976630515378</v>
      </c>
      <c r="BQ1013" s="491">
        <v>0.10239315673289184</v>
      </c>
      <c r="BR1013" s="491">
        <v>1.7380063747198297E-2</v>
      </c>
      <c r="BS1013" s="491">
        <v>0.16973852845006862</v>
      </c>
      <c r="BT1013" s="491">
        <v>1.4890000000000001</v>
      </c>
      <c r="BU1013" s="491">
        <v>0.56856925699513483</v>
      </c>
      <c r="BV1013" s="923">
        <v>0.38184637810284405</v>
      </c>
    </row>
    <row r="1014" spans="1:74" ht="16.5" thickBot="1" x14ac:dyDescent="0.25">
      <c r="A1014" s="1225">
        <v>13</v>
      </c>
      <c r="B1014" s="533">
        <v>45028</v>
      </c>
      <c r="C1014" s="1226">
        <v>0.48749999999999999</v>
      </c>
      <c r="D1014" s="468">
        <v>3369</v>
      </c>
      <c r="E1014" s="929" t="s">
        <v>332</v>
      </c>
      <c r="F1014" s="468" t="s">
        <v>1377</v>
      </c>
      <c r="G1014" s="468" t="s">
        <v>443</v>
      </c>
      <c r="H1014" s="468" t="s">
        <v>1488</v>
      </c>
      <c r="I1014" s="468">
        <v>23.337</v>
      </c>
      <c r="J1014" s="1227">
        <v>0.57099999999999995</v>
      </c>
      <c r="K1014" s="468">
        <v>10.769</v>
      </c>
      <c r="L1014" s="1227">
        <v>0.74199999999999999</v>
      </c>
      <c r="M1014" s="468">
        <v>5.8970000000000002</v>
      </c>
      <c r="N1014" s="1227">
        <v>0.19</v>
      </c>
      <c r="O1014" s="468">
        <v>0.70799999999999996</v>
      </c>
      <c r="P1014" s="1227">
        <v>6.6000000000000003E-2</v>
      </c>
      <c r="Q1014" s="468">
        <v>3.2000000000000001E-2</v>
      </c>
      <c r="R1014" s="1227">
        <v>1.4999999999999999E-2</v>
      </c>
      <c r="S1014" s="468">
        <v>3.4000000000000002E-2</v>
      </c>
      <c r="T1014" s="1227">
        <v>1E-3</v>
      </c>
      <c r="U1014" s="468">
        <v>0.35499999999999998</v>
      </c>
      <c r="V1014" s="1227">
        <v>8.5999999999999993E-2</v>
      </c>
      <c r="W1014" s="468" t="s">
        <v>101</v>
      </c>
      <c r="X1014" s="1227">
        <v>0.105</v>
      </c>
      <c r="Y1014" s="468"/>
      <c r="Z1014" s="1227">
        <v>3.1E-2</v>
      </c>
      <c r="AA1014" s="468" t="s">
        <v>101</v>
      </c>
      <c r="AB1014" s="1227">
        <v>3.3000000000000002E-2</v>
      </c>
      <c r="AC1014" s="468" t="s">
        <v>101</v>
      </c>
      <c r="AD1014" s="1227">
        <v>2E-3</v>
      </c>
      <c r="AE1014" s="468" t="s">
        <v>101</v>
      </c>
      <c r="AF1014" s="1227">
        <v>0.48899999999999999</v>
      </c>
      <c r="AG1014" s="468" t="s">
        <v>101</v>
      </c>
      <c r="AH1014" s="1227">
        <v>1.33</v>
      </c>
      <c r="AI1014" s="1228"/>
      <c r="AJ1014" s="468">
        <v>24.851390475506058</v>
      </c>
      <c r="AK1014" s="468">
        <v>0</v>
      </c>
      <c r="AL1014" s="468">
        <v>14.739885416381149</v>
      </c>
      <c r="AM1014" s="468">
        <v>0</v>
      </c>
      <c r="AN1014" s="468">
        <v>7.131784325301699</v>
      </c>
      <c r="AO1014" s="468">
        <v>0</v>
      </c>
      <c r="AP1014" s="468">
        <v>2.8320224719101121</v>
      </c>
      <c r="AQ1014" s="468">
        <v>0</v>
      </c>
      <c r="AR1014" s="468">
        <v>8.4387022681596341E-2</v>
      </c>
      <c r="AS1014" s="468">
        <v>0</v>
      </c>
      <c r="AT1014" s="468">
        <v>5.1960706401766012E-2</v>
      </c>
      <c r="AU1014" s="468"/>
      <c r="AV1014" s="468">
        <v>0.28697727526879852</v>
      </c>
      <c r="AW1014" s="468">
        <v>0.48384258926299395</v>
      </c>
      <c r="AX1014" s="468"/>
      <c r="AY1014" s="510">
        <v>50.963153722937975</v>
      </c>
      <c r="AZ1014" s="671">
        <v>45028</v>
      </c>
      <c r="BA1014" s="672">
        <v>3439</v>
      </c>
      <c r="BB1014" s="806">
        <v>3441</v>
      </c>
      <c r="BC1014" s="737" t="s">
        <v>328</v>
      </c>
      <c r="BD1014" s="758" t="s">
        <v>438</v>
      </c>
      <c r="BE1014" s="611" t="s">
        <v>479</v>
      </c>
      <c r="BF1014" s="611" t="s">
        <v>268</v>
      </c>
      <c r="BG1014" s="491">
        <v>3</v>
      </c>
      <c r="BH1014" s="673">
        <v>51.246982717907052</v>
      </c>
      <c r="BI1014" s="491">
        <v>1.2509765235501102</v>
      </c>
      <c r="BJ1014" s="491">
        <v>2.441073517315559E-2</v>
      </c>
      <c r="BK1014" s="491">
        <v>3.5440281216276261</v>
      </c>
      <c r="BL1014" s="491">
        <v>0.80204376977549563</v>
      </c>
      <c r="BM1014" s="491">
        <v>0.22630852302807067</v>
      </c>
      <c r="BN1014" s="491">
        <v>0.10548377835199542</v>
      </c>
      <c r="BO1014" s="491">
        <v>2.5063960893652031E-2</v>
      </c>
      <c r="BP1014" s="491">
        <v>0.23760962382305392</v>
      </c>
      <c r="BQ1014" s="491">
        <v>5.1960706401766012E-2</v>
      </c>
      <c r="BR1014" s="491">
        <v>8.8233905377478367E-4</v>
      </c>
      <c r="BS1014" s="491">
        <v>1.6980890270283069E-2</v>
      </c>
      <c r="BT1014" s="491">
        <v>0.66600000000000004</v>
      </c>
      <c r="BU1014" s="491">
        <v>0.17161585008384289</v>
      </c>
      <c r="BV1014" s="923">
        <v>0.25768145658234665</v>
      </c>
    </row>
    <row r="1015" spans="1:74" ht="16.5" thickBot="1" x14ac:dyDescent="0.25">
      <c r="A1015" s="1229">
        <v>13</v>
      </c>
      <c r="B1015" s="534">
        <v>45028</v>
      </c>
      <c r="C1015" s="1230">
        <v>0.48888888888888887</v>
      </c>
      <c r="D1015" s="462">
        <v>3370</v>
      </c>
      <c r="E1015" s="929" t="s">
        <v>332</v>
      </c>
      <c r="F1015" s="462" t="s">
        <v>1378</v>
      </c>
      <c r="G1015" s="462" t="s">
        <v>443</v>
      </c>
      <c r="H1015" s="462" t="s">
        <v>1488</v>
      </c>
      <c r="I1015" s="462">
        <v>22.745999999999999</v>
      </c>
      <c r="J1015" s="1231">
        <v>0.55500000000000005</v>
      </c>
      <c r="K1015" s="462">
        <v>10.725</v>
      </c>
      <c r="L1015" s="1231">
        <v>0.77200000000000002</v>
      </c>
      <c r="M1015" s="462">
        <v>6.0039999999999996</v>
      </c>
      <c r="N1015" s="1231">
        <v>0.187</v>
      </c>
      <c r="O1015" s="462">
        <v>0.42899999999999999</v>
      </c>
      <c r="P1015" s="1231">
        <v>5.5E-2</v>
      </c>
      <c r="Q1015" s="462">
        <v>3.9E-2</v>
      </c>
      <c r="R1015" s="1231">
        <v>1.4E-2</v>
      </c>
      <c r="S1015" s="462">
        <v>3.5999999999999997E-2</v>
      </c>
      <c r="T1015" s="1231">
        <v>1E-3</v>
      </c>
      <c r="U1015" s="462">
        <v>0.252</v>
      </c>
      <c r="V1015" s="1231">
        <v>7.6999999999999999E-2</v>
      </c>
      <c r="W1015" s="462" t="s">
        <v>101</v>
      </c>
      <c r="X1015" s="1231">
        <v>0.10299999999999999</v>
      </c>
      <c r="Y1015" s="462"/>
      <c r="Z1015" s="1231">
        <v>3.1E-2</v>
      </c>
      <c r="AA1015" s="462">
        <v>3.9E-2</v>
      </c>
      <c r="AB1015" s="1231">
        <v>0.02</v>
      </c>
      <c r="AC1015" s="462" t="s">
        <v>101</v>
      </c>
      <c r="AD1015" s="1231">
        <v>2E-3</v>
      </c>
      <c r="AE1015" s="462" t="s">
        <v>101</v>
      </c>
      <c r="AF1015" s="1231">
        <v>0.44600000000000001</v>
      </c>
      <c r="AG1015" s="462" t="s">
        <v>101</v>
      </c>
      <c r="AH1015" s="1231">
        <v>1.5609999999999999</v>
      </c>
      <c r="AI1015" s="1232"/>
      <c r="AJ1015" s="462">
        <v>24.222039154812563</v>
      </c>
      <c r="AK1015" s="462">
        <v>0</v>
      </c>
      <c r="AL1015" s="462">
        <v>14.679661165445985</v>
      </c>
      <c r="AM1015" s="462">
        <v>0</v>
      </c>
      <c r="AN1015" s="462">
        <v>7.2611892638818709</v>
      </c>
      <c r="AO1015" s="462">
        <v>0</v>
      </c>
      <c r="AP1015" s="462">
        <v>1.7160136164540085</v>
      </c>
      <c r="AQ1015" s="462">
        <v>0</v>
      </c>
      <c r="AR1015" s="462">
        <v>0.10284668389319554</v>
      </c>
      <c r="AS1015" s="462">
        <v>0</v>
      </c>
      <c r="AT1015" s="462">
        <v>5.5017218543046358E-2</v>
      </c>
      <c r="AU1015" s="462"/>
      <c r="AV1015" s="462">
        <v>0.29977613434908429</v>
      </c>
      <c r="AW1015" s="462">
        <v>0.49464283828115646</v>
      </c>
      <c r="AX1015" s="462"/>
      <c r="AY1015" s="512">
        <v>52.81448450847514</v>
      </c>
      <c r="AZ1015" s="674">
        <v>45028</v>
      </c>
      <c r="BA1015" s="675">
        <v>3442</v>
      </c>
      <c r="BB1015" s="807">
        <v>3444</v>
      </c>
      <c r="BC1015" s="737" t="s">
        <v>328</v>
      </c>
      <c r="BD1015" s="760" t="s">
        <v>443</v>
      </c>
      <c r="BE1015" s="612" t="s">
        <v>478</v>
      </c>
      <c r="BF1015" s="612" t="s">
        <v>268</v>
      </c>
      <c r="BG1015" s="676">
        <v>3</v>
      </c>
      <c r="BH1015" s="677">
        <v>52.387096657921866</v>
      </c>
      <c r="BI1015" s="676">
        <v>2.8955025069068001</v>
      </c>
      <c r="BJ1015" s="676">
        <v>5.5271291818554107E-2</v>
      </c>
      <c r="BK1015" s="676">
        <v>2.0640163778327936</v>
      </c>
      <c r="BL1015" s="676">
        <v>0.56914890322876399</v>
      </c>
      <c r="BM1015" s="676">
        <v>0.27574824954943788</v>
      </c>
      <c r="BN1015" s="676">
        <v>7.9112833763996568E-2</v>
      </c>
      <c r="BO1015" s="676">
        <v>1.3008478062123078E-2</v>
      </c>
      <c r="BP1015" s="676">
        <v>0.1644294287438747</v>
      </c>
      <c r="BQ1015" s="676">
        <v>5.3488962472406185E-2</v>
      </c>
      <c r="BR1015" s="676">
        <v>1.5282560706401729E-3</v>
      </c>
      <c r="BS1015" s="676">
        <v>2.8571428571428501E-2</v>
      </c>
      <c r="BT1015" s="676">
        <v>0.32500000000000001</v>
      </c>
      <c r="BU1015" s="676">
        <v>4.626373669877256E-2</v>
      </c>
      <c r="BV1015" s="924">
        <v>0.14234995907314635</v>
      </c>
    </row>
    <row r="1016" spans="1:74" ht="16.5" thickBot="1" x14ac:dyDescent="0.25">
      <c r="A1016" s="1233">
        <v>13</v>
      </c>
      <c r="B1016" s="535">
        <v>45028</v>
      </c>
      <c r="C1016" s="1234">
        <v>0.4909722222222222</v>
      </c>
      <c r="D1016" s="470">
        <v>3371</v>
      </c>
      <c r="E1016" s="929" t="s">
        <v>332</v>
      </c>
      <c r="F1016" s="470" t="s">
        <v>1379</v>
      </c>
      <c r="G1016" s="470" t="s">
        <v>443</v>
      </c>
      <c r="H1016" s="470" t="s">
        <v>1488</v>
      </c>
      <c r="I1016" s="470">
        <v>22.484999999999999</v>
      </c>
      <c r="J1016" s="1235">
        <v>0.56399999999999995</v>
      </c>
      <c r="K1016" s="470">
        <v>9.7910000000000004</v>
      </c>
      <c r="L1016" s="1235">
        <v>0.67400000000000004</v>
      </c>
      <c r="M1016" s="470">
        <v>5.8869999999999996</v>
      </c>
      <c r="N1016" s="1235">
        <v>0.186</v>
      </c>
      <c r="O1016" s="470">
        <v>0.48199999999999998</v>
      </c>
      <c r="P1016" s="1235">
        <v>5.5E-2</v>
      </c>
      <c r="Q1016" s="470" t="s">
        <v>101</v>
      </c>
      <c r="R1016" s="1235">
        <v>2.1999999999999999E-2</v>
      </c>
      <c r="S1016" s="470">
        <v>3.5999999999999997E-2</v>
      </c>
      <c r="T1016" s="1235">
        <v>1E-3</v>
      </c>
      <c r="U1016" s="470">
        <v>0.22</v>
      </c>
      <c r="V1016" s="1235">
        <v>8.6999999999999994E-2</v>
      </c>
      <c r="W1016" s="470" t="s">
        <v>101</v>
      </c>
      <c r="X1016" s="1235">
        <v>0.104</v>
      </c>
      <c r="Y1016" s="470"/>
      <c r="Z1016" s="1235">
        <v>0.03</v>
      </c>
      <c r="AA1016" s="470" t="s">
        <v>101</v>
      </c>
      <c r="AB1016" s="1235">
        <v>2.9000000000000001E-2</v>
      </c>
      <c r="AC1016" s="470" t="s">
        <v>101</v>
      </c>
      <c r="AD1016" s="1235">
        <v>2E-3</v>
      </c>
      <c r="AE1016" s="470" t="s">
        <v>101</v>
      </c>
      <c r="AF1016" s="1235">
        <v>0.33200000000000002</v>
      </c>
      <c r="AG1016" s="470" t="s">
        <v>101</v>
      </c>
      <c r="AH1016" s="1235">
        <v>0.877</v>
      </c>
      <c r="AI1016" s="1236"/>
      <c r="AJ1016" s="470">
        <v>23.944102277145895</v>
      </c>
      <c r="AK1016" s="470">
        <v>0</v>
      </c>
      <c r="AL1016" s="470">
        <v>13.401264566049571</v>
      </c>
      <c r="AM1016" s="470">
        <v>0</v>
      </c>
      <c r="AN1016" s="470">
        <v>7.1196904058082238</v>
      </c>
      <c r="AO1016" s="470">
        <v>0</v>
      </c>
      <c r="AP1016" s="470">
        <v>1.9280152986732684</v>
      </c>
      <c r="AQ1016" s="470">
        <v>0</v>
      </c>
      <c r="AR1016" s="470"/>
      <c r="AS1016" s="470">
        <v>0</v>
      </c>
      <c r="AT1016" s="470">
        <v>5.5017218543046358E-2</v>
      </c>
      <c r="AU1016" s="470"/>
      <c r="AV1016" s="470">
        <v>0.2973463078047327</v>
      </c>
      <c r="AW1016" s="470">
        <v>0.53127004326480276</v>
      </c>
      <c r="AX1016" s="470"/>
      <c r="AY1016" s="511">
        <v>52.465290886770724</v>
      </c>
      <c r="AZ1016" s="671">
        <v>45028</v>
      </c>
      <c r="BA1016" s="672">
        <v>3445</v>
      </c>
      <c r="BB1016" s="806">
        <v>3447</v>
      </c>
      <c r="BC1016" s="737" t="s">
        <v>328</v>
      </c>
      <c r="BD1016" s="758" t="s">
        <v>438</v>
      </c>
      <c r="BE1016" s="611" t="s">
        <v>477</v>
      </c>
      <c r="BF1016" s="611" t="s">
        <v>268</v>
      </c>
      <c r="BG1016" s="491">
        <v>3</v>
      </c>
      <c r="BH1016" s="673">
        <v>51.433433079950426</v>
      </c>
      <c r="BI1016" s="491">
        <v>0.20571392634386176</v>
      </c>
      <c r="BJ1016" s="491">
        <v>3.9996149202035734E-3</v>
      </c>
      <c r="BK1016" s="491">
        <v>2.4440193931314669</v>
      </c>
      <c r="BL1016" s="491">
        <v>0.37652036220782259</v>
      </c>
      <c r="BM1016" s="491">
        <v>0.15405784555800744</v>
      </c>
      <c r="BN1016" s="491">
        <v>6.7245908699397089E-2</v>
      </c>
      <c r="BO1016" s="491">
        <v>1.8647073744468634E-3</v>
      </c>
      <c r="BP1016" s="491">
        <v>2.7729677693590034E-2</v>
      </c>
      <c r="BQ1016" s="491">
        <v>5.654547461368653E-2</v>
      </c>
      <c r="BR1016" s="491">
        <v>8.8233905377478757E-4</v>
      </c>
      <c r="BS1016" s="491">
        <v>1.560406132944938E-2</v>
      </c>
      <c r="BT1016" s="491">
        <v>0.20599999999999999</v>
      </c>
      <c r="BU1016" s="491">
        <v>1.8502252115170557E-2</v>
      </c>
      <c r="BV1016" s="923">
        <v>8.9816757840633782E-2</v>
      </c>
    </row>
    <row r="1017" spans="1:74" ht="16.5" thickBot="1" x14ac:dyDescent="0.25">
      <c r="A1017" s="1225">
        <v>13</v>
      </c>
      <c r="B1017" s="533">
        <v>45028</v>
      </c>
      <c r="C1017" s="1226">
        <v>0.49305555555555558</v>
      </c>
      <c r="D1017" s="468">
        <v>3372</v>
      </c>
      <c r="E1017" s="929" t="s">
        <v>331</v>
      </c>
      <c r="F1017" s="468" t="s">
        <v>631</v>
      </c>
      <c r="G1017" s="468" t="s">
        <v>443</v>
      </c>
      <c r="H1017" s="468" t="s">
        <v>1488</v>
      </c>
      <c r="I1017" s="468">
        <v>23.512</v>
      </c>
      <c r="J1017" s="1227">
        <v>0.54300000000000004</v>
      </c>
      <c r="K1017" s="468">
        <v>10.672000000000001</v>
      </c>
      <c r="L1017" s="1227">
        <v>0.624</v>
      </c>
      <c r="M1017" s="468">
        <v>6.2629999999999999</v>
      </c>
      <c r="N1017" s="1227">
        <v>0.2</v>
      </c>
      <c r="O1017" s="468">
        <v>0.46200000000000002</v>
      </c>
      <c r="P1017" s="1227">
        <v>7.0000000000000007E-2</v>
      </c>
      <c r="Q1017" s="468" t="s">
        <v>101</v>
      </c>
      <c r="R1017" s="1227">
        <v>3.4000000000000002E-2</v>
      </c>
      <c r="S1017" s="468">
        <v>3.5999999999999997E-2</v>
      </c>
      <c r="T1017" s="1227">
        <v>1E-3</v>
      </c>
      <c r="U1017" s="468">
        <v>0.52500000000000002</v>
      </c>
      <c r="V1017" s="1227">
        <v>0.08</v>
      </c>
      <c r="W1017" s="468" t="s">
        <v>101</v>
      </c>
      <c r="X1017" s="1227">
        <v>9.4E-2</v>
      </c>
      <c r="Y1017" s="468"/>
      <c r="Z1017" s="1227">
        <v>2.5999999999999999E-2</v>
      </c>
      <c r="AA1017" s="468">
        <v>0.34499999999999997</v>
      </c>
      <c r="AB1017" s="1227">
        <v>3.5000000000000003E-2</v>
      </c>
      <c r="AC1017" s="468" t="s">
        <v>101</v>
      </c>
      <c r="AD1017" s="1227">
        <v>2E-3</v>
      </c>
      <c r="AE1017" s="468" t="s">
        <v>101</v>
      </c>
      <c r="AF1017" s="1227">
        <v>0.51200000000000001</v>
      </c>
      <c r="AG1017" s="468" t="s">
        <v>101</v>
      </c>
      <c r="AH1017" s="1227">
        <v>0.73799999999999999</v>
      </c>
      <c r="AI1017" s="1228"/>
      <c r="AJ1017" s="468">
        <v>25.037746619535437</v>
      </c>
      <c r="AK1017" s="468">
        <v>0</v>
      </c>
      <c r="AL1017" s="468">
        <v>14.607118317728631</v>
      </c>
      <c r="AM1017" s="468">
        <v>0</v>
      </c>
      <c r="AN1017" s="468">
        <v>7.5744217787628516</v>
      </c>
      <c r="AO1017" s="468">
        <v>0</v>
      </c>
      <c r="AP1017" s="468">
        <v>1.848014663873548</v>
      </c>
      <c r="AQ1017" s="468">
        <v>0</v>
      </c>
      <c r="AR1017" s="468"/>
      <c r="AS1017" s="468">
        <v>0</v>
      </c>
      <c r="AT1017" s="468">
        <v>5.5017218543046358E-2</v>
      </c>
      <c r="AU1017" s="468"/>
      <c r="AV1017" s="468">
        <v>0.30252010669574353</v>
      </c>
      <c r="AW1017" s="468">
        <v>0.51854319339426391</v>
      </c>
      <c r="AX1017" s="468"/>
      <c r="AY1017" s="510">
        <v>53.207566501456689</v>
      </c>
      <c r="AZ1017" s="671">
        <v>45028</v>
      </c>
      <c r="BA1017" s="672">
        <v>3448</v>
      </c>
      <c r="BB1017" s="806">
        <v>3450</v>
      </c>
      <c r="BC1017" s="737" t="s">
        <v>328</v>
      </c>
      <c r="BD1017" s="758" t="s">
        <v>438</v>
      </c>
      <c r="BE1017" s="611" t="s">
        <v>1483</v>
      </c>
      <c r="BF1017" s="611" t="s">
        <v>268</v>
      </c>
      <c r="BG1017" s="491">
        <v>3</v>
      </c>
      <c r="BH1017" s="673">
        <v>54.430655089164254</v>
      </c>
      <c r="BI1017" s="491">
        <v>2.4676582638458351</v>
      </c>
      <c r="BJ1017" s="491">
        <v>4.5335817836538998E-2</v>
      </c>
      <c r="BK1017" s="491">
        <v>1.6440130451342598</v>
      </c>
      <c r="BL1017" s="491">
        <v>0.33616929283217656</v>
      </c>
      <c r="BM1017" s="491">
        <v>0.20448091566373366</v>
      </c>
      <c r="BN1017" s="491" t="e">
        <v>#NUM!</v>
      </c>
      <c r="BO1017" s="491" t="e">
        <v>#DIV/0!</v>
      </c>
      <c r="BP1017" s="491" t="e">
        <v>#DIV/0!</v>
      </c>
      <c r="BQ1017" s="491">
        <v>5.1960706401766012E-2</v>
      </c>
      <c r="BR1017" s="491">
        <v>3.181318700729368E-3</v>
      </c>
      <c r="BS1017" s="491">
        <v>6.122547057253331E-2</v>
      </c>
      <c r="BT1017" s="491">
        <v>0.68600000000000005</v>
      </c>
      <c r="BU1017" s="491">
        <v>0.92929668746495253</v>
      </c>
      <c r="BV1017" s="923">
        <v>1.3546598942637791</v>
      </c>
    </row>
    <row r="1018" spans="1:74" ht="16.5" thickBot="1" x14ac:dyDescent="0.25">
      <c r="A1018" s="1229">
        <v>13</v>
      </c>
      <c r="B1018" s="534">
        <v>45028</v>
      </c>
      <c r="C1018" s="1230">
        <v>0.49444444444444446</v>
      </c>
      <c r="D1018" s="462">
        <v>3373</v>
      </c>
      <c r="E1018" s="929" t="s">
        <v>331</v>
      </c>
      <c r="F1018" s="462" t="s">
        <v>632</v>
      </c>
      <c r="G1018" s="462" t="s">
        <v>443</v>
      </c>
      <c r="H1018" s="462" t="s">
        <v>1488</v>
      </c>
      <c r="I1018" s="462">
        <v>23.786000000000001</v>
      </c>
      <c r="J1018" s="1231">
        <v>0.55900000000000005</v>
      </c>
      <c r="K1018" s="462">
        <v>11.202999999999999</v>
      </c>
      <c r="L1018" s="1231">
        <v>0.77300000000000002</v>
      </c>
      <c r="M1018" s="462">
        <v>5.68</v>
      </c>
      <c r="N1018" s="1231">
        <v>0.183</v>
      </c>
      <c r="O1018" s="462">
        <v>0.42699999999999999</v>
      </c>
      <c r="P1018" s="1231">
        <v>5.7000000000000002E-2</v>
      </c>
      <c r="Q1018" s="462" t="s">
        <v>101</v>
      </c>
      <c r="R1018" s="1231">
        <v>3.5000000000000003E-2</v>
      </c>
      <c r="S1018" s="462">
        <v>3.5000000000000003E-2</v>
      </c>
      <c r="T1018" s="1231">
        <v>1E-3</v>
      </c>
      <c r="U1018" s="462">
        <v>1.8779999999999999</v>
      </c>
      <c r="V1018" s="1231">
        <v>8.6999999999999994E-2</v>
      </c>
      <c r="W1018" s="462" t="s">
        <v>101</v>
      </c>
      <c r="X1018" s="1231">
        <v>0.111</v>
      </c>
      <c r="Y1018" s="462"/>
      <c r="Z1018" s="1231">
        <v>3.1E-2</v>
      </c>
      <c r="AA1018" s="462">
        <v>0.61099999999999999</v>
      </c>
      <c r="AB1018" s="1231">
        <v>5.0999999999999997E-2</v>
      </c>
      <c r="AC1018" s="462" t="s">
        <v>101</v>
      </c>
      <c r="AD1018" s="1231">
        <v>2E-3</v>
      </c>
      <c r="AE1018" s="462" t="s">
        <v>101</v>
      </c>
      <c r="AF1018" s="1231">
        <v>0.46500000000000002</v>
      </c>
      <c r="AG1018" s="462" t="s">
        <v>101</v>
      </c>
      <c r="AH1018" s="1231">
        <v>1.232</v>
      </c>
      <c r="AI1018" s="1232"/>
      <c r="AJ1018" s="462">
        <v>25.329527096472862</v>
      </c>
      <c r="AK1018" s="462">
        <v>0</v>
      </c>
      <c r="AL1018" s="462">
        <v>15.333915527877984</v>
      </c>
      <c r="AM1018" s="462">
        <v>0</v>
      </c>
      <c r="AN1018" s="462">
        <v>6.869346272293309</v>
      </c>
      <c r="AO1018" s="462">
        <v>0</v>
      </c>
      <c r="AP1018" s="462">
        <v>1.7080135529740366</v>
      </c>
      <c r="AQ1018" s="462">
        <v>0</v>
      </c>
      <c r="AR1018" s="462"/>
      <c r="AS1018" s="462">
        <v>0</v>
      </c>
      <c r="AT1018" s="462">
        <v>5.3488962472406185E-2</v>
      </c>
      <c r="AU1018" s="462"/>
      <c r="AV1018" s="462">
        <v>0.27119915212510487</v>
      </c>
      <c r="AW1018" s="462">
        <v>0.44798383425319011</v>
      </c>
      <c r="AX1018" s="462"/>
      <c r="AY1018" s="512">
        <v>48.638759240134604</v>
      </c>
      <c r="AZ1018" s="671">
        <v>45028</v>
      </c>
      <c r="BA1018" s="672">
        <v>3451</v>
      </c>
      <c r="BB1018" s="806">
        <v>3453</v>
      </c>
      <c r="BC1018" s="737" t="s">
        <v>328</v>
      </c>
      <c r="BD1018" s="758" t="s">
        <v>438</v>
      </c>
      <c r="BE1018" s="611" t="s">
        <v>1484</v>
      </c>
      <c r="BF1018" s="611" t="s">
        <v>268</v>
      </c>
      <c r="BG1018" s="491">
        <v>3</v>
      </c>
      <c r="BH1018" s="673">
        <v>52.439222078284224</v>
      </c>
      <c r="BI1018" s="491">
        <v>0.83721864144067226</v>
      </c>
      <c r="BJ1018" s="491">
        <v>1.5965504602467692E-2</v>
      </c>
      <c r="BK1018" s="491">
        <v>1.5720124738145114</v>
      </c>
      <c r="BL1018" s="491">
        <v>1.080070296917121</v>
      </c>
      <c r="BM1018" s="491">
        <v>0.68706216706812417</v>
      </c>
      <c r="BN1018" s="491">
        <v>7.6475739305196688E-2</v>
      </c>
      <c r="BO1018" s="491">
        <v>1.3954192243541967E-2</v>
      </c>
      <c r="BP1018" s="491">
        <v>0.18246560765962741</v>
      </c>
      <c r="BQ1018" s="491">
        <v>5.960198675496689E-2</v>
      </c>
      <c r="BR1018" s="491">
        <v>2.3344497083281346E-3</v>
      </c>
      <c r="BS1018" s="491">
        <v>3.9167313632101276E-2</v>
      </c>
      <c r="BT1018" s="491">
        <v>0.33900000000000002</v>
      </c>
      <c r="BU1018" s="491">
        <v>0.40074222803859022</v>
      </c>
      <c r="BV1018" s="923">
        <v>1.1821304661905316</v>
      </c>
    </row>
    <row r="1019" spans="1:74" x14ac:dyDescent="0.2">
      <c r="A1019" s="1229">
        <v>13</v>
      </c>
      <c r="B1019" s="534">
        <v>45028</v>
      </c>
      <c r="C1019" s="1230">
        <v>0.49583333333333335</v>
      </c>
      <c r="D1019" s="462">
        <v>3374</v>
      </c>
      <c r="E1019" s="929" t="s">
        <v>331</v>
      </c>
      <c r="F1019" s="462" t="s">
        <v>633</v>
      </c>
      <c r="G1019" s="462" t="s">
        <v>443</v>
      </c>
      <c r="H1019" s="462" t="s">
        <v>1488</v>
      </c>
      <c r="I1019" s="462">
        <v>23.718</v>
      </c>
      <c r="J1019" s="1231">
        <v>0.56599999999999995</v>
      </c>
      <c r="K1019" s="462">
        <v>11.21</v>
      </c>
      <c r="L1019" s="1231">
        <v>0.748</v>
      </c>
      <c r="M1019" s="462">
        <v>5.7629999999999999</v>
      </c>
      <c r="N1019" s="1231">
        <v>0.188</v>
      </c>
      <c r="O1019" s="462">
        <v>0.441</v>
      </c>
      <c r="P1019" s="1231">
        <v>5.8000000000000003E-2</v>
      </c>
      <c r="Q1019" s="462">
        <v>1.9E-2</v>
      </c>
      <c r="R1019" s="1231">
        <v>1.2E-2</v>
      </c>
      <c r="S1019" s="462">
        <v>3.6999999999999998E-2</v>
      </c>
      <c r="T1019" s="1231">
        <v>1E-3</v>
      </c>
      <c r="U1019" s="462">
        <v>0.36299999999999999</v>
      </c>
      <c r="V1019" s="1231">
        <v>8.7999999999999995E-2</v>
      </c>
      <c r="W1019" s="462" t="s">
        <v>101</v>
      </c>
      <c r="X1019" s="1231">
        <v>0.105</v>
      </c>
      <c r="Y1019" s="462"/>
      <c r="Z1019" s="1231">
        <v>2.9000000000000001E-2</v>
      </c>
      <c r="AA1019" s="462">
        <v>0.1</v>
      </c>
      <c r="AB1019" s="1231">
        <v>2.4E-2</v>
      </c>
      <c r="AC1019" s="462" t="s">
        <v>101</v>
      </c>
      <c r="AD1019" s="1231">
        <v>2E-3</v>
      </c>
      <c r="AE1019" s="462" t="s">
        <v>101</v>
      </c>
      <c r="AF1019" s="1231">
        <v>0.40600000000000003</v>
      </c>
      <c r="AG1019" s="462" t="s">
        <v>101</v>
      </c>
      <c r="AH1019" s="1231">
        <v>1.304</v>
      </c>
      <c r="AI1019" s="1232"/>
      <c r="AJ1019" s="462">
        <v>25.257114423364303</v>
      </c>
      <c r="AK1019" s="462">
        <v>0</v>
      </c>
      <c r="AL1019" s="462">
        <v>15.343496658708579</v>
      </c>
      <c r="AM1019" s="462">
        <v>0</v>
      </c>
      <c r="AN1019" s="462">
        <v>6.969725804089145</v>
      </c>
      <c r="AO1019" s="462">
        <v>0</v>
      </c>
      <c r="AP1019" s="462">
        <v>1.7640139973338411</v>
      </c>
      <c r="AQ1019" s="462">
        <v>0</v>
      </c>
      <c r="AR1019" s="462">
        <v>5.0104794717197823E-2</v>
      </c>
      <c r="AS1019" s="462">
        <v>0</v>
      </c>
      <c r="AT1019" s="462">
        <v>5.654547461368653E-2</v>
      </c>
      <c r="AU1019" s="462"/>
      <c r="AV1019" s="462">
        <v>0.2759509929464366</v>
      </c>
      <c r="AW1019" s="462">
        <v>0.45424624902129501</v>
      </c>
      <c r="AX1019" s="462"/>
      <c r="AY1019" s="512">
        <v>49.343834759078646</v>
      </c>
      <c r="AZ1019" s="665">
        <v>45028</v>
      </c>
      <c r="BA1019" s="666">
        <v>3459</v>
      </c>
      <c r="BB1019" s="804">
        <v>3461</v>
      </c>
      <c r="BC1019" s="829" t="s">
        <v>333</v>
      </c>
      <c r="BD1019" s="821" t="s">
        <v>443</v>
      </c>
      <c r="BE1019" s="608" t="s">
        <v>462</v>
      </c>
      <c r="BF1019" s="608" t="s">
        <v>268</v>
      </c>
      <c r="BG1019" s="485">
        <v>3</v>
      </c>
      <c r="BH1019" s="667">
        <v>50.627009498951402</v>
      </c>
      <c r="BI1019" s="485">
        <v>2.8301659456818324</v>
      </c>
      <c r="BJ1019" s="485">
        <v>5.5902293532476006E-2</v>
      </c>
      <c r="BK1019" s="485">
        <v>3.6560290103472353</v>
      </c>
      <c r="BL1019" s="485">
        <v>1.0903615000339137</v>
      </c>
      <c r="BM1019" s="485">
        <v>0.29823655582272185</v>
      </c>
      <c r="BN1019" s="485">
        <v>9.2298306057995994E-2</v>
      </c>
      <c r="BO1019" s="485">
        <v>2.5431217984415739E-2</v>
      </c>
      <c r="BP1019" s="485">
        <v>0.27553287888551209</v>
      </c>
      <c r="BQ1019" s="485">
        <v>5.3488962472406185E-2</v>
      </c>
      <c r="BR1019" s="485">
        <v>2.3344497083281242E-3</v>
      </c>
      <c r="BS1019" s="485">
        <v>4.3643578047198373E-2</v>
      </c>
      <c r="BT1019" s="485">
        <v>0.35299999999999998</v>
      </c>
      <c r="BU1019" s="485">
        <v>8.0475669200904029E-2</v>
      </c>
      <c r="BV1019" s="921">
        <v>0.227976400002561</v>
      </c>
    </row>
    <row r="1020" spans="1:74" ht="16.5" thickBot="1" x14ac:dyDescent="0.25">
      <c r="A1020" s="1233">
        <v>13</v>
      </c>
      <c r="B1020" s="535">
        <v>45028</v>
      </c>
      <c r="C1020" s="1234">
        <v>0.49791666666666662</v>
      </c>
      <c r="D1020" s="470">
        <v>3375</v>
      </c>
      <c r="E1020" s="929" t="s">
        <v>331</v>
      </c>
      <c r="F1020" s="470" t="s">
        <v>634</v>
      </c>
      <c r="G1020" s="470" t="s">
        <v>443</v>
      </c>
      <c r="H1020" s="470" t="s">
        <v>1488</v>
      </c>
      <c r="I1020" s="470">
        <v>23.667000000000002</v>
      </c>
      <c r="J1020" s="1235">
        <v>0.55700000000000005</v>
      </c>
      <c r="K1020" s="470">
        <v>10.73</v>
      </c>
      <c r="L1020" s="1235">
        <v>0.70499999999999996</v>
      </c>
      <c r="M1020" s="470">
        <v>6.0090000000000003</v>
      </c>
      <c r="N1020" s="1235">
        <v>0.192</v>
      </c>
      <c r="O1020" s="470">
        <v>0.45500000000000002</v>
      </c>
      <c r="P1020" s="1235">
        <v>0.06</v>
      </c>
      <c r="Q1020" s="470" t="s">
        <v>101</v>
      </c>
      <c r="R1020" s="1235">
        <v>2.1000000000000001E-2</v>
      </c>
      <c r="S1020" s="470">
        <v>3.5999999999999997E-2</v>
      </c>
      <c r="T1020" s="1235">
        <v>1E-3</v>
      </c>
      <c r="U1020" s="470">
        <v>0.307</v>
      </c>
      <c r="V1020" s="1235">
        <v>7.9000000000000001E-2</v>
      </c>
      <c r="W1020" s="470" t="s">
        <v>101</v>
      </c>
      <c r="X1020" s="1235">
        <v>0.106</v>
      </c>
      <c r="Y1020" s="470">
        <v>0.63600000000000001</v>
      </c>
      <c r="Z1020" s="1235">
        <v>4.2000000000000003E-2</v>
      </c>
      <c r="AA1020" s="470" t="s">
        <v>101</v>
      </c>
      <c r="AB1020" s="1235">
        <v>3.3000000000000002E-2</v>
      </c>
      <c r="AC1020" s="470" t="s">
        <v>101</v>
      </c>
      <c r="AD1020" s="1235">
        <v>2E-3</v>
      </c>
      <c r="AE1020" s="470" t="s">
        <v>101</v>
      </c>
      <c r="AF1020" s="1235">
        <v>0.41</v>
      </c>
      <c r="AG1020" s="470" t="s">
        <v>101</v>
      </c>
      <c r="AH1020" s="1235">
        <v>0.85899999999999999</v>
      </c>
      <c r="AI1020" s="1236"/>
      <c r="AJ1020" s="470">
        <v>25.202804918532888</v>
      </c>
      <c r="AK1020" s="470">
        <v>0</v>
      </c>
      <c r="AL1020" s="470">
        <v>14.686504830324983</v>
      </c>
      <c r="AM1020" s="470">
        <v>0</v>
      </c>
      <c r="AN1020" s="470">
        <v>7.2672362236286094</v>
      </c>
      <c r="AO1020" s="470">
        <v>0</v>
      </c>
      <c r="AP1020" s="470">
        <v>1.8200144416936457</v>
      </c>
      <c r="AQ1020" s="470">
        <v>0</v>
      </c>
      <c r="AR1020" s="470"/>
      <c r="AS1020" s="470">
        <v>0</v>
      </c>
      <c r="AT1020" s="470">
        <v>5.5017218543046358E-2</v>
      </c>
      <c r="AU1020" s="470"/>
      <c r="AV1020" s="470">
        <v>0.28835029462473227</v>
      </c>
      <c r="AW1020" s="470">
        <v>0.49482407881166374</v>
      </c>
      <c r="AX1020" s="470"/>
      <c r="AY1020" s="511">
        <v>51.163191789784939</v>
      </c>
      <c r="AZ1020" s="678">
        <v>45028</v>
      </c>
      <c r="BA1020" s="679">
        <v>3462</v>
      </c>
      <c r="BB1020" s="808">
        <v>3463</v>
      </c>
      <c r="BC1020" s="829" t="s">
        <v>333</v>
      </c>
      <c r="BD1020" s="826" t="s">
        <v>443</v>
      </c>
      <c r="BE1020" s="610" t="s">
        <v>462</v>
      </c>
      <c r="BF1020" s="610" t="s">
        <v>307</v>
      </c>
      <c r="BG1020" s="479">
        <v>2</v>
      </c>
      <c r="BH1020" s="680">
        <v>52.984908913864835</v>
      </c>
      <c r="BI1020" s="479">
        <v>6.5660060741984463</v>
      </c>
      <c r="BJ1020" s="479">
        <v>0.12392219235240179</v>
      </c>
      <c r="BK1020" s="479">
        <v>5.750045626229924</v>
      </c>
      <c r="BL1020" s="479">
        <v>0.98147200020202463</v>
      </c>
      <c r="BM1020" s="479">
        <v>0.17068942822381336</v>
      </c>
      <c r="BN1020" s="479">
        <v>0.11207651449899514</v>
      </c>
      <c r="BO1020" s="479">
        <v>1.6782366370021722E-2</v>
      </c>
      <c r="BP1020" s="479">
        <v>0.14974025954538575</v>
      </c>
      <c r="BQ1020" s="479">
        <v>4.4319426048565119E-2</v>
      </c>
      <c r="BR1020" s="479">
        <v>6.4838413856350566E-3</v>
      </c>
      <c r="BS1020" s="479">
        <v>0.14629795472825119</v>
      </c>
      <c r="BT1020" s="479">
        <v>1.544</v>
      </c>
      <c r="BU1020" s="479">
        <v>0.63356767594314656</v>
      </c>
      <c r="BV1020" s="925">
        <v>0.41034175903053532</v>
      </c>
    </row>
    <row r="1021" spans="1:74" ht="16.5" thickBot="1" x14ac:dyDescent="0.25">
      <c r="A1021" s="1225">
        <v>13</v>
      </c>
      <c r="B1021" s="533">
        <v>45028</v>
      </c>
      <c r="C1021" s="1226">
        <v>0.4993055555555555</v>
      </c>
      <c r="D1021" s="468">
        <v>3376</v>
      </c>
      <c r="E1021" s="929" t="s">
        <v>332</v>
      </c>
      <c r="F1021" s="468" t="s">
        <v>1380</v>
      </c>
      <c r="G1021" s="468" t="s">
        <v>443</v>
      </c>
      <c r="H1021" s="468" t="s">
        <v>1488</v>
      </c>
      <c r="I1021" s="468">
        <v>23.326000000000001</v>
      </c>
      <c r="J1021" s="1227">
        <v>0.56799999999999995</v>
      </c>
      <c r="K1021" s="468">
        <v>10.619</v>
      </c>
      <c r="L1021" s="1227">
        <v>0.69599999999999995</v>
      </c>
      <c r="M1021" s="468">
        <v>5.6379999999999999</v>
      </c>
      <c r="N1021" s="1227">
        <v>0.185</v>
      </c>
      <c r="O1021" s="468">
        <v>0.51800000000000002</v>
      </c>
      <c r="P1021" s="1227">
        <v>5.8999999999999997E-2</v>
      </c>
      <c r="Q1021" s="468">
        <v>3.7999999999999999E-2</v>
      </c>
      <c r="R1021" s="1227">
        <v>1.4E-2</v>
      </c>
      <c r="S1021" s="468">
        <v>4.1000000000000002E-2</v>
      </c>
      <c r="T1021" s="1227">
        <v>1E-3</v>
      </c>
      <c r="U1021" s="468">
        <v>0.20399999999999999</v>
      </c>
      <c r="V1021" s="1227">
        <v>8.4000000000000005E-2</v>
      </c>
      <c r="W1021" s="468" t="s">
        <v>101</v>
      </c>
      <c r="X1021" s="1227">
        <v>0.13500000000000001</v>
      </c>
      <c r="Y1021" s="468"/>
      <c r="Z1021" s="1227">
        <v>3.5000000000000003E-2</v>
      </c>
      <c r="AA1021" s="468">
        <v>6.3E-2</v>
      </c>
      <c r="AB1021" s="1227">
        <v>2.1999999999999999E-2</v>
      </c>
      <c r="AC1021" s="468" t="s">
        <v>101</v>
      </c>
      <c r="AD1021" s="1227">
        <v>2E-3</v>
      </c>
      <c r="AE1021" s="468" t="s">
        <v>101</v>
      </c>
      <c r="AF1021" s="1227">
        <v>0.4</v>
      </c>
      <c r="AG1021" s="468" t="s">
        <v>101</v>
      </c>
      <c r="AH1021" s="1227">
        <v>0.88400000000000001</v>
      </c>
      <c r="AI1021" s="1228"/>
      <c r="AJ1021" s="468">
        <v>24.839676660738501</v>
      </c>
      <c r="AK1021" s="468">
        <v>0</v>
      </c>
      <c r="AL1021" s="468">
        <v>14.534575470011275</v>
      </c>
      <c r="AM1021" s="468">
        <v>0</v>
      </c>
      <c r="AN1021" s="468">
        <v>6.8185518104207183</v>
      </c>
      <c r="AO1021" s="468">
        <v>0</v>
      </c>
      <c r="AP1021" s="468">
        <v>2.0720164413127655</v>
      </c>
      <c r="AQ1021" s="468">
        <v>0</v>
      </c>
      <c r="AR1021" s="468">
        <v>0.10020958943439565</v>
      </c>
      <c r="AS1021" s="468">
        <v>0</v>
      </c>
      <c r="AT1021" s="468">
        <v>6.265849889624725E-2</v>
      </c>
      <c r="AU1021" s="468"/>
      <c r="AV1021" s="468">
        <v>0.27450243831869581</v>
      </c>
      <c r="AW1021" s="468">
        <v>0.46912631362981455</v>
      </c>
      <c r="AX1021" s="468"/>
      <c r="AY1021" s="510">
        <v>49.129367394808703</v>
      </c>
      <c r="AZ1021" s="668">
        <v>45028</v>
      </c>
      <c r="BA1021" s="669">
        <v>3464</v>
      </c>
      <c r="BB1021" s="805">
        <v>3466</v>
      </c>
      <c r="BC1021" s="829" t="s">
        <v>333</v>
      </c>
      <c r="BD1021" s="822" t="s">
        <v>443</v>
      </c>
      <c r="BE1021" s="609" t="s">
        <v>1485</v>
      </c>
      <c r="BF1021" s="609" t="s">
        <v>268</v>
      </c>
      <c r="BG1021" s="488">
        <v>3</v>
      </c>
      <c r="BH1021" s="670">
        <v>56.135083470723366</v>
      </c>
      <c r="BI1021" s="488">
        <v>1.2252718374448841</v>
      </c>
      <c r="BJ1021" s="488">
        <v>2.1827202556560038E-2</v>
      </c>
      <c r="BK1021" s="488">
        <v>2.3800188852916904</v>
      </c>
      <c r="BL1021" s="488">
        <v>0.25604369496608043</v>
      </c>
      <c r="BM1021" s="488">
        <v>0.1075805307883934</v>
      </c>
      <c r="BN1021" s="488">
        <v>6.0653172552397362E-2</v>
      </c>
      <c r="BO1021" s="488" t="e">
        <v>#DIV/0!</v>
      </c>
      <c r="BP1021" s="488" t="e">
        <v>#DIV/0!</v>
      </c>
      <c r="BQ1021" s="488">
        <v>5.807373068432671E-2</v>
      </c>
      <c r="BR1021" s="488">
        <v>8.8233905377478757E-4</v>
      </c>
      <c r="BS1021" s="488">
        <v>1.5193428136569131E-2</v>
      </c>
      <c r="BT1021" s="488">
        <v>0.28499999999999998</v>
      </c>
      <c r="BU1021" s="488">
        <v>0.13524175883702988</v>
      </c>
      <c r="BV1021" s="922">
        <v>0.47453248714747331</v>
      </c>
    </row>
    <row r="1022" spans="1:74" ht="16.5" thickBot="1" x14ac:dyDescent="0.25">
      <c r="A1022" s="1229">
        <v>13</v>
      </c>
      <c r="B1022" s="534">
        <v>45028</v>
      </c>
      <c r="C1022" s="1230">
        <v>0.50069444444444444</v>
      </c>
      <c r="D1022" s="462">
        <v>3377</v>
      </c>
      <c r="E1022" s="929" t="s">
        <v>332</v>
      </c>
      <c r="F1022" s="462" t="s">
        <v>1381</v>
      </c>
      <c r="G1022" s="462" t="s">
        <v>443</v>
      </c>
      <c r="H1022" s="462" t="s">
        <v>1488</v>
      </c>
      <c r="I1022" s="462">
        <v>24.709</v>
      </c>
      <c r="J1022" s="1231">
        <v>0.59899999999999998</v>
      </c>
      <c r="K1022" s="462">
        <v>11.076000000000001</v>
      </c>
      <c r="L1022" s="1231">
        <v>0.747</v>
      </c>
      <c r="M1022" s="462">
        <v>5.9039999999999999</v>
      </c>
      <c r="N1022" s="1231">
        <v>0.19700000000000001</v>
      </c>
      <c r="O1022" s="462">
        <v>0.71399999999999997</v>
      </c>
      <c r="P1022" s="1231">
        <v>6.4000000000000001E-2</v>
      </c>
      <c r="Q1022" s="462">
        <v>3.1E-2</v>
      </c>
      <c r="R1022" s="1231">
        <v>1.4E-2</v>
      </c>
      <c r="S1022" s="462">
        <v>4.1000000000000002E-2</v>
      </c>
      <c r="T1022" s="1231">
        <v>1E-3</v>
      </c>
      <c r="U1022" s="462">
        <v>0.14899999999999999</v>
      </c>
      <c r="V1022" s="1231">
        <v>8.5999999999999993E-2</v>
      </c>
      <c r="W1022" s="462" t="s">
        <v>101</v>
      </c>
      <c r="X1022" s="1231">
        <v>0.11</v>
      </c>
      <c r="Y1022" s="462"/>
      <c r="Z1022" s="1231">
        <v>3.1E-2</v>
      </c>
      <c r="AA1022" s="462" t="s">
        <v>101</v>
      </c>
      <c r="AB1022" s="1231">
        <v>3.3000000000000002E-2</v>
      </c>
      <c r="AC1022" s="462" t="s">
        <v>101</v>
      </c>
      <c r="AD1022" s="1231">
        <v>2E-3</v>
      </c>
      <c r="AE1022" s="462" t="s">
        <v>101</v>
      </c>
      <c r="AF1022" s="1231">
        <v>0.38800000000000001</v>
      </c>
      <c r="AG1022" s="462" t="s">
        <v>101</v>
      </c>
      <c r="AH1022" s="1231">
        <v>1.1439999999999999</v>
      </c>
      <c r="AI1022" s="1232"/>
      <c r="AJ1022" s="462">
        <v>26.312422644696372</v>
      </c>
      <c r="AK1022" s="462">
        <v>0</v>
      </c>
      <c r="AL1022" s="462">
        <v>15.160086439951492</v>
      </c>
      <c r="AM1022" s="462">
        <v>0</v>
      </c>
      <c r="AN1022" s="462">
        <v>7.1402500689471307</v>
      </c>
      <c r="AO1022" s="462">
        <v>0</v>
      </c>
      <c r="AP1022" s="462">
        <v>2.8560226623500284</v>
      </c>
      <c r="AQ1022" s="462">
        <v>0</v>
      </c>
      <c r="AR1022" s="462">
        <v>8.1749928222796447E-2</v>
      </c>
      <c r="AS1022" s="462">
        <v>0</v>
      </c>
      <c r="AT1022" s="462">
        <v>6.265849889624725E-2</v>
      </c>
      <c r="AU1022" s="462"/>
      <c r="AV1022" s="462">
        <v>0.27136422082313827</v>
      </c>
      <c r="AW1022" s="462">
        <v>0.47099006309953317</v>
      </c>
      <c r="AX1022" s="462"/>
      <c r="AY1022" s="512">
        <v>48.663326461571799</v>
      </c>
      <c r="AZ1022" s="671">
        <v>45028</v>
      </c>
      <c r="BA1022" s="672">
        <v>3470</v>
      </c>
      <c r="BB1022" s="806">
        <v>3472</v>
      </c>
      <c r="BC1022" s="829" t="s">
        <v>328</v>
      </c>
      <c r="BD1022" s="823" t="s">
        <v>438</v>
      </c>
      <c r="BE1022" s="611" t="s">
        <v>436</v>
      </c>
      <c r="BF1022" s="611" t="s">
        <v>268</v>
      </c>
      <c r="BG1022" s="491">
        <v>3</v>
      </c>
      <c r="BH1022" s="673">
        <v>50.797458377530113</v>
      </c>
      <c r="BI1022" s="491">
        <v>1.089586355613543</v>
      </c>
      <c r="BJ1022" s="491">
        <v>2.144962347359319E-2</v>
      </c>
      <c r="BK1022" s="491">
        <v>1.652013108614232</v>
      </c>
      <c r="BL1022" s="491">
        <v>0.25504188990519788</v>
      </c>
      <c r="BM1022" s="491">
        <v>0.15438248557188278</v>
      </c>
      <c r="BN1022" s="491">
        <v>7.1201550387596901E-2</v>
      </c>
      <c r="BO1022" s="491">
        <v>3.7294147488937369E-3</v>
      </c>
      <c r="BP1022" s="491">
        <v>5.2378280087892436E-2</v>
      </c>
      <c r="BQ1022" s="491">
        <v>6.265849889624725E-2</v>
      </c>
      <c r="BR1022" s="491">
        <v>8.8233905377478757E-4</v>
      </c>
      <c r="BS1022" s="491">
        <v>1.4081713882673827E-2</v>
      </c>
      <c r="BT1022" s="491">
        <v>0.5</v>
      </c>
      <c r="BU1022" s="491">
        <v>0.17854224523437937</v>
      </c>
      <c r="BV1022" s="923">
        <v>0.35708449046875873</v>
      </c>
    </row>
    <row r="1023" spans="1:74" ht="16.5" thickBot="1" x14ac:dyDescent="0.25">
      <c r="A1023" s="1229">
        <v>13</v>
      </c>
      <c r="B1023" s="534">
        <v>45028</v>
      </c>
      <c r="C1023" s="1230">
        <v>0.50277777777777777</v>
      </c>
      <c r="D1023" s="462">
        <v>3378</v>
      </c>
      <c r="E1023" s="929" t="s">
        <v>332</v>
      </c>
      <c r="F1023" s="462" t="s">
        <v>1382</v>
      </c>
      <c r="G1023" s="462" t="s">
        <v>443</v>
      </c>
      <c r="H1023" s="462" t="s">
        <v>1488</v>
      </c>
      <c r="I1023" s="462">
        <v>24.628</v>
      </c>
      <c r="J1023" s="1231">
        <v>0.53200000000000003</v>
      </c>
      <c r="K1023" s="462">
        <v>11.226000000000001</v>
      </c>
      <c r="L1023" s="1231">
        <v>0.67300000000000004</v>
      </c>
      <c r="M1023" s="462">
        <v>5.8550000000000004</v>
      </c>
      <c r="N1023" s="1231">
        <v>0.192</v>
      </c>
      <c r="O1023" s="462">
        <v>0.53400000000000003</v>
      </c>
      <c r="P1023" s="1231">
        <v>0.06</v>
      </c>
      <c r="Q1023" s="462">
        <v>3.5999999999999997E-2</v>
      </c>
      <c r="R1023" s="1231">
        <v>1.2999999999999999E-2</v>
      </c>
      <c r="S1023" s="462">
        <v>4.1000000000000002E-2</v>
      </c>
      <c r="T1023" s="1231">
        <v>1E-3</v>
      </c>
      <c r="U1023" s="462">
        <v>0.17499999999999999</v>
      </c>
      <c r="V1023" s="1231">
        <v>8.2000000000000003E-2</v>
      </c>
      <c r="W1023" s="462" t="s">
        <v>101</v>
      </c>
      <c r="X1023" s="1231">
        <v>0.104</v>
      </c>
      <c r="Y1023" s="462"/>
      <c r="Z1023" s="1231">
        <v>2.8000000000000001E-2</v>
      </c>
      <c r="AA1023" s="462" t="s">
        <v>101</v>
      </c>
      <c r="AB1023" s="1231">
        <v>2.4E-2</v>
      </c>
      <c r="AC1023" s="462" t="s">
        <v>101</v>
      </c>
      <c r="AD1023" s="1231">
        <v>2E-3</v>
      </c>
      <c r="AE1023" s="462" t="s">
        <v>101</v>
      </c>
      <c r="AF1023" s="1231">
        <v>0.371</v>
      </c>
      <c r="AG1023" s="462" t="s">
        <v>101</v>
      </c>
      <c r="AH1023" s="1231">
        <v>1.157</v>
      </c>
      <c r="AI1023" s="1232"/>
      <c r="AJ1023" s="462">
        <v>26.22616637231706</v>
      </c>
      <c r="AK1023" s="462">
        <v>0</v>
      </c>
      <c r="AL1023" s="462">
        <v>15.365396386321367</v>
      </c>
      <c r="AM1023" s="462">
        <v>0</v>
      </c>
      <c r="AN1023" s="462">
        <v>7.0809898634291075</v>
      </c>
      <c r="AO1023" s="462">
        <v>0</v>
      </c>
      <c r="AP1023" s="462">
        <v>2.1360169491525425</v>
      </c>
      <c r="AQ1023" s="462">
        <v>0</v>
      </c>
      <c r="AR1023" s="462">
        <v>9.4935400516795873E-2</v>
      </c>
      <c r="AS1023" s="462">
        <v>0</v>
      </c>
      <c r="AT1023" s="462">
        <v>6.265849889624725E-2</v>
      </c>
      <c r="AU1023" s="462"/>
      <c r="AV1023" s="462">
        <v>0.26999713808356762</v>
      </c>
      <c r="AW1023" s="462">
        <v>0.4608400385773822</v>
      </c>
      <c r="AX1023" s="462"/>
      <c r="AY1023" s="512">
        <v>48.45970035197</v>
      </c>
      <c r="AZ1023" s="665">
        <v>45028</v>
      </c>
      <c r="BA1023" s="666">
        <v>3485</v>
      </c>
      <c r="BB1023" s="804">
        <v>3487</v>
      </c>
      <c r="BC1023" s="737" t="s">
        <v>332</v>
      </c>
      <c r="BD1023" s="821" t="s">
        <v>447</v>
      </c>
      <c r="BE1023" s="608" t="s">
        <v>468</v>
      </c>
      <c r="BF1023" s="608" t="s">
        <v>268</v>
      </c>
      <c r="BG1023" s="485">
        <v>3</v>
      </c>
      <c r="BH1023" s="667">
        <v>30.71051994513093</v>
      </c>
      <c r="BI1023" s="485">
        <v>3.0470027627485274</v>
      </c>
      <c r="BJ1023" s="485">
        <v>9.9216905744105494E-2</v>
      </c>
      <c r="BK1023" s="485">
        <v>8.5520678600901405</v>
      </c>
      <c r="BL1023" s="485">
        <v>0.53815418737215626</v>
      </c>
      <c r="BM1023" s="485">
        <v>6.2926791061090101E-2</v>
      </c>
      <c r="BN1023" s="485">
        <v>0.19514498995119151</v>
      </c>
      <c r="BO1023" s="485">
        <v>4.0282283240663597E-3</v>
      </c>
      <c r="BP1023" s="485">
        <v>2.0642232860161442E-2</v>
      </c>
      <c r="BQ1023" s="485">
        <v>5.807373068432671E-2</v>
      </c>
      <c r="BR1023" s="485">
        <v>2.6470171613243629E-3</v>
      </c>
      <c r="BS1023" s="485">
        <v>4.5580284409707399E-2</v>
      </c>
      <c r="BT1023" s="485">
        <v>0.28199999999999997</v>
      </c>
      <c r="BU1023" s="485">
        <v>0.17092786002677654</v>
      </c>
      <c r="BV1023" s="921">
        <v>0.60612716321551974</v>
      </c>
    </row>
    <row r="1024" spans="1:74" x14ac:dyDescent="0.2">
      <c r="A1024" s="1229">
        <v>13</v>
      </c>
      <c r="B1024" s="534">
        <v>45028</v>
      </c>
      <c r="C1024" s="1230">
        <v>0.50416666666666665</v>
      </c>
      <c r="D1024" s="462">
        <v>3379</v>
      </c>
      <c r="E1024" s="929" t="s">
        <v>332</v>
      </c>
      <c r="F1024" s="462" t="s">
        <v>1383</v>
      </c>
      <c r="G1024" s="462" t="s">
        <v>443</v>
      </c>
      <c r="H1024" s="462" t="s">
        <v>203</v>
      </c>
      <c r="I1024" s="462">
        <v>22.381</v>
      </c>
      <c r="J1024" s="1231">
        <v>0.56000000000000005</v>
      </c>
      <c r="K1024" s="462">
        <v>9.8140000000000001</v>
      </c>
      <c r="L1024" s="1231">
        <v>0.73299999999999998</v>
      </c>
      <c r="M1024" s="462">
        <v>5.2110000000000003</v>
      </c>
      <c r="N1024" s="1231">
        <v>0.17399999999999999</v>
      </c>
      <c r="O1024" s="462">
        <v>0.70899999999999996</v>
      </c>
      <c r="P1024" s="1231">
        <v>6.5000000000000002E-2</v>
      </c>
      <c r="Q1024" s="462">
        <v>4.1000000000000002E-2</v>
      </c>
      <c r="R1024" s="1231">
        <v>1.4E-2</v>
      </c>
      <c r="S1024" s="462">
        <v>0.04</v>
      </c>
      <c r="T1024" s="1231">
        <v>1E-3</v>
      </c>
      <c r="U1024" s="462">
        <v>0.22500000000000001</v>
      </c>
      <c r="V1024" s="1231">
        <v>8.5000000000000006E-2</v>
      </c>
      <c r="W1024" s="462" t="s">
        <v>101</v>
      </c>
      <c r="X1024" s="1231">
        <v>0.108</v>
      </c>
      <c r="Y1024" s="462">
        <v>5.0999999999999997E-2</v>
      </c>
      <c r="Z1024" s="1231">
        <v>2.3E-2</v>
      </c>
      <c r="AA1024" s="462">
        <v>3.3000000000000002E-2</v>
      </c>
      <c r="AB1024" s="1231">
        <v>0.02</v>
      </c>
      <c r="AC1024" s="462" t="s">
        <v>101</v>
      </c>
      <c r="AD1024" s="1231">
        <v>2E-3</v>
      </c>
      <c r="AE1024" s="462" t="s">
        <v>101</v>
      </c>
      <c r="AF1024" s="1231">
        <v>0.374</v>
      </c>
      <c r="AG1024" s="462" t="s">
        <v>101</v>
      </c>
      <c r="AH1024" s="1231">
        <v>1.62</v>
      </c>
      <c r="AI1024" s="1232"/>
      <c r="AJ1024" s="462">
        <v>23.833353482979867</v>
      </c>
      <c r="AK1024" s="462">
        <v>0</v>
      </c>
      <c r="AL1024" s="462">
        <v>13.432745424492952</v>
      </c>
      <c r="AM1024" s="462">
        <v>0</v>
      </c>
      <c r="AN1024" s="462">
        <v>6.3021414480493734</v>
      </c>
      <c r="AO1024" s="462">
        <v>0</v>
      </c>
      <c r="AP1024" s="462">
        <v>2.8360225036500979</v>
      </c>
      <c r="AQ1024" s="462">
        <v>0</v>
      </c>
      <c r="AR1024" s="462">
        <v>0.10812087281079531</v>
      </c>
      <c r="AS1024" s="462">
        <v>0</v>
      </c>
      <c r="AT1024" s="462">
        <v>6.113024282560707E-2</v>
      </c>
      <c r="AU1024" s="462"/>
      <c r="AV1024" s="462">
        <v>0.2644252917471277</v>
      </c>
      <c r="AW1024" s="462">
        <v>0.46916257614457557</v>
      </c>
      <c r="AX1024" s="462"/>
      <c r="AY1024" s="512">
        <v>47.625912200099798</v>
      </c>
      <c r="AZ1024" s="665">
        <v>45028</v>
      </c>
      <c r="BA1024" s="666">
        <v>3492</v>
      </c>
      <c r="BB1024" s="804">
        <v>3494</v>
      </c>
      <c r="BC1024" s="737" t="s">
        <v>332</v>
      </c>
      <c r="BD1024" s="825" t="s">
        <v>445</v>
      </c>
      <c r="BE1024" s="608" t="s">
        <v>471</v>
      </c>
      <c r="BF1024" s="608" t="s">
        <v>268</v>
      </c>
      <c r="BG1024" s="485">
        <v>3</v>
      </c>
      <c r="BH1024" s="667">
        <v>42.167089188345365</v>
      </c>
      <c r="BI1024" s="485">
        <v>5.0182652457692445</v>
      </c>
      <c r="BJ1024" s="485">
        <v>0.11900905047902267</v>
      </c>
      <c r="BK1024" s="485">
        <v>1.6640132038341902</v>
      </c>
      <c r="BL1024" s="485">
        <v>0.41365692167306012</v>
      </c>
      <c r="BM1024" s="485">
        <v>0.24858992748369968</v>
      </c>
      <c r="BN1024" s="485">
        <v>7.6475739305196688E-2</v>
      </c>
      <c r="BO1024" s="485">
        <v>5.4895498722642667E-3</v>
      </c>
      <c r="BP1024" s="485">
        <v>7.1781586188487359E-2</v>
      </c>
      <c r="BQ1024" s="485">
        <v>6.5715011037527596E-2</v>
      </c>
      <c r="BR1024" s="485">
        <v>6.1763733764234998E-3</v>
      </c>
      <c r="BS1024" s="485">
        <v>9.3987253123892556E-2</v>
      </c>
      <c r="BT1024" s="485">
        <v>0.41199999999999998</v>
      </c>
      <c r="BU1024" s="485">
        <v>9.5965271496168736E-2</v>
      </c>
      <c r="BV1024" s="921">
        <v>0.23292541625283675</v>
      </c>
    </row>
    <row r="1025" spans="1:74" ht="16.5" thickBot="1" x14ac:dyDescent="0.25">
      <c r="A1025" s="1229">
        <v>13</v>
      </c>
      <c r="B1025" s="534">
        <v>45028</v>
      </c>
      <c r="C1025" s="1230">
        <v>0.50555555555555554</v>
      </c>
      <c r="D1025" s="462">
        <v>3380</v>
      </c>
      <c r="E1025" s="929" t="s">
        <v>332</v>
      </c>
      <c r="F1025" s="462" t="s">
        <v>1384</v>
      </c>
      <c r="G1025" s="462" t="s">
        <v>443</v>
      </c>
      <c r="H1025" s="462" t="s">
        <v>203</v>
      </c>
      <c r="I1025" s="462">
        <v>24.494</v>
      </c>
      <c r="J1025" s="1231">
        <v>0.56000000000000005</v>
      </c>
      <c r="K1025" s="462">
        <v>10.878</v>
      </c>
      <c r="L1025" s="1231">
        <v>0.69299999999999995</v>
      </c>
      <c r="M1025" s="462">
        <v>5.5919999999999996</v>
      </c>
      <c r="N1025" s="1231">
        <v>0.188</v>
      </c>
      <c r="O1025" s="462">
        <v>0.54900000000000004</v>
      </c>
      <c r="P1025" s="1231">
        <v>6.5000000000000002E-2</v>
      </c>
      <c r="Q1025" s="462">
        <v>6.4000000000000001E-2</v>
      </c>
      <c r="R1025" s="1231">
        <v>1.6E-2</v>
      </c>
      <c r="S1025" s="462">
        <v>3.5999999999999997E-2</v>
      </c>
      <c r="T1025" s="1231">
        <v>1E-3</v>
      </c>
      <c r="U1025" s="462">
        <v>0.16500000000000001</v>
      </c>
      <c r="V1025" s="1231">
        <v>7.2999999999999995E-2</v>
      </c>
      <c r="W1025" s="462" t="s">
        <v>101</v>
      </c>
      <c r="X1025" s="1231">
        <v>0.107</v>
      </c>
      <c r="Y1025" s="462"/>
      <c r="Z1025" s="1231">
        <v>3.5000000000000003E-2</v>
      </c>
      <c r="AA1025" s="462" t="s">
        <v>101</v>
      </c>
      <c r="AB1025" s="1231">
        <v>2.8000000000000001E-2</v>
      </c>
      <c r="AC1025" s="462" t="s">
        <v>101</v>
      </c>
      <c r="AD1025" s="1231">
        <v>2E-3</v>
      </c>
      <c r="AE1025" s="462" t="s">
        <v>101</v>
      </c>
      <c r="AF1025" s="1231">
        <v>0.439</v>
      </c>
      <c r="AG1025" s="462" t="s">
        <v>101</v>
      </c>
      <c r="AH1025" s="1231">
        <v>0.80100000000000005</v>
      </c>
      <c r="AI1025" s="1232"/>
      <c r="AJ1025" s="462">
        <v>26.083470810603139</v>
      </c>
      <c r="AK1025" s="462">
        <v>0</v>
      </c>
      <c r="AL1025" s="462">
        <v>14.889077310743257</v>
      </c>
      <c r="AM1025" s="462">
        <v>0</v>
      </c>
      <c r="AN1025" s="462">
        <v>6.7629197807507371</v>
      </c>
      <c r="AO1025" s="462">
        <v>0</v>
      </c>
      <c r="AP1025" s="462">
        <v>2.1960174252523328</v>
      </c>
      <c r="AQ1025" s="462">
        <v>0</v>
      </c>
      <c r="AR1025" s="462">
        <v>0.16877404536319268</v>
      </c>
      <c r="AS1025" s="462">
        <v>0</v>
      </c>
      <c r="AT1025" s="462">
        <v>5.5017218543046358E-2</v>
      </c>
      <c r="AU1025" s="462"/>
      <c r="AV1025" s="462">
        <v>0.2592799029645072</v>
      </c>
      <c r="AW1025" s="462">
        <v>0.4542202071763663</v>
      </c>
      <c r="AX1025" s="462"/>
      <c r="AY1025" s="512">
        <v>46.850337008183324</v>
      </c>
      <c r="AZ1025" s="678">
        <v>45028</v>
      </c>
      <c r="BA1025" s="679">
        <v>3495</v>
      </c>
      <c r="BB1025" s="808">
        <v>3497</v>
      </c>
      <c r="BC1025" s="737" t="s">
        <v>332</v>
      </c>
      <c r="BD1025" s="827" t="s">
        <v>445</v>
      </c>
      <c r="BE1025" s="610" t="s">
        <v>471</v>
      </c>
      <c r="BF1025" s="610" t="s">
        <v>819</v>
      </c>
      <c r="BG1025" s="479">
        <v>3</v>
      </c>
      <c r="BH1025" s="680">
        <v>49.507295159393593</v>
      </c>
      <c r="BI1025" s="479">
        <v>1.7524890394598465</v>
      </c>
      <c r="BJ1025" s="479">
        <v>3.5398602040720185E-2</v>
      </c>
      <c r="BK1025" s="479">
        <v>1.9080151399733383</v>
      </c>
      <c r="BL1025" s="479">
        <v>0.3645153521829938</v>
      </c>
      <c r="BM1025" s="479">
        <v>0.19104426613097386</v>
      </c>
      <c r="BN1025" s="479">
        <v>8.5705569910996288E-2</v>
      </c>
      <c r="BO1025" s="479">
        <v>1.3052951621127984E-2</v>
      </c>
      <c r="BP1025" s="479">
        <v>0.15229992210171686</v>
      </c>
      <c r="BQ1025" s="479">
        <v>5.807373068432671E-2</v>
      </c>
      <c r="BR1025" s="479">
        <v>3.0565121412803563E-3</v>
      </c>
      <c r="BS1025" s="479">
        <v>5.2631578947368474E-2</v>
      </c>
      <c r="BT1025" s="479">
        <v>0.28299999999999997</v>
      </c>
      <c r="BU1025" s="479">
        <v>3.0550504633038659E-3</v>
      </c>
      <c r="BV1025" s="925">
        <v>1.0795231319094933E-2</v>
      </c>
    </row>
    <row r="1026" spans="1:74" ht="16.5" thickBot="1" x14ac:dyDescent="0.25">
      <c r="A1026" s="1233">
        <v>13</v>
      </c>
      <c r="B1026" s="535">
        <v>45028</v>
      </c>
      <c r="C1026" s="1234">
        <v>0.50763888888888886</v>
      </c>
      <c r="D1026" s="470">
        <v>3381</v>
      </c>
      <c r="E1026" s="929" t="s">
        <v>332</v>
      </c>
      <c r="F1026" s="470" t="s">
        <v>1385</v>
      </c>
      <c r="G1026" s="470" t="s">
        <v>443</v>
      </c>
      <c r="H1026" s="470" t="s">
        <v>203</v>
      </c>
      <c r="I1026" s="470">
        <v>24.03</v>
      </c>
      <c r="J1026" s="1235">
        <v>0.57199999999999995</v>
      </c>
      <c r="K1026" s="470">
        <v>10.923999999999999</v>
      </c>
      <c r="L1026" s="1235">
        <v>0.74299999999999999</v>
      </c>
      <c r="M1026" s="470">
        <v>5.8</v>
      </c>
      <c r="N1026" s="1235">
        <v>0.188</v>
      </c>
      <c r="O1026" s="470">
        <v>0.96099999999999997</v>
      </c>
      <c r="P1026" s="1235">
        <v>7.0000000000000007E-2</v>
      </c>
      <c r="Q1026" s="470">
        <v>0.04</v>
      </c>
      <c r="R1026" s="1235">
        <v>1.4999999999999999E-2</v>
      </c>
      <c r="S1026" s="470">
        <v>3.9E-2</v>
      </c>
      <c r="T1026" s="1235">
        <v>1E-3</v>
      </c>
      <c r="U1026" s="470">
        <v>0.313</v>
      </c>
      <c r="V1026" s="1235">
        <v>8.6999999999999994E-2</v>
      </c>
      <c r="W1026" s="470" t="s">
        <v>101</v>
      </c>
      <c r="X1026" s="1235">
        <v>0.121</v>
      </c>
      <c r="Y1026" s="470">
        <v>4.2000000000000003E-2</v>
      </c>
      <c r="Z1026" s="1235">
        <v>2.3E-2</v>
      </c>
      <c r="AA1026" s="470">
        <v>6.2E-2</v>
      </c>
      <c r="AB1026" s="1235">
        <v>2.3E-2</v>
      </c>
      <c r="AC1026" s="470" t="s">
        <v>101</v>
      </c>
      <c r="AD1026" s="1235">
        <v>2E-3</v>
      </c>
      <c r="AE1026" s="470" t="s">
        <v>101</v>
      </c>
      <c r="AF1026" s="1235">
        <v>0.375</v>
      </c>
      <c r="AG1026" s="470" t="s">
        <v>101</v>
      </c>
      <c r="AH1026" s="1235">
        <v>1.2410000000000001</v>
      </c>
      <c r="AI1026" s="1236"/>
      <c r="AJ1026" s="470">
        <v>25.589360805862391</v>
      </c>
      <c r="AK1026" s="470">
        <v>0</v>
      </c>
      <c r="AL1026" s="470">
        <v>14.952039027630018</v>
      </c>
      <c r="AM1026" s="470">
        <v>0</v>
      </c>
      <c r="AN1026" s="470">
        <v>7.0144733062149989</v>
      </c>
      <c r="AO1026" s="470">
        <v>0</v>
      </c>
      <c r="AP1026" s="470">
        <v>3.8440305021265786</v>
      </c>
      <c r="AQ1026" s="470">
        <v>0</v>
      </c>
      <c r="AR1026" s="470">
        <v>0.10548377835199542</v>
      </c>
      <c r="AS1026" s="470">
        <v>0</v>
      </c>
      <c r="AT1026" s="470">
        <v>5.960198675496689E-2</v>
      </c>
      <c r="AU1026" s="470"/>
      <c r="AV1026" s="470">
        <v>0.2741167846837354</v>
      </c>
      <c r="AW1026" s="470">
        <v>0.46913155411465191</v>
      </c>
      <c r="AX1026" s="470"/>
      <c r="AY1026" s="511">
        <v>49.072200044264633</v>
      </c>
      <c r="AZ1026" s="671">
        <v>45028</v>
      </c>
      <c r="BA1026" s="672">
        <v>3501</v>
      </c>
      <c r="BB1026" s="806">
        <v>3503</v>
      </c>
      <c r="BC1026" s="829" t="s">
        <v>332</v>
      </c>
      <c r="BD1026" s="823" t="s">
        <v>443</v>
      </c>
      <c r="BE1026" s="611" t="s">
        <v>1487</v>
      </c>
      <c r="BF1026" s="611" t="s">
        <v>268</v>
      </c>
      <c r="BG1026" s="491">
        <v>3</v>
      </c>
      <c r="BH1026" s="673">
        <v>49.743861982942583</v>
      </c>
      <c r="BI1026" s="491">
        <v>0.6392303856706395</v>
      </c>
      <c r="BJ1026" s="491">
        <v>1.2850437424618031E-2</v>
      </c>
      <c r="BK1026" s="491">
        <v>2.8880229162699167</v>
      </c>
      <c r="BL1026" s="491">
        <v>0.97628093253520654</v>
      </c>
      <c r="BM1026" s="491">
        <v>0.33804473192897705</v>
      </c>
      <c r="BN1026" s="491">
        <v>0.12921762848119439</v>
      </c>
      <c r="BO1026" s="491">
        <v>1.3702744760999261E-2</v>
      </c>
      <c r="BP1026" s="491">
        <v>0.10604392699401291</v>
      </c>
      <c r="BQ1026" s="491">
        <v>6.418675496688743E-2</v>
      </c>
      <c r="BR1026" s="491">
        <v>2.3344497083281268E-3</v>
      </c>
      <c r="BS1026" s="491">
        <v>3.6369648372665347E-2</v>
      </c>
      <c r="BT1026" s="491">
        <v>0.17799999999999999</v>
      </c>
      <c r="BU1026" s="491">
        <v>3.857460304397177E-2</v>
      </c>
      <c r="BV1026" s="923">
        <v>0.21671125305602118</v>
      </c>
    </row>
    <row r="1027" spans="1:74" ht="16.5" thickBot="1" x14ac:dyDescent="0.25">
      <c r="A1027" s="1225">
        <v>13</v>
      </c>
      <c r="B1027" s="533">
        <v>45028</v>
      </c>
      <c r="C1027" s="1226">
        <v>0.50902777777777775</v>
      </c>
      <c r="D1027" s="468">
        <v>3382</v>
      </c>
      <c r="E1027" s="929" t="s">
        <v>332</v>
      </c>
      <c r="F1027" s="468" t="s">
        <v>1386</v>
      </c>
      <c r="G1027" s="468" t="s">
        <v>438</v>
      </c>
      <c r="H1027" s="468" t="s">
        <v>1488</v>
      </c>
      <c r="I1027" s="468">
        <v>22.765999999999998</v>
      </c>
      <c r="J1027" s="1227">
        <v>0.57599999999999996</v>
      </c>
      <c r="K1027" s="468">
        <v>10.071</v>
      </c>
      <c r="L1027" s="1227">
        <v>0.75700000000000001</v>
      </c>
      <c r="M1027" s="468">
        <v>5.7670000000000003</v>
      </c>
      <c r="N1027" s="1227">
        <v>0.193</v>
      </c>
      <c r="O1027" s="468">
        <v>0.52300000000000002</v>
      </c>
      <c r="P1027" s="1227">
        <v>6.2E-2</v>
      </c>
      <c r="Q1027" s="468">
        <v>2.5999999999999999E-2</v>
      </c>
      <c r="R1027" s="1227">
        <v>1.4999999999999999E-2</v>
      </c>
      <c r="S1027" s="468">
        <v>3.4000000000000002E-2</v>
      </c>
      <c r="T1027" s="1227">
        <v>1E-3</v>
      </c>
      <c r="U1027" s="468">
        <v>0.32200000000000001</v>
      </c>
      <c r="V1027" s="1227">
        <v>8.5000000000000006E-2</v>
      </c>
      <c r="W1027" s="468" t="s">
        <v>101</v>
      </c>
      <c r="X1027" s="1227">
        <v>0.106</v>
      </c>
      <c r="Y1027" s="468">
        <v>3.7999999999999999E-2</v>
      </c>
      <c r="Z1027" s="1227">
        <v>2.4E-2</v>
      </c>
      <c r="AA1027" s="468">
        <v>3.6999999999999998E-2</v>
      </c>
      <c r="AB1027" s="1227">
        <v>2.1000000000000001E-2</v>
      </c>
      <c r="AC1027" s="468" t="s">
        <v>101</v>
      </c>
      <c r="AD1027" s="1227">
        <v>2E-3</v>
      </c>
      <c r="AE1027" s="468" t="s">
        <v>101</v>
      </c>
      <c r="AF1027" s="1227">
        <v>0.42899999999999999</v>
      </c>
      <c r="AG1027" s="468" t="s">
        <v>101</v>
      </c>
      <c r="AH1027" s="1227">
        <v>1.5740000000000001</v>
      </c>
      <c r="AI1027" s="1228"/>
      <c r="AJ1027" s="468">
        <v>24.243336999844491</v>
      </c>
      <c r="AK1027" s="468">
        <v>0</v>
      </c>
      <c r="AL1027" s="468">
        <v>13.784509799273335</v>
      </c>
      <c r="AM1027" s="468">
        <v>0</v>
      </c>
      <c r="AN1027" s="468">
        <v>6.9745633718865347</v>
      </c>
      <c r="AO1027" s="468">
        <v>0</v>
      </c>
      <c r="AP1027" s="468">
        <v>2.0920166000126961</v>
      </c>
      <c r="AQ1027" s="468">
        <v>0</v>
      </c>
      <c r="AR1027" s="468">
        <v>6.8564455928797022E-2</v>
      </c>
      <c r="AS1027" s="468">
        <v>0</v>
      </c>
      <c r="AT1027" s="468">
        <v>5.1960706401766012E-2</v>
      </c>
      <c r="AU1027" s="468"/>
      <c r="AV1027" s="468">
        <v>0.28768990720754628</v>
      </c>
      <c r="AW1027" s="468">
        <v>0.50597108445990624</v>
      </c>
      <c r="AX1027" s="468"/>
      <c r="AY1027" s="510">
        <v>51.067022222769076</v>
      </c>
      <c r="AZ1027" s="671">
        <v>45028</v>
      </c>
      <c r="BA1027" s="672">
        <v>3504</v>
      </c>
      <c r="BB1027" s="806">
        <v>3506</v>
      </c>
      <c r="BC1027" s="829" t="s">
        <v>328</v>
      </c>
      <c r="BD1027" s="823" t="s">
        <v>438</v>
      </c>
      <c r="BE1027" s="611" t="s">
        <v>1486</v>
      </c>
      <c r="BF1027" s="611" t="s">
        <v>268</v>
      </c>
      <c r="BG1027" s="491">
        <v>3</v>
      </c>
      <c r="BH1027" s="673">
        <v>43.485047019797513</v>
      </c>
      <c r="BI1027" s="491">
        <v>0.23406897433916332</v>
      </c>
      <c r="BJ1027" s="491">
        <v>5.3827462629302972E-3</v>
      </c>
      <c r="BK1027" s="491">
        <v>1.1640092363359358</v>
      </c>
      <c r="BL1027" s="491">
        <v>0.18124161028747948</v>
      </c>
      <c r="BM1027" s="491">
        <v>0.15570461524686108</v>
      </c>
      <c r="BN1027" s="491">
        <v>0.11603215618719495</v>
      </c>
      <c r="BO1027" s="491">
        <v>2.7447749361321404E-2</v>
      </c>
      <c r="BP1027" s="491">
        <v>0.23655295448478855</v>
      </c>
      <c r="BQ1027" s="491">
        <v>6.5715011037527596E-2</v>
      </c>
      <c r="BR1027" s="491">
        <v>8.0867710050773305E-3</v>
      </c>
      <c r="BS1027" s="491">
        <v>0.12305820051463207</v>
      </c>
      <c r="BT1027" s="491">
        <v>0.47599999999999998</v>
      </c>
      <c r="BU1027" s="491">
        <v>7.4848736350945674E-2</v>
      </c>
      <c r="BV1027" s="923">
        <v>0.15724524443475982</v>
      </c>
    </row>
    <row r="1028" spans="1:74" x14ac:dyDescent="0.2">
      <c r="A1028" s="1229">
        <v>13</v>
      </c>
      <c r="B1028" s="534">
        <v>45028</v>
      </c>
      <c r="C1028" s="1230">
        <v>0.51041666666666663</v>
      </c>
      <c r="D1028" s="462">
        <v>3383</v>
      </c>
      <c r="E1028" s="929" t="s">
        <v>332</v>
      </c>
      <c r="F1028" s="462" t="s">
        <v>1387</v>
      </c>
      <c r="G1028" s="462" t="s">
        <v>438</v>
      </c>
      <c r="H1028" s="462" t="s">
        <v>1488</v>
      </c>
      <c r="I1028" s="462">
        <v>23.187000000000001</v>
      </c>
      <c r="J1028" s="1231">
        <v>0.53500000000000003</v>
      </c>
      <c r="K1028" s="462">
        <v>9.9710000000000001</v>
      </c>
      <c r="L1028" s="1231">
        <v>0.65800000000000003</v>
      </c>
      <c r="M1028" s="462">
        <v>5.8319999999999999</v>
      </c>
      <c r="N1028" s="1231">
        <v>0.19400000000000001</v>
      </c>
      <c r="O1028" s="462">
        <v>0.38400000000000001</v>
      </c>
      <c r="P1028" s="1231">
        <v>5.5E-2</v>
      </c>
      <c r="Q1028" s="462">
        <v>2.5000000000000001E-2</v>
      </c>
      <c r="R1028" s="1231">
        <v>1.6E-2</v>
      </c>
      <c r="S1028" s="462">
        <v>3.5999999999999997E-2</v>
      </c>
      <c r="T1028" s="1231">
        <v>1E-3</v>
      </c>
      <c r="U1028" s="462">
        <v>0.19600000000000001</v>
      </c>
      <c r="V1028" s="1231">
        <v>8.3000000000000004E-2</v>
      </c>
      <c r="W1028" s="462" t="s">
        <v>101</v>
      </c>
      <c r="X1028" s="1231">
        <v>9.1999999999999998E-2</v>
      </c>
      <c r="Y1028" s="462"/>
      <c r="Z1028" s="1231">
        <v>2.9000000000000001E-2</v>
      </c>
      <c r="AA1028" s="462">
        <v>3.2000000000000001E-2</v>
      </c>
      <c r="AB1028" s="1231">
        <v>1.7000000000000001E-2</v>
      </c>
      <c r="AC1028" s="462" t="s">
        <v>101</v>
      </c>
      <c r="AD1028" s="1231">
        <v>2E-3</v>
      </c>
      <c r="AE1028" s="462" t="s">
        <v>101</v>
      </c>
      <c r="AF1028" s="1231">
        <v>0.442</v>
      </c>
      <c r="AG1028" s="462" t="s">
        <v>101</v>
      </c>
      <c r="AH1028" s="1231">
        <v>1.41</v>
      </c>
      <c r="AI1028" s="1232"/>
      <c r="AJ1028" s="462">
        <v>24.691656637766595</v>
      </c>
      <c r="AK1028" s="462">
        <v>0</v>
      </c>
      <c r="AL1028" s="462">
        <v>13.64763650169342</v>
      </c>
      <c r="AM1028" s="462">
        <v>0</v>
      </c>
      <c r="AN1028" s="462">
        <v>7.053173848594116</v>
      </c>
      <c r="AO1028" s="462">
        <v>0</v>
      </c>
      <c r="AP1028" s="462">
        <v>1.5360121881546371</v>
      </c>
      <c r="AQ1028" s="462">
        <v>0</v>
      </c>
      <c r="AR1028" s="462">
        <v>6.5927361469997142E-2</v>
      </c>
      <c r="AS1028" s="462">
        <v>0</v>
      </c>
      <c r="AT1028" s="462">
        <v>5.5017218543046358E-2</v>
      </c>
      <c r="AU1028" s="462"/>
      <c r="AV1028" s="462">
        <v>0.2856500862646083</v>
      </c>
      <c r="AW1028" s="462">
        <v>0.51680551776997774</v>
      </c>
      <c r="AX1028" s="462"/>
      <c r="AY1028" s="512">
        <v>50.769459445508794</v>
      </c>
      <c r="BA1028" s="294"/>
      <c r="BH1028" s="1237"/>
    </row>
    <row r="1029" spans="1:74" ht="16.5" thickBot="1" x14ac:dyDescent="0.25">
      <c r="A1029" s="1233">
        <v>13</v>
      </c>
      <c r="B1029" s="535">
        <v>45028</v>
      </c>
      <c r="C1029" s="1234">
        <v>0.51180555555555551</v>
      </c>
      <c r="D1029" s="470">
        <v>3384</v>
      </c>
      <c r="E1029" s="929" t="s">
        <v>332</v>
      </c>
      <c r="F1029" s="470" t="s">
        <v>1388</v>
      </c>
      <c r="G1029" s="470" t="s">
        <v>438</v>
      </c>
      <c r="H1029" s="470" t="s">
        <v>1488</v>
      </c>
      <c r="I1029" s="470">
        <v>24.36</v>
      </c>
      <c r="J1029" s="1235">
        <v>0.58399999999999996</v>
      </c>
      <c r="K1029" s="470">
        <v>10.808</v>
      </c>
      <c r="L1029" s="1235">
        <v>0.71</v>
      </c>
      <c r="M1029" s="470">
        <v>6.0709999999999997</v>
      </c>
      <c r="N1029" s="1235">
        <v>0.20499999999999999</v>
      </c>
      <c r="O1029" s="470">
        <v>0.47299999999999998</v>
      </c>
      <c r="P1029" s="1235">
        <v>6.8000000000000005E-2</v>
      </c>
      <c r="Q1029" s="470" t="s">
        <v>101</v>
      </c>
      <c r="R1029" s="1235">
        <v>3.7999999999999999E-2</v>
      </c>
      <c r="S1029" s="470">
        <v>3.5999999999999997E-2</v>
      </c>
      <c r="T1029" s="1235">
        <v>1E-3</v>
      </c>
      <c r="U1029" s="470">
        <v>0.255</v>
      </c>
      <c r="V1029" s="1235">
        <v>8.2000000000000003E-2</v>
      </c>
      <c r="W1029" s="470" t="s">
        <v>101</v>
      </c>
      <c r="X1029" s="1235">
        <v>0.106</v>
      </c>
      <c r="Y1029" s="470"/>
      <c r="Z1029" s="1235">
        <v>3.3000000000000002E-2</v>
      </c>
      <c r="AA1029" s="470" t="s">
        <v>101</v>
      </c>
      <c r="AB1029" s="1235">
        <v>2.8000000000000001E-2</v>
      </c>
      <c r="AC1029" s="470" t="s">
        <v>101</v>
      </c>
      <c r="AD1029" s="1235">
        <v>2E-3</v>
      </c>
      <c r="AE1029" s="470" t="s">
        <v>101</v>
      </c>
      <c r="AF1029" s="1235">
        <v>0.46</v>
      </c>
      <c r="AG1029" s="470" t="s">
        <v>101</v>
      </c>
      <c r="AH1029" s="1235">
        <v>0.85199999999999998</v>
      </c>
      <c r="AI1029" s="1236"/>
      <c r="AJ1029" s="470">
        <v>25.940775248889214</v>
      </c>
      <c r="AK1029" s="470">
        <v>0</v>
      </c>
      <c r="AL1029" s="470">
        <v>14.793266002437315</v>
      </c>
      <c r="AM1029" s="470">
        <v>0</v>
      </c>
      <c r="AN1029" s="470">
        <v>7.3422185244881479</v>
      </c>
      <c r="AO1029" s="470">
        <v>0</v>
      </c>
      <c r="AP1029" s="470">
        <v>1.8920150130133941</v>
      </c>
      <c r="AQ1029" s="470">
        <v>0</v>
      </c>
      <c r="AR1029" s="470"/>
      <c r="AS1029" s="470">
        <v>0</v>
      </c>
      <c r="AT1029" s="470">
        <v>5.5017218543046358E-2</v>
      </c>
      <c r="AU1029" s="470"/>
      <c r="AV1029" s="470">
        <v>0.28303774478762128</v>
      </c>
      <c r="AW1029" s="470">
        <v>0.49632167252846365</v>
      </c>
      <c r="AX1029" s="470"/>
      <c r="AY1029" s="511">
        <v>50.387242072784304</v>
      </c>
      <c r="BA1029" s="294"/>
      <c r="BH1029" s="680"/>
    </row>
    <row r="1030" spans="1:74" x14ac:dyDescent="0.2">
      <c r="A1030" s="1225">
        <v>13</v>
      </c>
      <c r="B1030" s="533">
        <v>45028</v>
      </c>
      <c r="C1030" s="1226">
        <v>0.51527777777777783</v>
      </c>
      <c r="D1030" s="468">
        <v>3385</v>
      </c>
      <c r="E1030" s="929" t="s">
        <v>332</v>
      </c>
      <c r="F1030" s="468" t="s">
        <v>1389</v>
      </c>
      <c r="G1030" s="468" t="s">
        <v>443</v>
      </c>
      <c r="H1030" s="468" t="s">
        <v>1488</v>
      </c>
      <c r="I1030" s="468">
        <v>23.626999999999999</v>
      </c>
      <c r="J1030" s="1227">
        <v>0.6</v>
      </c>
      <c r="K1030" s="468">
        <v>10.000999999999999</v>
      </c>
      <c r="L1030" s="1227">
        <v>0.70099999999999996</v>
      </c>
      <c r="M1030" s="468">
        <v>5.5739999999999998</v>
      </c>
      <c r="N1030" s="1227">
        <v>0.19400000000000001</v>
      </c>
      <c r="O1030" s="468">
        <v>0.73399999999999999</v>
      </c>
      <c r="P1030" s="1227">
        <v>7.0999999999999994E-2</v>
      </c>
      <c r="Q1030" s="468">
        <v>3.4000000000000002E-2</v>
      </c>
      <c r="R1030" s="1227">
        <v>1.7999999999999999E-2</v>
      </c>
      <c r="S1030" s="468">
        <v>3.5000000000000003E-2</v>
      </c>
      <c r="T1030" s="1227">
        <v>1E-3</v>
      </c>
      <c r="U1030" s="468">
        <v>0.39400000000000002</v>
      </c>
      <c r="V1030" s="1227">
        <v>8.8999999999999996E-2</v>
      </c>
      <c r="W1030" s="468" t="s">
        <v>101</v>
      </c>
      <c r="X1030" s="1227">
        <v>0.104</v>
      </c>
      <c r="Y1030" s="468"/>
      <c r="Z1030" s="1227">
        <v>5.3999999999999999E-2</v>
      </c>
      <c r="AA1030" s="468">
        <v>3.3000000000000002E-2</v>
      </c>
      <c r="AB1030" s="1227">
        <v>0.02</v>
      </c>
      <c r="AC1030" s="468" t="s">
        <v>101</v>
      </c>
      <c r="AD1030" s="1227">
        <v>2E-3</v>
      </c>
      <c r="AE1030" s="468" t="s">
        <v>101</v>
      </c>
      <c r="AF1030" s="1227">
        <v>0.54800000000000004</v>
      </c>
      <c r="AG1030" s="468" t="s">
        <v>101</v>
      </c>
      <c r="AH1030" s="1227">
        <v>1.1299999999999999</v>
      </c>
      <c r="AI1030" s="1228"/>
      <c r="AJ1030" s="468">
        <v>25.160209228469025</v>
      </c>
      <c r="AK1030" s="468">
        <v>0</v>
      </c>
      <c r="AL1030" s="468">
        <v>13.688698490967393</v>
      </c>
      <c r="AM1030" s="468">
        <v>0</v>
      </c>
      <c r="AN1030" s="468">
        <v>6.7411507256624841</v>
      </c>
      <c r="AO1030" s="468">
        <v>0</v>
      </c>
      <c r="AP1030" s="468">
        <v>2.9360232971497489</v>
      </c>
      <c r="AQ1030" s="468">
        <v>0</v>
      </c>
      <c r="AR1030" s="468">
        <v>8.9661211599196114E-2</v>
      </c>
      <c r="AS1030" s="468">
        <v>0</v>
      </c>
      <c r="AT1030" s="468">
        <v>5.3488962472406185E-2</v>
      </c>
      <c r="AU1030" s="468"/>
      <c r="AV1030" s="468">
        <v>0.2679290408298674</v>
      </c>
      <c r="AW1030" s="468">
        <v>0.49246104223207859</v>
      </c>
      <c r="AX1030" s="468"/>
      <c r="AY1030" s="510">
        <v>48.150951682268875</v>
      </c>
      <c r="BH1030" s="680"/>
    </row>
    <row r="1031" spans="1:74" x14ac:dyDescent="0.2">
      <c r="A1031" s="1229">
        <v>13</v>
      </c>
      <c r="B1031" s="534">
        <v>45028</v>
      </c>
      <c r="C1031" s="1230">
        <v>0.51736111111111105</v>
      </c>
      <c r="D1031" s="462">
        <v>3386</v>
      </c>
      <c r="E1031" s="929" t="s">
        <v>332</v>
      </c>
      <c r="F1031" s="462" t="s">
        <v>1390</v>
      </c>
      <c r="G1031" s="462" t="s">
        <v>443</v>
      </c>
      <c r="H1031" s="462" t="s">
        <v>1488</v>
      </c>
      <c r="I1031" s="462">
        <v>23.623000000000001</v>
      </c>
      <c r="J1031" s="1231">
        <v>0.59299999999999997</v>
      </c>
      <c r="K1031" s="462">
        <v>10.28</v>
      </c>
      <c r="L1031" s="1231">
        <v>0.69299999999999995</v>
      </c>
      <c r="M1031" s="462">
        <v>5.5229999999999997</v>
      </c>
      <c r="N1031" s="1231">
        <v>0.19600000000000001</v>
      </c>
      <c r="O1031" s="462">
        <v>0.73699999999999999</v>
      </c>
      <c r="P1031" s="1231">
        <v>8.1000000000000003E-2</v>
      </c>
      <c r="Q1031" s="462">
        <v>0.04</v>
      </c>
      <c r="R1031" s="1231">
        <v>1.2999999999999999E-2</v>
      </c>
      <c r="S1031" s="462">
        <v>3.5000000000000003E-2</v>
      </c>
      <c r="T1031" s="1231">
        <v>1E-3</v>
      </c>
      <c r="U1031" s="462">
        <v>0.19900000000000001</v>
      </c>
      <c r="V1031" s="1231">
        <v>8.4000000000000005E-2</v>
      </c>
      <c r="W1031" s="462" t="s">
        <v>101</v>
      </c>
      <c r="X1031" s="1231">
        <v>0.104</v>
      </c>
      <c r="Y1031" s="462">
        <v>5.5E-2</v>
      </c>
      <c r="Z1031" s="1231">
        <v>2.4E-2</v>
      </c>
      <c r="AA1031" s="462">
        <v>0.129</v>
      </c>
      <c r="AB1031" s="1231">
        <v>2.8000000000000001E-2</v>
      </c>
      <c r="AC1031" s="462" t="s">
        <v>101</v>
      </c>
      <c r="AD1031" s="1231">
        <v>2E-3</v>
      </c>
      <c r="AE1031" s="462" t="s">
        <v>101</v>
      </c>
      <c r="AF1031" s="1231">
        <v>0.53600000000000003</v>
      </c>
      <c r="AG1031" s="462" t="s">
        <v>101</v>
      </c>
      <c r="AH1031" s="1231">
        <v>0.93200000000000005</v>
      </c>
      <c r="AI1031" s="1232"/>
      <c r="AJ1031" s="462">
        <v>25.155949659462642</v>
      </c>
      <c r="AK1031" s="462">
        <v>0</v>
      </c>
      <c r="AL1031" s="462">
        <v>14.070574991215359</v>
      </c>
      <c r="AM1031" s="462">
        <v>0</v>
      </c>
      <c r="AN1031" s="462">
        <v>6.6794717362457652</v>
      </c>
      <c r="AO1031" s="462">
        <v>0</v>
      </c>
      <c r="AP1031" s="462">
        <v>2.948023392369707</v>
      </c>
      <c r="AQ1031" s="462">
        <v>0</v>
      </c>
      <c r="AR1031" s="462">
        <v>0.10548377835199542</v>
      </c>
      <c r="AS1031" s="462">
        <v>0</v>
      </c>
      <c r="AT1031" s="462">
        <v>5.3488962472406185E-2</v>
      </c>
      <c r="AU1031" s="462"/>
      <c r="AV1031" s="462">
        <v>0.26552254344066156</v>
      </c>
      <c r="AW1031" s="462">
        <v>0.4747120668782861</v>
      </c>
      <c r="AX1031" s="462"/>
      <c r="AY1031" s="512">
        <v>47.79060299813321</v>
      </c>
      <c r="BA1031" s="294"/>
      <c r="BH1031" s="680"/>
    </row>
    <row r="1032" spans="1:74" ht="16.5" thickBot="1" x14ac:dyDescent="0.25">
      <c r="A1032" s="1229">
        <v>13</v>
      </c>
      <c r="B1032" s="1238">
        <v>45028</v>
      </c>
      <c r="C1032" s="1239">
        <v>0.51874999999999993</v>
      </c>
      <c r="D1032" s="1240">
        <v>3387</v>
      </c>
      <c r="E1032" s="929" t="s">
        <v>332</v>
      </c>
      <c r="F1032" s="1240" t="s">
        <v>1391</v>
      </c>
      <c r="G1032" s="1240" t="s">
        <v>443</v>
      </c>
      <c r="H1032" s="1240" t="s">
        <v>1488</v>
      </c>
      <c r="I1032" s="1240">
        <v>23.887</v>
      </c>
      <c r="J1032" s="1241">
        <v>0.56299999999999994</v>
      </c>
      <c r="K1032" s="1240">
        <v>10.7</v>
      </c>
      <c r="L1032" s="1241">
        <v>0.7</v>
      </c>
      <c r="M1032" s="1240">
        <v>5.649</v>
      </c>
      <c r="N1032" s="1241">
        <v>0.18099999999999999</v>
      </c>
      <c r="O1032" s="1240">
        <v>0.71599999999999997</v>
      </c>
      <c r="P1032" s="1241">
        <v>6.7000000000000004E-2</v>
      </c>
      <c r="Q1032" s="1240">
        <v>3.7999999999999999E-2</v>
      </c>
      <c r="R1032" s="1241">
        <v>1.4E-2</v>
      </c>
      <c r="S1032" s="1240">
        <v>3.5000000000000003E-2</v>
      </c>
      <c r="T1032" s="1241">
        <v>1E-3</v>
      </c>
      <c r="U1032" s="1240">
        <v>0.22800000000000001</v>
      </c>
      <c r="V1032" s="1241">
        <v>7.6999999999999999E-2</v>
      </c>
      <c r="W1032" s="1240" t="s">
        <v>101</v>
      </c>
      <c r="X1032" s="1241">
        <v>0.107</v>
      </c>
      <c r="Y1032" s="1240"/>
      <c r="Z1032" s="1241">
        <v>2.9000000000000001E-2</v>
      </c>
      <c r="AA1032" s="1240">
        <v>4.4999999999999998E-2</v>
      </c>
      <c r="AB1032" s="1241">
        <v>0.02</v>
      </c>
      <c r="AC1032" s="1240" t="s">
        <v>101</v>
      </c>
      <c r="AD1032" s="1241">
        <v>2E-3</v>
      </c>
      <c r="AE1032" s="1240" t="s">
        <v>101</v>
      </c>
      <c r="AF1032" s="1241">
        <v>0.39600000000000002</v>
      </c>
      <c r="AG1032" s="1240" t="s">
        <v>101</v>
      </c>
      <c r="AH1032" s="1241">
        <v>0.85599999999999998</v>
      </c>
      <c r="AI1032" s="1242"/>
      <c r="AJ1032" s="1240">
        <v>25.437081213884102</v>
      </c>
      <c r="AK1032" s="1240">
        <v>0</v>
      </c>
      <c r="AL1032" s="1240">
        <v>14.645442841051006</v>
      </c>
      <c r="AM1032" s="1240">
        <v>0</v>
      </c>
      <c r="AN1032" s="1240">
        <v>6.8318551218635397</v>
      </c>
      <c r="AO1032" s="1240">
        <v>0</v>
      </c>
      <c r="AP1032" s="1240">
        <v>2.8640227258300004</v>
      </c>
      <c r="AQ1032" s="1240">
        <v>0</v>
      </c>
      <c r="AR1032" s="1240">
        <v>0.10020958943439565</v>
      </c>
      <c r="AS1032" s="1240">
        <v>0</v>
      </c>
      <c r="AT1032" s="1240">
        <v>5.3488962472406185E-2</v>
      </c>
      <c r="AU1032" s="1240"/>
      <c r="AV1032" s="1240">
        <v>0.26857857882430974</v>
      </c>
      <c r="AW1032" s="1240">
        <v>0.46648334202049047</v>
      </c>
      <c r="AX1032" s="1240"/>
      <c r="AY1032" s="1240">
        <v>48.248013996412766</v>
      </c>
      <c r="BA1032" s="294"/>
      <c r="BH1032" s="680"/>
    </row>
    <row r="1033" spans="1:74" x14ac:dyDescent="0.2">
      <c r="A1033" s="1225">
        <v>13</v>
      </c>
      <c r="B1033" s="533">
        <v>45028</v>
      </c>
      <c r="C1033" s="1226">
        <v>0.52500000000000002</v>
      </c>
      <c r="D1033" s="468">
        <v>3391</v>
      </c>
      <c r="E1033" s="1243" t="s">
        <v>332</v>
      </c>
      <c r="F1033" s="468" t="s">
        <v>1392</v>
      </c>
      <c r="G1033" s="468" t="s">
        <v>443</v>
      </c>
      <c r="H1033" s="468" t="s">
        <v>1488</v>
      </c>
      <c r="I1033" s="468">
        <v>24.463000000000001</v>
      </c>
      <c r="J1033" s="1227">
        <v>0.56000000000000005</v>
      </c>
      <c r="K1033" s="468">
        <v>10.279</v>
      </c>
      <c r="L1033" s="1227">
        <v>0.61899999999999999</v>
      </c>
      <c r="M1033" s="468">
        <v>2.589</v>
      </c>
      <c r="N1033" s="1227">
        <v>0.125</v>
      </c>
      <c r="O1033" s="468">
        <v>1.8169999999999999</v>
      </c>
      <c r="P1033" s="1227">
        <v>9.9000000000000005E-2</v>
      </c>
      <c r="Q1033" s="468">
        <v>6.5000000000000002E-2</v>
      </c>
      <c r="R1033" s="1227">
        <v>1.9E-2</v>
      </c>
      <c r="S1033" s="468">
        <v>0.04</v>
      </c>
      <c r="T1033" s="1227">
        <v>1E-3</v>
      </c>
      <c r="U1033" s="468">
        <v>1.2669999999999999</v>
      </c>
      <c r="V1033" s="1227">
        <v>8.4000000000000005E-2</v>
      </c>
      <c r="W1033" s="468" t="s">
        <v>101</v>
      </c>
      <c r="X1033" s="1227">
        <v>0.115</v>
      </c>
      <c r="Y1033" s="468">
        <v>6.3E-2</v>
      </c>
      <c r="Z1033" s="1227">
        <v>2.1999999999999999E-2</v>
      </c>
      <c r="AA1033" s="468">
        <v>0.33800000000000002</v>
      </c>
      <c r="AB1033" s="1227">
        <v>3.4000000000000002E-2</v>
      </c>
      <c r="AC1033" s="468">
        <v>2E-3</v>
      </c>
      <c r="AD1033" s="1227">
        <v>1E-3</v>
      </c>
      <c r="AE1033" s="468" t="s">
        <v>101</v>
      </c>
      <c r="AF1033" s="1227">
        <v>0.47199999999999998</v>
      </c>
      <c r="AG1033" s="468" t="s">
        <v>101</v>
      </c>
      <c r="AH1033" s="1227">
        <v>0.96199999999999997</v>
      </c>
      <c r="AI1033" s="1228"/>
      <c r="AJ1033" s="468">
        <v>26.05045915080365</v>
      </c>
      <c r="AK1033" s="468">
        <v>0</v>
      </c>
      <c r="AL1033" s="468">
        <v>14.069206258239561</v>
      </c>
      <c r="AM1033" s="468">
        <v>0</v>
      </c>
      <c r="AN1033" s="468">
        <v>3.1311157568604542</v>
      </c>
      <c r="AO1033" s="468">
        <v>0</v>
      </c>
      <c r="AP1033" s="468">
        <v>7.2680576715546241</v>
      </c>
      <c r="AQ1033" s="468">
        <v>0</v>
      </c>
      <c r="AR1033" s="468">
        <v>0.17141113982199255</v>
      </c>
      <c r="AS1033" s="468">
        <v>0</v>
      </c>
      <c r="AT1033" s="468">
        <v>6.113024282560707E-2</v>
      </c>
      <c r="AU1033" s="468"/>
      <c r="AV1033" s="468">
        <v>0.12019426370701262</v>
      </c>
      <c r="AW1033" s="468">
        <v>0.22255098826394218</v>
      </c>
      <c r="AX1033" s="468"/>
      <c r="AY1033" s="1244">
        <v>23.293759626538048</v>
      </c>
      <c r="BH1033" s="680"/>
    </row>
    <row r="1034" spans="1:74" x14ac:dyDescent="0.2">
      <c r="A1034" s="1229">
        <v>13</v>
      </c>
      <c r="B1034" s="534">
        <v>45028</v>
      </c>
      <c r="C1034" s="1230">
        <v>0.52638888888888891</v>
      </c>
      <c r="D1034" s="462">
        <v>3392</v>
      </c>
      <c r="E1034" s="929" t="s">
        <v>332</v>
      </c>
      <c r="F1034" s="462" t="s">
        <v>1393</v>
      </c>
      <c r="G1034" s="462" t="s">
        <v>443</v>
      </c>
      <c r="H1034" s="462" t="s">
        <v>1488</v>
      </c>
      <c r="I1034" s="462">
        <v>25.594000000000001</v>
      </c>
      <c r="J1034" s="1231">
        <v>0.66200000000000003</v>
      </c>
      <c r="K1034" s="462">
        <v>12.007</v>
      </c>
      <c r="L1034" s="1231">
        <v>0.78100000000000003</v>
      </c>
      <c r="M1034" s="462">
        <v>3.266</v>
      </c>
      <c r="N1034" s="1231">
        <v>0.15</v>
      </c>
      <c r="O1034" s="462">
        <v>1.869</v>
      </c>
      <c r="P1034" s="1231">
        <v>0.107</v>
      </c>
      <c r="Q1034" s="462">
        <v>6.7000000000000004E-2</v>
      </c>
      <c r="R1034" s="1231">
        <v>1.6E-2</v>
      </c>
      <c r="S1034" s="462">
        <v>4.3999999999999997E-2</v>
      </c>
      <c r="T1034" s="1231">
        <v>1E-3</v>
      </c>
      <c r="U1034" s="462">
        <v>0.92400000000000004</v>
      </c>
      <c r="V1034" s="1231">
        <v>0.09</v>
      </c>
      <c r="W1034" s="462" t="s">
        <v>101</v>
      </c>
      <c r="X1034" s="1231">
        <v>0.114</v>
      </c>
      <c r="Y1034" s="462"/>
      <c r="Z1034" s="1231">
        <v>3.7999999999999999E-2</v>
      </c>
      <c r="AA1034" s="462">
        <v>0.151</v>
      </c>
      <c r="AB1034" s="1231">
        <v>0.03</v>
      </c>
      <c r="AC1034" s="462">
        <v>2E-3</v>
      </c>
      <c r="AD1034" s="1231">
        <v>1E-3</v>
      </c>
      <c r="AE1034" s="462" t="s">
        <v>101</v>
      </c>
      <c r="AF1034" s="1231">
        <v>0.64</v>
      </c>
      <c r="AG1034" s="462" t="s">
        <v>101</v>
      </c>
      <c r="AH1034" s="1231">
        <v>0.94899999999999995</v>
      </c>
      <c r="AI1034" s="1232"/>
      <c r="AJ1034" s="462">
        <v>27.25485228735922</v>
      </c>
      <c r="AK1034" s="462">
        <v>0</v>
      </c>
      <c r="AL1034" s="462">
        <v>16.434376840420509</v>
      </c>
      <c r="AM1034" s="462">
        <v>0</v>
      </c>
      <c r="AN1034" s="462">
        <v>3.9498741065686529</v>
      </c>
      <c r="AO1034" s="462">
        <v>0</v>
      </c>
      <c r="AP1034" s="462">
        <v>7.4760593220338976</v>
      </c>
      <c r="AQ1034" s="462">
        <v>0</v>
      </c>
      <c r="AR1034" s="462">
        <v>0.17668532873959233</v>
      </c>
      <c r="AS1034" s="462">
        <v>0</v>
      </c>
      <c r="AT1034" s="462">
        <v>6.7243267108167776E-2</v>
      </c>
      <c r="AU1034" s="462"/>
      <c r="AV1034" s="462">
        <v>0.14492370257315984</v>
      </c>
      <c r="AW1034" s="462">
        <v>0.2403421891150688</v>
      </c>
      <c r="AX1034" s="462"/>
      <c r="AY1034" s="1245">
        <v>27.927654298566488</v>
      </c>
      <c r="BA1034" s="294"/>
      <c r="BH1034" s="680"/>
    </row>
    <row r="1035" spans="1:74" ht="16.5" thickBot="1" x14ac:dyDescent="0.25">
      <c r="A1035" s="1246">
        <v>13</v>
      </c>
      <c r="B1035" s="535">
        <v>45028</v>
      </c>
      <c r="C1035" s="1234">
        <v>0.52986111111111112</v>
      </c>
      <c r="D1035" s="470">
        <v>3393</v>
      </c>
      <c r="E1035" s="1247" t="s">
        <v>332</v>
      </c>
      <c r="F1035" s="470" t="s">
        <v>1394</v>
      </c>
      <c r="G1035" s="470" t="s">
        <v>443</v>
      </c>
      <c r="H1035" s="470" t="s">
        <v>1488</v>
      </c>
      <c r="I1035" s="470">
        <v>24.199000000000002</v>
      </c>
      <c r="J1035" s="1235">
        <v>0.68100000000000005</v>
      </c>
      <c r="K1035" s="470">
        <v>11.763999999999999</v>
      </c>
      <c r="L1035" s="1235">
        <v>1.0660000000000001</v>
      </c>
      <c r="M1035" s="470">
        <v>3.2970000000000002</v>
      </c>
      <c r="N1035" s="1235">
        <v>0.14599999999999999</v>
      </c>
      <c r="O1035" s="470">
        <v>1.821</v>
      </c>
      <c r="P1035" s="1235">
        <v>0.10199999999999999</v>
      </c>
      <c r="Q1035" s="470">
        <v>7.2999999999999995E-2</v>
      </c>
      <c r="R1035" s="1235">
        <v>1.6E-2</v>
      </c>
      <c r="S1035" s="470">
        <v>4.8000000000000001E-2</v>
      </c>
      <c r="T1035" s="1235">
        <v>1E-3</v>
      </c>
      <c r="U1035" s="470">
        <v>1.988</v>
      </c>
      <c r="V1035" s="1235">
        <v>8.6999999999999994E-2</v>
      </c>
      <c r="W1035" s="470" t="s">
        <v>101</v>
      </c>
      <c r="X1035" s="1235">
        <v>0.155</v>
      </c>
      <c r="Y1035" s="470"/>
      <c r="Z1035" s="1235">
        <v>7.1999999999999995E-2</v>
      </c>
      <c r="AA1035" s="470">
        <v>1.7989999999999999</v>
      </c>
      <c r="AB1035" s="1235">
        <v>0.112</v>
      </c>
      <c r="AC1035" s="470">
        <v>2E-3</v>
      </c>
      <c r="AD1035" s="1235">
        <v>1E-3</v>
      </c>
      <c r="AE1035" s="470" t="s">
        <v>101</v>
      </c>
      <c r="AF1035" s="1235">
        <v>0.53900000000000003</v>
      </c>
      <c r="AG1035" s="470" t="s">
        <v>101</v>
      </c>
      <c r="AH1035" s="1235">
        <v>1.9810000000000001</v>
      </c>
      <c r="AI1035" s="1236"/>
      <c r="AJ1035" s="470">
        <v>25.76932759638219</v>
      </c>
      <c r="AK1035" s="470">
        <v>0</v>
      </c>
      <c r="AL1035" s="470">
        <v>16.101774727301311</v>
      </c>
      <c r="AM1035" s="470">
        <v>0</v>
      </c>
      <c r="AN1035" s="470">
        <v>3.987365256998423</v>
      </c>
      <c r="AO1035" s="470">
        <v>0</v>
      </c>
      <c r="AP1035" s="470">
        <v>7.284057798514568</v>
      </c>
      <c r="AQ1035" s="470">
        <v>0</v>
      </c>
      <c r="AR1035" s="470">
        <v>0.19250789549239164</v>
      </c>
      <c r="AS1035" s="470">
        <v>0</v>
      </c>
      <c r="AT1035" s="470">
        <v>7.3356291390728481E-2</v>
      </c>
      <c r="AU1035" s="470"/>
      <c r="AV1035" s="470">
        <v>0.15473299573242327</v>
      </c>
      <c r="AW1035" s="470">
        <v>0.2476351411274969</v>
      </c>
      <c r="AX1035" s="470"/>
      <c r="AY1035" s="1248">
        <v>29.701844433960076</v>
      </c>
      <c r="BA1035" s="294"/>
      <c r="BH1035" s="680"/>
    </row>
    <row r="1036" spans="1:74" x14ac:dyDescent="0.2">
      <c r="A1036" s="1225">
        <v>13</v>
      </c>
      <c r="B1036" s="726">
        <v>45028</v>
      </c>
      <c r="C1036" s="1249">
        <v>0.53263888888888888</v>
      </c>
      <c r="D1036" s="727">
        <v>3394</v>
      </c>
      <c r="E1036" s="929" t="s">
        <v>332</v>
      </c>
      <c r="F1036" s="727" t="s">
        <v>653</v>
      </c>
      <c r="G1036" s="727" t="s">
        <v>443</v>
      </c>
      <c r="H1036" s="727" t="s">
        <v>1570</v>
      </c>
      <c r="I1036" s="727">
        <v>26.48</v>
      </c>
      <c r="J1036" s="1250">
        <v>0.63</v>
      </c>
      <c r="K1036" s="727">
        <v>10.208</v>
      </c>
      <c r="L1036" s="1250">
        <v>0.72199999999999998</v>
      </c>
      <c r="M1036" s="727">
        <v>4.0549999999999997</v>
      </c>
      <c r="N1036" s="1250">
        <v>0.159</v>
      </c>
      <c r="O1036" s="727">
        <v>0.53100000000000003</v>
      </c>
      <c r="P1036" s="1250">
        <v>7.4999999999999997E-2</v>
      </c>
      <c r="Q1036" s="727">
        <v>6.6000000000000003E-2</v>
      </c>
      <c r="R1036" s="1250">
        <v>1.4E-2</v>
      </c>
      <c r="S1036" s="727">
        <v>0.14299999999999999</v>
      </c>
      <c r="T1036" s="1250">
        <v>3.0000000000000001E-3</v>
      </c>
      <c r="U1036" s="727">
        <v>0.47199999999999998</v>
      </c>
      <c r="V1036" s="1250">
        <v>8.1000000000000003E-2</v>
      </c>
      <c r="W1036" s="727" t="s">
        <v>101</v>
      </c>
      <c r="X1036" s="1250">
        <v>0.16600000000000001</v>
      </c>
      <c r="Y1036" s="727">
        <v>0.19500000000000001</v>
      </c>
      <c r="Z1036" s="1250">
        <v>2.8000000000000001E-2</v>
      </c>
      <c r="AA1036" s="727" t="s">
        <v>101</v>
      </c>
      <c r="AB1036" s="1250">
        <v>2.8000000000000001E-2</v>
      </c>
      <c r="AC1036" s="727" t="s">
        <v>101</v>
      </c>
      <c r="AD1036" s="1250">
        <v>2E-3</v>
      </c>
      <c r="AE1036" s="727" t="s">
        <v>101</v>
      </c>
      <c r="AF1036" s="1250">
        <v>0.59899999999999998</v>
      </c>
      <c r="AG1036" s="727" t="s">
        <v>101</v>
      </c>
      <c r="AH1036" s="1250">
        <v>1.4970000000000001</v>
      </c>
      <c r="AI1036" s="1251"/>
      <c r="AJ1036" s="727">
        <v>28.198346822273663</v>
      </c>
      <c r="AK1036" s="727">
        <v>0</v>
      </c>
      <c r="AL1036" s="727">
        <v>13.97202621695782</v>
      </c>
      <c r="AM1036" s="727">
        <v>0</v>
      </c>
      <c r="AN1036" s="727">
        <v>4.9040843546037625</v>
      </c>
      <c r="AO1036" s="727">
        <v>0</v>
      </c>
      <c r="AP1036" s="727">
        <v>2.1240168539325843</v>
      </c>
      <c r="AQ1036" s="727">
        <v>0</v>
      </c>
      <c r="AR1036" s="727">
        <v>0.17404823428079244</v>
      </c>
      <c r="AS1036" s="727">
        <v>0</v>
      </c>
      <c r="AT1036" s="727">
        <v>0.21854061810154524</v>
      </c>
      <c r="AU1036" s="727"/>
      <c r="AV1036" s="727">
        <v>0.17391389592846851</v>
      </c>
      <c r="AW1036" s="727">
        <v>0.35099306846788514</v>
      </c>
      <c r="AX1036" s="727"/>
      <c r="AY1036" s="727">
        <v>33.076768015332725</v>
      </c>
      <c r="BB1036" s="294"/>
      <c r="BH1036" s="680"/>
    </row>
    <row r="1037" spans="1:74" x14ac:dyDescent="0.2">
      <c r="A1037" s="1229">
        <v>13</v>
      </c>
      <c r="B1037" s="534">
        <v>45028</v>
      </c>
      <c r="C1037" s="1230">
        <v>0.53402777777777777</v>
      </c>
      <c r="D1037" s="462">
        <v>3395</v>
      </c>
      <c r="E1037" s="929" t="s">
        <v>332</v>
      </c>
      <c r="F1037" s="462" t="s">
        <v>655</v>
      </c>
      <c r="G1037" s="462" t="s">
        <v>443</v>
      </c>
      <c r="H1037" s="462" t="s">
        <v>1564</v>
      </c>
      <c r="I1037" s="462">
        <v>24.884</v>
      </c>
      <c r="J1037" s="1231">
        <v>0.63</v>
      </c>
      <c r="K1037" s="462">
        <v>10.657</v>
      </c>
      <c r="L1037" s="1231">
        <v>0.72399999999999998</v>
      </c>
      <c r="M1037" s="462">
        <v>5.4560000000000004</v>
      </c>
      <c r="N1037" s="1231">
        <v>0.192</v>
      </c>
      <c r="O1037" s="462">
        <v>0.49199999999999999</v>
      </c>
      <c r="P1037" s="1231">
        <v>7.9000000000000001E-2</v>
      </c>
      <c r="Q1037" s="462">
        <v>6.6000000000000003E-2</v>
      </c>
      <c r="R1037" s="1231">
        <v>1.4999999999999999E-2</v>
      </c>
      <c r="S1037" s="462">
        <v>0.15</v>
      </c>
      <c r="T1037" s="1231">
        <v>3.0000000000000001E-3</v>
      </c>
      <c r="U1037" s="462">
        <v>0.379</v>
      </c>
      <c r="V1037" s="1231">
        <v>8.6999999999999994E-2</v>
      </c>
      <c r="W1037" s="462" t="s">
        <v>101</v>
      </c>
      <c r="X1037" s="1231">
        <v>0.192</v>
      </c>
      <c r="Y1037" s="462">
        <v>0.125</v>
      </c>
      <c r="Z1037" s="1231">
        <v>2.9000000000000001E-2</v>
      </c>
      <c r="AA1037" s="462" t="s">
        <v>101</v>
      </c>
      <c r="AB1037" s="1231">
        <v>2.7E-2</v>
      </c>
      <c r="AC1037" s="462" t="s">
        <v>101</v>
      </c>
      <c r="AD1037" s="1231">
        <v>2E-3</v>
      </c>
      <c r="AE1037" s="462" t="s">
        <v>101</v>
      </c>
      <c r="AF1037" s="1231">
        <v>0.54300000000000004</v>
      </c>
      <c r="AG1037" s="462" t="s">
        <v>101</v>
      </c>
      <c r="AH1037" s="1231">
        <v>0.95199999999999996</v>
      </c>
      <c r="AI1037" s="1232"/>
      <c r="AJ1037" s="462">
        <v>26.498778788725748</v>
      </c>
      <c r="AK1037" s="462">
        <v>0</v>
      </c>
      <c r="AL1037" s="462">
        <v>14.586587323091644</v>
      </c>
      <c r="AM1037" s="462">
        <v>0</v>
      </c>
      <c r="AN1037" s="462">
        <v>6.5984424756394899</v>
      </c>
      <c r="AO1037" s="462">
        <v>0</v>
      </c>
      <c r="AP1037" s="462">
        <v>1.9680156160731288</v>
      </c>
      <c r="AQ1037" s="462">
        <v>0</v>
      </c>
      <c r="AR1037" s="462">
        <v>0.17404823428079244</v>
      </c>
      <c r="AS1037" s="462">
        <v>0</v>
      </c>
      <c r="AT1037" s="462">
        <v>0.22923841059602648</v>
      </c>
      <c r="AU1037" s="462"/>
      <c r="AV1037" s="462">
        <v>0.24900930447583056</v>
      </c>
      <c r="AW1037" s="462">
        <v>0.4523636906621516</v>
      </c>
      <c r="AX1037" s="462"/>
      <c r="AY1037" s="462">
        <v>45.285670192624906</v>
      </c>
      <c r="BA1037" s="294"/>
      <c r="BD1037" s="294"/>
      <c r="BH1037" s="680"/>
    </row>
    <row r="1038" spans="1:74" x14ac:dyDescent="0.2">
      <c r="A1038" s="1229">
        <v>13</v>
      </c>
      <c r="B1038" s="534">
        <v>45028</v>
      </c>
      <c r="C1038" s="1230">
        <v>0.53541666666666665</v>
      </c>
      <c r="D1038" s="462">
        <v>3396</v>
      </c>
      <c r="E1038" s="929" t="s">
        <v>332</v>
      </c>
      <c r="F1038" s="462" t="s">
        <v>657</v>
      </c>
      <c r="G1038" s="462" t="s">
        <v>443</v>
      </c>
      <c r="H1038" s="462" t="s">
        <v>1531</v>
      </c>
      <c r="I1038" s="462">
        <v>25.446000000000002</v>
      </c>
      <c r="J1038" s="1231">
        <v>0.60099999999999998</v>
      </c>
      <c r="K1038" s="462">
        <v>10.654999999999999</v>
      </c>
      <c r="L1038" s="1231">
        <v>0.68</v>
      </c>
      <c r="M1038" s="462">
        <v>4.93</v>
      </c>
      <c r="N1038" s="1231">
        <v>0.18099999999999999</v>
      </c>
      <c r="O1038" s="462">
        <v>0.83499999999999996</v>
      </c>
      <c r="P1038" s="1231">
        <v>8.2000000000000003E-2</v>
      </c>
      <c r="Q1038" s="462">
        <v>6.9000000000000006E-2</v>
      </c>
      <c r="R1038" s="1231">
        <v>1.4E-2</v>
      </c>
      <c r="S1038" s="462">
        <v>4.9000000000000002E-2</v>
      </c>
      <c r="T1038" s="1231">
        <v>1E-3</v>
      </c>
      <c r="U1038" s="462">
        <v>0.20100000000000001</v>
      </c>
      <c r="V1038" s="1231">
        <v>7.9000000000000001E-2</v>
      </c>
      <c r="W1038" s="462" t="s">
        <v>101</v>
      </c>
      <c r="X1038" s="1231">
        <v>0.129</v>
      </c>
      <c r="Y1038" s="462">
        <v>0.72599999999999998</v>
      </c>
      <c r="Z1038" s="1231">
        <v>4.3999999999999997E-2</v>
      </c>
      <c r="AA1038" s="462" t="s">
        <v>101</v>
      </c>
      <c r="AB1038" s="1231">
        <v>3.3000000000000002E-2</v>
      </c>
      <c r="AC1038" s="462" t="s">
        <v>101</v>
      </c>
      <c r="AD1038" s="1231">
        <v>2E-3</v>
      </c>
      <c r="AE1038" s="462" t="s">
        <v>101</v>
      </c>
      <c r="AF1038" s="1231">
        <v>0.56399999999999995</v>
      </c>
      <c r="AG1038" s="462" t="s">
        <v>101</v>
      </c>
      <c r="AH1038" s="1231">
        <v>0.748</v>
      </c>
      <c r="AI1038" s="1232"/>
      <c r="AJ1038" s="462">
        <v>27.097248234122947</v>
      </c>
      <c r="AK1038" s="462">
        <v>0</v>
      </c>
      <c r="AL1038" s="462">
        <v>14.583849857140043</v>
      </c>
      <c r="AM1038" s="462">
        <v>0</v>
      </c>
      <c r="AN1038" s="462">
        <v>5.962302310282749</v>
      </c>
      <c r="AO1038" s="462">
        <v>0</v>
      </c>
      <c r="AP1038" s="462">
        <v>3.3400265028883385</v>
      </c>
      <c r="AQ1038" s="462">
        <v>0</v>
      </c>
      <c r="AR1038" s="462">
        <v>0.18195951765719212</v>
      </c>
      <c r="AS1038" s="462">
        <v>0</v>
      </c>
      <c r="AT1038" s="462">
        <v>7.4884547461368661E-2</v>
      </c>
      <c r="AU1038" s="462"/>
      <c r="AV1038" s="462">
        <v>0.22003349782117571</v>
      </c>
      <c r="AW1038" s="462">
        <v>0.40882910676454143</v>
      </c>
      <c r="AX1038" s="462"/>
      <c r="AY1038" s="462">
        <v>40.744655238459799</v>
      </c>
      <c r="BA1038" s="294"/>
      <c r="BD1038" s="294"/>
      <c r="BH1038" s="680"/>
    </row>
    <row r="1039" spans="1:74" x14ac:dyDescent="0.2">
      <c r="A1039" s="1229">
        <v>13</v>
      </c>
      <c r="B1039" s="534">
        <v>45028</v>
      </c>
      <c r="C1039" s="1230">
        <v>0.53680555555555554</v>
      </c>
      <c r="D1039" s="462">
        <v>3397</v>
      </c>
      <c r="E1039" s="929" t="s">
        <v>332</v>
      </c>
      <c r="F1039" s="462" t="s">
        <v>585</v>
      </c>
      <c r="G1039" s="462" t="s">
        <v>443</v>
      </c>
      <c r="H1039" s="462" t="s">
        <v>1542</v>
      </c>
      <c r="I1039" s="462">
        <v>24.291</v>
      </c>
      <c r="J1039" s="1231">
        <v>0.56299999999999994</v>
      </c>
      <c r="K1039" s="462">
        <v>11.464</v>
      </c>
      <c r="L1039" s="1231">
        <v>0.73</v>
      </c>
      <c r="M1039" s="462">
        <v>6.2880000000000003</v>
      </c>
      <c r="N1039" s="1231">
        <v>0.192</v>
      </c>
      <c r="O1039" s="462">
        <v>0.377</v>
      </c>
      <c r="P1039" s="1231">
        <v>5.5E-2</v>
      </c>
      <c r="Q1039" s="462" t="s">
        <v>101</v>
      </c>
      <c r="R1039" s="1231">
        <v>2.1000000000000001E-2</v>
      </c>
      <c r="S1039" s="462">
        <v>5.8000000000000003E-2</v>
      </c>
      <c r="T1039" s="1231">
        <v>1E-3</v>
      </c>
      <c r="U1039" s="462">
        <v>0.25700000000000001</v>
      </c>
      <c r="V1039" s="1231">
        <v>8.2000000000000003E-2</v>
      </c>
      <c r="W1039" s="462" t="s">
        <v>101</v>
      </c>
      <c r="X1039" s="1231">
        <v>0.11799999999999999</v>
      </c>
      <c r="Y1039" s="462">
        <v>0.115</v>
      </c>
      <c r="Z1039" s="1231">
        <v>2.5999999999999999E-2</v>
      </c>
      <c r="AA1039" s="462">
        <v>6.3E-2</v>
      </c>
      <c r="AB1039" s="1231">
        <v>2.1999999999999999E-2</v>
      </c>
      <c r="AC1039" s="462" t="s">
        <v>101</v>
      </c>
      <c r="AD1039" s="1231">
        <v>2E-3</v>
      </c>
      <c r="AE1039" s="462" t="s">
        <v>101</v>
      </c>
      <c r="AF1039" s="1231">
        <v>0.42499999999999999</v>
      </c>
      <c r="AG1039" s="462" t="s">
        <v>101</v>
      </c>
      <c r="AH1039" s="1231">
        <v>0.95899999999999996</v>
      </c>
      <c r="AI1039" s="1232"/>
      <c r="AJ1039" s="462">
        <v>25.86729768352906</v>
      </c>
      <c r="AK1039" s="462">
        <v>0</v>
      </c>
      <c r="AL1039" s="462">
        <v>15.691154834561566</v>
      </c>
      <c r="AM1039" s="462">
        <v>0</v>
      </c>
      <c r="AN1039" s="462">
        <v>7.6046565774965371</v>
      </c>
      <c r="AO1039" s="462">
        <v>0</v>
      </c>
      <c r="AP1039" s="462">
        <v>1.5080119659747349</v>
      </c>
      <c r="AQ1039" s="462">
        <v>0</v>
      </c>
      <c r="AR1039" s="462"/>
      <c r="AS1039" s="462">
        <v>0</v>
      </c>
      <c r="AT1039" s="462">
        <v>8.8638852097130252E-2</v>
      </c>
      <c r="AU1039" s="462"/>
      <c r="AV1039" s="462">
        <v>0.29398728350115921</v>
      </c>
      <c r="AW1039" s="462">
        <v>0.4846460733882002</v>
      </c>
      <c r="AX1039" s="462"/>
      <c r="AY1039" s="462">
        <v>51.980819720327361</v>
      </c>
      <c r="BH1039" s="680"/>
    </row>
    <row r="1040" spans="1:74" x14ac:dyDescent="0.2">
      <c r="A1040" s="1229">
        <v>13</v>
      </c>
      <c r="B1040" s="534">
        <v>45028</v>
      </c>
      <c r="C1040" s="1230">
        <v>0.61597222222222225</v>
      </c>
      <c r="D1040" s="462">
        <v>3398</v>
      </c>
      <c r="E1040" s="929" t="s">
        <v>332</v>
      </c>
      <c r="F1040" s="462" t="s">
        <v>586</v>
      </c>
      <c r="G1040" s="462" t="s">
        <v>443</v>
      </c>
      <c r="H1040" s="462" t="s">
        <v>1543</v>
      </c>
      <c r="I1040" s="462">
        <v>24.19</v>
      </c>
      <c r="J1040" s="1231">
        <v>0.57899999999999996</v>
      </c>
      <c r="K1040" s="462">
        <v>10.71</v>
      </c>
      <c r="L1040" s="1231">
        <v>0.72199999999999998</v>
      </c>
      <c r="M1040" s="462">
        <v>6.3419999999999996</v>
      </c>
      <c r="N1040" s="1231">
        <v>0.20100000000000001</v>
      </c>
      <c r="O1040" s="462">
        <v>0.38100000000000001</v>
      </c>
      <c r="P1040" s="1231">
        <v>5.6000000000000001E-2</v>
      </c>
      <c r="Q1040" s="462">
        <v>2.5999999999999999E-2</v>
      </c>
      <c r="R1040" s="1231">
        <v>1.4999999999999999E-2</v>
      </c>
      <c r="S1040" s="462">
        <v>5.7000000000000002E-2</v>
      </c>
      <c r="T1040" s="1231">
        <v>1E-3</v>
      </c>
      <c r="U1040" s="462">
        <v>0.24199999999999999</v>
      </c>
      <c r="V1040" s="1231">
        <v>8.3000000000000004E-2</v>
      </c>
      <c r="W1040" s="462" t="s">
        <v>101</v>
      </c>
      <c r="X1040" s="1231">
        <v>0.14399999999999999</v>
      </c>
      <c r="Y1040" s="462">
        <v>0.11899999999999999</v>
      </c>
      <c r="Z1040" s="1231">
        <v>2.5999999999999999E-2</v>
      </c>
      <c r="AA1040" s="462">
        <v>5.7000000000000002E-2</v>
      </c>
      <c r="AB1040" s="1231">
        <v>2.1999999999999999E-2</v>
      </c>
      <c r="AC1040" s="462" t="s">
        <v>101</v>
      </c>
      <c r="AD1040" s="1231">
        <v>2E-3</v>
      </c>
      <c r="AE1040" s="462" t="s">
        <v>101</v>
      </c>
      <c r="AF1040" s="1231">
        <v>0.52300000000000002</v>
      </c>
      <c r="AG1040" s="462" t="s">
        <v>101</v>
      </c>
      <c r="AH1040" s="1231">
        <v>1.1559999999999999</v>
      </c>
      <c r="AI1040" s="1232"/>
      <c r="AJ1040" s="462">
        <v>25.759743566117823</v>
      </c>
      <c r="AK1040" s="462">
        <v>0</v>
      </c>
      <c r="AL1040" s="462">
        <v>14.659130170809</v>
      </c>
      <c r="AM1040" s="462">
        <v>0</v>
      </c>
      <c r="AN1040" s="462">
        <v>7.669963742761297</v>
      </c>
      <c r="AO1040" s="462">
        <v>0</v>
      </c>
      <c r="AP1040" s="462">
        <v>1.524012092934679</v>
      </c>
      <c r="AQ1040" s="462">
        <v>0</v>
      </c>
      <c r="AR1040" s="462">
        <v>6.8564455928797022E-2</v>
      </c>
      <c r="AS1040" s="462">
        <v>0</v>
      </c>
      <c r="AT1040" s="462">
        <v>8.7110596026490072E-2</v>
      </c>
      <c r="AU1040" s="462"/>
      <c r="AV1040" s="462">
        <v>0.2977500037247931</v>
      </c>
      <c r="AW1040" s="462">
        <v>0.52322093148709736</v>
      </c>
      <c r="AX1040" s="462"/>
      <c r="AY1040" s="462">
        <v>52.523379471482372</v>
      </c>
      <c r="BA1040" s="294"/>
      <c r="BB1040" s="294"/>
      <c r="BH1040" s="680"/>
    </row>
    <row r="1041" spans="1:60" x14ac:dyDescent="0.2">
      <c r="A1041" s="1229">
        <v>13</v>
      </c>
      <c r="B1041" s="534">
        <v>45028</v>
      </c>
      <c r="C1041" s="1230">
        <v>0.61736111111111114</v>
      </c>
      <c r="D1041" s="462">
        <v>3399</v>
      </c>
      <c r="E1041" s="929" t="s">
        <v>332</v>
      </c>
      <c r="F1041" s="462" t="s">
        <v>658</v>
      </c>
      <c r="G1041" s="462" t="s">
        <v>443</v>
      </c>
      <c r="H1041" s="462" t="s">
        <v>1532</v>
      </c>
      <c r="I1041" s="462">
        <v>24.754000000000001</v>
      </c>
      <c r="J1041" s="1231">
        <v>0.59499999999999997</v>
      </c>
      <c r="K1041" s="462">
        <v>10.068</v>
      </c>
      <c r="L1041" s="1231">
        <v>0.68100000000000005</v>
      </c>
      <c r="M1041" s="462">
        <v>4.9379999999999997</v>
      </c>
      <c r="N1041" s="1231">
        <v>0.18</v>
      </c>
      <c r="O1041" s="462">
        <v>0.84199999999999997</v>
      </c>
      <c r="P1041" s="1231">
        <v>7.6999999999999999E-2</v>
      </c>
      <c r="Q1041" s="462">
        <v>5.7000000000000002E-2</v>
      </c>
      <c r="R1041" s="1231">
        <v>1.6E-2</v>
      </c>
      <c r="S1041" s="462">
        <v>4.8000000000000001E-2</v>
      </c>
      <c r="T1041" s="1231">
        <v>1E-3</v>
      </c>
      <c r="U1041" s="462">
        <v>0.21099999999999999</v>
      </c>
      <c r="V1041" s="1231">
        <v>8.3000000000000004E-2</v>
      </c>
      <c r="W1041" s="462" t="s">
        <v>101</v>
      </c>
      <c r="X1041" s="1231">
        <v>0.113</v>
      </c>
      <c r="Y1041" s="462">
        <v>0.69499999999999995</v>
      </c>
      <c r="Z1041" s="1231">
        <v>4.3999999999999997E-2</v>
      </c>
      <c r="AA1041" s="462" t="s">
        <v>101</v>
      </c>
      <c r="AB1041" s="1231">
        <v>3.3000000000000002E-2</v>
      </c>
      <c r="AC1041" s="462" t="s">
        <v>101</v>
      </c>
      <c r="AD1041" s="1231">
        <v>2E-3</v>
      </c>
      <c r="AE1041" s="462" t="s">
        <v>101</v>
      </c>
      <c r="AF1041" s="1231">
        <v>0.51300000000000001</v>
      </c>
      <c r="AG1041" s="462" t="s">
        <v>101</v>
      </c>
      <c r="AH1041" s="1231">
        <v>0.96199999999999997</v>
      </c>
      <c r="AI1041" s="1232"/>
      <c r="AJ1041" s="462">
        <v>26.360342796018212</v>
      </c>
      <c r="AK1041" s="462">
        <v>0</v>
      </c>
      <c r="AL1041" s="462">
        <v>13.780403600345938</v>
      </c>
      <c r="AM1041" s="462">
        <v>0</v>
      </c>
      <c r="AN1041" s="462">
        <v>5.9719774458775285</v>
      </c>
      <c r="AO1041" s="462">
        <v>0</v>
      </c>
      <c r="AP1041" s="462">
        <v>3.3680267250682405</v>
      </c>
      <c r="AQ1041" s="462">
        <v>0</v>
      </c>
      <c r="AR1041" s="462">
        <v>0.15031438415159348</v>
      </c>
      <c r="AS1041" s="462">
        <v>0</v>
      </c>
      <c r="AT1041" s="462">
        <v>7.3356291390728481E-2</v>
      </c>
      <c r="AU1041" s="462"/>
      <c r="AV1041" s="462">
        <v>0.22655158516298235</v>
      </c>
      <c r="AW1041" s="462">
        <v>0.43336738306616873</v>
      </c>
      <c r="AX1041" s="462"/>
      <c r="AY1041" s="462">
        <v>41.783255667692195</v>
      </c>
      <c r="BA1041" s="294"/>
      <c r="BB1041" s="294"/>
      <c r="BC1041" s="294"/>
      <c r="BD1041" s="294"/>
      <c r="BH1041" s="680"/>
    </row>
    <row r="1042" spans="1:60" x14ac:dyDescent="0.2">
      <c r="A1042" s="1229">
        <v>13</v>
      </c>
      <c r="B1042" s="534">
        <v>45028</v>
      </c>
      <c r="C1042" s="1230">
        <v>0.61875000000000002</v>
      </c>
      <c r="D1042" s="462">
        <v>3400</v>
      </c>
      <c r="E1042" s="929" t="s">
        <v>332</v>
      </c>
      <c r="F1042" s="462" t="s">
        <v>656</v>
      </c>
      <c r="G1042" s="462" t="s">
        <v>443</v>
      </c>
      <c r="H1042" s="462" t="s">
        <v>1543</v>
      </c>
      <c r="I1042" s="462">
        <v>25.216000000000001</v>
      </c>
      <c r="J1042" s="1231">
        <v>0.59899999999999998</v>
      </c>
      <c r="K1042" s="462">
        <v>10.585000000000001</v>
      </c>
      <c r="L1042" s="1231">
        <v>0.63700000000000001</v>
      </c>
      <c r="M1042" s="462">
        <v>5.585</v>
      </c>
      <c r="N1042" s="1231">
        <v>0.20599999999999999</v>
      </c>
      <c r="O1042" s="462">
        <v>0.437</v>
      </c>
      <c r="P1042" s="1231">
        <v>8.1000000000000003E-2</v>
      </c>
      <c r="Q1042" s="462">
        <v>6.0999999999999999E-2</v>
      </c>
      <c r="R1042" s="1231">
        <v>1.4E-2</v>
      </c>
      <c r="S1042" s="462">
        <v>0.14799999999999999</v>
      </c>
      <c r="T1042" s="1231">
        <v>3.0000000000000001E-3</v>
      </c>
      <c r="U1042" s="462">
        <v>0.438</v>
      </c>
      <c r="V1042" s="1231">
        <v>8.7999999999999995E-2</v>
      </c>
      <c r="W1042" s="462" t="s">
        <v>101</v>
      </c>
      <c r="X1042" s="1231">
        <v>0.14499999999999999</v>
      </c>
      <c r="Y1042" s="462">
        <v>0.16800000000000001</v>
      </c>
      <c r="Z1042" s="1231">
        <v>2.4E-2</v>
      </c>
      <c r="AA1042" s="462" t="s">
        <v>101</v>
      </c>
      <c r="AB1042" s="1231">
        <v>3.9E-2</v>
      </c>
      <c r="AC1042" s="462" t="s">
        <v>101</v>
      </c>
      <c r="AD1042" s="1231">
        <v>2E-3</v>
      </c>
      <c r="AE1042" s="462" t="s">
        <v>101</v>
      </c>
      <c r="AF1042" s="1231">
        <v>0.56200000000000006</v>
      </c>
      <c r="AG1042" s="462" t="s">
        <v>101</v>
      </c>
      <c r="AH1042" s="1231">
        <v>1.0009999999999999</v>
      </c>
      <c r="AI1042" s="1232"/>
      <c r="AJ1042" s="462">
        <v>26.852323016255767</v>
      </c>
      <c r="AK1042" s="462">
        <v>0</v>
      </c>
      <c r="AL1042" s="462">
        <v>14.488038548834105</v>
      </c>
      <c r="AM1042" s="462">
        <v>0</v>
      </c>
      <c r="AN1042" s="462">
        <v>6.7544540371053055</v>
      </c>
      <c r="AO1042" s="462">
        <v>0</v>
      </c>
      <c r="AP1042" s="462">
        <v>1.748013870373897</v>
      </c>
      <c r="AQ1042" s="462">
        <v>0</v>
      </c>
      <c r="AR1042" s="462">
        <v>0.160862761986793</v>
      </c>
      <c r="AS1042" s="462">
        <v>0</v>
      </c>
      <c r="AT1042" s="462">
        <v>0.22618189845474612</v>
      </c>
      <c r="AU1042" s="462"/>
      <c r="AV1042" s="462">
        <v>0.25154077109143658</v>
      </c>
      <c r="AW1042" s="462">
        <v>0.46620900505878737</v>
      </c>
      <c r="AX1042" s="462"/>
      <c r="AY1042" s="462">
        <v>45.673410253897679</v>
      </c>
      <c r="BA1042" s="294"/>
      <c r="BB1042" s="294"/>
      <c r="BC1042" s="294"/>
      <c r="BD1042" s="294"/>
      <c r="BH1042" s="680"/>
    </row>
    <row r="1043" spans="1:60" ht="16.5" thickBot="1" x14ac:dyDescent="0.25">
      <c r="A1043" s="1233">
        <v>13</v>
      </c>
      <c r="B1043" s="535">
        <v>45028</v>
      </c>
      <c r="C1043" s="1234">
        <v>0.62013888888888891</v>
      </c>
      <c r="D1043" s="470">
        <v>3401</v>
      </c>
      <c r="E1043" s="929" t="s">
        <v>332</v>
      </c>
      <c r="F1043" s="470" t="s">
        <v>654</v>
      </c>
      <c r="G1043" s="470" t="s">
        <v>443</v>
      </c>
      <c r="H1043" s="470" t="s">
        <v>1571</v>
      </c>
      <c r="I1043" s="470">
        <v>26.178999999999998</v>
      </c>
      <c r="J1043" s="1235">
        <v>0.58499999999999996</v>
      </c>
      <c r="K1043" s="470">
        <v>9.6359999999999992</v>
      </c>
      <c r="L1043" s="1235">
        <v>0.56699999999999995</v>
      </c>
      <c r="M1043" s="470">
        <v>4.0339999999999998</v>
      </c>
      <c r="N1043" s="1235">
        <v>0.158</v>
      </c>
      <c r="O1043" s="470">
        <v>0.55800000000000005</v>
      </c>
      <c r="P1043" s="1235">
        <v>7.6999999999999999E-2</v>
      </c>
      <c r="Q1043" s="470">
        <v>9.6000000000000002E-2</v>
      </c>
      <c r="R1043" s="1235">
        <v>1.6E-2</v>
      </c>
      <c r="S1043" s="470">
        <v>0.14299999999999999</v>
      </c>
      <c r="T1043" s="1235">
        <v>3.0000000000000001E-3</v>
      </c>
      <c r="U1043" s="470">
        <v>0.48099999999999998</v>
      </c>
      <c r="V1043" s="1235">
        <v>7.6999999999999999E-2</v>
      </c>
      <c r="W1043" s="470" t="s">
        <v>101</v>
      </c>
      <c r="X1043" s="1235">
        <v>0.104</v>
      </c>
      <c r="Y1043" s="470">
        <v>0.221</v>
      </c>
      <c r="Z1043" s="1235">
        <v>2.5000000000000001E-2</v>
      </c>
      <c r="AA1043" s="470" t="s">
        <v>101</v>
      </c>
      <c r="AB1043" s="1235">
        <v>2.4E-2</v>
      </c>
      <c r="AC1043" s="470" t="s">
        <v>101</v>
      </c>
      <c r="AD1043" s="1235">
        <v>2E-3</v>
      </c>
      <c r="AE1043" s="470" t="s">
        <v>101</v>
      </c>
      <c r="AF1043" s="1235">
        <v>0.56799999999999995</v>
      </c>
      <c r="AG1043" s="470" t="s">
        <v>101</v>
      </c>
      <c r="AH1043" s="1235">
        <v>0.629</v>
      </c>
      <c r="AI1043" s="1236"/>
      <c r="AJ1043" s="470">
        <v>27.877814254543132</v>
      </c>
      <c r="AK1043" s="470">
        <v>0</v>
      </c>
      <c r="AL1043" s="470">
        <v>13.1891109548007</v>
      </c>
      <c r="AM1043" s="470">
        <v>0</v>
      </c>
      <c r="AN1043" s="470">
        <v>4.8786871236674667</v>
      </c>
      <c r="AO1043" s="470">
        <v>0</v>
      </c>
      <c r="AP1043" s="470">
        <v>2.2320177109122072</v>
      </c>
      <c r="AQ1043" s="470">
        <v>0</v>
      </c>
      <c r="AR1043" s="470">
        <v>0.25316106804478899</v>
      </c>
      <c r="AS1043" s="470">
        <v>0</v>
      </c>
      <c r="AT1043" s="470">
        <v>0.21854061810154524</v>
      </c>
      <c r="AU1043" s="470"/>
      <c r="AV1043" s="470">
        <v>0.17500249765357437</v>
      </c>
      <c r="AW1043" s="470">
        <v>0.369902652300584</v>
      </c>
      <c r="AX1043" s="470"/>
      <c r="AY1043" s="470">
        <v>33.264774133791803</v>
      </c>
      <c r="BA1043" s="294"/>
      <c r="BB1043" s="294"/>
      <c r="BC1043" s="294"/>
      <c r="BD1043" s="294"/>
      <c r="BH1043" s="680"/>
    </row>
    <row r="1044" spans="1:60" x14ac:dyDescent="0.2">
      <c r="A1044" s="1225">
        <v>13</v>
      </c>
      <c r="B1044" s="533">
        <v>45028</v>
      </c>
      <c r="C1044" s="1226">
        <v>0.62222222222222223</v>
      </c>
      <c r="D1044" s="468">
        <v>3402</v>
      </c>
      <c r="E1044" s="929" t="s">
        <v>332</v>
      </c>
      <c r="F1044" s="468" t="s">
        <v>1395</v>
      </c>
      <c r="G1044" s="468" t="s">
        <v>438</v>
      </c>
      <c r="H1044" s="468" t="s">
        <v>1488</v>
      </c>
      <c r="I1044" s="468">
        <v>22.486999999999998</v>
      </c>
      <c r="J1044" s="1227">
        <v>0.54900000000000004</v>
      </c>
      <c r="K1044" s="468">
        <v>10.269</v>
      </c>
      <c r="L1044" s="1227">
        <v>0.67200000000000004</v>
      </c>
      <c r="M1044" s="468">
        <v>6.23</v>
      </c>
      <c r="N1044" s="1227">
        <v>0.20899999999999999</v>
      </c>
      <c r="O1044" s="468">
        <v>0.56399999999999995</v>
      </c>
      <c r="P1044" s="1227">
        <v>7.3999999999999996E-2</v>
      </c>
      <c r="Q1044" s="468">
        <v>2.4E-2</v>
      </c>
      <c r="R1044" s="1227">
        <v>1.4999999999999999E-2</v>
      </c>
      <c r="S1044" s="468">
        <v>3.5000000000000003E-2</v>
      </c>
      <c r="T1044" s="1227">
        <v>1E-3</v>
      </c>
      <c r="U1044" s="468">
        <v>0.36499999999999999</v>
      </c>
      <c r="V1044" s="1227">
        <v>8.5000000000000006E-2</v>
      </c>
      <c r="W1044" s="468" t="s">
        <v>101</v>
      </c>
      <c r="X1044" s="1227">
        <v>9.1999999999999998E-2</v>
      </c>
      <c r="Y1044" s="468">
        <v>0.24299999999999999</v>
      </c>
      <c r="Z1044" s="1227">
        <v>2.5999999999999999E-2</v>
      </c>
      <c r="AA1044" s="468">
        <v>0.122</v>
      </c>
      <c r="AB1044" s="1227">
        <v>2.4E-2</v>
      </c>
      <c r="AC1044" s="468" t="s">
        <v>101</v>
      </c>
      <c r="AD1044" s="1227">
        <v>2E-3</v>
      </c>
      <c r="AE1044" s="468" t="s">
        <v>101</v>
      </c>
      <c r="AF1044" s="1227">
        <v>0.63300000000000001</v>
      </c>
      <c r="AG1044" s="468" t="s">
        <v>101</v>
      </c>
      <c r="AH1044" s="1227">
        <v>1.4990000000000001</v>
      </c>
      <c r="AI1044" s="1228"/>
      <c r="AJ1044" s="468">
        <v>23.946232061649088</v>
      </c>
      <c r="AK1044" s="468">
        <v>0</v>
      </c>
      <c r="AL1044" s="468">
        <v>14.05551892848157</v>
      </c>
      <c r="AM1044" s="468">
        <v>0</v>
      </c>
      <c r="AN1044" s="468">
        <v>7.5345118444343875</v>
      </c>
      <c r="AO1044" s="468">
        <v>0</v>
      </c>
      <c r="AP1044" s="468">
        <v>2.2560179013521231</v>
      </c>
      <c r="AQ1044" s="468">
        <v>0</v>
      </c>
      <c r="AR1044" s="468">
        <v>6.3290267011197249E-2</v>
      </c>
      <c r="AS1044" s="468">
        <v>0</v>
      </c>
      <c r="AT1044" s="468">
        <v>5.3488962472406185E-2</v>
      </c>
      <c r="AU1044" s="468"/>
      <c r="AV1044" s="468">
        <v>0.31464289768164527</v>
      </c>
      <c r="AW1044" s="468">
        <v>0.53605362297700287</v>
      </c>
      <c r="AX1044" s="468"/>
      <c r="AY1044" s="468">
        <v>54.92855557076777</v>
      </c>
      <c r="BA1044" s="294"/>
      <c r="BB1044" s="294"/>
      <c r="BC1044" s="294"/>
      <c r="BD1044" s="294"/>
      <c r="BH1044" s="680"/>
    </row>
    <row r="1045" spans="1:60" x14ac:dyDescent="0.2">
      <c r="A1045" s="1229">
        <v>13</v>
      </c>
      <c r="B1045" s="534">
        <v>45028</v>
      </c>
      <c r="C1045" s="1230">
        <v>0.62430555555555556</v>
      </c>
      <c r="D1045" s="462">
        <v>3403</v>
      </c>
      <c r="E1045" s="929" t="s">
        <v>332</v>
      </c>
      <c r="F1045" s="462" t="s">
        <v>1396</v>
      </c>
      <c r="G1045" s="462" t="s">
        <v>438</v>
      </c>
      <c r="H1045" s="462" t="s">
        <v>1488</v>
      </c>
      <c r="I1045" s="462">
        <v>21.911000000000001</v>
      </c>
      <c r="J1045" s="1231">
        <v>0.53100000000000003</v>
      </c>
      <c r="K1045" s="462">
        <v>10.481999999999999</v>
      </c>
      <c r="L1045" s="1231">
        <v>0.69699999999999995</v>
      </c>
      <c r="M1045" s="462">
        <v>6.12</v>
      </c>
      <c r="N1045" s="1231">
        <v>0.185</v>
      </c>
      <c r="O1045" s="462">
        <v>0.63500000000000001</v>
      </c>
      <c r="P1045" s="1231">
        <v>5.8000000000000003E-2</v>
      </c>
      <c r="Q1045" s="462">
        <v>0.02</v>
      </c>
      <c r="R1045" s="1231">
        <v>1.2999999999999999E-2</v>
      </c>
      <c r="S1045" s="462">
        <v>3.5000000000000003E-2</v>
      </c>
      <c r="T1045" s="1231">
        <v>1E-3</v>
      </c>
      <c r="U1045" s="462">
        <v>0.29399999999999998</v>
      </c>
      <c r="V1045" s="1231">
        <v>7.9000000000000001E-2</v>
      </c>
      <c r="W1045" s="462" t="s">
        <v>101</v>
      </c>
      <c r="X1045" s="1231">
        <v>0.10100000000000001</v>
      </c>
      <c r="Y1045" s="462">
        <v>0.13400000000000001</v>
      </c>
      <c r="Z1045" s="1231">
        <v>2.7E-2</v>
      </c>
      <c r="AA1045" s="462">
        <v>0.126</v>
      </c>
      <c r="AB1045" s="1231">
        <v>2.7E-2</v>
      </c>
      <c r="AC1045" s="462" t="s">
        <v>101</v>
      </c>
      <c r="AD1045" s="1231">
        <v>2E-3</v>
      </c>
      <c r="AE1045" s="462" t="s">
        <v>101</v>
      </c>
      <c r="AF1045" s="1231">
        <v>0.38400000000000001</v>
      </c>
      <c r="AG1045" s="462" t="s">
        <v>101</v>
      </c>
      <c r="AH1045" s="1231">
        <v>1.0089999999999999</v>
      </c>
      <c r="AI1045" s="1232"/>
      <c r="AJ1045" s="462">
        <v>23.332854124729543</v>
      </c>
      <c r="AK1045" s="462">
        <v>0</v>
      </c>
      <c r="AL1045" s="462">
        <v>14.34705905232679</v>
      </c>
      <c r="AM1045" s="462">
        <v>0</v>
      </c>
      <c r="AN1045" s="462">
        <v>7.401478730006172</v>
      </c>
      <c r="AO1045" s="462">
        <v>0</v>
      </c>
      <c r="AP1045" s="462">
        <v>2.5400201548911316</v>
      </c>
      <c r="AQ1045" s="462">
        <v>0</v>
      </c>
      <c r="AR1045" s="462">
        <v>5.274188917599771E-2</v>
      </c>
      <c r="AS1045" s="462">
        <v>0</v>
      </c>
      <c r="AT1045" s="462">
        <v>5.3488962472406185E-2</v>
      </c>
      <c r="AU1045" s="462"/>
      <c r="AV1045" s="462">
        <v>0.31721274604642752</v>
      </c>
      <c r="AW1045" s="462">
        <v>0.51588821813665064</v>
      </c>
      <c r="AX1045" s="462"/>
      <c r="AY1045" s="462">
        <v>55.290171838809343</v>
      </c>
      <c r="BA1045" s="294"/>
      <c r="BB1045" s="294"/>
      <c r="BC1045" s="294"/>
      <c r="BD1045" s="294"/>
      <c r="BH1045" s="680"/>
    </row>
    <row r="1046" spans="1:60" ht="16.5" thickBot="1" x14ac:dyDescent="0.25">
      <c r="A1046" s="1233">
        <v>13</v>
      </c>
      <c r="B1046" s="535">
        <v>45028</v>
      </c>
      <c r="C1046" s="1234">
        <v>0.62638888888888888</v>
      </c>
      <c r="D1046" s="470">
        <v>3404</v>
      </c>
      <c r="E1046" s="929" t="s">
        <v>332</v>
      </c>
      <c r="F1046" s="470" t="s">
        <v>1397</v>
      </c>
      <c r="G1046" s="470" t="s">
        <v>438</v>
      </c>
      <c r="H1046" s="470" t="s">
        <v>1488</v>
      </c>
      <c r="I1046" s="470">
        <v>22.477</v>
      </c>
      <c r="J1046" s="1235">
        <v>0.56000000000000005</v>
      </c>
      <c r="K1046" s="470">
        <v>10.577999999999999</v>
      </c>
      <c r="L1046" s="1235">
        <v>0.73399999999999999</v>
      </c>
      <c r="M1046" s="470">
        <v>5.9939999999999998</v>
      </c>
      <c r="N1046" s="1235">
        <v>0.19700000000000001</v>
      </c>
      <c r="O1046" s="470">
        <v>0.40500000000000003</v>
      </c>
      <c r="P1046" s="1235">
        <v>6.0999999999999999E-2</v>
      </c>
      <c r="Q1046" s="470">
        <v>2.9000000000000001E-2</v>
      </c>
      <c r="R1046" s="1235">
        <v>1.2999999999999999E-2</v>
      </c>
      <c r="S1046" s="470">
        <v>3.4000000000000002E-2</v>
      </c>
      <c r="T1046" s="1235">
        <v>1E-3</v>
      </c>
      <c r="U1046" s="470">
        <v>0.26600000000000001</v>
      </c>
      <c r="V1046" s="1235">
        <v>8.3000000000000004E-2</v>
      </c>
      <c r="W1046" s="470" t="s">
        <v>101</v>
      </c>
      <c r="X1046" s="1235">
        <v>0.10299999999999999</v>
      </c>
      <c r="Y1046" s="470"/>
      <c r="Z1046" s="1235">
        <v>3.4000000000000002E-2</v>
      </c>
      <c r="AA1046" s="470">
        <v>9.4E-2</v>
      </c>
      <c r="AB1046" s="1235">
        <v>2.5000000000000001E-2</v>
      </c>
      <c r="AC1046" s="470" t="s">
        <v>101</v>
      </c>
      <c r="AD1046" s="1235">
        <v>2E-3</v>
      </c>
      <c r="AE1046" s="470" t="s">
        <v>101</v>
      </c>
      <c r="AF1046" s="1235">
        <v>0.44800000000000001</v>
      </c>
      <c r="AG1046" s="470" t="s">
        <v>101</v>
      </c>
      <c r="AH1046" s="1235">
        <v>1.254</v>
      </c>
      <c r="AI1046" s="1236"/>
      <c r="AJ1046" s="470">
        <v>23.935583139133126</v>
      </c>
      <c r="AK1046" s="470">
        <v>0</v>
      </c>
      <c r="AL1046" s="470">
        <v>14.478457418003508</v>
      </c>
      <c r="AM1046" s="470">
        <v>0</v>
      </c>
      <c r="AN1046" s="470">
        <v>7.2490953443883974</v>
      </c>
      <c r="AO1046" s="470">
        <v>0</v>
      </c>
      <c r="AP1046" s="470">
        <v>1.620012854694344</v>
      </c>
      <c r="AQ1046" s="470">
        <v>0</v>
      </c>
      <c r="AR1046" s="470">
        <v>7.6475739305196688E-2</v>
      </c>
      <c r="AS1046" s="470">
        <v>0</v>
      </c>
      <c r="AT1046" s="470">
        <v>5.1960706401766012E-2</v>
      </c>
      <c r="AU1046" s="470"/>
      <c r="AV1046" s="470">
        <v>0.30285852248724188</v>
      </c>
      <c r="AW1046" s="470">
        <v>0.50068147006975861</v>
      </c>
      <c r="AX1046" s="470"/>
      <c r="AY1046" s="470">
        <v>53.255953741791373</v>
      </c>
      <c r="BA1046" s="294"/>
      <c r="BB1046" s="294"/>
      <c r="BC1046" s="294"/>
      <c r="BD1046" s="294"/>
      <c r="BH1046" s="680"/>
    </row>
    <row r="1047" spans="1:60" x14ac:dyDescent="0.2">
      <c r="A1047" s="1225">
        <v>13</v>
      </c>
      <c r="B1047" s="533">
        <v>45028</v>
      </c>
      <c r="C1047" s="1226">
        <v>0.63124999999999998</v>
      </c>
      <c r="D1047" s="468">
        <v>3405</v>
      </c>
      <c r="E1047" s="929" t="s">
        <v>332</v>
      </c>
      <c r="F1047" s="468" t="s">
        <v>1398</v>
      </c>
      <c r="G1047" s="468" t="s">
        <v>443</v>
      </c>
      <c r="H1047" s="468" t="s">
        <v>1488</v>
      </c>
      <c r="I1047" s="468">
        <v>23.969000000000001</v>
      </c>
      <c r="J1047" s="1227">
        <v>0.59499999999999997</v>
      </c>
      <c r="K1047" s="468">
        <v>9.9090000000000007</v>
      </c>
      <c r="L1047" s="1227">
        <v>0.67</v>
      </c>
      <c r="M1047" s="468">
        <v>5.3310000000000004</v>
      </c>
      <c r="N1047" s="1227">
        <v>0.19700000000000001</v>
      </c>
      <c r="O1047" s="468">
        <v>0.88500000000000001</v>
      </c>
      <c r="P1047" s="1227">
        <v>8.3000000000000004E-2</v>
      </c>
      <c r="Q1047" s="468">
        <v>4.1000000000000002E-2</v>
      </c>
      <c r="R1047" s="1227">
        <v>1.4999999999999999E-2</v>
      </c>
      <c r="S1047" s="468">
        <v>3.4000000000000002E-2</v>
      </c>
      <c r="T1047" s="1227">
        <v>1E-3</v>
      </c>
      <c r="U1047" s="468">
        <v>0.52400000000000002</v>
      </c>
      <c r="V1047" s="1227">
        <v>8.1000000000000003E-2</v>
      </c>
      <c r="W1047" s="468" t="s">
        <v>101</v>
      </c>
      <c r="X1047" s="1227">
        <v>0.108</v>
      </c>
      <c r="Y1047" s="468"/>
      <c r="Z1047" s="1227">
        <v>3.1E-2</v>
      </c>
      <c r="AA1047" s="468">
        <v>7.5999999999999998E-2</v>
      </c>
      <c r="AB1047" s="1227">
        <v>2.4E-2</v>
      </c>
      <c r="AC1047" s="468" t="s">
        <v>101</v>
      </c>
      <c r="AD1047" s="1227">
        <v>2E-3</v>
      </c>
      <c r="AE1047" s="468" t="s">
        <v>101</v>
      </c>
      <c r="AF1047" s="1227">
        <v>0.58599999999999997</v>
      </c>
      <c r="AG1047" s="468" t="s">
        <v>101</v>
      </c>
      <c r="AH1047" s="1227">
        <v>0.84699999999999998</v>
      </c>
      <c r="AI1047" s="1228"/>
      <c r="AJ1047" s="468">
        <v>25.52440237851501</v>
      </c>
      <c r="AK1047" s="468">
        <v>0</v>
      </c>
      <c r="AL1047" s="468">
        <v>13.562775057193873</v>
      </c>
      <c r="AM1047" s="468">
        <v>0</v>
      </c>
      <c r="AN1047" s="468">
        <v>6.4472684819710624</v>
      </c>
      <c r="AO1047" s="468">
        <v>0</v>
      </c>
      <c r="AP1047" s="468">
        <v>3.5400280898876404</v>
      </c>
      <c r="AQ1047" s="468">
        <v>0</v>
      </c>
      <c r="AR1047" s="468">
        <v>0.10812087281079531</v>
      </c>
      <c r="AS1047" s="468">
        <v>0</v>
      </c>
      <c r="AT1047" s="468">
        <v>5.1960706401766012E-2</v>
      </c>
      <c r="AU1047" s="468"/>
      <c r="AV1047" s="468">
        <v>0.25259233835766537</v>
      </c>
      <c r="AW1047" s="468">
        <v>0.47536499387353232</v>
      </c>
      <c r="AX1047" s="468"/>
      <c r="AY1047" s="468">
        <v>45.834072011393786</v>
      </c>
      <c r="BA1047" s="294"/>
      <c r="BB1047" s="294"/>
      <c r="BC1047" s="294"/>
      <c r="BD1047" s="294"/>
      <c r="BH1047" s="680"/>
    </row>
    <row r="1048" spans="1:60" x14ac:dyDescent="0.2">
      <c r="A1048" s="1229">
        <v>13</v>
      </c>
      <c r="B1048" s="534">
        <v>45028</v>
      </c>
      <c r="C1048" s="1230">
        <v>0.63402777777777775</v>
      </c>
      <c r="D1048" s="462">
        <v>3406</v>
      </c>
      <c r="E1048" s="929" t="s">
        <v>332</v>
      </c>
      <c r="F1048" s="462" t="s">
        <v>1399</v>
      </c>
      <c r="G1048" s="462" t="s">
        <v>443</v>
      </c>
      <c r="H1048" s="462" t="s">
        <v>1488</v>
      </c>
      <c r="I1048" s="462">
        <v>22.445</v>
      </c>
      <c r="J1048" s="1231">
        <v>0.625</v>
      </c>
      <c r="K1048" s="462">
        <v>8.8339999999999996</v>
      </c>
      <c r="L1048" s="1231">
        <v>0.57899999999999996</v>
      </c>
      <c r="M1048" s="462">
        <v>5.056</v>
      </c>
      <c r="N1048" s="1231">
        <v>0.21099999999999999</v>
      </c>
      <c r="O1048" s="462">
        <v>0.88</v>
      </c>
      <c r="P1048" s="1231">
        <v>9.5000000000000001E-2</v>
      </c>
      <c r="Q1048" s="462">
        <v>0.04</v>
      </c>
      <c r="R1048" s="1231">
        <v>1.7999999999999999E-2</v>
      </c>
      <c r="S1048" s="462">
        <v>3.3000000000000002E-2</v>
      </c>
      <c r="T1048" s="1231">
        <v>1E-3</v>
      </c>
      <c r="U1048" s="462">
        <v>0.45300000000000001</v>
      </c>
      <c r="V1048" s="1231">
        <v>0.09</v>
      </c>
      <c r="W1048" s="462" t="s">
        <v>101</v>
      </c>
      <c r="X1048" s="1231">
        <v>9.5000000000000001E-2</v>
      </c>
      <c r="Y1048" s="462">
        <v>5.8999999999999997E-2</v>
      </c>
      <c r="Z1048" s="1231">
        <v>2.1000000000000001E-2</v>
      </c>
      <c r="AA1048" s="462" t="s">
        <v>101</v>
      </c>
      <c r="AB1048" s="1231">
        <v>2.4E-2</v>
      </c>
      <c r="AC1048" s="462" t="s">
        <v>101</v>
      </c>
      <c r="AD1048" s="1231">
        <v>2E-3</v>
      </c>
      <c r="AE1048" s="462" t="s">
        <v>101</v>
      </c>
      <c r="AF1048" s="1231">
        <v>0.79</v>
      </c>
      <c r="AG1048" s="462" t="s">
        <v>101</v>
      </c>
      <c r="AH1048" s="1231">
        <v>0.82</v>
      </c>
      <c r="AI1048" s="1232"/>
      <c r="AJ1048" s="462">
        <v>23.901506587082039</v>
      </c>
      <c r="AK1048" s="462">
        <v>0</v>
      </c>
      <c r="AL1048" s="462">
        <v>12.091387108209775</v>
      </c>
      <c r="AM1048" s="462">
        <v>0</v>
      </c>
      <c r="AN1048" s="462">
        <v>6.1146856959005236</v>
      </c>
      <c r="AO1048" s="462">
        <v>0</v>
      </c>
      <c r="AP1048" s="462">
        <v>3.5200279311877098</v>
      </c>
      <c r="AQ1048" s="462">
        <v>0</v>
      </c>
      <c r="AR1048" s="462">
        <v>0.10548377835199542</v>
      </c>
      <c r="AS1048" s="462">
        <v>0</v>
      </c>
      <c r="AT1048" s="462">
        <v>5.0432450331125832E-2</v>
      </c>
      <c r="AU1048" s="462"/>
      <c r="AV1048" s="462">
        <v>0.25582846309802521</v>
      </c>
      <c r="AW1048" s="462">
        <v>0.50570589140668498</v>
      </c>
      <c r="AX1048" s="462"/>
      <c r="AY1048" s="462">
        <v>46.327020552556618</v>
      </c>
      <c r="BA1048" s="294"/>
      <c r="BB1048" s="294"/>
      <c r="BC1048" s="294"/>
      <c r="BD1048" s="294"/>
      <c r="BH1048" s="680"/>
    </row>
    <row r="1049" spans="1:60" x14ac:dyDescent="0.2">
      <c r="A1049" s="1229">
        <v>13</v>
      </c>
      <c r="B1049" s="534">
        <v>45028</v>
      </c>
      <c r="C1049" s="1230">
        <v>0.6381944444444444</v>
      </c>
      <c r="D1049" s="462">
        <v>3407</v>
      </c>
      <c r="E1049" s="929" t="s">
        <v>332</v>
      </c>
      <c r="F1049" s="462" t="s">
        <v>1400</v>
      </c>
      <c r="G1049" s="462" t="s">
        <v>443</v>
      </c>
      <c r="H1049" s="462" t="s">
        <v>1488</v>
      </c>
      <c r="I1049" s="462">
        <v>22.856999999999999</v>
      </c>
      <c r="J1049" s="1231">
        <v>0.69899999999999995</v>
      </c>
      <c r="K1049" s="462">
        <v>9.4960000000000004</v>
      </c>
      <c r="L1049" s="1231">
        <v>0.92900000000000005</v>
      </c>
      <c r="M1049" s="462">
        <v>5.0209999999999999</v>
      </c>
      <c r="N1049" s="1231">
        <v>0.19900000000000001</v>
      </c>
      <c r="O1049" s="462">
        <v>0.78900000000000003</v>
      </c>
      <c r="P1049" s="1231">
        <v>0.09</v>
      </c>
      <c r="Q1049" s="462">
        <v>2.8000000000000001E-2</v>
      </c>
      <c r="R1049" s="1231">
        <v>1.4999999999999999E-2</v>
      </c>
      <c r="S1049" s="462">
        <v>3.4000000000000002E-2</v>
      </c>
      <c r="T1049" s="1231">
        <v>1E-3</v>
      </c>
      <c r="U1049" s="462">
        <v>0.499</v>
      </c>
      <c r="V1049" s="1231">
        <v>8.7999999999999995E-2</v>
      </c>
      <c r="W1049" s="462">
        <v>0.19900000000000001</v>
      </c>
      <c r="X1049" s="1231">
        <v>0.1</v>
      </c>
      <c r="Y1049" s="462"/>
      <c r="Z1049" s="1231">
        <v>5.1999999999999998E-2</v>
      </c>
      <c r="AA1049" s="462">
        <v>0.1</v>
      </c>
      <c r="AB1049" s="1231">
        <v>3.3000000000000002E-2</v>
      </c>
      <c r="AC1049" s="462" t="s">
        <v>101</v>
      </c>
      <c r="AD1049" s="1231">
        <v>2E-3</v>
      </c>
      <c r="AE1049" s="462" t="s">
        <v>101</v>
      </c>
      <c r="AF1049" s="1231">
        <v>0.65800000000000003</v>
      </c>
      <c r="AG1049" s="462" t="s">
        <v>101</v>
      </c>
      <c r="AH1049" s="1231">
        <v>2.2200000000000002</v>
      </c>
      <c r="AI1049" s="1232"/>
      <c r="AJ1049" s="462">
        <v>24.340242194739769</v>
      </c>
      <c r="AK1049" s="462">
        <v>0</v>
      </c>
      <c r="AL1049" s="462">
        <v>12.99748833818882</v>
      </c>
      <c r="AM1049" s="462">
        <v>0</v>
      </c>
      <c r="AN1049" s="462">
        <v>6.0723569776733637</v>
      </c>
      <c r="AO1049" s="462">
        <v>0</v>
      </c>
      <c r="AP1049" s="462">
        <v>3.1560250428489809</v>
      </c>
      <c r="AQ1049" s="462">
        <v>0</v>
      </c>
      <c r="AR1049" s="462">
        <v>7.3838644846396795E-2</v>
      </c>
      <c r="AS1049" s="462">
        <v>0</v>
      </c>
      <c r="AT1049" s="462">
        <v>5.1960706401766012E-2</v>
      </c>
      <c r="AU1049" s="462"/>
      <c r="AV1049" s="462">
        <v>0.24947808362341095</v>
      </c>
      <c r="AW1049" s="462">
        <v>0.46719464712514891</v>
      </c>
      <c r="AX1049" s="462"/>
      <c r="AY1049" s="462">
        <v>45.357576583541238</v>
      </c>
      <c r="BA1049" s="294"/>
      <c r="BB1049" s="294"/>
      <c r="BC1049" s="294"/>
      <c r="BD1049" s="294"/>
      <c r="BH1049" s="680"/>
    </row>
    <row r="1050" spans="1:60" x14ac:dyDescent="0.2">
      <c r="A1050" s="1229">
        <v>13</v>
      </c>
      <c r="B1050" s="534">
        <v>45028</v>
      </c>
      <c r="C1050" s="1230">
        <v>0.63958333333333328</v>
      </c>
      <c r="D1050" s="462">
        <v>3408</v>
      </c>
      <c r="E1050" s="929" t="s">
        <v>332</v>
      </c>
      <c r="F1050" s="462" t="s">
        <v>1401</v>
      </c>
      <c r="G1050" s="462" t="s">
        <v>443</v>
      </c>
      <c r="H1050" s="462" t="s">
        <v>203</v>
      </c>
      <c r="I1050" s="462">
        <v>23.849</v>
      </c>
      <c r="J1050" s="1231">
        <v>0.60199999999999998</v>
      </c>
      <c r="K1050" s="462">
        <v>9.2530000000000001</v>
      </c>
      <c r="L1050" s="1231">
        <v>0.66600000000000004</v>
      </c>
      <c r="M1050" s="462">
        <v>5.5259999999999998</v>
      </c>
      <c r="N1050" s="1231">
        <v>0.2</v>
      </c>
      <c r="O1050" s="462">
        <v>2.1829999999999998</v>
      </c>
      <c r="P1050" s="1231">
        <v>0.109</v>
      </c>
      <c r="Q1050" s="462">
        <v>5.7000000000000002E-2</v>
      </c>
      <c r="R1050" s="1231">
        <v>1.4999999999999999E-2</v>
      </c>
      <c r="S1050" s="462">
        <v>3.1E-2</v>
      </c>
      <c r="T1050" s="1231">
        <v>1E-3</v>
      </c>
      <c r="U1050" s="462">
        <v>0.98499999999999999</v>
      </c>
      <c r="V1050" s="1231">
        <v>9.7000000000000003E-2</v>
      </c>
      <c r="W1050" s="462" t="s">
        <v>101</v>
      </c>
      <c r="X1050" s="1231">
        <v>0.106</v>
      </c>
      <c r="Y1050" s="462">
        <v>0.24099999999999999</v>
      </c>
      <c r="Z1050" s="1231">
        <v>0.03</v>
      </c>
      <c r="AA1050" s="462">
        <v>7.2999999999999995E-2</v>
      </c>
      <c r="AB1050" s="1231">
        <v>2.4E-2</v>
      </c>
      <c r="AC1050" s="462" t="s">
        <v>101</v>
      </c>
      <c r="AD1050" s="1231">
        <v>2E-3</v>
      </c>
      <c r="AE1050" s="462" t="s">
        <v>101</v>
      </c>
      <c r="AF1050" s="1231">
        <v>0.67100000000000004</v>
      </c>
      <c r="AG1050" s="462" t="s">
        <v>101</v>
      </c>
      <c r="AH1050" s="1231">
        <v>1.0129999999999999</v>
      </c>
      <c r="AI1050" s="1232"/>
      <c r="AJ1050" s="462">
        <v>25.396615308323437</v>
      </c>
      <c r="AK1050" s="462">
        <v>0</v>
      </c>
      <c r="AL1050" s="462">
        <v>12.664886225069623</v>
      </c>
      <c r="AM1050" s="462">
        <v>0</v>
      </c>
      <c r="AN1050" s="462">
        <v>6.6830999120938079</v>
      </c>
      <c r="AO1050" s="462">
        <v>0</v>
      </c>
      <c r="AP1050" s="462">
        <v>8.7320692883895124</v>
      </c>
      <c r="AQ1050" s="462">
        <v>0</v>
      </c>
      <c r="AR1050" s="462">
        <v>0.15031438415159348</v>
      </c>
      <c r="AS1050" s="462">
        <v>0</v>
      </c>
      <c r="AT1050" s="462">
        <v>4.7375938189845479E-2</v>
      </c>
      <c r="AU1050" s="462"/>
      <c r="AV1050" s="462">
        <v>0.26314923587095096</v>
      </c>
      <c r="AW1050" s="462">
        <v>0.5276873233069308</v>
      </c>
      <c r="AX1050" s="462"/>
      <c r="AY1050" s="462">
        <v>47.434076013803342</v>
      </c>
      <c r="BA1050" s="294"/>
      <c r="BB1050" s="294"/>
      <c r="BC1050" s="294"/>
      <c r="BD1050" s="294"/>
      <c r="BH1050" s="680"/>
    </row>
    <row r="1051" spans="1:60" x14ac:dyDescent="0.2">
      <c r="A1051" s="1229">
        <v>13</v>
      </c>
      <c r="B1051" s="534">
        <v>45028</v>
      </c>
      <c r="C1051" s="1230">
        <v>0.64236111111111105</v>
      </c>
      <c r="D1051" s="462">
        <v>3409</v>
      </c>
      <c r="E1051" s="929" t="s">
        <v>332</v>
      </c>
      <c r="F1051" s="462" t="s">
        <v>1402</v>
      </c>
      <c r="G1051" s="462" t="s">
        <v>443</v>
      </c>
      <c r="H1051" s="462" t="s">
        <v>203</v>
      </c>
      <c r="I1051" s="462">
        <v>24.332000000000001</v>
      </c>
      <c r="J1051" s="1231">
        <v>0.65400000000000003</v>
      </c>
      <c r="K1051" s="462">
        <v>10.318</v>
      </c>
      <c r="L1051" s="1231">
        <v>0.85199999999999998</v>
      </c>
      <c r="M1051" s="462">
        <v>4.8609999999999998</v>
      </c>
      <c r="N1051" s="1231">
        <v>0.16700000000000001</v>
      </c>
      <c r="O1051" s="462">
        <v>1.6479999999999999</v>
      </c>
      <c r="P1051" s="1231">
        <v>8.4000000000000005E-2</v>
      </c>
      <c r="Q1051" s="462">
        <v>6.0999999999999999E-2</v>
      </c>
      <c r="R1051" s="1231">
        <v>1.6E-2</v>
      </c>
      <c r="S1051" s="462">
        <v>3.7999999999999999E-2</v>
      </c>
      <c r="T1051" s="1231">
        <v>1E-3</v>
      </c>
      <c r="U1051" s="462">
        <v>0.45700000000000002</v>
      </c>
      <c r="V1051" s="1231">
        <v>8.3000000000000004E-2</v>
      </c>
      <c r="W1051" s="462" t="s">
        <v>101</v>
      </c>
      <c r="X1051" s="1231">
        <v>0.13600000000000001</v>
      </c>
      <c r="Y1051" s="462"/>
      <c r="Z1051" s="1231">
        <v>7.0000000000000007E-2</v>
      </c>
      <c r="AA1051" s="462">
        <v>7.3999999999999996E-2</v>
      </c>
      <c r="AB1051" s="1231">
        <v>0.03</v>
      </c>
      <c r="AC1051" s="462" t="s">
        <v>101</v>
      </c>
      <c r="AD1051" s="1231">
        <v>2E-3</v>
      </c>
      <c r="AE1051" s="462" t="s">
        <v>101</v>
      </c>
      <c r="AF1051" s="1231">
        <v>0.42699999999999999</v>
      </c>
      <c r="AG1051" s="462" t="s">
        <v>101</v>
      </c>
      <c r="AH1051" s="1231">
        <v>0.96099999999999997</v>
      </c>
      <c r="AI1051" s="1232"/>
      <c r="AJ1051" s="462">
        <v>25.910958265844517</v>
      </c>
      <c r="AK1051" s="462">
        <v>0</v>
      </c>
      <c r="AL1051" s="462">
        <v>14.122586844295727</v>
      </c>
      <c r="AM1051" s="462">
        <v>0</v>
      </c>
      <c r="AN1051" s="462">
        <v>5.878854265777778</v>
      </c>
      <c r="AO1051" s="462">
        <v>0</v>
      </c>
      <c r="AP1051" s="462">
        <v>6.5920523074969841</v>
      </c>
      <c r="AQ1051" s="462">
        <v>0</v>
      </c>
      <c r="AR1051" s="462">
        <v>0.160862761986793</v>
      </c>
      <c r="AS1051" s="462">
        <v>0</v>
      </c>
      <c r="AT1051" s="462">
        <v>5.807373068432671E-2</v>
      </c>
      <c r="AU1051" s="462"/>
      <c r="AV1051" s="462">
        <v>0.22688679459328243</v>
      </c>
      <c r="AW1051" s="462">
        <v>0.4162731892247003</v>
      </c>
      <c r="AX1051" s="462"/>
      <c r="AY1051" s="462">
        <v>41.83639106911621</v>
      </c>
      <c r="BA1051" s="294"/>
      <c r="BB1051" s="294"/>
      <c r="BC1051" s="294"/>
      <c r="BD1051" s="294"/>
      <c r="BH1051" s="680"/>
    </row>
    <row r="1052" spans="1:60" ht="16.5" thickBot="1" x14ac:dyDescent="0.25">
      <c r="A1052" s="1233">
        <v>13</v>
      </c>
      <c r="B1052" s="535">
        <v>45028</v>
      </c>
      <c r="C1052" s="1234">
        <v>0.64583333333333337</v>
      </c>
      <c r="D1052" s="470">
        <v>3410</v>
      </c>
      <c r="E1052" s="929" t="s">
        <v>332</v>
      </c>
      <c r="F1052" s="470" t="s">
        <v>1403</v>
      </c>
      <c r="G1052" s="470" t="s">
        <v>443</v>
      </c>
      <c r="H1052" s="470" t="s">
        <v>203</v>
      </c>
      <c r="I1052" s="470">
        <v>24.001999999999999</v>
      </c>
      <c r="J1052" s="1235">
        <v>0.66100000000000003</v>
      </c>
      <c r="K1052" s="470">
        <v>10.366</v>
      </c>
      <c r="L1052" s="1235">
        <v>0.93799999999999994</v>
      </c>
      <c r="M1052" s="470">
        <v>5.0170000000000003</v>
      </c>
      <c r="N1052" s="1235">
        <v>0.17399999999999999</v>
      </c>
      <c r="O1052" s="470">
        <v>1.486</v>
      </c>
      <c r="P1052" s="1235">
        <v>8.8999999999999996E-2</v>
      </c>
      <c r="Q1052" s="470">
        <v>5.2999999999999999E-2</v>
      </c>
      <c r="R1052" s="1235">
        <v>1.4999999999999999E-2</v>
      </c>
      <c r="S1052" s="470">
        <v>3.5999999999999997E-2</v>
      </c>
      <c r="T1052" s="1235">
        <v>1E-3</v>
      </c>
      <c r="U1052" s="470">
        <v>1.8129999999999999</v>
      </c>
      <c r="V1052" s="1235">
        <v>8.6999999999999994E-2</v>
      </c>
      <c r="W1052" s="470" t="s">
        <v>101</v>
      </c>
      <c r="X1052" s="1235">
        <v>0.13500000000000001</v>
      </c>
      <c r="Y1052" s="470">
        <v>8.5000000000000006E-2</v>
      </c>
      <c r="Z1052" s="1235">
        <v>3.2000000000000001E-2</v>
      </c>
      <c r="AA1052" s="470" t="s">
        <v>101</v>
      </c>
      <c r="AB1052" s="1235">
        <v>3.9E-2</v>
      </c>
      <c r="AC1052" s="470" t="s">
        <v>101</v>
      </c>
      <c r="AD1052" s="1235">
        <v>2E-3</v>
      </c>
      <c r="AE1052" s="470" t="s">
        <v>101</v>
      </c>
      <c r="AF1052" s="1235">
        <v>0.48599999999999999</v>
      </c>
      <c r="AG1052" s="470" t="s">
        <v>101</v>
      </c>
      <c r="AH1052" s="1235">
        <v>1.7649999999999999</v>
      </c>
      <c r="AI1052" s="1236"/>
      <c r="AJ1052" s="470">
        <v>25.559543822817691</v>
      </c>
      <c r="AK1052" s="470">
        <v>0</v>
      </c>
      <c r="AL1052" s="470">
        <v>14.188286027134087</v>
      </c>
      <c r="AM1052" s="470">
        <v>0</v>
      </c>
      <c r="AN1052" s="470">
        <v>6.0675194098759748</v>
      </c>
      <c r="AO1052" s="470">
        <v>0</v>
      </c>
      <c r="AP1052" s="470">
        <v>5.9440471656192466</v>
      </c>
      <c r="AQ1052" s="470">
        <v>0</v>
      </c>
      <c r="AR1052" s="470">
        <v>0.13976600631639394</v>
      </c>
      <c r="AS1052" s="470">
        <v>0</v>
      </c>
      <c r="AT1052" s="470">
        <v>5.5017218543046358E-2</v>
      </c>
      <c r="AU1052" s="470"/>
      <c r="AV1052" s="470">
        <v>0.23738762522276854</v>
      </c>
      <c r="AW1052" s="470">
        <v>0.42764287372500637</v>
      </c>
      <c r="AX1052" s="470"/>
      <c r="AY1052" s="470">
        <v>43.48753830950961</v>
      </c>
      <c r="BA1052" s="294"/>
      <c r="BB1052" s="294"/>
      <c r="BC1052" s="294"/>
      <c r="BD1052" s="294"/>
      <c r="BH1052" s="680"/>
    </row>
    <row r="1053" spans="1:60" x14ac:dyDescent="0.2">
      <c r="A1053" s="1225">
        <v>13</v>
      </c>
      <c r="B1053" s="533">
        <v>45028</v>
      </c>
      <c r="C1053" s="1226">
        <v>0.6479166666666667</v>
      </c>
      <c r="D1053" s="468">
        <v>3411</v>
      </c>
      <c r="E1053" s="929" t="s">
        <v>332</v>
      </c>
      <c r="F1053" s="468" t="s">
        <v>1404</v>
      </c>
      <c r="G1053" s="468" t="s">
        <v>443</v>
      </c>
      <c r="H1053" s="468" t="s">
        <v>1488</v>
      </c>
      <c r="I1053" s="468">
        <v>23.867999999999999</v>
      </c>
      <c r="J1053" s="1227">
        <v>0.58599999999999997</v>
      </c>
      <c r="K1053" s="468">
        <v>10.108000000000001</v>
      </c>
      <c r="L1053" s="1227">
        <v>0.67700000000000005</v>
      </c>
      <c r="M1053" s="468">
        <v>5.2939999999999996</v>
      </c>
      <c r="N1053" s="1227">
        <v>0.191</v>
      </c>
      <c r="O1053" s="468">
        <v>0.75800000000000001</v>
      </c>
      <c r="P1053" s="1227">
        <v>7.1999999999999995E-2</v>
      </c>
      <c r="Q1053" s="468">
        <v>4.2999999999999997E-2</v>
      </c>
      <c r="R1053" s="1227">
        <v>1.4E-2</v>
      </c>
      <c r="S1053" s="468">
        <v>4.2999999999999997E-2</v>
      </c>
      <c r="T1053" s="1227">
        <v>1E-3</v>
      </c>
      <c r="U1053" s="468">
        <v>0.19600000000000001</v>
      </c>
      <c r="V1053" s="1227">
        <v>8.5000000000000006E-2</v>
      </c>
      <c r="W1053" s="468" t="s">
        <v>101</v>
      </c>
      <c r="X1053" s="1227">
        <v>0.107</v>
      </c>
      <c r="Y1053" s="468">
        <v>0.11700000000000001</v>
      </c>
      <c r="Z1053" s="1227">
        <v>2.5999999999999999E-2</v>
      </c>
      <c r="AA1053" s="468" t="s">
        <v>101</v>
      </c>
      <c r="AB1053" s="1227">
        <v>3.4000000000000002E-2</v>
      </c>
      <c r="AC1053" s="468" t="s">
        <v>101</v>
      </c>
      <c r="AD1053" s="1227">
        <v>2E-3</v>
      </c>
      <c r="AE1053" s="468" t="s">
        <v>101</v>
      </c>
      <c r="AF1053" s="1227">
        <v>0.436</v>
      </c>
      <c r="AG1053" s="468" t="s">
        <v>101</v>
      </c>
      <c r="AH1053" s="1227">
        <v>0.83499999999999996</v>
      </c>
      <c r="AI1053" s="1228"/>
      <c r="AJ1053" s="468">
        <v>25.416848261103766</v>
      </c>
      <c r="AK1053" s="468">
        <v>0</v>
      </c>
      <c r="AL1053" s="468">
        <v>13.835152919377906</v>
      </c>
      <c r="AM1053" s="468">
        <v>0</v>
      </c>
      <c r="AN1053" s="468">
        <v>6.4025209798452076</v>
      </c>
      <c r="AO1053" s="468">
        <v>0</v>
      </c>
      <c r="AP1053" s="468">
        <v>3.0320240589094141</v>
      </c>
      <c r="AQ1053" s="468">
        <v>0</v>
      </c>
      <c r="AR1053" s="468">
        <v>0.11339506172839507</v>
      </c>
      <c r="AS1053" s="468">
        <v>0</v>
      </c>
      <c r="AT1053" s="468">
        <v>6.5715011037527596E-2</v>
      </c>
      <c r="AU1053" s="468"/>
      <c r="AV1053" s="468">
        <v>0.25190066502632408</v>
      </c>
      <c r="AW1053" s="468">
        <v>0.4627719705849912</v>
      </c>
      <c r="AX1053" s="468"/>
      <c r="AY1053" s="468">
        <v>45.728422621669431</v>
      </c>
      <c r="BA1053" s="294"/>
      <c r="BB1053" s="294"/>
      <c r="BC1053" s="294"/>
      <c r="BD1053" s="294"/>
      <c r="BH1053" s="680"/>
    </row>
    <row r="1054" spans="1:60" x14ac:dyDescent="0.2">
      <c r="A1054" s="1229">
        <v>13</v>
      </c>
      <c r="B1054" s="534">
        <v>45028</v>
      </c>
      <c r="C1054" s="1230">
        <v>0.65208333333333335</v>
      </c>
      <c r="D1054" s="462">
        <v>3412</v>
      </c>
      <c r="E1054" s="929" t="s">
        <v>332</v>
      </c>
      <c r="F1054" s="462" t="s">
        <v>1405</v>
      </c>
      <c r="G1054" s="462" t="s">
        <v>443</v>
      </c>
      <c r="H1054" s="462" t="s">
        <v>1488</v>
      </c>
      <c r="I1054" s="462">
        <v>24.146999999999998</v>
      </c>
      <c r="J1054" s="1231">
        <v>0.67100000000000004</v>
      </c>
      <c r="K1054" s="462">
        <v>10.504</v>
      </c>
      <c r="L1054" s="1231">
        <v>0.96099999999999997</v>
      </c>
      <c r="M1054" s="462">
        <v>5.77</v>
      </c>
      <c r="N1054" s="1231">
        <v>0.188</v>
      </c>
      <c r="O1054" s="462">
        <v>0.56000000000000005</v>
      </c>
      <c r="P1054" s="1231">
        <v>6.3E-2</v>
      </c>
      <c r="Q1054" s="462">
        <v>4.3999999999999997E-2</v>
      </c>
      <c r="R1054" s="1231">
        <v>1.4999999999999999E-2</v>
      </c>
      <c r="S1054" s="462">
        <v>4.4999999999999998E-2</v>
      </c>
      <c r="T1054" s="1231">
        <v>1E-3</v>
      </c>
      <c r="U1054" s="462">
        <v>0.24099999999999999</v>
      </c>
      <c r="V1054" s="1231">
        <v>8.2000000000000003E-2</v>
      </c>
      <c r="W1054" s="462" t="s">
        <v>101</v>
      </c>
      <c r="X1054" s="1231">
        <v>0.154</v>
      </c>
      <c r="Y1054" s="462">
        <v>0.10199999999999999</v>
      </c>
      <c r="Z1054" s="1231">
        <v>3.2000000000000001E-2</v>
      </c>
      <c r="AA1054" s="462" t="s">
        <v>101</v>
      </c>
      <c r="AB1054" s="1231">
        <v>3.9E-2</v>
      </c>
      <c r="AC1054" s="462" t="s">
        <v>101</v>
      </c>
      <c r="AD1054" s="1231">
        <v>2E-3</v>
      </c>
      <c r="AE1054" s="462" t="s">
        <v>101</v>
      </c>
      <c r="AF1054" s="1231">
        <v>0.48599999999999999</v>
      </c>
      <c r="AG1054" s="462" t="s">
        <v>101</v>
      </c>
      <c r="AH1054" s="1231">
        <v>1.968</v>
      </c>
      <c r="AI1054" s="1232"/>
      <c r="AJ1054" s="462">
        <v>25.713953199299173</v>
      </c>
      <c r="AK1054" s="462">
        <v>0</v>
      </c>
      <c r="AL1054" s="462">
        <v>14.377171177794372</v>
      </c>
      <c r="AM1054" s="462">
        <v>0</v>
      </c>
      <c r="AN1054" s="462">
        <v>6.9781915477345766</v>
      </c>
      <c r="AO1054" s="462">
        <v>0</v>
      </c>
      <c r="AP1054" s="462">
        <v>2.2400177743921792</v>
      </c>
      <c r="AQ1054" s="462">
        <v>0</v>
      </c>
      <c r="AR1054" s="462">
        <v>0.11603215618719495</v>
      </c>
      <c r="AS1054" s="462">
        <v>0</v>
      </c>
      <c r="AT1054" s="462">
        <v>6.8771523178807942E-2</v>
      </c>
      <c r="AU1054" s="462"/>
      <c r="AV1054" s="462">
        <v>0.27137762496685131</v>
      </c>
      <c r="AW1054" s="462">
        <v>0.48536610306987482</v>
      </c>
      <c r="AX1054" s="462"/>
      <c r="AY1054" s="462">
        <v>48.665321167540718</v>
      </c>
      <c r="BA1054" s="294"/>
      <c r="BB1054" s="294"/>
      <c r="BC1054" s="294"/>
      <c r="BD1054" s="294"/>
      <c r="BH1054" s="680"/>
    </row>
    <row r="1055" spans="1:60" ht="16.5" thickBot="1" x14ac:dyDescent="0.25">
      <c r="A1055" s="1229">
        <v>13</v>
      </c>
      <c r="B1055" s="534">
        <v>45028</v>
      </c>
      <c r="C1055" s="1230">
        <v>0.65555555555555556</v>
      </c>
      <c r="D1055" s="462">
        <v>3413</v>
      </c>
      <c r="E1055" s="929" t="s">
        <v>332</v>
      </c>
      <c r="F1055" s="462" t="s">
        <v>1406</v>
      </c>
      <c r="G1055" s="462" t="s">
        <v>443</v>
      </c>
      <c r="H1055" s="462" t="s">
        <v>1488</v>
      </c>
      <c r="I1055" s="462">
        <v>23.311</v>
      </c>
      <c r="J1055" s="1231">
        <v>0.62</v>
      </c>
      <c r="K1055" s="462">
        <v>9.8480000000000008</v>
      </c>
      <c r="L1055" s="1231">
        <v>0.59599999999999997</v>
      </c>
      <c r="M1055" s="462">
        <v>3.5259999999999998</v>
      </c>
      <c r="N1055" s="1231">
        <v>0.16</v>
      </c>
      <c r="O1055" s="462">
        <v>1.946</v>
      </c>
      <c r="P1055" s="1231">
        <v>0.11799999999999999</v>
      </c>
      <c r="Q1055" s="462">
        <v>5.8999999999999997E-2</v>
      </c>
      <c r="R1055" s="1231">
        <v>1.6E-2</v>
      </c>
      <c r="S1055" s="462">
        <v>3.5999999999999997E-2</v>
      </c>
      <c r="T1055" s="1231">
        <v>1E-3</v>
      </c>
      <c r="U1055" s="462">
        <v>0.442</v>
      </c>
      <c r="V1055" s="1231">
        <v>8.5999999999999993E-2</v>
      </c>
      <c r="W1055" s="462" t="s">
        <v>101</v>
      </c>
      <c r="X1055" s="1231">
        <v>9.5000000000000001E-2</v>
      </c>
      <c r="Y1055" s="462">
        <v>4.5999999999999999E-2</v>
      </c>
      <c r="Z1055" s="1231">
        <v>2.3E-2</v>
      </c>
      <c r="AA1055" s="462">
        <v>3.5999999999999997E-2</v>
      </c>
      <c r="AB1055" s="1231">
        <v>1.7999999999999999E-2</v>
      </c>
      <c r="AC1055" s="462" t="s">
        <v>101</v>
      </c>
      <c r="AD1055" s="1231">
        <v>2E-3</v>
      </c>
      <c r="AE1055" s="462" t="s">
        <v>101</v>
      </c>
      <c r="AF1055" s="1231">
        <v>0.81</v>
      </c>
      <c r="AG1055" s="462" t="s">
        <v>101</v>
      </c>
      <c r="AH1055" s="1231">
        <v>0.878</v>
      </c>
      <c r="AI1055" s="1232"/>
      <c r="AJ1055" s="462">
        <v>24.823703276964551</v>
      </c>
      <c r="AK1055" s="462">
        <v>0</v>
      </c>
      <c r="AL1055" s="462">
        <v>13.479282345670125</v>
      </c>
      <c r="AM1055" s="462">
        <v>0</v>
      </c>
      <c r="AN1055" s="462">
        <v>4.2643160133989806</v>
      </c>
      <c r="AO1055" s="462">
        <v>0</v>
      </c>
      <c r="AP1055" s="462">
        <v>7.7840617660128224</v>
      </c>
      <c r="AQ1055" s="462">
        <v>0</v>
      </c>
      <c r="AR1055" s="462">
        <v>0.15558857306919324</v>
      </c>
      <c r="AS1055" s="462">
        <v>0</v>
      </c>
      <c r="AT1055" s="462">
        <v>5.5017218543046358E-2</v>
      </c>
      <c r="AU1055" s="462"/>
      <c r="AV1055" s="462">
        <v>0.17178403906221773</v>
      </c>
      <c r="AW1055" s="462">
        <v>0.31636076046502454</v>
      </c>
      <c r="AX1055" s="462"/>
      <c r="AY1055" s="462">
        <v>32.70786831046658</v>
      </c>
      <c r="BA1055" s="294"/>
      <c r="BB1055" s="294"/>
      <c r="BC1055" s="294"/>
      <c r="BD1055" s="294"/>
      <c r="BH1055" s="680"/>
    </row>
    <row r="1056" spans="1:60" x14ac:dyDescent="0.2">
      <c r="A1056" s="1225">
        <v>13</v>
      </c>
      <c r="B1056" s="533">
        <v>45028</v>
      </c>
      <c r="C1056" s="1226">
        <v>0.66249999999999998</v>
      </c>
      <c r="D1056" s="468">
        <v>3417</v>
      </c>
      <c r="E1056" s="929" t="s">
        <v>332</v>
      </c>
      <c r="F1056" s="468" t="s">
        <v>1407</v>
      </c>
      <c r="G1056" s="468" t="s">
        <v>438</v>
      </c>
      <c r="H1056" s="468" t="s">
        <v>1488</v>
      </c>
      <c r="I1056" s="468">
        <v>23.893000000000001</v>
      </c>
      <c r="J1056" s="1227">
        <v>0.67400000000000004</v>
      </c>
      <c r="K1056" s="468">
        <v>10.686</v>
      </c>
      <c r="L1056" s="1227">
        <v>0.94399999999999995</v>
      </c>
      <c r="M1056" s="468">
        <v>6.2009999999999996</v>
      </c>
      <c r="N1056" s="1227">
        <v>0.191</v>
      </c>
      <c r="O1056" s="468">
        <v>0.44400000000000001</v>
      </c>
      <c r="P1056" s="1227">
        <v>6.2E-2</v>
      </c>
      <c r="Q1056" s="468">
        <v>4.2000000000000003E-2</v>
      </c>
      <c r="R1056" s="1227">
        <v>1.4E-2</v>
      </c>
      <c r="S1056" s="468">
        <v>3.2000000000000001E-2</v>
      </c>
      <c r="T1056" s="1227">
        <v>1E-3</v>
      </c>
      <c r="U1056" s="468">
        <v>0.45400000000000001</v>
      </c>
      <c r="V1056" s="1227">
        <v>8.5000000000000006E-2</v>
      </c>
      <c r="W1056" s="468" t="s">
        <v>101</v>
      </c>
      <c r="X1056" s="1227">
        <v>0.13500000000000001</v>
      </c>
      <c r="Y1056" s="468">
        <v>5.5E-2</v>
      </c>
      <c r="Z1056" s="1227">
        <v>3.1E-2</v>
      </c>
      <c r="AA1056" s="468">
        <v>4.2999999999999997E-2</v>
      </c>
      <c r="AB1056" s="1227">
        <v>2.8000000000000001E-2</v>
      </c>
      <c r="AC1056" s="468" t="s">
        <v>101</v>
      </c>
      <c r="AD1056" s="1227">
        <v>2E-3</v>
      </c>
      <c r="AE1056" s="468" t="s">
        <v>101</v>
      </c>
      <c r="AF1056" s="1227">
        <v>0.54600000000000004</v>
      </c>
      <c r="AG1056" s="468" t="s">
        <v>101</v>
      </c>
      <c r="AH1056" s="1227">
        <v>1.679</v>
      </c>
      <c r="AI1056" s="1228"/>
      <c r="AJ1056" s="468">
        <v>25.443470567393678</v>
      </c>
      <c r="AK1056" s="468">
        <v>0</v>
      </c>
      <c r="AL1056" s="468">
        <v>14.626280579389819</v>
      </c>
      <c r="AM1056" s="468">
        <v>0</v>
      </c>
      <c r="AN1056" s="468">
        <v>7.4994394779033113</v>
      </c>
      <c r="AO1056" s="468">
        <v>0</v>
      </c>
      <c r="AP1056" s="468">
        <v>1.7760140925537993</v>
      </c>
      <c r="AQ1056" s="468">
        <v>0</v>
      </c>
      <c r="AR1056" s="468">
        <v>0.11075796726959519</v>
      </c>
      <c r="AS1056" s="468">
        <v>0</v>
      </c>
      <c r="AT1056" s="468">
        <v>4.8904194260485652E-2</v>
      </c>
      <c r="AU1056" s="468"/>
      <c r="AV1056" s="468">
        <v>0.29474907749078832</v>
      </c>
      <c r="AW1056" s="468">
        <v>0.51273729074163388</v>
      </c>
      <c r="AX1056" s="468"/>
      <c r="AY1056" s="468">
        <v>52.090871352991982</v>
      </c>
      <c r="BA1056" s="294"/>
      <c r="BB1056" s="294"/>
      <c r="BC1056" s="294"/>
      <c r="BD1056" s="294"/>
      <c r="BH1056" s="680"/>
    </row>
    <row r="1057" spans="1:60" x14ac:dyDescent="0.2">
      <c r="A1057" s="1229">
        <v>13</v>
      </c>
      <c r="B1057" s="534">
        <v>45028</v>
      </c>
      <c r="C1057" s="1230">
        <v>0.66388888888888886</v>
      </c>
      <c r="D1057" s="462">
        <v>3418</v>
      </c>
      <c r="E1057" s="929" t="s">
        <v>332</v>
      </c>
      <c r="F1057" s="462" t="s">
        <v>1408</v>
      </c>
      <c r="G1057" s="462" t="s">
        <v>438</v>
      </c>
      <c r="H1057" s="462" t="s">
        <v>1488</v>
      </c>
      <c r="I1057" s="462">
        <v>24.076000000000001</v>
      </c>
      <c r="J1057" s="1231">
        <v>0.57499999999999996</v>
      </c>
      <c r="K1057" s="462">
        <v>10.117000000000001</v>
      </c>
      <c r="L1057" s="1231">
        <v>0.69899999999999995</v>
      </c>
      <c r="M1057" s="462">
        <v>5.5229999999999997</v>
      </c>
      <c r="N1057" s="1231">
        <v>0.182</v>
      </c>
      <c r="O1057" s="462">
        <v>0.503</v>
      </c>
      <c r="P1057" s="1231">
        <v>6.4000000000000001E-2</v>
      </c>
      <c r="Q1057" s="462">
        <v>2.9000000000000001E-2</v>
      </c>
      <c r="R1057" s="1231">
        <v>1.2999999999999999E-2</v>
      </c>
      <c r="S1057" s="462">
        <v>3.2000000000000001E-2</v>
      </c>
      <c r="T1057" s="1231">
        <v>1E-3</v>
      </c>
      <c r="U1057" s="462">
        <v>0.35199999999999998</v>
      </c>
      <c r="V1057" s="1231">
        <v>8.3000000000000004E-2</v>
      </c>
      <c r="W1057" s="462" t="s">
        <v>101</v>
      </c>
      <c r="X1057" s="1231">
        <v>0.105</v>
      </c>
      <c r="Y1057" s="462"/>
      <c r="Z1057" s="1231">
        <v>3.2000000000000001E-2</v>
      </c>
      <c r="AA1057" s="462">
        <v>0.20799999999999999</v>
      </c>
      <c r="AB1057" s="1231">
        <v>3.2000000000000001E-2</v>
      </c>
      <c r="AC1057" s="462" t="s">
        <v>101</v>
      </c>
      <c r="AD1057" s="1231">
        <v>2E-3</v>
      </c>
      <c r="AE1057" s="462" t="s">
        <v>101</v>
      </c>
      <c r="AF1057" s="1231">
        <v>0.41899999999999998</v>
      </c>
      <c r="AG1057" s="462" t="s">
        <v>101</v>
      </c>
      <c r="AH1057" s="1231">
        <v>1.218</v>
      </c>
      <c r="AI1057" s="1232"/>
      <c r="AJ1057" s="462">
        <v>25.638345849435829</v>
      </c>
      <c r="AK1057" s="462">
        <v>0</v>
      </c>
      <c r="AL1057" s="462">
        <v>13.847471516160098</v>
      </c>
      <c r="AM1057" s="462">
        <v>0</v>
      </c>
      <c r="AN1057" s="462">
        <v>6.6794717362457652</v>
      </c>
      <c r="AO1057" s="462">
        <v>0</v>
      </c>
      <c r="AP1057" s="462">
        <v>2.0120159652129752</v>
      </c>
      <c r="AQ1057" s="462">
        <v>0</v>
      </c>
      <c r="AR1057" s="462">
        <v>7.6475739305196688E-2</v>
      </c>
      <c r="AS1057" s="462">
        <v>0</v>
      </c>
      <c r="AT1057" s="462">
        <v>4.8904194260485652E-2</v>
      </c>
      <c r="AU1057" s="462"/>
      <c r="AV1057" s="462">
        <v>0.2605266258389578</v>
      </c>
      <c r="AW1057" s="462">
        <v>0.48236038820883465</v>
      </c>
      <c r="AX1057" s="462"/>
      <c r="AY1057" s="462">
        <v>47.038758424847863</v>
      </c>
      <c r="BA1057" s="294"/>
      <c r="BB1057" s="294"/>
      <c r="BC1057" s="294"/>
      <c r="BD1057" s="294"/>
      <c r="BH1057" s="680"/>
    </row>
    <row r="1058" spans="1:60" ht="16.5" thickBot="1" x14ac:dyDescent="0.25">
      <c r="A1058" s="1233">
        <v>13</v>
      </c>
      <c r="B1058" s="535">
        <v>45028</v>
      </c>
      <c r="C1058" s="1234">
        <v>0.66527777777777775</v>
      </c>
      <c r="D1058" s="470">
        <v>3419</v>
      </c>
      <c r="E1058" s="929" t="s">
        <v>332</v>
      </c>
      <c r="F1058" s="470" t="s">
        <v>1409</v>
      </c>
      <c r="G1058" s="470" t="s">
        <v>438</v>
      </c>
      <c r="H1058" s="470" t="s">
        <v>1488</v>
      </c>
      <c r="I1058" s="470">
        <v>23.61</v>
      </c>
      <c r="J1058" s="1235">
        <v>0.58699999999999997</v>
      </c>
      <c r="K1058" s="470">
        <v>10.473000000000001</v>
      </c>
      <c r="L1058" s="1235">
        <v>0.74299999999999999</v>
      </c>
      <c r="M1058" s="470">
        <v>5.64</v>
      </c>
      <c r="N1058" s="1235">
        <v>0.187</v>
      </c>
      <c r="O1058" s="470">
        <v>0.61499999999999999</v>
      </c>
      <c r="P1058" s="1235">
        <v>6.7000000000000004E-2</v>
      </c>
      <c r="Q1058" s="470">
        <v>3.6999999999999998E-2</v>
      </c>
      <c r="R1058" s="1235">
        <v>1.7000000000000001E-2</v>
      </c>
      <c r="S1058" s="470">
        <v>3.2000000000000001E-2</v>
      </c>
      <c r="T1058" s="1235">
        <v>1E-3</v>
      </c>
      <c r="U1058" s="470">
        <v>0.48499999999999999</v>
      </c>
      <c r="V1058" s="1235">
        <v>8.7999999999999995E-2</v>
      </c>
      <c r="W1058" s="470" t="s">
        <v>101</v>
      </c>
      <c r="X1058" s="1235">
        <v>0.106</v>
      </c>
      <c r="Y1058" s="470">
        <v>0.10299999999999999</v>
      </c>
      <c r="Z1058" s="1235">
        <v>2.5000000000000001E-2</v>
      </c>
      <c r="AA1058" s="470">
        <v>5.0999999999999997E-2</v>
      </c>
      <c r="AB1058" s="1235">
        <v>2.1999999999999999E-2</v>
      </c>
      <c r="AC1058" s="470" t="s">
        <v>101</v>
      </c>
      <c r="AD1058" s="1235">
        <v>2E-3</v>
      </c>
      <c r="AE1058" s="470" t="s">
        <v>101</v>
      </c>
      <c r="AF1058" s="1235">
        <v>0.52500000000000002</v>
      </c>
      <c r="AG1058" s="470" t="s">
        <v>101</v>
      </c>
      <c r="AH1058" s="1235">
        <v>1.4379999999999999</v>
      </c>
      <c r="AI1058" s="1236"/>
      <c r="AJ1058" s="470">
        <v>25.142106060191885</v>
      </c>
      <c r="AK1058" s="470">
        <v>0</v>
      </c>
      <c r="AL1058" s="470">
        <v>14.334740455544599</v>
      </c>
      <c r="AM1058" s="470">
        <v>0</v>
      </c>
      <c r="AN1058" s="470">
        <v>6.8209705943194123</v>
      </c>
      <c r="AO1058" s="470">
        <v>0</v>
      </c>
      <c r="AP1058" s="470">
        <v>2.4600195200914108</v>
      </c>
      <c r="AQ1058" s="470">
        <v>0</v>
      </c>
      <c r="AR1058" s="470">
        <v>9.7572494975595753E-2</v>
      </c>
      <c r="AS1058" s="470">
        <v>0</v>
      </c>
      <c r="AT1058" s="470">
        <v>4.8904194260485652E-2</v>
      </c>
      <c r="AU1058" s="470"/>
      <c r="AV1058" s="470">
        <v>0.2712967075228126</v>
      </c>
      <c r="AW1058" s="470">
        <v>0.47583495602678305</v>
      </c>
      <c r="AX1058" s="470"/>
      <c r="AY1058" s="470">
        <v>48.653279089185865</v>
      </c>
      <c r="BA1058" s="294"/>
      <c r="BB1058" s="294"/>
      <c r="BC1058" s="294"/>
      <c r="BD1058" s="294"/>
      <c r="BH1058" s="680"/>
    </row>
    <row r="1059" spans="1:60" x14ac:dyDescent="0.2">
      <c r="A1059" s="1225">
        <v>13</v>
      </c>
      <c r="B1059" s="533">
        <v>45028</v>
      </c>
      <c r="C1059" s="1226">
        <v>0.66736111111111107</v>
      </c>
      <c r="D1059" s="468">
        <v>3420</v>
      </c>
      <c r="E1059" s="929" t="s">
        <v>332</v>
      </c>
      <c r="F1059" s="468" t="s">
        <v>1410</v>
      </c>
      <c r="G1059" s="468" t="s">
        <v>438</v>
      </c>
      <c r="H1059" s="468" t="s">
        <v>1488</v>
      </c>
      <c r="I1059" s="468">
        <v>23.244</v>
      </c>
      <c r="J1059" s="1227">
        <v>0.65300000000000002</v>
      </c>
      <c r="K1059" s="468">
        <v>10.307</v>
      </c>
      <c r="L1059" s="1227">
        <v>0.86899999999999999</v>
      </c>
      <c r="M1059" s="468">
        <v>5.5919999999999996</v>
      </c>
      <c r="N1059" s="1227">
        <v>0.17599999999999999</v>
      </c>
      <c r="O1059" s="468">
        <v>0.60699999999999998</v>
      </c>
      <c r="P1059" s="1227">
        <v>0.06</v>
      </c>
      <c r="Q1059" s="468">
        <v>0.04</v>
      </c>
      <c r="R1059" s="1227">
        <v>1.4E-2</v>
      </c>
      <c r="S1059" s="468">
        <v>3.5000000000000003E-2</v>
      </c>
      <c r="T1059" s="1227">
        <v>1E-3</v>
      </c>
      <c r="U1059" s="468">
        <v>0.27700000000000002</v>
      </c>
      <c r="V1059" s="1227">
        <v>8.1000000000000003E-2</v>
      </c>
      <c r="W1059" s="468" t="s">
        <v>101</v>
      </c>
      <c r="X1059" s="1227">
        <v>0.16400000000000001</v>
      </c>
      <c r="Y1059" s="468"/>
      <c r="Z1059" s="1227">
        <v>4.2999999999999997E-2</v>
      </c>
      <c r="AA1059" s="468" t="s">
        <v>101</v>
      </c>
      <c r="AB1059" s="1227">
        <v>5.8000000000000003E-2</v>
      </c>
      <c r="AC1059" s="468" t="s">
        <v>101</v>
      </c>
      <c r="AD1059" s="1227">
        <v>2E-3</v>
      </c>
      <c r="AE1059" s="468" t="s">
        <v>101</v>
      </c>
      <c r="AF1059" s="1227">
        <v>0.42299999999999999</v>
      </c>
      <c r="AG1059" s="468" t="s">
        <v>101</v>
      </c>
      <c r="AH1059" s="1227">
        <v>1.018</v>
      </c>
      <c r="AI1059" s="1228"/>
      <c r="AJ1059" s="468">
        <v>24.75235549610759</v>
      </c>
      <c r="AK1059" s="468">
        <v>0</v>
      </c>
      <c r="AL1059" s="468">
        <v>14.107530781561938</v>
      </c>
      <c r="AM1059" s="468">
        <v>0</v>
      </c>
      <c r="AN1059" s="468">
        <v>6.7629197807507371</v>
      </c>
      <c r="AO1059" s="468">
        <v>0</v>
      </c>
      <c r="AP1059" s="468">
        <v>2.4280192661715225</v>
      </c>
      <c r="AQ1059" s="468">
        <v>0</v>
      </c>
      <c r="AR1059" s="468">
        <v>0.10548377835199542</v>
      </c>
      <c r="AS1059" s="468">
        <v>0</v>
      </c>
      <c r="AT1059" s="468">
        <v>5.3488962472406185E-2</v>
      </c>
      <c r="AU1059" s="468"/>
      <c r="AV1059" s="468">
        <v>0.2732232809848838</v>
      </c>
      <c r="AW1059" s="468">
        <v>0.47938366291496193</v>
      </c>
      <c r="AX1059" s="468"/>
      <c r="AY1059" s="468">
        <v>48.939639715722002</v>
      </c>
      <c r="BA1059" s="294"/>
      <c r="BB1059" s="294"/>
      <c r="BC1059" s="294"/>
      <c r="BD1059" s="294"/>
      <c r="BH1059" s="680"/>
    </row>
    <row r="1060" spans="1:60" x14ac:dyDescent="0.2">
      <c r="A1060" s="1229">
        <v>13</v>
      </c>
      <c r="B1060" s="534">
        <v>45028</v>
      </c>
      <c r="C1060" s="1230">
        <v>0.66875000000000007</v>
      </c>
      <c r="D1060" s="462">
        <v>3421</v>
      </c>
      <c r="E1060" s="929" t="s">
        <v>332</v>
      </c>
      <c r="F1060" s="462" t="s">
        <v>1411</v>
      </c>
      <c r="G1060" s="462" t="s">
        <v>438</v>
      </c>
      <c r="H1060" s="462" t="s">
        <v>1488</v>
      </c>
      <c r="I1060" s="462">
        <v>23.504000000000001</v>
      </c>
      <c r="J1060" s="1231">
        <v>0.58199999999999996</v>
      </c>
      <c r="K1060" s="462">
        <v>10.169</v>
      </c>
      <c r="L1060" s="1231">
        <v>0.67100000000000004</v>
      </c>
      <c r="M1060" s="462">
        <v>5.65</v>
      </c>
      <c r="N1060" s="1231">
        <v>0.191</v>
      </c>
      <c r="O1060" s="462">
        <v>0.61499999999999999</v>
      </c>
      <c r="P1060" s="1231">
        <v>6.8000000000000005E-2</v>
      </c>
      <c r="Q1060" s="462">
        <v>2.3E-2</v>
      </c>
      <c r="R1060" s="1231">
        <v>1.4999999999999999E-2</v>
      </c>
      <c r="S1060" s="462">
        <v>3.4000000000000002E-2</v>
      </c>
      <c r="T1060" s="1231">
        <v>1E-3</v>
      </c>
      <c r="U1060" s="462">
        <v>0.251</v>
      </c>
      <c r="V1060" s="1231">
        <v>8.4000000000000005E-2</v>
      </c>
      <c r="W1060" s="462" t="s">
        <v>101</v>
      </c>
      <c r="X1060" s="1231">
        <v>0.104</v>
      </c>
      <c r="Y1060" s="462"/>
      <c r="Z1060" s="1231">
        <v>3.3000000000000002E-2</v>
      </c>
      <c r="AA1060" s="462" t="s">
        <v>101</v>
      </c>
      <c r="AB1060" s="1231">
        <v>3.3000000000000002E-2</v>
      </c>
      <c r="AC1060" s="462" t="s">
        <v>101</v>
      </c>
      <c r="AD1060" s="1231">
        <v>2E-3</v>
      </c>
      <c r="AE1060" s="462" t="s">
        <v>101</v>
      </c>
      <c r="AF1060" s="1231">
        <v>0.51100000000000001</v>
      </c>
      <c r="AG1060" s="462" t="s">
        <v>101</v>
      </c>
      <c r="AH1060" s="1231">
        <v>0.75600000000000001</v>
      </c>
      <c r="AI1060" s="1232"/>
      <c r="AJ1060" s="462">
        <v>25.029227481522668</v>
      </c>
      <c r="AK1060" s="462">
        <v>0</v>
      </c>
      <c r="AL1060" s="462">
        <v>13.918645630901654</v>
      </c>
      <c r="AM1060" s="462">
        <v>0</v>
      </c>
      <c r="AN1060" s="462">
        <v>6.8330645138128876</v>
      </c>
      <c r="AO1060" s="462">
        <v>0</v>
      </c>
      <c r="AP1060" s="462">
        <v>2.4600195200914108</v>
      </c>
      <c r="AQ1060" s="462">
        <v>0</v>
      </c>
      <c r="AR1060" s="462">
        <v>6.0653172552397362E-2</v>
      </c>
      <c r="AS1060" s="462">
        <v>0</v>
      </c>
      <c r="AT1060" s="462">
        <v>5.1960706401766012E-2</v>
      </c>
      <c r="AU1060" s="462"/>
      <c r="AV1060" s="462">
        <v>0.27300341246477794</v>
      </c>
      <c r="AW1060" s="462">
        <v>0.49092883711633367</v>
      </c>
      <c r="AX1060" s="462"/>
      <c r="AY1060" s="462">
        <v>48.906995989970554</v>
      </c>
      <c r="BA1060" s="294"/>
      <c r="BB1060" s="294"/>
      <c r="BC1060" s="294"/>
      <c r="BD1060" s="294"/>
      <c r="BH1060" s="680"/>
    </row>
    <row r="1061" spans="1:60" ht="16.5" thickBot="1" x14ac:dyDescent="0.25">
      <c r="A1061" s="1233">
        <v>13</v>
      </c>
      <c r="B1061" s="535">
        <v>45028</v>
      </c>
      <c r="C1061" s="1234">
        <v>0.67222222222222217</v>
      </c>
      <c r="D1061" s="470">
        <v>3423</v>
      </c>
      <c r="E1061" s="929" t="s">
        <v>332</v>
      </c>
      <c r="F1061" s="470" t="s">
        <v>1413</v>
      </c>
      <c r="G1061" s="470" t="s">
        <v>438</v>
      </c>
      <c r="H1061" s="470" t="s">
        <v>1488</v>
      </c>
      <c r="I1061" s="470">
        <v>23.327000000000002</v>
      </c>
      <c r="J1061" s="1235">
        <v>0.66200000000000003</v>
      </c>
      <c r="K1061" s="470">
        <v>10.375999999999999</v>
      </c>
      <c r="L1061" s="1235">
        <v>0.85599999999999998</v>
      </c>
      <c r="M1061" s="470">
        <v>5.6029999999999998</v>
      </c>
      <c r="N1061" s="1235">
        <v>0.187</v>
      </c>
      <c r="O1061" s="470">
        <v>0.95699999999999996</v>
      </c>
      <c r="P1061" s="1235">
        <v>6.9000000000000006E-2</v>
      </c>
      <c r="Q1061" s="470">
        <v>4.8000000000000001E-2</v>
      </c>
      <c r="R1061" s="1235">
        <v>1.4999999999999999E-2</v>
      </c>
      <c r="S1061" s="470">
        <v>3.5000000000000003E-2</v>
      </c>
      <c r="T1061" s="1235">
        <v>1E-3</v>
      </c>
      <c r="U1061" s="470">
        <v>0.218</v>
      </c>
      <c r="V1061" s="1235">
        <v>8.2000000000000003E-2</v>
      </c>
      <c r="W1061" s="470" t="s">
        <v>101</v>
      </c>
      <c r="X1061" s="1235">
        <v>0.14899999999999999</v>
      </c>
      <c r="Y1061" s="470">
        <v>0.14299999999999999</v>
      </c>
      <c r="Z1061" s="1235">
        <v>3.4000000000000002E-2</v>
      </c>
      <c r="AA1061" s="470">
        <v>9.1999999999999998E-2</v>
      </c>
      <c r="AB1061" s="1235">
        <v>3.2000000000000001E-2</v>
      </c>
      <c r="AC1061" s="470" t="s">
        <v>101</v>
      </c>
      <c r="AD1061" s="1235">
        <v>2E-3</v>
      </c>
      <c r="AE1061" s="470" t="s">
        <v>101</v>
      </c>
      <c r="AF1061" s="1235">
        <v>0.54500000000000004</v>
      </c>
      <c r="AG1061" s="470" t="s">
        <v>101</v>
      </c>
      <c r="AH1061" s="1235">
        <v>0.90500000000000003</v>
      </c>
      <c r="AI1061" s="1236"/>
      <c r="AJ1061" s="470">
        <v>24.840741552990096</v>
      </c>
      <c r="AK1061" s="470">
        <v>0</v>
      </c>
      <c r="AL1061" s="470">
        <v>14.201973356892079</v>
      </c>
      <c r="AM1061" s="470">
        <v>0</v>
      </c>
      <c r="AN1061" s="470">
        <v>6.7762230921935585</v>
      </c>
      <c r="AO1061" s="470">
        <v>0</v>
      </c>
      <c r="AP1061" s="470">
        <v>3.8280303751666347</v>
      </c>
      <c r="AQ1061" s="470">
        <v>0</v>
      </c>
      <c r="AR1061" s="470">
        <v>0.1265805340223945</v>
      </c>
      <c r="AS1061" s="470">
        <v>0</v>
      </c>
      <c r="AT1061" s="470">
        <v>5.3488962472406185E-2</v>
      </c>
      <c r="AU1061" s="470"/>
      <c r="AV1061" s="470">
        <v>0.27278666692532372</v>
      </c>
      <c r="AW1061" s="470">
        <v>0.47713250278033537</v>
      </c>
      <c r="AX1061" s="470"/>
      <c r="AY1061" s="470">
        <v>48.874806635603719</v>
      </c>
      <c r="BA1061" s="294"/>
      <c r="BB1061" s="294"/>
      <c r="BC1061" s="294"/>
      <c r="BD1061" s="294"/>
      <c r="BH1061" s="680"/>
    </row>
    <row r="1062" spans="1:60" x14ac:dyDescent="0.2">
      <c r="A1062" s="1252">
        <v>13</v>
      </c>
      <c r="B1062" s="726">
        <v>45028</v>
      </c>
      <c r="C1062" s="1249">
        <v>0.67013888888888884</v>
      </c>
      <c r="D1062" s="727">
        <v>3422</v>
      </c>
      <c r="E1062" s="929" t="s">
        <v>332</v>
      </c>
      <c r="F1062" s="727" t="s">
        <v>1412</v>
      </c>
      <c r="G1062" s="727" t="s">
        <v>438</v>
      </c>
      <c r="H1062" s="727" t="s">
        <v>1488</v>
      </c>
      <c r="I1062" s="727">
        <v>24.462</v>
      </c>
      <c r="J1062" s="1250">
        <v>0.58799999999999997</v>
      </c>
      <c r="K1062" s="727">
        <v>10.536</v>
      </c>
      <c r="L1062" s="1250">
        <v>0.64500000000000002</v>
      </c>
      <c r="M1062" s="727">
        <v>5.7130000000000001</v>
      </c>
      <c r="N1062" s="1250">
        <v>0.21</v>
      </c>
      <c r="O1062" s="727">
        <v>0.432</v>
      </c>
      <c r="P1062" s="1250">
        <v>8.2000000000000003E-2</v>
      </c>
      <c r="Q1062" s="727">
        <v>3.4000000000000002E-2</v>
      </c>
      <c r="R1062" s="1250">
        <v>1.2999999999999999E-2</v>
      </c>
      <c r="S1062" s="727">
        <v>3.6999999999999998E-2</v>
      </c>
      <c r="T1062" s="1250">
        <v>1E-3</v>
      </c>
      <c r="U1062" s="727">
        <v>0.27100000000000002</v>
      </c>
      <c r="V1062" s="1250">
        <v>8.1000000000000003E-2</v>
      </c>
      <c r="W1062" s="727" t="s">
        <v>101</v>
      </c>
      <c r="X1062" s="1250">
        <v>9.9000000000000005E-2</v>
      </c>
      <c r="Y1062" s="727"/>
      <c r="Z1062" s="1250">
        <v>2.7E-2</v>
      </c>
      <c r="AA1062" s="727">
        <v>6.8000000000000005E-2</v>
      </c>
      <c r="AB1062" s="1250">
        <v>0.02</v>
      </c>
      <c r="AC1062" s="727" t="s">
        <v>101</v>
      </c>
      <c r="AD1062" s="1250">
        <v>2E-3</v>
      </c>
      <c r="AE1062" s="727" t="s">
        <v>101</v>
      </c>
      <c r="AF1062" s="1250">
        <v>0.56899999999999995</v>
      </c>
      <c r="AG1062" s="727" t="s">
        <v>101</v>
      </c>
      <c r="AH1062" s="1250">
        <v>0.97299999999999998</v>
      </c>
      <c r="AI1062" s="1251"/>
      <c r="AJ1062" s="727">
        <v>26.049394258552052</v>
      </c>
      <c r="AK1062" s="727">
        <v>0</v>
      </c>
      <c r="AL1062" s="727">
        <v>14.420970633019945</v>
      </c>
      <c r="AM1062" s="727">
        <v>0</v>
      </c>
      <c r="AN1062" s="727">
        <v>6.909256206621774</v>
      </c>
      <c r="AO1062" s="727">
        <v>0</v>
      </c>
      <c r="AP1062" s="727">
        <v>1.7280137116739667</v>
      </c>
      <c r="AQ1062" s="727">
        <v>0</v>
      </c>
      <c r="AR1062" s="727">
        <v>8.9661211599196114E-2</v>
      </c>
      <c r="AS1062" s="727">
        <v>0</v>
      </c>
      <c r="AT1062" s="727">
        <v>5.654547461368653E-2</v>
      </c>
      <c r="AU1062" s="727"/>
      <c r="AV1062" s="727">
        <v>0.2652367321114753</v>
      </c>
      <c r="AW1062" s="727">
        <v>0.4791117312728958</v>
      </c>
      <c r="AX1062" s="727"/>
      <c r="AY1062" s="727">
        <v>47.747727975485731</v>
      </c>
      <c r="BA1062" s="294"/>
      <c r="BB1062" s="294"/>
      <c r="BC1062" s="294"/>
      <c r="BD1062" s="294"/>
      <c r="BH1062" s="680"/>
    </row>
    <row r="1063" spans="1:60" x14ac:dyDescent="0.2">
      <c r="A1063" s="1253">
        <v>13</v>
      </c>
      <c r="B1063" s="534">
        <v>45028</v>
      </c>
      <c r="C1063" s="1230">
        <v>0.67361111111111116</v>
      </c>
      <c r="D1063" s="462">
        <v>3424</v>
      </c>
      <c r="E1063" s="929" t="s">
        <v>332</v>
      </c>
      <c r="F1063" s="462" t="s">
        <v>1414</v>
      </c>
      <c r="G1063" s="462" t="s">
        <v>438</v>
      </c>
      <c r="H1063" s="462" t="s">
        <v>1488</v>
      </c>
      <c r="I1063" s="462">
        <v>23.233000000000001</v>
      </c>
      <c r="J1063" s="1231">
        <v>0.58699999999999997</v>
      </c>
      <c r="K1063" s="462">
        <v>10.281000000000001</v>
      </c>
      <c r="L1063" s="1231">
        <v>0.73799999999999999</v>
      </c>
      <c r="M1063" s="462">
        <v>6.1050000000000004</v>
      </c>
      <c r="N1063" s="1231">
        <v>0.20300000000000001</v>
      </c>
      <c r="O1063" s="462">
        <v>0.54500000000000004</v>
      </c>
      <c r="P1063" s="1231">
        <v>6.8000000000000005E-2</v>
      </c>
      <c r="Q1063" s="462">
        <v>2.8000000000000001E-2</v>
      </c>
      <c r="R1063" s="1231">
        <v>1.4E-2</v>
      </c>
      <c r="S1063" s="462">
        <v>3.4000000000000002E-2</v>
      </c>
      <c r="T1063" s="1231">
        <v>1E-3</v>
      </c>
      <c r="U1063" s="462">
        <v>0.23699999999999999</v>
      </c>
      <c r="V1063" s="1231">
        <v>8.2000000000000003E-2</v>
      </c>
      <c r="W1063" s="462" t="s">
        <v>101</v>
      </c>
      <c r="X1063" s="1231">
        <v>0.104</v>
      </c>
      <c r="Y1063" s="462"/>
      <c r="Z1063" s="1231">
        <v>2.8000000000000001E-2</v>
      </c>
      <c r="AA1063" s="462" t="s">
        <v>101</v>
      </c>
      <c r="AB1063" s="1231">
        <v>2.8000000000000001E-2</v>
      </c>
      <c r="AC1063" s="462" t="s">
        <v>101</v>
      </c>
      <c r="AD1063" s="1231">
        <v>2E-3</v>
      </c>
      <c r="AE1063" s="462" t="s">
        <v>101</v>
      </c>
      <c r="AF1063" s="1231">
        <v>0.54800000000000004</v>
      </c>
      <c r="AG1063" s="462" t="s">
        <v>101</v>
      </c>
      <c r="AH1063" s="1231">
        <v>1.4279999999999999</v>
      </c>
      <c r="AI1063" s="1232"/>
      <c r="AJ1063" s="462">
        <v>24.74064168134003</v>
      </c>
      <c r="AK1063" s="462">
        <v>0</v>
      </c>
      <c r="AL1063" s="462">
        <v>14.07194372419116</v>
      </c>
      <c r="AM1063" s="462">
        <v>0</v>
      </c>
      <c r="AN1063" s="462">
        <v>7.3833378507659608</v>
      </c>
      <c r="AO1063" s="462">
        <v>0</v>
      </c>
      <c r="AP1063" s="462">
        <v>2.1800172982923889</v>
      </c>
      <c r="AQ1063" s="462">
        <v>0</v>
      </c>
      <c r="AR1063" s="462">
        <v>7.3838644846396795E-2</v>
      </c>
      <c r="AS1063" s="462">
        <v>0</v>
      </c>
      <c r="AT1063" s="462">
        <v>5.1960706401766012E-2</v>
      </c>
      <c r="AU1063" s="462"/>
      <c r="AV1063" s="462">
        <v>0.29842952118475757</v>
      </c>
      <c r="AW1063" s="462">
        <v>0.52468500411021557</v>
      </c>
      <c r="AX1063" s="462"/>
      <c r="AY1063" s="462">
        <v>52.621090833821086</v>
      </c>
      <c r="BA1063" s="294"/>
      <c r="BB1063" s="294"/>
      <c r="BC1063" s="294"/>
      <c r="BD1063" s="294"/>
      <c r="BH1063" s="680"/>
    </row>
    <row r="1064" spans="1:60" ht="16.5" thickBot="1" x14ac:dyDescent="0.25">
      <c r="A1064" s="1254">
        <v>13</v>
      </c>
      <c r="B1064" s="1238">
        <v>45028</v>
      </c>
      <c r="C1064" s="1239">
        <v>0.67569444444444438</v>
      </c>
      <c r="D1064" s="1240">
        <v>3425</v>
      </c>
      <c r="E1064" s="929" t="s">
        <v>332</v>
      </c>
      <c r="F1064" s="1240" t="s">
        <v>1415</v>
      </c>
      <c r="G1064" s="1240" t="s">
        <v>438</v>
      </c>
      <c r="H1064" s="1240" t="s">
        <v>1488</v>
      </c>
      <c r="I1064" s="1240">
        <v>23.021999999999998</v>
      </c>
      <c r="J1064" s="1241">
        <v>0.55100000000000005</v>
      </c>
      <c r="K1064" s="1240">
        <v>11.387</v>
      </c>
      <c r="L1064" s="1241">
        <v>0.72</v>
      </c>
      <c r="M1064" s="1240">
        <v>6.0759999999999996</v>
      </c>
      <c r="N1064" s="1241">
        <v>0.189</v>
      </c>
      <c r="O1064" s="1240">
        <v>0.316</v>
      </c>
      <c r="P1064" s="1241">
        <v>5.7000000000000002E-2</v>
      </c>
      <c r="Q1064" s="1240">
        <v>2.8000000000000001E-2</v>
      </c>
      <c r="R1064" s="1241">
        <v>1.2999999999999999E-2</v>
      </c>
      <c r="S1064" s="1240">
        <v>3.5000000000000003E-2</v>
      </c>
      <c r="T1064" s="1241">
        <v>1E-3</v>
      </c>
      <c r="U1064" s="1240">
        <v>0.312</v>
      </c>
      <c r="V1064" s="1241">
        <v>7.6999999999999999E-2</v>
      </c>
      <c r="W1064" s="1240" t="s">
        <v>101</v>
      </c>
      <c r="X1064" s="1241">
        <v>0.104</v>
      </c>
      <c r="Y1064" s="1240">
        <v>7.8E-2</v>
      </c>
      <c r="Z1064" s="1241">
        <v>2.5000000000000001E-2</v>
      </c>
      <c r="AA1064" s="1240">
        <v>0.105</v>
      </c>
      <c r="AB1064" s="1241">
        <v>2.5999999999999999E-2</v>
      </c>
      <c r="AC1064" s="1240" t="s">
        <v>101</v>
      </c>
      <c r="AD1064" s="1241">
        <v>2E-3</v>
      </c>
      <c r="AE1064" s="1240" t="s">
        <v>101</v>
      </c>
      <c r="AF1064" s="1241">
        <v>0.39800000000000002</v>
      </c>
      <c r="AG1064" s="1240" t="s">
        <v>101</v>
      </c>
      <c r="AH1064" s="1241">
        <v>0.86199999999999999</v>
      </c>
      <c r="AI1064" s="1242"/>
      <c r="AJ1064" s="1240">
        <v>24.515949416253182</v>
      </c>
      <c r="AK1064" s="1240">
        <v>0</v>
      </c>
      <c r="AL1064" s="1240">
        <v>15.58576239542503</v>
      </c>
      <c r="AM1064" s="1240">
        <v>0</v>
      </c>
      <c r="AN1064" s="1240">
        <v>7.3482654842348847</v>
      </c>
      <c r="AO1064" s="1240">
        <v>0</v>
      </c>
      <c r="AP1064" s="1240">
        <v>1.2640100298355867</v>
      </c>
      <c r="AQ1064" s="1240">
        <v>0</v>
      </c>
      <c r="AR1064" s="1240">
        <v>7.3838644846396795E-2</v>
      </c>
      <c r="AS1064" s="1240">
        <v>0</v>
      </c>
      <c r="AT1064" s="1240">
        <v>5.3488962472406185E-2</v>
      </c>
      <c r="AU1064" s="1240"/>
      <c r="AV1064" s="1240">
        <v>0.29973407757821741</v>
      </c>
      <c r="AW1064" s="1240">
        <v>0.47147295703621528</v>
      </c>
      <c r="AX1064" s="1240"/>
      <c r="AY1064" s="1240">
        <v>52.808449402474935</v>
      </c>
      <c r="BA1064" s="294"/>
      <c r="BB1064" s="294"/>
      <c r="BC1064" s="294"/>
      <c r="BD1064" s="294"/>
      <c r="BH1064" s="680"/>
    </row>
    <row r="1065" spans="1:60" x14ac:dyDescent="0.2">
      <c r="A1065" s="1225">
        <v>13</v>
      </c>
      <c r="B1065" s="533">
        <v>45028</v>
      </c>
      <c r="C1065" s="1226">
        <v>0.6791666666666667</v>
      </c>
      <c r="D1065" s="468">
        <v>3426</v>
      </c>
      <c r="E1065" s="929" t="s">
        <v>332</v>
      </c>
      <c r="F1065" s="468" t="s">
        <v>1416</v>
      </c>
      <c r="G1065" s="468" t="s">
        <v>438</v>
      </c>
      <c r="H1065" s="468" t="s">
        <v>1488</v>
      </c>
      <c r="I1065" s="468">
        <v>23.911999999999999</v>
      </c>
      <c r="J1065" s="1227">
        <v>0.56899999999999995</v>
      </c>
      <c r="K1065" s="468">
        <v>10.272</v>
      </c>
      <c r="L1065" s="1227">
        <v>0.69599999999999995</v>
      </c>
      <c r="M1065" s="468">
        <v>5.2380000000000004</v>
      </c>
      <c r="N1065" s="1227">
        <v>0.192</v>
      </c>
      <c r="O1065" s="468">
        <v>1.633</v>
      </c>
      <c r="P1065" s="1227">
        <v>9.6000000000000002E-2</v>
      </c>
      <c r="Q1065" s="468">
        <v>4.1000000000000002E-2</v>
      </c>
      <c r="R1065" s="1227">
        <v>1.2999999999999999E-2</v>
      </c>
      <c r="S1065" s="468">
        <v>3.6999999999999998E-2</v>
      </c>
      <c r="T1065" s="1227">
        <v>1E-3</v>
      </c>
      <c r="U1065" s="468">
        <v>0.36699999999999999</v>
      </c>
      <c r="V1065" s="1227">
        <v>7.8E-2</v>
      </c>
      <c r="W1065" s="468" t="s">
        <v>101</v>
      </c>
      <c r="X1065" s="1227">
        <v>0.109</v>
      </c>
      <c r="Y1065" s="468">
        <v>8.5000000000000006E-2</v>
      </c>
      <c r="Z1065" s="1227">
        <v>2.5000000000000001E-2</v>
      </c>
      <c r="AA1065" s="468">
        <v>8.5999999999999993E-2</v>
      </c>
      <c r="AB1065" s="1227">
        <v>2.4E-2</v>
      </c>
      <c r="AC1065" s="468" t="s">
        <v>101</v>
      </c>
      <c r="AD1065" s="1227">
        <v>2E-3</v>
      </c>
      <c r="AE1065" s="468" t="s">
        <v>101</v>
      </c>
      <c r="AF1065" s="1227">
        <v>0.47</v>
      </c>
      <c r="AG1065" s="468" t="s">
        <v>101</v>
      </c>
      <c r="AH1065" s="1227">
        <v>1.075</v>
      </c>
      <c r="AI1065" s="1228"/>
      <c r="AJ1065" s="468">
        <v>25.463703520174011</v>
      </c>
      <c r="AK1065" s="468">
        <v>0</v>
      </c>
      <c r="AL1065" s="468">
        <v>14.059625127408967</v>
      </c>
      <c r="AM1065" s="468">
        <v>0</v>
      </c>
      <c r="AN1065" s="468">
        <v>6.3347950306817538</v>
      </c>
      <c r="AO1065" s="468">
        <v>0</v>
      </c>
      <c r="AP1065" s="468">
        <v>6.5320518313971938</v>
      </c>
      <c r="AQ1065" s="468">
        <v>0</v>
      </c>
      <c r="AR1065" s="468">
        <v>0.10812087281079531</v>
      </c>
      <c r="AS1065" s="468">
        <v>0</v>
      </c>
      <c r="AT1065" s="468">
        <v>5.654547461368653E-2</v>
      </c>
      <c r="AU1065" s="468"/>
      <c r="AV1065" s="468">
        <v>0.24877744219975365</v>
      </c>
      <c r="AW1065" s="468">
        <v>0.45056642501315297</v>
      </c>
      <c r="AX1065" s="468"/>
      <c r="AY1065" s="468">
        <v>45.250087060556602</v>
      </c>
      <c r="BA1065" s="294"/>
      <c r="BB1065" s="294"/>
      <c r="BC1065" s="294"/>
      <c r="BD1065" s="294"/>
      <c r="BH1065" s="680"/>
    </row>
    <row r="1066" spans="1:60" x14ac:dyDescent="0.2">
      <c r="A1066" s="1229">
        <v>13</v>
      </c>
      <c r="B1066" s="534">
        <v>45028</v>
      </c>
      <c r="C1066" s="1230">
        <v>0.68125000000000002</v>
      </c>
      <c r="D1066" s="462">
        <v>3427</v>
      </c>
      <c r="E1066" s="929" t="s">
        <v>332</v>
      </c>
      <c r="F1066" s="462" t="s">
        <v>1417</v>
      </c>
      <c r="G1066" s="462" t="s">
        <v>438</v>
      </c>
      <c r="H1066" s="462" t="s">
        <v>1488</v>
      </c>
      <c r="I1066" s="462">
        <v>24.516999999999999</v>
      </c>
      <c r="J1066" s="1231">
        <v>0.59399999999999997</v>
      </c>
      <c r="K1066" s="462">
        <v>10.23</v>
      </c>
      <c r="L1066" s="1231">
        <v>0.66200000000000003</v>
      </c>
      <c r="M1066" s="462">
        <v>5.4969999999999999</v>
      </c>
      <c r="N1066" s="1231">
        <v>0.21299999999999999</v>
      </c>
      <c r="O1066" s="462">
        <v>1.649</v>
      </c>
      <c r="P1066" s="1231">
        <v>0.108</v>
      </c>
      <c r="Q1066" s="462">
        <v>4.2999999999999997E-2</v>
      </c>
      <c r="R1066" s="1231">
        <v>1.4999999999999999E-2</v>
      </c>
      <c r="S1066" s="462">
        <v>3.5999999999999997E-2</v>
      </c>
      <c r="T1066" s="1231">
        <v>1E-3</v>
      </c>
      <c r="U1066" s="462">
        <v>0.47099999999999997</v>
      </c>
      <c r="V1066" s="1231">
        <v>8.6999999999999994E-2</v>
      </c>
      <c r="W1066" s="462">
        <v>0.14000000000000001</v>
      </c>
      <c r="X1066" s="1231">
        <v>7.0999999999999994E-2</v>
      </c>
      <c r="Y1066" s="462">
        <v>0.10199999999999999</v>
      </c>
      <c r="Z1066" s="1231">
        <v>2.3E-2</v>
      </c>
      <c r="AA1066" s="462">
        <v>4.1000000000000002E-2</v>
      </c>
      <c r="AB1066" s="1231">
        <v>0.02</v>
      </c>
      <c r="AC1066" s="462" t="s">
        <v>101</v>
      </c>
      <c r="AD1066" s="1231">
        <v>2E-3</v>
      </c>
      <c r="AE1066" s="462" t="s">
        <v>101</v>
      </c>
      <c r="AF1066" s="1231">
        <v>0.58299999999999996</v>
      </c>
      <c r="AG1066" s="462" t="s">
        <v>101</v>
      </c>
      <c r="AH1066" s="1231">
        <v>1.167</v>
      </c>
      <c r="AI1066" s="1232"/>
      <c r="AJ1066" s="462">
        <v>26.107963332389854</v>
      </c>
      <c r="AK1066" s="462">
        <v>0</v>
      </c>
      <c r="AL1066" s="462">
        <v>14.002138342425402</v>
      </c>
      <c r="AM1066" s="462">
        <v>0</v>
      </c>
      <c r="AN1066" s="462">
        <v>6.6480275455627327</v>
      </c>
      <c r="AO1066" s="462">
        <v>0</v>
      </c>
      <c r="AP1066" s="462">
        <v>6.5960523392369703</v>
      </c>
      <c r="AQ1066" s="462">
        <v>0</v>
      </c>
      <c r="AR1066" s="462">
        <v>0.11339506172839507</v>
      </c>
      <c r="AS1066" s="462">
        <v>0</v>
      </c>
      <c r="AT1066" s="462">
        <v>5.5017218543046358E-2</v>
      </c>
      <c r="AU1066" s="462"/>
      <c r="AV1066" s="462">
        <v>0.25463600744816084</v>
      </c>
      <c r="AW1066" s="462">
        <v>0.47478659208927543</v>
      </c>
      <c r="AX1066" s="462"/>
      <c r="AY1066" s="462">
        <v>46.14563584667161</v>
      </c>
      <c r="BA1066" s="294"/>
      <c r="BB1066" s="294"/>
      <c r="BC1066" s="294"/>
      <c r="BD1066" s="294"/>
      <c r="BH1066" s="680"/>
    </row>
    <row r="1067" spans="1:60" ht="16.5" thickBot="1" x14ac:dyDescent="0.25">
      <c r="A1067" s="1233">
        <v>13</v>
      </c>
      <c r="B1067" s="535">
        <v>45028</v>
      </c>
      <c r="C1067" s="1234">
        <v>0.68333333333333324</v>
      </c>
      <c r="D1067" s="470">
        <v>3428</v>
      </c>
      <c r="E1067" s="929" t="s">
        <v>332</v>
      </c>
      <c r="F1067" s="470" t="s">
        <v>1418</v>
      </c>
      <c r="G1067" s="470" t="s">
        <v>438</v>
      </c>
      <c r="H1067" s="470" t="s">
        <v>1488</v>
      </c>
      <c r="I1067" s="470">
        <v>23.231999999999999</v>
      </c>
      <c r="J1067" s="1235">
        <v>0.57299999999999995</v>
      </c>
      <c r="K1067" s="470">
        <v>9.3629999999999995</v>
      </c>
      <c r="L1067" s="1235">
        <v>0.65400000000000003</v>
      </c>
      <c r="M1067" s="470">
        <v>5.181</v>
      </c>
      <c r="N1067" s="1235">
        <v>0.192</v>
      </c>
      <c r="O1067" s="470">
        <v>0.95899999999999996</v>
      </c>
      <c r="P1067" s="1235">
        <v>8.6999999999999994E-2</v>
      </c>
      <c r="Q1067" s="470">
        <v>3.7999999999999999E-2</v>
      </c>
      <c r="R1067" s="1235">
        <v>1.2E-2</v>
      </c>
      <c r="S1067" s="470">
        <v>3.5000000000000003E-2</v>
      </c>
      <c r="T1067" s="1235">
        <v>1E-3</v>
      </c>
      <c r="U1067" s="470">
        <v>0.44600000000000001</v>
      </c>
      <c r="V1067" s="1235">
        <v>7.6999999999999999E-2</v>
      </c>
      <c r="W1067" s="470" t="s">
        <v>101</v>
      </c>
      <c r="X1067" s="1235">
        <v>0.10299999999999999</v>
      </c>
      <c r="Y1067" s="470">
        <v>0.18</v>
      </c>
      <c r="Z1067" s="1235">
        <v>2.8000000000000001E-2</v>
      </c>
      <c r="AA1067" s="470">
        <v>0.11799999999999999</v>
      </c>
      <c r="AB1067" s="1235">
        <v>2.7E-2</v>
      </c>
      <c r="AC1067" s="470" t="s">
        <v>101</v>
      </c>
      <c r="AD1067" s="1235">
        <v>2E-3</v>
      </c>
      <c r="AE1067" s="470" t="s">
        <v>101</v>
      </c>
      <c r="AF1067" s="1235">
        <v>0.51200000000000001</v>
      </c>
      <c r="AG1067" s="470" t="s">
        <v>101</v>
      </c>
      <c r="AH1067" s="1235">
        <v>0.97899999999999998</v>
      </c>
      <c r="AI1067" s="1236"/>
      <c r="AJ1067" s="470">
        <v>24.739576789088431</v>
      </c>
      <c r="AK1067" s="470">
        <v>0</v>
      </c>
      <c r="AL1067" s="470">
        <v>12.815446852407531</v>
      </c>
      <c r="AM1067" s="470">
        <v>0</v>
      </c>
      <c r="AN1067" s="470">
        <v>6.2658596895689502</v>
      </c>
      <c r="AO1067" s="470">
        <v>0</v>
      </c>
      <c r="AP1067" s="470">
        <v>3.8360304386466066</v>
      </c>
      <c r="AQ1067" s="470">
        <v>0</v>
      </c>
      <c r="AR1067" s="470">
        <v>0.10020958943439565</v>
      </c>
      <c r="AS1067" s="470">
        <v>0</v>
      </c>
      <c r="AT1067" s="470">
        <v>5.3488962472406185E-2</v>
      </c>
      <c r="AU1067" s="470"/>
      <c r="AV1067" s="470">
        <v>0.25327271129118717</v>
      </c>
      <c r="AW1067" s="470">
        <v>0.48893025438218218</v>
      </c>
      <c r="AX1067" s="470"/>
      <c r="AY1067" s="470">
        <v>45.937895668101511</v>
      </c>
      <c r="BA1067" s="294"/>
      <c r="BB1067" s="294"/>
      <c r="BC1067" s="294"/>
      <c r="BD1067" s="294"/>
      <c r="BH1067" s="680"/>
    </row>
    <row r="1068" spans="1:60" x14ac:dyDescent="0.2">
      <c r="A1068" s="1225">
        <v>13</v>
      </c>
      <c r="B1068" s="533">
        <v>45028</v>
      </c>
      <c r="C1068" s="1226">
        <v>0.68541666666666667</v>
      </c>
      <c r="D1068" s="468">
        <v>3429</v>
      </c>
      <c r="E1068" s="929" t="s">
        <v>332</v>
      </c>
      <c r="F1068" s="468" t="s">
        <v>1419</v>
      </c>
      <c r="G1068" s="468" t="s">
        <v>451</v>
      </c>
      <c r="H1068" s="468" t="s">
        <v>1488</v>
      </c>
      <c r="I1068" s="468">
        <v>24.216999999999999</v>
      </c>
      <c r="J1068" s="1227">
        <v>0.63700000000000001</v>
      </c>
      <c r="K1068" s="468">
        <v>7.5549999999999997</v>
      </c>
      <c r="L1068" s="1227">
        <v>0.72199999999999998</v>
      </c>
      <c r="M1068" s="468">
        <v>2.1739999999999999</v>
      </c>
      <c r="N1068" s="1227">
        <v>9.9000000000000005E-2</v>
      </c>
      <c r="O1068" s="468">
        <v>0.27700000000000002</v>
      </c>
      <c r="P1068" s="1227">
        <v>5.1999999999999998E-2</v>
      </c>
      <c r="Q1068" s="468" t="s">
        <v>101</v>
      </c>
      <c r="R1068" s="1227">
        <v>3.3000000000000002E-2</v>
      </c>
      <c r="S1068" s="468">
        <v>3.6999999999999998E-2</v>
      </c>
      <c r="T1068" s="1227">
        <v>1E-3</v>
      </c>
      <c r="U1068" s="468">
        <v>0.191</v>
      </c>
      <c r="V1068" s="1227">
        <v>7.2999999999999995E-2</v>
      </c>
      <c r="W1068" s="468" t="s">
        <v>101</v>
      </c>
      <c r="X1068" s="1227">
        <v>0.14399999999999999</v>
      </c>
      <c r="Y1068" s="468">
        <v>4.1000000000000002E-2</v>
      </c>
      <c r="Z1068" s="1227">
        <v>2.7E-2</v>
      </c>
      <c r="AA1068" s="468">
        <v>2.5950000000000002</v>
      </c>
      <c r="AB1068" s="1227">
        <v>0.126</v>
      </c>
      <c r="AC1068" s="468" t="s">
        <v>101</v>
      </c>
      <c r="AD1068" s="1227">
        <v>2E-3</v>
      </c>
      <c r="AE1068" s="468" t="s">
        <v>101</v>
      </c>
      <c r="AF1068" s="1227">
        <v>0.35899999999999999</v>
      </c>
      <c r="AG1068" s="468" t="s">
        <v>101</v>
      </c>
      <c r="AH1068" s="1227">
        <v>1.554</v>
      </c>
      <c r="AI1068" s="1228"/>
      <c r="AJ1068" s="468">
        <v>25.788495656910925</v>
      </c>
      <c r="AK1068" s="468">
        <v>0</v>
      </c>
      <c r="AL1068" s="468">
        <v>10.34077763216265</v>
      </c>
      <c r="AM1068" s="468">
        <v>0</v>
      </c>
      <c r="AN1068" s="468">
        <v>2.6292180978812771</v>
      </c>
      <c r="AO1068" s="468">
        <v>0</v>
      </c>
      <c r="AP1068" s="468">
        <v>1.1080087919761314</v>
      </c>
      <c r="AQ1068" s="468">
        <v>0</v>
      </c>
      <c r="AR1068" s="468"/>
      <c r="AS1068" s="468">
        <v>0</v>
      </c>
      <c r="AT1068" s="468">
        <v>5.654547461368653E-2</v>
      </c>
      <c r="AU1068" s="468"/>
      <c r="AV1068" s="468">
        <v>0.1019531396038096</v>
      </c>
      <c r="AW1068" s="468">
        <v>0.25425729006140591</v>
      </c>
      <c r="AX1068" s="468"/>
      <c r="AY1068" s="468">
        <v>19.710123751324641</v>
      </c>
      <c r="BA1068" s="294"/>
      <c r="BB1068" s="294"/>
      <c r="BC1068" s="294"/>
      <c r="BD1068" s="294"/>
      <c r="BH1068" s="680"/>
    </row>
    <row r="1069" spans="1:60" x14ac:dyDescent="0.2">
      <c r="A1069" s="1229">
        <v>13</v>
      </c>
      <c r="B1069" s="534">
        <v>45028</v>
      </c>
      <c r="C1069" s="1230">
        <v>0.69027777777777777</v>
      </c>
      <c r="D1069" s="462">
        <v>3430</v>
      </c>
      <c r="E1069" s="929" t="s">
        <v>332</v>
      </c>
      <c r="F1069" s="462" t="s">
        <v>1420</v>
      </c>
      <c r="G1069" s="462" t="s">
        <v>451</v>
      </c>
      <c r="H1069" s="462" t="s">
        <v>1488</v>
      </c>
      <c r="I1069" s="462">
        <v>25.698</v>
      </c>
      <c r="J1069" s="1231">
        <v>0.57499999999999996</v>
      </c>
      <c r="K1069" s="462">
        <v>6.9809999999999999</v>
      </c>
      <c r="L1069" s="1231">
        <v>0.54</v>
      </c>
      <c r="M1069" s="462">
        <v>1.8620000000000001</v>
      </c>
      <c r="N1069" s="1231">
        <v>9.5000000000000001E-2</v>
      </c>
      <c r="O1069" s="462">
        <v>0.44900000000000001</v>
      </c>
      <c r="P1069" s="1231">
        <v>5.5E-2</v>
      </c>
      <c r="Q1069" s="462" t="s">
        <v>101</v>
      </c>
      <c r="R1069" s="1231">
        <v>1.7000000000000001E-2</v>
      </c>
      <c r="S1069" s="462">
        <v>3.5999999999999997E-2</v>
      </c>
      <c r="T1069" s="1231">
        <v>1E-3</v>
      </c>
      <c r="U1069" s="462">
        <v>0.11700000000000001</v>
      </c>
      <c r="V1069" s="1231">
        <v>7.0000000000000007E-2</v>
      </c>
      <c r="W1069" s="462" t="s">
        <v>101</v>
      </c>
      <c r="X1069" s="1231">
        <v>0.11</v>
      </c>
      <c r="Y1069" s="462">
        <v>0.109</v>
      </c>
      <c r="Z1069" s="1231">
        <v>2.5000000000000001E-2</v>
      </c>
      <c r="AA1069" s="462">
        <v>0.89900000000000002</v>
      </c>
      <c r="AB1069" s="1231">
        <v>5.8999999999999997E-2</v>
      </c>
      <c r="AC1069" s="462" t="s">
        <v>101</v>
      </c>
      <c r="AD1069" s="1231">
        <v>2E-3</v>
      </c>
      <c r="AE1069" s="462" t="s">
        <v>101</v>
      </c>
      <c r="AF1069" s="1231">
        <v>0.33300000000000002</v>
      </c>
      <c r="AG1069" s="462" t="s">
        <v>101</v>
      </c>
      <c r="AH1069" s="1231">
        <v>1.054</v>
      </c>
      <c r="AI1069" s="1232"/>
      <c r="AJ1069" s="462">
        <v>27.365601081525249</v>
      </c>
      <c r="AK1069" s="462">
        <v>0</v>
      </c>
      <c r="AL1069" s="462">
        <v>9.5551249040539332</v>
      </c>
      <c r="AM1069" s="462">
        <v>0</v>
      </c>
      <c r="AN1069" s="462">
        <v>2.2518878096848844</v>
      </c>
      <c r="AO1069" s="462">
        <v>0</v>
      </c>
      <c r="AP1069" s="462">
        <v>1.7960142512537294</v>
      </c>
      <c r="AQ1069" s="462">
        <v>0</v>
      </c>
      <c r="AR1069" s="462"/>
      <c r="AS1069" s="462">
        <v>0</v>
      </c>
      <c r="AT1069" s="462">
        <v>5.5017218543046358E-2</v>
      </c>
      <c r="AU1069" s="462"/>
      <c r="AV1069" s="462">
        <v>8.2288994967669588E-2</v>
      </c>
      <c r="AW1069" s="462">
        <v>0.23567329912448143</v>
      </c>
      <c r="AX1069" s="462"/>
      <c r="AY1069" s="462">
        <v>15.665048148188792</v>
      </c>
      <c r="BA1069" s="294"/>
      <c r="BB1069" s="294"/>
      <c r="BC1069" s="294"/>
      <c r="BD1069" s="294"/>
      <c r="BH1069" s="680"/>
    </row>
    <row r="1070" spans="1:60" ht="16.5" thickBot="1" x14ac:dyDescent="0.25">
      <c r="A1070" s="1233">
        <v>13</v>
      </c>
      <c r="B1070" s="535">
        <v>45028</v>
      </c>
      <c r="C1070" s="1234">
        <v>0.69236111111111109</v>
      </c>
      <c r="D1070" s="470">
        <v>3431</v>
      </c>
      <c r="E1070" s="929" t="s">
        <v>332</v>
      </c>
      <c r="F1070" s="470" t="s">
        <v>1421</v>
      </c>
      <c r="G1070" s="470" t="s">
        <v>451</v>
      </c>
      <c r="H1070" s="470" t="s">
        <v>1488</v>
      </c>
      <c r="I1070" s="470">
        <v>24.236000000000001</v>
      </c>
      <c r="J1070" s="1235">
        <v>0.628</v>
      </c>
      <c r="K1070" s="470">
        <v>6.7560000000000002</v>
      </c>
      <c r="L1070" s="1235">
        <v>0.52800000000000002</v>
      </c>
      <c r="M1070" s="470">
        <v>1.9650000000000001</v>
      </c>
      <c r="N1070" s="1235">
        <v>0.109</v>
      </c>
      <c r="O1070" s="470">
        <v>0.34100000000000003</v>
      </c>
      <c r="P1070" s="1235">
        <v>7.5999999999999998E-2</v>
      </c>
      <c r="Q1070" s="470" t="s">
        <v>101</v>
      </c>
      <c r="R1070" s="1235">
        <v>1.7000000000000001E-2</v>
      </c>
      <c r="S1070" s="470">
        <v>3.9E-2</v>
      </c>
      <c r="T1070" s="1235">
        <v>1E-3</v>
      </c>
      <c r="U1070" s="470">
        <v>0.26300000000000001</v>
      </c>
      <c r="V1070" s="1235">
        <v>7.3999999999999996E-2</v>
      </c>
      <c r="W1070" s="470" t="s">
        <v>101</v>
      </c>
      <c r="X1070" s="1235">
        <v>0.104</v>
      </c>
      <c r="Y1070" s="470">
        <v>3.2000000000000001E-2</v>
      </c>
      <c r="Z1070" s="1235">
        <v>0.02</v>
      </c>
      <c r="AA1070" s="470">
        <v>0.99</v>
      </c>
      <c r="AB1070" s="1235">
        <v>6.2E-2</v>
      </c>
      <c r="AC1070" s="470" t="s">
        <v>101</v>
      </c>
      <c r="AD1070" s="1235">
        <v>2E-3</v>
      </c>
      <c r="AE1070" s="470" t="s">
        <v>101</v>
      </c>
      <c r="AF1070" s="1235">
        <v>0.505</v>
      </c>
      <c r="AG1070" s="470" t="s">
        <v>101</v>
      </c>
      <c r="AH1070" s="1235">
        <v>1.19</v>
      </c>
      <c r="AI1070" s="1236"/>
      <c r="AJ1070" s="470">
        <v>25.808728609691258</v>
      </c>
      <c r="AK1070" s="470">
        <v>0</v>
      </c>
      <c r="AL1070" s="470">
        <v>9.2471599844991221</v>
      </c>
      <c r="AM1070" s="470">
        <v>0</v>
      </c>
      <c r="AN1070" s="470">
        <v>2.3764551804676679</v>
      </c>
      <c r="AO1070" s="470">
        <v>0</v>
      </c>
      <c r="AP1070" s="470">
        <v>1.3640108233352377</v>
      </c>
      <c r="AQ1070" s="470">
        <v>0</v>
      </c>
      <c r="AR1070" s="470"/>
      <c r="AS1070" s="470">
        <v>0</v>
      </c>
      <c r="AT1070" s="470">
        <v>5.960198675496689E-2</v>
      </c>
      <c r="AU1070" s="470"/>
      <c r="AV1070" s="470">
        <v>9.2079513733787782E-2</v>
      </c>
      <c r="AW1070" s="470">
        <v>0.25699297778466951</v>
      </c>
      <c r="AX1070" s="470"/>
      <c r="AY1070" s="470">
        <v>17.704280786514556</v>
      </c>
      <c r="BA1070" s="294"/>
      <c r="BB1070" s="294"/>
      <c r="BC1070" s="294"/>
      <c r="BD1070" s="294"/>
      <c r="BH1070" s="680"/>
    </row>
    <row r="1071" spans="1:60" x14ac:dyDescent="0.2">
      <c r="A1071" s="1225">
        <v>13</v>
      </c>
      <c r="B1071" s="533">
        <v>45028</v>
      </c>
      <c r="C1071" s="1226">
        <v>0.69652777777777775</v>
      </c>
      <c r="D1071" s="468">
        <v>3432</v>
      </c>
      <c r="E1071" s="929" t="s">
        <v>332</v>
      </c>
      <c r="F1071" s="468" t="s">
        <v>1422</v>
      </c>
      <c r="G1071" s="468" t="s">
        <v>451</v>
      </c>
      <c r="H1071" s="468" t="s">
        <v>1488</v>
      </c>
      <c r="I1071" s="468">
        <v>24.143000000000001</v>
      </c>
      <c r="J1071" s="1227">
        <v>0.77700000000000002</v>
      </c>
      <c r="K1071" s="468">
        <v>9.8209999999999997</v>
      </c>
      <c r="L1071" s="1227">
        <v>0.89800000000000002</v>
      </c>
      <c r="M1071" s="468">
        <v>4.8920000000000003</v>
      </c>
      <c r="N1071" s="1227">
        <v>0.20699999999999999</v>
      </c>
      <c r="O1071" s="468">
        <v>0.54700000000000004</v>
      </c>
      <c r="P1071" s="1227">
        <v>0.10299999999999999</v>
      </c>
      <c r="Q1071" s="468">
        <v>4.2999999999999997E-2</v>
      </c>
      <c r="R1071" s="1227">
        <v>1.4E-2</v>
      </c>
      <c r="S1071" s="468">
        <v>7.2999999999999995E-2</v>
      </c>
      <c r="T1071" s="1227">
        <v>2E-3</v>
      </c>
      <c r="U1071" s="468">
        <v>1.75</v>
      </c>
      <c r="V1071" s="1227">
        <v>0.09</v>
      </c>
      <c r="W1071" s="468" t="s">
        <v>101</v>
      </c>
      <c r="X1071" s="1227">
        <v>0.14499999999999999</v>
      </c>
      <c r="Y1071" s="468">
        <v>0.152</v>
      </c>
      <c r="Z1071" s="1227">
        <v>3.5999999999999997E-2</v>
      </c>
      <c r="AA1071" s="468">
        <v>8.5999999999999993E-2</v>
      </c>
      <c r="AB1071" s="1227">
        <v>3.3000000000000002E-2</v>
      </c>
      <c r="AC1071" s="468" t="s">
        <v>101</v>
      </c>
      <c r="AD1071" s="1227">
        <v>2E-3</v>
      </c>
      <c r="AE1071" s="468" t="s">
        <v>101</v>
      </c>
      <c r="AF1071" s="1227">
        <v>1.006</v>
      </c>
      <c r="AG1071" s="468" t="s">
        <v>101</v>
      </c>
      <c r="AH1071" s="1227">
        <v>1.2230000000000001</v>
      </c>
      <c r="AI1071" s="1228"/>
      <c r="AJ1071" s="468">
        <v>25.70969363029279</v>
      </c>
      <c r="AK1071" s="468">
        <v>0</v>
      </c>
      <c r="AL1071" s="468">
        <v>13.442326555323545</v>
      </c>
      <c r="AM1071" s="468">
        <v>0</v>
      </c>
      <c r="AN1071" s="468">
        <v>5.9163454162075482</v>
      </c>
      <c r="AO1071" s="468">
        <v>0</v>
      </c>
      <c r="AP1071" s="468">
        <v>2.1880173617723608</v>
      </c>
      <c r="AQ1071" s="468">
        <v>0</v>
      </c>
      <c r="AR1071" s="468">
        <v>0.11339506172839507</v>
      </c>
      <c r="AS1071" s="468">
        <v>0</v>
      </c>
      <c r="AT1071" s="468">
        <v>0.11156269315673289</v>
      </c>
      <c r="AU1071" s="468"/>
      <c r="AV1071" s="468">
        <v>0.23012119480243573</v>
      </c>
      <c r="AW1071" s="468">
        <v>0.44012808287747679</v>
      </c>
      <c r="AX1071" s="468"/>
      <c r="AY1071" s="468">
        <v>42.347716392680944</v>
      </c>
      <c r="BA1071" s="294"/>
      <c r="BB1071" s="294"/>
      <c r="BC1071" s="294"/>
      <c r="BD1071" s="294"/>
      <c r="BH1071" s="680"/>
    </row>
    <row r="1072" spans="1:60" x14ac:dyDescent="0.2">
      <c r="A1072" s="1229">
        <v>13</v>
      </c>
      <c r="B1072" s="534">
        <v>45028</v>
      </c>
      <c r="C1072" s="1230">
        <v>0.69791666666666663</v>
      </c>
      <c r="D1072" s="462">
        <v>3433</v>
      </c>
      <c r="E1072" s="929" t="s">
        <v>332</v>
      </c>
      <c r="F1072" s="462" t="s">
        <v>1423</v>
      </c>
      <c r="G1072" s="462" t="s">
        <v>451</v>
      </c>
      <c r="H1072" s="462" t="s">
        <v>1488</v>
      </c>
      <c r="I1072" s="462">
        <v>38.579000000000001</v>
      </c>
      <c r="J1072" s="1231">
        <v>0.70799999999999996</v>
      </c>
      <c r="K1072" s="462">
        <v>2.69</v>
      </c>
      <c r="L1072" s="1231">
        <v>0.32800000000000001</v>
      </c>
      <c r="M1072" s="462">
        <v>0.97699999999999998</v>
      </c>
      <c r="N1072" s="1231">
        <v>6.9000000000000006E-2</v>
      </c>
      <c r="O1072" s="462">
        <v>0.23799999999999999</v>
      </c>
      <c r="P1072" s="1231">
        <v>0.05</v>
      </c>
      <c r="Q1072" s="462">
        <v>2.1999999999999999E-2</v>
      </c>
      <c r="R1072" s="1231">
        <v>1.2E-2</v>
      </c>
      <c r="S1072" s="462">
        <v>0.03</v>
      </c>
      <c r="T1072" s="1231">
        <v>1E-3</v>
      </c>
      <c r="U1072" s="462">
        <v>0.25700000000000001</v>
      </c>
      <c r="V1072" s="1231">
        <v>0.08</v>
      </c>
      <c r="W1072" s="462" t="s">
        <v>101</v>
      </c>
      <c r="X1072" s="1231">
        <v>0.123</v>
      </c>
      <c r="Y1072" s="462">
        <v>9.5000000000000001E-2</v>
      </c>
      <c r="Z1072" s="1231">
        <v>0.02</v>
      </c>
      <c r="AA1072" s="462">
        <v>9.2999999999999999E-2</v>
      </c>
      <c r="AB1072" s="1231">
        <v>2.1000000000000001E-2</v>
      </c>
      <c r="AC1072" s="462" t="s">
        <v>101</v>
      </c>
      <c r="AD1072" s="1231">
        <v>2E-3</v>
      </c>
      <c r="AE1072" s="462" t="s">
        <v>101</v>
      </c>
      <c r="AF1072" s="1231">
        <v>0.34799999999999998</v>
      </c>
      <c r="AG1072" s="462" t="s">
        <v>101</v>
      </c>
      <c r="AH1072" s="1231">
        <v>1.109</v>
      </c>
      <c r="AI1072" s="1232"/>
      <c r="AJ1072" s="462">
        <v>41.082478174338959</v>
      </c>
      <c r="AK1072" s="462">
        <v>0</v>
      </c>
      <c r="AL1072" s="462">
        <v>3.6818917048997393</v>
      </c>
      <c r="AM1072" s="462">
        <v>0</v>
      </c>
      <c r="AN1072" s="462">
        <v>1.181575934512423</v>
      </c>
      <c r="AO1072" s="462">
        <v>0</v>
      </c>
      <c r="AP1072" s="462">
        <v>0.95200755411667604</v>
      </c>
      <c r="AQ1072" s="462">
        <v>0</v>
      </c>
      <c r="AR1072" s="462">
        <v>5.8016078093597476E-2</v>
      </c>
      <c r="AS1072" s="462">
        <v>0</v>
      </c>
      <c r="AT1072" s="462">
        <v>4.5847682119205299E-2</v>
      </c>
      <c r="AU1072" s="462"/>
      <c r="AV1072" s="462">
        <v>2.8761067662428943E-2</v>
      </c>
      <c r="AW1072" s="462">
        <v>0.32091545032137175</v>
      </c>
      <c r="AX1072" s="462"/>
      <c r="AY1072" s="462">
        <v>3.4235392206747406</v>
      </c>
      <c r="BA1072" s="294"/>
      <c r="BB1072" s="294"/>
      <c r="BC1072" s="294"/>
      <c r="BD1072" s="294"/>
      <c r="BH1072" s="680"/>
    </row>
    <row r="1073" spans="1:60" x14ac:dyDescent="0.2">
      <c r="A1073" s="1229">
        <v>13</v>
      </c>
      <c r="B1073" s="534">
        <v>45028</v>
      </c>
      <c r="C1073" s="1230">
        <v>0.70000000000000007</v>
      </c>
      <c r="D1073" s="462">
        <v>3434</v>
      </c>
      <c r="E1073" s="929" t="s">
        <v>332</v>
      </c>
      <c r="F1073" s="462" t="s">
        <v>1424</v>
      </c>
      <c r="G1073" s="462" t="s">
        <v>451</v>
      </c>
      <c r="H1073" s="462" t="s">
        <v>1488</v>
      </c>
      <c r="I1073" s="462">
        <v>24.454999999999998</v>
      </c>
      <c r="J1073" s="1231">
        <v>0.6</v>
      </c>
      <c r="K1073" s="462">
        <v>11.427</v>
      </c>
      <c r="L1073" s="1231">
        <v>0.82899999999999996</v>
      </c>
      <c r="M1073" s="462">
        <v>5.7050000000000001</v>
      </c>
      <c r="N1073" s="1231">
        <v>0.19800000000000001</v>
      </c>
      <c r="O1073" s="462">
        <v>0.47399999999999998</v>
      </c>
      <c r="P1073" s="1231">
        <v>7.0000000000000007E-2</v>
      </c>
      <c r="Q1073" s="462">
        <v>2.1999999999999999E-2</v>
      </c>
      <c r="R1073" s="1231">
        <v>1.2999999999999999E-2</v>
      </c>
      <c r="S1073" s="462">
        <v>6.7000000000000004E-2</v>
      </c>
      <c r="T1073" s="1231">
        <v>2E-3</v>
      </c>
      <c r="U1073" s="462">
        <v>0.66100000000000003</v>
      </c>
      <c r="V1073" s="1231">
        <v>7.8E-2</v>
      </c>
      <c r="W1073" s="462" t="s">
        <v>101</v>
      </c>
      <c r="X1073" s="1231">
        <v>0.13200000000000001</v>
      </c>
      <c r="Y1073" s="462"/>
      <c r="Z1073" s="1231">
        <v>3.5999999999999997E-2</v>
      </c>
      <c r="AA1073" s="462">
        <v>0.14099999999999999</v>
      </c>
      <c r="AB1073" s="1231">
        <v>2.9000000000000001E-2</v>
      </c>
      <c r="AC1073" s="462" t="s">
        <v>101</v>
      </c>
      <c r="AD1073" s="1231">
        <v>2E-3</v>
      </c>
      <c r="AE1073" s="462" t="s">
        <v>101</v>
      </c>
      <c r="AF1073" s="1231">
        <v>0.59</v>
      </c>
      <c r="AG1073" s="462" t="s">
        <v>101</v>
      </c>
      <c r="AH1073" s="1231">
        <v>1.7030000000000001</v>
      </c>
      <c r="AI1073" s="1232"/>
      <c r="AJ1073" s="462">
        <v>26.041940012790874</v>
      </c>
      <c r="AK1073" s="462">
        <v>0</v>
      </c>
      <c r="AL1073" s="462">
        <v>15.640511714456995</v>
      </c>
      <c r="AM1073" s="462">
        <v>0</v>
      </c>
      <c r="AN1073" s="462">
        <v>6.8995810710269954</v>
      </c>
      <c r="AO1073" s="462">
        <v>0</v>
      </c>
      <c r="AP1073" s="462">
        <v>1.8960150447533801</v>
      </c>
      <c r="AQ1073" s="462">
        <v>0</v>
      </c>
      <c r="AR1073" s="462">
        <v>5.8016078093597476E-2</v>
      </c>
      <c r="AS1073" s="462">
        <v>0</v>
      </c>
      <c r="AT1073" s="462">
        <v>0.10239315673289184</v>
      </c>
      <c r="AU1073" s="462"/>
      <c r="AV1073" s="462">
        <v>0.26494113217518228</v>
      </c>
      <c r="AW1073" s="462">
        <v>0.44113525164585921</v>
      </c>
      <c r="AX1073" s="462"/>
      <c r="AY1073" s="462">
        <v>47.703367132250811</v>
      </c>
      <c r="BA1073" s="294"/>
      <c r="BB1073" s="294"/>
      <c r="BC1073" s="294"/>
      <c r="BD1073" s="294"/>
      <c r="BH1073" s="680"/>
    </row>
    <row r="1074" spans="1:60" ht="16.5" thickBot="1" x14ac:dyDescent="0.25">
      <c r="A1074" s="1233">
        <v>13</v>
      </c>
      <c r="B1074" s="535">
        <v>45028</v>
      </c>
      <c r="C1074" s="1234">
        <v>0.70208333333333339</v>
      </c>
      <c r="D1074" s="470">
        <v>3435</v>
      </c>
      <c r="E1074" s="929" t="s">
        <v>332</v>
      </c>
      <c r="F1074" s="470" t="s">
        <v>1425</v>
      </c>
      <c r="G1074" s="470" t="s">
        <v>451</v>
      </c>
      <c r="H1074" s="470" t="s">
        <v>1488</v>
      </c>
      <c r="I1074" s="470">
        <v>22.931000000000001</v>
      </c>
      <c r="J1074" s="1235">
        <v>0.70799999999999996</v>
      </c>
      <c r="K1074" s="470">
        <v>8.8680000000000003</v>
      </c>
      <c r="L1074" s="1235">
        <v>0.88400000000000001</v>
      </c>
      <c r="M1074" s="470">
        <v>4.8849999999999998</v>
      </c>
      <c r="N1074" s="1235">
        <v>0.182</v>
      </c>
      <c r="O1074" s="470">
        <v>0.72</v>
      </c>
      <c r="P1074" s="1235">
        <v>8.3000000000000004E-2</v>
      </c>
      <c r="Q1074" s="470" t="s">
        <v>101</v>
      </c>
      <c r="R1074" s="1235">
        <v>2.1999999999999999E-2</v>
      </c>
      <c r="S1074" s="470">
        <v>5.0999999999999997E-2</v>
      </c>
      <c r="T1074" s="1235">
        <v>1E-3</v>
      </c>
      <c r="U1074" s="470">
        <v>1.4890000000000001</v>
      </c>
      <c r="V1074" s="1235">
        <v>8.3000000000000004E-2</v>
      </c>
      <c r="W1074" s="470" t="s">
        <v>101</v>
      </c>
      <c r="X1074" s="1235">
        <v>0.13600000000000001</v>
      </c>
      <c r="Y1074" s="470">
        <v>7.0999999999999994E-2</v>
      </c>
      <c r="Z1074" s="1235">
        <v>3.2000000000000001E-2</v>
      </c>
      <c r="AA1074" s="470">
        <v>4.7E-2</v>
      </c>
      <c r="AB1074" s="1235">
        <v>2.8000000000000001E-2</v>
      </c>
      <c r="AC1074" s="470" t="s">
        <v>101</v>
      </c>
      <c r="AD1074" s="1235">
        <v>2E-3</v>
      </c>
      <c r="AE1074" s="470" t="s">
        <v>101</v>
      </c>
      <c r="AF1074" s="1235">
        <v>0.78500000000000003</v>
      </c>
      <c r="AG1074" s="470" t="s">
        <v>101</v>
      </c>
      <c r="AH1074" s="1235">
        <v>1.8520000000000001</v>
      </c>
      <c r="AI1074" s="1236"/>
      <c r="AJ1074" s="470">
        <v>24.419044221357908</v>
      </c>
      <c r="AK1074" s="470">
        <v>0</v>
      </c>
      <c r="AL1074" s="470">
        <v>12.137924029386948</v>
      </c>
      <c r="AM1074" s="470">
        <v>0</v>
      </c>
      <c r="AN1074" s="470">
        <v>5.9078796725621157</v>
      </c>
      <c r="AO1074" s="470">
        <v>0</v>
      </c>
      <c r="AP1074" s="470">
        <v>2.8800228527899443</v>
      </c>
      <c r="AQ1074" s="470">
        <v>0</v>
      </c>
      <c r="AR1074" s="470"/>
      <c r="AS1074" s="470">
        <v>0</v>
      </c>
      <c r="AT1074" s="470">
        <v>7.7941059602649007E-2</v>
      </c>
      <c r="AU1074" s="470"/>
      <c r="AV1074" s="470">
        <v>0.24193738374882173</v>
      </c>
      <c r="AW1074" s="470">
        <v>0.4867290039267535</v>
      </c>
      <c r="AX1074" s="470"/>
      <c r="AY1074" s="470">
        <v>44.195068663868483</v>
      </c>
      <c r="BA1074" s="294"/>
      <c r="BB1074" s="294"/>
      <c r="BC1074" s="294"/>
      <c r="BD1074" s="294"/>
      <c r="BH1074" s="680"/>
    </row>
    <row r="1075" spans="1:60" x14ac:dyDescent="0.2">
      <c r="A1075" s="1225">
        <v>13</v>
      </c>
      <c r="B1075" s="533">
        <v>45028</v>
      </c>
      <c r="C1075" s="1226">
        <v>0.71111111111111114</v>
      </c>
      <c r="D1075" s="468">
        <v>3439</v>
      </c>
      <c r="E1075" s="929" t="s">
        <v>332</v>
      </c>
      <c r="F1075" s="468" t="s">
        <v>1426</v>
      </c>
      <c r="G1075" s="468" t="s">
        <v>438</v>
      </c>
      <c r="H1075" s="468" t="s">
        <v>1488</v>
      </c>
      <c r="I1075" s="468">
        <v>24.736999999999998</v>
      </c>
      <c r="J1075" s="1227">
        <v>0.61199999999999999</v>
      </c>
      <c r="K1075" s="468">
        <v>11.044</v>
      </c>
      <c r="L1075" s="1227">
        <v>0.751</v>
      </c>
      <c r="M1075" s="468">
        <v>6.0270000000000001</v>
      </c>
      <c r="N1075" s="1227">
        <v>0.20100000000000001</v>
      </c>
      <c r="O1075" s="468">
        <v>0.88600000000000001</v>
      </c>
      <c r="P1075" s="1227">
        <v>7.5999999999999998E-2</v>
      </c>
      <c r="Q1075" s="468">
        <v>4.9000000000000002E-2</v>
      </c>
      <c r="R1075" s="1227">
        <v>1.4999999999999999E-2</v>
      </c>
      <c r="S1075" s="468">
        <v>3.4000000000000002E-2</v>
      </c>
      <c r="T1075" s="1227">
        <v>1E-3</v>
      </c>
      <c r="U1075" s="468">
        <v>0.41</v>
      </c>
      <c r="V1075" s="1227">
        <v>8.3000000000000004E-2</v>
      </c>
      <c r="W1075" s="468" t="s">
        <v>101</v>
      </c>
      <c r="X1075" s="1227">
        <v>0.125</v>
      </c>
      <c r="Y1075" s="468"/>
      <c r="Z1075" s="1227">
        <v>3.3000000000000002E-2</v>
      </c>
      <c r="AA1075" s="468" t="s">
        <v>101</v>
      </c>
      <c r="AB1075" s="1227">
        <v>2.5000000000000001E-2</v>
      </c>
      <c r="AC1075" s="468" t="s">
        <v>101</v>
      </c>
      <c r="AD1075" s="1227">
        <v>2E-3</v>
      </c>
      <c r="AE1075" s="468" t="s">
        <v>101</v>
      </c>
      <c r="AF1075" s="1227">
        <v>0.61299999999999999</v>
      </c>
      <c r="AG1075" s="468" t="s">
        <v>101</v>
      </c>
      <c r="AH1075" s="1227">
        <v>1.042</v>
      </c>
      <c r="AI1075" s="1228"/>
      <c r="AJ1075" s="468">
        <v>26.342239627741069</v>
      </c>
      <c r="AK1075" s="468">
        <v>0</v>
      </c>
      <c r="AL1075" s="468">
        <v>15.116286984725919</v>
      </c>
      <c r="AM1075" s="468">
        <v>0</v>
      </c>
      <c r="AN1075" s="468">
        <v>7.2890052787168624</v>
      </c>
      <c r="AO1075" s="468">
        <v>0</v>
      </c>
      <c r="AP1075" s="468">
        <v>3.5440281216276261</v>
      </c>
      <c r="AQ1075" s="468">
        <v>0</v>
      </c>
      <c r="AR1075" s="468">
        <v>0.12921762848119439</v>
      </c>
      <c r="AS1075" s="468">
        <v>0</v>
      </c>
      <c r="AT1075" s="468">
        <v>5.1960706401766012E-2</v>
      </c>
      <c r="AU1075" s="468"/>
      <c r="AV1075" s="468">
        <v>0.2767040836968469</v>
      </c>
      <c r="AW1075" s="468">
        <v>0.48219548134286916</v>
      </c>
      <c r="AX1075" s="468"/>
      <c r="AY1075" s="468">
        <v>49.455173325542781</v>
      </c>
      <c r="BA1075" s="294"/>
      <c r="BB1075" s="294"/>
      <c r="BC1075" s="294"/>
      <c r="BD1075" s="294"/>
      <c r="BH1075" s="680"/>
    </row>
    <row r="1076" spans="1:60" x14ac:dyDescent="0.2">
      <c r="A1076" s="1229">
        <v>13</v>
      </c>
      <c r="B1076" s="534">
        <v>45028</v>
      </c>
      <c r="C1076" s="1230">
        <v>0.71250000000000002</v>
      </c>
      <c r="D1076" s="462">
        <v>3440</v>
      </c>
      <c r="E1076" s="929" t="s">
        <v>332</v>
      </c>
      <c r="F1076" s="462" t="s">
        <v>1427</v>
      </c>
      <c r="G1076" s="462" t="s">
        <v>438</v>
      </c>
      <c r="H1076" s="462" t="s">
        <v>1488</v>
      </c>
      <c r="I1076" s="462">
        <v>23.667000000000002</v>
      </c>
      <c r="J1076" s="1231">
        <v>0.57599999999999996</v>
      </c>
      <c r="K1076" s="462">
        <v>10.24</v>
      </c>
      <c r="L1076" s="1231">
        <v>0.69799999999999995</v>
      </c>
      <c r="M1076" s="462">
        <v>6.0209999999999999</v>
      </c>
      <c r="N1076" s="1231">
        <v>0.19700000000000001</v>
      </c>
      <c r="O1076" s="462">
        <v>0.56399999999999995</v>
      </c>
      <c r="P1076" s="1231">
        <v>6.6000000000000003E-2</v>
      </c>
      <c r="Q1076" s="462">
        <v>0.03</v>
      </c>
      <c r="R1076" s="1231">
        <v>1.4E-2</v>
      </c>
      <c r="S1076" s="462">
        <v>3.5000000000000003E-2</v>
      </c>
      <c r="T1076" s="1231">
        <v>1E-3</v>
      </c>
      <c r="U1076" s="462">
        <v>0.73599999999999999</v>
      </c>
      <c r="V1076" s="1231">
        <v>0.09</v>
      </c>
      <c r="W1076" s="462" t="s">
        <v>101</v>
      </c>
      <c r="X1076" s="1231">
        <v>0.107</v>
      </c>
      <c r="Y1076" s="462">
        <v>0.63</v>
      </c>
      <c r="Z1076" s="1231">
        <v>4.2000000000000003E-2</v>
      </c>
      <c r="AA1076" s="462">
        <v>6.9000000000000006E-2</v>
      </c>
      <c r="AB1076" s="1231">
        <v>2.5000000000000001E-2</v>
      </c>
      <c r="AC1076" s="462" t="s">
        <v>101</v>
      </c>
      <c r="AD1076" s="1231">
        <v>2E-3</v>
      </c>
      <c r="AE1076" s="462" t="s">
        <v>101</v>
      </c>
      <c r="AF1076" s="1231">
        <v>0.49099999999999999</v>
      </c>
      <c r="AG1076" s="462" t="s">
        <v>101</v>
      </c>
      <c r="AH1076" s="1231">
        <v>0.94299999999999995</v>
      </c>
      <c r="AI1076" s="1232"/>
      <c r="AJ1076" s="462">
        <v>25.202804918532888</v>
      </c>
      <c r="AK1076" s="462">
        <v>0</v>
      </c>
      <c r="AL1076" s="462">
        <v>14.015825672183395</v>
      </c>
      <c r="AM1076" s="462">
        <v>0</v>
      </c>
      <c r="AN1076" s="462">
        <v>7.2817489270207778</v>
      </c>
      <c r="AO1076" s="462">
        <v>0</v>
      </c>
      <c r="AP1076" s="462">
        <v>2.2560179013521231</v>
      </c>
      <c r="AQ1076" s="462">
        <v>0</v>
      </c>
      <c r="AR1076" s="462">
        <v>7.9112833763996568E-2</v>
      </c>
      <c r="AS1076" s="462">
        <v>0</v>
      </c>
      <c r="AT1076" s="462">
        <v>5.3488962472406185E-2</v>
      </c>
      <c r="AU1076" s="462"/>
      <c r="AV1076" s="462">
        <v>0.2889261314587307</v>
      </c>
      <c r="AW1076" s="462">
        <v>0.51953763533692854</v>
      </c>
      <c r="AX1076" s="462"/>
      <c r="AY1076" s="462">
        <v>51.246982717907052</v>
      </c>
      <c r="BA1076" s="294"/>
      <c r="BB1076" s="294"/>
      <c r="BC1076" s="294"/>
      <c r="BD1076" s="294"/>
      <c r="BH1076" s="680"/>
    </row>
    <row r="1077" spans="1:60" ht="16.5" thickBot="1" x14ac:dyDescent="0.25">
      <c r="A1077" s="1233">
        <v>13</v>
      </c>
      <c r="B1077" s="535">
        <v>45028</v>
      </c>
      <c r="C1077" s="1234">
        <v>0.71666666666666667</v>
      </c>
      <c r="D1077" s="470">
        <v>3441</v>
      </c>
      <c r="E1077" s="929" t="s">
        <v>332</v>
      </c>
      <c r="F1077" s="470" t="s">
        <v>1428</v>
      </c>
      <c r="G1077" s="470" t="s">
        <v>438</v>
      </c>
      <c r="H1077" s="470" t="s">
        <v>1488</v>
      </c>
      <c r="I1077" s="470">
        <v>24.582999999999998</v>
      </c>
      <c r="J1077" s="1235">
        <v>0.60599999999999998</v>
      </c>
      <c r="K1077" s="470">
        <v>10.565</v>
      </c>
      <c r="L1077" s="1235">
        <v>0.65500000000000003</v>
      </c>
      <c r="M1077" s="470">
        <v>6.3460000000000001</v>
      </c>
      <c r="N1077" s="1235">
        <v>0.23300000000000001</v>
      </c>
      <c r="O1077" s="470">
        <v>0.93200000000000005</v>
      </c>
      <c r="P1077" s="1235">
        <v>9.4E-2</v>
      </c>
      <c r="Q1077" s="470">
        <v>0.04</v>
      </c>
      <c r="R1077" s="1235">
        <v>1.4E-2</v>
      </c>
      <c r="S1077" s="470">
        <v>3.4000000000000002E-2</v>
      </c>
      <c r="T1077" s="1235">
        <v>1E-3</v>
      </c>
      <c r="U1077" s="470">
        <v>0.66600000000000004</v>
      </c>
      <c r="V1077" s="1235">
        <v>9.0999999999999998E-2</v>
      </c>
      <c r="W1077" s="470" t="s">
        <v>101</v>
      </c>
      <c r="X1077" s="1235">
        <v>0.104</v>
      </c>
      <c r="Y1077" s="470">
        <v>0.05</v>
      </c>
      <c r="Z1077" s="1235">
        <v>2.1000000000000001E-2</v>
      </c>
      <c r="AA1077" s="470">
        <v>3.5999999999999997E-2</v>
      </c>
      <c r="AB1077" s="1235">
        <v>1.9E-2</v>
      </c>
      <c r="AC1077" s="470" t="s">
        <v>101</v>
      </c>
      <c r="AD1077" s="1235">
        <v>2E-3</v>
      </c>
      <c r="AE1077" s="470" t="s">
        <v>101</v>
      </c>
      <c r="AF1077" s="1235">
        <v>0.77100000000000002</v>
      </c>
      <c r="AG1077" s="470" t="s">
        <v>101</v>
      </c>
      <c r="AH1077" s="1235">
        <v>1.0509999999999999</v>
      </c>
      <c r="AI1077" s="1236"/>
      <c r="AJ1077" s="470">
        <v>26.17824622099522</v>
      </c>
      <c r="AK1077" s="470">
        <v>0</v>
      </c>
      <c r="AL1077" s="470">
        <v>14.46066388931812</v>
      </c>
      <c r="AM1077" s="470">
        <v>0</v>
      </c>
      <c r="AN1077" s="470">
        <v>7.6748013105586876</v>
      </c>
      <c r="AO1077" s="470">
        <v>0</v>
      </c>
      <c r="AP1077" s="470">
        <v>3.7280295816669842</v>
      </c>
      <c r="AQ1077" s="470">
        <v>0</v>
      </c>
      <c r="AR1077" s="470">
        <v>0.10548377835199542</v>
      </c>
      <c r="AS1077" s="470">
        <v>0</v>
      </c>
      <c r="AT1077" s="470">
        <v>5.1960706401766012E-2</v>
      </c>
      <c r="AU1077" s="470"/>
      <c r="AV1077" s="470">
        <v>0.29317476983631618</v>
      </c>
      <c r="AW1077" s="470">
        <v>0.53073644262127906</v>
      </c>
      <c r="AX1077" s="470"/>
      <c r="AY1077" s="470">
        <v>51.86332506288484</v>
      </c>
      <c r="BA1077" s="294"/>
      <c r="BB1077" s="294"/>
      <c r="BC1077" s="294"/>
      <c r="BD1077" s="294"/>
      <c r="BH1077" s="680"/>
    </row>
    <row r="1078" spans="1:60" x14ac:dyDescent="0.2">
      <c r="A1078" s="1225">
        <v>13</v>
      </c>
      <c r="B1078" s="533">
        <v>45028</v>
      </c>
      <c r="C1078" s="1226">
        <v>0.71875</v>
      </c>
      <c r="D1078" s="468">
        <v>3442</v>
      </c>
      <c r="E1078" s="929" t="s">
        <v>332</v>
      </c>
      <c r="F1078" s="468" t="s">
        <v>1429</v>
      </c>
      <c r="G1078" s="468" t="s">
        <v>443</v>
      </c>
      <c r="H1078" s="468" t="s">
        <v>1488</v>
      </c>
      <c r="I1078" s="468">
        <v>24.359000000000002</v>
      </c>
      <c r="J1078" s="1227">
        <v>0.53800000000000003</v>
      </c>
      <c r="K1078" s="468">
        <v>11.683999999999999</v>
      </c>
      <c r="L1078" s="1227">
        <v>0.65800000000000003</v>
      </c>
      <c r="M1078" s="468">
        <v>6.3659999999999997</v>
      </c>
      <c r="N1078" s="1227">
        <v>0.19800000000000001</v>
      </c>
      <c r="O1078" s="468">
        <v>0.47599999999999998</v>
      </c>
      <c r="P1078" s="1227">
        <v>0.06</v>
      </c>
      <c r="Q1078" s="468">
        <v>2.1999999999999999E-2</v>
      </c>
      <c r="R1078" s="1227">
        <v>1.2E-2</v>
      </c>
      <c r="S1078" s="468">
        <v>3.4000000000000002E-2</v>
      </c>
      <c r="T1078" s="1227">
        <v>1E-3</v>
      </c>
      <c r="U1078" s="468">
        <v>0.26500000000000001</v>
      </c>
      <c r="V1078" s="1227">
        <v>8.2000000000000003E-2</v>
      </c>
      <c r="W1078" s="468" t="s">
        <v>101</v>
      </c>
      <c r="X1078" s="1227">
        <v>9.4E-2</v>
      </c>
      <c r="Y1078" s="468"/>
      <c r="Z1078" s="1227">
        <v>2.4E-2</v>
      </c>
      <c r="AA1078" s="468" t="s">
        <v>101</v>
      </c>
      <c r="AB1078" s="1227">
        <v>2.1999999999999999E-2</v>
      </c>
      <c r="AC1078" s="468" t="s">
        <v>101</v>
      </c>
      <c r="AD1078" s="1227">
        <v>2E-3</v>
      </c>
      <c r="AE1078" s="468" t="s">
        <v>101</v>
      </c>
      <c r="AF1078" s="1227">
        <v>0.44400000000000001</v>
      </c>
      <c r="AG1078" s="468" t="s">
        <v>101</v>
      </c>
      <c r="AH1078" s="1227">
        <v>0.77200000000000002</v>
      </c>
      <c r="AI1078" s="1228"/>
      <c r="AJ1078" s="468">
        <v>25.939710356637622</v>
      </c>
      <c r="AK1078" s="468">
        <v>0</v>
      </c>
      <c r="AL1078" s="468">
        <v>15.992276089237379</v>
      </c>
      <c r="AM1078" s="468">
        <v>0</v>
      </c>
      <c r="AN1078" s="468">
        <v>7.6989891495456346</v>
      </c>
      <c r="AO1078" s="468">
        <v>0</v>
      </c>
      <c r="AP1078" s="468">
        <v>1.9040151082333521</v>
      </c>
      <c r="AQ1078" s="468">
        <v>0</v>
      </c>
      <c r="AR1078" s="468">
        <v>5.8016078093597476E-2</v>
      </c>
      <c r="AS1078" s="468">
        <v>0</v>
      </c>
      <c r="AT1078" s="468">
        <v>5.1960706401766012E-2</v>
      </c>
      <c r="AU1078" s="468"/>
      <c r="AV1078" s="468">
        <v>0.29680320418749651</v>
      </c>
      <c r="AW1078" s="468">
        <v>0.48141922429209233</v>
      </c>
      <c r="AX1078" s="468"/>
      <c r="AY1078" s="468">
        <v>52.387096657921866</v>
      </c>
      <c r="BA1078" s="294"/>
      <c r="BB1078" s="294"/>
      <c r="BC1078" s="294"/>
      <c r="BD1078" s="294"/>
      <c r="BH1078" s="680"/>
    </row>
    <row r="1079" spans="1:60" x14ac:dyDescent="0.2">
      <c r="A1079" s="1229">
        <v>13</v>
      </c>
      <c r="B1079" s="534">
        <v>45028</v>
      </c>
      <c r="C1079" s="1230">
        <v>0.72152777777777777</v>
      </c>
      <c r="D1079" s="462">
        <v>3443</v>
      </c>
      <c r="E1079" s="929" t="s">
        <v>332</v>
      </c>
      <c r="F1079" s="462" t="s">
        <v>1430</v>
      </c>
      <c r="G1079" s="462" t="s">
        <v>443</v>
      </c>
      <c r="H1079" s="462" t="s">
        <v>1488</v>
      </c>
      <c r="I1079" s="462">
        <v>24.710999999999999</v>
      </c>
      <c r="J1079" s="1231">
        <v>0.60899999999999999</v>
      </c>
      <c r="K1079" s="462">
        <v>11.336</v>
      </c>
      <c r="L1079" s="1231">
        <v>0.74</v>
      </c>
      <c r="M1079" s="462">
        <v>5.7759999999999998</v>
      </c>
      <c r="N1079" s="1231">
        <v>0.186</v>
      </c>
      <c r="O1079" s="462">
        <v>0.74</v>
      </c>
      <c r="P1079" s="1231">
        <v>7.0000000000000007E-2</v>
      </c>
      <c r="Q1079" s="462">
        <v>3.1E-2</v>
      </c>
      <c r="R1079" s="1231">
        <v>1.4999999999999999E-2</v>
      </c>
      <c r="S1079" s="462">
        <v>3.5999999999999997E-2</v>
      </c>
      <c r="T1079" s="1231">
        <v>1E-3</v>
      </c>
      <c r="U1079" s="462">
        <v>0.35599999999999998</v>
      </c>
      <c r="V1079" s="1231">
        <v>8.7999999999999995E-2</v>
      </c>
      <c r="W1079" s="462" t="s">
        <v>101</v>
      </c>
      <c r="X1079" s="1231">
        <v>0.11</v>
      </c>
      <c r="Y1079" s="462"/>
      <c r="Z1079" s="1231">
        <v>2.7E-2</v>
      </c>
      <c r="AA1079" s="462" t="s">
        <v>101</v>
      </c>
      <c r="AB1079" s="1231">
        <v>3.5000000000000003E-2</v>
      </c>
      <c r="AC1079" s="462" t="s">
        <v>101</v>
      </c>
      <c r="AD1079" s="1231">
        <v>2E-3</v>
      </c>
      <c r="AE1079" s="462" t="s">
        <v>101</v>
      </c>
      <c r="AF1079" s="1231">
        <v>0.59299999999999997</v>
      </c>
      <c r="AG1079" s="462" t="s">
        <v>101</v>
      </c>
      <c r="AH1079" s="1231">
        <v>0.93799999999999994</v>
      </c>
      <c r="AI1079" s="1232"/>
      <c r="AJ1079" s="462">
        <v>26.314552429199562</v>
      </c>
      <c r="AK1079" s="462">
        <v>0</v>
      </c>
      <c r="AL1079" s="462">
        <v>15.515957013659273</v>
      </c>
      <c r="AM1079" s="462">
        <v>0</v>
      </c>
      <c r="AN1079" s="462">
        <v>6.9854478994306612</v>
      </c>
      <c r="AO1079" s="462">
        <v>0</v>
      </c>
      <c r="AP1079" s="462">
        <v>2.9600234875896652</v>
      </c>
      <c r="AQ1079" s="462">
        <v>0</v>
      </c>
      <c r="AR1079" s="462">
        <v>8.1749928222796447E-2</v>
      </c>
      <c r="AS1079" s="462">
        <v>0</v>
      </c>
      <c r="AT1079" s="462">
        <v>5.5017218543046358E-2</v>
      </c>
      <c r="AU1079" s="462"/>
      <c r="AV1079" s="462">
        <v>0.26545949881630365</v>
      </c>
      <c r="AW1079" s="462">
        <v>0.45021057310748619</v>
      </c>
      <c r="AX1079" s="462"/>
      <c r="AY1079" s="462">
        <v>47.781146993585502</v>
      </c>
      <c r="BA1079" s="294"/>
      <c r="BB1079" s="294"/>
      <c r="BC1079" s="294"/>
      <c r="BD1079" s="294"/>
      <c r="BH1079" s="680"/>
    </row>
    <row r="1080" spans="1:60" ht="16.5" thickBot="1" x14ac:dyDescent="0.25">
      <c r="A1080" s="1233">
        <v>13</v>
      </c>
      <c r="B1080" s="535">
        <v>45028</v>
      </c>
      <c r="C1080" s="1234">
        <v>0.72291666666666676</v>
      </c>
      <c r="D1080" s="470">
        <v>3444</v>
      </c>
      <c r="E1080" s="929" t="s">
        <v>332</v>
      </c>
      <c r="F1080" s="470" t="s">
        <v>1431</v>
      </c>
      <c r="G1080" s="470" t="s">
        <v>443</v>
      </c>
      <c r="H1080" s="470" t="s">
        <v>1488</v>
      </c>
      <c r="I1080" s="470">
        <v>24.053999999999998</v>
      </c>
      <c r="J1080" s="1235">
        <v>0.53100000000000003</v>
      </c>
      <c r="K1080" s="470">
        <v>11.44</v>
      </c>
      <c r="L1080" s="1235">
        <v>0.66300000000000003</v>
      </c>
      <c r="M1080" s="470">
        <v>6.3949999999999996</v>
      </c>
      <c r="N1080" s="1235">
        <v>0.20100000000000001</v>
      </c>
      <c r="O1080" s="470">
        <v>0.51600000000000001</v>
      </c>
      <c r="P1080" s="1235">
        <v>6.5000000000000002E-2</v>
      </c>
      <c r="Q1080" s="470">
        <v>0.03</v>
      </c>
      <c r="R1080" s="1235">
        <v>1.2999999999999999E-2</v>
      </c>
      <c r="S1080" s="470">
        <v>3.5000000000000003E-2</v>
      </c>
      <c r="T1080" s="1235">
        <v>1E-3</v>
      </c>
      <c r="U1080" s="470">
        <v>0.32500000000000001</v>
      </c>
      <c r="V1080" s="1235">
        <v>8.3000000000000004E-2</v>
      </c>
      <c r="W1080" s="470" t="s">
        <v>101</v>
      </c>
      <c r="X1080" s="1235">
        <v>9.1999999999999998E-2</v>
      </c>
      <c r="Y1080" s="470"/>
      <c r="Z1080" s="1235">
        <v>2.1999999999999999E-2</v>
      </c>
      <c r="AA1080" s="470" t="s">
        <v>101</v>
      </c>
      <c r="AB1080" s="1235">
        <v>0.02</v>
      </c>
      <c r="AC1080" s="470" t="s">
        <v>101</v>
      </c>
      <c r="AD1080" s="1235">
        <v>2E-3</v>
      </c>
      <c r="AE1080" s="470" t="s">
        <v>101</v>
      </c>
      <c r="AF1080" s="1235">
        <v>0.44400000000000001</v>
      </c>
      <c r="AG1080" s="470" t="s">
        <v>101</v>
      </c>
      <c r="AH1080" s="1235">
        <v>1.022</v>
      </c>
      <c r="AI1080" s="1236"/>
      <c r="AJ1080" s="470">
        <v>25.614918219900705</v>
      </c>
      <c r="AK1080" s="470">
        <v>0</v>
      </c>
      <c r="AL1080" s="470">
        <v>15.658305243142385</v>
      </c>
      <c r="AM1080" s="470">
        <v>0</v>
      </c>
      <c r="AN1080" s="470">
        <v>7.7340615160767099</v>
      </c>
      <c r="AO1080" s="470">
        <v>0</v>
      </c>
      <c r="AP1080" s="470">
        <v>2.0640163778327936</v>
      </c>
      <c r="AQ1080" s="470">
        <v>0</v>
      </c>
      <c r="AR1080" s="470">
        <v>7.9112833763996568E-2</v>
      </c>
      <c r="AS1080" s="470">
        <v>0</v>
      </c>
      <c r="AT1080" s="470">
        <v>5.3488962472406185E-2</v>
      </c>
      <c r="AU1080" s="470"/>
      <c r="AV1080" s="470">
        <v>0.30193582699272387</v>
      </c>
      <c r="AW1080" s="470">
        <v>0.4939271138212018</v>
      </c>
      <c r="AX1080" s="470"/>
      <c r="AY1080" s="470">
        <v>53.123977919339445</v>
      </c>
      <c r="BA1080" s="294"/>
      <c r="BB1080" s="294"/>
      <c r="BC1080" s="294"/>
      <c r="BD1080" s="294"/>
      <c r="BH1080" s="680"/>
    </row>
    <row r="1081" spans="1:60" x14ac:dyDescent="0.2">
      <c r="A1081" s="1225">
        <v>13</v>
      </c>
      <c r="B1081" s="533">
        <v>45028</v>
      </c>
      <c r="C1081" s="1226">
        <v>0.72499999999999998</v>
      </c>
      <c r="D1081" s="468">
        <v>3445</v>
      </c>
      <c r="E1081" s="929" t="s">
        <v>332</v>
      </c>
      <c r="F1081" s="468" t="s">
        <v>1432</v>
      </c>
      <c r="G1081" s="468" t="s">
        <v>438</v>
      </c>
      <c r="H1081" s="468" t="s">
        <v>1488</v>
      </c>
      <c r="I1081" s="468">
        <v>24.212</v>
      </c>
      <c r="J1081" s="1227">
        <v>0.57299999999999995</v>
      </c>
      <c r="K1081" s="468">
        <v>11.698</v>
      </c>
      <c r="L1081" s="1227">
        <v>0.746</v>
      </c>
      <c r="M1081" s="468">
        <v>6.1870000000000003</v>
      </c>
      <c r="N1081" s="1227">
        <v>0.19800000000000001</v>
      </c>
      <c r="O1081" s="468">
        <v>0.61099999999999999</v>
      </c>
      <c r="P1081" s="1227">
        <v>6.0999999999999999E-2</v>
      </c>
      <c r="Q1081" s="468">
        <v>2.5000000000000001E-2</v>
      </c>
      <c r="R1081" s="1227">
        <v>1.4999999999999999E-2</v>
      </c>
      <c r="S1081" s="468">
        <v>3.6999999999999998E-2</v>
      </c>
      <c r="T1081" s="1227">
        <v>1E-3</v>
      </c>
      <c r="U1081" s="468">
        <v>0.224</v>
      </c>
      <c r="V1081" s="1227">
        <v>8.2000000000000003E-2</v>
      </c>
      <c r="W1081" s="468" t="s">
        <v>101</v>
      </c>
      <c r="X1081" s="1227">
        <v>0.10299999999999999</v>
      </c>
      <c r="Y1081" s="468"/>
      <c r="Z1081" s="1227">
        <v>2.5999999999999999E-2</v>
      </c>
      <c r="AA1081" s="468" t="s">
        <v>101</v>
      </c>
      <c r="AB1081" s="1227">
        <v>3.4000000000000002E-2</v>
      </c>
      <c r="AC1081" s="468" t="s">
        <v>101</v>
      </c>
      <c r="AD1081" s="1227">
        <v>2E-3</v>
      </c>
      <c r="AE1081" s="468" t="s">
        <v>101</v>
      </c>
      <c r="AF1081" s="1227">
        <v>0.46600000000000003</v>
      </c>
      <c r="AG1081" s="468" t="s">
        <v>101</v>
      </c>
      <c r="AH1081" s="1227">
        <v>1.0660000000000001</v>
      </c>
      <c r="AI1081" s="1228"/>
      <c r="AJ1081" s="468">
        <v>25.783171195652944</v>
      </c>
      <c r="AK1081" s="468">
        <v>0</v>
      </c>
      <c r="AL1081" s="468">
        <v>16.011438350898569</v>
      </c>
      <c r="AM1081" s="468">
        <v>0</v>
      </c>
      <c r="AN1081" s="468">
        <v>7.482507990612449</v>
      </c>
      <c r="AO1081" s="468">
        <v>0</v>
      </c>
      <c r="AP1081" s="468">
        <v>2.4440193931314669</v>
      </c>
      <c r="AQ1081" s="468">
        <v>0</v>
      </c>
      <c r="AR1081" s="468">
        <v>6.5927361469997142E-2</v>
      </c>
      <c r="AS1081" s="468">
        <v>0</v>
      </c>
      <c r="AT1081" s="468">
        <v>5.654547461368653E-2</v>
      </c>
      <c r="AU1081" s="468"/>
      <c r="AV1081" s="468">
        <v>0.29020898685550378</v>
      </c>
      <c r="AW1081" s="468">
        <v>0.46732266187644084</v>
      </c>
      <c r="AX1081" s="468"/>
      <c r="AY1081" s="468">
        <v>51.433433079950426</v>
      </c>
      <c r="BA1081" s="294"/>
      <c r="BB1081" s="294"/>
      <c r="BC1081" s="294"/>
      <c r="BD1081" s="294"/>
      <c r="BH1081" s="680"/>
    </row>
    <row r="1082" spans="1:60" x14ac:dyDescent="0.2">
      <c r="A1082" s="1229">
        <v>13</v>
      </c>
      <c r="B1082" s="534">
        <v>45028</v>
      </c>
      <c r="C1082" s="1230">
        <v>0.72638888888888886</v>
      </c>
      <c r="D1082" s="462">
        <v>3446</v>
      </c>
      <c r="E1082" s="929" t="s">
        <v>332</v>
      </c>
      <c r="F1082" s="462" t="s">
        <v>1433</v>
      </c>
      <c r="G1082" s="462" t="s">
        <v>438</v>
      </c>
      <c r="H1082" s="462" t="s">
        <v>1488</v>
      </c>
      <c r="I1082" s="462">
        <v>24.2</v>
      </c>
      <c r="J1082" s="1231">
        <v>0.57199999999999995</v>
      </c>
      <c r="K1082" s="462">
        <v>11.304</v>
      </c>
      <c r="L1082" s="1231">
        <v>0.71899999999999997</v>
      </c>
      <c r="M1082" s="462">
        <v>6.2160000000000002</v>
      </c>
      <c r="N1082" s="1231">
        <v>0.19400000000000001</v>
      </c>
      <c r="O1082" s="462">
        <v>0.61499999999999999</v>
      </c>
      <c r="P1082" s="1231">
        <v>6.2E-2</v>
      </c>
      <c r="Q1082" s="462" t="s">
        <v>101</v>
      </c>
      <c r="R1082" s="1231">
        <v>2.1999999999999999E-2</v>
      </c>
      <c r="S1082" s="462">
        <v>3.7999999999999999E-2</v>
      </c>
      <c r="T1082" s="1231">
        <v>1E-3</v>
      </c>
      <c r="U1082" s="462">
        <v>0.187</v>
      </c>
      <c r="V1082" s="1231">
        <v>8.1000000000000003E-2</v>
      </c>
      <c r="W1082" s="462" t="s">
        <v>101</v>
      </c>
      <c r="X1082" s="1231">
        <v>0.106</v>
      </c>
      <c r="Y1082" s="462"/>
      <c r="Z1082" s="1231">
        <v>2.8000000000000001E-2</v>
      </c>
      <c r="AA1082" s="462" t="s">
        <v>101</v>
      </c>
      <c r="AB1082" s="1231">
        <v>2.1999999999999999E-2</v>
      </c>
      <c r="AC1082" s="462" t="s">
        <v>101</v>
      </c>
      <c r="AD1082" s="1231">
        <v>2E-3</v>
      </c>
      <c r="AE1082" s="462" t="s">
        <v>101</v>
      </c>
      <c r="AF1082" s="1231">
        <v>0.48299999999999998</v>
      </c>
      <c r="AG1082" s="462" t="s">
        <v>101</v>
      </c>
      <c r="AH1082" s="1231">
        <v>0.83799999999999997</v>
      </c>
      <c r="AI1082" s="1232"/>
      <c r="AJ1082" s="462">
        <v>25.770392488633785</v>
      </c>
      <c r="AK1082" s="462">
        <v>0</v>
      </c>
      <c r="AL1082" s="462">
        <v>15.4721575584337</v>
      </c>
      <c r="AM1082" s="462">
        <v>0</v>
      </c>
      <c r="AN1082" s="462">
        <v>7.5175803571435234</v>
      </c>
      <c r="AO1082" s="462">
        <v>0</v>
      </c>
      <c r="AP1082" s="462">
        <v>2.4600195200914108</v>
      </c>
      <c r="AQ1082" s="462">
        <v>0</v>
      </c>
      <c r="AR1082" s="462"/>
      <c r="AS1082" s="462">
        <v>0</v>
      </c>
      <c r="AT1082" s="462">
        <v>5.807373068432671E-2</v>
      </c>
      <c r="AU1082" s="462"/>
      <c r="AV1082" s="462">
        <v>0.29171384799277722</v>
      </c>
      <c r="AW1082" s="462">
        <v>0.48587796037830383</v>
      </c>
      <c r="AX1082" s="462"/>
      <c r="AY1082" s="462">
        <v>51.651764444032366</v>
      </c>
      <c r="BA1082" s="294"/>
      <c r="BB1082" s="294"/>
      <c r="BC1082" s="294"/>
      <c r="BD1082" s="294"/>
      <c r="BH1082" s="680"/>
    </row>
    <row r="1083" spans="1:60" ht="16.5" thickBot="1" x14ac:dyDescent="0.25">
      <c r="A1083" s="1233">
        <v>13</v>
      </c>
      <c r="B1083" s="535">
        <v>45028</v>
      </c>
      <c r="C1083" s="1234">
        <v>0.72777777777777775</v>
      </c>
      <c r="D1083" s="470">
        <v>3447</v>
      </c>
      <c r="E1083" s="929" t="s">
        <v>332</v>
      </c>
      <c r="F1083" s="470" t="s">
        <v>1434</v>
      </c>
      <c r="G1083" s="470" t="s">
        <v>438</v>
      </c>
      <c r="H1083" s="470" t="s">
        <v>1488</v>
      </c>
      <c r="I1083" s="470">
        <v>24.449000000000002</v>
      </c>
      <c r="J1083" s="1235">
        <v>0.56899999999999995</v>
      </c>
      <c r="K1083" s="470">
        <v>11.387</v>
      </c>
      <c r="L1083" s="1235">
        <v>0.72099999999999997</v>
      </c>
      <c r="M1083" s="470">
        <v>6.2190000000000003</v>
      </c>
      <c r="N1083" s="1235">
        <v>0.191</v>
      </c>
      <c r="O1083" s="470">
        <v>0.45</v>
      </c>
      <c r="P1083" s="1235">
        <v>5.7000000000000002E-2</v>
      </c>
      <c r="Q1083" s="470">
        <v>2.5999999999999999E-2</v>
      </c>
      <c r="R1083" s="1235">
        <v>1.2999999999999999E-2</v>
      </c>
      <c r="S1083" s="470">
        <v>3.6999999999999998E-2</v>
      </c>
      <c r="T1083" s="1235">
        <v>1E-3</v>
      </c>
      <c r="U1083" s="470">
        <v>0.20599999999999999</v>
      </c>
      <c r="V1083" s="1235">
        <v>7.9000000000000001E-2</v>
      </c>
      <c r="W1083" s="470" t="s">
        <v>101</v>
      </c>
      <c r="X1083" s="1235">
        <v>0.106</v>
      </c>
      <c r="Y1083" s="470"/>
      <c r="Z1083" s="1235">
        <v>2.8000000000000001E-2</v>
      </c>
      <c r="AA1083" s="470" t="s">
        <v>101</v>
      </c>
      <c r="AB1083" s="1235">
        <v>2.3E-2</v>
      </c>
      <c r="AC1083" s="470" t="s">
        <v>101</v>
      </c>
      <c r="AD1083" s="1235">
        <v>2E-3</v>
      </c>
      <c r="AE1083" s="470" t="s">
        <v>101</v>
      </c>
      <c r="AF1083" s="1235">
        <v>0.47</v>
      </c>
      <c r="AG1083" s="470" t="s">
        <v>101</v>
      </c>
      <c r="AH1083" s="1235">
        <v>0.89400000000000002</v>
      </c>
      <c r="AI1083" s="1236"/>
      <c r="AJ1083" s="470">
        <v>26.035550659281299</v>
      </c>
      <c r="AK1083" s="470">
        <v>0</v>
      </c>
      <c r="AL1083" s="470">
        <v>15.58576239542503</v>
      </c>
      <c r="AM1083" s="470">
        <v>0</v>
      </c>
      <c r="AN1083" s="470">
        <v>7.5212085329915661</v>
      </c>
      <c r="AO1083" s="470">
        <v>0</v>
      </c>
      <c r="AP1083" s="470">
        <v>1.8000142829937154</v>
      </c>
      <c r="AQ1083" s="470">
        <v>0</v>
      </c>
      <c r="AR1083" s="470">
        <v>6.8564455928797022E-2</v>
      </c>
      <c r="AS1083" s="470">
        <v>0</v>
      </c>
      <c r="AT1083" s="470">
        <v>5.654547461368653E-2</v>
      </c>
      <c r="AU1083" s="470"/>
      <c r="AV1083" s="470">
        <v>0.28888225301700554</v>
      </c>
      <c r="AW1083" s="470">
        <v>0.4825691770586279</v>
      </c>
      <c r="AX1083" s="470"/>
      <c r="AY1083" s="470">
        <v>51.240600053270626</v>
      </c>
      <c r="BA1083" s="294"/>
      <c r="BB1083" s="294"/>
      <c r="BC1083" s="294"/>
      <c r="BD1083" s="294"/>
      <c r="BH1083" s="680"/>
    </row>
    <row r="1084" spans="1:60" x14ac:dyDescent="0.2">
      <c r="A1084" s="1225">
        <v>13</v>
      </c>
      <c r="B1084" s="533">
        <v>45028</v>
      </c>
      <c r="C1084" s="1226">
        <v>0.72986111111111107</v>
      </c>
      <c r="D1084" s="468">
        <v>3448</v>
      </c>
      <c r="E1084" s="929" t="s">
        <v>332</v>
      </c>
      <c r="F1084" s="468" t="s">
        <v>1435</v>
      </c>
      <c r="G1084" s="468" t="s">
        <v>438</v>
      </c>
      <c r="H1084" s="468" t="s">
        <v>1488</v>
      </c>
      <c r="I1084" s="468">
        <v>21.581</v>
      </c>
      <c r="J1084" s="1227">
        <v>0.52700000000000002</v>
      </c>
      <c r="K1084" s="468">
        <v>8.9550000000000001</v>
      </c>
      <c r="L1084" s="1227">
        <v>0.63600000000000001</v>
      </c>
      <c r="M1084" s="468">
        <v>5.9119999999999999</v>
      </c>
      <c r="N1084" s="1227">
        <v>0.21</v>
      </c>
      <c r="O1084" s="468">
        <v>0.41099999999999998</v>
      </c>
      <c r="P1084" s="1227">
        <v>7.8E-2</v>
      </c>
      <c r="Q1084" s="468" t="s">
        <v>101</v>
      </c>
      <c r="R1084" s="1227">
        <v>0.02</v>
      </c>
      <c r="S1084" s="468">
        <v>3.1E-2</v>
      </c>
      <c r="T1084" s="1227">
        <v>1E-3</v>
      </c>
      <c r="U1084" s="468">
        <v>2.2050000000000001</v>
      </c>
      <c r="V1084" s="1227">
        <v>9.0999999999999998E-2</v>
      </c>
      <c r="W1084" s="468">
        <v>0.23599999999999999</v>
      </c>
      <c r="X1084" s="1227">
        <v>7.0000000000000007E-2</v>
      </c>
      <c r="Y1084" s="468">
        <v>8.5000000000000006E-2</v>
      </c>
      <c r="Z1084" s="1227">
        <v>2.1999999999999999E-2</v>
      </c>
      <c r="AA1084" s="468">
        <v>0.183</v>
      </c>
      <c r="AB1084" s="1227">
        <v>2.8000000000000001E-2</v>
      </c>
      <c r="AC1084" s="468" t="s">
        <v>101</v>
      </c>
      <c r="AD1084" s="1227">
        <v>2E-3</v>
      </c>
      <c r="AE1084" s="468" t="s">
        <v>101</v>
      </c>
      <c r="AF1084" s="1227">
        <v>0.61799999999999999</v>
      </c>
      <c r="AG1084" s="468" t="s">
        <v>101</v>
      </c>
      <c r="AH1084" s="1227">
        <v>1.494</v>
      </c>
      <c r="AI1084" s="1228"/>
      <c r="AJ1084" s="468">
        <v>22.981439681702714</v>
      </c>
      <c r="AK1084" s="468">
        <v>0</v>
      </c>
      <c r="AL1084" s="468">
        <v>12.257003798281474</v>
      </c>
      <c r="AM1084" s="468">
        <v>0</v>
      </c>
      <c r="AN1084" s="468">
        <v>7.1499252045419093</v>
      </c>
      <c r="AO1084" s="468">
        <v>0</v>
      </c>
      <c r="AP1084" s="468">
        <v>1.6440130451342598</v>
      </c>
      <c r="AQ1084" s="468">
        <v>0</v>
      </c>
      <c r="AR1084" s="468"/>
      <c r="AS1084" s="468">
        <v>0</v>
      </c>
      <c r="AT1084" s="468">
        <v>4.7375938189845479E-2</v>
      </c>
      <c r="AU1084" s="468"/>
      <c r="AV1084" s="468">
        <v>0.31111737574189108</v>
      </c>
      <c r="AW1084" s="468">
        <v>0.58333384913728947</v>
      </c>
      <c r="AX1084" s="468"/>
      <c r="AY1084" s="468">
        <v>54.430655089164254</v>
      </c>
      <c r="BA1084" s="294"/>
      <c r="BB1084" s="294"/>
      <c r="BC1084" s="294"/>
      <c r="BD1084" s="294"/>
      <c r="BH1084" s="680"/>
    </row>
    <row r="1085" spans="1:60" x14ac:dyDescent="0.2">
      <c r="A1085" s="1229">
        <v>13</v>
      </c>
      <c r="B1085" s="534">
        <v>45028</v>
      </c>
      <c r="C1085" s="1230">
        <v>0.7319444444444444</v>
      </c>
      <c r="D1085" s="462">
        <v>3449</v>
      </c>
      <c r="E1085" s="929" t="s">
        <v>332</v>
      </c>
      <c r="F1085" s="462" t="s">
        <v>1436</v>
      </c>
      <c r="G1085" s="462" t="s">
        <v>438</v>
      </c>
      <c r="H1085" s="462" t="s">
        <v>1488</v>
      </c>
      <c r="I1085" s="462">
        <v>24.041</v>
      </c>
      <c r="J1085" s="1231">
        <v>0.624</v>
      </c>
      <c r="K1085" s="462">
        <v>10.523999999999999</v>
      </c>
      <c r="L1085" s="1231">
        <v>0.83299999999999996</v>
      </c>
      <c r="M1085" s="462">
        <v>6.4729999999999999</v>
      </c>
      <c r="N1085" s="1231">
        <v>0.217</v>
      </c>
      <c r="O1085" s="462">
        <v>0.47799999999999998</v>
      </c>
      <c r="P1085" s="1231">
        <v>7.0999999999999994E-2</v>
      </c>
      <c r="Q1085" s="462" t="s">
        <v>101</v>
      </c>
      <c r="R1085" s="1231">
        <v>2.7E-2</v>
      </c>
      <c r="S1085" s="462">
        <v>3.5000000000000003E-2</v>
      </c>
      <c r="T1085" s="1231">
        <v>1E-3</v>
      </c>
      <c r="U1085" s="462">
        <v>0.68600000000000005</v>
      </c>
      <c r="V1085" s="1231">
        <v>8.3000000000000004E-2</v>
      </c>
      <c r="W1085" s="462" t="s">
        <v>101</v>
      </c>
      <c r="X1085" s="1231">
        <v>0.113</v>
      </c>
      <c r="Y1085" s="462"/>
      <c r="Z1085" s="1231">
        <v>4.5999999999999999E-2</v>
      </c>
      <c r="AA1085" s="462">
        <v>5.1999999999999998E-2</v>
      </c>
      <c r="AB1085" s="1231">
        <v>2.5000000000000001E-2</v>
      </c>
      <c r="AC1085" s="462" t="s">
        <v>101</v>
      </c>
      <c r="AD1085" s="1231">
        <v>2E-3</v>
      </c>
      <c r="AE1085" s="462" t="s">
        <v>101</v>
      </c>
      <c r="AF1085" s="1231">
        <v>0.625</v>
      </c>
      <c r="AG1085" s="462" t="s">
        <v>101</v>
      </c>
      <c r="AH1085" s="1231">
        <v>1.7909999999999999</v>
      </c>
      <c r="AI1085" s="1232"/>
      <c r="AJ1085" s="462">
        <v>25.601074620629952</v>
      </c>
      <c r="AK1085" s="462">
        <v>0</v>
      </c>
      <c r="AL1085" s="462">
        <v>14.404545837310353</v>
      </c>
      <c r="AM1085" s="462">
        <v>0</v>
      </c>
      <c r="AN1085" s="462">
        <v>7.8283940881258083</v>
      </c>
      <c r="AO1085" s="462">
        <v>0</v>
      </c>
      <c r="AP1085" s="462">
        <v>1.9120151717133242</v>
      </c>
      <c r="AQ1085" s="462">
        <v>0</v>
      </c>
      <c r="AR1085" s="462"/>
      <c r="AS1085" s="462">
        <v>0</v>
      </c>
      <c r="AT1085" s="462">
        <v>5.3488962472406185E-2</v>
      </c>
      <c r="AU1085" s="462"/>
      <c r="AV1085" s="462">
        <v>0.30578380806786537</v>
      </c>
      <c r="AW1085" s="462">
        <v>0.54346691499629696</v>
      </c>
      <c r="AX1085" s="462"/>
      <c r="AY1085" s="462">
        <v>53.673381773279054</v>
      </c>
      <c r="BA1085" s="294"/>
      <c r="BB1085" s="294"/>
      <c r="BC1085" s="294"/>
      <c r="BD1085" s="294"/>
      <c r="BH1085" s="680"/>
    </row>
    <row r="1086" spans="1:60" ht="16.5" thickBot="1" x14ac:dyDescent="0.25">
      <c r="A1086" s="1233">
        <v>13</v>
      </c>
      <c r="B1086" s="535">
        <v>45028</v>
      </c>
      <c r="C1086" s="1234">
        <v>0.73749999999999993</v>
      </c>
      <c r="D1086" s="470">
        <v>3450</v>
      </c>
      <c r="E1086" s="929" t="s">
        <v>332</v>
      </c>
      <c r="F1086" s="470" t="s">
        <v>1437</v>
      </c>
      <c r="G1086" s="470" t="s">
        <v>438</v>
      </c>
      <c r="H1086" s="470" t="s">
        <v>1488</v>
      </c>
      <c r="I1086" s="470">
        <v>21.22</v>
      </c>
      <c r="J1086" s="1235">
        <v>0.54600000000000004</v>
      </c>
      <c r="K1086" s="470">
        <v>10.108000000000001</v>
      </c>
      <c r="L1086" s="1235">
        <v>0.73799999999999999</v>
      </c>
      <c r="M1086" s="470">
        <v>6.3289999999999997</v>
      </c>
      <c r="N1086" s="1235">
        <v>0.19900000000000001</v>
      </c>
      <c r="O1086" s="470">
        <v>0.311</v>
      </c>
      <c r="P1086" s="1235">
        <v>5.6000000000000001E-2</v>
      </c>
      <c r="Q1086" s="470" t="s">
        <v>101</v>
      </c>
      <c r="R1086" s="1235">
        <v>2.1999999999999999E-2</v>
      </c>
      <c r="S1086" s="470">
        <v>3.4000000000000002E-2</v>
      </c>
      <c r="T1086" s="1235">
        <v>1E-3</v>
      </c>
      <c r="U1086" s="470">
        <v>0.51800000000000002</v>
      </c>
      <c r="V1086" s="1235">
        <v>8.1000000000000003E-2</v>
      </c>
      <c r="W1086" s="470" t="s">
        <v>101</v>
      </c>
      <c r="X1086" s="1235">
        <v>0.13900000000000001</v>
      </c>
      <c r="Y1086" s="470">
        <v>4.7E-2</v>
      </c>
      <c r="Z1086" s="1235">
        <v>2.4E-2</v>
      </c>
      <c r="AA1086" s="470">
        <v>0.20899999999999999</v>
      </c>
      <c r="AB1086" s="1235">
        <v>3.3000000000000002E-2</v>
      </c>
      <c r="AC1086" s="470" t="s">
        <v>101</v>
      </c>
      <c r="AD1086" s="1235">
        <v>2E-3</v>
      </c>
      <c r="AE1086" s="470" t="s">
        <v>101</v>
      </c>
      <c r="AF1086" s="1235">
        <v>0.437</v>
      </c>
      <c r="AG1086" s="470" t="s">
        <v>101</v>
      </c>
      <c r="AH1086" s="1235">
        <v>1.4430000000000001</v>
      </c>
      <c r="AI1086" s="1236"/>
      <c r="AJ1086" s="470">
        <v>22.5970135788764</v>
      </c>
      <c r="AK1086" s="470">
        <v>0</v>
      </c>
      <c r="AL1086" s="470">
        <v>13.835152919377906</v>
      </c>
      <c r="AM1086" s="470">
        <v>0</v>
      </c>
      <c r="AN1086" s="470">
        <v>7.6542416474197807</v>
      </c>
      <c r="AO1086" s="470">
        <v>0</v>
      </c>
      <c r="AP1086" s="470">
        <v>1.2440098711356566</v>
      </c>
      <c r="AQ1086" s="470">
        <v>0</v>
      </c>
      <c r="AR1086" s="470"/>
      <c r="AS1086" s="470">
        <v>0</v>
      </c>
      <c r="AT1086" s="470">
        <v>5.1960706401766012E-2</v>
      </c>
      <c r="AU1086" s="470"/>
      <c r="AV1086" s="470">
        <v>0.33872801911200051</v>
      </c>
      <c r="AW1086" s="470">
        <v>0.55324590136615215</v>
      </c>
      <c r="AX1086" s="470"/>
      <c r="AY1086" s="470">
        <v>58.275513993568808</v>
      </c>
      <c r="BA1086" s="294"/>
      <c r="BB1086" s="294"/>
      <c r="BC1086" s="294"/>
      <c r="BD1086" s="294"/>
      <c r="BH1086" s="680"/>
    </row>
    <row r="1087" spans="1:60" x14ac:dyDescent="0.2">
      <c r="A1087" s="1225">
        <v>13</v>
      </c>
      <c r="B1087" s="533">
        <v>45028</v>
      </c>
      <c r="C1087" s="1226">
        <v>0.74097222222222225</v>
      </c>
      <c r="D1087" s="468">
        <v>3451</v>
      </c>
      <c r="E1087" s="929" t="s">
        <v>332</v>
      </c>
      <c r="F1087" s="468" t="s">
        <v>1438</v>
      </c>
      <c r="G1087" s="468" t="s">
        <v>438</v>
      </c>
      <c r="H1087" s="468" t="s">
        <v>1488</v>
      </c>
      <c r="I1087" s="468">
        <v>23.527999999999999</v>
      </c>
      <c r="J1087" s="1227">
        <v>0.59299999999999997</v>
      </c>
      <c r="K1087" s="468">
        <v>10.865</v>
      </c>
      <c r="L1087" s="1227">
        <v>0.75700000000000001</v>
      </c>
      <c r="M1087" s="468">
        <v>6.0179999999999998</v>
      </c>
      <c r="N1087" s="1227">
        <v>0.216</v>
      </c>
      <c r="O1087" s="468">
        <v>0.85299999999999998</v>
      </c>
      <c r="P1087" s="1227">
        <v>0.09</v>
      </c>
      <c r="Q1087" s="468">
        <v>2.9000000000000001E-2</v>
      </c>
      <c r="R1087" s="1227">
        <v>1.4999999999999999E-2</v>
      </c>
      <c r="S1087" s="468">
        <v>3.6999999999999998E-2</v>
      </c>
      <c r="T1087" s="1227">
        <v>1E-3</v>
      </c>
      <c r="U1087" s="468">
        <v>1.026</v>
      </c>
      <c r="V1087" s="1227">
        <v>8.4000000000000005E-2</v>
      </c>
      <c r="W1087" s="468" t="s">
        <v>101</v>
      </c>
      <c r="X1087" s="1227">
        <v>0.108</v>
      </c>
      <c r="Y1087" s="468">
        <v>5.6000000000000001E-2</v>
      </c>
      <c r="Z1087" s="1227">
        <v>2.5000000000000001E-2</v>
      </c>
      <c r="AA1087" s="468">
        <v>4.7E-2</v>
      </c>
      <c r="AB1087" s="1227">
        <v>2.1999999999999999E-2</v>
      </c>
      <c r="AC1087" s="468" t="s">
        <v>101</v>
      </c>
      <c r="AD1087" s="1227">
        <v>2E-3</v>
      </c>
      <c r="AE1087" s="468" t="s">
        <v>101</v>
      </c>
      <c r="AF1087" s="1227">
        <v>0.56899999999999995</v>
      </c>
      <c r="AG1087" s="468" t="s">
        <v>101</v>
      </c>
      <c r="AH1087" s="1227">
        <v>1.282</v>
      </c>
      <c r="AI1087" s="1228"/>
      <c r="AJ1087" s="468">
        <v>25.054784895560978</v>
      </c>
      <c r="AK1087" s="468">
        <v>0</v>
      </c>
      <c r="AL1087" s="468">
        <v>14.871283782057869</v>
      </c>
      <c r="AM1087" s="468">
        <v>0</v>
      </c>
      <c r="AN1087" s="468">
        <v>7.278120751172735</v>
      </c>
      <c r="AO1087" s="468">
        <v>0</v>
      </c>
      <c r="AP1087" s="468">
        <v>3.4120270742080869</v>
      </c>
      <c r="AQ1087" s="468">
        <v>0</v>
      </c>
      <c r="AR1087" s="468">
        <v>7.6475739305196688E-2</v>
      </c>
      <c r="AS1087" s="468">
        <v>0</v>
      </c>
      <c r="AT1087" s="468">
        <v>5.654547461368653E-2</v>
      </c>
      <c r="AU1087" s="468"/>
      <c r="AV1087" s="468">
        <v>0.29048825529778222</v>
      </c>
      <c r="AW1087" s="468">
        <v>0.48940769726644257</v>
      </c>
      <c r="AX1087" s="468"/>
      <c r="AY1087" s="468">
        <v>51.473981856236286</v>
      </c>
      <c r="BA1087" s="294"/>
      <c r="BB1087" s="294"/>
      <c r="BC1087" s="294"/>
      <c r="BD1087" s="294"/>
      <c r="BH1087" s="680"/>
    </row>
    <row r="1088" spans="1:60" x14ac:dyDescent="0.2">
      <c r="A1088" s="1229">
        <v>13</v>
      </c>
      <c r="B1088" s="534">
        <v>45028</v>
      </c>
      <c r="C1088" s="1230">
        <v>0.74236111111111114</v>
      </c>
      <c r="D1088" s="462">
        <v>3452</v>
      </c>
      <c r="E1088" s="929" t="s">
        <v>332</v>
      </c>
      <c r="F1088" s="462" t="s">
        <v>1439</v>
      </c>
      <c r="G1088" s="462" t="s">
        <v>438</v>
      </c>
      <c r="H1088" s="462" t="s">
        <v>1488</v>
      </c>
      <c r="I1088" s="462">
        <v>23.954000000000001</v>
      </c>
      <c r="J1088" s="1231">
        <v>0.56799999999999995</v>
      </c>
      <c r="K1088" s="462">
        <v>10.951000000000001</v>
      </c>
      <c r="L1088" s="1231">
        <v>0.72199999999999998</v>
      </c>
      <c r="M1088" s="462">
        <v>6.3710000000000004</v>
      </c>
      <c r="N1088" s="1231">
        <v>0.19400000000000001</v>
      </c>
      <c r="O1088" s="462">
        <v>0.378</v>
      </c>
      <c r="P1088" s="1231">
        <v>5.7000000000000002E-2</v>
      </c>
      <c r="Q1088" s="462">
        <v>3.6999999999999998E-2</v>
      </c>
      <c r="R1088" s="1231">
        <v>1.4E-2</v>
      </c>
      <c r="S1088" s="462">
        <v>3.9E-2</v>
      </c>
      <c r="T1088" s="1231">
        <v>1E-3</v>
      </c>
      <c r="U1088" s="462">
        <v>0.33900000000000002</v>
      </c>
      <c r="V1088" s="1231">
        <v>0.08</v>
      </c>
      <c r="W1088" s="462" t="s">
        <v>101</v>
      </c>
      <c r="X1088" s="1231">
        <v>0.104</v>
      </c>
      <c r="Y1088" s="462"/>
      <c r="Z1088" s="1231">
        <v>3.2000000000000001E-2</v>
      </c>
      <c r="AA1088" s="462">
        <v>0.24</v>
      </c>
      <c r="AB1088" s="1231">
        <v>3.4000000000000002E-2</v>
      </c>
      <c r="AC1088" s="462" t="s">
        <v>101</v>
      </c>
      <c r="AD1088" s="1231">
        <v>2E-3</v>
      </c>
      <c r="AE1088" s="462" t="s">
        <v>101</v>
      </c>
      <c r="AF1088" s="1231">
        <v>0.48899999999999999</v>
      </c>
      <c r="AG1088" s="462" t="s">
        <v>101</v>
      </c>
      <c r="AH1088" s="1231">
        <v>1.016</v>
      </c>
      <c r="AI1088" s="1232"/>
      <c r="AJ1088" s="462">
        <v>25.508428994741063</v>
      </c>
      <c r="AK1088" s="462">
        <v>0</v>
      </c>
      <c r="AL1088" s="462">
        <v>14.988994817976597</v>
      </c>
      <c r="AM1088" s="462">
        <v>0</v>
      </c>
      <c r="AN1088" s="462">
        <v>7.7050361092923731</v>
      </c>
      <c r="AO1088" s="462">
        <v>0</v>
      </c>
      <c r="AP1088" s="462">
        <v>1.5120119977147208</v>
      </c>
      <c r="AQ1088" s="462">
        <v>0</v>
      </c>
      <c r="AR1088" s="462">
        <v>9.7572494975595753E-2</v>
      </c>
      <c r="AS1088" s="462">
        <v>0</v>
      </c>
      <c r="AT1088" s="462">
        <v>5.960198675496689E-2</v>
      </c>
      <c r="AU1088" s="462"/>
      <c r="AV1088" s="462">
        <v>0.30205843373893704</v>
      </c>
      <c r="AW1088" s="462">
        <v>0.5140462187665561</v>
      </c>
      <c r="AX1088" s="462"/>
      <c r="AY1088" s="462">
        <v>53.14152333428548</v>
      </c>
      <c r="BA1088" s="294"/>
      <c r="BB1088" s="294"/>
      <c r="BC1088" s="294"/>
      <c r="BD1088" s="294"/>
      <c r="BH1088" s="680"/>
    </row>
    <row r="1089" spans="1:60" ht="16.5" thickBot="1" x14ac:dyDescent="0.25">
      <c r="A1089" s="1233">
        <v>13</v>
      </c>
      <c r="B1089" s="535">
        <v>45028</v>
      </c>
      <c r="C1089" s="1234">
        <v>0.74375000000000002</v>
      </c>
      <c r="D1089" s="470">
        <v>3453</v>
      </c>
      <c r="E1089" s="929" t="s">
        <v>332</v>
      </c>
      <c r="F1089" s="470" t="s">
        <v>1440</v>
      </c>
      <c r="G1089" s="470" t="s">
        <v>438</v>
      </c>
      <c r="H1089" s="470" t="s">
        <v>1488</v>
      </c>
      <c r="I1089" s="470">
        <v>24.271999999999998</v>
      </c>
      <c r="J1089" s="1235">
        <v>0.67100000000000004</v>
      </c>
      <c r="K1089" s="470">
        <v>10.625</v>
      </c>
      <c r="L1089" s="1235">
        <v>0.90500000000000003</v>
      </c>
      <c r="M1089" s="470">
        <v>6.351</v>
      </c>
      <c r="N1089" s="1235">
        <v>0.19500000000000001</v>
      </c>
      <c r="O1089" s="470">
        <v>0.39300000000000002</v>
      </c>
      <c r="P1089" s="1235">
        <v>5.8999999999999997E-2</v>
      </c>
      <c r="Q1089" s="470">
        <v>2.7E-2</v>
      </c>
      <c r="R1089" s="1235">
        <v>1.4E-2</v>
      </c>
      <c r="S1089" s="470">
        <v>0.04</v>
      </c>
      <c r="T1089" s="1235">
        <v>1E-3</v>
      </c>
      <c r="U1089" s="470">
        <v>0.32500000000000001</v>
      </c>
      <c r="V1089" s="1235">
        <v>8.5999999999999993E-2</v>
      </c>
      <c r="W1089" s="470" t="s">
        <v>101</v>
      </c>
      <c r="X1089" s="1235">
        <v>0.13800000000000001</v>
      </c>
      <c r="Y1089" s="470"/>
      <c r="Z1089" s="1235">
        <v>3.9E-2</v>
      </c>
      <c r="AA1089" s="470">
        <v>6.3E-2</v>
      </c>
      <c r="AB1089" s="1235">
        <v>2.9000000000000001E-2</v>
      </c>
      <c r="AC1089" s="470" t="s">
        <v>101</v>
      </c>
      <c r="AD1089" s="1235">
        <v>2E-3</v>
      </c>
      <c r="AE1089" s="470" t="s">
        <v>101</v>
      </c>
      <c r="AF1089" s="1235">
        <v>0.40799999999999997</v>
      </c>
      <c r="AG1089" s="470" t="s">
        <v>101</v>
      </c>
      <c r="AH1089" s="1235">
        <v>1.2050000000000001</v>
      </c>
      <c r="AI1089" s="1236"/>
      <c r="AJ1089" s="470">
        <v>25.847064730748727</v>
      </c>
      <c r="AK1089" s="470">
        <v>0</v>
      </c>
      <c r="AL1089" s="470">
        <v>14.542787867866069</v>
      </c>
      <c r="AM1089" s="470">
        <v>0</v>
      </c>
      <c r="AN1089" s="470">
        <v>7.6808482703054244</v>
      </c>
      <c r="AO1089" s="470">
        <v>0</v>
      </c>
      <c r="AP1089" s="470">
        <v>1.5720124738145114</v>
      </c>
      <c r="AQ1089" s="470">
        <v>0</v>
      </c>
      <c r="AR1089" s="470">
        <v>7.1201550387596901E-2</v>
      </c>
      <c r="AS1089" s="470">
        <v>0</v>
      </c>
      <c r="AT1089" s="470">
        <v>6.113024282560707E-2</v>
      </c>
      <c r="AU1089" s="470"/>
      <c r="AV1089" s="470">
        <v>0.29716520426274834</v>
      </c>
      <c r="AW1089" s="470">
        <v>0.52815514742377045</v>
      </c>
      <c r="AX1089" s="470"/>
      <c r="AY1089" s="470">
        <v>52.439222078284224</v>
      </c>
      <c r="BA1089" s="294"/>
      <c r="BB1089" s="294"/>
      <c r="BC1089" s="294"/>
      <c r="BD1089" s="294"/>
      <c r="BH1089" s="680"/>
    </row>
    <row r="1090" spans="1:60" x14ac:dyDescent="0.2">
      <c r="A1090" s="1225">
        <v>13</v>
      </c>
      <c r="B1090" s="533">
        <v>45028</v>
      </c>
      <c r="C1090" s="1226">
        <v>0.76597222222222217</v>
      </c>
      <c r="D1090" s="468">
        <v>3459</v>
      </c>
      <c r="E1090" s="929" t="s">
        <v>332</v>
      </c>
      <c r="F1090" s="468" t="s">
        <v>1441</v>
      </c>
      <c r="G1090" s="468" t="s">
        <v>443</v>
      </c>
      <c r="H1090" s="468" t="s">
        <v>1488</v>
      </c>
      <c r="I1090" s="468">
        <v>25.373999999999999</v>
      </c>
      <c r="J1090" s="1227">
        <v>0.60899999999999999</v>
      </c>
      <c r="K1090" s="468">
        <v>10.989000000000001</v>
      </c>
      <c r="L1090" s="1227">
        <v>0.78200000000000003</v>
      </c>
      <c r="M1090" s="468">
        <v>5.6619999999999999</v>
      </c>
      <c r="N1090" s="1227">
        <v>0.19400000000000001</v>
      </c>
      <c r="O1090" s="468">
        <v>1.155</v>
      </c>
      <c r="P1090" s="1227">
        <v>7.6999999999999999E-2</v>
      </c>
      <c r="Q1090" s="468">
        <v>3.2000000000000001E-2</v>
      </c>
      <c r="R1090" s="1227">
        <v>1.4E-2</v>
      </c>
      <c r="S1090" s="468">
        <v>3.6999999999999998E-2</v>
      </c>
      <c r="T1090" s="1227">
        <v>1E-3</v>
      </c>
      <c r="U1090" s="468">
        <v>0.22</v>
      </c>
      <c r="V1090" s="1227">
        <v>8.8999999999999996E-2</v>
      </c>
      <c r="W1090" s="468" t="s">
        <v>101</v>
      </c>
      <c r="X1090" s="1227">
        <v>0.111</v>
      </c>
      <c r="Y1090" s="468"/>
      <c r="Z1090" s="1227">
        <v>2.7E-2</v>
      </c>
      <c r="AA1090" s="468" t="s">
        <v>101</v>
      </c>
      <c r="AB1090" s="1227">
        <v>2.4E-2</v>
      </c>
      <c r="AC1090" s="468" t="s">
        <v>101</v>
      </c>
      <c r="AD1090" s="1227">
        <v>2E-3</v>
      </c>
      <c r="AE1090" s="468" t="s">
        <v>101</v>
      </c>
      <c r="AF1090" s="1227">
        <v>0.45500000000000002</v>
      </c>
      <c r="AG1090" s="468" t="s">
        <v>101</v>
      </c>
      <c r="AH1090" s="1227">
        <v>1.52</v>
      </c>
      <c r="AI1090" s="1228"/>
      <c r="AJ1090" s="468">
        <v>27.020575992008002</v>
      </c>
      <c r="AK1090" s="468">
        <v>0</v>
      </c>
      <c r="AL1090" s="468">
        <v>15.041006671056966</v>
      </c>
      <c r="AM1090" s="468">
        <v>0</v>
      </c>
      <c r="AN1090" s="468">
        <v>6.847577217205056</v>
      </c>
      <c r="AO1090" s="468">
        <v>0</v>
      </c>
      <c r="AP1090" s="468">
        <v>4.6200366596838691</v>
      </c>
      <c r="AQ1090" s="468">
        <v>0</v>
      </c>
      <c r="AR1090" s="468">
        <v>8.4387022681596341E-2</v>
      </c>
      <c r="AS1090" s="468">
        <v>0</v>
      </c>
      <c r="AT1090" s="468">
        <v>5.654547461368653E-2</v>
      </c>
      <c r="AU1090" s="468"/>
      <c r="AV1090" s="468">
        <v>0.25342084562632544</v>
      </c>
      <c r="AW1090" s="468">
        <v>0.45526056646073287</v>
      </c>
      <c r="AX1090" s="468"/>
      <c r="AY1090" s="468">
        <v>45.960487620347727</v>
      </c>
      <c r="BA1090" s="294"/>
      <c r="BB1090" s="294"/>
      <c r="BC1090" s="294"/>
      <c r="BD1090" s="294"/>
      <c r="BH1090" s="680"/>
    </row>
    <row r="1091" spans="1:60" x14ac:dyDescent="0.2">
      <c r="A1091" s="1229">
        <v>13</v>
      </c>
      <c r="B1091" s="534">
        <v>45028</v>
      </c>
      <c r="C1091" s="1230">
        <v>0.7715277777777777</v>
      </c>
      <c r="D1091" s="462">
        <v>3460</v>
      </c>
      <c r="E1091" s="929" t="s">
        <v>332</v>
      </c>
      <c r="F1091" s="462" t="s">
        <v>1442</v>
      </c>
      <c r="G1091" s="462" t="s">
        <v>443</v>
      </c>
      <c r="H1091" s="462" t="s">
        <v>1488</v>
      </c>
      <c r="I1091" s="462">
        <v>23.789000000000001</v>
      </c>
      <c r="J1091" s="1231">
        <v>0.66100000000000003</v>
      </c>
      <c r="K1091" s="462">
        <v>11.176</v>
      </c>
      <c r="L1091" s="1231">
        <v>0.95399999999999996</v>
      </c>
      <c r="M1091" s="462">
        <v>5.9630000000000001</v>
      </c>
      <c r="N1091" s="1231">
        <v>0.186</v>
      </c>
      <c r="O1091" s="462">
        <v>0.61099999999999999</v>
      </c>
      <c r="P1091" s="1231">
        <v>6.0999999999999999E-2</v>
      </c>
      <c r="Q1091" s="462">
        <v>3.5000000000000003E-2</v>
      </c>
      <c r="R1091" s="1231">
        <v>1.4999999999999999E-2</v>
      </c>
      <c r="S1091" s="462">
        <v>3.5000000000000003E-2</v>
      </c>
      <c r="T1091" s="1231">
        <v>1E-3</v>
      </c>
      <c r="U1091" s="462">
        <v>0.36499999999999999</v>
      </c>
      <c r="V1091" s="1231">
        <v>8.1000000000000003E-2</v>
      </c>
      <c r="W1091" s="462" t="s">
        <v>101</v>
      </c>
      <c r="X1091" s="1231">
        <v>0.14000000000000001</v>
      </c>
      <c r="Y1091" s="462"/>
      <c r="Z1091" s="1231">
        <v>0.04</v>
      </c>
      <c r="AA1091" s="462">
        <v>0.107</v>
      </c>
      <c r="AB1091" s="1231">
        <v>3.3000000000000002E-2</v>
      </c>
      <c r="AC1091" s="462" t="s">
        <v>101</v>
      </c>
      <c r="AD1091" s="1231">
        <v>2E-3</v>
      </c>
      <c r="AE1091" s="462" t="s">
        <v>101</v>
      </c>
      <c r="AF1091" s="1231">
        <v>0.46400000000000002</v>
      </c>
      <c r="AG1091" s="462" t="s">
        <v>101</v>
      </c>
      <c r="AH1091" s="1231">
        <v>1.5</v>
      </c>
      <c r="AI1091" s="1232"/>
      <c r="AJ1091" s="462">
        <v>25.33272177322765</v>
      </c>
      <c r="AK1091" s="462">
        <v>0</v>
      </c>
      <c r="AL1091" s="462">
        <v>15.296959737531408</v>
      </c>
      <c r="AM1091" s="462">
        <v>0</v>
      </c>
      <c r="AN1091" s="462">
        <v>7.2116041939586282</v>
      </c>
      <c r="AO1091" s="462">
        <v>0</v>
      </c>
      <c r="AP1091" s="462">
        <v>2.4440193931314669</v>
      </c>
      <c r="AQ1091" s="462">
        <v>0</v>
      </c>
      <c r="AR1091" s="462">
        <v>9.2298306057995994E-2</v>
      </c>
      <c r="AS1091" s="462">
        <v>0</v>
      </c>
      <c r="AT1091" s="462">
        <v>5.3488962472406185E-2</v>
      </c>
      <c r="AU1091" s="462"/>
      <c r="AV1091" s="462">
        <v>0.28467545882022277</v>
      </c>
      <c r="AW1091" s="462">
        <v>0.47144035924111166</v>
      </c>
      <c r="AX1091" s="462"/>
      <c r="AY1091" s="462">
        <v>50.627009498951402</v>
      </c>
      <c r="BA1091" s="294"/>
      <c r="BB1091" s="294"/>
      <c r="BC1091" s="294"/>
      <c r="BD1091" s="294"/>
      <c r="BH1091" s="680"/>
    </row>
    <row r="1092" spans="1:60" x14ac:dyDescent="0.2">
      <c r="A1092" s="1229">
        <v>13</v>
      </c>
      <c r="B1092" s="534">
        <v>45028</v>
      </c>
      <c r="C1092" s="1230">
        <v>0.77430555555555547</v>
      </c>
      <c r="D1092" s="462">
        <v>3461</v>
      </c>
      <c r="E1092" s="929" t="s">
        <v>332</v>
      </c>
      <c r="F1092" s="462" t="s">
        <v>1443</v>
      </c>
      <c r="G1092" s="462" t="s">
        <v>443</v>
      </c>
      <c r="H1092" s="462" t="s">
        <v>1488</v>
      </c>
      <c r="I1092" s="462">
        <v>22.042999999999999</v>
      </c>
      <c r="J1092" s="1231">
        <v>0.57899999999999996</v>
      </c>
      <c r="K1092" s="462">
        <v>9.4329999999999998</v>
      </c>
      <c r="L1092" s="1231">
        <v>0.68899999999999995</v>
      </c>
      <c r="M1092" s="462">
        <v>5.5839999999999996</v>
      </c>
      <c r="N1092" s="1231">
        <v>0.19400000000000001</v>
      </c>
      <c r="O1092" s="462">
        <v>0.91400000000000003</v>
      </c>
      <c r="P1092" s="1231">
        <v>7.6999999999999999E-2</v>
      </c>
      <c r="Q1092" s="462">
        <v>0.05</v>
      </c>
      <c r="R1092" s="1231">
        <v>1.4999999999999999E-2</v>
      </c>
      <c r="S1092" s="462">
        <v>3.4000000000000002E-2</v>
      </c>
      <c r="T1092" s="1231">
        <v>1E-3</v>
      </c>
      <c r="U1092" s="462">
        <v>0.35299999999999998</v>
      </c>
      <c r="V1092" s="1231">
        <v>8.8999999999999996E-2</v>
      </c>
      <c r="W1092" s="462" t="s">
        <v>101</v>
      </c>
      <c r="X1092" s="1231">
        <v>0.106</v>
      </c>
      <c r="Y1092" s="462"/>
      <c r="Z1092" s="1231">
        <v>5.5E-2</v>
      </c>
      <c r="AA1092" s="462">
        <v>0.152</v>
      </c>
      <c r="AB1092" s="1231">
        <v>2.9000000000000001E-2</v>
      </c>
      <c r="AC1092" s="462" t="s">
        <v>101</v>
      </c>
      <c r="AD1092" s="1231">
        <v>2E-3</v>
      </c>
      <c r="AE1092" s="462" t="s">
        <v>101</v>
      </c>
      <c r="AF1092" s="1231">
        <v>0.441</v>
      </c>
      <c r="AG1092" s="462" t="s">
        <v>101</v>
      </c>
      <c r="AH1092" s="1231">
        <v>1.1299999999999999</v>
      </c>
      <c r="AI1092" s="1232"/>
      <c r="AJ1092" s="462">
        <v>23.473419901940268</v>
      </c>
      <c r="AK1092" s="462">
        <v>0</v>
      </c>
      <c r="AL1092" s="462">
        <v>12.911258160713471</v>
      </c>
      <c r="AM1092" s="462">
        <v>0</v>
      </c>
      <c r="AN1092" s="462">
        <v>6.7532446451559576</v>
      </c>
      <c r="AO1092" s="462">
        <v>0</v>
      </c>
      <c r="AP1092" s="462">
        <v>3.6560290103472353</v>
      </c>
      <c r="AQ1092" s="462">
        <v>0</v>
      </c>
      <c r="AR1092" s="462">
        <v>0.13185472293999428</v>
      </c>
      <c r="AS1092" s="462">
        <v>0</v>
      </c>
      <c r="AT1092" s="462">
        <v>5.1960706401766012E-2</v>
      </c>
      <c r="AU1092" s="462"/>
      <c r="AV1092" s="462">
        <v>0.28769751801686755</v>
      </c>
      <c r="AW1092" s="462">
        <v>0.52305085694164266</v>
      </c>
      <c r="AX1092" s="462"/>
      <c r="AY1092" s="462">
        <v>51.068131014841413</v>
      </c>
      <c r="BA1092" s="294"/>
      <c r="BB1092" s="294"/>
      <c r="BC1092" s="294"/>
      <c r="BD1092" s="294"/>
      <c r="BH1092" s="680"/>
    </row>
    <row r="1093" spans="1:60" x14ac:dyDescent="0.2">
      <c r="A1093" s="1229">
        <v>13</v>
      </c>
      <c r="B1093" s="534">
        <v>45028</v>
      </c>
      <c r="C1093" s="1230">
        <v>0.77986111111111101</v>
      </c>
      <c r="D1093" s="462">
        <v>3462</v>
      </c>
      <c r="E1093" s="929" t="s">
        <v>332</v>
      </c>
      <c r="F1093" s="462" t="s">
        <v>1444</v>
      </c>
      <c r="G1093" s="462" t="s">
        <v>443</v>
      </c>
      <c r="H1093" s="462" t="s">
        <v>203</v>
      </c>
      <c r="I1093" s="462">
        <v>20.036999999999999</v>
      </c>
      <c r="J1093" s="1231">
        <v>0.57699999999999996</v>
      </c>
      <c r="K1093" s="462">
        <v>8.0570000000000004</v>
      </c>
      <c r="L1093" s="1231">
        <v>0.64800000000000002</v>
      </c>
      <c r="M1093" s="462">
        <v>5.8929999999999998</v>
      </c>
      <c r="N1093" s="1231">
        <v>0.218</v>
      </c>
      <c r="O1093" s="462">
        <v>1.611</v>
      </c>
      <c r="P1093" s="1231">
        <v>0.11</v>
      </c>
      <c r="Q1093" s="462">
        <v>4.7E-2</v>
      </c>
      <c r="R1093" s="1231">
        <v>1.6E-2</v>
      </c>
      <c r="S1093" s="462">
        <v>2.5999999999999999E-2</v>
      </c>
      <c r="T1093" s="1231">
        <v>1E-3</v>
      </c>
      <c r="U1093" s="462">
        <v>1.992</v>
      </c>
      <c r="V1093" s="1231">
        <v>9.4E-2</v>
      </c>
      <c r="W1093" s="462" t="s">
        <v>101</v>
      </c>
      <c r="X1093" s="1231">
        <v>0.10100000000000001</v>
      </c>
      <c r="Y1093" s="462">
        <v>0.83499999999999996</v>
      </c>
      <c r="Z1093" s="1231">
        <v>4.9000000000000002E-2</v>
      </c>
      <c r="AA1093" s="462">
        <v>0.79500000000000004</v>
      </c>
      <c r="AB1093" s="1231">
        <v>0.06</v>
      </c>
      <c r="AC1093" s="462" t="s">
        <v>101</v>
      </c>
      <c r="AD1093" s="1231">
        <v>2E-3</v>
      </c>
      <c r="AE1093" s="462" t="s">
        <v>101</v>
      </c>
      <c r="AF1093" s="1231">
        <v>0.92</v>
      </c>
      <c r="AG1093" s="462" t="s">
        <v>101</v>
      </c>
      <c r="AH1093" s="1231">
        <v>1.248</v>
      </c>
      <c r="AI1093" s="1232"/>
      <c r="AJ1093" s="462">
        <v>21.337246045237816</v>
      </c>
      <c r="AK1093" s="462">
        <v>0</v>
      </c>
      <c r="AL1093" s="462">
        <v>11.027881586013828</v>
      </c>
      <c r="AM1093" s="462">
        <v>0</v>
      </c>
      <c r="AN1093" s="462">
        <v>7.1269467575043084</v>
      </c>
      <c r="AO1093" s="462">
        <v>0</v>
      </c>
      <c r="AP1093" s="462">
        <v>6.444051133117501</v>
      </c>
      <c r="AQ1093" s="462">
        <v>0</v>
      </c>
      <c r="AR1093" s="462">
        <v>0.12394343956359462</v>
      </c>
      <c r="AS1093" s="462">
        <v>0</v>
      </c>
      <c r="AT1093" s="462">
        <v>3.9734657836644593E-2</v>
      </c>
      <c r="AU1093" s="462"/>
      <c r="AV1093" s="462">
        <v>0.33401436822700681</v>
      </c>
      <c r="AW1093" s="462">
        <v>0.6462661665267696</v>
      </c>
      <c r="AX1093" s="462"/>
      <c r="AY1093" s="462">
        <v>57.627776334242618</v>
      </c>
      <c r="BA1093" s="294"/>
      <c r="BB1093" s="294"/>
      <c r="BC1093" s="294"/>
      <c r="BD1093" s="294"/>
      <c r="BH1093" s="680"/>
    </row>
    <row r="1094" spans="1:60" ht="16.5" thickBot="1" x14ac:dyDescent="0.25">
      <c r="A1094" s="1246">
        <v>13</v>
      </c>
      <c r="B1094" s="1238">
        <v>45028</v>
      </c>
      <c r="C1094" s="1239">
        <v>0.78194444444444444</v>
      </c>
      <c r="D1094" s="1240">
        <v>3463</v>
      </c>
      <c r="E1094" s="929" t="s">
        <v>332</v>
      </c>
      <c r="F1094" s="1240" t="s">
        <v>1445</v>
      </c>
      <c r="G1094" s="1240" t="s">
        <v>443</v>
      </c>
      <c r="H1094" s="1240" t="s">
        <v>203</v>
      </c>
      <c r="I1094" s="1240">
        <v>22.401</v>
      </c>
      <c r="J1094" s="1241">
        <v>0.53900000000000003</v>
      </c>
      <c r="K1094" s="1240">
        <v>9.4190000000000005</v>
      </c>
      <c r="L1094" s="1241">
        <v>0.61799999999999999</v>
      </c>
      <c r="M1094" s="1240">
        <v>5.31</v>
      </c>
      <c r="N1094" s="1241">
        <v>0.20100000000000001</v>
      </c>
      <c r="O1094" s="1240">
        <v>1.264</v>
      </c>
      <c r="P1094" s="1241">
        <v>9.1999999999999998E-2</v>
      </c>
      <c r="Q1094" s="1240">
        <v>3.7999999999999999E-2</v>
      </c>
      <c r="R1094" s="1241">
        <v>1.4E-2</v>
      </c>
      <c r="S1094" s="1240">
        <v>3.2000000000000001E-2</v>
      </c>
      <c r="T1094" s="1241">
        <v>1E-3</v>
      </c>
      <c r="U1094" s="1240">
        <v>1.0960000000000001</v>
      </c>
      <c r="V1094" s="1241">
        <v>8.6999999999999994E-2</v>
      </c>
      <c r="W1094" s="1240" t="s">
        <v>101</v>
      </c>
      <c r="X1094" s="1241">
        <v>9.1999999999999998E-2</v>
      </c>
      <c r="Y1094" s="1240">
        <v>0.39900000000000002</v>
      </c>
      <c r="Z1094" s="1241">
        <v>3.2000000000000001E-2</v>
      </c>
      <c r="AA1094" s="1240">
        <v>0.26200000000000001</v>
      </c>
      <c r="AB1094" s="1241">
        <v>3.2000000000000001E-2</v>
      </c>
      <c r="AC1094" s="1240" t="s">
        <v>101</v>
      </c>
      <c r="AD1094" s="1241">
        <v>2E-3</v>
      </c>
      <c r="AE1094" s="1240" t="s">
        <v>101</v>
      </c>
      <c r="AF1094" s="1241">
        <v>0.60799999999999998</v>
      </c>
      <c r="AG1094" s="1240" t="s">
        <v>101</v>
      </c>
      <c r="AH1094" s="1241">
        <v>1.091</v>
      </c>
      <c r="AI1094" s="1242"/>
      <c r="AJ1094" s="1240">
        <v>23.854651328011794</v>
      </c>
      <c r="AK1094" s="1240">
        <v>0</v>
      </c>
      <c r="AL1094" s="1240">
        <v>12.892095899052284</v>
      </c>
      <c r="AM1094" s="1240">
        <v>0</v>
      </c>
      <c r="AN1094" s="1240">
        <v>6.4218712510347657</v>
      </c>
      <c r="AO1094" s="1240">
        <v>0</v>
      </c>
      <c r="AP1094" s="1240">
        <v>5.056040119342347</v>
      </c>
      <c r="AQ1094" s="1240">
        <v>0</v>
      </c>
      <c r="AR1094" s="1240">
        <v>0.10020958943439565</v>
      </c>
      <c r="AS1094" s="1240">
        <v>0</v>
      </c>
      <c r="AT1094" s="1240">
        <v>4.8904194260485652E-2</v>
      </c>
      <c r="AU1094" s="1240"/>
      <c r="AV1094" s="1240">
        <v>0.26920834694799151</v>
      </c>
      <c r="AW1094" s="1240">
        <v>0.49812468828337264</v>
      </c>
      <c r="AX1094" s="1240"/>
      <c r="AY1094" s="1240">
        <v>48.342041493487052</v>
      </c>
      <c r="BA1094" s="294"/>
      <c r="BB1094" s="294"/>
      <c r="BC1094" s="294"/>
      <c r="BD1094" s="294"/>
      <c r="BH1094" s="680"/>
    </row>
    <row r="1095" spans="1:60" x14ac:dyDescent="0.2">
      <c r="A1095" s="1225">
        <v>13</v>
      </c>
      <c r="B1095" s="533">
        <v>45028</v>
      </c>
      <c r="C1095" s="1226">
        <v>0.78402777777777777</v>
      </c>
      <c r="D1095" s="468">
        <v>3464</v>
      </c>
      <c r="E1095" s="929" t="s">
        <v>332</v>
      </c>
      <c r="F1095" s="468" t="s">
        <v>1446</v>
      </c>
      <c r="G1095" s="468" t="s">
        <v>443</v>
      </c>
      <c r="H1095" s="468" t="s">
        <v>1488</v>
      </c>
      <c r="I1095" s="468">
        <v>23.533000000000001</v>
      </c>
      <c r="J1095" s="1227">
        <v>0.56999999999999995</v>
      </c>
      <c r="K1095" s="468">
        <v>10.843999999999999</v>
      </c>
      <c r="L1095" s="1227">
        <v>0.77700000000000002</v>
      </c>
      <c r="M1095" s="468">
        <v>6.4619999999999997</v>
      </c>
      <c r="N1095" s="1227">
        <v>0.20200000000000001</v>
      </c>
      <c r="O1095" s="468">
        <v>0.65700000000000003</v>
      </c>
      <c r="P1095" s="1227">
        <v>6.9000000000000006E-2</v>
      </c>
      <c r="Q1095" s="468">
        <v>2.3E-2</v>
      </c>
      <c r="R1095" s="1227">
        <v>1.2E-2</v>
      </c>
      <c r="S1095" s="468">
        <v>3.6999999999999998E-2</v>
      </c>
      <c r="T1095" s="1227">
        <v>1E-3</v>
      </c>
      <c r="U1095" s="468">
        <v>0.17499999999999999</v>
      </c>
      <c r="V1095" s="1227">
        <v>8.2000000000000003E-2</v>
      </c>
      <c r="W1095" s="468" t="s">
        <v>101</v>
      </c>
      <c r="X1095" s="1227">
        <v>0.104</v>
      </c>
      <c r="Y1095" s="468"/>
      <c r="Z1095" s="1227">
        <v>2.8000000000000001E-2</v>
      </c>
      <c r="AA1095" s="468">
        <v>6.3E-2</v>
      </c>
      <c r="AB1095" s="1227">
        <v>2.1999999999999999E-2</v>
      </c>
      <c r="AC1095" s="468" t="s">
        <v>101</v>
      </c>
      <c r="AD1095" s="1227">
        <v>2E-3</v>
      </c>
      <c r="AE1095" s="468" t="s">
        <v>101</v>
      </c>
      <c r="AF1095" s="1227">
        <v>0.434</v>
      </c>
      <c r="AG1095" s="468" t="s">
        <v>101</v>
      </c>
      <c r="AH1095" s="1227">
        <v>1.5740000000000001</v>
      </c>
      <c r="AI1095" s="1228"/>
      <c r="AJ1095" s="468">
        <v>25.060109356818963</v>
      </c>
      <c r="AK1095" s="468">
        <v>0</v>
      </c>
      <c r="AL1095" s="468">
        <v>14.842540389566086</v>
      </c>
      <c r="AM1095" s="468">
        <v>0</v>
      </c>
      <c r="AN1095" s="468">
        <v>7.8150907766829869</v>
      </c>
      <c r="AO1095" s="468">
        <v>0</v>
      </c>
      <c r="AP1095" s="468">
        <v>2.6280208531708245</v>
      </c>
      <c r="AQ1095" s="468">
        <v>0</v>
      </c>
      <c r="AR1095" s="468">
        <v>6.0653172552397362E-2</v>
      </c>
      <c r="AS1095" s="468">
        <v>0</v>
      </c>
      <c r="AT1095" s="468">
        <v>5.654547461368653E-2</v>
      </c>
      <c r="AU1095" s="468"/>
      <c r="AV1095" s="468">
        <v>0.31185381777100935</v>
      </c>
      <c r="AW1095" s="468">
        <v>0.52653323296170984</v>
      </c>
      <c r="AX1095" s="468"/>
      <c r="AY1095" s="468">
        <v>54.534834705418433</v>
      </c>
      <c r="BA1095" s="294"/>
      <c r="BB1095" s="294"/>
      <c r="BC1095" s="294"/>
      <c r="BD1095" s="294"/>
      <c r="BH1095" s="680"/>
    </row>
    <row r="1096" spans="1:60" x14ac:dyDescent="0.2">
      <c r="A1096" s="1229">
        <v>13</v>
      </c>
      <c r="B1096" s="534">
        <v>45028</v>
      </c>
      <c r="C1096" s="1230">
        <v>0.78541666666666676</v>
      </c>
      <c r="D1096" s="462">
        <v>3465</v>
      </c>
      <c r="E1096" s="929" t="s">
        <v>332</v>
      </c>
      <c r="F1096" s="462" t="s">
        <v>1447</v>
      </c>
      <c r="G1096" s="462" t="s">
        <v>443</v>
      </c>
      <c r="H1096" s="462" t="s">
        <v>1488</v>
      </c>
      <c r="I1096" s="462">
        <v>27.059000000000001</v>
      </c>
      <c r="J1096" s="1231">
        <v>0.624</v>
      </c>
      <c r="K1096" s="462">
        <v>13.381</v>
      </c>
      <c r="L1096" s="1231">
        <v>0.88600000000000001</v>
      </c>
      <c r="M1096" s="462">
        <v>7.84</v>
      </c>
      <c r="N1096" s="1231">
        <v>0.26200000000000001</v>
      </c>
      <c r="O1096" s="462">
        <v>0.52900000000000003</v>
      </c>
      <c r="P1096" s="1231">
        <v>7.8E-2</v>
      </c>
      <c r="Q1096" s="462" t="s">
        <v>101</v>
      </c>
      <c r="R1096" s="1231">
        <v>3.1E-2</v>
      </c>
      <c r="S1096" s="462">
        <v>3.7999999999999999E-2</v>
      </c>
      <c r="T1096" s="1231">
        <v>1E-3</v>
      </c>
      <c r="U1096" s="462">
        <v>0.44400000000000001</v>
      </c>
      <c r="V1096" s="1231">
        <v>8.4000000000000005E-2</v>
      </c>
      <c r="W1096" s="462" t="s">
        <v>101</v>
      </c>
      <c r="X1096" s="1231">
        <v>0.112</v>
      </c>
      <c r="Y1096" s="462"/>
      <c r="Z1096" s="1231">
        <v>0.03</v>
      </c>
      <c r="AA1096" s="462" t="s">
        <v>101</v>
      </c>
      <c r="AB1096" s="1231">
        <v>3.1E-2</v>
      </c>
      <c r="AC1096" s="462" t="s">
        <v>101</v>
      </c>
      <c r="AD1096" s="1231">
        <v>2E-3</v>
      </c>
      <c r="AE1096" s="462" t="s">
        <v>101</v>
      </c>
      <c r="AF1096" s="1231">
        <v>0.69899999999999995</v>
      </c>
      <c r="AG1096" s="462" t="s">
        <v>101</v>
      </c>
      <c r="AH1096" s="1231">
        <v>1.629</v>
      </c>
      <c r="AI1096" s="1232"/>
      <c r="AJ1096" s="462">
        <v>28.814919435948003</v>
      </c>
      <c r="AK1096" s="462">
        <v>0</v>
      </c>
      <c r="AL1096" s="462">
        <v>18.315015949168554</v>
      </c>
      <c r="AM1096" s="462">
        <v>0</v>
      </c>
      <c r="AN1096" s="462">
        <v>9.4816328828837229</v>
      </c>
      <c r="AO1096" s="462">
        <v>0</v>
      </c>
      <c r="AP1096" s="462">
        <v>2.1160167904526124</v>
      </c>
      <c r="AQ1096" s="462">
        <v>0</v>
      </c>
      <c r="AR1096" s="462"/>
      <c r="AS1096" s="462">
        <v>0</v>
      </c>
      <c r="AT1096" s="462">
        <v>5.807373068432671E-2</v>
      </c>
      <c r="AU1096" s="462"/>
      <c r="AV1096" s="462">
        <v>0.329052902749224</v>
      </c>
      <c r="AW1096" s="462">
        <v>0.51769722227919546</v>
      </c>
      <c r="AX1096" s="462"/>
      <c r="AY1096" s="462">
        <v>56.942216423957632</v>
      </c>
      <c r="BA1096" s="294"/>
      <c r="BB1096" s="294"/>
      <c r="BC1096" s="294"/>
      <c r="BD1096" s="294"/>
      <c r="BH1096" s="680"/>
    </row>
    <row r="1097" spans="1:60" ht="16.5" thickBot="1" x14ac:dyDescent="0.25">
      <c r="A1097" s="1233">
        <v>13</v>
      </c>
      <c r="B1097" s="535">
        <v>45028</v>
      </c>
      <c r="C1097" s="1234">
        <v>0.7895833333333333</v>
      </c>
      <c r="D1097" s="470">
        <v>3466</v>
      </c>
      <c r="E1097" s="929" t="s">
        <v>332</v>
      </c>
      <c r="F1097" s="470" t="s">
        <v>1448</v>
      </c>
      <c r="G1097" s="470" t="s">
        <v>443</v>
      </c>
      <c r="H1097" s="470" t="s">
        <v>1488</v>
      </c>
      <c r="I1097" s="470">
        <v>23.884</v>
      </c>
      <c r="J1097" s="1235">
        <v>0.55200000000000005</v>
      </c>
      <c r="K1097" s="470">
        <v>11.994</v>
      </c>
      <c r="L1097" s="1235">
        <v>0.72699999999999998</v>
      </c>
      <c r="M1097" s="470">
        <v>6.798</v>
      </c>
      <c r="N1097" s="1235">
        <v>0.22700000000000001</v>
      </c>
      <c r="O1097" s="470">
        <v>0.59499999999999997</v>
      </c>
      <c r="P1097" s="1235">
        <v>7.0000000000000007E-2</v>
      </c>
      <c r="Q1097" s="470" t="s">
        <v>101</v>
      </c>
      <c r="R1097" s="1235">
        <v>0.02</v>
      </c>
      <c r="S1097" s="470">
        <v>3.7999999999999999E-2</v>
      </c>
      <c r="T1097" s="1235">
        <v>1E-3</v>
      </c>
      <c r="U1097" s="470">
        <v>0.28499999999999998</v>
      </c>
      <c r="V1097" s="1235">
        <v>8.7999999999999995E-2</v>
      </c>
      <c r="W1097" s="470" t="s">
        <v>101</v>
      </c>
      <c r="X1097" s="1235">
        <v>9.6000000000000002E-2</v>
      </c>
      <c r="Y1097" s="470"/>
      <c r="Z1097" s="1235">
        <v>0.03</v>
      </c>
      <c r="AA1097" s="470">
        <v>0.10299999999999999</v>
      </c>
      <c r="AB1097" s="1235">
        <v>2.3E-2</v>
      </c>
      <c r="AC1097" s="470" t="s">
        <v>101</v>
      </c>
      <c r="AD1097" s="1235">
        <v>2E-3</v>
      </c>
      <c r="AE1097" s="470" t="s">
        <v>101</v>
      </c>
      <c r="AF1097" s="1235">
        <v>0.49399999999999999</v>
      </c>
      <c r="AG1097" s="470" t="s">
        <v>101</v>
      </c>
      <c r="AH1097" s="1235">
        <v>1.276</v>
      </c>
      <c r="AI1097" s="1236"/>
      <c r="AJ1097" s="470">
        <v>25.433886537129311</v>
      </c>
      <c r="AK1097" s="470">
        <v>0</v>
      </c>
      <c r="AL1097" s="470">
        <v>16.416583311735121</v>
      </c>
      <c r="AM1097" s="470">
        <v>0</v>
      </c>
      <c r="AN1097" s="470">
        <v>8.2214464716637181</v>
      </c>
      <c r="AO1097" s="470">
        <v>0</v>
      </c>
      <c r="AP1097" s="470">
        <v>2.3800188852916904</v>
      </c>
      <c r="AQ1097" s="470">
        <v>0</v>
      </c>
      <c r="AR1097" s="470"/>
      <c r="AS1097" s="470">
        <v>0</v>
      </c>
      <c r="AT1097" s="470">
        <v>5.807373068432671E-2</v>
      </c>
      <c r="AU1097" s="470"/>
      <c r="AV1097" s="470">
        <v>0.32324774507670118</v>
      </c>
      <c r="AW1097" s="470">
        <v>0.50080131264504679</v>
      </c>
      <c r="AX1097" s="470"/>
      <c r="AY1097" s="470">
        <v>56.135083470723366</v>
      </c>
      <c r="BA1097" s="294"/>
      <c r="BB1097" s="294"/>
      <c r="BC1097" s="294"/>
      <c r="BD1097" s="294"/>
      <c r="BH1097" s="680"/>
    </row>
    <row r="1098" spans="1:60" x14ac:dyDescent="0.2">
      <c r="A1098" s="1225">
        <v>13</v>
      </c>
      <c r="B1098" s="533">
        <v>45028</v>
      </c>
      <c r="C1098" s="1226">
        <v>0.79722222222222217</v>
      </c>
      <c r="D1098" s="468">
        <v>3470</v>
      </c>
      <c r="E1098" s="929" t="s">
        <v>332</v>
      </c>
      <c r="F1098" s="468" t="s">
        <v>1080</v>
      </c>
      <c r="G1098" s="468" t="s">
        <v>438</v>
      </c>
      <c r="H1098" s="468" t="s">
        <v>1488</v>
      </c>
      <c r="I1098" s="468">
        <v>23.221</v>
      </c>
      <c r="J1098" s="1227">
        <v>0.55200000000000005</v>
      </c>
      <c r="K1098" s="468">
        <v>9.5609999999999999</v>
      </c>
      <c r="L1098" s="1227">
        <v>0.66700000000000004</v>
      </c>
      <c r="M1098" s="468">
        <v>5.7839999999999998</v>
      </c>
      <c r="N1098" s="1227">
        <v>0.184</v>
      </c>
      <c r="O1098" s="468">
        <v>0.49299999999999999</v>
      </c>
      <c r="P1098" s="1227">
        <v>6.0999999999999999E-2</v>
      </c>
      <c r="Q1098" s="468" t="s">
        <v>101</v>
      </c>
      <c r="R1098" s="1227">
        <v>2.5000000000000001E-2</v>
      </c>
      <c r="S1098" s="468">
        <v>0.04</v>
      </c>
      <c r="T1098" s="1227">
        <v>1E-3</v>
      </c>
      <c r="U1098" s="468">
        <v>0.376</v>
      </c>
      <c r="V1098" s="1227">
        <v>0.08</v>
      </c>
      <c r="W1098" s="468" t="s">
        <v>101</v>
      </c>
      <c r="X1098" s="1227">
        <v>0.109</v>
      </c>
      <c r="Y1098" s="468">
        <v>0.45100000000000001</v>
      </c>
      <c r="Z1098" s="1227">
        <v>3.5999999999999997E-2</v>
      </c>
      <c r="AA1098" s="468">
        <v>0.1</v>
      </c>
      <c r="AB1098" s="1227">
        <v>2.5999999999999999E-2</v>
      </c>
      <c r="AC1098" s="468" t="s">
        <v>101</v>
      </c>
      <c r="AD1098" s="1227">
        <v>2E-3</v>
      </c>
      <c r="AE1098" s="468" t="s">
        <v>101</v>
      </c>
      <c r="AF1098" s="1227">
        <v>0.46899999999999997</v>
      </c>
      <c r="AG1098" s="468" t="s">
        <v>101</v>
      </c>
      <c r="AH1098" s="1227">
        <v>1.202</v>
      </c>
      <c r="AI1098" s="1228"/>
      <c r="AJ1098" s="468">
        <v>24.727862974320875</v>
      </c>
      <c r="AK1098" s="468">
        <v>0</v>
      </c>
      <c r="AL1098" s="468">
        <v>13.086455981615764</v>
      </c>
      <c r="AM1098" s="468">
        <v>0</v>
      </c>
      <c r="AN1098" s="468">
        <v>6.9951230350254407</v>
      </c>
      <c r="AO1098" s="468">
        <v>0</v>
      </c>
      <c r="AP1098" s="468">
        <v>1.9720156478131148</v>
      </c>
      <c r="AQ1098" s="468">
        <v>0</v>
      </c>
      <c r="AR1098" s="468"/>
      <c r="AS1098" s="468">
        <v>0</v>
      </c>
      <c r="AT1098" s="468">
        <v>6.113024282560707E-2</v>
      </c>
      <c r="AU1098" s="468"/>
      <c r="AV1098" s="468">
        <v>0.28288425256519989</v>
      </c>
      <c r="AW1098" s="468">
        <v>0.53453150683824513</v>
      </c>
      <c r="AX1098" s="468"/>
      <c r="AY1098" s="468">
        <v>50.364744325369593</v>
      </c>
      <c r="BA1098" s="294"/>
      <c r="BB1098" s="294"/>
      <c r="BC1098" s="294"/>
      <c r="BD1098" s="294"/>
      <c r="BH1098" s="680"/>
    </row>
    <row r="1099" spans="1:60" x14ac:dyDescent="0.2">
      <c r="A1099" s="1229">
        <v>13</v>
      </c>
      <c r="B1099" s="534">
        <v>45028</v>
      </c>
      <c r="C1099" s="1230">
        <v>0.7993055555555556</v>
      </c>
      <c r="D1099" s="462">
        <v>3471</v>
      </c>
      <c r="E1099" s="929" t="s">
        <v>332</v>
      </c>
      <c r="F1099" s="462" t="s">
        <v>1081</v>
      </c>
      <c r="G1099" s="462" t="s">
        <v>438</v>
      </c>
      <c r="H1099" s="462" t="s">
        <v>1488</v>
      </c>
      <c r="I1099" s="462">
        <v>24.681999999999999</v>
      </c>
      <c r="J1099" s="1231">
        <v>0.60499999999999998</v>
      </c>
      <c r="K1099" s="462">
        <v>10.593999999999999</v>
      </c>
      <c r="L1099" s="1231">
        <v>0.73699999999999999</v>
      </c>
      <c r="M1099" s="462">
        <v>6.4569999999999999</v>
      </c>
      <c r="N1099" s="1231">
        <v>0.20899999999999999</v>
      </c>
      <c r="O1099" s="462">
        <v>0.36699999999999999</v>
      </c>
      <c r="P1099" s="1231">
        <v>6.6000000000000003E-2</v>
      </c>
      <c r="Q1099" s="462">
        <v>2.8000000000000001E-2</v>
      </c>
      <c r="R1099" s="1231">
        <v>1.4E-2</v>
      </c>
      <c r="S1099" s="462">
        <v>4.1000000000000002E-2</v>
      </c>
      <c r="T1099" s="1231">
        <v>1E-3</v>
      </c>
      <c r="U1099" s="462">
        <v>0.72799999999999998</v>
      </c>
      <c r="V1099" s="1231">
        <v>8.4000000000000005E-2</v>
      </c>
      <c r="W1099" s="462" t="s">
        <v>101</v>
      </c>
      <c r="X1099" s="1231">
        <v>0.114</v>
      </c>
      <c r="Y1099" s="462">
        <v>0.38900000000000001</v>
      </c>
      <c r="Z1099" s="1231">
        <v>3.6999999999999998E-2</v>
      </c>
      <c r="AA1099" s="462">
        <v>0.14499999999999999</v>
      </c>
      <c r="AB1099" s="1231">
        <v>3.1E-2</v>
      </c>
      <c r="AC1099" s="462" t="s">
        <v>101</v>
      </c>
      <c r="AD1099" s="1231">
        <v>2E-3</v>
      </c>
      <c r="AE1099" s="462" t="s">
        <v>101</v>
      </c>
      <c r="AF1099" s="1231">
        <v>0.54400000000000004</v>
      </c>
      <c r="AG1099" s="462" t="s">
        <v>101</v>
      </c>
      <c r="AH1099" s="1231">
        <v>0.81399999999999995</v>
      </c>
      <c r="AI1099" s="1232"/>
      <c r="AJ1099" s="462">
        <v>26.283670553903267</v>
      </c>
      <c r="AK1099" s="462">
        <v>0</v>
      </c>
      <c r="AL1099" s="462">
        <v>14.500357145616295</v>
      </c>
      <c r="AM1099" s="462">
        <v>0</v>
      </c>
      <c r="AN1099" s="462">
        <v>7.8090438169362502</v>
      </c>
      <c r="AO1099" s="462">
        <v>0</v>
      </c>
      <c r="AP1099" s="462">
        <v>1.4680116485748744</v>
      </c>
      <c r="AQ1099" s="462">
        <v>0</v>
      </c>
      <c r="AR1099" s="462">
        <v>7.3838644846396795E-2</v>
      </c>
      <c r="AS1099" s="462">
        <v>0</v>
      </c>
      <c r="AT1099" s="462">
        <v>6.265849889624725E-2</v>
      </c>
      <c r="AU1099" s="462"/>
      <c r="AV1099" s="462">
        <v>0.29710628889984186</v>
      </c>
      <c r="AW1099" s="462">
        <v>0.53854148132462087</v>
      </c>
      <c r="AX1099" s="462"/>
      <c r="AY1099" s="462">
        <v>52.430740286705792</v>
      </c>
      <c r="BH1099" s="680"/>
    </row>
    <row r="1100" spans="1:60" ht="16.5" thickBot="1" x14ac:dyDescent="0.25">
      <c r="A1100" s="1233">
        <v>13</v>
      </c>
      <c r="B1100" s="535">
        <v>45028</v>
      </c>
      <c r="C1100" s="1234">
        <v>0.80486111111111114</v>
      </c>
      <c r="D1100" s="470">
        <v>3472</v>
      </c>
      <c r="E1100" s="929" t="s">
        <v>332</v>
      </c>
      <c r="F1100" s="470" t="s">
        <v>1082</v>
      </c>
      <c r="G1100" s="470" t="s">
        <v>438</v>
      </c>
      <c r="H1100" s="470" t="s">
        <v>1488</v>
      </c>
      <c r="I1100" s="470">
        <v>24.57</v>
      </c>
      <c r="J1100" s="1235">
        <v>0.69799999999999995</v>
      </c>
      <c r="K1100" s="470">
        <v>10.272</v>
      </c>
      <c r="L1100" s="1235">
        <v>0.98299999999999998</v>
      </c>
      <c r="M1100" s="470">
        <v>6.1840000000000002</v>
      </c>
      <c r="N1100" s="1235">
        <v>0.193</v>
      </c>
      <c r="O1100" s="470">
        <v>0.41299999999999998</v>
      </c>
      <c r="P1100" s="1235">
        <v>6.4000000000000001E-2</v>
      </c>
      <c r="Q1100" s="470">
        <v>2.5999999999999999E-2</v>
      </c>
      <c r="R1100" s="1235">
        <v>1.4999999999999999E-2</v>
      </c>
      <c r="S1100" s="470">
        <v>4.1000000000000002E-2</v>
      </c>
      <c r="T1100" s="1235">
        <v>1E-3</v>
      </c>
      <c r="U1100" s="470">
        <v>0.5</v>
      </c>
      <c r="V1100" s="1235">
        <v>0.08</v>
      </c>
      <c r="W1100" s="470" t="s">
        <v>101</v>
      </c>
      <c r="X1100" s="1235">
        <v>0.16400000000000001</v>
      </c>
      <c r="Y1100" s="470"/>
      <c r="Z1100" s="1235">
        <v>5.8000000000000003E-2</v>
      </c>
      <c r="AA1100" s="470">
        <v>6.4000000000000001E-2</v>
      </c>
      <c r="AB1100" s="1235">
        <v>3.4000000000000002E-2</v>
      </c>
      <c r="AC1100" s="470" t="s">
        <v>101</v>
      </c>
      <c r="AD1100" s="1235">
        <v>2E-3</v>
      </c>
      <c r="AE1100" s="470" t="s">
        <v>101</v>
      </c>
      <c r="AF1100" s="1235">
        <v>0.52500000000000002</v>
      </c>
      <c r="AG1100" s="470" t="s">
        <v>101</v>
      </c>
      <c r="AH1100" s="1235">
        <v>1.7310000000000001</v>
      </c>
      <c r="AI1100" s="1236"/>
      <c r="AJ1100" s="470">
        <v>26.164402621724467</v>
      </c>
      <c r="AK1100" s="470">
        <v>0</v>
      </c>
      <c r="AL1100" s="470">
        <v>14.059625127408967</v>
      </c>
      <c r="AM1100" s="470">
        <v>0</v>
      </c>
      <c r="AN1100" s="470">
        <v>7.4788798147644062</v>
      </c>
      <c r="AO1100" s="470">
        <v>0</v>
      </c>
      <c r="AP1100" s="470">
        <v>1.652013108614232</v>
      </c>
      <c r="AQ1100" s="470">
        <v>0</v>
      </c>
      <c r="AR1100" s="470">
        <v>6.8564455928797022E-2</v>
      </c>
      <c r="AS1100" s="470">
        <v>0</v>
      </c>
      <c r="AT1100" s="470">
        <v>6.265849889624725E-2</v>
      </c>
      <c r="AU1100" s="470"/>
      <c r="AV1100" s="470">
        <v>0.28584179516312158</v>
      </c>
      <c r="AW1100" s="470">
        <v>0.53194020089372618</v>
      </c>
      <c r="AX1100" s="470"/>
      <c r="AY1100" s="470">
        <v>50.797458377530113</v>
      </c>
      <c r="BH1100" s="680"/>
    </row>
    <row r="1101" spans="1:60" x14ac:dyDescent="0.2">
      <c r="A1101" s="1225">
        <v>13</v>
      </c>
      <c r="B1101" s="533">
        <v>45028</v>
      </c>
      <c r="C1101" s="1226">
        <v>0.8125</v>
      </c>
      <c r="D1101" s="468">
        <v>3473</v>
      </c>
      <c r="E1101" s="929" t="s">
        <v>332</v>
      </c>
      <c r="F1101" s="468" t="s">
        <v>789</v>
      </c>
      <c r="G1101" s="468" t="s">
        <v>443</v>
      </c>
      <c r="H1101" s="468" t="s">
        <v>1576</v>
      </c>
      <c r="I1101" s="468">
        <v>26.216999999999999</v>
      </c>
      <c r="J1101" s="1227">
        <v>0.7</v>
      </c>
      <c r="K1101" s="468">
        <v>9.7490000000000006</v>
      </c>
      <c r="L1101" s="1227">
        <v>0.83799999999999997</v>
      </c>
      <c r="M1101" s="468">
        <v>4.0469999999999997</v>
      </c>
      <c r="N1101" s="1227">
        <v>0.14799999999999999</v>
      </c>
      <c r="O1101" s="468">
        <v>0.52100000000000002</v>
      </c>
      <c r="P1101" s="1227">
        <v>6.7000000000000004E-2</v>
      </c>
      <c r="Q1101" s="468">
        <v>0.08</v>
      </c>
      <c r="R1101" s="1227">
        <v>1.4999999999999999E-2</v>
      </c>
      <c r="S1101" s="468">
        <v>0.14199999999999999</v>
      </c>
      <c r="T1101" s="1227">
        <v>3.0000000000000001E-3</v>
      </c>
      <c r="U1101" s="468">
        <v>0.35299999999999998</v>
      </c>
      <c r="V1101" s="1227">
        <v>8.1000000000000003E-2</v>
      </c>
      <c r="W1101" s="468" t="s">
        <v>101</v>
      </c>
      <c r="X1101" s="1227">
        <v>0.156</v>
      </c>
      <c r="Y1101" s="468">
        <v>0.187</v>
      </c>
      <c r="Z1101" s="1227">
        <v>3.6999999999999998E-2</v>
      </c>
      <c r="AA1101" s="468">
        <v>4.1000000000000002E-2</v>
      </c>
      <c r="AB1101" s="1227">
        <v>2.5999999999999999E-2</v>
      </c>
      <c r="AC1101" s="468" t="s">
        <v>101</v>
      </c>
      <c r="AD1101" s="1227">
        <v>2E-3</v>
      </c>
      <c r="AE1101" s="468" t="s">
        <v>101</v>
      </c>
      <c r="AF1101" s="1227">
        <v>0.57499999999999996</v>
      </c>
      <c r="AG1101" s="468" t="s">
        <v>101</v>
      </c>
      <c r="AH1101" s="1227">
        <v>1.3460000000000001</v>
      </c>
      <c r="AI1101" s="1228"/>
      <c r="AJ1101" s="468">
        <v>27.918280160103798</v>
      </c>
      <c r="AK1101" s="468">
        <v>0</v>
      </c>
      <c r="AL1101" s="468">
        <v>13.343777781066008</v>
      </c>
      <c r="AM1101" s="468">
        <v>0</v>
      </c>
      <c r="AN1101" s="468">
        <v>4.894409219008983</v>
      </c>
      <c r="AO1101" s="468">
        <v>0</v>
      </c>
      <c r="AP1101" s="468">
        <v>2.0840165365327237</v>
      </c>
      <c r="AQ1101" s="468">
        <v>0</v>
      </c>
      <c r="AR1101" s="468">
        <v>0.21096755670399084</v>
      </c>
      <c r="AS1101" s="468">
        <v>0</v>
      </c>
      <c r="AT1101" s="468">
        <v>0.21701236203090507</v>
      </c>
      <c r="AU1101" s="468"/>
      <c r="AV1101" s="468">
        <v>0.17531198880951362</v>
      </c>
      <c r="AW1101" s="468">
        <v>0.36679336986215744</v>
      </c>
      <c r="AX1101" s="468"/>
      <c r="AY1101" s="468">
        <v>33.318157798955447</v>
      </c>
      <c r="BH1101" s="680"/>
    </row>
    <row r="1102" spans="1:60" x14ac:dyDescent="0.2">
      <c r="A1102" s="1229">
        <v>13</v>
      </c>
      <c r="B1102" s="534">
        <v>45028</v>
      </c>
      <c r="C1102" s="1230">
        <v>0.81388888888888899</v>
      </c>
      <c r="D1102" s="462">
        <v>3474</v>
      </c>
      <c r="E1102" s="929" t="s">
        <v>332</v>
      </c>
      <c r="F1102" s="462" t="s">
        <v>685</v>
      </c>
      <c r="G1102" s="462" t="s">
        <v>443</v>
      </c>
      <c r="H1102" s="462" t="s">
        <v>1574</v>
      </c>
      <c r="I1102" s="462">
        <v>25.068000000000001</v>
      </c>
      <c r="J1102" s="1231">
        <v>0.59399999999999997</v>
      </c>
      <c r="K1102" s="462">
        <v>11.37</v>
      </c>
      <c r="L1102" s="1231">
        <v>0.754</v>
      </c>
      <c r="M1102" s="462">
        <v>5.5910000000000002</v>
      </c>
      <c r="N1102" s="1231">
        <v>0.18</v>
      </c>
      <c r="O1102" s="462">
        <v>0.50800000000000001</v>
      </c>
      <c r="P1102" s="1231">
        <v>6.5000000000000002E-2</v>
      </c>
      <c r="Q1102" s="462">
        <v>7.1999999999999995E-2</v>
      </c>
      <c r="R1102" s="1231">
        <v>1.7000000000000001E-2</v>
      </c>
      <c r="S1102" s="462">
        <v>0.152</v>
      </c>
      <c r="T1102" s="1231">
        <v>3.0000000000000001E-3</v>
      </c>
      <c r="U1102" s="462">
        <v>0.43</v>
      </c>
      <c r="V1102" s="1231">
        <v>8.3000000000000004E-2</v>
      </c>
      <c r="W1102" s="462" t="s">
        <v>101</v>
      </c>
      <c r="X1102" s="1231">
        <v>0.108</v>
      </c>
      <c r="Y1102" s="462">
        <v>0.185</v>
      </c>
      <c r="Z1102" s="1231">
        <v>2.9000000000000001E-2</v>
      </c>
      <c r="AA1102" s="462">
        <v>0.03</v>
      </c>
      <c r="AB1102" s="1231">
        <v>0.02</v>
      </c>
      <c r="AC1102" s="462" t="s">
        <v>101</v>
      </c>
      <c r="AD1102" s="1231">
        <v>2E-3</v>
      </c>
      <c r="AE1102" s="462" t="s">
        <v>101</v>
      </c>
      <c r="AF1102" s="1231">
        <v>0.54400000000000004</v>
      </c>
      <c r="AG1102" s="462" t="s">
        <v>101</v>
      </c>
      <c r="AH1102" s="1231">
        <v>1.2470000000000001</v>
      </c>
      <c r="AI1102" s="1232"/>
      <c r="AJ1102" s="462">
        <v>26.694718963019493</v>
      </c>
      <c r="AK1102" s="462">
        <v>0</v>
      </c>
      <c r="AL1102" s="462">
        <v>15.562493934836443</v>
      </c>
      <c r="AM1102" s="462">
        <v>0</v>
      </c>
      <c r="AN1102" s="462">
        <v>6.7617103888013901</v>
      </c>
      <c r="AO1102" s="462">
        <v>0</v>
      </c>
      <c r="AP1102" s="462">
        <v>2.0320161239129053</v>
      </c>
      <c r="AQ1102" s="462">
        <v>0</v>
      </c>
      <c r="AR1102" s="462">
        <v>0.18987080103359175</v>
      </c>
      <c r="AS1102" s="462">
        <v>0</v>
      </c>
      <c r="AT1102" s="462">
        <v>0.23229492273730684</v>
      </c>
      <c r="AU1102" s="462"/>
      <c r="AV1102" s="462">
        <v>0.25329768027033611</v>
      </c>
      <c r="AW1102" s="462">
        <v>0.43448758387403374</v>
      </c>
      <c r="AX1102" s="462"/>
      <c r="AY1102" s="462">
        <v>45.941704011839789</v>
      </c>
      <c r="BH1102" s="680"/>
    </row>
    <row r="1103" spans="1:60" x14ac:dyDescent="0.2">
      <c r="A1103" s="1229">
        <v>13</v>
      </c>
      <c r="B1103" s="534">
        <v>45028</v>
      </c>
      <c r="C1103" s="1230">
        <v>0.81527777777777777</v>
      </c>
      <c r="D1103" s="462">
        <v>3475</v>
      </c>
      <c r="E1103" s="929" t="s">
        <v>332</v>
      </c>
      <c r="F1103" s="462" t="s">
        <v>787</v>
      </c>
      <c r="G1103" s="462" t="s">
        <v>443</v>
      </c>
      <c r="H1103" s="462" t="s">
        <v>1537</v>
      </c>
      <c r="I1103" s="462">
        <v>24.465</v>
      </c>
      <c r="J1103" s="1231">
        <v>0.67800000000000005</v>
      </c>
      <c r="K1103" s="462">
        <v>9.9260000000000002</v>
      </c>
      <c r="L1103" s="1231">
        <v>0.87</v>
      </c>
      <c r="M1103" s="462">
        <v>4.7439999999999998</v>
      </c>
      <c r="N1103" s="1231">
        <v>0.16900000000000001</v>
      </c>
      <c r="O1103" s="462">
        <v>0.88900000000000001</v>
      </c>
      <c r="P1103" s="1231">
        <v>7.5999999999999998E-2</v>
      </c>
      <c r="Q1103" s="462">
        <v>6.0999999999999999E-2</v>
      </c>
      <c r="R1103" s="1231">
        <v>1.4999999999999999E-2</v>
      </c>
      <c r="S1103" s="462">
        <v>4.8000000000000001E-2</v>
      </c>
      <c r="T1103" s="1231">
        <v>1E-3</v>
      </c>
      <c r="U1103" s="462">
        <v>0.23300000000000001</v>
      </c>
      <c r="V1103" s="1231">
        <v>7.8E-2</v>
      </c>
      <c r="W1103" s="462" t="s">
        <v>101</v>
      </c>
      <c r="X1103" s="1231">
        <v>0.17499999999999999</v>
      </c>
      <c r="Y1103" s="462">
        <v>1.702</v>
      </c>
      <c r="Z1103" s="1231">
        <v>8.4000000000000005E-2</v>
      </c>
      <c r="AA1103" s="462" t="s">
        <v>101</v>
      </c>
      <c r="AB1103" s="1231">
        <v>7.5999999999999998E-2</v>
      </c>
      <c r="AC1103" s="462" t="s">
        <v>101</v>
      </c>
      <c r="AD1103" s="1231">
        <v>2E-3</v>
      </c>
      <c r="AE1103" s="462" t="s">
        <v>101</v>
      </c>
      <c r="AF1103" s="1231">
        <v>0.56000000000000005</v>
      </c>
      <c r="AG1103" s="462" t="s">
        <v>101</v>
      </c>
      <c r="AH1103" s="1231">
        <v>1.244</v>
      </c>
      <c r="AI1103" s="1232"/>
      <c r="AJ1103" s="462">
        <v>26.05258893530684</v>
      </c>
      <c r="AK1103" s="462">
        <v>0</v>
      </c>
      <c r="AL1103" s="462">
        <v>13.586043517782457</v>
      </c>
      <c r="AM1103" s="462">
        <v>0</v>
      </c>
      <c r="AN1103" s="462">
        <v>5.73735540770413</v>
      </c>
      <c r="AO1103" s="462">
        <v>0</v>
      </c>
      <c r="AP1103" s="462">
        <v>3.5560282168475843</v>
      </c>
      <c r="AQ1103" s="462">
        <v>0</v>
      </c>
      <c r="AR1103" s="462">
        <v>0.160862761986793</v>
      </c>
      <c r="AS1103" s="462">
        <v>0</v>
      </c>
      <c r="AT1103" s="462">
        <v>7.3356291390728481E-2</v>
      </c>
      <c r="AU1103" s="462"/>
      <c r="AV1103" s="462">
        <v>0.22022208318532152</v>
      </c>
      <c r="AW1103" s="462">
        <v>0.42229773518645358</v>
      </c>
      <c r="AX1103" s="462"/>
      <c r="AY1103" s="462">
        <v>40.774850225670143</v>
      </c>
      <c r="BH1103" s="680"/>
    </row>
    <row r="1104" spans="1:60" x14ac:dyDescent="0.2">
      <c r="A1104" s="1229">
        <v>13</v>
      </c>
      <c r="B1104" s="534">
        <v>45028</v>
      </c>
      <c r="C1104" s="1230">
        <v>0.81874999999999998</v>
      </c>
      <c r="D1104" s="462">
        <v>3476</v>
      </c>
      <c r="E1104" s="929" t="s">
        <v>332</v>
      </c>
      <c r="F1104" s="462" t="s">
        <v>726</v>
      </c>
      <c r="G1104" s="462" t="s">
        <v>443</v>
      </c>
      <c r="H1104" s="462" t="s">
        <v>1583</v>
      </c>
      <c r="I1104" s="462">
        <v>23.713999999999999</v>
      </c>
      <c r="J1104" s="1231">
        <v>0.53</v>
      </c>
      <c r="K1104" s="462">
        <v>11.085000000000001</v>
      </c>
      <c r="L1104" s="1231">
        <v>0.63600000000000001</v>
      </c>
      <c r="M1104" s="462">
        <v>6.21</v>
      </c>
      <c r="N1104" s="1231">
        <v>0.19400000000000001</v>
      </c>
      <c r="O1104" s="462">
        <v>0.33800000000000002</v>
      </c>
      <c r="P1104" s="1231">
        <v>5.2999999999999999E-2</v>
      </c>
      <c r="Q1104" s="462">
        <v>3.1E-2</v>
      </c>
      <c r="R1104" s="1231">
        <v>1.4999999999999999E-2</v>
      </c>
      <c r="S1104" s="462">
        <v>5.7000000000000002E-2</v>
      </c>
      <c r="T1104" s="1231">
        <v>2E-3</v>
      </c>
      <c r="U1104" s="462">
        <v>0.27600000000000002</v>
      </c>
      <c r="V1104" s="1231">
        <v>8.6999999999999994E-2</v>
      </c>
      <c r="W1104" s="462" t="s">
        <v>101</v>
      </c>
      <c r="X1104" s="1231">
        <v>9.0999999999999998E-2</v>
      </c>
      <c r="Y1104" s="462">
        <v>0.127</v>
      </c>
      <c r="Z1104" s="1231">
        <v>2.1999999999999999E-2</v>
      </c>
      <c r="AA1104" s="462">
        <v>6.6000000000000003E-2</v>
      </c>
      <c r="AB1104" s="1231">
        <v>1.9E-2</v>
      </c>
      <c r="AC1104" s="462" t="s">
        <v>101</v>
      </c>
      <c r="AD1104" s="1231">
        <v>2E-3</v>
      </c>
      <c r="AE1104" s="462" t="s">
        <v>101</v>
      </c>
      <c r="AF1104" s="1231">
        <v>0.45400000000000001</v>
      </c>
      <c r="AG1104" s="462" t="s">
        <v>101</v>
      </c>
      <c r="AH1104" s="1231">
        <v>1.002</v>
      </c>
      <c r="AI1104" s="1232"/>
      <c r="AJ1104" s="462">
        <v>25.252854854357917</v>
      </c>
      <c r="AK1104" s="462">
        <v>0</v>
      </c>
      <c r="AL1104" s="462">
        <v>15.172405036733684</v>
      </c>
      <c r="AM1104" s="462">
        <v>0</v>
      </c>
      <c r="AN1104" s="462">
        <v>7.5103240054474387</v>
      </c>
      <c r="AO1104" s="462">
        <v>0</v>
      </c>
      <c r="AP1104" s="462">
        <v>1.3520107281152796</v>
      </c>
      <c r="AQ1104" s="462">
        <v>0</v>
      </c>
      <c r="AR1104" s="462">
        <v>8.1749928222796447E-2</v>
      </c>
      <c r="AS1104" s="462">
        <v>0</v>
      </c>
      <c r="AT1104" s="462">
        <v>8.7110596026490072E-2</v>
      </c>
      <c r="AU1104" s="462"/>
      <c r="AV1104" s="462">
        <v>0.29740494881715812</v>
      </c>
      <c r="AW1104" s="462">
        <v>0.49499891330769941</v>
      </c>
      <c r="AX1104" s="462"/>
      <c r="AY1104" s="462">
        <v>52.473730664002552</v>
      </c>
      <c r="BH1104" s="680"/>
    </row>
    <row r="1105" spans="1:60" x14ac:dyDescent="0.2">
      <c r="A1105" s="1229">
        <v>13</v>
      </c>
      <c r="B1105" s="534">
        <v>45028</v>
      </c>
      <c r="C1105" s="1230">
        <v>0.8208333333333333</v>
      </c>
      <c r="D1105" s="462">
        <v>3477</v>
      </c>
      <c r="E1105" s="929" t="s">
        <v>332</v>
      </c>
      <c r="F1105" s="462" t="s">
        <v>786</v>
      </c>
      <c r="G1105" s="462" t="s">
        <v>443</v>
      </c>
      <c r="H1105" s="462" t="s">
        <v>1584</v>
      </c>
      <c r="I1105" s="462">
        <v>24.295999999999999</v>
      </c>
      <c r="J1105" s="1231">
        <v>0.55400000000000005</v>
      </c>
      <c r="K1105" s="462">
        <v>10.688000000000001</v>
      </c>
      <c r="L1105" s="1231">
        <v>0.746</v>
      </c>
      <c r="M1105" s="462">
        <v>6.28</v>
      </c>
      <c r="N1105" s="1231">
        <v>0.18099999999999999</v>
      </c>
      <c r="O1105" s="462">
        <v>0.34</v>
      </c>
      <c r="P1105" s="1231">
        <v>4.8000000000000001E-2</v>
      </c>
      <c r="Q1105" s="462">
        <v>2.9000000000000001E-2</v>
      </c>
      <c r="R1105" s="1231">
        <v>1.4E-2</v>
      </c>
      <c r="S1105" s="462">
        <v>5.7000000000000002E-2</v>
      </c>
      <c r="T1105" s="1231">
        <v>2E-3</v>
      </c>
      <c r="U1105" s="462">
        <v>0.30199999999999999</v>
      </c>
      <c r="V1105" s="1231">
        <v>0.08</v>
      </c>
      <c r="W1105" s="462" t="s">
        <v>101</v>
      </c>
      <c r="X1105" s="1231">
        <v>0.17799999999999999</v>
      </c>
      <c r="Y1105" s="462">
        <v>0.11799999999999999</v>
      </c>
      <c r="Z1105" s="1231">
        <v>2.5999999999999999E-2</v>
      </c>
      <c r="AA1105" s="462">
        <v>6.6000000000000003E-2</v>
      </c>
      <c r="AB1105" s="1231">
        <v>2.3E-2</v>
      </c>
      <c r="AC1105" s="462" t="s">
        <v>101</v>
      </c>
      <c r="AD1105" s="1231">
        <v>2E-3</v>
      </c>
      <c r="AE1105" s="462" t="s">
        <v>101</v>
      </c>
      <c r="AF1105" s="1231">
        <v>0.33400000000000002</v>
      </c>
      <c r="AG1105" s="462" t="s">
        <v>101</v>
      </c>
      <c r="AH1105" s="1231">
        <v>1.397</v>
      </c>
      <c r="AI1105" s="1232"/>
      <c r="AJ1105" s="462">
        <v>25.872622144787044</v>
      </c>
      <c r="AK1105" s="462">
        <v>0</v>
      </c>
      <c r="AL1105" s="462">
        <v>14.629018045341418</v>
      </c>
      <c r="AM1105" s="462">
        <v>0</v>
      </c>
      <c r="AN1105" s="462">
        <v>7.5949814419017585</v>
      </c>
      <c r="AO1105" s="462">
        <v>0</v>
      </c>
      <c r="AP1105" s="462">
        <v>1.3600107915952517</v>
      </c>
      <c r="AQ1105" s="462">
        <v>0</v>
      </c>
      <c r="AR1105" s="462">
        <v>7.6475739305196688E-2</v>
      </c>
      <c r="AS1105" s="462">
        <v>0</v>
      </c>
      <c r="AT1105" s="462">
        <v>8.7110596026490072E-2</v>
      </c>
      <c r="AU1105" s="462"/>
      <c r="AV1105" s="462">
        <v>0.29355282968224528</v>
      </c>
      <c r="AW1105" s="462">
        <v>0.51917233394351892</v>
      </c>
      <c r="AX1105" s="462"/>
      <c r="AY1105" s="462">
        <v>51.918009828120915</v>
      </c>
      <c r="BH1105" s="680"/>
    </row>
    <row r="1106" spans="1:60" x14ac:dyDescent="0.2">
      <c r="A1106" s="1229">
        <v>13</v>
      </c>
      <c r="B1106" s="534">
        <v>45028</v>
      </c>
      <c r="C1106" s="1230">
        <v>0.82361111111111107</v>
      </c>
      <c r="D1106" s="462">
        <v>3478</v>
      </c>
      <c r="E1106" s="929" t="s">
        <v>332</v>
      </c>
      <c r="F1106" s="462" t="s">
        <v>788</v>
      </c>
      <c r="G1106" s="462" t="s">
        <v>443</v>
      </c>
      <c r="H1106" s="462" t="s">
        <v>1538</v>
      </c>
      <c r="I1106" s="462">
        <v>24.344000000000001</v>
      </c>
      <c r="J1106" s="1231">
        <v>0.59699999999999998</v>
      </c>
      <c r="K1106" s="462">
        <v>10.081</v>
      </c>
      <c r="L1106" s="1231">
        <v>0.68300000000000005</v>
      </c>
      <c r="M1106" s="462">
        <v>4.9429999999999996</v>
      </c>
      <c r="N1106" s="1231">
        <v>0.19700000000000001</v>
      </c>
      <c r="O1106" s="462">
        <v>0.77400000000000002</v>
      </c>
      <c r="P1106" s="1231">
        <v>8.5999999999999993E-2</v>
      </c>
      <c r="Q1106" s="462">
        <v>5.2999999999999999E-2</v>
      </c>
      <c r="R1106" s="1231">
        <v>1.4E-2</v>
      </c>
      <c r="S1106" s="462">
        <v>4.7E-2</v>
      </c>
      <c r="T1106" s="1231">
        <v>1E-3</v>
      </c>
      <c r="U1106" s="462">
        <v>0.25700000000000001</v>
      </c>
      <c r="V1106" s="1231">
        <v>7.8E-2</v>
      </c>
      <c r="W1106" s="462" t="s">
        <v>101</v>
      </c>
      <c r="X1106" s="1231">
        <v>0.108</v>
      </c>
      <c r="Y1106" s="462">
        <v>1.325</v>
      </c>
      <c r="Z1106" s="1231">
        <v>6.0999999999999999E-2</v>
      </c>
      <c r="AA1106" s="462" t="s">
        <v>101</v>
      </c>
      <c r="AB1106" s="1231">
        <v>5.1999999999999998E-2</v>
      </c>
      <c r="AC1106" s="462" t="s">
        <v>101</v>
      </c>
      <c r="AD1106" s="1231">
        <v>2E-3</v>
      </c>
      <c r="AE1106" s="462" t="s">
        <v>101</v>
      </c>
      <c r="AF1106" s="1231">
        <v>0.58199999999999996</v>
      </c>
      <c r="AG1106" s="462" t="s">
        <v>101</v>
      </c>
      <c r="AH1106" s="1231">
        <v>0.94299999999999995</v>
      </c>
      <c r="AI1106" s="1232"/>
      <c r="AJ1106" s="462">
        <v>25.923736972863672</v>
      </c>
      <c r="AK1106" s="462">
        <v>0</v>
      </c>
      <c r="AL1106" s="462">
        <v>13.798197129031326</v>
      </c>
      <c r="AM1106" s="462">
        <v>0</v>
      </c>
      <c r="AN1106" s="462">
        <v>5.9780244056242653</v>
      </c>
      <c r="AO1106" s="462">
        <v>0</v>
      </c>
      <c r="AP1106" s="462">
        <v>3.0960245667491906</v>
      </c>
      <c r="AQ1106" s="462">
        <v>0</v>
      </c>
      <c r="AR1106" s="462">
        <v>0.13976600631639394</v>
      </c>
      <c r="AS1106" s="462">
        <v>0</v>
      </c>
      <c r="AT1106" s="462">
        <v>7.1828035320088301E-2</v>
      </c>
      <c r="AU1106" s="462"/>
      <c r="AV1106" s="462">
        <v>0.23060041119387661</v>
      </c>
      <c r="AW1106" s="462">
        <v>0.43324677490268182</v>
      </c>
      <c r="AX1106" s="462"/>
      <c r="AY1106" s="462">
        <v>42.423265283050881</v>
      </c>
      <c r="BH1106" s="680"/>
    </row>
    <row r="1107" spans="1:60" x14ac:dyDescent="0.2">
      <c r="A1107" s="1229">
        <v>13</v>
      </c>
      <c r="B1107" s="534">
        <v>45028</v>
      </c>
      <c r="C1107" s="1230">
        <v>0.82847222222222217</v>
      </c>
      <c r="D1107" s="462">
        <v>3479</v>
      </c>
      <c r="E1107" s="929" t="s">
        <v>332</v>
      </c>
      <c r="F1107" s="462" t="s">
        <v>686</v>
      </c>
      <c r="G1107" s="462" t="s">
        <v>443</v>
      </c>
      <c r="H1107" s="462" t="s">
        <v>1575</v>
      </c>
      <c r="I1107" s="462">
        <v>25.698</v>
      </c>
      <c r="J1107" s="1231">
        <v>0.64800000000000002</v>
      </c>
      <c r="K1107" s="462">
        <v>10.641999999999999</v>
      </c>
      <c r="L1107" s="1231">
        <v>0.753</v>
      </c>
      <c r="M1107" s="462">
        <v>5.5970000000000004</v>
      </c>
      <c r="N1107" s="1231">
        <v>0.216</v>
      </c>
      <c r="O1107" s="462">
        <v>0.44900000000000001</v>
      </c>
      <c r="P1107" s="1231">
        <v>9.4E-2</v>
      </c>
      <c r="Q1107" s="462">
        <v>6.5000000000000002E-2</v>
      </c>
      <c r="R1107" s="1231">
        <v>1.6E-2</v>
      </c>
      <c r="S1107" s="462">
        <v>0.153</v>
      </c>
      <c r="T1107" s="1231">
        <v>3.0000000000000001E-3</v>
      </c>
      <c r="U1107" s="462">
        <v>0.39200000000000002</v>
      </c>
      <c r="V1107" s="1231">
        <v>7.3999999999999996E-2</v>
      </c>
      <c r="W1107" s="462" t="s">
        <v>101</v>
      </c>
      <c r="X1107" s="1231">
        <v>0.11600000000000001</v>
      </c>
      <c r="Y1107" s="462">
        <v>0.09</v>
      </c>
      <c r="Z1107" s="1231">
        <v>0.03</v>
      </c>
      <c r="AA1107" s="462" t="s">
        <v>101</v>
      </c>
      <c r="AB1107" s="1231">
        <v>4.1000000000000002E-2</v>
      </c>
      <c r="AC1107" s="462" t="s">
        <v>101</v>
      </c>
      <c r="AD1107" s="1231">
        <v>2E-3</v>
      </c>
      <c r="AE1107" s="462" t="s">
        <v>101</v>
      </c>
      <c r="AF1107" s="1231">
        <v>0.67600000000000005</v>
      </c>
      <c r="AG1107" s="462" t="s">
        <v>101</v>
      </c>
      <c r="AH1107" s="1231">
        <v>1.196</v>
      </c>
      <c r="AI1107" s="1232"/>
      <c r="AJ1107" s="462">
        <v>27.365601081525249</v>
      </c>
      <c r="AK1107" s="462">
        <v>0</v>
      </c>
      <c r="AL1107" s="462">
        <v>14.566056328454655</v>
      </c>
      <c r="AM1107" s="462">
        <v>0</v>
      </c>
      <c r="AN1107" s="462">
        <v>6.7689667404974747</v>
      </c>
      <c r="AO1107" s="462">
        <v>0</v>
      </c>
      <c r="AP1107" s="462">
        <v>1.7960142512537294</v>
      </c>
      <c r="AQ1107" s="462">
        <v>0</v>
      </c>
      <c r="AR1107" s="462">
        <v>0.17141113982199255</v>
      </c>
      <c r="AS1107" s="462">
        <v>0</v>
      </c>
      <c r="AT1107" s="462">
        <v>0.23382317880794704</v>
      </c>
      <c r="AU1107" s="462"/>
      <c r="AV1107" s="462">
        <v>0.24735311752634084</v>
      </c>
      <c r="AW1107" s="462">
        <v>0.46470826336668503</v>
      </c>
      <c r="AX1107" s="462"/>
      <c r="AY1107" s="462">
        <v>45.031244344625961</v>
      </c>
      <c r="BA1107" s="294"/>
      <c r="BB1107" s="294"/>
      <c r="BC1107" s="294"/>
      <c r="BD1107" s="294"/>
      <c r="BH1107" s="680"/>
    </row>
    <row r="1108" spans="1:60" ht="16.5" thickBot="1" x14ac:dyDescent="0.25">
      <c r="A1108" s="1233">
        <v>13</v>
      </c>
      <c r="B1108" s="535">
        <v>45028</v>
      </c>
      <c r="C1108" s="1234">
        <v>0.8305555555555556</v>
      </c>
      <c r="D1108" s="470">
        <v>3480</v>
      </c>
      <c r="E1108" s="929" t="s">
        <v>332</v>
      </c>
      <c r="F1108" s="470" t="s">
        <v>790</v>
      </c>
      <c r="G1108" s="470" t="s">
        <v>443</v>
      </c>
      <c r="H1108" s="470" t="s">
        <v>1577</v>
      </c>
      <c r="I1108" s="470">
        <v>25.356999999999999</v>
      </c>
      <c r="J1108" s="1235">
        <v>0.68200000000000005</v>
      </c>
      <c r="K1108" s="470">
        <v>9.9209999999999994</v>
      </c>
      <c r="L1108" s="1235">
        <v>0.85499999999999998</v>
      </c>
      <c r="M1108" s="470">
        <v>3.8519999999999999</v>
      </c>
      <c r="N1108" s="1235">
        <v>0.13800000000000001</v>
      </c>
      <c r="O1108" s="470">
        <v>0.53400000000000003</v>
      </c>
      <c r="P1108" s="1235">
        <v>6.4000000000000001E-2</v>
      </c>
      <c r="Q1108" s="470">
        <v>9.1999999999999998E-2</v>
      </c>
      <c r="R1108" s="1235">
        <v>1.4E-2</v>
      </c>
      <c r="S1108" s="470">
        <v>0.13900000000000001</v>
      </c>
      <c r="T1108" s="1235">
        <v>3.0000000000000001E-3</v>
      </c>
      <c r="U1108" s="470">
        <v>0.47299999999999998</v>
      </c>
      <c r="V1108" s="1235">
        <v>7.9000000000000001E-2</v>
      </c>
      <c r="W1108" s="470" t="s">
        <v>101</v>
      </c>
      <c r="X1108" s="1235">
        <v>0.20300000000000001</v>
      </c>
      <c r="Y1108" s="470">
        <v>0.19700000000000001</v>
      </c>
      <c r="Z1108" s="1235">
        <v>3.5000000000000003E-2</v>
      </c>
      <c r="AA1108" s="470" t="s">
        <v>101</v>
      </c>
      <c r="AB1108" s="1235">
        <v>4.9000000000000002E-2</v>
      </c>
      <c r="AC1108" s="470" t="s">
        <v>101</v>
      </c>
      <c r="AD1108" s="1235">
        <v>2E-3</v>
      </c>
      <c r="AE1108" s="470" t="s">
        <v>101</v>
      </c>
      <c r="AF1108" s="1235">
        <v>0.57899999999999996</v>
      </c>
      <c r="AG1108" s="470" t="s">
        <v>101</v>
      </c>
      <c r="AH1108" s="1235">
        <v>1.4870000000000001</v>
      </c>
      <c r="AI1108" s="1236"/>
      <c r="AJ1108" s="470">
        <v>27.002472823730862</v>
      </c>
      <c r="AK1108" s="470">
        <v>0</v>
      </c>
      <c r="AL1108" s="470">
        <v>13.579199852903461</v>
      </c>
      <c r="AM1108" s="470">
        <v>0</v>
      </c>
      <c r="AN1108" s="470">
        <v>4.6585777888862374</v>
      </c>
      <c r="AO1108" s="470">
        <v>0</v>
      </c>
      <c r="AP1108" s="470">
        <v>2.1360169491525425</v>
      </c>
      <c r="AQ1108" s="470">
        <v>0</v>
      </c>
      <c r="AR1108" s="470">
        <v>0.24261269020958945</v>
      </c>
      <c r="AS1108" s="470">
        <v>0</v>
      </c>
      <c r="AT1108" s="470">
        <v>0.21242759381898457</v>
      </c>
      <c r="AU1108" s="470"/>
      <c r="AV1108" s="470">
        <v>0.17252411730203063</v>
      </c>
      <c r="AW1108" s="470">
        <v>0.34306717916742019</v>
      </c>
      <c r="AX1108" s="470"/>
      <c r="AY1108" s="470">
        <v>32.836213238569911</v>
      </c>
      <c r="BA1108" s="294"/>
      <c r="BB1108" s="294"/>
      <c r="BC1108" s="294"/>
      <c r="BD1108" s="294"/>
      <c r="BH1108" s="680"/>
    </row>
    <row r="1109" spans="1:60" x14ac:dyDescent="0.2">
      <c r="A1109" s="1225">
        <v>13</v>
      </c>
      <c r="B1109" s="533">
        <v>45028</v>
      </c>
      <c r="C1109" s="1226">
        <v>0.84027777777777779</v>
      </c>
      <c r="D1109" s="468">
        <v>3485</v>
      </c>
      <c r="E1109" s="929" t="s">
        <v>332</v>
      </c>
      <c r="F1109" s="468" t="s">
        <v>1449</v>
      </c>
      <c r="G1109" s="468" t="s">
        <v>447</v>
      </c>
      <c r="H1109" s="468" t="s">
        <v>1488</v>
      </c>
      <c r="I1109" s="468">
        <v>23.09</v>
      </c>
      <c r="J1109" s="1227">
        <v>0.61399999999999999</v>
      </c>
      <c r="K1109" s="468">
        <v>9.7520000000000007</v>
      </c>
      <c r="L1109" s="1227">
        <v>0.69899999999999995</v>
      </c>
      <c r="M1109" s="468">
        <v>3.2610000000000001</v>
      </c>
      <c r="N1109" s="1227">
        <v>0.16500000000000001</v>
      </c>
      <c r="O1109" s="468">
        <v>2.1419999999999999</v>
      </c>
      <c r="P1109" s="1227">
        <v>0.122</v>
      </c>
      <c r="Q1109" s="468">
        <v>7.5999999999999998E-2</v>
      </c>
      <c r="R1109" s="1227">
        <v>1.4999999999999999E-2</v>
      </c>
      <c r="S1109" s="468">
        <v>3.7999999999999999E-2</v>
      </c>
      <c r="T1109" s="1227">
        <v>1E-3</v>
      </c>
      <c r="U1109" s="468">
        <v>0.55900000000000005</v>
      </c>
      <c r="V1109" s="1227">
        <v>0.08</v>
      </c>
      <c r="W1109" s="468" t="s">
        <v>101</v>
      </c>
      <c r="X1109" s="1227">
        <v>0.129</v>
      </c>
      <c r="Y1109" s="468">
        <v>0.11799999999999999</v>
      </c>
      <c r="Z1109" s="1227">
        <v>2.8000000000000001E-2</v>
      </c>
      <c r="AA1109" s="468">
        <v>3.5999999999999997E-2</v>
      </c>
      <c r="AB1109" s="1227">
        <v>2.1999999999999999E-2</v>
      </c>
      <c r="AC1109" s="468">
        <v>2E-3</v>
      </c>
      <c r="AD1109" s="1227">
        <v>1E-3</v>
      </c>
      <c r="AE1109" s="468" t="s">
        <v>101</v>
      </c>
      <c r="AF1109" s="1227">
        <v>0.61699999999999999</v>
      </c>
      <c r="AG1109" s="468" t="s">
        <v>101</v>
      </c>
      <c r="AH1109" s="1227">
        <v>1.0429999999999999</v>
      </c>
      <c r="AI1109" s="1228"/>
      <c r="AJ1109" s="468">
        <v>24.588362089361741</v>
      </c>
      <c r="AK1109" s="468">
        <v>0</v>
      </c>
      <c r="AL1109" s="468">
        <v>13.347883979993405</v>
      </c>
      <c r="AM1109" s="468">
        <v>0</v>
      </c>
      <c r="AN1109" s="468">
        <v>3.9438271468219162</v>
      </c>
      <c r="AO1109" s="468">
        <v>0</v>
      </c>
      <c r="AP1109" s="468">
        <v>8.5680679870500853</v>
      </c>
      <c r="AQ1109" s="468">
        <v>0</v>
      </c>
      <c r="AR1109" s="468">
        <v>0.20041917886879129</v>
      </c>
      <c r="AS1109" s="468">
        <v>0</v>
      </c>
      <c r="AT1109" s="468">
        <v>5.807373068432671E-2</v>
      </c>
      <c r="AU1109" s="468"/>
      <c r="AV1109" s="468">
        <v>0.16039405685050612</v>
      </c>
      <c r="AW1109" s="468">
        <v>0.29546459594143587</v>
      </c>
      <c r="AX1109" s="468"/>
      <c r="AY1109" s="468">
        <v>30.71051994513093</v>
      </c>
      <c r="BA1109" s="294"/>
      <c r="BB1109" s="294"/>
      <c r="BC1109" s="294"/>
      <c r="BD1109" s="294"/>
      <c r="BH1109" s="680"/>
    </row>
    <row r="1110" spans="1:60" x14ac:dyDescent="0.2">
      <c r="A1110" s="1229">
        <v>13</v>
      </c>
      <c r="B1110" s="534">
        <v>45028</v>
      </c>
      <c r="C1110" s="1230">
        <v>0.84305555555555556</v>
      </c>
      <c r="D1110" s="462">
        <v>3486</v>
      </c>
      <c r="E1110" s="929" t="s">
        <v>332</v>
      </c>
      <c r="F1110" s="462" t="s">
        <v>1450</v>
      </c>
      <c r="G1110" s="462" t="s">
        <v>447</v>
      </c>
      <c r="H1110" s="462" t="s">
        <v>1488</v>
      </c>
      <c r="I1110" s="462">
        <v>22.891999999999999</v>
      </c>
      <c r="J1110" s="1231">
        <v>0.56100000000000005</v>
      </c>
      <c r="K1110" s="462">
        <v>10.590999999999999</v>
      </c>
      <c r="L1110" s="1231">
        <v>0.61899999999999999</v>
      </c>
      <c r="M1110" s="462">
        <v>3.694</v>
      </c>
      <c r="N1110" s="1231">
        <v>0.16600000000000001</v>
      </c>
      <c r="O1110" s="462">
        <v>1.907</v>
      </c>
      <c r="P1110" s="1231">
        <v>0.111</v>
      </c>
      <c r="Q1110" s="462">
        <v>7.3999999999999996E-2</v>
      </c>
      <c r="R1110" s="1231">
        <v>1.4999999999999999E-2</v>
      </c>
      <c r="S1110" s="462">
        <v>3.7999999999999999E-2</v>
      </c>
      <c r="T1110" s="1231">
        <v>1E-3</v>
      </c>
      <c r="U1110" s="462">
        <v>0.28199999999999997</v>
      </c>
      <c r="V1110" s="1231">
        <v>8.3000000000000004E-2</v>
      </c>
      <c r="W1110" s="462" t="s">
        <v>101</v>
      </c>
      <c r="X1110" s="1231">
        <v>9.1999999999999998E-2</v>
      </c>
      <c r="Y1110" s="462">
        <v>0.13800000000000001</v>
      </c>
      <c r="Z1110" s="1231">
        <v>2.5000000000000001E-2</v>
      </c>
      <c r="AA1110" s="462">
        <v>5.8999999999999997E-2</v>
      </c>
      <c r="AB1110" s="1231">
        <v>0.02</v>
      </c>
      <c r="AC1110" s="462">
        <v>2E-3</v>
      </c>
      <c r="AD1110" s="1231">
        <v>1E-3</v>
      </c>
      <c r="AE1110" s="462" t="s">
        <v>101</v>
      </c>
      <c r="AF1110" s="1231">
        <v>0.53500000000000003</v>
      </c>
      <c r="AG1110" s="462" t="s">
        <v>101</v>
      </c>
      <c r="AH1110" s="1231">
        <v>0.73799999999999999</v>
      </c>
      <c r="AI1110" s="1232"/>
      <c r="AJ1110" s="462">
        <v>24.377513423545643</v>
      </c>
      <c r="AK1110" s="462">
        <v>0</v>
      </c>
      <c r="AL1110" s="462">
        <v>14.496250946688898</v>
      </c>
      <c r="AM1110" s="462">
        <v>0</v>
      </c>
      <c r="AN1110" s="462">
        <v>4.4674938608893457</v>
      </c>
      <c r="AO1110" s="462">
        <v>0</v>
      </c>
      <c r="AP1110" s="462">
        <v>7.6280605281533669</v>
      </c>
      <c r="AQ1110" s="462">
        <v>0</v>
      </c>
      <c r="AR1110" s="462">
        <v>0.19514498995119151</v>
      </c>
      <c r="AS1110" s="462">
        <v>0</v>
      </c>
      <c r="AT1110" s="462">
        <v>5.807373068432671E-2</v>
      </c>
      <c r="AU1110" s="462"/>
      <c r="AV1110" s="462">
        <v>0.18326290230136036</v>
      </c>
      <c r="AW1110" s="462">
        <v>0.30818270719228752</v>
      </c>
      <c r="AX1110" s="462"/>
      <c r="AY1110" s="462">
        <v>34.679631053135068</v>
      </c>
      <c r="BA1110" s="294"/>
      <c r="BB1110" s="294"/>
      <c r="BC1110" s="294"/>
      <c r="BD1110" s="294"/>
      <c r="BH1110" s="680"/>
    </row>
    <row r="1111" spans="1:60" ht="16.5" thickBot="1" x14ac:dyDescent="0.25">
      <c r="A1111" s="1229">
        <v>13</v>
      </c>
      <c r="B1111" s="534">
        <v>45028</v>
      </c>
      <c r="C1111" s="1230">
        <v>0.84444444444444444</v>
      </c>
      <c r="D1111" s="462">
        <v>3487</v>
      </c>
      <c r="E1111" s="929" t="s">
        <v>332</v>
      </c>
      <c r="F1111" s="462" t="s">
        <v>1451</v>
      </c>
      <c r="G1111" s="462" t="s">
        <v>447</v>
      </c>
      <c r="H1111" s="462" t="s">
        <v>1488</v>
      </c>
      <c r="I1111" s="462">
        <v>24.143000000000001</v>
      </c>
      <c r="J1111" s="1231">
        <v>0.64500000000000002</v>
      </c>
      <c r="K1111" s="462">
        <v>10.677</v>
      </c>
      <c r="L1111" s="1231">
        <v>0.70499999999999996</v>
      </c>
      <c r="M1111" s="462">
        <v>3.17</v>
      </c>
      <c r="N1111" s="1231">
        <v>0.156</v>
      </c>
      <c r="O1111" s="462">
        <v>2.1379999999999999</v>
      </c>
      <c r="P1111" s="1231">
        <v>0.125</v>
      </c>
      <c r="Q1111" s="462">
        <v>7.2999999999999995E-2</v>
      </c>
      <c r="R1111" s="1231">
        <v>1.4999999999999999E-2</v>
      </c>
      <c r="S1111" s="462">
        <v>4.1000000000000002E-2</v>
      </c>
      <c r="T1111" s="1231">
        <v>1E-3</v>
      </c>
      <c r="U1111" s="462">
        <v>0.247</v>
      </c>
      <c r="V1111" s="1231">
        <v>7.4999999999999997E-2</v>
      </c>
      <c r="W1111" s="462" t="s">
        <v>101</v>
      </c>
      <c r="X1111" s="1231">
        <v>0.107</v>
      </c>
      <c r="Y1111" s="462"/>
      <c r="Z1111" s="1231">
        <v>0.03</v>
      </c>
      <c r="AA1111" s="462" t="s">
        <v>101</v>
      </c>
      <c r="AB1111" s="1231">
        <v>2.3E-2</v>
      </c>
      <c r="AC1111" s="462" t="s">
        <v>101</v>
      </c>
      <c r="AD1111" s="1231">
        <v>2E-3</v>
      </c>
      <c r="AE1111" s="462" t="s">
        <v>101</v>
      </c>
      <c r="AF1111" s="1231">
        <v>0.751</v>
      </c>
      <c r="AG1111" s="462" t="s">
        <v>101</v>
      </c>
      <c r="AH1111" s="1231">
        <v>0.95899999999999996</v>
      </c>
      <c r="AI1111" s="1232"/>
      <c r="AJ1111" s="462">
        <v>25.70969363029279</v>
      </c>
      <c r="AK1111" s="462">
        <v>0</v>
      </c>
      <c r="AL1111" s="462">
        <v>14.613961982607625</v>
      </c>
      <c r="AM1111" s="462">
        <v>0</v>
      </c>
      <c r="AN1111" s="462">
        <v>3.8337724794313011</v>
      </c>
      <c r="AO1111" s="462">
        <v>0</v>
      </c>
      <c r="AP1111" s="462">
        <v>8.5520678600901405</v>
      </c>
      <c r="AQ1111" s="462">
        <v>0</v>
      </c>
      <c r="AR1111" s="462">
        <v>0.19250789549239164</v>
      </c>
      <c r="AS1111" s="462">
        <v>0</v>
      </c>
      <c r="AT1111" s="462">
        <v>6.265849889624725E-2</v>
      </c>
      <c r="AU1111" s="462"/>
      <c r="AV1111" s="462">
        <v>0.14911778158702393</v>
      </c>
      <c r="AW1111" s="462">
        <v>0.26233628389029284</v>
      </c>
      <c r="AX1111" s="462"/>
      <c r="AY1111" s="462">
        <v>28.690416304166455</v>
      </c>
      <c r="BA1111" s="294"/>
      <c r="BB1111" s="294"/>
      <c r="BC1111" s="294"/>
      <c r="BD1111" s="294"/>
      <c r="BH1111" s="680"/>
    </row>
    <row r="1112" spans="1:60" x14ac:dyDescent="0.2">
      <c r="A1112" s="1225">
        <v>13</v>
      </c>
      <c r="B1112" s="533">
        <v>45028</v>
      </c>
      <c r="C1112" s="1226">
        <v>0.8520833333333333</v>
      </c>
      <c r="D1112" s="468">
        <v>3492</v>
      </c>
      <c r="E1112" s="929" t="s">
        <v>332</v>
      </c>
      <c r="F1112" s="468" t="s">
        <v>1452</v>
      </c>
      <c r="G1112" s="468" t="s">
        <v>445</v>
      </c>
      <c r="H1112" s="468" t="s">
        <v>1488</v>
      </c>
      <c r="I1112" s="468">
        <v>25.216999999999999</v>
      </c>
      <c r="J1112" s="1227">
        <v>0.57999999999999996</v>
      </c>
      <c r="K1112" s="468">
        <v>11.010999999999999</v>
      </c>
      <c r="L1112" s="1227">
        <v>0.79800000000000004</v>
      </c>
      <c r="M1112" s="468">
        <v>4.9669999999999996</v>
      </c>
      <c r="N1112" s="1227">
        <v>0.17399999999999999</v>
      </c>
      <c r="O1112" s="468">
        <v>0.41599999999999998</v>
      </c>
      <c r="P1112" s="1227">
        <v>6.2E-2</v>
      </c>
      <c r="Q1112" s="468">
        <v>2.9000000000000001E-2</v>
      </c>
      <c r="R1112" s="1227">
        <v>1.4999999999999999E-2</v>
      </c>
      <c r="S1112" s="468">
        <v>4.5999999999999999E-2</v>
      </c>
      <c r="T1112" s="1227">
        <v>1E-3</v>
      </c>
      <c r="U1112" s="468">
        <v>0.46400000000000002</v>
      </c>
      <c r="V1112" s="1227">
        <v>7.3999999999999996E-2</v>
      </c>
      <c r="W1112" s="468" t="s">
        <v>101</v>
      </c>
      <c r="X1112" s="1227">
        <v>0.11</v>
      </c>
      <c r="Y1112" s="468"/>
      <c r="Z1112" s="1227">
        <v>2.9000000000000001E-2</v>
      </c>
      <c r="AA1112" s="468">
        <v>9.9000000000000005E-2</v>
      </c>
      <c r="AB1112" s="1227">
        <v>2.5000000000000001E-2</v>
      </c>
      <c r="AC1112" s="468" t="s">
        <v>101</v>
      </c>
      <c r="AD1112" s="1227">
        <v>2E-3</v>
      </c>
      <c r="AE1112" s="468" t="s">
        <v>101</v>
      </c>
      <c r="AF1112" s="1227">
        <v>0.433</v>
      </c>
      <c r="AG1112" s="468" t="s">
        <v>101</v>
      </c>
      <c r="AH1112" s="1227">
        <v>1.6619999999999999</v>
      </c>
      <c r="AI1112" s="1228"/>
      <c r="AJ1112" s="468">
        <v>26.853387908507361</v>
      </c>
      <c r="AK1112" s="468">
        <v>0</v>
      </c>
      <c r="AL1112" s="468">
        <v>15.071118796524544</v>
      </c>
      <c r="AM1112" s="468">
        <v>0</v>
      </c>
      <c r="AN1112" s="468">
        <v>6.0070498124086029</v>
      </c>
      <c r="AO1112" s="468">
        <v>0</v>
      </c>
      <c r="AP1112" s="468">
        <v>1.6640132038341902</v>
      </c>
      <c r="AQ1112" s="468">
        <v>0</v>
      </c>
      <c r="AR1112" s="468">
        <v>7.6475739305196688E-2</v>
      </c>
      <c r="AS1112" s="468">
        <v>0</v>
      </c>
      <c r="AT1112" s="468">
        <v>7.0299779249448122E-2</v>
      </c>
      <c r="AU1112" s="468"/>
      <c r="AV1112" s="468">
        <v>0.22369802398398761</v>
      </c>
      <c r="AW1112" s="468">
        <v>0.39858021780001168</v>
      </c>
      <c r="AX1112" s="468"/>
      <c r="AY1112" s="468">
        <v>41.329833909226416</v>
      </c>
      <c r="BA1112" s="294"/>
      <c r="BB1112" s="294"/>
      <c r="BC1112" s="294"/>
      <c r="BD1112" s="294"/>
      <c r="BH1112" s="680"/>
    </row>
    <row r="1113" spans="1:60" x14ac:dyDescent="0.2">
      <c r="A1113" s="1229">
        <v>13</v>
      </c>
      <c r="B1113" s="534">
        <v>45028</v>
      </c>
      <c r="C1113" s="1230">
        <v>0.8534722222222223</v>
      </c>
      <c r="D1113" s="462">
        <v>3493</v>
      </c>
      <c r="E1113" s="929" t="s">
        <v>332</v>
      </c>
      <c r="F1113" s="462" t="s">
        <v>1453</v>
      </c>
      <c r="G1113" s="462" t="s">
        <v>445</v>
      </c>
      <c r="H1113" s="462" t="s">
        <v>1488</v>
      </c>
      <c r="I1113" s="462">
        <v>23.721</v>
      </c>
      <c r="J1113" s="1231">
        <v>0.53400000000000003</v>
      </c>
      <c r="K1113" s="462">
        <v>10.935</v>
      </c>
      <c r="L1113" s="1231">
        <v>0.66800000000000004</v>
      </c>
      <c r="M1113" s="462">
        <v>5.915</v>
      </c>
      <c r="N1113" s="1231">
        <v>0.20399999999999999</v>
      </c>
      <c r="O1113" s="462">
        <v>0.32900000000000001</v>
      </c>
      <c r="P1113" s="1231">
        <v>7.0000000000000007E-2</v>
      </c>
      <c r="Q1113" s="462">
        <v>0.03</v>
      </c>
      <c r="R1113" s="1231">
        <v>1.2E-2</v>
      </c>
      <c r="S1113" s="462">
        <v>3.7999999999999999E-2</v>
      </c>
      <c r="T1113" s="1231">
        <v>1E-3</v>
      </c>
      <c r="U1113" s="462">
        <v>0.27800000000000002</v>
      </c>
      <c r="V1113" s="1231">
        <v>7.5999999999999998E-2</v>
      </c>
      <c r="W1113" s="462" t="s">
        <v>101</v>
      </c>
      <c r="X1113" s="1231">
        <v>0.09</v>
      </c>
      <c r="Y1113" s="462"/>
      <c r="Z1113" s="1231">
        <v>2.1999999999999999E-2</v>
      </c>
      <c r="AA1113" s="462" t="s">
        <v>101</v>
      </c>
      <c r="AB1113" s="1231">
        <v>1.7999999999999999E-2</v>
      </c>
      <c r="AC1113" s="462" t="s">
        <v>101</v>
      </c>
      <c r="AD1113" s="1231">
        <v>2E-3</v>
      </c>
      <c r="AE1113" s="462" t="s">
        <v>101</v>
      </c>
      <c r="AF1113" s="1231">
        <v>0.48799999999999999</v>
      </c>
      <c r="AG1113" s="462" t="s">
        <v>101</v>
      </c>
      <c r="AH1113" s="1231">
        <v>1.254</v>
      </c>
      <c r="AI1113" s="1232"/>
      <c r="AJ1113" s="462">
        <v>25.260309100119091</v>
      </c>
      <c r="AK1113" s="462">
        <v>0</v>
      </c>
      <c r="AL1113" s="462">
        <v>14.967095090363809</v>
      </c>
      <c r="AM1113" s="462">
        <v>0</v>
      </c>
      <c r="AN1113" s="462">
        <v>7.153553380389952</v>
      </c>
      <c r="AO1113" s="462">
        <v>0</v>
      </c>
      <c r="AP1113" s="462">
        <v>1.3160104424554053</v>
      </c>
      <c r="AQ1113" s="462">
        <v>0</v>
      </c>
      <c r="AR1113" s="462">
        <v>7.9112833763996568E-2</v>
      </c>
      <c r="AS1113" s="462">
        <v>0</v>
      </c>
      <c r="AT1113" s="462">
        <v>5.807373068432671E-2</v>
      </c>
      <c r="AU1113" s="462"/>
      <c r="AV1113" s="462">
        <v>0.2831934222196919</v>
      </c>
      <c r="AW1113" s="462">
        <v>0.47795202323499558</v>
      </c>
      <c r="AX1113" s="462"/>
      <c r="AY1113" s="462">
        <v>50.410055566567891</v>
      </c>
      <c r="BA1113" s="294"/>
      <c r="BB1113" s="294"/>
      <c r="BC1113" s="294"/>
      <c r="BD1113" s="294"/>
      <c r="BH1113" s="680"/>
    </row>
    <row r="1114" spans="1:60" x14ac:dyDescent="0.2">
      <c r="A1114" s="1229">
        <v>13</v>
      </c>
      <c r="B1114" s="534">
        <v>45028</v>
      </c>
      <c r="C1114" s="1230">
        <v>0.85486111111111107</v>
      </c>
      <c r="D1114" s="462">
        <v>3494</v>
      </c>
      <c r="E1114" s="929" t="s">
        <v>332</v>
      </c>
      <c r="F1114" s="462" t="s">
        <v>1454</v>
      </c>
      <c r="G1114" s="462" t="s">
        <v>445</v>
      </c>
      <c r="H1114" s="462" t="s">
        <v>1488</v>
      </c>
      <c r="I1114" s="462">
        <v>24.963000000000001</v>
      </c>
      <c r="J1114" s="1231">
        <v>0.57599999999999996</v>
      </c>
      <c r="K1114" s="462">
        <v>10.539</v>
      </c>
      <c r="L1114" s="1231">
        <v>0.63500000000000001</v>
      </c>
      <c r="M1114" s="462">
        <v>5.0330000000000004</v>
      </c>
      <c r="N1114" s="1231">
        <v>0.19700000000000001</v>
      </c>
      <c r="O1114" s="462">
        <v>0.53500000000000003</v>
      </c>
      <c r="P1114" s="1231">
        <v>7.4999999999999997E-2</v>
      </c>
      <c r="Q1114" s="462">
        <v>2.5999999999999999E-2</v>
      </c>
      <c r="R1114" s="1231">
        <v>1.2999999999999999E-2</v>
      </c>
      <c r="S1114" s="462">
        <v>4.2999999999999997E-2</v>
      </c>
      <c r="T1114" s="1231">
        <v>1E-3</v>
      </c>
      <c r="U1114" s="462">
        <v>0.41199999999999998</v>
      </c>
      <c r="V1114" s="1231">
        <v>7.9000000000000001E-2</v>
      </c>
      <c r="W1114" s="462">
        <v>0.13600000000000001</v>
      </c>
      <c r="X1114" s="1231">
        <v>7.0999999999999994E-2</v>
      </c>
      <c r="Y1114" s="462"/>
      <c r="Z1114" s="1231">
        <v>2.9000000000000001E-2</v>
      </c>
      <c r="AA1114" s="462">
        <v>0.16800000000000001</v>
      </c>
      <c r="AB1114" s="1231">
        <v>2.7E-2</v>
      </c>
      <c r="AC1114" s="462" t="s">
        <v>101</v>
      </c>
      <c r="AD1114" s="1231">
        <v>2E-3</v>
      </c>
      <c r="AE1114" s="462" t="s">
        <v>101</v>
      </c>
      <c r="AF1114" s="1231">
        <v>0.52500000000000002</v>
      </c>
      <c r="AG1114" s="462" t="s">
        <v>101</v>
      </c>
      <c r="AH1114" s="1231">
        <v>0.79800000000000004</v>
      </c>
      <c r="AI1114" s="1232"/>
      <c r="AJ1114" s="462">
        <v>26.582905276601867</v>
      </c>
      <c r="AK1114" s="462">
        <v>0</v>
      </c>
      <c r="AL1114" s="462">
        <v>14.425076831947342</v>
      </c>
      <c r="AM1114" s="462">
        <v>0</v>
      </c>
      <c r="AN1114" s="462">
        <v>6.0868696810655338</v>
      </c>
      <c r="AO1114" s="462">
        <v>0</v>
      </c>
      <c r="AP1114" s="462">
        <v>2.1400169808925282</v>
      </c>
      <c r="AQ1114" s="462">
        <v>0</v>
      </c>
      <c r="AR1114" s="462">
        <v>6.8564455928797022E-2</v>
      </c>
      <c r="AS1114" s="462">
        <v>0</v>
      </c>
      <c r="AT1114" s="462">
        <v>6.5715011037527596E-2</v>
      </c>
      <c r="AU1114" s="462"/>
      <c r="AV1114" s="462">
        <v>0.22897684123424855</v>
      </c>
      <c r="AW1114" s="462">
        <v>0.42196445481558137</v>
      </c>
      <c r="AX1114" s="462"/>
      <c r="AY1114" s="462">
        <v>42.167089188345365</v>
      </c>
      <c r="BA1114" s="294"/>
      <c r="BB1114" s="294"/>
      <c r="BC1114" s="294"/>
      <c r="BD1114" s="294"/>
      <c r="BH1114" s="680"/>
    </row>
    <row r="1115" spans="1:60" x14ac:dyDescent="0.2">
      <c r="A1115" s="1229">
        <v>13</v>
      </c>
      <c r="B1115" s="534">
        <v>45028</v>
      </c>
      <c r="C1115" s="1230">
        <v>0.85625000000000007</v>
      </c>
      <c r="D1115" s="462">
        <v>3495</v>
      </c>
      <c r="E1115" s="929" t="s">
        <v>332</v>
      </c>
      <c r="F1115" s="462" t="s">
        <v>1455</v>
      </c>
      <c r="G1115" s="462" t="s">
        <v>445</v>
      </c>
      <c r="H1115" s="462" t="s">
        <v>723</v>
      </c>
      <c r="I1115" s="462">
        <v>24.792999999999999</v>
      </c>
      <c r="J1115" s="1231">
        <v>0.59099999999999997</v>
      </c>
      <c r="K1115" s="462">
        <v>10.67</v>
      </c>
      <c r="L1115" s="1231">
        <v>0.70599999999999996</v>
      </c>
      <c r="M1115" s="462">
        <v>5.7450000000000001</v>
      </c>
      <c r="N1115" s="1231">
        <v>0.187</v>
      </c>
      <c r="O1115" s="462">
        <v>0.36799999999999999</v>
      </c>
      <c r="P1115" s="1231">
        <v>6.4000000000000001E-2</v>
      </c>
      <c r="Q1115" s="462" t="s">
        <v>101</v>
      </c>
      <c r="R1115" s="1231">
        <v>2.8000000000000001E-2</v>
      </c>
      <c r="S1115" s="462">
        <v>0.04</v>
      </c>
      <c r="T1115" s="1231">
        <v>1E-3</v>
      </c>
      <c r="U1115" s="462">
        <v>0.27900000000000003</v>
      </c>
      <c r="V1115" s="1231">
        <v>7.6999999999999999E-2</v>
      </c>
      <c r="W1115" s="462" t="s">
        <v>101</v>
      </c>
      <c r="X1115" s="1231">
        <v>0.111</v>
      </c>
      <c r="Y1115" s="462"/>
      <c r="Z1115" s="1231">
        <v>2.7E-2</v>
      </c>
      <c r="AA1115" s="462" t="s">
        <v>101</v>
      </c>
      <c r="AB1115" s="1231">
        <v>2.1999999999999999E-2</v>
      </c>
      <c r="AC1115" s="462" t="s">
        <v>101</v>
      </c>
      <c r="AD1115" s="1231">
        <v>2E-3</v>
      </c>
      <c r="AE1115" s="462" t="s">
        <v>101</v>
      </c>
      <c r="AF1115" s="1231">
        <v>0.50800000000000001</v>
      </c>
      <c r="AG1115" s="462" t="s">
        <v>101</v>
      </c>
      <c r="AH1115" s="1231">
        <v>0.86199999999999999</v>
      </c>
      <c r="AI1115" s="1232"/>
      <c r="AJ1115" s="462">
        <v>26.401873593830473</v>
      </c>
      <c r="AK1115" s="462">
        <v>0</v>
      </c>
      <c r="AL1115" s="462">
        <v>14.604380851777032</v>
      </c>
      <c r="AM1115" s="462">
        <v>0</v>
      </c>
      <c r="AN1115" s="462">
        <v>6.947956749000892</v>
      </c>
      <c r="AO1115" s="462">
        <v>0</v>
      </c>
      <c r="AP1115" s="462">
        <v>1.4720116803148606</v>
      </c>
      <c r="AQ1115" s="462">
        <v>0</v>
      </c>
      <c r="AR1115" s="462"/>
      <c r="AS1115" s="462">
        <v>0</v>
      </c>
      <c r="AT1115" s="462">
        <v>6.113024282560707E-2</v>
      </c>
      <c r="AU1115" s="462"/>
      <c r="AV1115" s="462">
        <v>0.26316150345574241</v>
      </c>
      <c r="AW1115" s="462">
        <v>0.4757446973971155</v>
      </c>
      <c r="AX1115" s="462"/>
      <c r="AY1115" s="462">
        <v>47.435921845931965</v>
      </c>
      <c r="BA1115" s="294"/>
      <c r="BB1115" s="294"/>
      <c r="BC1115" s="294"/>
      <c r="BD1115" s="294"/>
      <c r="BH1115" s="680"/>
    </row>
    <row r="1116" spans="1:60" x14ac:dyDescent="0.2">
      <c r="A1116" s="1229">
        <v>13</v>
      </c>
      <c r="B1116" s="534">
        <v>45028</v>
      </c>
      <c r="C1116" s="1230">
        <v>0.85833333333333339</v>
      </c>
      <c r="D1116" s="462">
        <v>3496</v>
      </c>
      <c r="E1116" s="929" t="s">
        <v>332</v>
      </c>
      <c r="F1116" s="462" t="s">
        <v>1456</v>
      </c>
      <c r="G1116" s="462" t="s">
        <v>445</v>
      </c>
      <c r="H1116" s="462" t="s">
        <v>723</v>
      </c>
      <c r="I1116" s="462">
        <v>23.279</v>
      </c>
      <c r="J1116" s="1231">
        <v>0.54700000000000004</v>
      </c>
      <c r="K1116" s="462">
        <v>10.962999999999999</v>
      </c>
      <c r="L1116" s="1231">
        <v>0.66900000000000004</v>
      </c>
      <c r="M1116" s="462">
        <v>5.6790000000000003</v>
      </c>
      <c r="N1116" s="1231">
        <v>0.19800000000000001</v>
      </c>
      <c r="O1116" s="462">
        <v>0.54900000000000004</v>
      </c>
      <c r="P1116" s="1231">
        <v>7.0000000000000007E-2</v>
      </c>
      <c r="Q1116" s="462">
        <v>3.5999999999999997E-2</v>
      </c>
      <c r="R1116" s="1231">
        <v>1.4E-2</v>
      </c>
      <c r="S1116" s="462">
        <v>3.7999999999999999E-2</v>
      </c>
      <c r="T1116" s="1231">
        <v>1E-3</v>
      </c>
      <c r="U1116" s="462">
        <v>0.28499999999999998</v>
      </c>
      <c r="V1116" s="1231">
        <v>8.2000000000000003E-2</v>
      </c>
      <c r="W1116" s="462" t="s">
        <v>101</v>
      </c>
      <c r="X1116" s="1231">
        <v>9.4E-2</v>
      </c>
      <c r="Y1116" s="462"/>
      <c r="Z1116" s="1231">
        <v>2.7E-2</v>
      </c>
      <c r="AA1116" s="462">
        <v>9.2999999999999999E-2</v>
      </c>
      <c r="AB1116" s="1231">
        <v>2.1999999999999999E-2</v>
      </c>
      <c r="AC1116" s="462" t="s">
        <v>101</v>
      </c>
      <c r="AD1116" s="1231">
        <v>2E-3</v>
      </c>
      <c r="AE1116" s="462" t="s">
        <v>101</v>
      </c>
      <c r="AF1116" s="1231">
        <v>0.44700000000000001</v>
      </c>
      <c r="AG1116" s="462" t="s">
        <v>101</v>
      </c>
      <c r="AH1116" s="1231">
        <v>1.0640000000000001</v>
      </c>
      <c r="AI1116" s="1232"/>
      <c r="AJ1116" s="462">
        <v>24.789626724913468</v>
      </c>
      <c r="AK1116" s="462">
        <v>0</v>
      </c>
      <c r="AL1116" s="462">
        <v>15.005419613686184</v>
      </c>
      <c r="AM1116" s="462">
        <v>0</v>
      </c>
      <c r="AN1116" s="462">
        <v>6.8681368803439629</v>
      </c>
      <c r="AO1116" s="462">
        <v>0</v>
      </c>
      <c r="AP1116" s="462">
        <v>2.1960174252523328</v>
      </c>
      <c r="AQ1116" s="462">
        <v>0</v>
      </c>
      <c r="AR1116" s="462">
        <v>9.4935400516795873E-2</v>
      </c>
      <c r="AS1116" s="462">
        <v>0</v>
      </c>
      <c r="AT1116" s="462">
        <v>5.807373068432671E-2</v>
      </c>
      <c r="AU1116" s="462"/>
      <c r="AV1116" s="462">
        <v>0.27705688982567517</v>
      </c>
      <c r="AW1116" s="462">
        <v>0.45771041777996357</v>
      </c>
      <c r="AX1116" s="462"/>
      <c r="AY1116" s="462">
        <v>49.507295159393593</v>
      </c>
      <c r="BA1116" s="294"/>
      <c r="BB1116" s="294"/>
      <c r="BC1116" s="294"/>
      <c r="BD1116" s="294"/>
      <c r="BH1116" s="680"/>
    </row>
    <row r="1117" spans="1:60" ht="16.5" thickBot="1" x14ac:dyDescent="0.25">
      <c r="A1117" s="1229">
        <v>13</v>
      </c>
      <c r="B1117" s="534">
        <v>45028</v>
      </c>
      <c r="C1117" s="1230">
        <v>0.86041666666666661</v>
      </c>
      <c r="D1117" s="462">
        <v>3497</v>
      </c>
      <c r="E1117" s="929" t="s">
        <v>332</v>
      </c>
      <c r="F1117" s="462" t="s">
        <v>1457</v>
      </c>
      <c r="G1117" s="462" t="s">
        <v>445</v>
      </c>
      <c r="H1117" s="462" t="s">
        <v>723</v>
      </c>
      <c r="I1117" s="462">
        <v>23.356999999999999</v>
      </c>
      <c r="J1117" s="1231">
        <v>0.55000000000000004</v>
      </c>
      <c r="K1117" s="462">
        <v>11.141999999999999</v>
      </c>
      <c r="L1117" s="1231">
        <v>0.73699999999999999</v>
      </c>
      <c r="M1117" s="462">
        <v>5.8959999999999999</v>
      </c>
      <c r="N1117" s="1231">
        <v>0.224</v>
      </c>
      <c r="O1117" s="462">
        <v>0.47699999999999998</v>
      </c>
      <c r="P1117" s="1231">
        <v>0.08</v>
      </c>
      <c r="Q1117" s="462">
        <v>2.9000000000000001E-2</v>
      </c>
      <c r="R1117" s="1231">
        <v>1.2E-2</v>
      </c>
      <c r="S1117" s="462">
        <v>3.5999999999999997E-2</v>
      </c>
      <c r="T1117" s="1231">
        <v>1E-3</v>
      </c>
      <c r="U1117" s="462">
        <v>0.28299999999999997</v>
      </c>
      <c r="V1117" s="1231">
        <v>7.4999999999999997E-2</v>
      </c>
      <c r="W1117" s="462" t="s">
        <v>101</v>
      </c>
      <c r="X1117" s="1231">
        <v>0.11700000000000001</v>
      </c>
      <c r="Y1117" s="462"/>
      <c r="Z1117" s="1231">
        <v>2.8000000000000001E-2</v>
      </c>
      <c r="AA1117" s="462">
        <v>0.1</v>
      </c>
      <c r="AB1117" s="1231">
        <v>2.1999999999999999E-2</v>
      </c>
      <c r="AC1117" s="462" t="s">
        <v>101</v>
      </c>
      <c r="AD1117" s="1231">
        <v>2E-3</v>
      </c>
      <c r="AE1117" s="462" t="s">
        <v>101</v>
      </c>
      <c r="AF1117" s="1231">
        <v>0.51600000000000001</v>
      </c>
      <c r="AG1117" s="462" t="s">
        <v>101</v>
      </c>
      <c r="AH1117" s="1231">
        <v>1.6379999999999999</v>
      </c>
      <c r="AI1117" s="1232"/>
      <c r="AJ1117" s="462">
        <v>24.872688320537989</v>
      </c>
      <c r="AK1117" s="462">
        <v>0</v>
      </c>
      <c r="AL1117" s="462">
        <v>15.250422816354234</v>
      </c>
      <c r="AM1117" s="462">
        <v>0</v>
      </c>
      <c r="AN1117" s="462">
        <v>7.1305749333523512</v>
      </c>
      <c r="AO1117" s="462">
        <v>0</v>
      </c>
      <c r="AP1117" s="462">
        <v>1.9080151399733383</v>
      </c>
      <c r="AQ1117" s="462">
        <v>0</v>
      </c>
      <c r="AR1117" s="462">
        <v>7.6475739305196688E-2</v>
      </c>
      <c r="AS1117" s="462">
        <v>0</v>
      </c>
      <c r="AT1117" s="462">
        <v>5.5017218543046358E-2</v>
      </c>
      <c r="AU1117" s="462"/>
      <c r="AV1117" s="462">
        <v>0.28668292069838147</v>
      </c>
      <c r="AW1117" s="462">
        <v>0.46756572058485302</v>
      </c>
      <c r="AX1117" s="462"/>
      <c r="AY1117" s="462">
        <v>50.920222998145874</v>
      </c>
      <c r="BA1117" s="294"/>
      <c r="BB1117" s="294"/>
      <c r="BC1117" s="294"/>
      <c r="BD1117" s="294"/>
      <c r="BH1117" s="680"/>
    </row>
    <row r="1118" spans="1:60" x14ac:dyDescent="0.2">
      <c r="A1118" s="1225">
        <v>13</v>
      </c>
      <c r="B1118" s="533">
        <v>45028</v>
      </c>
      <c r="C1118" s="1226">
        <v>0.8666666666666667</v>
      </c>
      <c r="D1118" s="468">
        <v>3501</v>
      </c>
      <c r="E1118" s="929" t="s">
        <v>332</v>
      </c>
      <c r="F1118" s="468" t="s">
        <v>1458</v>
      </c>
      <c r="G1118" s="468" t="s">
        <v>443</v>
      </c>
      <c r="H1118" s="468" t="s">
        <v>1488</v>
      </c>
      <c r="I1118" s="468">
        <v>24.004999999999999</v>
      </c>
      <c r="J1118" s="1227">
        <v>0.59899999999999998</v>
      </c>
      <c r="K1118" s="468">
        <v>10.396000000000001</v>
      </c>
      <c r="L1118" s="1227">
        <v>0.72299999999999998</v>
      </c>
      <c r="M1118" s="468">
        <v>5.89</v>
      </c>
      <c r="N1118" s="1227">
        <v>0.19800000000000001</v>
      </c>
      <c r="O1118" s="468">
        <v>0.95599999999999996</v>
      </c>
      <c r="P1118" s="1227">
        <v>7.9000000000000001E-2</v>
      </c>
      <c r="Q1118" s="468">
        <v>0.04</v>
      </c>
      <c r="R1118" s="1227">
        <v>1.4999999999999999E-2</v>
      </c>
      <c r="S1118" s="468">
        <v>4.3999999999999997E-2</v>
      </c>
      <c r="T1118" s="1227">
        <v>1E-3</v>
      </c>
      <c r="U1118" s="468">
        <v>0.17799999999999999</v>
      </c>
      <c r="V1118" s="1227">
        <v>7.9000000000000001E-2</v>
      </c>
      <c r="W1118" s="468" t="s">
        <v>101</v>
      </c>
      <c r="X1118" s="1227">
        <v>0.108</v>
      </c>
      <c r="Y1118" s="468"/>
      <c r="Z1118" s="1227">
        <v>2.9000000000000001E-2</v>
      </c>
      <c r="AA1118" s="468" t="s">
        <v>101</v>
      </c>
      <c r="AB1118" s="1227">
        <v>4.3999999999999997E-2</v>
      </c>
      <c r="AC1118" s="468" t="s">
        <v>101</v>
      </c>
      <c r="AD1118" s="1227">
        <v>2E-3</v>
      </c>
      <c r="AE1118" s="468" t="s">
        <v>101</v>
      </c>
      <c r="AF1118" s="1227">
        <v>0.55800000000000005</v>
      </c>
      <c r="AG1118" s="468" t="s">
        <v>101</v>
      </c>
      <c r="AH1118" s="1227">
        <v>0.89</v>
      </c>
      <c r="AI1118" s="1228"/>
      <c r="AJ1118" s="468">
        <v>25.562738499572479</v>
      </c>
      <c r="AK1118" s="468">
        <v>0</v>
      </c>
      <c r="AL1118" s="468">
        <v>14.229348016408064</v>
      </c>
      <c r="AM1118" s="468">
        <v>0</v>
      </c>
      <c r="AN1118" s="468">
        <v>7.1233185816562665</v>
      </c>
      <c r="AO1118" s="468">
        <v>0</v>
      </c>
      <c r="AP1118" s="468">
        <v>3.8240303434266485</v>
      </c>
      <c r="AQ1118" s="468">
        <v>0</v>
      </c>
      <c r="AR1118" s="468">
        <v>0.10548377835199542</v>
      </c>
      <c r="AS1118" s="468">
        <v>0</v>
      </c>
      <c r="AT1118" s="468">
        <v>6.7243267108167776E-2</v>
      </c>
      <c r="AU1118" s="468"/>
      <c r="AV1118" s="468">
        <v>0.27866022968452303</v>
      </c>
      <c r="AW1118" s="468">
        <v>0.50060751718506469</v>
      </c>
      <c r="AX1118" s="468"/>
      <c r="AY1118" s="468">
        <v>49.743861982942583</v>
      </c>
      <c r="BA1118" s="294"/>
      <c r="BB1118" s="294"/>
      <c r="BC1118" s="294"/>
      <c r="BD1118" s="294"/>
      <c r="BH1118" s="680"/>
    </row>
    <row r="1119" spans="1:60" x14ac:dyDescent="0.2">
      <c r="A1119" s="1229">
        <v>13</v>
      </c>
      <c r="B1119" s="534">
        <v>45028</v>
      </c>
      <c r="C1119" s="1230">
        <v>0.86805555555555547</v>
      </c>
      <c r="D1119" s="462">
        <v>3502</v>
      </c>
      <c r="E1119" s="929" t="s">
        <v>332</v>
      </c>
      <c r="F1119" s="462" t="s">
        <v>1459</v>
      </c>
      <c r="G1119" s="462" t="s">
        <v>443</v>
      </c>
      <c r="H1119" s="462" t="s">
        <v>1488</v>
      </c>
      <c r="I1119" s="462">
        <v>24.178000000000001</v>
      </c>
      <c r="J1119" s="1231">
        <v>0.55900000000000005</v>
      </c>
      <c r="K1119" s="462">
        <v>10.984999999999999</v>
      </c>
      <c r="L1119" s="1231">
        <v>0.64500000000000002</v>
      </c>
      <c r="M1119" s="462">
        <v>5.7930000000000001</v>
      </c>
      <c r="N1119" s="1231">
        <v>0.19500000000000001</v>
      </c>
      <c r="O1119" s="462">
        <v>0.46800000000000003</v>
      </c>
      <c r="P1119" s="1231">
        <v>6.8000000000000005E-2</v>
      </c>
      <c r="Q1119" s="462">
        <v>4.9000000000000002E-2</v>
      </c>
      <c r="R1119" s="1231">
        <v>1.2999999999999999E-2</v>
      </c>
      <c r="S1119" s="462">
        <v>4.2000000000000003E-2</v>
      </c>
      <c r="T1119" s="1231">
        <v>1E-3</v>
      </c>
      <c r="U1119" s="462">
        <v>0.16600000000000001</v>
      </c>
      <c r="V1119" s="1231">
        <v>8.4000000000000005E-2</v>
      </c>
      <c r="W1119" s="462" t="s">
        <v>101</v>
      </c>
      <c r="X1119" s="1231">
        <v>9.5000000000000001E-2</v>
      </c>
      <c r="Y1119" s="462"/>
      <c r="Z1119" s="1231">
        <v>2.3E-2</v>
      </c>
      <c r="AA1119" s="462" t="s">
        <v>101</v>
      </c>
      <c r="AB1119" s="1231">
        <v>3.5000000000000003E-2</v>
      </c>
      <c r="AC1119" s="462" t="s">
        <v>101</v>
      </c>
      <c r="AD1119" s="1231">
        <v>2E-3</v>
      </c>
      <c r="AE1119" s="462" t="s">
        <v>101</v>
      </c>
      <c r="AF1119" s="1231">
        <v>0.503</v>
      </c>
      <c r="AG1119" s="462" t="s">
        <v>101</v>
      </c>
      <c r="AH1119" s="1231">
        <v>0.85599999999999998</v>
      </c>
      <c r="AI1119" s="1232"/>
      <c r="AJ1119" s="462">
        <v>25.746964859098664</v>
      </c>
      <c r="AK1119" s="462">
        <v>0</v>
      </c>
      <c r="AL1119" s="462">
        <v>15.035531739153766</v>
      </c>
      <c r="AM1119" s="462">
        <v>0</v>
      </c>
      <c r="AN1119" s="462">
        <v>7.0060075625695672</v>
      </c>
      <c r="AO1119" s="462">
        <v>0</v>
      </c>
      <c r="AP1119" s="462">
        <v>1.872014854313464</v>
      </c>
      <c r="AQ1119" s="462">
        <v>0</v>
      </c>
      <c r="AR1119" s="462">
        <v>0.12921762848119439</v>
      </c>
      <c r="AS1119" s="462">
        <v>0</v>
      </c>
      <c r="AT1119" s="462">
        <v>6.418675496688743E-2</v>
      </c>
      <c r="AU1119" s="462"/>
      <c r="AV1119" s="462">
        <v>0.27211003708243808</v>
      </c>
      <c r="AW1119" s="462">
        <v>0.46596340482760212</v>
      </c>
      <c r="AX1119" s="462"/>
      <c r="AY1119" s="462">
        <v>48.774259394333342</v>
      </c>
      <c r="BA1119" s="294"/>
      <c r="BB1119" s="294"/>
      <c r="BC1119" s="294"/>
      <c r="BD1119" s="294"/>
      <c r="BH1119" s="680"/>
    </row>
    <row r="1120" spans="1:60" ht="16.5" thickBot="1" x14ac:dyDescent="0.25">
      <c r="A1120" s="1233">
        <v>13</v>
      </c>
      <c r="B1120" s="535">
        <v>45028</v>
      </c>
      <c r="C1120" s="1234">
        <v>0.86944444444444446</v>
      </c>
      <c r="D1120" s="470">
        <v>3503</v>
      </c>
      <c r="E1120" s="929" t="s">
        <v>332</v>
      </c>
      <c r="F1120" s="470" t="s">
        <v>1460</v>
      </c>
      <c r="G1120" s="470" t="s">
        <v>443</v>
      </c>
      <c r="H1120" s="470" t="s">
        <v>1488</v>
      </c>
      <c r="I1120" s="470">
        <v>23.616</v>
      </c>
      <c r="J1120" s="1235">
        <v>0.57199999999999995</v>
      </c>
      <c r="K1120" s="470">
        <v>10.625</v>
      </c>
      <c r="L1120" s="1235">
        <v>0.83599999999999997</v>
      </c>
      <c r="M1120" s="470">
        <v>5.8280000000000003</v>
      </c>
      <c r="N1120" s="1235">
        <v>0.20699999999999999</v>
      </c>
      <c r="O1120" s="470">
        <v>0.72199999999999998</v>
      </c>
      <c r="P1120" s="1235">
        <v>8.1000000000000003E-2</v>
      </c>
      <c r="Q1120" s="470">
        <v>4.9000000000000002E-2</v>
      </c>
      <c r="R1120" s="1235">
        <v>1.4999999999999999E-2</v>
      </c>
      <c r="S1120" s="470">
        <v>4.1000000000000002E-2</v>
      </c>
      <c r="T1120" s="1235">
        <v>1E-3</v>
      </c>
      <c r="U1120" s="470">
        <v>0.23799999999999999</v>
      </c>
      <c r="V1120" s="1235">
        <v>8.3000000000000004E-2</v>
      </c>
      <c r="W1120" s="470" t="s">
        <v>101</v>
      </c>
      <c r="X1120" s="1235">
        <v>0.10100000000000001</v>
      </c>
      <c r="Y1120" s="470"/>
      <c r="Z1120" s="1235">
        <v>3.2000000000000001E-2</v>
      </c>
      <c r="AA1120" s="470">
        <v>5.8999999999999997E-2</v>
      </c>
      <c r="AB1120" s="1235">
        <v>2.1000000000000001E-2</v>
      </c>
      <c r="AC1120" s="470" t="s">
        <v>101</v>
      </c>
      <c r="AD1120" s="1235">
        <v>2E-3</v>
      </c>
      <c r="AE1120" s="470" t="s">
        <v>101</v>
      </c>
      <c r="AF1120" s="1235">
        <v>0.58099999999999996</v>
      </c>
      <c r="AG1120" s="470" t="s">
        <v>101</v>
      </c>
      <c r="AH1120" s="1235">
        <v>2.2930000000000001</v>
      </c>
      <c r="AI1120" s="1236"/>
      <c r="AJ1120" s="470">
        <v>25.148495413701465</v>
      </c>
      <c r="AK1120" s="470">
        <v>0</v>
      </c>
      <c r="AL1120" s="470">
        <v>14.542787867866069</v>
      </c>
      <c r="AM1120" s="470">
        <v>0</v>
      </c>
      <c r="AN1120" s="470">
        <v>7.0483362807967271</v>
      </c>
      <c r="AO1120" s="470">
        <v>0</v>
      </c>
      <c r="AP1120" s="470">
        <v>2.8880229162699167</v>
      </c>
      <c r="AQ1120" s="470">
        <v>0</v>
      </c>
      <c r="AR1120" s="470">
        <v>0.12921762848119439</v>
      </c>
      <c r="AS1120" s="470">
        <v>0</v>
      </c>
      <c r="AT1120" s="470">
        <v>6.265849889624725E-2</v>
      </c>
      <c r="AU1120" s="470"/>
      <c r="AV1120" s="470">
        <v>0.28026870653091379</v>
      </c>
      <c r="AW1120" s="470">
        <v>0.48466197436399533</v>
      </c>
      <c r="AX1120" s="470"/>
      <c r="AY1120" s="470">
        <v>49.980690491941289</v>
      </c>
      <c r="BA1120" s="294"/>
      <c r="BB1120" s="294"/>
      <c r="BC1120" s="294"/>
      <c r="BD1120" s="294"/>
      <c r="BH1120" s="680"/>
    </row>
    <row r="1121" spans="1:60" x14ac:dyDescent="0.2">
      <c r="A1121" s="1225">
        <v>13</v>
      </c>
      <c r="B1121" s="533">
        <v>45028</v>
      </c>
      <c r="C1121" s="1226">
        <v>0.87083333333333324</v>
      </c>
      <c r="D1121" s="468">
        <v>3504</v>
      </c>
      <c r="E1121" s="929" t="s">
        <v>328</v>
      </c>
      <c r="F1121" s="468" t="s">
        <v>1461</v>
      </c>
      <c r="G1121" s="468" t="s">
        <v>438</v>
      </c>
      <c r="H1121" s="468" t="s">
        <v>1488</v>
      </c>
      <c r="I1121" s="468">
        <v>24.446000000000002</v>
      </c>
      <c r="J1121" s="1227">
        <v>0.61399999999999999</v>
      </c>
      <c r="K1121" s="468">
        <v>10.494999999999999</v>
      </c>
      <c r="L1121" s="1227">
        <v>0.73299999999999998</v>
      </c>
      <c r="M1121" s="468">
        <v>5.077</v>
      </c>
      <c r="N1121" s="1227">
        <v>0.192</v>
      </c>
      <c r="O1121" s="468">
        <v>0.218</v>
      </c>
      <c r="P1121" s="1227">
        <v>7.6999999999999999E-2</v>
      </c>
      <c r="Q1121" s="468">
        <v>4.3999999999999997E-2</v>
      </c>
      <c r="R1121" s="1227">
        <v>1.4E-2</v>
      </c>
      <c r="S1121" s="468">
        <v>4.1000000000000002E-2</v>
      </c>
      <c r="T1121" s="1227">
        <v>1E-3</v>
      </c>
      <c r="U1121" s="468">
        <v>0.41399999999999998</v>
      </c>
      <c r="V1121" s="1227">
        <v>7.5999999999999998E-2</v>
      </c>
      <c r="W1121" s="468" t="s">
        <v>101</v>
      </c>
      <c r="X1121" s="1227">
        <v>0.105</v>
      </c>
      <c r="Y1121" s="468"/>
      <c r="Z1121" s="1227">
        <v>0.03</v>
      </c>
      <c r="AA1121" s="468">
        <v>0.124</v>
      </c>
      <c r="AB1121" s="1227">
        <v>2.8000000000000001E-2</v>
      </c>
      <c r="AC1121" s="468" t="s">
        <v>101</v>
      </c>
      <c r="AD1121" s="1227">
        <v>2E-3</v>
      </c>
      <c r="AE1121" s="468" t="s">
        <v>101</v>
      </c>
      <c r="AF1121" s="1227">
        <v>0.55700000000000005</v>
      </c>
      <c r="AG1121" s="468" t="s">
        <v>101</v>
      </c>
      <c r="AH1121" s="1227">
        <v>1.2769999999999999</v>
      </c>
      <c r="AI1121" s="1228"/>
      <c r="AJ1121" s="468">
        <v>26.032355982526511</v>
      </c>
      <c r="AK1121" s="468">
        <v>0</v>
      </c>
      <c r="AL1121" s="468">
        <v>14.364852581012178</v>
      </c>
      <c r="AM1121" s="468">
        <v>0</v>
      </c>
      <c r="AN1121" s="468">
        <v>6.1400829268368193</v>
      </c>
      <c r="AO1121" s="468">
        <v>0</v>
      </c>
      <c r="AP1121" s="468">
        <v>0.8720069193169554</v>
      </c>
      <c r="AQ1121" s="468">
        <v>0</v>
      </c>
      <c r="AR1121" s="468">
        <v>0.11603215618719495</v>
      </c>
      <c r="AS1121" s="468">
        <v>0</v>
      </c>
      <c r="AT1121" s="468">
        <v>6.265849889624725E-2</v>
      </c>
      <c r="AU1121" s="468"/>
      <c r="AV1121" s="468">
        <v>0.23586351273615719</v>
      </c>
      <c r="AW1121" s="468">
        <v>0.42743793521090045</v>
      </c>
      <c r="AX1121" s="468"/>
      <c r="AY1121" s="468">
        <v>43.24947423422428</v>
      </c>
      <c r="BA1121" s="294"/>
      <c r="BB1121" s="294"/>
      <c r="BC1121" s="294"/>
      <c r="BD1121" s="294"/>
      <c r="BH1121" s="680"/>
    </row>
    <row r="1122" spans="1:60" x14ac:dyDescent="0.2">
      <c r="A1122" s="1229">
        <v>13</v>
      </c>
      <c r="B1122" s="534">
        <v>45028</v>
      </c>
      <c r="C1122" s="1230">
        <v>0.87222222222222223</v>
      </c>
      <c r="D1122" s="462">
        <v>3505</v>
      </c>
      <c r="E1122" s="929" t="s">
        <v>328</v>
      </c>
      <c r="F1122" s="462" t="s">
        <v>1462</v>
      </c>
      <c r="G1122" s="462" t="s">
        <v>438</v>
      </c>
      <c r="H1122" s="462" t="s">
        <v>1488</v>
      </c>
      <c r="I1122" s="462">
        <v>24.719000000000001</v>
      </c>
      <c r="J1122" s="1231">
        <v>0.59699999999999998</v>
      </c>
      <c r="K1122" s="462">
        <v>9.7230000000000008</v>
      </c>
      <c r="L1122" s="1231">
        <v>0.64</v>
      </c>
      <c r="M1122" s="462">
        <v>5.1989999999999998</v>
      </c>
      <c r="N1122" s="1231">
        <v>0.19</v>
      </c>
      <c r="O1122" s="462">
        <v>0.30099999999999999</v>
      </c>
      <c r="P1122" s="1231">
        <v>7.1999999999999995E-2</v>
      </c>
      <c r="Q1122" s="462">
        <v>4.9000000000000002E-2</v>
      </c>
      <c r="R1122" s="1231">
        <v>1.7000000000000001E-2</v>
      </c>
      <c r="S1122" s="462">
        <v>4.2999999999999997E-2</v>
      </c>
      <c r="T1122" s="1231">
        <v>1E-3</v>
      </c>
      <c r="U1122" s="462">
        <v>0.47599999999999998</v>
      </c>
      <c r="V1122" s="1231">
        <v>7.9000000000000001E-2</v>
      </c>
      <c r="W1122" s="462" t="s">
        <v>101</v>
      </c>
      <c r="X1122" s="1231">
        <v>0.1</v>
      </c>
      <c r="Y1122" s="462"/>
      <c r="Z1122" s="1231">
        <v>3.1E-2</v>
      </c>
      <c r="AA1122" s="462">
        <v>7.0999999999999994E-2</v>
      </c>
      <c r="AB1122" s="1231">
        <v>2.1999999999999999E-2</v>
      </c>
      <c r="AC1122" s="462" t="s">
        <v>101</v>
      </c>
      <c r="AD1122" s="1231">
        <v>2E-3</v>
      </c>
      <c r="AE1122" s="462" t="s">
        <v>101</v>
      </c>
      <c r="AF1122" s="1231">
        <v>0.64200000000000002</v>
      </c>
      <c r="AG1122" s="462" t="s">
        <v>101</v>
      </c>
      <c r="AH1122" s="1231">
        <v>1.2250000000000001</v>
      </c>
      <c r="AI1122" s="1232"/>
      <c r="AJ1122" s="462">
        <v>26.323071567212338</v>
      </c>
      <c r="AK1122" s="462">
        <v>0</v>
      </c>
      <c r="AL1122" s="462">
        <v>13.30819072369523</v>
      </c>
      <c r="AM1122" s="462">
        <v>0</v>
      </c>
      <c r="AN1122" s="462">
        <v>6.2876287446572032</v>
      </c>
      <c r="AO1122" s="462">
        <v>0</v>
      </c>
      <c r="AP1122" s="462">
        <v>1.2040095537357962</v>
      </c>
      <c r="AQ1122" s="462">
        <v>0</v>
      </c>
      <c r="AR1122" s="462">
        <v>0.12921762848119439</v>
      </c>
      <c r="AS1122" s="462">
        <v>0</v>
      </c>
      <c r="AT1122" s="462">
        <v>6.5715011037527596E-2</v>
      </c>
      <c r="AU1122" s="462"/>
      <c r="AV1122" s="462">
        <v>0.23886379401441085</v>
      </c>
      <c r="AW1122" s="462">
        <v>0.47246307745365279</v>
      </c>
      <c r="AX1122" s="462"/>
      <c r="AY1122" s="462">
        <v>43.717608955489162</v>
      </c>
      <c r="BA1122" s="294"/>
      <c r="BB1122" s="294"/>
      <c r="BC1122" s="294"/>
      <c r="BD1122" s="294"/>
      <c r="BH1122" s="680"/>
    </row>
    <row r="1123" spans="1:60" ht="16.5" thickBot="1" x14ac:dyDescent="0.25">
      <c r="A1123" s="1233">
        <v>13</v>
      </c>
      <c r="B1123" s="535">
        <v>45028</v>
      </c>
      <c r="C1123" s="1234">
        <v>0.87361111111111101</v>
      </c>
      <c r="D1123" s="470">
        <v>3506</v>
      </c>
      <c r="E1123" s="929" t="s">
        <v>328</v>
      </c>
      <c r="F1123" s="470" t="s">
        <v>1463</v>
      </c>
      <c r="G1123" s="470" t="s">
        <v>438</v>
      </c>
      <c r="H1123" s="470" t="s">
        <v>1488</v>
      </c>
      <c r="I1123" s="470">
        <v>24.439</v>
      </c>
      <c r="J1123" s="1235">
        <v>0.65500000000000003</v>
      </c>
      <c r="K1123" s="470">
        <v>10.092000000000001</v>
      </c>
      <c r="L1123" s="1235">
        <v>0.626</v>
      </c>
      <c r="M1123" s="470">
        <v>5.1079999999999997</v>
      </c>
      <c r="N1123" s="1235">
        <v>0.22900000000000001</v>
      </c>
      <c r="O1123" s="470">
        <v>0.29099999999999998</v>
      </c>
      <c r="P1123" s="1235">
        <v>0.104</v>
      </c>
      <c r="Q1123" s="470">
        <v>2.9000000000000001E-2</v>
      </c>
      <c r="R1123" s="1235">
        <v>1.2999999999999999E-2</v>
      </c>
      <c r="S1123" s="470">
        <v>5.0999999999999997E-2</v>
      </c>
      <c r="T1123" s="1235">
        <v>1E-3</v>
      </c>
      <c r="U1123" s="470">
        <v>0.56299999999999994</v>
      </c>
      <c r="V1123" s="1235">
        <v>7.3999999999999996E-2</v>
      </c>
      <c r="W1123" s="470" t="s">
        <v>101</v>
      </c>
      <c r="X1123" s="1235">
        <v>9.5000000000000001E-2</v>
      </c>
      <c r="Y1123" s="470">
        <v>8.5000000000000006E-2</v>
      </c>
      <c r="Z1123" s="1235">
        <v>2.1000000000000001E-2</v>
      </c>
      <c r="AA1123" s="470">
        <v>3.3000000000000002E-2</v>
      </c>
      <c r="AB1123" s="1235">
        <v>1.7000000000000001E-2</v>
      </c>
      <c r="AC1123" s="470" t="s">
        <v>101</v>
      </c>
      <c r="AD1123" s="1235">
        <v>2E-3</v>
      </c>
      <c r="AE1123" s="470" t="s">
        <v>101</v>
      </c>
      <c r="AF1123" s="1235">
        <v>0.92800000000000005</v>
      </c>
      <c r="AG1123" s="470" t="s">
        <v>101</v>
      </c>
      <c r="AH1123" s="1235">
        <v>1.038</v>
      </c>
      <c r="AI1123" s="1236"/>
      <c r="AJ1123" s="470">
        <v>26.024901736765333</v>
      </c>
      <c r="AK1123" s="470">
        <v>0</v>
      </c>
      <c r="AL1123" s="470">
        <v>13.813253191765119</v>
      </c>
      <c r="AM1123" s="470">
        <v>0</v>
      </c>
      <c r="AN1123" s="470">
        <v>6.1775740772665886</v>
      </c>
      <c r="AO1123" s="470">
        <v>0</v>
      </c>
      <c r="AP1123" s="470">
        <v>1.1640092363359358</v>
      </c>
      <c r="AQ1123" s="470">
        <v>0</v>
      </c>
      <c r="AR1123" s="470">
        <v>7.6475739305196688E-2</v>
      </c>
      <c r="AS1123" s="470">
        <v>0</v>
      </c>
      <c r="AT1123" s="470">
        <v>7.7941059602649007E-2</v>
      </c>
      <c r="AU1123" s="470"/>
      <c r="AV1123" s="470">
        <v>0.23737165810465061</v>
      </c>
      <c r="AW1123" s="470">
        <v>0.4472207952395601</v>
      </c>
      <c r="AX1123" s="470"/>
      <c r="AY1123" s="470">
        <v>43.485047019797513</v>
      </c>
      <c r="BA1123" s="294"/>
      <c r="BB1123" s="294"/>
      <c r="BC1123" s="294"/>
      <c r="BD1123" s="294"/>
      <c r="BH1123" s="680"/>
    </row>
    <row r="1124" spans="1:60" x14ac:dyDescent="0.2">
      <c r="A1124" s="1225">
        <v>13</v>
      </c>
      <c r="B1124" s="533">
        <v>45028</v>
      </c>
      <c r="C1124" s="1226">
        <v>0.87708333333333333</v>
      </c>
      <c r="D1124" s="468">
        <v>3507</v>
      </c>
      <c r="E1124" s="929" t="s">
        <v>804</v>
      </c>
      <c r="F1124" s="468" t="s">
        <v>1111</v>
      </c>
      <c r="G1124" s="468" t="s">
        <v>443</v>
      </c>
      <c r="H1124" s="468" t="s">
        <v>1581</v>
      </c>
      <c r="I1124" s="468">
        <v>26.535</v>
      </c>
      <c r="J1124" s="1227">
        <v>0.70099999999999996</v>
      </c>
      <c r="K1124" s="468">
        <v>9.6760000000000002</v>
      </c>
      <c r="L1124" s="1227">
        <v>0.90900000000000003</v>
      </c>
      <c r="M1124" s="468">
        <v>4.1379999999999999</v>
      </c>
      <c r="N1124" s="1227">
        <v>0.16200000000000001</v>
      </c>
      <c r="O1124" s="468">
        <v>0.48199999999999998</v>
      </c>
      <c r="P1124" s="1227">
        <v>7.6999999999999999E-2</v>
      </c>
      <c r="Q1124" s="468">
        <v>7.4999999999999997E-2</v>
      </c>
      <c r="R1124" s="1227">
        <v>1.4999999999999999E-2</v>
      </c>
      <c r="S1124" s="468">
        <v>0.14199999999999999</v>
      </c>
      <c r="T1124" s="1227">
        <v>3.0000000000000001E-3</v>
      </c>
      <c r="U1124" s="468">
        <v>0.39500000000000002</v>
      </c>
      <c r="V1124" s="1227">
        <v>7.3999999999999996E-2</v>
      </c>
      <c r="W1124" s="468" t="s">
        <v>101</v>
      </c>
      <c r="X1124" s="1227">
        <v>0.17799999999999999</v>
      </c>
      <c r="Y1124" s="468">
        <v>0.23599999999999999</v>
      </c>
      <c r="Z1124" s="1227">
        <v>3.7999999999999999E-2</v>
      </c>
      <c r="AA1124" s="468">
        <v>4.2999999999999997E-2</v>
      </c>
      <c r="AB1124" s="1227">
        <v>2.7E-2</v>
      </c>
      <c r="AC1124" s="468" t="s">
        <v>101</v>
      </c>
      <c r="AD1124" s="1227">
        <v>2E-3</v>
      </c>
      <c r="AE1124" s="468" t="s">
        <v>101</v>
      </c>
      <c r="AF1124" s="1227">
        <v>0.56899999999999995</v>
      </c>
      <c r="AG1124" s="468" t="s">
        <v>101</v>
      </c>
      <c r="AH1124" s="1227">
        <v>2.113</v>
      </c>
      <c r="AI1124" s="1228"/>
      <c r="AJ1124" s="468">
        <v>28.256915896111465</v>
      </c>
      <c r="AK1124" s="468">
        <v>0</v>
      </c>
      <c r="AL1124" s="468">
        <v>13.243860273832668</v>
      </c>
      <c r="AM1124" s="468">
        <v>0</v>
      </c>
      <c r="AN1124" s="468">
        <v>5.0044638863995976</v>
      </c>
      <c r="AO1124" s="468">
        <v>0</v>
      </c>
      <c r="AP1124" s="468">
        <v>1.9280152986732684</v>
      </c>
      <c r="AQ1124" s="468">
        <v>0</v>
      </c>
      <c r="AR1124" s="468">
        <v>0.1977820844099914</v>
      </c>
      <c r="AS1124" s="468">
        <v>0</v>
      </c>
      <c r="AT1124" s="468">
        <v>0.21701236203090507</v>
      </c>
      <c r="AU1124" s="468"/>
      <c r="AV1124" s="468">
        <v>0.1771058067624528</v>
      </c>
      <c r="AW1124" s="468">
        <v>0.37787048359966918</v>
      </c>
      <c r="AX1124" s="468"/>
      <c r="AY1124" s="468">
        <v>33.626991902608083</v>
      </c>
      <c r="BA1124" s="294"/>
      <c r="BB1124" s="294"/>
      <c r="BC1124" s="294"/>
      <c r="BD1124" s="294"/>
      <c r="BH1124" s="680"/>
    </row>
    <row r="1125" spans="1:60" x14ac:dyDescent="0.2">
      <c r="A1125" s="1229">
        <v>13</v>
      </c>
      <c r="B1125" s="534">
        <v>45028</v>
      </c>
      <c r="C1125" s="1230">
        <v>0.87847222222222221</v>
      </c>
      <c r="D1125" s="462">
        <v>3508</v>
      </c>
      <c r="E1125" s="929" t="s">
        <v>804</v>
      </c>
      <c r="F1125" s="462" t="s">
        <v>1113</v>
      </c>
      <c r="G1125" s="462" t="s">
        <v>443</v>
      </c>
      <c r="H1125" s="462" t="s">
        <v>1582</v>
      </c>
      <c r="I1125" s="462">
        <v>25.652999999999999</v>
      </c>
      <c r="J1125" s="1231">
        <v>0.61299999999999999</v>
      </c>
      <c r="K1125" s="462">
        <v>10.032</v>
      </c>
      <c r="L1125" s="1231">
        <v>0.67</v>
      </c>
      <c r="M1125" s="462">
        <v>4.0270000000000001</v>
      </c>
      <c r="N1125" s="1231">
        <v>0.158</v>
      </c>
      <c r="O1125" s="462">
        <v>0.48499999999999999</v>
      </c>
      <c r="P1125" s="1231">
        <v>7.0999999999999994E-2</v>
      </c>
      <c r="Q1125" s="462">
        <v>8.5999999999999993E-2</v>
      </c>
      <c r="R1125" s="1231">
        <v>1.4999999999999999E-2</v>
      </c>
      <c r="S1125" s="462">
        <v>0.14099999999999999</v>
      </c>
      <c r="T1125" s="1231">
        <v>3.0000000000000001E-3</v>
      </c>
      <c r="U1125" s="462">
        <v>0.39300000000000002</v>
      </c>
      <c r="V1125" s="1231">
        <v>8.2000000000000003E-2</v>
      </c>
      <c r="W1125" s="462" t="s">
        <v>101</v>
      </c>
      <c r="X1125" s="1231">
        <v>0.17</v>
      </c>
      <c r="Y1125" s="462">
        <v>0.26600000000000001</v>
      </c>
      <c r="Z1125" s="1231">
        <v>3.1E-2</v>
      </c>
      <c r="AA1125" s="462">
        <v>5.0999999999999997E-2</v>
      </c>
      <c r="AB1125" s="1231">
        <v>2.1000000000000001E-2</v>
      </c>
      <c r="AC1125" s="462" t="s">
        <v>101</v>
      </c>
      <c r="AD1125" s="1231">
        <v>2E-3</v>
      </c>
      <c r="AE1125" s="462" t="s">
        <v>101</v>
      </c>
      <c r="AF1125" s="1231">
        <v>0.52700000000000002</v>
      </c>
      <c r="AG1125" s="462" t="s">
        <v>101</v>
      </c>
      <c r="AH1125" s="1231">
        <v>1.006</v>
      </c>
      <c r="AI1125" s="1232"/>
      <c r="AJ1125" s="462">
        <v>27.317680930203409</v>
      </c>
      <c r="AK1125" s="462">
        <v>0</v>
      </c>
      <c r="AL1125" s="462">
        <v>13.731129213217168</v>
      </c>
      <c r="AM1125" s="462">
        <v>0</v>
      </c>
      <c r="AN1125" s="462">
        <v>4.8702213800220351</v>
      </c>
      <c r="AO1125" s="462">
        <v>0</v>
      </c>
      <c r="AP1125" s="462">
        <v>1.9400153938932265</v>
      </c>
      <c r="AQ1125" s="462">
        <v>0</v>
      </c>
      <c r="AR1125" s="462">
        <v>0.22679012345679014</v>
      </c>
      <c r="AS1125" s="462">
        <v>0</v>
      </c>
      <c r="AT1125" s="462">
        <v>0.21548410596026488</v>
      </c>
      <c r="AU1125" s="462"/>
      <c r="AV1125" s="462">
        <v>0.17828092335017148</v>
      </c>
      <c r="AW1125" s="462">
        <v>0.35468469522041263</v>
      </c>
      <c r="AX1125" s="462"/>
      <c r="AY1125" s="462">
        <v>33.828774624365344</v>
      </c>
      <c r="BA1125" s="294"/>
      <c r="BB1125" s="294"/>
      <c r="BC1125" s="294"/>
      <c r="BD1125" s="294"/>
      <c r="BH1125" s="680"/>
    </row>
    <row r="1126" spans="1:60" x14ac:dyDescent="0.2">
      <c r="A1126" s="1229">
        <v>13</v>
      </c>
      <c r="B1126" s="534">
        <v>45028</v>
      </c>
      <c r="C1126" s="1230">
        <v>0.87986111111111109</v>
      </c>
      <c r="D1126" s="462">
        <v>3509</v>
      </c>
      <c r="E1126" s="929" t="s">
        <v>803</v>
      </c>
      <c r="F1126" s="462" t="s">
        <v>985</v>
      </c>
      <c r="G1126" s="462" t="s">
        <v>443</v>
      </c>
      <c r="H1126" s="462" t="s">
        <v>1578</v>
      </c>
      <c r="I1126" s="462">
        <v>25.428000000000001</v>
      </c>
      <c r="J1126" s="1231">
        <v>0.65600000000000003</v>
      </c>
      <c r="K1126" s="462">
        <v>11.202</v>
      </c>
      <c r="L1126" s="1231">
        <v>0.748</v>
      </c>
      <c r="M1126" s="462">
        <v>5.5609999999999999</v>
      </c>
      <c r="N1126" s="1231">
        <v>0.20799999999999999</v>
      </c>
      <c r="O1126" s="462">
        <v>0.52900000000000003</v>
      </c>
      <c r="P1126" s="1231">
        <v>8.6999999999999994E-2</v>
      </c>
      <c r="Q1126" s="462">
        <v>7.9000000000000001E-2</v>
      </c>
      <c r="R1126" s="1231">
        <v>1.4E-2</v>
      </c>
      <c r="S1126" s="462">
        <v>0.15</v>
      </c>
      <c r="T1126" s="1231">
        <v>3.0000000000000001E-3</v>
      </c>
      <c r="U1126" s="462">
        <v>0.40899999999999997</v>
      </c>
      <c r="V1126" s="1231">
        <v>8.5000000000000006E-2</v>
      </c>
      <c r="W1126" s="462" t="s">
        <v>101</v>
      </c>
      <c r="X1126" s="1231">
        <v>0.17100000000000001</v>
      </c>
      <c r="Y1126" s="462"/>
      <c r="Z1126" s="1231">
        <v>4.2999999999999997E-2</v>
      </c>
      <c r="AA1126" s="462" t="s">
        <v>101</v>
      </c>
      <c r="AB1126" s="1231">
        <v>4.2000000000000003E-2</v>
      </c>
      <c r="AC1126" s="462" t="s">
        <v>101</v>
      </c>
      <c r="AD1126" s="1231">
        <v>2E-3</v>
      </c>
      <c r="AE1126" s="462" t="s">
        <v>101</v>
      </c>
      <c r="AF1126" s="1231">
        <v>0.67200000000000004</v>
      </c>
      <c r="AG1126" s="462" t="s">
        <v>101</v>
      </c>
      <c r="AH1126" s="1231">
        <v>1.107</v>
      </c>
      <c r="AI1126" s="1232"/>
      <c r="AJ1126" s="462">
        <v>27.078080173594213</v>
      </c>
      <c r="AK1126" s="462">
        <v>0</v>
      </c>
      <c r="AL1126" s="462">
        <v>15.332546794902186</v>
      </c>
      <c r="AM1126" s="462">
        <v>0</v>
      </c>
      <c r="AN1126" s="462">
        <v>6.7254286303209669</v>
      </c>
      <c r="AO1126" s="462">
        <v>0</v>
      </c>
      <c r="AP1126" s="462">
        <v>2.1160167904526124</v>
      </c>
      <c r="AQ1126" s="462">
        <v>0</v>
      </c>
      <c r="AR1126" s="462">
        <v>0.20833046224519094</v>
      </c>
      <c r="AS1126" s="462">
        <v>0</v>
      </c>
      <c r="AT1126" s="462">
        <v>0.22923841059602648</v>
      </c>
      <c r="AU1126" s="462"/>
      <c r="AV1126" s="462">
        <v>0.24837169353237298</v>
      </c>
      <c r="AW1126" s="462">
        <v>0.43863741101100434</v>
      </c>
      <c r="AX1126" s="462"/>
      <c r="AY1126" s="462">
        <v>45.187790089053316</v>
      </c>
      <c r="BA1126" s="294"/>
      <c r="BB1126" s="294"/>
      <c r="BC1126" s="294"/>
      <c r="BD1126" s="294"/>
      <c r="BH1126" s="680"/>
    </row>
    <row r="1127" spans="1:60" x14ac:dyDescent="0.2">
      <c r="A1127" s="1229">
        <v>13</v>
      </c>
      <c r="B1127" s="534">
        <v>45028</v>
      </c>
      <c r="C1127" s="1230">
        <v>0.88124999999999998</v>
      </c>
      <c r="D1127" s="462">
        <v>3510</v>
      </c>
      <c r="E1127" s="929" t="s">
        <v>803</v>
      </c>
      <c r="F1127" s="462" t="s">
        <v>1109</v>
      </c>
      <c r="G1127" s="462" t="s">
        <v>443</v>
      </c>
      <c r="H1127" s="462" t="s">
        <v>1580</v>
      </c>
      <c r="I1127" s="462">
        <v>25.655000000000001</v>
      </c>
      <c r="J1127" s="1231">
        <v>0.64700000000000002</v>
      </c>
      <c r="K1127" s="462">
        <v>11.025</v>
      </c>
      <c r="L1127" s="1231">
        <v>0.78700000000000003</v>
      </c>
      <c r="M1127" s="462">
        <v>5.5810000000000004</v>
      </c>
      <c r="N1127" s="1231">
        <v>0.20799999999999999</v>
      </c>
      <c r="O1127" s="462">
        <v>0.50800000000000001</v>
      </c>
      <c r="P1127" s="1231">
        <v>8.7999999999999995E-2</v>
      </c>
      <c r="Q1127" s="462">
        <v>7.0000000000000007E-2</v>
      </c>
      <c r="R1127" s="1231">
        <v>1.4999999999999999E-2</v>
      </c>
      <c r="S1127" s="462">
        <v>0.152</v>
      </c>
      <c r="T1127" s="1231">
        <v>3.0000000000000001E-3</v>
      </c>
      <c r="U1127" s="462">
        <v>0.50900000000000001</v>
      </c>
      <c r="V1127" s="1231">
        <v>8.3000000000000004E-2</v>
      </c>
      <c r="W1127" s="462" t="s">
        <v>101</v>
      </c>
      <c r="X1127" s="1231">
        <v>0.123</v>
      </c>
      <c r="Y1127" s="462"/>
      <c r="Z1127" s="1231">
        <v>4.3999999999999997E-2</v>
      </c>
      <c r="AA1127" s="462" t="s">
        <v>101</v>
      </c>
      <c r="AB1127" s="1231">
        <v>3.2000000000000001E-2</v>
      </c>
      <c r="AC1127" s="462" t="s">
        <v>101</v>
      </c>
      <c r="AD1127" s="1231">
        <v>2E-3</v>
      </c>
      <c r="AE1127" s="462" t="s">
        <v>101</v>
      </c>
      <c r="AF1127" s="1231">
        <v>0.66300000000000003</v>
      </c>
      <c r="AG1127" s="462" t="s">
        <v>101</v>
      </c>
      <c r="AH1127" s="1231">
        <v>1.458</v>
      </c>
      <c r="AI1127" s="1232"/>
      <c r="AJ1127" s="462">
        <v>27.319810714706602</v>
      </c>
      <c r="AK1127" s="462">
        <v>0</v>
      </c>
      <c r="AL1127" s="462">
        <v>15.090281058185735</v>
      </c>
      <c r="AM1127" s="462">
        <v>0</v>
      </c>
      <c r="AN1127" s="462">
        <v>6.7496164693079166</v>
      </c>
      <c r="AO1127" s="462">
        <v>0</v>
      </c>
      <c r="AP1127" s="462">
        <v>2.0320161239129053</v>
      </c>
      <c r="AQ1127" s="462">
        <v>0</v>
      </c>
      <c r="AR1127" s="462">
        <v>0.18459661211599199</v>
      </c>
      <c r="AS1127" s="462">
        <v>0</v>
      </c>
      <c r="AT1127" s="462">
        <v>0.23229492273730684</v>
      </c>
      <c r="AU1127" s="462"/>
      <c r="AV1127" s="462">
        <v>0.2470594155937732</v>
      </c>
      <c r="AW1127" s="462">
        <v>0.44728235632474067</v>
      </c>
      <c r="AX1127" s="462"/>
      <c r="AY1127" s="462">
        <v>44.986063041016678</v>
      </c>
      <c r="BA1127" s="294"/>
      <c r="BB1127" s="294"/>
      <c r="BC1127" s="294"/>
      <c r="BD1127" s="294"/>
      <c r="BH1127" s="680"/>
    </row>
    <row r="1128" spans="1:60" x14ac:dyDescent="0.2">
      <c r="A1128" s="1229">
        <v>13</v>
      </c>
      <c r="B1128" s="534">
        <v>45028</v>
      </c>
      <c r="C1128" s="1230">
        <v>0.88263888888888886</v>
      </c>
      <c r="D1128" s="462">
        <v>3511</v>
      </c>
      <c r="E1128" s="929" t="s">
        <v>332</v>
      </c>
      <c r="F1128" s="462" t="s">
        <v>1103</v>
      </c>
      <c r="G1128" s="462" t="s">
        <v>443</v>
      </c>
      <c r="H1128" s="462" t="s">
        <v>1535</v>
      </c>
      <c r="I1128" s="462">
        <v>24.917999999999999</v>
      </c>
      <c r="J1128" s="1231">
        <v>0.57799999999999996</v>
      </c>
      <c r="K1128" s="462">
        <v>10.170999999999999</v>
      </c>
      <c r="L1128" s="1231">
        <v>0.69899999999999995</v>
      </c>
      <c r="M1128" s="462">
        <v>4.8410000000000002</v>
      </c>
      <c r="N1128" s="1231">
        <v>0.17</v>
      </c>
      <c r="O1128" s="462">
        <v>0.85099999999999998</v>
      </c>
      <c r="P1128" s="1231">
        <v>7.4999999999999997E-2</v>
      </c>
      <c r="Q1128" s="462">
        <v>6.6000000000000003E-2</v>
      </c>
      <c r="R1128" s="1231">
        <v>1.4E-2</v>
      </c>
      <c r="S1128" s="462">
        <v>4.8000000000000001E-2</v>
      </c>
      <c r="T1128" s="1231">
        <v>1E-3</v>
      </c>
      <c r="U1128" s="462">
        <v>0.21</v>
      </c>
      <c r="V1128" s="1231">
        <v>7.8E-2</v>
      </c>
      <c r="W1128" s="462" t="s">
        <v>101</v>
      </c>
      <c r="X1128" s="1231">
        <v>0.107</v>
      </c>
      <c r="Y1128" s="462">
        <v>0.81399999999999995</v>
      </c>
      <c r="Z1128" s="1231">
        <v>4.5999999999999999E-2</v>
      </c>
      <c r="AA1128" s="462" t="s">
        <v>101</v>
      </c>
      <c r="AB1128" s="1231">
        <v>5.2999999999999999E-2</v>
      </c>
      <c r="AC1128" s="462" t="s">
        <v>101</v>
      </c>
      <c r="AD1128" s="1231">
        <v>2E-3</v>
      </c>
      <c r="AE1128" s="462" t="s">
        <v>101</v>
      </c>
      <c r="AF1128" s="1231">
        <v>0.46700000000000003</v>
      </c>
      <c r="AG1128" s="462" t="s">
        <v>101</v>
      </c>
      <c r="AH1128" s="1231">
        <v>1.2090000000000001</v>
      </c>
      <c r="AI1128" s="1232"/>
      <c r="AJ1128" s="462">
        <v>26.534985125280027</v>
      </c>
      <c r="AK1128" s="462">
        <v>0</v>
      </c>
      <c r="AL1128" s="462">
        <v>13.921383096853251</v>
      </c>
      <c r="AM1128" s="462">
        <v>0</v>
      </c>
      <c r="AN1128" s="462">
        <v>5.8546664267908302</v>
      </c>
      <c r="AO1128" s="462">
        <v>0</v>
      </c>
      <c r="AP1128" s="462">
        <v>3.404027010728115</v>
      </c>
      <c r="AQ1128" s="462">
        <v>0</v>
      </c>
      <c r="AR1128" s="462">
        <v>0.17404823428079244</v>
      </c>
      <c r="AS1128" s="462">
        <v>0</v>
      </c>
      <c r="AT1128" s="462">
        <v>7.3356291390728481E-2</v>
      </c>
      <c r="AU1128" s="462"/>
      <c r="AV1128" s="462">
        <v>0.22063952171629661</v>
      </c>
      <c r="AW1128" s="462">
        <v>0.42055206627523972</v>
      </c>
      <c r="AX1128" s="462"/>
      <c r="AY1128" s="462">
        <v>40.841656475422255</v>
      </c>
      <c r="BA1128" s="294"/>
      <c r="BB1128" s="294"/>
      <c r="BC1128" s="294"/>
      <c r="BD1128" s="294"/>
      <c r="BH1128" s="680"/>
    </row>
    <row r="1129" spans="1:60" x14ac:dyDescent="0.2">
      <c r="A1129" s="1229">
        <v>13</v>
      </c>
      <c r="B1129" s="534">
        <v>45028</v>
      </c>
      <c r="C1129" s="1230">
        <v>0.88541666666666663</v>
      </c>
      <c r="D1129" s="462">
        <v>3512</v>
      </c>
      <c r="E1129" s="929" t="s">
        <v>332</v>
      </c>
      <c r="F1129" s="462" t="s">
        <v>1105</v>
      </c>
      <c r="G1129" s="462" t="s">
        <v>443</v>
      </c>
      <c r="H1129" s="462" t="s">
        <v>1536</v>
      </c>
      <c r="I1129" s="462">
        <v>25.163</v>
      </c>
      <c r="J1129" s="1231">
        <v>0.58599999999999997</v>
      </c>
      <c r="K1129" s="462">
        <v>10.492000000000001</v>
      </c>
      <c r="L1129" s="1231">
        <v>0.7</v>
      </c>
      <c r="M1129" s="462">
        <v>4.944</v>
      </c>
      <c r="N1129" s="1231">
        <v>0.17399999999999999</v>
      </c>
      <c r="O1129" s="462">
        <v>0.82299999999999995</v>
      </c>
      <c r="P1129" s="1231">
        <v>7.3999999999999996E-2</v>
      </c>
      <c r="Q1129" s="462">
        <v>6.5000000000000002E-2</v>
      </c>
      <c r="R1129" s="1231">
        <v>1.2999999999999999E-2</v>
      </c>
      <c r="S1129" s="462">
        <v>4.8000000000000001E-2</v>
      </c>
      <c r="T1129" s="1231">
        <v>1E-3</v>
      </c>
      <c r="U1129" s="462">
        <v>0.184</v>
      </c>
      <c r="V1129" s="1231">
        <v>7.3999999999999996E-2</v>
      </c>
      <c r="W1129" s="462" t="s">
        <v>101</v>
      </c>
      <c r="X1129" s="1231">
        <v>0.13800000000000001</v>
      </c>
      <c r="Y1129" s="462">
        <v>0.81200000000000006</v>
      </c>
      <c r="Z1129" s="1231">
        <v>4.5999999999999999E-2</v>
      </c>
      <c r="AA1129" s="462" t="s">
        <v>101</v>
      </c>
      <c r="AB1129" s="1231">
        <v>5.5E-2</v>
      </c>
      <c r="AC1129" s="462" t="s">
        <v>101</v>
      </c>
      <c r="AD1129" s="1231">
        <v>2E-3</v>
      </c>
      <c r="AE1129" s="462" t="s">
        <v>101</v>
      </c>
      <c r="AF1129" s="1231">
        <v>0.54500000000000004</v>
      </c>
      <c r="AG1129" s="462" t="s">
        <v>101</v>
      </c>
      <c r="AH1129" s="1231">
        <v>1.1259999999999999</v>
      </c>
      <c r="AI1129" s="1232"/>
      <c r="AJ1129" s="462">
        <v>26.795883726921154</v>
      </c>
      <c r="AK1129" s="462">
        <v>0</v>
      </c>
      <c r="AL1129" s="462">
        <v>14.360746382084782</v>
      </c>
      <c r="AM1129" s="462">
        <v>0</v>
      </c>
      <c r="AN1129" s="462">
        <v>5.9792337975736132</v>
      </c>
      <c r="AO1129" s="462">
        <v>0</v>
      </c>
      <c r="AP1129" s="462">
        <v>3.2920261220085059</v>
      </c>
      <c r="AQ1129" s="462">
        <v>0</v>
      </c>
      <c r="AR1129" s="462">
        <v>0.17141113982199255</v>
      </c>
      <c r="AS1129" s="462">
        <v>0</v>
      </c>
      <c r="AT1129" s="462">
        <v>7.3356291390728481E-2</v>
      </c>
      <c r="AU1129" s="462"/>
      <c r="AV1129" s="462">
        <v>0.22314001129831842</v>
      </c>
      <c r="AW1129" s="462">
        <v>0.41635954277646636</v>
      </c>
      <c r="AX1129" s="462"/>
      <c r="AY1129" s="462">
        <v>41.240937662874863</v>
      </c>
      <c r="BA1129" s="294"/>
      <c r="BB1129" s="294"/>
      <c r="BC1129" s="294"/>
      <c r="BD1129" s="294"/>
      <c r="BH1129" s="680"/>
    </row>
    <row r="1130" spans="1:60" x14ac:dyDescent="0.2">
      <c r="A1130" s="1229">
        <v>13</v>
      </c>
      <c r="B1130" s="534">
        <v>45028</v>
      </c>
      <c r="C1130" s="1230">
        <v>0.88680555555555562</v>
      </c>
      <c r="D1130" s="462">
        <v>3513</v>
      </c>
      <c r="E1130" s="929" t="s">
        <v>818</v>
      </c>
      <c r="F1130" s="462" t="s">
        <v>1101</v>
      </c>
      <c r="G1130" s="462" t="s">
        <v>443</v>
      </c>
      <c r="H1130" s="462" t="s">
        <v>1546</v>
      </c>
      <c r="I1130" s="462">
        <v>24.367999999999999</v>
      </c>
      <c r="J1130" s="1231">
        <v>0.65200000000000002</v>
      </c>
      <c r="K1130" s="462">
        <v>11.041</v>
      </c>
      <c r="L1130" s="1231">
        <v>0.89400000000000002</v>
      </c>
      <c r="M1130" s="462">
        <v>6.3380000000000001</v>
      </c>
      <c r="N1130" s="1231">
        <v>0.2</v>
      </c>
      <c r="O1130" s="462">
        <v>0.371</v>
      </c>
      <c r="P1130" s="1231">
        <v>5.6000000000000001E-2</v>
      </c>
      <c r="Q1130" s="462">
        <v>3.2000000000000001E-2</v>
      </c>
      <c r="R1130" s="1231">
        <v>1.4999999999999999E-2</v>
      </c>
      <c r="S1130" s="462">
        <v>5.6000000000000001E-2</v>
      </c>
      <c r="T1130" s="1231">
        <v>1E-3</v>
      </c>
      <c r="U1130" s="462">
        <v>0.24199999999999999</v>
      </c>
      <c r="V1130" s="1231">
        <v>7.9000000000000001E-2</v>
      </c>
      <c r="W1130" s="462" t="s">
        <v>101</v>
      </c>
      <c r="X1130" s="1231">
        <v>0.13600000000000001</v>
      </c>
      <c r="Y1130" s="462">
        <v>0.11</v>
      </c>
      <c r="Z1130" s="1231">
        <v>3.2000000000000001E-2</v>
      </c>
      <c r="AA1130" s="462">
        <v>5.0999999999999997E-2</v>
      </c>
      <c r="AB1130" s="1231">
        <v>2.7E-2</v>
      </c>
      <c r="AC1130" s="462" t="s">
        <v>101</v>
      </c>
      <c r="AD1130" s="1231">
        <v>2E-3</v>
      </c>
      <c r="AE1130" s="462" t="s">
        <v>101</v>
      </c>
      <c r="AF1130" s="1231">
        <v>0.47599999999999998</v>
      </c>
      <c r="AG1130" s="462" t="s">
        <v>101</v>
      </c>
      <c r="AH1130" s="1231">
        <v>1.133</v>
      </c>
      <c r="AI1130" s="1232"/>
      <c r="AJ1130" s="462">
        <v>25.949294386901986</v>
      </c>
      <c r="AK1130" s="462">
        <v>0</v>
      </c>
      <c r="AL1130" s="462">
        <v>15.112180785798522</v>
      </c>
      <c r="AM1130" s="462">
        <v>0</v>
      </c>
      <c r="AN1130" s="462">
        <v>7.6651261749639081</v>
      </c>
      <c r="AO1130" s="462">
        <v>0</v>
      </c>
      <c r="AP1130" s="462">
        <v>1.4840117755348186</v>
      </c>
      <c r="AQ1130" s="462">
        <v>0</v>
      </c>
      <c r="AR1130" s="462">
        <v>8.4387022681596341E-2</v>
      </c>
      <c r="AS1130" s="462">
        <v>0</v>
      </c>
      <c r="AT1130" s="462">
        <v>8.5582339955849893E-2</v>
      </c>
      <c r="AU1130" s="462"/>
      <c r="AV1130" s="462">
        <v>0.29538861676458195</v>
      </c>
      <c r="AW1130" s="462">
        <v>0.50721509248798247</v>
      </c>
      <c r="AX1130" s="462"/>
      <c r="AY1130" s="462">
        <v>52.183180651740862</v>
      </c>
    </row>
    <row r="1131" spans="1:60" ht="16.5" thickBot="1" x14ac:dyDescent="0.25">
      <c r="A1131" s="1233">
        <v>13</v>
      </c>
      <c r="B1131" s="535">
        <v>45028</v>
      </c>
      <c r="C1131" s="1234">
        <v>0.88888888888888884</v>
      </c>
      <c r="D1131" s="470">
        <v>3514</v>
      </c>
      <c r="E1131" s="929" t="s">
        <v>818</v>
      </c>
      <c r="F1131" s="470" t="s">
        <v>1102</v>
      </c>
      <c r="G1131" s="470" t="s">
        <v>443</v>
      </c>
      <c r="H1131" s="470" t="s">
        <v>1547</v>
      </c>
      <c r="I1131" s="470">
        <v>24.648</v>
      </c>
      <c r="J1131" s="1235">
        <v>0.55900000000000005</v>
      </c>
      <c r="K1131" s="470">
        <v>11.417999999999999</v>
      </c>
      <c r="L1131" s="1235">
        <v>0.69199999999999995</v>
      </c>
      <c r="M1131" s="470">
        <v>6.3659999999999997</v>
      </c>
      <c r="N1131" s="1235">
        <v>0.19700000000000001</v>
      </c>
      <c r="O1131" s="470">
        <v>0.373</v>
      </c>
      <c r="P1131" s="1235">
        <v>5.3999999999999999E-2</v>
      </c>
      <c r="Q1131" s="470">
        <v>2.8000000000000001E-2</v>
      </c>
      <c r="R1131" s="1235">
        <v>1.2999999999999999E-2</v>
      </c>
      <c r="S1131" s="470">
        <v>5.6000000000000001E-2</v>
      </c>
      <c r="T1131" s="1235">
        <v>1E-3</v>
      </c>
      <c r="U1131" s="470">
        <v>0.26900000000000002</v>
      </c>
      <c r="V1131" s="1235">
        <v>7.6999999999999999E-2</v>
      </c>
      <c r="W1131" s="470" t="s">
        <v>101</v>
      </c>
      <c r="X1131" s="1235">
        <v>0.10299999999999999</v>
      </c>
      <c r="Y1131" s="470">
        <v>0.115</v>
      </c>
      <c r="Z1131" s="1235">
        <v>2.5000000000000001E-2</v>
      </c>
      <c r="AA1131" s="470">
        <v>5.1999999999999998E-2</v>
      </c>
      <c r="AB1131" s="1235">
        <v>2.1000000000000001E-2</v>
      </c>
      <c r="AC1131" s="470" t="s">
        <v>101</v>
      </c>
      <c r="AD1131" s="1235">
        <v>2E-3</v>
      </c>
      <c r="AE1131" s="470" t="s">
        <v>101</v>
      </c>
      <c r="AF1131" s="1235">
        <v>0.53700000000000003</v>
      </c>
      <c r="AG1131" s="470" t="s">
        <v>101</v>
      </c>
      <c r="AH1131" s="1235">
        <v>0.82099999999999995</v>
      </c>
      <c r="AI1131" s="1236"/>
      <c r="AJ1131" s="470">
        <v>26.247464217348988</v>
      </c>
      <c r="AK1131" s="470">
        <v>0</v>
      </c>
      <c r="AL1131" s="470">
        <v>15.628193117674803</v>
      </c>
      <c r="AM1131" s="470">
        <v>0</v>
      </c>
      <c r="AN1131" s="470">
        <v>7.6989891495456346</v>
      </c>
      <c r="AO1131" s="470">
        <v>0</v>
      </c>
      <c r="AP1131" s="470">
        <v>1.4920118390147907</v>
      </c>
      <c r="AQ1131" s="470">
        <v>0</v>
      </c>
      <c r="AR1131" s="470">
        <v>7.3838644846396795E-2</v>
      </c>
      <c r="AS1131" s="470">
        <v>0</v>
      </c>
      <c r="AT1131" s="470">
        <v>8.5582339955849893E-2</v>
      </c>
      <c r="AU1131" s="470"/>
      <c r="AV1131" s="470">
        <v>0.29332316012671328</v>
      </c>
      <c r="AW1131" s="470">
        <v>0.4926346309886851</v>
      </c>
      <c r="AX1131" s="470"/>
      <c r="AY1131" s="470">
        <v>51.884792188080269</v>
      </c>
    </row>
  </sheetData>
  <autoFilter ref="A2:CC1131" xr:uid="{3AC1D7B8-C1A1-4766-8E69-2D4E543C2D00}"/>
  <mergeCells count="1">
    <mergeCell ref="A1:XFD1"/>
  </mergeCells>
  <phoneticPr fontId="7" type="noConversion"/>
  <conditionalFormatting sqref="E3:E1048576 BC18:BC294 BC315:BC890 BC913:BC1048576 BC2:BC12">
    <cfRule type="containsText" dxfId="218" priority="195" operator="containsText" text="St Charles de Bourget">
      <formula>NOT(ISERROR(SEARCH("St Charles de Bourget",E2)))</formula>
    </cfRule>
    <cfRule type="containsText" dxfId="217" priority="196" operator="containsText" text="Mattawa Anorthosite">
      <formula>NOT(ISERROR(SEARCH("Mattawa Anorthosite",E2)))</formula>
    </cfRule>
    <cfRule type="containsText" dxfId="216" priority="197" operator="containsText" text="Marge Est">
      <formula>NOT(ISERROR(SEARCH("Marge Est",E2)))</formula>
    </cfRule>
    <cfRule type="containsText" dxfId="215" priority="198" operator="containsText" text="Buttercup">
      <formula>NOT(ISERROR(SEARCH("Buttercup",E2)))</formula>
    </cfRule>
    <cfRule type="containsText" dxfId="214" priority="199" operator="containsText" text="Lac Orignal">
      <formula>NOT(ISERROR(SEARCH("Lac Orignal",E2)))</formula>
    </cfRule>
    <cfRule type="cellIs" dxfId="213" priority="200" operator="equal">
      <formula>"Mistass"</formula>
    </cfRule>
    <cfRule type="containsText" dxfId="212" priority="201" operator="containsText" text="Lac Perron">
      <formula>NOT(ISERROR(SEARCH("Lac Perron",E2)))</formula>
    </cfRule>
    <cfRule type="containsText" dxfId="211" priority="202" operator="containsText" text="Mc Nickel">
      <formula>NOT(ISERROR(SEARCH("Mc Nickel",E2)))</formula>
    </cfRule>
    <cfRule type="containsText" dxfId="210" priority="203" operator="containsText" text="Yenevac">
      <formula>NOT(ISERROR(SEARCH("Yenevac",E2)))</formula>
    </cfRule>
  </conditionalFormatting>
  <conditionalFormatting sqref="E991:E992">
    <cfRule type="cellIs" dxfId="209" priority="140" operator="equal">
      <formula>$D$66</formula>
    </cfRule>
  </conditionalFormatting>
  <conditionalFormatting sqref="U2:U1048576">
    <cfRule type="cellIs" dxfId="208" priority="238" operator="greaterThanOrEqual">
      <formula>0.5</formula>
    </cfRule>
  </conditionalFormatting>
  <conditionalFormatting sqref="BH18:BH294 BH315:BH890 BH913:BH1048576 BH2:BH12 AY2:AY1048576">
    <cfRule type="cellIs" dxfId="207" priority="204" operator="between">
      <formula>48</formula>
      <formula>52</formula>
    </cfRule>
    <cfRule type="cellIs" dxfId="206" priority="205" operator="greaterThan">
      <formula>90</formula>
    </cfRule>
    <cfRule type="cellIs" dxfId="205" priority="206" operator="between">
      <formula>70</formula>
      <formula>90</formula>
    </cfRule>
    <cfRule type="cellIs" dxfId="204" priority="207" operator="between">
      <formula>52</formula>
      <formula>70</formula>
    </cfRule>
    <cfRule type="cellIs" dxfId="203" priority="208" operator="between">
      <formula>30</formula>
      <formula>48</formula>
    </cfRule>
    <cfRule type="cellIs" dxfId="202" priority="209" operator="between">
      <formula>10</formula>
      <formula>30</formula>
    </cfRule>
    <cfRule type="cellIs" dxfId="201" priority="210" operator="lessThan">
      <formula>10</formula>
    </cfRule>
  </conditionalFormatting>
  <conditionalFormatting sqref="BO8:BU12 BO162:BU179 BO294:BU294 BO884:BO890 BR884:BR890 BU884:BU890 BO754:BO787 BR754:BR787 BU754:BU787 BO598:BO619 BR598:BR619 BU598:BU619 BO486:BO520 BR486:BR520 BU486:BU520 BL18:BL294 BI18:BI294 BO366:BU402 BI315:BI890 BL315:BL890 BO681:BO700 BR681:BR700 BU681:BU700 BI913:BI1048576 BL913:BL1048576 BO2 BR2 BU2 BI2:BI12 BL2:BL12">
    <cfRule type="cellIs" dxfId="200" priority="237" operator="greaterThan">
      <formula>1</formula>
    </cfRule>
  </conditionalFormatting>
  <conditionalFormatting sqref="BO36:BO45">
    <cfRule type="cellIs" dxfId="199" priority="181" operator="greaterThan">
      <formula>1</formula>
    </cfRule>
  </conditionalFormatting>
  <conditionalFormatting sqref="BO99:BO113">
    <cfRule type="cellIs" dxfId="198" priority="179" operator="greaterThan">
      <formula>1</formula>
    </cfRule>
  </conditionalFormatting>
  <conditionalFormatting sqref="BO227:BU248">
    <cfRule type="cellIs" dxfId="197" priority="176" operator="greaterThan">
      <formula>1</formula>
    </cfRule>
  </conditionalFormatting>
  <conditionalFormatting sqref="BO990:BU990">
    <cfRule type="cellIs" dxfId="196" priority="144" operator="greaterThan">
      <formula>1</formula>
    </cfRule>
  </conditionalFormatting>
  <conditionalFormatting sqref="BR36:BR45">
    <cfRule type="cellIs" dxfId="195" priority="180" operator="greaterThan">
      <formula>1</formula>
    </cfRule>
  </conditionalFormatting>
  <conditionalFormatting sqref="BR99:BR113">
    <cfRule type="cellIs" dxfId="194" priority="178" operator="greaterThan">
      <formula>1</formula>
    </cfRule>
  </conditionalFormatting>
  <conditionalFormatting sqref="BT18:BT294 BT315:BT890 BT913:BT1048576 BT2:BT12">
    <cfRule type="cellIs" dxfId="193" priority="189" operator="greaterThan">
      <formula>0.5</formula>
    </cfRule>
  </conditionalFormatting>
  <conditionalFormatting sqref="BU36">
    <cfRule type="cellIs" dxfId="192" priority="186" operator="greaterThan">
      <formula>1</formula>
    </cfRule>
  </conditionalFormatting>
  <conditionalFormatting sqref="BU99:BU113">
    <cfRule type="cellIs" dxfId="191" priority="161" operator="greaterThan">
      <formula>1</formula>
    </cfRule>
  </conditionalFormatting>
  <conditionalFormatting sqref="BC295:BC314">
    <cfRule type="containsText" dxfId="190" priority="60" operator="containsText" text="St Charles de Bourget">
      <formula>NOT(ISERROR(SEARCH("St Charles de Bourget",BC295)))</formula>
    </cfRule>
    <cfRule type="containsText" dxfId="189" priority="61" operator="containsText" text="Mattawa Anorthosite">
      <formula>NOT(ISERROR(SEARCH("Mattawa Anorthosite",BC295)))</formula>
    </cfRule>
    <cfRule type="containsText" dxfId="188" priority="62" operator="containsText" text="Marge Est">
      <formula>NOT(ISERROR(SEARCH("Marge Est",BC295)))</formula>
    </cfRule>
    <cfRule type="containsText" dxfId="187" priority="63" operator="containsText" text="Buttercup">
      <formula>NOT(ISERROR(SEARCH("Buttercup",BC295)))</formula>
    </cfRule>
    <cfRule type="containsText" dxfId="186" priority="64" operator="containsText" text="Lac Orignal">
      <formula>NOT(ISERROR(SEARCH("Lac Orignal",BC295)))</formula>
    </cfRule>
    <cfRule type="cellIs" dxfId="185" priority="65" operator="equal">
      <formula>"Mistass"</formula>
    </cfRule>
    <cfRule type="containsText" dxfId="184" priority="66" operator="containsText" text="Lac Perron">
      <formula>NOT(ISERROR(SEARCH("Lac Perron",BC295)))</formula>
    </cfRule>
    <cfRule type="containsText" dxfId="183" priority="67" operator="containsText" text="Mc Nickel">
      <formula>NOT(ISERROR(SEARCH("Mc Nickel",BC295)))</formula>
    </cfRule>
    <cfRule type="containsText" dxfId="182" priority="68" operator="containsText" text="Yenevac">
      <formula>NOT(ISERROR(SEARCH("Yenevac",BC295)))</formula>
    </cfRule>
  </conditionalFormatting>
  <conditionalFormatting sqref="BH295:BH314">
    <cfRule type="cellIs" dxfId="181" priority="69" operator="between">
      <formula>48</formula>
      <formula>52</formula>
    </cfRule>
    <cfRule type="cellIs" dxfId="180" priority="70" operator="greaterThan">
      <formula>90</formula>
    </cfRule>
    <cfRule type="cellIs" dxfId="179" priority="71" operator="between">
      <formula>70</formula>
      <formula>90</formula>
    </cfRule>
    <cfRule type="cellIs" dxfId="178" priority="72" operator="between">
      <formula>52</formula>
      <formula>70</formula>
    </cfRule>
    <cfRule type="cellIs" dxfId="177" priority="73" operator="between">
      <formula>30</formula>
      <formula>48</formula>
    </cfRule>
    <cfRule type="cellIs" dxfId="176" priority="74" operator="between">
      <formula>10</formula>
      <formula>30</formula>
    </cfRule>
    <cfRule type="cellIs" dxfId="175" priority="75" operator="lessThan">
      <formula>10</formula>
    </cfRule>
  </conditionalFormatting>
  <conditionalFormatting sqref="BI295:BI314 BL295:BL314">
    <cfRule type="cellIs" dxfId="174" priority="77" operator="greaterThan">
      <formula>1</formula>
    </cfRule>
  </conditionalFormatting>
  <conditionalFormatting sqref="BO295:BU314">
    <cfRule type="cellIs" dxfId="173" priority="76" operator="greaterThan">
      <formula>1</formula>
    </cfRule>
  </conditionalFormatting>
  <conditionalFormatting sqref="BT295:BT314">
    <cfRule type="cellIs" dxfId="172" priority="59" operator="greaterThan">
      <formula>0.5</formula>
    </cfRule>
  </conditionalFormatting>
  <conditionalFormatting sqref="BC13:BC17">
    <cfRule type="containsText" dxfId="171" priority="41" operator="containsText" text="St Charles de Bourget">
      <formula>NOT(ISERROR(SEARCH("St Charles de Bourget",BC13)))</formula>
    </cfRule>
    <cfRule type="containsText" dxfId="170" priority="42" operator="containsText" text="Mattawa Anorthosite">
      <formula>NOT(ISERROR(SEARCH("Mattawa Anorthosite",BC13)))</formula>
    </cfRule>
    <cfRule type="containsText" dxfId="169" priority="43" operator="containsText" text="Marge Est">
      <formula>NOT(ISERROR(SEARCH("Marge Est",BC13)))</formula>
    </cfRule>
    <cfRule type="containsText" dxfId="168" priority="44" operator="containsText" text="Buttercup">
      <formula>NOT(ISERROR(SEARCH("Buttercup",BC13)))</formula>
    </cfRule>
    <cfRule type="containsText" dxfId="167" priority="45" operator="containsText" text="Lac Orignal">
      <formula>NOT(ISERROR(SEARCH("Lac Orignal",BC13)))</formula>
    </cfRule>
    <cfRule type="cellIs" dxfId="166" priority="46" operator="equal">
      <formula>"Mistass"</formula>
    </cfRule>
    <cfRule type="containsText" dxfId="165" priority="47" operator="containsText" text="Lac Perron">
      <formula>NOT(ISERROR(SEARCH("Lac Perron",BC13)))</formula>
    </cfRule>
    <cfRule type="containsText" dxfId="164" priority="48" operator="containsText" text="Mc Nickel">
      <formula>NOT(ISERROR(SEARCH("Mc Nickel",BC13)))</formula>
    </cfRule>
    <cfRule type="containsText" dxfId="163" priority="49" operator="containsText" text="Yenevac">
      <formula>NOT(ISERROR(SEARCH("Yenevac",BC13)))</formula>
    </cfRule>
  </conditionalFormatting>
  <conditionalFormatting sqref="BH13:BH17">
    <cfRule type="cellIs" dxfId="162" priority="50" operator="between">
      <formula>48</formula>
      <formula>52</formula>
    </cfRule>
    <cfRule type="cellIs" dxfId="161" priority="51" operator="greaterThan">
      <formula>90</formula>
    </cfRule>
    <cfRule type="cellIs" dxfId="160" priority="52" operator="between">
      <formula>70</formula>
      <formula>90</formula>
    </cfRule>
    <cfRule type="cellIs" dxfId="159" priority="53" operator="between">
      <formula>52</formula>
      <formula>70</formula>
    </cfRule>
    <cfRule type="cellIs" dxfId="158" priority="54" operator="between">
      <formula>30</formula>
      <formula>48</formula>
    </cfRule>
    <cfRule type="cellIs" dxfId="157" priority="55" operator="between">
      <formula>10</formula>
      <formula>30</formula>
    </cfRule>
    <cfRule type="cellIs" dxfId="156" priority="56" operator="lessThan">
      <formula>10</formula>
    </cfRule>
  </conditionalFormatting>
  <conditionalFormatting sqref="BI13:BI17 BL13:BL17">
    <cfRule type="cellIs" dxfId="155" priority="58" operator="greaterThan">
      <formula>1</formula>
    </cfRule>
  </conditionalFormatting>
  <conditionalFormatting sqref="BO13:BU17">
    <cfRule type="cellIs" dxfId="154" priority="57" operator="greaterThan">
      <formula>1</formula>
    </cfRule>
  </conditionalFormatting>
  <conditionalFormatting sqref="BT13:BT17">
    <cfRule type="cellIs" dxfId="153" priority="40" operator="greaterThan">
      <formula>0.5</formula>
    </cfRule>
  </conditionalFormatting>
  <conditionalFormatting sqref="BC891:BC912">
    <cfRule type="containsText" dxfId="152" priority="2" operator="containsText" text="St Charles de Bourget">
      <formula>NOT(ISERROR(SEARCH("St Charles de Bourget",BC891)))</formula>
    </cfRule>
    <cfRule type="containsText" dxfId="151" priority="3" operator="containsText" text="Mattawa Anorthosite">
      <formula>NOT(ISERROR(SEARCH("Mattawa Anorthosite",BC891)))</formula>
    </cfRule>
    <cfRule type="containsText" dxfId="150" priority="4" operator="containsText" text="Marge Est">
      <formula>NOT(ISERROR(SEARCH("Marge Est",BC891)))</formula>
    </cfRule>
    <cfRule type="containsText" dxfId="149" priority="5" operator="containsText" text="Buttercup">
      <formula>NOT(ISERROR(SEARCH("Buttercup",BC891)))</formula>
    </cfRule>
    <cfRule type="containsText" dxfId="148" priority="6" operator="containsText" text="Lac Orignal">
      <formula>NOT(ISERROR(SEARCH("Lac Orignal",BC891)))</formula>
    </cfRule>
    <cfRule type="cellIs" dxfId="147" priority="7" operator="equal">
      <formula>"Mistass"</formula>
    </cfRule>
    <cfRule type="containsText" dxfId="146" priority="8" operator="containsText" text="Lac Perron">
      <formula>NOT(ISERROR(SEARCH("Lac Perron",BC891)))</formula>
    </cfRule>
    <cfRule type="containsText" dxfId="145" priority="9" operator="containsText" text="Mc Nickel">
      <formula>NOT(ISERROR(SEARCH("Mc Nickel",BC891)))</formula>
    </cfRule>
    <cfRule type="containsText" dxfId="144" priority="10" operator="containsText" text="Yenevac">
      <formula>NOT(ISERROR(SEARCH("Yenevac",BC891)))</formula>
    </cfRule>
  </conditionalFormatting>
  <conditionalFormatting sqref="BH891:BH912">
    <cfRule type="cellIs" dxfId="143" priority="11" operator="between">
      <formula>48</formula>
      <formula>52</formula>
    </cfRule>
    <cfRule type="cellIs" dxfId="142" priority="12" operator="greaterThan">
      <formula>90</formula>
    </cfRule>
    <cfRule type="cellIs" dxfId="141" priority="13" operator="between">
      <formula>70</formula>
      <formula>90</formula>
    </cfRule>
    <cfRule type="cellIs" dxfId="140" priority="14" operator="between">
      <formula>52</formula>
      <formula>70</formula>
    </cfRule>
    <cfRule type="cellIs" dxfId="139" priority="15" operator="between">
      <formula>30</formula>
      <formula>48</formula>
    </cfRule>
    <cfRule type="cellIs" dxfId="138" priority="16" operator="between">
      <formula>10</formula>
      <formula>30</formula>
    </cfRule>
    <cfRule type="cellIs" dxfId="137" priority="17" operator="lessThan">
      <formula>10</formula>
    </cfRule>
  </conditionalFormatting>
  <conditionalFormatting sqref="BI891:BI912 BL891:BL912 BO891:BO912 BR891:BR912 BU891:BU912">
    <cfRule type="cellIs" dxfId="136" priority="18" operator="greaterThan">
      <formula>1</formula>
    </cfRule>
  </conditionalFormatting>
  <conditionalFormatting sqref="BT891:BT912">
    <cfRule type="cellIs" dxfId="135" priority="1" operator="greaterThan">
      <formula>0.5</formula>
    </cfRule>
  </conditionalFormatting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41" operator="containsText" id="{432538A4-6AE3-49D1-A49A-3C77F39087A0}">
            <xm:f>NOT(ISERROR(SEARCH($D$54,E991)))</xm:f>
            <xm:f>$D$54</xm:f>
            <x14:dxf>
              <fill>
                <patternFill>
                  <bgColor rgb="FF6699FF"/>
                </patternFill>
              </fill>
            </x14:dxf>
          </x14:cfRule>
          <x14:cfRule type="containsText" priority="142" operator="containsText" id="{109BC386-C673-4471-84BC-162C57563B1F}">
            <xm:f>NOT(ISERROR(SEARCH($D$16,E991)))</xm:f>
            <xm:f>$D$16</xm:f>
            <x14:dxf>
              <fill>
                <patternFill>
                  <bgColor rgb="FFFF5050"/>
                </patternFill>
              </fill>
            </x14:dxf>
          </x14:cfRule>
          <x14:cfRule type="containsText" priority="143" operator="containsText" id="{76910C92-FB6B-46FD-A114-96BB8397852F}">
            <xm:f>NOT(ISERROR(SEARCH($D$12,E991)))</xm:f>
            <xm:f>$D$12</xm:f>
            <x14:dxf>
              <fill>
                <patternFill>
                  <bgColor rgb="FFFFC000"/>
                </patternFill>
              </fill>
            </x14:dxf>
          </x14:cfRule>
          <xm:sqref>E991:E992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8409B-B898-41D4-9977-AB7ADF7476F4}">
  <sheetPr>
    <tabColor theme="6"/>
  </sheetPr>
  <dimension ref="A1:BD157"/>
  <sheetViews>
    <sheetView zoomScale="60" zoomScaleNormal="60" workbookViewId="0">
      <pane xSplit="5" ySplit="3" topLeftCell="F4" activePane="bottomRight" state="frozen"/>
      <selection pane="topRight" activeCell="F1" sqref="F1"/>
      <selection pane="bottomLeft" activeCell="A3" sqref="A3"/>
      <selection pane="bottomRight" sqref="A1:XFD1"/>
    </sheetView>
  </sheetViews>
  <sheetFormatPr baseColWidth="10" defaultColWidth="8.75" defaultRowHeight="14.25" x14ac:dyDescent="0.2"/>
  <cols>
    <col min="1" max="1" width="17.375" style="14" customWidth="1"/>
    <col min="2" max="3" width="10.25" customWidth="1"/>
    <col min="4" max="4" width="15.875" style="9" customWidth="1"/>
    <col min="5" max="5" width="15.875" customWidth="1"/>
    <col min="6" max="9" width="8.125" customWidth="1"/>
    <col min="10" max="11" width="8.125" style="7" customWidth="1"/>
    <col min="12" max="14" width="8.125" customWidth="1"/>
    <col min="15" max="15" width="8.125" style="80" customWidth="1"/>
    <col min="16" max="16" width="8.125" customWidth="1"/>
    <col min="17" max="17" width="8.125" style="80" customWidth="1"/>
    <col min="18" max="19" width="8.125" style="85" customWidth="1"/>
    <col min="20" max="20" width="0.625" style="56" customWidth="1"/>
    <col min="21" max="21" width="8.125" style="253" customWidth="1"/>
    <col min="22" max="22" width="1" customWidth="1"/>
    <col min="23" max="23" width="8.125" customWidth="1"/>
    <col min="24" max="24" width="1" customWidth="1"/>
    <col min="25" max="25" width="8.125" style="254" customWidth="1"/>
    <col min="26" max="26" width="1" customWidth="1"/>
    <col min="27" max="27" width="8.125" customWidth="1"/>
    <col min="28" max="28" width="1" customWidth="1"/>
    <col min="29" max="29" width="8.125" customWidth="1"/>
    <col min="30" max="30" width="1" customWidth="1"/>
    <col min="31" max="31" width="8.125" customWidth="1"/>
    <col min="32" max="32" width="0.625" style="56" customWidth="1"/>
    <col min="33" max="33" width="8.125" customWidth="1"/>
    <col min="34" max="34" width="1" customWidth="1"/>
    <col min="35" max="35" width="8.125" customWidth="1"/>
    <col min="36" max="36" width="1" customWidth="1"/>
    <col min="37" max="37" width="8.125" style="7" customWidth="1"/>
    <col min="38" max="38" width="1" style="7" customWidth="1"/>
    <col min="39" max="39" width="8.125" customWidth="1"/>
    <col min="40" max="40" width="1" customWidth="1"/>
    <col min="41" max="41" width="8.125" customWidth="1"/>
    <col min="42" max="42" width="1" customWidth="1"/>
    <col min="43" max="43" width="8.75" customWidth="1"/>
    <col min="44" max="44" width="0.625" style="56" customWidth="1"/>
    <col min="45" max="45" width="11.25" style="14" customWidth="1"/>
    <col min="46" max="46" width="7.25" customWidth="1"/>
    <col min="47" max="47" width="8.125" customWidth="1"/>
    <col min="48" max="48" width="8.125" style="15" customWidth="1"/>
    <col min="49" max="56" width="8.125" customWidth="1"/>
  </cols>
  <sheetData>
    <row r="1" spans="1:56" s="1810" customFormat="1" ht="35.25" thickBot="1" x14ac:dyDescent="0.6">
      <c r="A1" s="1810" t="s">
        <v>1895</v>
      </c>
      <c r="B1" s="1809"/>
      <c r="C1" s="1809"/>
      <c r="D1" s="1809"/>
      <c r="E1" s="1809"/>
      <c r="F1" s="1809"/>
      <c r="G1" s="1809"/>
      <c r="H1" s="1809"/>
      <c r="I1" s="1809"/>
      <c r="J1" s="1809"/>
      <c r="K1" s="1809"/>
      <c r="L1" s="1809"/>
      <c r="M1" s="1809"/>
      <c r="N1" s="1809"/>
      <c r="O1" s="1809"/>
      <c r="P1" s="1809"/>
      <c r="Q1" s="1809"/>
      <c r="R1" s="1809"/>
      <c r="S1" s="1809"/>
      <c r="T1" s="1809"/>
      <c r="U1" s="1809"/>
      <c r="V1" s="1809"/>
      <c r="W1" s="1809"/>
      <c r="X1" s="1809"/>
      <c r="Y1" s="1809"/>
      <c r="Z1" s="1809"/>
      <c r="AA1" s="1809"/>
      <c r="AB1" s="1809"/>
      <c r="AC1" s="1809"/>
      <c r="AD1" s="1809"/>
      <c r="AE1" s="1809"/>
      <c r="AF1" s="1809"/>
      <c r="AG1" s="1809"/>
      <c r="AH1" s="1809"/>
      <c r="AI1" s="1809"/>
      <c r="AJ1" s="1809"/>
      <c r="AK1" s="1809"/>
      <c r="AL1" s="1809"/>
      <c r="AM1" s="1809"/>
      <c r="AN1" s="1809"/>
      <c r="AO1" s="1809"/>
      <c r="AP1" s="1809"/>
      <c r="AQ1" s="1809"/>
      <c r="AR1" s="1809"/>
      <c r="AS1" s="1809"/>
      <c r="AT1" s="1809"/>
      <c r="AU1" s="1809"/>
      <c r="AV1" s="1809"/>
      <c r="AW1" s="1809"/>
      <c r="AX1" s="1809"/>
      <c r="AY1" s="1809"/>
      <c r="AZ1" s="1809"/>
      <c r="BA1" s="1809"/>
      <c r="BB1" s="1809"/>
      <c r="BC1" s="1809"/>
      <c r="BD1" s="1809"/>
    </row>
    <row r="2" spans="1:56" ht="15" thickBot="1" x14ac:dyDescent="0.25">
      <c r="A2" s="1811" t="s">
        <v>592</v>
      </c>
      <c r="B2" s="1812"/>
      <c r="C2" s="1812"/>
      <c r="D2" s="1812"/>
      <c r="E2" s="1812"/>
      <c r="F2" t="s">
        <v>589</v>
      </c>
      <c r="G2" s="1812"/>
      <c r="H2" s="1812"/>
      <c r="I2" s="1812"/>
      <c r="J2" s="1812"/>
      <c r="K2" s="1812"/>
      <c r="L2" s="1812"/>
      <c r="M2" s="1812"/>
      <c r="N2" s="1812"/>
      <c r="O2" s="1812"/>
      <c r="P2" s="1812"/>
      <c r="Q2" s="1812"/>
      <c r="R2" s="1812"/>
      <c r="S2" s="1812"/>
      <c r="U2" s="1811" t="s">
        <v>590</v>
      </c>
      <c r="V2" s="1812"/>
      <c r="W2" s="1812"/>
      <c r="X2" s="1812"/>
      <c r="Y2" s="1812"/>
      <c r="Z2" s="1812"/>
      <c r="AA2" s="1812"/>
      <c r="AB2" s="1812"/>
      <c r="AC2" s="1812"/>
      <c r="AD2" s="1812"/>
      <c r="AE2" s="1812"/>
      <c r="AG2" s="13" t="s">
        <v>591</v>
      </c>
      <c r="AH2" s="13"/>
      <c r="AI2" s="1812"/>
      <c r="AJ2" s="1812"/>
      <c r="AK2" s="1812"/>
      <c r="AL2" s="1812"/>
      <c r="AM2" s="1812"/>
      <c r="AN2" s="1812"/>
      <c r="AO2" s="1812"/>
      <c r="AP2" s="1812"/>
      <c r="AQ2" s="1812"/>
      <c r="AR2" s="59"/>
      <c r="AS2" s="1813" t="s">
        <v>259</v>
      </c>
      <c r="AT2" s="1814"/>
      <c r="AU2" s="1814"/>
      <c r="AV2" s="1815"/>
    </row>
    <row r="3" spans="1:56" s="20" customFormat="1" ht="19.5" thickBot="1" x14ac:dyDescent="0.35">
      <c r="A3" s="25" t="s">
        <v>102</v>
      </c>
      <c r="B3" s="20" t="s">
        <v>183</v>
      </c>
      <c r="C3" s="20" t="s">
        <v>327</v>
      </c>
      <c r="D3" s="630" t="s">
        <v>103</v>
      </c>
      <c r="E3" s="20" t="s">
        <v>230</v>
      </c>
      <c r="F3" s="70" t="s">
        <v>87</v>
      </c>
      <c r="G3" s="70" t="s">
        <v>88</v>
      </c>
      <c r="H3" s="70" t="s">
        <v>83</v>
      </c>
      <c r="I3" s="70" t="s">
        <v>84</v>
      </c>
      <c r="J3" s="70" t="s">
        <v>79</v>
      </c>
      <c r="K3" s="70" t="s">
        <v>80</v>
      </c>
      <c r="L3" s="70" t="s">
        <v>81</v>
      </c>
      <c r="M3" s="70" t="s">
        <v>82</v>
      </c>
      <c r="N3" s="70" t="s">
        <v>21</v>
      </c>
      <c r="O3" s="87" t="s">
        <v>22</v>
      </c>
      <c r="P3" s="70" t="s">
        <v>43</v>
      </c>
      <c r="Q3" s="87" t="s">
        <v>44</v>
      </c>
      <c r="R3" s="152" t="s">
        <v>69</v>
      </c>
      <c r="S3" s="152" t="s">
        <v>593</v>
      </c>
      <c r="T3" s="68"/>
      <c r="U3" s="419" t="s">
        <v>87</v>
      </c>
      <c r="V3" s="70"/>
      <c r="W3" s="70" t="s">
        <v>83</v>
      </c>
      <c r="X3" s="70"/>
      <c r="Y3" s="420" t="s">
        <v>79</v>
      </c>
      <c r="Z3" s="70"/>
      <c r="AA3" s="70" t="s">
        <v>81</v>
      </c>
      <c r="AB3" s="70"/>
      <c r="AC3" s="70" t="s">
        <v>21</v>
      </c>
      <c r="AD3" s="70"/>
      <c r="AE3" s="70" t="s">
        <v>43</v>
      </c>
      <c r="AF3" s="72"/>
      <c r="AG3" s="70" t="s">
        <v>87</v>
      </c>
      <c r="AH3" s="70"/>
      <c r="AI3" s="70" t="s">
        <v>83</v>
      </c>
      <c r="AJ3" s="70"/>
      <c r="AK3" s="77" t="s">
        <v>79</v>
      </c>
      <c r="AL3" s="77"/>
      <c r="AM3" s="70" t="s">
        <v>81</v>
      </c>
      <c r="AN3" s="70"/>
      <c r="AO3" s="70" t="s">
        <v>21</v>
      </c>
      <c r="AP3" s="70"/>
      <c r="AQ3" s="70" t="s">
        <v>43</v>
      </c>
      <c r="AR3" s="72"/>
      <c r="AS3" s="71"/>
      <c r="AT3" s="73" t="s">
        <v>118</v>
      </c>
      <c r="AU3" s="73" t="s">
        <v>119</v>
      </c>
      <c r="AV3" s="74" t="s">
        <v>104</v>
      </c>
      <c r="AW3" s="70"/>
      <c r="AX3" s="70"/>
      <c r="AY3" s="70"/>
      <c r="AZ3" s="70"/>
      <c r="BA3" s="70"/>
      <c r="BB3" s="70"/>
      <c r="BC3" s="70"/>
      <c r="BD3" s="70"/>
    </row>
    <row r="4" spans="1:56" ht="15.75" thickBot="1" x14ac:dyDescent="0.3">
      <c r="A4" s="61" t="s">
        <v>588</v>
      </c>
      <c r="B4" s="2"/>
      <c r="C4" s="2"/>
      <c r="D4" s="631" t="s">
        <v>96</v>
      </c>
      <c r="E4" s="2"/>
      <c r="F4" s="5">
        <v>25.813408591595383</v>
      </c>
      <c r="G4" s="5"/>
      <c r="H4" s="5">
        <v>15.279769780365175</v>
      </c>
      <c r="I4" s="5"/>
      <c r="J4" s="5">
        <v>7.6251608061749581</v>
      </c>
      <c r="K4" s="5"/>
      <c r="L4" s="5">
        <v>0.31265565332890599</v>
      </c>
      <c r="M4" s="5"/>
      <c r="N4" s="5">
        <v>2.1599964186587876E-2</v>
      </c>
      <c r="O4" s="88"/>
      <c r="P4" s="5"/>
      <c r="Q4" s="88"/>
      <c r="R4" s="153">
        <v>6.2184220753983679E-2</v>
      </c>
      <c r="S4" s="153"/>
      <c r="T4" s="57">
        <v>0.24074381537439812</v>
      </c>
      <c r="U4" s="421" t="s">
        <v>587</v>
      </c>
      <c r="V4" s="76"/>
      <c r="W4" s="76"/>
      <c r="X4" s="76"/>
      <c r="Y4" s="422"/>
      <c r="Z4" s="76"/>
      <c r="AA4" s="76"/>
      <c r="AB4" s="76"/>
      <c r="AC4" s="76"/>
      <c r="AD4" s="76"/>
      <c r="AE4" s="76"/>
      <c r="AG4" s="5">
        <v>25.813408591595383</v>
      </c>
      <c r="AH4" s="5"/>
      <c r="AI4" s="5">
        <v>15.279769780365175</v>
      </c>
      <c r="AJ4" s="5"/>
      <c r="AK4" s="65">
        <v>7.6251608061749581</v>
      </c>
      <c r="AL4" s="65"/>
      <c r="AM4" s="5">
        <v>0.31265565332890599</v>
      </c>
      <c r="AN4" s="5"/>
      <c r="AO4" s="5">
        <v>2.1599964186587876E-2</v>
      </c>
      <c r="AP4" s="5"/>
      <c r="AQ4" s="5"/>
      <c r="AR4" s="57"/>
      <c r="AS4" s="61" t="s">
        <v>588</v>
      </c>
      <c r="AT4" s="136">
        <v>0.29539534769761644</v>
      </c>
      <c r="AU4" s="136">
        <v>0.49903636741788149</v>
      </c>
      <c r="AV4" s="64">
        <v>52.184151783415651</v>
      </c>
    </row>
    <row r="5" spans="1:56" s="108" customFormat="1" ht="28.15" customHeight="1" x14ac:dyDescent="0.25">
      <c r="A5" s="98" t="s">
        <v>594</v>
      </c>
      <c r="B5" s="99"/>
      <c r="C5" s="99"/>
      <c r="D5" s="632" t="s">
        <v>105</v>
      </c>
      <c r="F5" s="101">
        <v>24.146999999999998</v>
      </c>
      <c r="G5" s="101">
        <v>0.57250000000000001</v>
      </c>
      <c r="H5" s="101">
        <v>11.527000000000001</v>
      </c>
      <c r="I5" s="101">
        <v>0.75449999999999995</v>
      </c>
      <c r="J5" s="101">
        <v>6.2965</v>
      </c>
      <c r="K5" s="101">
        <v>0.19550000000000001</v>
      </c>
      <c r="L5" s="101">
        <v>0.39750000000000002</v>
      </c>
      <c r="M5" s="101">
        <v>5.3999999999999999E-2</v>
      </c>
      <c r="N5" s="101">
        <v>2.6499999999999999E-2</v>
      </c>
      <c r="O5" s="101">
        <v>1.9E-2</v>
      </c>
      <c r="P5" s="101">
        <v>5.7000000000000002E-2</v>
      </c>
      <c r="Q5" s="101">
        <v>1.5E-3</v>
      </c>
      <c r="R5" s="156">
        <v>0.22900000000000001</v>
      </c>
      <c r="S5" s="156">
        <v>0.22900000000000001</v>
      </c>
      <c r="T5" s="102"/>
      <c r="U5" s="423">
        <v>1.0690484913370306</v>
      </c>
      <c r="V5" s="101"/>
      <c r="W5" s="101">
        <v>1.3255810390126119</v>
      </c>
      <c r="X5" s="101"/>
      <c r="Y5" s="424">
        <v>1.2110460814671999</v>
      </c>
      <c r="Z5" s="101"/>
      <c r="AA5" s="101">
        <v>0.78656630337358624</v>
      </c>
      <c r="AB5" s="101"/>
      <c r="AC5" s="101">
        <v>0.81538326345381584</v>
      </c>
      <c r="AD5" s="101"/>
      <c r="AE5" s="124">
        <v>1.5</v>
      </c>
      <c r="AF5" s="104"/>
      <c r="AG5" s="101">
        <v>25.814313920315278</v>
      </c>
      <c r="AH5" s="101"/>
      <c r="AI5" s="101">
        <v>15.279972636698378</v>
      </c>
      <c r="AJ5" s="101"/>
      <c r="AK5" s="105">
        <v>7.6253516519582245</v>
      </c>
      <c r="AL5" s="105"/>
      <c r="AM5" s="101">
        <v>0.31266010559100055</v>
      </c>
      <c r="AN5" s="101"/>
      <c r="AO5" s="101">
        <v>2.160765648152612E-2</v>
      </c>
      <c r="AP5" s="101"/>
      <c r="AQ5" s="101">
        <v>2.160765648152612E-2</v>
      </c>
      <c r="AR5" s="104"/>
      <c r="AS5" s="103"/>
      <c r="AT5" s="106">
        <v>0.29539238096726039</v>
      </c>
      <c r="AU5" s="106">
        <v>0.49904223215977389</v>
      </c>
      <c r="AV5" s="107">
        <v>52.183723747802766</v>
      </c>
      <c r="AW5" s="101"/>
      <c r="AX5" s="101"/>
      <c r="AY5" s="101"/>
      <c r="AZ5" s="101"/>
      <c r="BA5" s="101"/>
      <c r="BB5" s="101"/>
      <c r="BC5" s="101"/>
      <c r="BD5" s="101"/>
    </row>
    <row r="6" spans="1:56" ht="15" x14ac:dyDescent="0.25">
      <c r="A6" s="109"/>
      <c r="D6" s="9" t="s">
        <v>113</v>
      </c>
      <c r="F6" s="3">
        <v>0.32838595179046975</v>
      </c>
      <c r="G6" s="3">
        <v>1.7644640357154694E-2</v>
      </c>
      <c r="H6" s="3">
        <v>0.16379127978416133</v>
      </c>
      <c r="I6" s="3">
        <v>3.8317750455891884E-2</v>
      </c>
      <c r="J6" s="3">
        <v>5.210886041100244E-2</v>
      </c>
      <c r="K6" s="3">
        <v>6.8495741960114985E-3</v>
      </c>
      <c r="L6" s="3">
        <v>1.6217274740226842E-2</v>
      </c>
      <c r="M6" s="3">
        <v>3.696845502136472E-3</v>
      </c>
      <c r="N6" s="3">
        <v>7.0710678118654816E-4</v>
      </c>
      <c r="O6" s="3">
        <v>4.7609522856952302E-3</v>
      </c>
      <c r="P6" s="3">
        <v>0</v>
      </c>
      <c r="Q6" s="3">
        <v>5.7735026918962569E-4</v>
      </c>
      <c r="R6" s="154">
        <v>6.9462219947248986E-3</v>
      </c>
      <c r="S6" s="154">
        <v>6.9462219947248986E-3</v>
      </c>
      <c r="U6" s="425">
        <v>1.44584532639562E-2</v>
      </c>
      <c r="V6" s="3"/>
      <c r="W6" s="3">
        <v>1.9015928719828965E-2</v>
      </c>
      <c r="X6" s="3"/>
      <c r="Y6" s="426">
        <v>1.0020081700571365E-2</v>
      </c>
      <c r="Z6" s="3"/>
      <c r="AA6" s="3">
        <v>3.0378395539825818E-2</v>
      </c>
      <c r="AB6" s="3"/>
      <c r="AC6" s="3">
        <v>2.175709565487589E-2</v>
      </c>
      <c r="AD6" s="3"/>
      <c r="AE6" s="3">
        <v>0</v>
      </c>
      <c r="AF6" s="96"/>
      <c r="AG6" s="3">
        <v>0.35106050633787605</v>
      </c>
      <c r="AH6" s="3"/>
      <c r="AI6" s="3">
        <v>0.21711861483749417</v>
      </c>
      <c r="AJ6" s="3"/>
      <c r="AK6" s="97">
        <v>6.3106231210465963E-2</v>
      </c>
      <c r="AL6" s="97"/>
      <c r="AM6" s="3">
        <v>1.2755961843214054E-2</v>
      </c>
      <c r="AN6" s="3"/>
      <c r="AO6" s="3">
        <v>5.765630348542113E-4</v>
      </c>
      <c r="AP6" s="3"/>
      <c r="AQ6" s="3">
        <v>5.765630348542113E-4</v>
      </c>
      <c r="AR6" s="96"/>
      <c r="AS6" s="23"/>
      <c r="AT6" s="3"/>
      <c r="AU6" s="3"/>
      <c r="AV6" s="22"/>
      <c r="AW6" s="3"/>
      <c r="AX6" s="3"/>
      <c r="AY6" s="3"/>
      <c r="AZ6" s="3"/>
      <c r="BA6" s="3"/>
      <c r="BB6" s="3"/>
      <c r="BC6" s="3"/>
      <c r="BD6" s="3"/>
    </row>
    <row r="7" spans="1:56" ht="15" x14ac:dyDescent="0.25">
      <c r="A7" s="109"/>
      <c r="D7" s="9" t="s">
        <v>106</v>
      </c>
      <c r="F7" s="3">
        <v>1.3599451351740166</v>
      </c>
      <c r="G7" s="3">
        <v>3.0820332501580254</v>
      </c>
      <c r="H7" s="3">
        <v>1.4209358877779241</v>
      </c>
      <c r="I7" s="3">
        <v>5.078562021986996</v>
      </c>
      <c r="J7" s="3">
        <v>0.82758453761617479</v>
      </c>
      <c r="K7" s="3">
        <v>3.5036185145838865</v>
      </c>
      <c r="L7" s="3">
        <v>4.0798175447111547</v>
      </c>
      <c r="M7" s="3">
        <v>6.846010189141615</v>
      </c>
      <c r="N7" s="3">
        <v>2.6683274761756537</v>
      </c>
      <c r="O7" s="3">
        <v>25.057643608922266</v>
      </c>
      <c r="P7" s="3">
        <v>0</v>
      </c>
      <c r="Q7" s="3">
        <v>38.490017945975048</v>
      </c>
      <c r="R7" s="154">
        <v>3.0332847138536674</v>
      </c>
      <c r="S7" s="154">
        <v>3.0332847138536674</v>
      </c>
      <c r="U7" s="425">
        <v>1.3524600035563772</v>
      </c>
      <c r="V7" s="3"/>
      <c r="W7" s="3">
        <v>1.4345353592258228</v>
      </c>
      <c r="X7" s="3"/>
      <c r="Y7" s="426">
        <v>0.8273906215386857</v>
      </c>
      <c r="Z7" s="3"/>
      <c r="AA7" s="3">
        <v>3.8621531852474167</v>
      </c>
      <c r="AB7" s="3"/>
      <c r="AC7" s="3">
        <v>2.6683274761756541</v>
      </c>
      <c r="AD7" s="3"/>
      <c r="AE7" s="3">
        <v>0</v>
      </c>
      <c r="AF7" s="96"/>
      <c r="AG7" s="3">
        <v>1.3599451351740144</v>
      </c>
      <c r="AH7" s="3"/>
      <c r="AI7" s="3">
        <v>1.4209358877779252</v>
      </c>
      <c r="AJ7" s="3"/>
      <c r="AK7" s="97">
        <v>0.82758453761617667</v>
      </c>
      <c r="AL7" s="97"/>
      <c r="AM7" s="3">
        <v>4.079817544711152</v>
      </c>
      <c r="AN7" s="3"/>
      <c r="AO7" s="3">
        <v>2.6683274761756555</v>
      </c>
      <c r="AP7" s="3"/>
      <c r="AQ7" s="3">
        <v>2.6683274761756555</v>
      </c>
      <c r="AR7" s="96"/>
      <c r="AS7" s="23"/>
      <c r="AT7" s="3"/>
      <c r="AU7" s="3"/>
      <c r="AV7" s="22"/>
      <c r="AW7" s="3"/>
      <c r="AX7" s="3"/>
      <c r="AY7" s="3"/>
      <c r="AZ7" s="3"/>
      <c r="BA7" s="3"/>
      <c r="BB7" s="3"/>
      <c r="BC7" s="3"/>
      <c r="BD7" s="3"/>
    </row>
    <row r="8" spans="1:56" s="121" customFormat="1" ht="15.75" thickBot="1" x14ac:dyDescent="0.3">
      <c r="A8" s="110"/>
      <c r="B8" s="111"/>
      <c r="C8" s="111"/>
      <c r="D8" s="633" t="s">
        <v>122</v>
      </c>
      <c r="E8" s="369"/>
      <c r="F8" s="113">
        <v>3.1291946308724778</v>
      </c>
      <c r="G8" s="113">
        <v>-3.0456852791878202</v>
      </c>
      <c r="H8" s="113">
        <v>1.7452161587526502</v>
      </c>
      <c r="I8" s="113">
        <v>-3.0379746835443062</v>
      </c>
      <c r="J8" s="113">
        <v>1.7782761935277118</v>
      </c>
      <c r="K8" s="113">
        <v>0</v>
      </c>
      <c r="L8" s="113">
        <v>9.5115681233933103</v>
      </c>
      <c r="M8" s="113">
        <v>1.8867924528301905</v>
      </c>
      <c r="N8" s="113">
        <v>-3.7037037037037068</v>
      </c>
      <c r="O8" s="114">
        <v>-41.666666666666664</v>
      </c>
      <c r="P8" s="113">
        <v>0</v>
      </c>
      <c r="Q8" s="114">
        <v>-50</v>
      </c>
      <c r="R8" s="157">
        <v>-1.6877637130801586</v>
      </c>
      <c r="S8" s="159">
        <v>-1.6877637130801586</v>
      </c>
      <c r="T8" s="115"/>
      <c r="U8" s="427">
        <v>-3.0342471325144449</v>
      </c>
      <c r="V8" s="117" t="e">
        <v>#DIV/0!</v>
      </c>
      <c r="W8" s="117">
        <v>-1.7152808010448237</v>
      </c>
      <c r="X8" s="117" t="e">
        <v>#DIV/0!</v>
      </c>
      <c r="Y8" s="428">
        <v>-1.7472060443884829</v>
      </c>
      <c r="Z8" s="117" t="e">
        <v>#DIV/0!</v>
      </c>
      <c r="AA8" s="117">
        <v>-8.6854460093896542</v>
      </c>
      <c r="AB8" s="117" t="e">
        <v>#DIV/0!</v>
      </c>
      <c r="AC8" s="117" t="e">
        <v>#DIV/0!</v>
      </c>
      <c r="AD8" s="117" t="e">
        <v>#DIV/0!</v>
      </c>
      <c r="AE8" s="117" t="e">
        <v>#DIV/0!</v>
      </c>
      <c r="AF8" s="118"/>
      <c r="AG8" s="113">
        <v>3.1291946308724712</v>
      </c>
      <c r="AH8" s="113"/>
      <c r="AI8" s="113">
        <v>1.7452161587526591</v>
      </c>
      <c r="AJ8" s="113"/>
      <c r="AK8" s="113">
        <v>1.7782761935277154</v>
      </c>
      <c r="AL8" s="113"/>
      <c r="AM8" s="113">
        <v>9.5115681233933014</v>
      </c>
      <c r="AN8" s="113"/>
      <c r="AO8" s="113">
        <v>-3.7037037037037095</v>
      </c>
      <c r="AP8" s="113"/>
      <c r="AQ8" s="113">
        <v>0</v>
      </c>
      <c r="AR8" s="119"/>
      <c r="AS8" s="116"/>
      <c r="AT8" s="117"/>
      <c r="AU8" s="117"/>
      <c r="AV8" s="120"/>
      <c r="AW8" s="117"/>
      <c r="AX8" s="117"/>
      <c r="AY8" s="117"/>
      <c r="AZ8" s="117"/>
      <c r="BA8" s="117"/>
      <c r="BB8" s="117"/>
      <c r="BC8" s="117"/>
      <c r="BD8" s="117"/>
    </row>
    <row r="9" spans="1:56" ht="15" x14ac:dyDescent="0.25">
      <c r="A9" s="63">
        <v>44721.493055555555</v>
      </c>
      <c r="B9">
        <v>1607</v>
      </c>
      <c r="C9" t="s">
        <v>818</v>
      </c>
      <c r="D9" s="634" t="s">
        <v>207</v>
      </c>
      <c r="E9" s="194"/>
      <c r="F9">
        <v>23.84</v>
      </c>
      <c r="G9">
        <v>0.59099999999999997</v>
      </c>
      <c r="H9">
        <v>11.288</v>
      </c>
      <c r="I9">
        <v>0.79</v>
      </c>
      <c r="J9">
        <v>6.242</v>
      </c>
      <c r="K9">
        <v>0.19500000000000001</v>
      </c>
      <c r="L9">
        <v>0.38900000000000001</v>
      </c>
      <c r="M9">
        <v>5.2999999999999999E-2</v>
      </c>
      <c r="N9" t="s">
        <v>101</v>
      </c>
      <c r="O9" s="80">
        <v>2.4E-2</v>
      </c>
      <c r="P9">
        <v>5.7000000000000002E-2</v>
      </c>
      <c r="Q9" s="80">
        <v>2E-3</v>
      </c>
      <c r="R9" s="85">
        <v>0.23699999999999999</v>
      </c>
      <c r="S9" s="85">
        <v>0.23699999999999999</v>
      </c>
      <c r="U9" s="431">
        <v>1.0827772060232963</v>
      </c>
      <c r="V9" s="4"/>
      <c r="W9" s="4">
        <v>1.3536294986149162</v>
      </c>
      <c r="X9" s="4"/>
      <c r="Y9" s="432">
        <v>1.221589363373111</v>
      </c>
      <c r="Z9" s="4"/>
      <c r="AA9" s="4">
        <v>0.80374203940592792</v>
      </c>
      <c r="AB9" s="4"/>
      <c r="AC9" s="4"/>
      <c r="AD9" s="4"/>
      <c r="AE9" s="4">
        <v>0</v>
      </c>
      <c r="AF9" s="58"/>
      <c r="AG9">
        <v>25.486116033474811</v>
      </c>
      <c r="AI9">
        <v>14.963158768374363</v>
      </c>
      <c r="AK9" s="7">
        <v>7.5593496405182616</v>
      </c>
      <c r="AM9">
        <v>0.30597429201232507</v>
      </c>
      <c r="AQ9">
        <v>8.5500000000000007E-2</v>
      </c>
      <c r="AS9" s="24"/>
      <c r="AT9" s="69">
        <v>0.29660657711003952</v>
      </c>
      <c r="AU9" s="69">
        <v>0.50519744911719122</v>
      </c>
      <c r="AV9" s="64">
        <v>52.358773923150515</v>
      </c>
      <c r="AX9" s="4"/>
      <c r="AY9" s="4"/>
      <c r="AZ9" s="4"/>
      <c r="BA9" s="4"/>
      <c r="BB9" s="4"/>
      <c r="BC9" s="4"/>
      <c r="BD9" s="4"/>
    </row>
    <row r="10" spans="1:56" ht="15" x14ac:dyDescent="0.25">
      <c r="A10" s="63">
        <v>44721.557638888888</v>
      </c>
      <c r="B10">
        <v>1632</v>
      </c>
      <c r="C10" t="s">
        <v>818</v>
      </c>
      <c r="D10" s="634" t="s">
        <v>207</v>
      </c>
      <c r="E10" s="194"/>
      <c r="F10">
        <v>24.29</v>
      </c>
      <c r="G10">
        <v>0.57199999999999995</v>
      </c>
      <c r="H10">
        <v>11.675000000000001</v>
      </c>
      <c r="I10">
        <v>0.74299999999999999</v>
      </c>
      <c r="J10">
        <v>6.2649999999999997</v>
      </c>
      <c r="K10">
        <v>0.19600000000000001</v>
      </c>
      <c r="L10">
        <v>0.39900000000000002</v>
      </c>
      <c r="M10">
        <v>5.3999999999999999E-2</v>
      </c>
      <c r="N10">
        <v>2.7E-2</v>
      </c>
      <c r="O10" s="80">
        <v>1.6E-2</v>
      </c>
      <c r="P10">
        <v>5.7000000000000002E-2</v>
      </c>
      <c r="Q10" s="80">
        <v>2E-3</v>
      </c>
      <c r="R10" s="85">
        <v>0.222</v>
      </c>
      <c r="S10" s="85">
        <v>0.222</v>
      </c>
      <c r="U10" s="431">
        <v>1.0627175212678215</v>
      </c>
      <c r="V10" s="4"/>
      <c r="W10" s="4">
        <v>1.3087597242282805</v>
      </c>
      <c r="X10" s="4"/>
      <c r="Y10" s="432">
        <v>1.2171046777613661</v>
      </c>
      <c r="Z10" s="4"/>
      <c r="AA10" s="4">
        <v>0.78359812864387457</v>
      </c>
      <c r="AB10" s="4"/>
      <c r="AC10" s="4">
        <v>0.79999867357732879</v>
      </c>
      <c r="AD10" s="4"/>
      <c r="AE10" s="4">
        <v>0</v>
      </c>
      <c r="AF10" s="58"/>
      <c r="AG10">
        <v>25.967187854576473</v>
      </c>
      <c r="AI10">
        <v>15.476158630472245</v>
      </c>
      <c r="AK10" s="7">
        <v>7.5872037003920072</v>
      </c>
      <c r="AM10">
        <v>0.31383995504606094</v>
      </c>
      <c r="AO10">
        <v>2.2015348113253029E-2</v>
      </c>
      <c r="AQ10">
        <v>8.5500000000000007E-2</v>
      </c>
      <c r="AS10" s="24"/>
      <c r="AT10" s="69">
        <v>0.29218426511497791</v>
      </c>
      <c r="AU10" s="69">
        <v>0.49025109405721362</v>
      </c>
      <c r="AV10" s="64">
        <v>51.719929469641414</v>
      </c>
      <c r="AX10" s="4"/>
      <c r="AY10" s="4"/>
      <c r="AZ10" s="4"/>
      <c r="BA10" s="4"/>
      <c r="BB10" s="4"/>
      <c r="BC10" s="4"/>
      <c r="BD10" s="4"/>
    </row>
    <row r="11" spans="1:56" ht="15" x14ac:dyDescent="0.25">
      <c r="A11" s="63">
        <v>44721.495138888888</v>
      </c>
      <c r="B11">
        <v>1608</v>
      </c>
      <c r="C11" t="s">
        <v>818</v>
      </c>
      <c r="D11" s="634" t="s">
        <v>208</v>
      </c>
      <c r="E11" s="194"/>
      <c r="F11">
        <v>24.004000000000001</v>
      </c>
      <c r="G11">
        <v>0.54800000000000004</v>
      </c>
      <c r="H11">
        <v>11.569000000000001</v>
      </c>
      <c r="I11">
        <v>0.7</v>
      </c>
      <c r="J11">
        <v>6.3280000000000003</v>
      </c>
      <c r="K11">
        <v>0.20899999999999999</v>
      </c>
      <c r="L11">
        <v>0.39600000000000002</v>
      </c>
      <c r="M11">
        <v>6.0999999999999999E-2</v>
      </c>
      <c r="N11" t="s">
        <v>101</v>
      </c>
      <c r="O11" s="80">
        <v>2.1999999999999999E-2</v>
      </c>
      <c r="P11">
        <v>5.7000000000000002E-2</v>
      </c>
      <c r="Q11" s="80">
        <v>1E-3</v>
      </c>
      <c r="R11" s="85">
        <v>0.22500000000000001</v>
      </c>
      <c r="S11" s="85">
        <v>0.22500000000000001</v>
      </c>
      <c r="U11" s="431">
        <v>1.07537946140624</v>
      </c>
      <c r="V11" s="4"/>
      <c r="W11" s="4">
        <v>1.3207511263173286</v>
      </c>
      <c r="X11" s="4"/>
      <c r="Y11" s="432">
        <v>1.2049874851730338</v>
      </c>
      <c r="Z11" s="4"/>
      <c r="AA11" s="4">
        <v>0.78953447810329791</v>
      </c>
      <c r="AB11" s="4"/>
      <c r="AC11" s="4"/>
      <c r="AD11" s="4"/>
      <c r="AE11" s="4">
        <v>0</v>
      </c>
      <c r="AF11" s="58"/>
      <c r="AG11">
        <v>25.661439986054084</v>
      </c>
      <c r="AI11">
        <v>15.335647040336909</v>
      </c>
      <c r="AK11" s="7">
        <v>7.6634996035244418</v>
      </c>
      <c r="AM11">
        <v>0.31148025613594016</v>
      </c>
      <c r="AQ11">
        <v>8.5500000000000007E-2</v>
      </c>
      <c r="AS11" s="24"/>
      <c r="AT11" s="69">
        <v>0.29863872049616985</v>
      </c>
      <c r="AU11" s="69">
        <v>0.49971804798110969</v>
      </c>
      <c r="AV11" s="64">
        <v>52.651156122441627</v>
      </c>
      <c r="AX11" s="4"/>
      <c r="AY11" s="4"/>
      <c r="AZ11" s="4"/>
      <c r="BA11" s="4"/>
      <c r="BB11" s="4"/>
      <c r="BC11" s="4"/>
      <c r="BD11" s="4"/>
    </row>
    <row r="12" spans="1:56" ht="14.45" customHeight="1" x14ac:dyDescent="0.25">
      <c r="A12" s="63">
        <v>44721.556250000001</v>
      </c>
      <c r="B12">
        <v>1631</v>
      </c>
      <c r="C12" t="s">
        <v>818</v>
      </c>
      <c r="D12" s="634" t="s">
        <v>208</v>
      </c>
      <c r="E12" s="194"/>
      <c r="F12">
        <v>24.585999999999999</v>
      </c>
      <c r="G12">
        <v>0.57299999999999995</v>
      </c>
      <c r="H12">
        <v>11.484999999999999</v>
      </c>
      <c r="I12">
        <v>0.76600000000000001</v>
      </c>
      <c r="J12">
        <v>6.3529999999999998</v>
      </c>
      <c r="K12">
        <v>0.19500000000000001</v>
      </c>
      <c r="L12">
        <v>0.42599999999999999</v>
      </c>
      <c r="M12">
        <v>5.3999999999999999E-2</v>
      </c>
      <c r="N12">
        <v>2.5999999999999999E-2</v>
      </c>
      <c r="O12" s="80">
        <v>1.4E-2</v>
      </c>
      <c r="P12">
        <v>5.7000000000000002E-2</v>
      </c>
      <c r="Q12" s="80">
        <v>1E-3</v>
      </c>
      <c r="R12" s="85">
        <v>0.23300000000000001</v>
      </c>
      <c r="S12" s="85">
        <v>0.23300000000000001</v>
      </c>
      <c r="U12" s="431">
        <v>1.0499230696980144</v>
      </c>
      <c r="V12" s="4"/>
      <c r="W12" s="4">
        <v>1.3304109517078953</v>
      </c>
      <c r="X12" s="4"/>
      <c r="Y12" s="432">
        <v>1.2002456801786492</v>
      </c>
      <c r="Z12" s="4"/>
      <c r="AA12" s="4">
        <v>0.73393345851855873</v>
      </c>
      <c r="AB12" s="4"/>
      <c r="AC12" s="4">
        <v>0.83076785333030301</v>
      </c>
      <c r="AD12" s="4"/>
      <c r="AE12" s="4">
        <v>0</v>
      </c>
      <c r="AF12" s="58"/>
      <c r="AG12">
        <v>26.283626208012233</v>
      </c>
      <c r="AI12">
        <v>15.224298233059848</v>
      </c>
      <c r="AK12" s="7">
        <v>7.6937757555611208</v>
      </c>
      <c r="AM12">
        <v>0.33507724523714771</v>
      </c>
      <c r="AO12">
        <v>2.1199964849799212E-2</v>
      </c>
      <c r="AQ12">
        <v>8.5500000000000007E-2</v>
      </c>
      <c r="AS12" s="24"/>
      <c r="AT12" s="69">
        <v>0.29272124381436265</v>
      </c>
      <c r="AU12" s="69">
        <v>0.50536160273410458</v>
      </c>
      <c r="AV12" s="64">
        <v>51.797690164201278</v>
      </c>
      <c r="AX12" s="4"/>
      <c r="AY12" s="4"/>
      <c r="AZ12" s="4"/>
      <c r="BA12" s="4"/>
      <c r="BB12" s="4"/>
      <c r="BC12" s="4"/>
      <c r="BD12" s="4"/>
    </row>
    <row r="13" spans="1:56" s="78" customFormat="1" ht="6" customHeight="1" thickBot="1" x14ac:dyDescent="0.3">
      <c r="A13" s="89"/>
      <c r="D13" s="635"/>
      <c r="E13" s="370"/>
      <c r="O13" s="90"/>
      <c r="Q13" s="90"/>
      <c r="R13" s="155"/>
      <c r="S13" s="155"/>
      <c r="U13" s="433"/>
      <c r="V13" s="92"/>
      <c r="W13" s="92"/>
      <c r="X13" s="92"/>
      <c r="Y13" s="434"/>
      <c r="Z13" s="92"/>
      <c r="AA13" s="92"/>
      <c r="AB13" s="92"/>
      <c r="AC13" s="92"/>
      <c r="AD13" s="92"/>
      <c r="AE13" s="92"/>
      <c r="AF13" s="92"/>
      <c r="AK13" s="93"/>
      <c r="AL13" s="93"/>
      <c r="AS13" s="91"/>
      <c r="AT13" s="94"/>
      <c r="AU13" s="94"/>
      <c r="AV13" s="95"/>
      <c r="AX13" s="92"/>
      <c r="AY13" s="92"/>
      <c r="AZ13" s="92"/>
      <c r="BA13" s="92"/>
      <c r="BB13" s="92"/>
      <c r="BC13" s="92"/>
      <c r="BD13" s="92"/>
    </row>
    <row r="14" spans="1:56" s="108" customFormat="1" ht="28.15" customHeight="1" x14ac:dyDescent="0.25">
      <c r="A14" s="98" t="s">
        <v>595</v>
      </c>
      <c r="B14" s="99"/>
      <c r="C14" s="99"/>
      <c r="D14" s="632" t="s">
        <v>105</v>
      </c>
      <c r="F14" s="101">
        <v>24.596499999999999</v>
      </c>
      <c r="G14" s="101">
        <v>0.55649999999999999</v>
      </c>
      <c r="H14" s="101">
        <v>11.5985</v>
      </c>
      <c r="I14" s="101">
        <v>0.74299999999999999</v>
      </c>
      <c r="J14" s="101">
        <v>6.3010000000000002</v>
      </c>
      <c r="K14" s="101">
        <v>0.20200000000000001</v>
      </c>
      <c r="L14" s="101">
        <v>0.35199999999999998</v>
      </c>
      <c r="M14" s="101">
        <v>0.06</v>
      </c>
      <c r="N14" s="101">
        <v>2.75E-2</v>
      </c>
      <c r="O14" s="101">
        <v>1.6500000000000001E-2</v>
      </c>
      <c r="P14" s="101">
        <v>5.7000000000000002E-2</v>
      </c>
      <c r="Q14" s="101">
        <v>1E-3</v>
      </c>
      <c r="R14" s="156">
        <v>0.24249999999999999</v>
      </c>
      <c r="S14" s="156">
        <v>7.9500000000000001E-2</v>
      </c>
      <c r="T14" s="102"/>
      <c r="U14" s="423">
        <v>1.0494753403072994</v>
      </c>
      <c r="V14" s="101"/>
      <c r="W14" s="101">
        <v>1.3174028753630243</v>
      </c>
      <c r="X14" s="101"/>
      <c r="Y14" s="424">
        <v>1.2101511719866656</v>
      </c>
      <c r="Z14" s="101"/>
      <c r="AA14" s="101">
        <v>0.88822628786621027</v>
      </c>
      <c r="AB14" s="101"/>
      <c r="AC14" s="101">
        <v>0.78571298297773362</v>
      </c>
      <c r="AD14" s="101"/>
      <c r="AE14" s="124">
        <v>1.5</v>
      </c>
      <c r="AF14" s="104"/>
      <c r="AG14" s="101">
        <v>25.813420207868489</v>
      </c>
      <c r="AH14" s="101"/>
      <c r="AI14" s="101">
        <v>15.279897249898037</v>
      </c>
      <c r="AJ14" s="101"/>
      <c r="AK14" s="105">
        <v>7.6251625346879797</v>
      </c>
      <c r="AL14" s="105"/>
      <c r="AM14" s="101">
        <v>0.31265565332890599</v>
      </c>
      <c r="AN14" s="101"/>
      <c r="AO14" s="101">
        <v>2.1607107031887673E-2</v>
      </c>
      <c r="AP14" s="101"/>
      <c r="AQ14" s="101">
        <v>8.5500000000000007E-2</v>
      </c>
      <c r="AR14" s="104"/>
      <c r="AS14" s="98" t="s">
        <v>595</v>
      </c>
      <c r="AT14" s="106">
        <v>0.29539528172882978</v>
      </c>
      <c r="AU14" s="106">
        <v>0.4990323174286308</v>
      </c>
      <c r="AV14" s="107">
        <v>52.184142265550712</v>
      </c>
      <c r="AW14" s="101"/>
      <c r="AX14" s="101"/>
      <c r="AY14" s="101"/>
      <c r="AZ14" s="101"/>
      <c r="BA14" s="101"/>
      <c r="BB14" s="101"/>
      <c r="BC14" s="101"/>
      <c r="BD14" s="101"/>
    </row>
    <row r="15" spans="1:56" ht="15" x14ac:dyDescent="0.25">
      <c r="A15" s="109"/>
      <c r="D15" s="9" t="s">
        <v>113</v>
      </c>
      <c r="F15" s="3">
        <v>0.28254764950787364</v>
      </c>
      <c r="G15" s="3">
        <v>1.982403652746895E-2</v>
      </c>
      <c r="H15" s="3">
        <v>0.30930718035341803</v>
      </c>
      <c r="I15" s="3">
        <v>6.0177515180782709E-2</v>
      </c>
      <c r="J15" s="3">
        <v>0.10254618323940526</v>
      </c>
      <c r="K15" s="3">
        <v>1.0325021094702933E-2</v>
      </c>
      <c r="L15" s="3">
        <v>1.3804643487543662E-2</v>
      </c>
      <c r="M15" s="3">
        <v>3.7618499639825026E-3</v>
      </c>
      <c r="N15" s="3">
        <v>7.6070143069844861E-3</v>
      </c>
      <c r="O15" s="3">
        <v>4.0704031517998099E-3</v>
      </c>
      <c r="P15" s="3">
        <v>9.9620491989562071E-4</v>
      </c>
      <c r="Q15" s="3">
        <v>5.1492865054443722E-4</v>
      </c>
      <c r="R15" s="154">
        <v>1.8210885855343872E-2</v>
      </c>
      <c r="S15" s="154">
        <v>4.399552318822976E-3</v>
      </c>
      <c r="U15" s="425">
        <v>1.2172663861660741E-2</v>
      </c>
      <c r="V15" s="3"/>
      <c r="W15" s="3">
        <v>3.5620465891629503E-2</v>
      </c>
      <c r="X15" s="3"/>
      <c r="Y15" s="426">
        <v>1.9874373436183781E-2</v>
      </c>
      <c r="Z15" s="3"/>
      <c r="AA15" s="3">
        <v>3.4690412234447118E-2</v>
      </c>
      <c r="AB15" s="3"/>
      <c r="AC15" s="3">
        <v>0.20312959380954951</v>
      </c>
      <c r="AD15" s="3"/>
      <c r="AE15" s="3">
        <v>0</v>
      </c>
      <c r="AF15" s="96"/>
      <c r="AG15" s="3">
        <v>0.29652679062030357</v>
      </c>
      <c r="AH15" s="3"/>
      <c r="AI15" s="3">
        <v>0.40748216876802273</v>
      </c>
      <c r="AJ15" s="3"/>
      <c r="AK15" s="97">
        <v>0.12409638382992572</v>
      </c>
      <c r="AL15" s="97"/>
      <c r="AM15" s="3">
        <v>1.2261647240257363E-2</v>
      </c>
      <c r="AN15" s="3"/>
      <c r="AO15" s="3">
        <v>5.9769299026950625E-3</v>
      </c>
      <c r="AP15" s="3"/>
      <c r="AQ15" s="3">
        <v>1.49430737984343E-3</v>
      </c>
      <c r="AR15" s="96"/>
      <c r="AS15" s="23"/>
      <c r="AT15" s="3"/>
      <c r="AU15" s="3"/>
      <c r="AV15" s="22"/>
      <c r="AW15" s="3"/>
      <c r="AX15" s="3"/>
      <c r="AY15" s="3"/>
      <c r="AZ15" s="3"/>
      <c r="BA15" s="3"/>
      <c r="BB15" s="3"/>
      <c r="BC15" s="3"/>
      <c r="BD15" s="3"/>
    </row>
    <row r="16" spans="1:56" ht="15" x14ac:dyDescent="0.25">
      <c r="A16" s="109"/>
      <c r="D16" s="9" t="s">
        <v>106</v>
      </c>
      <c r="F16" s="3">
        <v>1.1487311182805426</v>
      </c>
      <c r="G16" s="3">
        <v>3.5622707147293715</v>
      </c>
      <c r="H16" s="3">
        <v>2.6667860529673497</v>
      </c>
      <c r="I16" s="3">
        <v>8.0992618009128812</v>
      </c>
      <c r="J16" s="3">
        <v>1.6274588674719135</v>
      </c>
      <c r="K16" s="3">
        <v>5.1113965815361055</v>
      </c>
      <c r="L16" s="3">
        <v>3.9217737180521768</v>
      </c>
      <c r="M16" s="3">
        <v>6.2697499399708381</v>
      </c>
      <c r="N16" s="3">
        <v>27.661870207216314</v>
      </c>
      <c r="O16" s="3">
        <v>24.669110010907939</v>
      </c>
      <c r="P16" s="3">
        <v>1.7477279296414399</v>
      </c>
      <c r="Q16" s="3">
        <v>51.492865054443719</v>
      </c>
      <c r="R16" s="154">
        <v>7.5096436516881946</v>
      </c>
      <c r="S16" s="154">
        <v>5.5340280739911645</v>
      </c>
      <c r="U16" s="425">
        <v>1.1598808846805715</v>
      </c>
      <c r="V16" s="3"/>
      <c r="W16" s="3">
        <v>2.7038399989687218</v>
      </c>
      <c r="X16" s="3"/>
      <c r="Y16" s="426">
        <v>1.6423050190958104</v>
      </c>
      <c r="Z16" s="3"/>
      <c r="AA16" s="3">
        <v>3.9055826998527641</v>
      </c>
      <c r="AB16" s="3"/>
      <c r="AC16" s="3">
        <v>25.85290025878394</v>
      </c>
      <c r="AD16" s="3"/>
      <c r="AE16" s="3">
        <v>0</v>
      </c>
      <c r="AF16" s="96"/>
      <c r="AG16" s="3">
        <v>1.1487311182805438</v>
      </c>
      <c r="AH16" s="3"/>
      <c r="AI16" s="3">
        <v>2.6667860529673515</v>
      </c>
      <c r="AJ16" s="3"/>
      <c r="AK16" s="97">
        <v>1.6274588674719144</v>
      </c>
      <c r="AL16" s="97"/>
      <c r="AM16" s="3">
        <v>3.9217737180521772</v>
      </c>
      <c r="AN16" s="3"/>
      <c r="AO16" s="3">
        <v>27.661870207216246</v>
      </c>
      <c r="AP16" s="3"/>
      <c r="AQ16" s="3">
        <v>1.7477279296414385</v>
      </c>
      <c r="AR16" s="96"/>
      <c r="AS16" s="23"/>
      <c r="AT16" s="3"/>
      <c r="AU16" s="3"/>
      <c r="AV16" s="22"/>
      <c r="AW16" s="3"/>
      <c r="AX16" s="3"/>
      <c r="AY16" s="3"/>
      <c r="AZ16" s="3"/>
      <c r="BA16" s="3"/>
      <c r="BB16" s="3"/>
      <c r="BC16" s="3"/>
      <c r="BD16" s="3"/>
    </row>
    <row r="17" spans="1:56" s="132" customFormat="1" ht="15.75" thickBot="1" x14ac:dyDescent="0.3">
      <c r="A17" s="125"/>
      <c r="B17" s="126"/>
      <c r="C17" s="126"/>
      <c r="D17" s="636" t="s">
        <v>122</v>
      </c>
      <c r="E17" s="371"/>
      <c r="F17" s="114">
        <v>0.50854353132628161</v>
      </c>
      <c r="G17" s="114">
        <v>3.2490974729241704</v>
      </c>
      <c r="H17" s="114">
        <v>2.3741194886511843</v>
      </c>
      <c r="I17" s="114">
        <v>23.12404287901991</v>
      </c>
      <c r="J17" s="114">
        <v>-9.5177664974622891E-2</v>
      </c>
      <c r="K17" s="114">
        <v>-5.0458715596330324</v>
      </c>
      <c r="L17" s="114">
        <v>1.7341040462427761</v>
      </c>
      <c r="M17" s="114">
        <v>-4.5454545454545494</v>
      </c>
      <c r="N17" s="114">
        <v>42.857142857142854</v>
      </c>
      <c r="O17" s="114">
        <v>8.3333333333333268</v>
      </c>
      <c r="P17" s="114">
        <v>1.7543859649122822</v>
      </c>
      <c r="Q17" s="114">
        <v>100</v>
      </c>
      <c r="R17" s="157">
        <v>7.2961373390557887</v>
      </c>
      <c r="S17" s="157">
        <v>-8.5365853658536661</v>
      </c>
      <c r="T17" s="128"/>
      <c r="U17" s="435">
        <v>-0.50597045132564689</v>
      </c>
      <c r="V17" s="129" t="e">
        <v>#DIV/0!</v>
      </c>
      <c r="W17" s="129">
        <v>-2.3190621814474857</v>
      </c>
      <c r="X17" s="129" t="e">
        <v>#DIV/0!</v>
      </c>
      <c r="Y17" s="436">
        <v>9.5268339155285292E-2</v>
      </c>
      <c r="Z17" s="129" t="e">
        <v>#DIV/0!</v>
      </c>
      <c r="AA17" s="129">
        <v>-1.7045454545454519</v>
      </c>
      <c r="AB17" s="129" t="e">
        <v>#DIV/0!</v>
      </c>
      <c r="AC17" s="117">
        <v>-30</v>
      </c>
      <c r="AD17" s="117" t="e">
        <v>#DIV/0!</v>
      </c>
      <c r="AE17" s="129" t="e">
        <v>#DIV/0!</v>
      </c>
      <c r="AF17" s="130"/>
      <c r="AG17" s="114">
        <v>0.50854353132628694</v>
      </c>
      <c r="AH17" s="114"/>
      <c r="AI17" s="114">
        <v>2.37411948865119</v>
      </c>
      <c r="AJ17" s="114"/>
      <c r="AK17" s="114">
        <v>-9.5177664974623086E-2</v>
      </c>
      <c r="AL17" s="114"/>
      <c r="AM17" s="114">
        <v>1.7341040462427812</v>
      </c>
      <c r="AN17" s="114"/>
      <c r="AO17" s="114">
        <v>42.857142857142861</v>
      </c>
      <c r="AP17" s="114"/>
      <c r="AQ17" s="114">
        <v>1.7543859649122822</v>
      </c>
      <c r="AR17" s="128"/>
      <c r="AS17" s="131"/>
      <c r="AV17" s="127"/>
    </row>
    <row r="18" spans="1:56" ht="15" x14ac:dyDescent="0.25">
      <c r="A18" s="12">
        <v>44935.124305555553</v>
      </c>
      <c r="B18" s="86">
        <v>1904</v>
      </c>
      <c r="C18" s="86" t="s">
        <v>818</v>
      </c>
      <c r="D18" s="9" t="s">
        <v>184</v>
      </c>
      <c r="F18">
        <v>24.58</v>
      </c>
      <c r="G18">
        <v>0.55400000000000005</v>
      </c>
      <c r="H18">
        <v>11.499000000000001</v>
      </c>
      <c r="I18">
        <v>0.65300000000000002</v>
      </c>
      <c r="J18">
        <v>6.3040000000000003</v>
      </c>
      <c r="K18">
        <v>0.218</v>
      </c>
      <c r="L18">
        <v>0.34599999999999997</v>
      </c>
      <c r="M18">
        <v>6.6000000000000003E-2</v>
      </c>
      <c r="N18">
        <v>2.8000000000000001E-2</v>
      </c>
      <c r="O18" s="80">
        <v>1.2E-2</v>
      </c>
      <c r="P18">
        <v>5.7000000000000002E-2</v>
      </c>
      <c r="Q18" s="80">
        <v>1E-3</v>
      </c>
      <c r="R18" s="85">
        <v>0.23300000000000001</v>
      </c>
      <c r="S18" s="85">
        <v>8.2000000000000003E-2</v>
      </c>
      <c r="U18" s="431">
        <v>1.0501793568590474</v>
      </c>
      <c r="V18" s="4"/>
      <c r="W18" s="4">
        <v>1.3287911801343746</v>
      </c>
      <c r="X18" s="4"/>
      <c r="Y18" s="432">
        <v>1.2095750009795301</v>
      </c>
      <c r="Z18" s="4"/>
      <c r="AA18" s="4">
        <v>0.9036290558638902</v>
      </c>
      <c r="AB18" s="4"/>
      <c r="AC18" s="4">
        <v>0.77142729237813845</v>
      </c>
      <c r="AD18" s="4"/>
      <c r="AE18" s="4">
        <v>0</v>
      </c>
      <c r="AF18" s="58"/>
      <c r="AG18">
        <v>25.796103864753416</v>
      </c>
      <c r="AI18">
        <v>15.148815663799416</v>
      </c>
      <c r="AJ18">
        <v>0</v>
      </c>
      <c r="AK18">
        <v>7.6287929882039398</v>
      </c>
      <c r="AL18">
        <v>0</v>
      </c>
      <c r="AM18">
        <v>0.30732629560170871</v>
      </c>
      <c r="AN18">
        <v>0</v>
      </c>
      <c r="AO18">
        <v>2.1999963523376541E-2</v>
      </c>
      <c r="AP18">
        <v>0</v>
      </c>
      <c r="AQ18">
        <v>8.5500000000000007E-2</v>
      </c>
      <c r="AS18" s="24"/>
      <c r="AT18" s="69">
        <v>0.29573431042924136</v>
      </c>
      <c r="AU18" s="69">
        <v>0.50359005994337858</v>
      </c>
      <c r="AV18" s="64">
        <v>52.233046403245581</v>
      </c>
      <c r="AW18" s="4"/>
      <c r="AX18" s="4"/>
      <c r="AY18" s="4"/>
      <c r="AZ18" s="4"/>
      <c r="BA18" s="4"/>
      <c r="BB18" s="4"/>
      <c r="BC18" s="4"/>
      <c r="BD18" s="4"/>
    </row>
    <row r="19" spans="1:56" ht="15" x14ac:dyDescent="0.25">
      <c r="A19" s="12">
        <v>44935.133333333331</v>
      </c>
      <c r="B19" s="86">
        <v>1905</v>
      </c>
      <c r="C19" s="86" t="s">
        <v>818</v>
      </c>
      <c r="D19" s="9" t="s">
        <v>185</v>
      </c>
      <c r="F19">
        <v>24.393999999999998</v>
      </c>
      <c r="G19">
        <v>0.58199999999999996</v>
      </c>
      <c r="H19">
        <v>11.632</v>
      </c>
      <c r="I19">
        <v>0.746</v>
      </c>
      <c r="J19">
        <v>6.3659999999999997</v>
      </c>
      <c r="K19">
        <v>0.2</v>
      </c>
      <c r="L19">
        <v>0.378</v>
      </c>
      <c r="M19">
        <v>5.8000000000000003E-2</v>
      </c>
      <c r="N19" t="s">
        <v>101</v>
      </c>
      <c r="O19" s="80">
        <v>2.1000000000000001E-2</v>
      </c>
      <c r="P19">
        <v>5.8999999999999997E-2</v>
      </c>
      <c r="Q19" s="80">
        <v>2E-3</v>
      </c>
      <c r="R19" s="85">
        <v>0.25800000000000001</v>
      </c>
      <c r="S19" s="85">
        <v>0.08</v>
      </c>
      <c r="U19" s="431">
        <v>1.0581867914895213</v>
      </c>
      <c r="V19" s="4"/>
      <c r="W19" s="4">
        <v>1.3135978146806375</v>
      </c>
      <c r="X19" s="4"/>
      <c r="Y19" s="432">
        <v>1.1977946600966005</v>
      </c>
      <c r="Z19" s="4"/>
      <c r="AA19" s="4">
        <v>0.82713135801297877</v>
      </c>
      <c r="AB19" s="4"/>
      <c r="AC19" s="4"/>
      <c r="AD19" s="4"/>
      <c r="AE19" s="4">
        <v>0</v>
      </c>
      <c r="AF19" s="58"/>
      <c r="AG19">
        <v>25.600901451456259</v>
      </c>
      <c r="AI19">
        <v>15.324030246222698</v>
      </c>
      <c r="AJ19">
        <v>0</v>
      </c>
      <c r="AK19">
        <v>7.7038223608671128</v>
      </c>
      <c r="AL19">
        <v>0</v>
      </c>
      <c r="AM19">
        <v>0.33574953681342751</v>
      </c>
      <c r="AN19">
        <v>0</v>
      </c>
      <c r="AP19">
        <v>0</v>
      </c>
      <c r="AQ19">
        <v>8.8499999999999995E-2</v>
      </c>
      <c r="AS19" s="24"/>
      <c r="AT19" s="69">
        <v>0.30091996469245014</v>
      </c>
      <c r="AU19" s="69">
        <v>0.50272821425460634</v>
      </c>
      <c r="AV19" s="64">
        <v>52.978502984068669</v>
      </c>
      <c r="AW19" s="4"/>
      <c r="AX19" s="4"/>
      <c r="AY19" s="4"/>
      <c r="AZ19" s="4"/>
      <c r="BA19" s="4"/>
      <c r="BB19" s="4"/>
      <c r="BC19" s="4"/>
      <c r="BD19" s="4"/>
    </row>
    <row r="20" spans="1:56" ht="15" x14ac:dyDescent="0.25">
      <c r="A20" s="12">
        <v>44935.158333333333</v>
      </c>
      <c r="B20" s="86">
        <v>1917</v>
      </c>
      <c r="C20" s="86" t="s">
        <v>818</v>
      </c>
      <c r="D20" s="9" t="s">
        <v>186</v>
      </c>
      <c r="F20">
        <v>24.437999999999999</v>
      </c>
      <c r="G20">
        <v>0.55200000000000005</v>
      </c>
      <c r="H20">
        <v>11.247999999999999</v>
      </c>
      <c r="I20">
        <v>0.65400000000000003</v>
      </c>
      <c r="J20">
        <v>6.2709999999999999</v>
      </c>
      <c r="K20">
        <v>0.2</v>
      </c>
      <c r="L20">
        <v>0.35199999999999998</v>
      </c>
      <c r="M20">
        <v>5.8000000000000003E-2</v>
      </c>
      <c r="N20" t="s">
        <v>101</v>
      </c>
      <c r="O20" s="80">
        <v>2.1000000000000001E-2</v>
      </c>
      <c r="P20">
        <v>5.6000000000000001E-2</v>
      </c>
      <c r="Q20" s="80">
        <v>1E-3</v>
      </c>
      <c r="R20" s="85">
        <v>0.23899999999999999</v>
      </c>
      <c r="S20" s="85">
        <v>8.1000000000000003E-2</v>
      </c>
      <c r="U20" s="431">
        <v>1.0562815529746863</v>
      </c>
      <c r="V20" s="4"/>
      <c r="W20" s="4">
        <v>1.358443259278554</v>
      </c>
      <c r="X20" s="4"/>
      <c r="Y20" s="432">
        <v>1.2159401700167372</v>
      </c>
      <c r="Z20" s="4"/>
      <c r="AA20" s="4">
        <v>0.88822628786621027</v>
      </c>
      <c r="AB20" s="4"/>
      <c r="AC20" s="4"/>
      <c r="AD20" s="4"/>
      <c r="AE20" s="4">
        <v>0</v>
      </c>
      <c r="AF20" s="58"/>
      <c r="AG20">
        <v>25.647078366429781</v>
      </c>
      <c r="AI20">
        <v>14.818147542083295</v>
      </c>
      <c r="AJ20">
        <v>0</v>
      </c>
      <c r="AK20">
        <v>7.5888579995283791</v>
      </c>
      <c r="AL20">
        <v>0</v>
      </c>
      <c r="AM20">
        <v>0.31265565332890599</v>
      </c>
      <c r="AN20">
        <v>0</v>
      </c>
      <c r="AP20">
        <v>0</v>
      </c>
      <c r="AQ20">
        <v>8.4000000000000005E-2</v>
      </c>
      <c r="AS20" s="24"/>
      <c r="AT20" s="69">
        <v>0.29589561396052266</v>
      </c>
      <c r="AU20" s="69">
        <v>0.51213270606033223</v>
      </c>
      <c r="AV20" s="64">
        <v>52.256306815752687</v>
      </c>
      <c r="AW20" s="4"/>
      <c r="AX20" s="4"/>
      <c r="AY20" s="4"/>
      <c r="AZ20" s="4"/>
      <c r="BA20" s="4"/>
      <c r="BB20" s="4"/>
      <c r="BC20" s="4"/>
      <c r="BD20" s="4"/>
    </row>
    <row r="21" spans="1:56" s="28" customFormat="1" ht="15" x14ac:dyDescent="0.25">
      <c r="A21" s="79">
        <v>44935.159722222219</v>
      </c>
      <c r="B21" s="28">
        <v>1918</v>
      </c>
      <c r="C21" s="28" t="s">
        <v>818</v>
      </c>
      <c r="D21" s="637" t="s">
        <v>187</v>
      </c>
      <c r="F21" s="28">
        <v>24.613</v>
      </c>
      <c r="G21" s="28">
        <v>0.60799999999999998</v>
      </c>
      <c r="H21" s="28">
        <v>11.93</v>
      </c>
      <c r="I21" s="28">
        <v>0.752</v>
      </c>
      <c r="J21" s="28">
        <v>6.4470000000000001</v>
      </c>
      <c r="K21" s="28">
        <v>0.219</v>
      </c>
      <c r="L21" s="28">
        <v>0.36699999999999999</v>
      </c>
      <c r="M21" s="28">
        <v>0.06</v>
      </c>
      <c r="N21" s="28">
        <v>2.1000000000000001E-2</v>
      </c>
      <c r="O21" s="80">
        <v>1.4E-2</v>
      </c>
      <c r="P21" s="28">
        <v>5.7000000000000002E-2</v>
      </c>
      <c r="Q21" s="80">
        <v>2E-3</v>
      </c>
      <c r="R21" s="85">
        <v>0.23</v>
      </c>
      <c r="S21" s="85">
        <v>8.6999999999999994E-2</v>
      </c>
      <c r="T21" s="81"/>
      <c r="U21" s="437">
        <v>1.0487713237555514</v>
      </c>
      <c r="W21" s="28">
        <v>1.2807853965100733</v>
      </c>
      <c r="Y21" s="438">
        <v>1.1827455880525761</v>
      </c>
      <c r="AA21" s="28">
        <v>0.8519227611141853</v>
      </c>
      <c r="AC21" s="4">
        <v>1.0285697231708513</v>
      </c>
      <c r="AD21" s="4"/>
      <c r="AE21" s="28">
        <v>0</v>
      </c>
      <c r="AF21" s="82"/>
      <c r="AG21">
        <v>25.830736550983559</v>
      </c>
      <c r="AI21">
        <v>15.71661630308088</v>
      </c>
      <c r="AJ21">
        <v>0</v>
      </c>
      <c r="AK21">
        <v>7.8018446057980331</v>
      </c>
      <c r="AL21">
        <v>0</v>
      </c>
      <c r="AM21">
        <v>0.32597904764689917</v>
      </c>
      <c r="AN21">
        <v>0</v>
      </c>
      <c r="AO21">
        <v>1.6499972642532407E-2</v>
      </c>
      <c r="AP21">
        <v>0</v>
      </c>
      <c r="AQ21">
        <v>8.5500000000000007E-2</v>
      </c>
      <c r="AR21" s="81"/>
      <c r="AS21" s="83"/>
      <c r="AT21" s="69">
        <v>0.30203724893400152</v>
      </c>
      <c r="AU21" s="69">
        <v>0.49640739809043133</v>
      </c>
      <c r="AV21" s="64">
        <v>53.13849191027581</v>
      </c>
      <c r="AW21" s="84"/>
      <c r="AX21" s="84"/>
      <c r="AY21" s="84"/>
      <c r="AZ21" s="84"/>
      <c r="BA21" s="84"/>
      <c r="BB21" s="84"/>
      <c r="BC21" s="84"/>
      <c r="BD21" s="84"/>
    </row>
    <row r="22" spans="1:56" ht="13.9" customHeight="1" x14ac:dyDescent="0.25">
      <c r="A22" s="12">
        <v>44935.177777777775</v>
      </c>
      <c r="B22" s="6">
        <v>1930</v>
      </c>
      <c r="C22" s="6" t="s">
        <v>818</v>
      </c>
      <c r="D22" s="9" t="s">
        <v>188</v>
      </c>
      <c r="F22" s="7">
        <v>24.215</v>
      </c>
      <c r="G22" s="7">
        <v>0.56200000000000006</v>
      </c>
      <c r="H22" s="7">
        <v>12.021000000000001</v>
      </c>
      <c r="I22" s="7">
        <v>0.77800000000000002</v>
      </c>
      <c r="J22" s="7">
        <v>6.1070000000000002</v>
      </c>
      <c r="K22" s="7">
        <v>0.2</v>
      </c>
      <c r="L22" s="7">
        <v>0.35199999999999998</v>
      </c>
      <c r="M22" s="7">
        <v>0.06</v>
      </c>
      <c r="N22" s="7">
        <v>3.5000000000000003E-2</v>
      </c>
      <c r="O22" s="80">
        <v>1.2999999999999999E-2</v>
      </c>
      <c r="P22">
        <v>5.8000000000000003E-2</v>
      </c>
      <c r="Q22" s="80">
        <v>1E-3</v>
      </c>
      <c r="R22" s="85">
        <v>0.25900000000000001</v>
      </c>
      <c r="S22" s="85">
        <v>7.9000000000000001E-2</v>
      </c>
      <c r="U22" s="431">
        <v>1.0660090271152336</v>
      </c>
      <c r="V22" s="4"/>
      <c r="W22" s="4">
        <v>1.2710897413164608</v>
      </c>
      <c r="X22" s="4"/>
      <c r="Y22" s="432">
        <v>1.2485935493982245</v>
      </c>
      <c r="Z22" s="4"/>
      <c r="AA22" s="4">
        <v>0.88822628786621027</v>
      </c>
      <c r="AB22" s="4"/>
      <c r="AC22" s="4">
        <v>0.61714183390251065</v>
      </c>
      <c r="AD22" s="4"/>
      <c r="AE22" s="4">
        <v>0</v>
      </c>
      <c r="AF22" s="58"/>
      <c r="AG22">
        <v>25.413045365541254</v>
      </c>
      <c r="AH22" s="7"/>
      <c r="AI22">
        <v>15.836499964738916</v>
      </c>
      <c r="AJ22">
        <v>0</v>
      </c>
      <c r="AK22">
        <v>7.3903932073225667</v>
      </c>
      <c r="AL22">
        <v>0</v>
      </c>
      <c r="AM22">
        <v>0.31265565332890599</v>
      </c>
      <c r="AN22">
        <v>0</v>
      </c>
      <c r="AO22">
        <v>2.7499954404220678E-2</v>
      </c>
      <c r="AP22">
        <v>0</v>
      </c>
      <c r="AQ22">
        <v>8.7000000000000008E-2</v>
      </c>
      <c r="AR22" s="60"/>
      <c r="AS22" s="24"/>
      <c r="AT22" s="69">
        <v>0.29081100281446587</v>
      </c>
      <c r="AU22" s="69">
        <v>0.46666834362250487</v>
      </c>
      <c r="AV22" s="64">
        <v>51.52082580595647</v>
      </c>
      <c r="AW22" s="4"/>
      <c r="AX22" s="4"/>
      <c r="AY22" s="4"/>
      <c r="AZ22" s="4"/>
      <c r="BA22" s="4"/>
      <c r="BB22" s="4"/>
      <c r="BC22" s="4"/>
      <c r="BD22" s="4"/>
    </row>
    <row r="23" spans="1:56" ht="15" x14ac:dyDescent="0.25">
      <c r="A23" s="12">
        <v>44935.179166666669</v>
      </c>
      <c r="B23" s="6">
        <v>1931</v>
      </c>
      <c r="C23" s="6" t="s">
        <v>818</v>
      </c>
      <c r="D23" s="9" t="s">
        <v>189</v>
      </c>
      <c r="F23" s="7">
        <v>24.891999999999999</v>
      </c>
      <c r="G23" s="7">
        <v>0.54500000000000004</v>
      </c>
      <c r="H23" s="7">
        <v>11.808999999999999</v>
      </c>
      <c r="I23" s="7">
        <v>0.74</v>
      </c>
      <c r="J23" s="7">
        <v>6.3369999999999997</v>
      </c>
      <c r="K23" s="7">
        <v>0.20100000000000001</v>
      </c>
      <c r="L23" s="7">
        <v>0.36599999999999999</v>
      </c>
      <c r="M23" s="7">
        <v>5.7000000000000002E-2</v>
      </c>
      <c r="N23" s="7" t="s">
        <v>101</v>
      </c>
      <c r="O23" s="80">
        <v>0.02</v>
      </c>
      <c r="P23">
        <v>5.8999999999999997E-2</v>
      </c>
      <c r="Q23" s="80">
        <v>2E-3</v>
      </c>
      <c r="R23" s="85">
        <v>0.22900000000000001</v>
      </c>
      <c r="S23" s="85">
        <v>8.5000000000000006E-2</v>
      </c>
      <c r="U23" s="431">
        <v>1.0370162538805794</v>
      </c>
      <c r="V23" s="4"/>
      <c r="W23" s="4">
        <v>1.2939088644563617</v>
      </c>
      <c r="X23" s="4"/>
      <c r="Y23" s="432">
        <v>1.2032761253234903</v>
      </c>
      <c r="Z23" s="4"/>
      <c r="AA23" s="4">
        <v>0.85425041893143716</v>
      </c>
      <c r="AB23" s="4"/>
      <c r="AC23" s="4"/>
      <c r="AD23" s="4"/>
      <c r="AE23" s="4">
        <v>0</v>
      </c>
      <c r="AF23" s="58"/>
      <c r="AG23">
        <v>26.123540170929296</v>
      </c>
      <c r="AH23" s="7"/>
      <c r="AI23">
        <v>15.557210555161953</v>
      </c>
      <c r="AJ23">
        <v>0</v>
      </c>
      <c r="AK23">
        <v>7.6687279768794996</v>
      </c>
      <c r="AL23">
        <v>0</v>
      </c>
      <c r="AM23">
        <v>0.32509082135903294</v>
      </c>
      <c r="AN23">
        <v>0</v>
      </c>
      <c r="AP23">
        <v>0</v>
      </c>
      <c r="AQ23">
        <v>8.8499999999999995E-2</v>
      </c>
      <c r="AR23" s="60"/>
      <c r="AS23" s="24"/>
      <c r="AT23" s="69">
        <v>0.29355623038463163</v>
      </c>
      <c r="AU23" s="69">
        <v>0.49293721067077678</v>
      </c>
      <c r="AV23" s="64">
        <v>51.918501607657944</v>
      </c>
      <c r="AW23" s="4"/>
      <c r="AX23" s="4"/>
      <c r="AY23" s="4"/>
      <c r="AZ23" s="4"/>
      <c r="BA23" s="4"/>
      <c r="BB23" s="4"/>
      <c r="BC23" s="4"/>
      <c r="BD23" s="4"/>
    </row>
    <row r="24" spans="1:56" ht="15" x14ac:dyDescent="0.25">
      <c r="A24" s="12">
        <v>44935.202777777777</v>
      </c>
      <c r="B24">
        <v>1944</v>
      </c>
      <c r="C24" t="s">
        <v>818</v>
      </c>
      <c r="D24" s="9" t="s">
        <v>190</v>
      </c>
      <c r="F24">
        <v>23.951000000000001</v>
      </c>
      <c r="G24">
        <v>0.54800000000000004</v>
      </c>
      <c r="H24">
        <v>11.01</v>
      </c>
      <c r="I24">
        <v>0.73499999999999999</v>
      </c>
      <c r="J24">
        <v>6.2320000000000002</v>
      </c>
      <c r="K24">
        <v>0.185</v>
      </c>
      <c r="L24">
        <v>0.33800000000000002</v>
      </c>
      <c r="M24" s="7">
        <v>5.1999999999999998E-2</v>
      </c>
      <c r="N24" s="7" t="s">
        <v>101</v>
      </c>
      <c r="O24" s="80">
        <v>2.3E-2</v>
      </c>
      <c r="P24">
        <v>5.7000000000000002E-2</v>
      </c>
      <c r="Q24" s="80">
        <v>1E-3</v>
      </c>
      <c r="R24" s="85">
        <v>0.23599999999999999</v>
      </c>
      <c r="S24" s="85">
        <v>7.1999999999999995E-2</v>
      </c>
      <c r="U24" s="431">
        <v>1.0777591161786724</v>
      </c>
      <c r="V24" s="4"/>
      <c r="W24" s="4">
        <v>1.3878083360912965</v>
      </c>
      <c r="X24" s="4"/>
      <c r="Y24" s="432">
        <v>1.2235495516968802</v>
      </c>
      <c r="Z24" s="4"/>
      <c r="AA24" s="4">
        <v>0.92501672582516559</v>
      </c>
      <c r="AB24" s="4"/>
      <c r="AC24" s="4"/>
      <c r="AD24" s="4"/>
      <c r="AE24" s="4">
        <v>0</v>
      </c>
      <c r="AG24">
        <v>25.135983875700127</v>
      </c>
      <c r="AI24">
        <v>14.504605657746897</v>
      </c>
      <c r="AJ24">
        <v>0</v>
      </c>
      <c r="AK24">
        <v>7.5416621038209</v>
      </c>
      <c r="AL24">
        <v>0</v>
      </c>
      <c r="AM24">
        <v>0.30022048529877909</v>
      </c>
      <c r="AN24">
        <v>0</v>
      </c>
      <c r="AP24">
        <v>0</v>
      </c>
      <c r="AQ24">
        <v>8.5500000000000007E-2</v>
      </c>
      <c r="AR24" s="60"/>
      <c r="AT24" s="69">
        <v>0.3000344900408573</v>
      </c>
      <c r="AU24" s="69">
        <v>0.51994947548214832</v>
      </c>
      <c r="AV24" s="64">
        <v>52.851551422844622</v>
      </c>
    </row>
    <row r="25" spans="1:56" ht="15" x14ac:dyDescent="0.25">
      <c r="A25" s="12">
        <v>44935.204861111109</v>
      </c>
      <c r="B25">
        <v>1945</v>
      </c>
      <c r="C25" t="s">
        <v>818</v>
      </c>
      <c r="D25" s="9" t="s">
        <v>191</v>
      </c>
      <c r="F25" s="7">
        <v>25.001000000000001</v>
      </c>
      <c r="G25" s="7">
        <v>0.57499999999999996</v>
      </c>
      <c r="H25" s="7">
        <v>11.744999999999999</v>
      </c>
      <c r="I25" s="7">
        <v>0.80300000000000005</v>
      </c>
      <c r="J25" s="7">
        <v>6.415</v>
      </c>
      <c r="K25" s="7">
        <v>0.20699999999999999</v>
      </c>
      <c r="L25" s="7">
        <v>0.32900000000000001</v>
      </c>
      <c r="M25" s="7">
        <v>6.0999999999999999E-2</v>
      </c>
      <c r="N25" s="7" t="s">
        <v>101</v>
      </c>
      <c r="O25" s="80">
        <v>1.9E-2</v>
      </c>
      <c r="P25">
        <v>5.8000000000000003E-2</v>
      </c>
      <c r="Q25" s="80">
        <v>1E-3</v>
      </c>
      <c r="R25" s="85">
        <v>0.23599999999999999</v>
      </c>
      <c r="S25" s="85">
        <v>7.3999999999999996E-2</v>
      </c>
      <c r="U25" s="437">
        <v>1.0324950438620608</v>
      </c>
      <c r="V25" s="28"/>
      <c r="W25" s="28">
        <v>1.3009595385581247</v>
      </c>
      <c r="X25" s="28"/>
      <c r="Y25" s="438">
        <v>1.1886454881020978</v>
      </c>
      <c r="Z25" s="28"/>
      <c r="AA25" s="28">
        <v>0.95032113473831603</v>
      </c>
      <c r="AB25" s="28"/>
      <c r="AC25" s="4"/>
      <c r="AD25" s="4"/>
      <c r="AE25" s="28">
        <v>0</v>
      </c>
      <c r="AG25">
        <v>26.237932983022795</v>
      </c>
      <c r="AH25" s="7"/>
      <c r="AI25">
        <v>15.47289677113872</v>
      </c>
      <c r="AJ25">
        <v>0</v>
      </c>
      <c r="AK25">
        <v>7.7631197682944597</v>
      </c>
      <c r="AL25">
        <v>0</v>
      </c>
      <c r="AM25">
        <v>0.2922264487079832</v>
      </c>
      <c r="AN25">
        <v>0</v>
      </c>
      <c r="AP25">
        <v>0</v>
      </c>
      <c r="AQ25">
        <v>8.7000000000000008E-2</v>
      </c>
      <c r="AR25" s="60"/>
      <c r="AT25" s="69">
        <v>0.29587390795294627</v>
      </c>
      <c r="AU25" s="69">
        <v>0.50172374850809121</v>
      </c>
      <c r="AV25" s="64">
        <v>52.253177022370885</v>
      </c>
    </row>
    <row r="26" spans="1:56" ht="15" x14ac:dyDescent="0.25">
      <c r="A26" s="12">
        <v>44935.229861111111</v>
      </c>
      <c r="B26">
        <v>1958</v>
      </c>
      <c r="C26" t="s">
        <v>818</v>
      </c>
      <c r="D26" s="9" t="s">
        <v>192</v>
      </c>
      <c r="F26">
        <v>24.478000000000002</v>
      </c>
      <c r="G26">
        <v>0.54100000000000004</v>
      </c>
      <c r="H26">
        <v>11.565</v>
      </c>
      <c r="I26">
        <v>0.64800000000000002</v>
      </c>
      <c r="J26">
        <v>6.319</v>
      </c>
      <c r="K26">
        <v>0.21199999999999999</v>
      </c>
      <c r="L26">
        <v>0.34</v>
      </c>
      <c r="M26">
        <v>6.0999999999999999E-2</v>
      </c>
      <c r="N26">
        <v>2.7E-2</v>
      </c>
      <c r="O26" s="80">
        <v>1.2999999999999999E-2</v>
      </c>
      <c r="P26">
        <v>5.7000000000000002E-2</v>
      </c>
      <c r="Q26" s="80">
        <v>1E-3</v>
      </c>
      <c r="R26" s="85">
        <v>0.254</v>
      </c>
      <c r="S26" s="85">
        <v>7.8E-2</v>
      </c>
      <c r="U26" s="431">
        <v>1.054555461704199</v>
      </c>
      <c r="V26" s="4"/>
      <c r="W26" s="4">
        <v>1.3212079360454108</v>
      </c>
      <c r="X26" s="4"/>
      <c r="Y26" s="432">
        <v>1.2067037199200756</v>
      </c>
      <c r="Z26" s="4"/>
      <c r="AA26" s="4">
        <v>0.91957545096737048</v>
      </c>
      <c r="AB26" s="4"/>
      <c r="AC26" s="4">
        <v>0.79999867357732879</v>
      </c>
      <c r="AD26" s="4"/>
      <c r="AE26" s="4">
        <v>0</v>
      </c>
      <c r="AG26">
        <v>25.689057380042076</v>
      </c>
      <c r="AI26">
        <v>15.235764253573375</v>
      </c>
      <c r="AJ26">
        <v>0</v>
      </c>
      <c r="AK26">
        <v>7.6469452557837396</v>
      </c>
      <c r="AL26">
        <v>0</v>
      </c>
      <c r="AM26">
        <v>0.30199693787451154</v>
      </c>
      <c r="AN26">
        <v>0</v>
      </c>
      <c r="AO26">
        <v>2.1214250540398806E-2</v>
      </c>
      <c r="AP26">
        <v>0</v>
      </c>
      <c r="AQ26">
        <v>8.5500000000000007E-2</v>
      </c>
      <c r="AT26" s="69">
        <v>0.29767325218108937</v>
      </c>
      <c r="AU26" s="69">
        <v>0.50190755964146894</v>
      </c>
      <c r="AV26" s="64">
        <v>52.512337786253283</v>
      </c>
    </row>
    <row r="27" spans="1:56" ht="15" x14ac:dyDescent="0.25">
      <c r="A27" s="12">
        <v>44935.231249999997</v>
      </c>
      <c r="B27">
        <v>1959</v>
      </c>
      <c r="C27" t="s">
        <v>818</v>
      </c>
      <c r="D27" s="9" t="s">
        <v>193</v>
      </c>
      <c r="F27" s="7">
        <v>24.658999999999999</v>
      </c>
      <c r="G27" s="7">
        <v>0.55900000000000005</v>
      </c>
      <c r="H27" s="7">
        <v>11.319000000000001</v>
      </c>
      <c r="I27" s="7">
        <v>0.75900000000000001</v>
      </c>
      <c r="J27" s="7">
        <v>6.21</v>
      </c>
      <c r="K27" s="7">
        <v>0.188</v>
      </c>
      <c r="L27" s="7">
        <v>0.35099999999999998</v>
      </c>
      <c r="M27" s="7">
        <v>5.3999999999999999E-2</v>
      </c>
      <c r="N27" s="7" t="s">
        <v>101</v>
      </c>
      <c r="O27" s="80">
        <v>1.9E-2</v>
      </c>
      <c r="P27">
        <v>5.6000000000000001E-2</v>
      </c>
      <c r="Q27" s="80">
        <v>1E-3</v>
      </c>
      <c r="R27" s="85">
        <v>0.29399999999999998</v>
      </c>
      <c r="S27" s="85">
        <v>7.8E-2</v>
      </c>
      <c r="U27" s="431">
        <v>1.0468148988846013</v>
      </c>
      <c r="V27" s="4"/>
      <c r="W27" s="4">
        <v>1.3499222352120481</v>
      </c>
      <c r="X27" s="4"/>
      <c r="Y27" s="432">
        <v>1.2278841877898483</v>
      </c>
      <c r="Z27" s="4"/>
      <c r="AA27" s="4">
        <v>0.89075684709090031</v>
      </c>
      <c r="AB27" s="4"/>
      <c r="AC27" s="4"/>
      <c r="AD27" s="4"/>
      <c r="AE27" s="4">
        <v>0</v>
      </c>
      <c r="AG27">
        <v>25.879012416637693</v>
      </c>
      <c r="AH27" s="7"/>
      <c r="AI27">
        <v>14.911683146234072</v>
      </c>
      <c r="AJ27">
        <v>0</v>
      </c>
      <c r="AK27">
        <v>7.5150387780371934</v>
      </c>
      <c r="AL27">
        <v>0</v>
      </c>
      <c r="AM27">
        <v>0.31176742704103977</v>
      </c>
      <c r="AN27">
        <v>0</v>
      </c>
      <c r="AP27">
        <v>0</v>
      </c>
      <c r="AQ27">
        <v>8.4000000000000005E-2</v>
      </c>
      <c r="AR27" s="60"/>
      <c r="AT27" s="69">
        <v>0.29039125052568671</v>
      </c>
      <c r="AU27" s="69">
        <v>0.5039698539956643</v>
      </c>
      <c r="AV27" s="64">
        <v>51.459898734737656</v>
      </c>
    </row>
    <row r="28" spans="1:56" ht="15" x14ac:dyDescent="0.25">
      <c r="A28" s="12">
        <v>44935.245833333334</v>
      </c>
      <c r="B28">
        <v>1967</v>
      </c>
      <c r="C28" t="s">
        <v>818</v>
      </c>
      <c r="D28" s="9" t="s">
        <v>194</v>
      </c>
      <c r="F28" s="7">
        <v>24.614999999999998</v>
      </c>
      <c r="G28" s="7">
        <v>0.54100000000000004</v>
      </c>
      <c r="H28" s="7">
        <v>11.250999999999999</v>
      </c>
      <c r="I28" s="7">
        <v>0.64800000000000002</v>
      </c>
      <c r="J28" s="7">
        <v>6.1390000000000002</v>
      </c>
      <c r="K28" s="7">
        <v>0.20300000000000001</v>
      </c>
      <c r="L28" s="7">
        <v>0.36199999999999999</v>
      </c>
      <c r="M28" s="7">
        <v>0.06</v>
      </c>
      <c r="N28" s="7">
        <v>2.1000000000000001E-2</v>
      </c>
      <c r="O28" s="80">
        <v>1.2999999999999999E-2</v>
      </c>
      <c r="P28">
        <v>5.7000000000000002E-2</v>
      </c>
      <c r="Q28" s="80">
        <v>2E-3</v>
      </c>
      <c r="R28" s="85">
        <v>0.246</v>
      </c>
      <c r="S28" s="85">
        <v>8.2000000000000003E-2</v>
      </c>
      <c r="U28" s="431">
        <v>1.0486861097540274</v>
      </c>
      <c r="V28" s="4"/>
      <c r="W28" s="4">
        <v>1.3580810399400209</v>
      </c>
      <c r="X28" s="4"/>
      <c r="Y28" s="432">
        <v>1.2420851614554418</v>
      </c>
      <c r="Z28" s="4"/>
      <c r="AA28" s="4">
        <v>0.86368965007985088</v>
      </c>
      <c r="AB28" s="4"/>
      <c r="AC28" s="4">
        <v>1.0285697231708513</v>
      </c>
      <c r="AD28" s="4"/>
      <c r="AE28" s="4">
        <v>0</v>
      </c>
      <c r="AG28">
        <v>25.832835501664174</v>
      </c>
      <c r="AH28" s="7"/>
      <c r="AI28">
        <v>14.822099750709386</v>
      </c>
      <c r="AJ28">
        <v>0</v>
      </c>
      <c r="AK28">
        <v>7.42911804482614</v>
      </c>
      <c r="AL28">
        <v>0</v>
      </c>
      <c r="AM28">
        <v>0.32153791620756811</v>
      </c>
      <c r="AN28">
        <v>0</v>
      </c>
      <c r="AO28">
        <v>1.6499972642532407E-2</v>
      </c>
      <c r="AP28">
        <v>0</v>
      </c>
      <c r="AQ28">
        <v>8.5500000000000007E-2</v>
      </c>
      <c r="AR28" s="60"/>
      <c r="AT28" s="69">
        <v>0.28758430503486732</v>
      </c>
      <c r="AU28" s="69">
        <v>0.50121900201559377</v>
      </c>
      <c r="AV28" s="64">
        <v>51.051636304027774</v>
      </c>
    </row>
    <row r="29" spans="1:56" ht="15" x14ac:dyDescent="0.25">
      <c r="A29" s="12">
        <v>44935.24722222222</v>
      </c>
      <c r="B29">
        <v>1968</v>
      </c>
      <c r="C29" t="s">
        <v>818</v>
      </c>
      <c r="D29" s="9" t="s">
        <v>195</v>
      </c>
      <c r="F29" s="7">
        <v>24.704999999999998</v>
      </c>
      <c r="G29" s="7">
        <v>0.57199999999999995</v>
      </c>
      <c r="H29" s="7">
        <v>11.772</v>
      </c>
      <c r="I29" s="7">
        <v>0.80400000000000005</v>
      </c>
      <c r="J29" s="7">
        <v>6.298</v>
      </c>
      <c r="K29" s="7">
        <v>0.20699999999999999</v>
      </c>
      <c r="L29" s="7">
        <v>0.35199999999999998</v>
      </c>
      <c r="M29" s="7">
        <v>6.3E-2</v>
      </c>
      <c r="N29" s="7">
        <v>0.04</v>
      </c>
      <c r="O29" s="80">
        <v>1.2999999999999999E-2</v>
      </c>
      <c r="P29">
        <v>5.8000000000000003E-2</v>
      </c>
      <c r="Q29" s="80">
        <v>2E-3</v>
      </c>
      <c r="R29" s="85">
        <v>0.25</v>
      </c>
      <c r="S29" s="85">
        <v>7.4999999999999997E-2</v>
      </c>
      <c r="U29" s="437">
        <v>1.0448657596274189</v>
      </c>
      <c r="V29" s="28"/>
      <c r="W29" s="28">
        <v>1.2979756864054686</v>
      </c>
      <c r="X29" s="28"/>
      <c r="Y29" s="438">
        <v>1.2107273429938008</v>
      </c>
      <c r="Z29" s="28"/>
      <c r="AA29" s="28">
        <v>0.88822628786621027</v>
      </c>
      <c r="AB29" s="28"/>
      <c r="AC29" s="4">
        <v>0.53999910466469692</v>
      </c>
      <c r="AD29" s="4"/>
      <c r="AE29" s="28">
        <v>0</v>
      </c>
      <c r="AG29">
        <v>25.92728828229183</v>
      </c>
      <c r="AH29" s="7"/>
      <c r="AI29">
        <v>15.508466648773522</v>
      </c>
      <c r="AJ29">
        <v>0</v>
      </c>
      <c r="AK29">
        <v>7.6215320811720195</v>
      </c>
      <c r="AL29">
        <v>0</v>
      </c>
      <c r="AM29">
        <v>0.31265565332890599</v>
      </c>
      <c r="AN29">
        <v>0</v>
      </c>
      <c r="AO29">
        <v>3.1428519319109345E-2</v>
      </c>
      <c r="AP29">
        <v>0</v>
      </c>
      <c r="AQ29">
        <v>8.7000000000000008E-2</v>
      </c>
      <c r="AR29" s="60"/>
      <c r="AT29" s="69">
        <v>0.29395793336310749</v>
      </c>
      <c r="AU29" s="69">
        <v>0.49144330344062503</v>
      </c>
      <c r="AV29" s="64">
        <v>51.976577587402474</v>
      </c>
    </row>
    <row r="30" spans="1:56" s="67" customFormat="1" ht="6" customHeight="1" thickBot="1" x14ac:dyDescent="0.25">
      <c r="A30" s="66"/>
      <c r="D30" s="190"/>
      <c r="J30" s="134"/>
      <c r="K30" s="134"/>
      <c r="O30" s="135"/>
      <c r="Q30" s="135"/>
      <c r="R30" s="158"/>
      <c r="S30" s="158"/>
      <c r="U30" s="429"/>
      <c r="Y30" s="430"/>
      <c r="AK30" s="134"/>
      <c r="AL30" s="134"/>
      <c r="AS30" s="66"/>
      <c r="AV30" s="133"/>
    </row>
    <row r="31" spans="1:56" s="108" customFormat="1" ht="28.15" customHeight="1" x14ac:dyDescent="0.25">
      <c r="A31" s="98" t="s">
        <v>596</v>
      </c>
      <c r="B31" s="99"/>
      <c r="C31" s="99"/>
      <c r="D31" s="632" t="s">
        <v>105</v>
      </c>
      <c r="F31" s="101">
        <v>23.293500000000002</v>
      </c>
      <c r="G31" s="101">
        <v>0.53649999999999998</v>
      </c>
      <c r="H31" s="101">
        <v>10.198</v>
      </c>
      <c r="I31" s="101">
        <v>0.62749999999999995</v>
      </c>
      <c r="J31" s="101">
        <v>6.1154999999999999</v>
      </c>
      <c r="K31" s="101">
        <v>0.19400000000000001</v>
      </c>
      <c r="L31" s="101">
        <v>0.3705</v>
      </c>
      <c r="M31" s="101">
        <v>5.6000000000000001E-2</v>
      </c>
      <c r="N31" s="101">
        <v>2.5000000000000001E-2</v>
      </c>
      <c r="O31" s="101">
        <v>1.55E-2</v>
      </c>
      <c r="P31" s="101">
        <v>5.8000000000000003E-2</v>
      </c>
      <c r="Q31" s="101">
        <v>1.5E-3</v>
      </c>
      <c r="R31" s="156">
        <v>0.26200000000000001</v>
      </c>
      <c r="S31" s="156">
        <v>7.85E-2</v>
      </c>
      <c r="T31" s="102"/>
      <c r="U31" s="423">
        <v>1.1082199417531531</v>
      </c>
      <c r="V31" s="101"/>
      <c r="W31" s="101">
        <v>1.4983121747348873</v>
      </c>
      <c r="X31" s="101"/>
      <c r="Y31" s="424">
        <v>1.2468625247401752</v>
      </c>
      <c r="Z31" s="101"/>
      <c r="AA31" s="101">
        <v>0.84535444470816379</v>
      </c>
      <c r="AB31" s="101"/>
      <c r="AC31" s="101">
        <v>0.863998567463515</v>
      </c>
      <c r="AD31" s="101"/>
      <c r="AE31" s="124">
        <v>1.5</v>
      </c>
      <c r="AF31" s="104"/>
      <c r="AG31" s="101">
        <v>25.814321213227071</v>
      </c>
      <c r="AH31" s="101"/>
      <c r="AI31" s="101">
        <v>15.279787557946381</v>
      </c>
      <c r="AJ31" s="101"/>
      <c r="AK31" s="105">
        <v>7.6251877700485418</v>
      </c>
      <c r="AL31" s="105"/>
      <c r="AM31" s="101">
        <v>0.31320382176437467</v>
      </c>
      <c r="AN31" s="101"/>
      <c r="AO31" s="101">
        <v>2.1599964186587876E-2</v>
      </c>
      <c r="AP31" s="101"/>
      <c r="AQ31" s="101">
        <v>2.160765648152612E-2</v>
      </c>
      <c r="AR31" s="104"/>
      <c r="AS31" s="98" t="s">
        <v>596</v>
      </c>
      <c r="AT31" s="106">
        <v>0.29538594902667636</v>
      </c>
      <c r="AU31" s="106">
        <v>0.49903755147976514</v>
      </c>
      <c r="AV31" s="107">
        <v>52.182795751167198</v>
      </c>
      <c r="AW31" s="101"/>
      <c r="AX31" s="101"/>
      <c r="AY31" s="101"/>
      <c r="AZ31" s="101"/>
      <c r="BA31" s="101"/>
      <c r="BB31" s="101"/>
      <c r="BC31" s="101"/>
      <c r="BD31" s="101"/>
    </row>
    <row r="32" spans="1:56" ht="15" x14ac:dyDescent="0.25">
      <c r="A32" s="109"/>
      <c r="D32" s="9" t="s">
        <v>113</v>
      </c>
      <c r="F32" s="3">
        <v>0.7110997937467467</v>
      </c>
      <c r="G32" s="3">
        <v>1.7153716798408457E-2</v>
      </c>
      <c r="H32" s="3">
        <v>0.58358546931876232</v>
      </c>
      <c r="I32" s="3">
        <v>3.8664152217094655E-2</v>
      </c>
      <c r="J32" s="3">
        <v>0.16960837243485358</v>
      </c>
      <c r="K32" s="3">
        <v>1.0468205831628132E-2</v>
      </c>
      <c r="L32" s="3">
        <v>2.6514147167125728E-2</v>
      </c>
      <c r="M32" s="3">
        <v>2.4999999999999988E-3</v>
      </c>
      <c r="N32" s="3">
        <v>9.9999999999999915E-4</v>
      </c>
      <c r="O32" s="3">
        <v>2.8722813232690153E-3</v>
      </c>
      <c r="P32" s="3">
        <v>1.7320508075688767E-3</v>
      </c>
      <c r="Q32" s="3">
        <v>5.7735026918962569E-4</v>
      </c>
      <c r="R32" s="154">
        <v>1.602862023589886E-2</v>
      </c>
      <c r="S32" s="154">
        <v>4.6547466812563174E-3</v>
      </c>
      <c r="U32" s="425">
        <v>3.2527915778219813E-2</v>
      </c>
      <c r="V32" s="3"/>
      <c r="W32" s="3">
        <v>7.9905591761643135E-2</v>
      </c>
      <c r="X32" s="3"/>
      <c r="Y32" s="426">
        <v>3.3013812253693271E-2</v>
      </c>
      <c r="Z32" s="3"/>
      <c r="AA32" s="3">
        <v>6.0133178709227027E-2</v>
      </c>
      <c r="AB32" s="3"/>
      <c r="AC32" s="3">
        <v>3.4624556745582728E-2</v>
      </c>
      <c r="AD32" s="3"/>
      <c r="AE32" s="3">
        <v>0</v>
      </c>
      <c r="AF32" s="96"/>
      <c r="AG32" s="3">
        <v>0.78805497200669905</v>
      </c>
      <c r="AH32" s="3"/>
      <c r="AI32" s="3">
        <v>0.87439321367867406</v>
      </c>
      <c r="AJ32" s="3"/>
      <c r="AK32" s="97">
        <v>0.21147832347119325</v>
      </c>
      <c r="AL32" s="97"/>
      <c r="AM32" s="3">
        <v>2.2413852155376095E-2</v>
      </c>
      <c r="AN32" s="3"/>
      <c r="AO32" s="3">
        <v>8.6399856746351318E-4</v>
      </c>
      <c r="AP32" s="3"/>
      <c r="AQ32" s="3">
        <v>5.765630348542113E-4</v>
      </c>
      <c r="AR32" s="96"/>
      <c r="AS32" s="23"/>
      <c r="AT32" s="3"/>
      <c r="AU32" s="3"/>
      <c r="AV32" s="22"/>
      <c r="AW32" s="3"/>
      <c r="AX32" s="3"/>
      <c r="AY32" s="3"/>
      <c r="AZ32" s="3"/>
      <c r="BA32" s="3"/>
      <c r="BB32" s="3"/>
      <c r="BC32" s="3"/>
      <c r="BD32" s="3"/>
    </row>
    <row r="33" spans="1:56" ht="15" x14ac:dyDescent="0.25">
      <c r="A33" s="109"/>
      <c r="D33" s="9" t="s">
        <v>106</v>
      </c>
      <c r="F33" s="3">
        <v>3.0527820797507741</v>
      </c>
      <c r="G33" s="3">
        <v>3.1973377070658819</v>
      </c>
      <c r="H33" s="3">
        <v>5.7225482380737622</v>
      </c>
      <c r="I33" s="3">
        <v>6.1616178832023358</v>
      </c>
      <c r="J33" s="3">
        <v>2.7734179124332203</v>
      </c>
      <c r="K33" s="3">
        <v>5.3959823874371811</v>
      </c>
      <c r="L33" s="3">
        <v>7.1563150248652434</v>
      </c>
      <c r="M33" s="3">
        <v>4.4642857142857126</v>
      </c>
      <c r="N33" s="3">
        <v>3.9999999999999964</v>
      </c>
      <c r="O33" s="3">
        <v>18.530847246896872</v>
      </c>
      <c r="P33" s="3">
        <v>2.9862944958084081</v>
      </c>
      <c r="Q33" s="3">
        <v>38.490017945975048</v>
      </c>
      <c r="R33" s="154">
        <v>6.1177939831675037</v>
      </c>
      <c r="S33" s="154">
        <v>5.9296136066959457</v>
      </c>
      <c r="U33" s="425">
        <v>2.9351498337741639</v>
      </c>
      <c r="V33" s="3"/>
      <c r="W33" s="3">
        <v>5.3330402775230539</v>
      </c>
      <c r="X33" s="3"/>
      <c r="Y33" s="426">
        <v>2.647750782354517</v>
      </c>
      <c r="Z33" s="3"/>
      <c r="AA33" s="3">
        <v>7.1133687278342057</v>
      </c>
      <c r="AB33" s="3"/>
      <c r="AC33" s="3">
        <v>4.0074784900664611</v>
      </c>
      <c r="AD33" s="3"/>
      <c r="AE33" s="3">
        <v>0</v>
      </c>
      <c r="AF33" s="96"/>
      <c r="AG33" s="3">
        <v>3.0527820797507759</v>
      </c>
      <c r="AH33" s="3"/>
      <c r="AI33" s="3">
        <v>5.7225482380737587</v>
      </c>
      <c r="AJ33" s="3"/>
      <c r="AK33" s="97">
        <v>2.7734179124332172</v>
      </c>
      <c r="AL33" s="97"/>
      <c r="AM33" s="3">
        <v>7.1563150248652416</v>
      </c>
      <c r="AN33" s="3"/>
      <c r="AO33" s="3">
        <v>3.9999999999999911</v>
      </c>
      <c r="AP33" s="3"/>
      <c r="AQ33" s="3">
        <v>2.6683274761756555</v>
      </c>
      <c r="AR33" s="96"/>
      <c r="AS33" s="23"/>
      <c r="AT33" s="3"/>
      <c r="AU33" s="3"/>
      <c r="AV33" s="22"/>
      <c r="AW33" s="3"/>
      <c r="AX33" s="3"/>
      <c r="AY33" s="3"/>
      <c r="AZ33" s="3"/>
      <c r="BA33" s="3"/>
      <c r="BB33" s="3"/>
      <c r="BC33" s="3"/>
      <c r="BD33" s="3"/>
    </row>
    <row r="34" spans="1:56" s="121" customFormat="1" ht="15" thickBot="1" x14ac:dyDescent="0.25">
      <c r="A34" s="110" t="s">
        <v>122</v>
      </c>
      <c r="D34" s="638"/>
      <c r="F34" s="121">
        <v>-1.0537680846469435</v>
      </c>
      <c r="G34" s="121">
        <v>-0.95602294455067005</v>
      </c>
      <c r="H34" s="121">
        <v>3.5920852359208442</v>
      </c>
      <c r="I34" s="121">
        <v>-1.6339869281045767</v>
      </c>
      <c r="J34" s="121">
        <v>-0.63892529488859273</v>
      </c>
      <c r="K34" s="121">
        <v>-2.0408163265306141</v>
      </c>
      <c r="L34" s="121">
        <v>-3.7406483790523724</v>
      </c>
      <c r="M34" s="121">
        <v>0</v>
      </c>
      <c r="N34" s="121">
        <v>-4.0000000000000036</v>
      </c>
      <c r="O34" s="121">
        <v>0</v>
      </c>
      <c r="P34" s="121">
        <v>-6.7796610169491478</v>
      </c>
      <c r="Q34" s="121">
        <v>-50</v>
      </c>
      <c r="R34" s="159">
        <v>-13.780918727915187</v>
      </c>
      <c r="S34" s="159">
        <v>-9.6385542168674778</v>
      </c>
      <c r="T34" s="123"/>
      <c r="U34" s="439">
        <v>1.0649906158613713</v>
      </c>
      <c r="V34" s="121" t="e">
        <v>#DIV/0!</v>
      </c>
      <c r="W34" s="121">
        <v>-3.4675286511901215</v>
      </c>
      <c r="X34" s="121" t="e">
        <v>#DIV/0!</v>
      </c>
      <c r="Y34" s="440">
        <v>0.64303380049463754</v>
      </c>
      <c r="Z34" s="121" t="e">
        <v>#DIV/0!</v>
      </c>
      <c r="AA34" s="121">
        <v>3.8860103626943112</v>
      </c>
      <c r="AB34" s="121" t="e">
        <v>#DIV/0!</v>
      </c>
      <c r="AC34" s="121">
        <v>4.166666666666675</v>
      </c>
      <c r="AD34" s="121" t="e">
        <v>#DIV/0!</v>
      </c>
      <c r="AE34" s="121" t="e">
        <v>#DIV/0!</v>
      </c>
      <c r="AF34" s="123"/>
      <c r="AG34" s="121">
        <v>-1.053768084646947</v>
      </c>
      <c r="AI34" s="121">
        <v>3.5920852359208437</v>
      </c>
      <c r="AK34" s="122">
        <v>-0.63892529488859329</v>
      </c>
      <c r="AL34" s="122"/>
      <c r="AM34" s="121">
        <v>-3.7406483790523568</v>
      </c>
      <c r="AO34" s="121">
        <v>-3.9999999999999996</v>
      </c>
      <c r="AQ34" s="121">
        <v>-6.7796610169491442</v>
      </c>
      <c r="AR34" s="123"/>
      <c r="AS34" s="137"/>
      <c r="AT34" s="117"/>
      <c r="AU34" s="117"/>
      <c r="AV34" s="120"/>
    </row>
    <row r="35" spans="1:56" ht="15" x14ac:dyDescent="0.25">
      <c r="A35" s="12">
        <v>44953.381944444445</v>
      </c>
      <c r="B35">
        <v>2149</v>
      </c>
      <c r="C35" t="s">
        <v>818</v>
      </c>
      <c r="D35" s="9" t="s">
        <v>289</v>
      </c>
      <c r="F35">
        <v>23.155000000000001</v>
      </c>
      <c r="G35">
        <v>0.52300000000000002</v>
      </c>
      <c r="H35">
        <v>9.8550000000000004</v>
      </c>
      <c r="I35">
        <v>0.61199999999999999</v>
      </c>
      <c r="J35" s="7">
        <v>6.1040000000000001</v>
      </c>
      <c r="K35" s="7">
        <v>0.19600000000000001</v>
      </c>
      <c r="L35">
        <v>0.40100000000000002</v>
      </c>
      <c r="M35">
        <v>5.6000000000000001E-2</v>
      </c>
      <c r="N35">
        <v>2.5000000000000001E-2</v>
      </c>
      <c r="O35" s="80">
        <v>1.4999999999999999E-2</v>
      </c>
      <c r="P35">
        <v>5.8999999999999997E-2</v>
      </c>
      <c r="Q35" s="80">
        <v>2E-3</v>
      </c>
      <c r="R35" s="85">
        <v>0.28299999999999997</v>
      </c>
      <c r="S35" s="85">
        <v>8.3000000000000004E-2</v>
      </c>
      <c r="U35" s="253">
        <v>1.1148092676137069</v>
      </c>
      <c r="W35">
        <v>1.5504586281446144</v>
      </c>
      <c r="Y35" s="254">
        <v>1.2492072093995672</v>
      </c>
      <c r="AA35">
        <v>0.77968990855088771</v>
      </c>
      <c r="AC35">
        <v>0.863998567463515</v>
      </c>
      <c r="AE35">
        <v>0</v>
      </c>
      <c r="AG35">
        <v>25.660832751294262</v>
      </c>
      <c r="AH35">
        <v>0</v>
      </c>
      <c r="AI35">
        <v>14.765866482012315</v>
      </c>
      <c r="AJ35">
        <v>0</v>
      </c>
      <c r="AK35">
        <v>7.6108488510140297</v>
      </c>
      <c r="AL35">
        <v>0</v>
      </c>
      <c r="AM35">
        <v>0.33898713232797367</v>
      </c>
      <c r="AN35">
        <v>0</v>
      </c>
      <c r="AO35">
        <v>2.1599964186587876E-2</v>
      </c>
      <c r="AP35">
        <v>0</v>
      </c>
      <c r="AQ35">
        <v>8.8499999999999995E-2</v>
      </c>
      <c r="AR35">
        <v>0</v>
      </c>
      <c r="AT35" s="69">
        <v>0.29659399306244882</v>
      </c>
      <c r="AU35" s="69">
        <v>0.51543530210607802</v>
      </c>
      <c r="AV35" s="64">
        <v>52.356961044340103</v>
      </c>
    </row>
    <row r="36" spans="1:56" ht="15" x14ac:dyDescent="0.25">
      <c r="A36" s="12">
        <v>44953.388888888891</v>
      </c>
      <c r="B36">
        <v>2150</v>
      </c>
      <c r="C36" t="s">
        <v>818</v>
      </c>
      <c r="D36" s="9" t="s">
        <v>290</v>
      </c>
      <c r="F36">
        <v>23.431999999999999</v>
      </c>
      <c r="G36">
        <v>0.55000000000000004</v>
      </c>
      <c r="H36">
        <v>10.186999999999999</v>
      </c>
      <c r="I36">
        <v>0.68799999999999994</v>
      </c>
      <c r="J36" s="7">
        <v>6.1269999999999998</v>
      </c>
      <c r="K36" s="7">
        <v>0.19</v>
      </c>
      <c r="L36">
        <v>0.35499999999999998</v>
      </c>
      <c r="M36">
        <v>5.6000000000000001E-2</v>
      </c>
      <c r="N36" t="s">
        <v>101</v>
      </c>
      <c r="O36" s="80">
        <v>2.1000000000000001E-2</v>
      </c>
      <c r="P36">
        <v>5.8000000000000003E-2</v>
      </c>
      <c r="Q36" s="80">
        <v>1E-3</v>
      </c>
      <c r="R36" s="85">
        <v>0.26</v>
      </c>
      <c r="S36" s="85">
        <v>7.3999999999999996E-2</v>
      </c>
      <c r="U36" s="253">
        <v>1.1016306158925993</v>
      </c>
      <c r="W36">
        <v>1.4999283184809242</v>
      </c>
      <c r="Y36" s="254">
        <v>1.2445178400807833</v>
      </c>
      <c r="AA36">
        <v>0.88072015022227046</v>
      </c>
      <c r="AE36">
        <v>0</v>
      </c>
      <c r="AG36">
        <v>25.967809675159881</v>
      </c>
      <c r="AH36">
        <v>0</v>
      </c>
      <c r="AI36">
        <v>15.263306124024297</v>
      </c>
      <c r="AJ36">
        <v>0</v>
      </c>
      <c r="AK36">
        <v>7.6395266890830538</v>
      </c>
      <c r="AL36">
        <v>0</v>
      </c>
      <c r="AM36">
        <v>0.30010082787139813</v>
      </c>
      <c r="AN36">
        <v>0</v>
      </c>
      <c r="AP36">
        <v>0</v>
      </c>
      <c r="AQ36">
        <v>8.7000000000000008E-2</v>
      </c>
      <c r="AR36">
        <v>0</v>
      </c>
      <c r="AT36" s="69">
        <v>0.29419218581191398</v>
      </c>
      <c r="AU36" s="69">
        <v>0.50051585331558757</v>
      </c>
      <c r="AV36" s="64">
        <v>52.010431004008474</v>
      </c>
    </row>
    <row r="37" spans="1:56" ht="15" x14ac:dyDescent="0.25">
      <c r="A37" s="12">
        <v>44953.504166666666</v>
      </c>
      <c r="B37">
        <v>2170</v>
      </c>
      <c r="C37" t="s">
        <v>818</v>
      </c>
      <c r="D37" s="9" t="s">
        <v>294</v>
      </c>
      <c r="F37">
        <v>24.523</v>
      </c>
      <c r="G37">
        <v>0.55000000000000004</v>
      </c>
      <c r="H37">
        <v>11.205</v>
      </c>
      <c r="I37">
        <v>0.64300000000000002</v>
      </c>
      <c r="J37" s="7">
        <v>6.4340000000000002</v>
      </c>
      <c r="K37" s="7">
        <v>0.21299999999999999</v>
      </c>
      <c r="L37">
        <v>0.34399999999999997</v>
      </c>
      <c r="M37">
        <v>6.0999999999999999E-2</v>
      </c>
      <c r="N37">
        <v>2.5999999999999999E-2</v>
      </c>
      <c r="O37" s="80">
        <v>1.6E-2</v>
      </c>
      <c r="P37">
        <v>5.8000000000000003E-2</v>
      </c>
      <c r="Q37" s="80">
        <v>2E-3</v>
      </c>
      <c r="R37" s="85">
        <v>0.26400000000000001</v>
      </c>
      <c r="S37" s="85">
        <v>8.2000000000000003E-2</v>
      </c>
      <c r="U37" s="253">
        <v>1.0526203397461724</v>
      </c>
      <c r="W37">
        <v>1.3636563837898417</v>
      </c>
      <c r="Y37" s="254">
        <v>1.1851353444474599</v>
      </c>
      <c r="AA37">
        <v>0.90888271316542446</v>
      </c>
      <c r="AC37">
        <v>0.83076785333030301</v>
      </c>
      <c r="AE37">
        <v>0</v>
      </c>
      <c r="AG37">
        <v>27.176877631612573</v>
      </c>
      <c r="AH37">
        <v>0</v>
      </c>
      <c r="AI37">
        <v>16.788587917904412</v>
      </c>
      <c r="AJ37">
        <v>0</v>
      </c>
      <c r="AK37">
        <v>8.0223134841782873</v>
      </c>
      <c r="AL37">
        <v>0</v>
      </c>
      <c r="AM37">
        <v>0.29080192897960833</v>
      </c>
      <c r="AN37">
        <v>0</v>
      </c>
      <c r="AO37">
        <v>2.2463962754051388E-2</v>
      </c>
      <c r="AP37">
        <v>0</v>
      </c>
      <c r="AQ37">
        <v>8.7000000000000008E-2</v>
      </c>
      <c r="AR37">
        <v>0</v>
      </c>
      <c r="AT37" s="69">
        <v>0.29518893203708602</v>
      </c>
      <c r="AU37" s="69">
        <v>0.47784325420381452</v>
      </c>
      <c r="AV37" s="64">
        <v>52.154366642381156</v>
      </c>
    </row>
    <row r="38" spans="1:56" ht="15" x14ac:dyDescent="0.25">
      <c r="A38" s="12">
        <v>44953.590277777781</v>
      </c>
      <c r="B38">
        <v>2171</v>
      </c>
      <c r="C38" t="s">
        <v>818</v>
      </c>
      <c r="D38" s="9" t="s">
        <v>305</v>
      </c>
      <c r="F38">
        <v>22.911000000000001</v>
      </c>
      <c r="G38">
        <v>0.51800000000000002</v>
      </c>
      <c r="H38">
        <v>10.209</v>
      </c>
      <c r="I38">
        <v>0.60199999999999998</v>
      </c>
      <c r="J38" s="7">
        <v>6.0650000000000004</v>
      </c>
      <c r="K38" s="7">
        <v>0.192</v>
      </c>
      <c r="L38">
        <v>0.38600000000000001</v>
      </c>
      <c r="M38">
        <v>5.6000000000000001E-2</v>
      </c>
      <c r="N38">
        <v>2.4E-2</v>
      </c>
      <c r="O38" s="80">
        <v>1.4999999999999999E-2</v>
      </c>
      <c r="P38">
        <v>5.5E-2</v>
      </c>
      <c r="Q38" s="80">
        <v>1E-3</v>
      </c>
      <c r="R38" s="85">
        <v>0.24399999999999999</v>
      </c>
      <c r="S38" s="85">
        <v>7.4999999999999997E-2</v>
      </c>
      <c r="U38" s="253">
        <v>1.1266818816985458</v>
      </c>
      <c r="W38">
        <v>1.4966960309888506</v>
      </c>
      <c r="Y38" s="254">
        <v>1.2572400339942222</v>
      </c>
      <c r="AA38">
        <v>0.80998873919405701</v>
      </c>
      <c r="AC38">
        <v>0.89999850777449486</v>
      </c>
      <c r="AE38">
        <v>0</v>
      </c>
      <c r="AG38">
        <v>25.390427085506492</v>
      </c>
      <c r="AH38">
        <v>0</v>
      </c>
      <c r="AI38">
        <v>15.296268991868464</v>
      </c>
      <c r="AJ38">
        <v>0</v>
      </c>
      <c r="AK38">
        <v>7.5622212125491632</v>
      </c>
      <c r="AL38">
        <v>0</v>
      </c>
      <c r="AM38">
        <v>0.32630681565735126</v>
      </c>
      <c r="AN38">
        <v>0</v>
      </c>
      <c r="AO38">
        <v>2.0735965619124361E-2</v>
      </c>
      <c r="AP38">
        <v>0</v>
      </c>
      <c r="AQ38">
        <v>8.2500000000000004E-2</v>
      </c>
      <c r="AR38">
        <v>0</v>
      </c>
      <c r="AT38" s="69">
        <v>0.29783749548923</v>
      </c>
      <c r="AU38" s="69">
        <v>0.49438338307003227</v>
      </c>
      <c r="AV38" s="64">
        <v>52.535964990620641</v>
      </c>
    </row>
    <row r="39" spans="1:56" s="67" customFormat="1" ht="6" customHeight="1" thickBot="1" x14ac:dyDescent="0.25">
      <c r="A39" s="66"/>
      <c r="D39" s="190"/>
      <c r="J39" s="134"/>
      <c r="K39" s="134"/>
      <c r="O39" s="135"/>
      <c r="Q39" s="135"/>
      <c r="R39" s="158"/>
      <c r="S39" s="158"/>
      <c r="U39" s="429"/>
      <c r="Y39" s="430"/>
      <c r="AK39" s="134"/>
      <c r="AL39" s="134"/>
      <c r="AS39" s="66"/>
      <c r="AV39" s="133"/>
    </row>
    <row r="40" spans="1:56" s="108" customFormat="1" ht="28.15" customHeight="1" x14ac:dyDescent="0.25">
      <c r="A40" s="98" t="s">
        <v>665</v>
      </c>
      <c r="B40" s="99"/>
      <c r="C40" s="99"/>
      <c r="D40" s="632" t="s">
        <v>105</v>
      </c>
      <c r="F40" s="101">
        <v>23.702000000000002</v>
      </c>
      <c r="G40" s="101">
        <v>0.54600000000000004</v>
      </c>
      <c r="H40" s="101">
        <v>10.933499999999999</v>
      </c>
      <c r="I40" s="101">
        <v>0.6845</v>
      </c>
      <c r="J40" s="101">
        <v>6.1869999999999994</v>
      </c>
      <c r="K40" s="101">
        <v>0.2135</v>
      </c>
      <c r="L40" s="101">
        <v>0.36499999999999999</v>
      </c>
      <c r="M40" s="101">
        <v>6.5000000000000002E-2</v>
      </c>
      <c r="N40" s="101">
        <v>2.8000000000000001E-2</v>
      </c>
      <c r="O40" s="101">
        <v>1.4499999999999999E-2</v>
      </c>
      <c r="P40" s="101">
        <v>5.8000000000000003E-2</v>
      </c>
      <c r="Q40" s="101">
        <v>1E-3</v>
      </c>
      <c r="R40" s="156">
        <v>0.24199999999999999</v>
      </c>
      <c r="S40" s="156">
        <v>7.5499999999999998E-2</v>
      </c>
      <c r="T40" s="102"/>
      <c r="U40" s="423">
        <v>1.0891292395737711</v>
      </c>
      <c r="V40" s="101"/>
      <c r="W40" s="101">
        <v>1.3975325302499217</v>
      </c>
      <c r="X40" s="101"/>
      <c r="Y40" s="424">
        <v>1.232477790554285</v>
      </c>
      <c r="Z40" s="101"/>
      <c r="AA40" s="101">
        <v>0.85690600006796036</v>
      </c>
      <c r="AB40" s="101"/>
      <c r="AC40" s="101">
        <v>0.77142729237813845</v>
      </c>
      <c r="AD40" s="101"/>
      <c r="AE40" s="124">
        <v>1.5</v>
      </c>
      <c r="AF40" s="104"/>
      <c r="AG40" s="101">
        <v>25.814541236377522</v>
      </c>
      <c r="AH40" s="101"/>
      <c r="AI40" s="101">
        <v>15.279921919487517</v>
      </c>
      <c r="AJ40" s="101"/>
      <c r="AK40" s="105">
        <v>7.6253400901593604</v>
      </c>
      <c r="AL40" s="105"/>
      <c r="AM40" s="101">
        <v>0.31277069002480551</v>
      </c>
      <c r="AN40" s="101"/>
      <c r="AO40" s="101">
        <v>1.8899968663264391E-2</v>
      </c>
      <c r="AP40" s="101"/>
      <c r="AQ40" s="101">
        <v>2.160765648152612E-2</v>
      </c>
      <c r="AR40" s="104"/>
      <c r="AS40" s="98" t="s">
        <v>596</v>
      </c>
      <c r="AT40" s="106">
        <v>0.29538933194031852</v>
      </c>
      <c r="AU40" s="106">
        <v>0.49904313191772587</v>
      </c>
      <c r="AV40" s="107">
        <v>52.183283836903534</v>
      </c>
      <c r="AW40" s="101"/>
      <c r="AX40" s="101"/>
      <c r="AY40" s="101"/>
      <c r="AZ40" s="101"/>
      <c r="BA40" s="101"/>
      <c r="BB40" s="101"/>
      <c r="BC40" s="101"/>
      <c r="BD40" s="101"/>
    </row>
    <row r="41" spans="1:56" ht="15" x14ac:dyDescent="0.25">
      <c r="A41" s="109"/>
      <c r="D41" s="9" t="s">
        <v>113</v>
      </c>
      <c r="F41" s="3">
        <v>0.2889492458316284</v>
      </c>
      <c r="G41" s="3">
        <v>1.5318833724101375E-2</v>
      </c>
      <c r="H41" s="3">
        <v>0.23486787065638973</v>
      </c>
      <c r="I41" s="3">
        <v>4.5434935163740822E-2</v>
      </c>
      <c r="J41" s="3">
        <v>9.454584425910334E-2</v>
      </c>
      <c r="K41" s="3">
        <v>2.2905603390145978E-2</v>
      </c>
      <c r="L41" s="3">
        <v>1.6782927833565487E-2</v>
      </c>
      <c r="M41" s="3">
        <v>9.6609178307929706E-3</v>
      </c>
      <c r="N41" s="3">
        <v>5.5677643628300215E-3</v>
      </c>
      <c r="O41" s="3">
        <v>4.6904157598234289E-3</v>
      </c>
      <c r="P41" s="3">
        <v>1.2583057392117904E-3</v>
      </c>
      <c r="Q41" s="3">
        <v>0</v>
      </c>
      <c r="R41" s="154">
        <v>2.247220505424424E-2</v>
      </c>
      <c r="S41" s="154">
        <v>2.44948974278318E-3</v>
      </c>
      <c r="U41" s="425">
        <v>1.3390312141765429E-2</v>
      </c>
      <c r="V41" s="3"/>
      <c r="W41" s="3">
        <v>3.0932922280457537E-2</v>
      </c>
      <c r="X41" s="3"/>
      <c r="Y41" s="426">
        <v>1.8501005012278859E-2</v>
      </c>
      <c r="Z41" s="3"/>
      <c r="AA41" s="3">
        <v>3.8380454805728617E-2</v>
      </c>
      <c r="AB41" s="3"/>
      <c r="AC41" s="3">
        <v>0.18277171955772051</v>
      </c>
      <c r="AD41" s="3"/>
      <c r="AE41" s="3">
        <v>0</v>
      </c>
      <c r="AF41" s="96"/>
      <c r="AG41" s="3">
        <v>0.3147030723880162</v>
      </c>
      <c r="AH41" s="3"/>
      <c r="AI41" s="3">
        <v>0.32823548955283549</v>
      </c>
      <c r="AJ41" s="3"/>
      <c r="AK41" s="97">
        <v>0.11652565323854919</v>
      </c>
      <c r="AL41" s="97"/>
      <c r="AM41" s="3">
        <v>1.4381391559289842E-2</v>
      </c>
      <c r="AN41" s="3"/>
      <c r="AO41" s="3">
        <v>1.0988890845538748E-2</v>
      </c>
      <c r="AP41" s="3"/>
      <c r="AQ41" s="3">
        <v>5.765630348542113E-4</v>
      </c>
      <c r="AR41" s="96"/>
      <c r="AS41" s="23"/>
      <c r="AT41" s="3"/>
      <c r="AU41" s="3"/>
      <c r="AV41" s="22"/>
      <c r="AW41" s="3"/>
      <c r="AX41" s="3"/>
      <c r="AY41" s="3"/>
      <c r="AZ41" s="3"/>
      <c r="BA41" s="3"/>
      <c r="BB41" s="3"/>
      <c r="BC41" s="3"/>
      <c r="BD41" s="3"/>
    </row>
    <row r="42" spans="1:56" ht="15" x14ac:dyDescent="0.25">
      <c r="A42" s="109"/>
      <c r="D42" s="9" t="s">
        <v>106</v>
      </c>
      <c r="F42" s="3">
        <v>1.2190922531078743</v>
      </c>
      <c r="G42" s="3">
        <v>2.805647202216369</v>
      </c>
      <c r="H42" s="3">
        <v>2.1481489976346984</v>
      </c>
      <c r="I42" s="3">
        <v>6.6376822737386147</v>
      </c>
      <c r="J42" s="3">
        <v>1.52813713042029</v>
      </c>
      <c r="K42" s="3">
        <v>10.728619854869311</v>
      </c>
      <c r="L42" s="3">
        <v>4.5980624201549283</v>
      </c>
      <c r="M42" s="3">
        <v>14.862950508912263</v>
      </c>
      <c r="N42" s="3">
        <v>19.884872724392931</v>
      </c>
      <c r="O42" s="3">
        <v>32.347694895333994</v>
      </c>
      <c r="P42" s="3">
        <v>2.1694926538134318</v>
      </c>
      <c r="Q42" s="3">
        <v>0</v>
      </c>
      <c r="R42" s="154">
        <v>9.2860351463819182</v>
      </c>
      <c r="S42" s="154">
        <v>3.2443572752095098</v>
      </c>
      <c r="U42" s="425">
        <v>1.2294511666040391</v>
      </c>
      <c r="V42" s="3"/>
      <c r="W42" s="3">
        <v>2.2133955103661007</v>
      </c>
      <c r="X42" s="3"/>
      <c r="Y42" s="426">
        <v>1.5011227913452592</v>
      </c>
      <c r="Z42" s="3"/>
      <c r="AA42" s="3">
        <v>4.4789574122114564</v>
      </c>
      <c r="AB42" s="3"/>
      <c r="AC42" s="3">
        <v>23.692669596155461</v>
      </c>
      <c r="AD42" s="3"/>
      <c r="AE42" s="3">
        <v>0</v>
      </c>
      <c r="AF42" s="96"/>
      <c r="AG42" s="3">
        <v>1.2190922531078749</v>
      </c>
      <c r="AH42" s="3"/>
      <c r="AI42" s="3">
        <v>2.148148997634697</v>
      </c>
      <c r="AJ42" s="3"/>
      <c r="AK42" s="97">
        <v>1.5281371304202898</v>
      </c>
      <c r="AL42" s="97"/>
      <c r="AM42" s="3">
        <v>4.5980624201549283</v>
      </c>
      <c r="AN42" s="3"/>
      <c r="AO42" s="3">
        <v>58.142376007732246</v>
      </c>
      <c r="AP42" s="3"/>
      <c r="AQ42" s="3">
        <v>2.6683274761756555</v>
      </c>
      <c r="AR42" s="96"/>
      <c r="AS42" s="23"/>
      <c r="AT42" s="3"/>
      <c r="AU42" s="3"/>
      <c r="AV42" s="22"/>
      <c r="AW42" s="3"/>
      <c r="AX42" s="3"/>
      <c r="AY42" s="3"/>
      <c r="AZ42" s="3"/>
      <c r="BA42" s="3"/>
      <c r="BB42" s="3"/>
      <c r="BC42" s="3"/>
      <c r="BD42" s="3"/>
    </row>
    <row r="43" spans="1:56" s="121" customFormat="1" ht="15" thickBot="1" x14ac:dyDescent="0.25">
      <c r="A43" s="207" t="s">
        <v>122</v>
      </c>
      <c r="D43" s="638"/>
      <c r="F43" s="121">
        <v>-1.0957740496920902</v>
      </c>
      <c r="G43" s="121">
        <v>2.7881040892193329</v>
      </c>
      <c r="H43" s="121">
        <v>1.9634828883383837</v>
      </c>
      <c r="I43" s="121">
        <v>3.6075036075036109</v>
      </c>
      <c r="J43" s="121">
        <v>2.7286015916842641</v>
      </c>
      <c r="K43" s="121">
        <v>9.7701149425287444</v>
      </c>
      <c r="L43" s="121">
        <v>-7.2580645161290391</v>
      </c>
      <c r="M43" s="121">
        <v>16.666666666666668</v>
      </c>
      <c r="N43" s="121">
        <v>14.285714285714286</v>
      </c>
      <c r="O43" s="121">
        <v>150</v>
      </c>
      <c r="P43" s="121">
        <v>3.5714285714285747</v>
      </c>
      <c r="Q43" s="121">
        <v>0</v>
      </c>
      <c r="R43" s="159">
        <v>6.7567567567567508</v>
      </c>
      <c r="S43" s="159">
        <v>-6.7567567567567446</v>
      </c>
      <c r="T43" s="123"/>
      <c r="U43" s="439">
        <v>-2.8992081821181226</v>
      </c>
      <c r="V43" s="121" t="e">
        <v>#DIV/0!</v>
      </c>
      <c r="W43" s="121">
        <v>-1.9256726356519447</v>
      </c>
      <c r="X43" s="121" t="e">
        <v>#DIV/0!</v>
      </c>
      <c r="Y43" s="440">
        <v>-2.6561264822134416</v>
      </c>
      <c r="Z43" s="121" t="e">
        <v>#DIV/0!</v>
      </c>
      <c r="AA43" s="121">
        <v>7.8260869565217419</v>
      </c>
      <c r="AB43" s="121" t="e">
        <v>#DIV/0!</v>
      </c>
      <c r="AC43" s="121">
        <v>-12.500000000000004</v>
      </c>
      <c r="AD43" s="121" t="e">
        <v>#DIV/0!</v>
      </c>
      <c r="AE43" s="121" t="e">
        <v>#DIV/0!</v>
      </c>
      <c r="AF43" s="123" t="e">
        <v>#DIV/0!</v>
      </c>
      <c r="AG43" s="121">
        <v>2.9857719260989461</v>
      </c>
      <c r="AI43" s="121">
        <v>-3.4223323240664199</v>
      </c>
      <c r="AK43" s="122">
        <v>-0.37355855124248272</v>
      </c>
      <c r="AL43" s="122"/>
      <c r="AM43" s="121">
        <v>-3.7634408602150526</v>
      </c>
      <c r="AO43" s="121">
        <v>14.285714285714295</v>
      </c>
      <c r="AQ43" s="121">
        <v>3.5714285714285743</v>
      </c>
      <c r="AR43" s="123"/>
      <c r="AS43" s="137"/>
      <c r="AT43" s="117"/>
      <c r="AU43" s="117"/>
      <c r="AV43" s="120"/>
    </row>
    <row r="44" spans="1:56" ht="15.75" thickBot="1" x14ac:dyDescent="0.3">
      <c r="A44" s="203">
        <v>44970.399305555555</v>
      </c>
      <c r="B44">
        <v>2377</v>
      </c>
      <c r="C44" t="s">
        <v>818</v>
      </c>
      <c r="D44" s="9" t="s">
        <v>124</v>
      </c>
      <c r="F44">
        <v>23.545000000000002</v>
      </c>
      <c r="G44">
        <v>0.53800000000000003</v>
      </c>
      <c r="H44">
        <v>10.898999999999999</v>
      </c>
      <c r="I44">
        <v>0.69299999999999995</v>
      </c>
      <c r="J44" s="7">
        <v>6.157</v>
      </c>
      <c r="K44" s="7">
        <v>0.17399999999999999</v>
      </c>
      <c r="L44">
        <v>0.372</v>
      </c>
      <c r="M44">
        <v>4.8000000000000001E-2</v>
      </c>
      <c r="N44">
        <v>2.8000000000000001E-2</v>
      </c>
      <c r="O44" s="80">
        <v>8.0000000000000002E-3</v>
      </c>
      <c r="P44">
        <v>5.6000000000000001E-2</v>
      </c>
      <c r="Q44" s="80">
        <v>1E-3</v>
      </c>
      <c r="R44" s="85">
        <v>0.222</v>
      </c>
      <c r="S44" s="85">
        <v>7.3999999999999996E-2</v>
      </c>
      <c r="U44" s="253">
        <v>1.0963435375491775</v>
      </c>
      <c r="W44">
        <v>1.401942359883033</v>
      </c>
      <c r="Y44" s="254">
        <v>1.2384539233677048</v>
      </c>
      <c r="AA44">
        <v>0.8404721863680269</v>
      </c>
      <c r="AC44">
        <v>0.77142729237813845</v>
      </c>
      <c r="AE44">
        <v>0</v>
      </c>
      <c r="AG44">
        <v>25.643547945764443</v>
      </c>
      <c r="AH44">
        <v>0</v>
      </c>
      <c r="AI44">
        <v>15.231707047193895</v>
      </c>
      <c r="AJ44">
        <v>0</v>
      </c>
      <c r="AK44">
        <v>7.5883657564427329</v>
      </c>
      <c r="AL44">
        <v>0</v>
      </c>
      <c r="AM44">
        <v>0.31876903202528123</v>
      </c>
      <c r="AN44">
        <v>0</v>
      </c>
      <c r="AO44">
        <v>2.1599964186587876E-2</v>
      </c>
      <c r="AP44">
        <v>0</v>
      </c>
      <c r="AQ44">
        <v>8.4000000000000005E-2</v>
      </c>
      <c r="AT44" s="106">
        <v>0.29591715516479877</v>
      </c>
      <c r="AU44" s="106">
        <v>0.49819535872971776</v>
      </c>
      <c r="AV44" s="107">
        <v>52.259412762335394</v>
      </c>
    </row>
    <row r="45" spans="1:56" ht="15.75" thickBot="1" x14ac:dyDescent="0.3">
      <c r="A45" s="203">
        <v>44970.401388888888</v>
      </c>
      <c r="B45">
        <v>2378</v>
      </c>
      <c r="C45" t="s">
        <v>818</v>
      </c>
      <c r="D45" s="9" t="s">
        <v>126</v>
      </c>
      <c r="F45">
        <v>23.859000000000002</v>
      </c>
      <c r="G45">
        <v>0.53800000000000003</v>
      </c>
      <c r="H45">
        <v>10.968</v>
      </c>
      <c r="I45">
        <v>0.67600000000000005</v>
      </c>
      <c r="J45" s="7">
        <v>6.2169999999999996</v>
      </c>
      <c r="K45" s="7">
        <v>0.21299999999999999</v>
      </c>
      <c r="L45">
        <v>0.38900000000000001</v>
      </c>
      <c r="M45">
        <v>6.4000000000000001E-2</v>
      </c>
      <c r="N45">
        <v>2.1000000000000001E-2</v>
      </c>
      <c r="O45" s="80">
        <v>1.2999999999999999E-2</v>
      </c>
      <c r="P45">
        <v>5.8000000000000003E-2</v>
      </c>
      <c r="Q45" s="80">
        <v>1E-3</v>
      </c>
      <c r="R45" s="85">
        <v>0.24</v>
      </c>
      <c r="S45" s="85">
        <v>7.6999999999999999E-2</v>
      </c>
      <c r="U45" s="253">
        <v>1.0819149415983647</v>
      </c>
      <c r="W45">
        <v>1.3931227006168103</v>
      </c>
      <c r="Y45" s="254">
        <v>1.2265016577408652</v>
      </c>
      <c r="AA45">
        <v>0.80374203940592792</v>
      </c>
      <c r="AC45">
        <v>1.0285697231708513</v>
      </c>
      <c r="AE45">
        <v>0</v>
      </c>
      <c r="AG45">
        <v>25.985534526990605</v>
      </c>
      <c r="AH45">
        <v>0</v>
      </c>
      <c r="AI45">
        <v>15.328136791781141</v>
      </c>
      <c r="AJ45">
        <v>0</v>
      </c>
      <c r="AK45">
        <v>7.6623144238759888</v>
      </c>
      <c r="AL45">
        <v>0</v>
      </c>
      <c r="AM45">
        <v>0.33333643402643659</v>
      </c>
      <c r="AN45">
        <v>0</v>
      </c>
      <c r="AO45">
        <v>1.6199973139940909E-2</v>
      </c>
      <c r="AP45">
        <v>0</v>
      </c>
      <c r="AQ45">
        <v>8.7000000000000008E-2</v>
      </c>
      <c r="AT45" s="106">
        <v>0.2948684552137002</v>
      </c>
      <c r="AU45" s="106">
        <v>0.49988557174049214</v>
      </c>
      <c r="AV45" s="107">
        <v>52.108107600592632</v>
      </c>
    </row>
    <row r="46" spans="1:56" ht="15.75" thickBot="1" x14ac:dyDescent="0.3">
      <c r="A46" s="203">
        <v>44970.486794328703</v>
      </c>
      <c r="B46">
        <v>2412</v>
      </c>
      <c r="C46" t="s">
        <v>818</v>
      </c>
      <c r="D46" s="9" t="s">
        <v>502</v>
      </c>
      <c r="F46">
        <v>23.902999999999999</v>
      </c>
      <c r="G46">
        <v>0.56999999999999995</v>
      </c>
      <c r="H46">
        <v>11.061999999999999</v>
      </c>
      <c r="I46">
        <v>0.72</v>
      </c>
      <c r="J46" s="7">
        <v>6.3449999999999998</v>
      </c>
      <c r="K46" s="7">
        <v>0.214</v>
      </c>
      <c r="L46">
        <v>0.35099999999999998</v>
      </c>
      <c r="M46">
        <v>6.6000000000000003E-2</v>
      </c>
      <c r="O46" s="80">
        <v>1.9E-2</v>
      </c>
      <c r="P46">
        <v>5.8999999999999997E-2</v>
      </c>
      <c r="Q46" s="80">
        <v>1E-3</v>
      </c>
      <c r="R46" s="85">
        <v>0.24399999999999999</v>
      </c>
      <c r="S46" s="85">
        <v>7.1999999999999995E-2</v>
      </c>
      <c r="U46" s="253">
        <v>1.0799233816506457</v>
      </c>
      <c r="W46">
        <v>1.3812845579791335</v>
      </c>
      <c r="Y46" s="254">
        <v>1.2017589923049581</v>
      </c>
      <c r="AA46">
        <v>0.89075684709090031</v>
      </c>
      <c r="AE46">
        <v>0</v>
      </c>
      <c r="AG46">
        <v>26.033456213531849</v>
      </c>
      <c r="AH46">
        <v>0</v>
      </c>
      <c r="AI46">
        <v>15.459504849624633</v>
      </c>
      <c r="AJ46">
        <v>0</v>
      </c>
      <c r="AK46">
        <v>7.8200715810669381</v>
      </c>
      <c r="AL46">
        <v>0</v>
      </c>
      <c r="AM46">
        <v>0.30077400602385407</v>
      </c>
      <c r="AN46">
        <v>0</v>
      </c>
      <c r="AO46">
        <v>0</v>
      </c>
      <c r="AP46">
        <v>0</v>
      </c>
      <c r="AQ46">
        <v>8.8499999999999995E-2</v>
      </c>
      <c r="AT46" s="106">
        <v>0.30038545465976846</v>
      </c>
      <c r="AU46" s="106">
        <v>0.50584230589098167</v>
      </c>
      <c r="AV46" s="107">
        <v>52.901886227850987</v>
      </c>
    </row>
    <row r="47" spans="1:56" ht="15.75" thickBot="1" x14ac:dyDescent="0.3">
      <c r="A47" s="203">
        <v>44970.680555555555</v>
      </c>
      <c r="B47">
        <v>2413</v>
      </c>
      <c r="C47" t="s">
        <v>818</v>
      </c>
      <c r="D47" s="9" t="s">
        <v>503</v>
      </c>
      <c r="F47">
        <v>23.286999999999999</v>
      </c>
      <c r="G47">
        <v>0.55400000000000005</v>
      </c>
      <c r="H47">
        <v>10.526</v>
      </c>
      <c r="I47">
        <v>0.61299999999999999</v>
      </c>
      <c r="J47" s="7">
        <v>6.1340000000000003</v>
      </c>
      <c r="K47" s="7">
        <v>0.22700000000000001</v>
      </c>
      <c r="L47">
        <v>0.35799999999999998</v>
      </c>
      <c r="M47">
        <v>7.0000000000000007E-2</v>
      </c>
      <c r="N47">
        <v>3.2000000000000001E-2</v>
      </c>
      <c r="O47" s="80">
        <v>1.6E-2</v>
      </c>
      <c r="P47">
        <v>5.8000000000000003E-2</v>
      </c>
      <c r="Q47" s="80">
        <v>1E-3</v>
      </c>
      <c r="R47" s="85">
        <v>0.27600000000000002</v>
      </c>
      <c r="S47" s="85">
        <v>7.6999999999999999E-2</v>
      </c>
      <c r="U47" s="253">
        <v>1.1084900842356415</v>
      </c>
      <c r="W47">
        <v>1.4516216777850253</v>
      </c>
      <c r="Y47" s="254">
        <v>1.2430976208306093</v>
      </c>
      <c r="AA47">
        <v>0.87333981376789382</v>
      </c>
      <c r="AC47">
        <v>0.67499888083087112</v>
      </c>
      <c r="AE47">
        <v>0</v>
      </c>
      <c r="AG47">
        <v>25.362552601954405</v>
      </c>
      <c r="AH47">
        <v>0</v>
      </c>
      <c r="AI47">
        <v>14.710427413410676</v>
      </c>
      <c r="AJ47">
        <v>0</v>
      </c>
      <c r="AK47">
        <v>7.5600187672599848</v>
      </c>
      <c r="AL47">
        <v>0</v>
      </c>
      <c r="AM47">
        <v>0.30677234802432979</v>
      </c>
      <c r="AN47">
        <v>0</v>
      </c>
      <c r="AO47">
        <v>2.4685673356100432E-2</v>
      </c>
      <c r="AP47">
        <v>0</v>
      </c>
      <c r="AQ47">
        <v>8.7000000000000008E-2</v>
      </c>
      <c r="AT47" s="106">
        <v>0.29807799261803875</v>
      </c>
      <c r="AU47" s="106">
        <v>0.51392244119079356</v>
      </c>
      <c r="AV47" s="107">
        <v>52.570552990834997</v>
      </c>
    </row>
    <row r="48" spans="1:56" ht="15.75" thickBot="1" x14ac:dyDescent="0.3">
      <c r="A48" s="203">
        <v>44970.740277777775</v>
      </c>
      <c r="B48">
        <v>2435</v>
      </c>
      <c r="C48" t="s">
        <v>818</v>
      </c>
      <c r="D48" s="9" t="s">
        <v>529</v>
      </c>
      <c r="F48">
        <v>24.07</v>
      </c>
      <c r="G48">
        <v>0.56599999999999995</v>
      </c>
      <c r="H48">
        <v>11.101000000000001</v>
      </c>
      <c r="I48">
        <v>0.71799999999999997</v>
      </c>
      <c r="J48" s="7">
        <v>6.2450000000000001</v>
      </c>
      <c r="K48" s="7">
        <v>0.19800000000000001</v>
      </c>
      <c r="L48">
        <v>0.33400000000000002</v>
      </c>
      <c r="M48">
        <v>5.3999999999999999E-2</v>
      </c>
      <c r="O48" s="80">
        <v>0.02</v>
      </c>
      <c r="P48">
        <v>5.8000000000000003E-2</v>
      </c>
      <c r="Q48" s="80">
        <v>2E-3</v>
      </c>
      <c r="R48" s="85">
        <v>0.252</v>
      </c>
      <c r="S48" s="85">
        <v>8.7999999999999995E-2</v>
      </c>
      <c r="U48" s="253">
        <v>1.0724307682424339</v>
      </c>
      <c r="W48">
        <v>1.3764318332010785</v>
      </c>
      <c r="Y48" s="254">
        <v>1.2210025310128034</v>
      </c>
      <c r="AA48">
        <v>0.93609477044582623</v>
      </c>
      <c r="AE48">
        <v>0</v>
      </c>
      <c r="AG48">
        <v>26.215340796540669</v>
      </c>
      <c r="AH48">
        <v>0</v>
      </c>
      <c r="AI48">
        <v>15.514008618304382</v>
      </c>
      <c r="AJ48">
        <v>0</v>
      </c>
      <c r="AK48">
        <v>7.6968238020115098</v>
      </c>
      <c r="AL48">
        <v>0</v>
      </c>
      <c r="AM48">
        <v>0.28620660402269876</v>
      </c>
      <c r="AN48">
        <v>0</v>
      </c>
      <c r="AO48">
        <v>0</v>
      </c>
      <c r="AP48">
        <v>0</v>
      </c>
      <c r="AQ48">
        <v>8.7000000000000008E-2</v>
      </c>
      <c r="AT48" s="106">
        <v>0.29359999024033934</v>
      </c>
      <c r="AU48" s="106">
        <v>0.49612089250294233</v>
      </c>
      <c r="AV48" s="107">
        <v>51.924829584190313</v>
      </c>
    </row>
    <row r="49" spans="1:56" ht="15" x14ac:dyDescent="0.25">
      <c r="A49" s="203">
        <v>44970.740972222222</v>
      </c>
      <c r="B49">
        <v>2436</v>
      </c>
      <c r="C49" t="s">
        <v>818</v>
      </c>
      <c r="D49" s="9" t="s">
        <v>530</v>
      </c>
      <c r="F49">
        <v>24.248000000000001</v>
      </c>
      <c r="G49">
        <v>0.55300000000000005</v>
      </c>
      <c r="H49">
        <v>11.113</v>
      </c>
      <c r="I49">
        <v>0.71799999999999997</v>
      </c>
      <c r="J49" s="7">
        <v>6.3250000000000002</v>
      </c>
      <c r="K49" s="7">
        <v>0.191</v>
      </c>
      <c r="L49">
        <v>0.34499999999999997</v>
      </c>
      <c r="M49">
        <v>5.6000000000000001E-2</v>
      </c>
      <c r="O49" s="80">
        <v>0.02</v>
      </c>
      <c r="P49">
        <v>5.8000000000000003E-2</v>
      </c>
      <c r="Q49" s="80">
        <v>1E-3</v>
      </c>
      <c r="R49" s="85">
        <v>0.23699999999999999</v>
      </c>
      <c r="S49" s="85">
        <v>6.9000000000000006E-2</v>
      </c>
      <c r="U49" s="253">
        <v>1.0645582560044284</v>
      </c>
      <c r="W49">
        <v>1.3749455394911523</v>
      </c>
      <c r="Y49" s="254">
        <v>1.2055590207391238</v>
      </c>
      <c r="AA49">
        <v>0.90624827051856816</v>
      </c>
      <c r="AE49">
        <v>0</v>
      </c>
      <c r="AG49">
        <v>26.4092058011848</v>
      </c>
      <c r="AH49">
        <v>0</v>
      </c>
      <c r="AI49">
        <v>15.53077900866738</v>
      </c>
      <c r="AJ49">
        <v>0</v>
      </c>
      <c r="AK49">
        <v>7.7954220252558528</v>
      </c>
      <c r="AL49">
        <v>0</v>
      </c>
      <c r="AM49">
        <v>0.29563257002344628</v>
      </c>
      <c r="AN49">
        <v>0</v>
      </c>
      <c r="AO49">
        <v>0</v>
      </c>
      <c r="AP49">
        <v>0</v>
      </c>
      <c r="AQ49">
        <v>8.7000000000000008E-2</v>
      </c>
      <c r="AT49" s="106">
        <v>0.29517820732443706</v>
      </c>
      <c r="AU49" s="106">
        <v>0.50193374208115393</v>
      </c>
      <c r="AV49" s="107">
        <v>52.152818889602088</v>
      </c>
    </row>
    <row r="50" spans="1:56" s="67" customFormat="1" ht="6" customHeight="1" thickBot="1" x14ac:dyDescent="0.25">
      <c r="D50" s="190"/>
      <c r="J50" s="134"/>
      <c r="K50" s="134"/>
      <c r="O50" s="135"/>
      <c r="Q50" s="135"/>
      <c r="R50" s="158"/>
      <c r="S50" s="158"/>
      <c r="U50" s="429"/>
      <c r="Y50" s="430"/>
      <c r="AK50" s="134"/>
      <c r="AL50" s="134"/>
      <c r="AS50" s="66"/>
      <c r="AV50" s="133"/>
    </row>
    <row r="51" spans="1:56" s="108" customFormat="1" ht="28.15" customHeight="1" x14ac:dyDescent="0.25">
      <c r="A51" s="98" t="s">
        <v>672</v>
      </c>
      <c r="B51" s="99"/>
      <c r="C51" s="99"/>
      <c r="D51" s="632" t="s">
        <v>105</v>
      </c>
      <c r="F51" s="101">
        <v>23.945</v>
      </c>
      <c r="G51" s="101">
        <v>0.56299999999999994</v>
      </c>
      <c r="H51" s="101">
        <v>11.167999999999999</v>
      </c>
      <c r="I51" s="101">
        <v>0.71649999999999991</v>
      </c>
      <c r="J51" s="101">
        <v>6.1985000000000001</v>
      </c>
      <c r="K51" s="101">
        <v>0.20750000000000002</v>
      </c>
      <c r="L51" s="101">
        <v>0.32999999999999996</v>
      </c>
      <c r="M51" s="101">
        <v>6.25E-2</v>
      </c>
      <c r="N51" s="101" t="e">
        <v>#NUM!</v>
      </c>
      <c r="O51" s="101">
        <v>1.9E-2</v>
      </c>
      <c r="P51" s="101">
        <v>5.7500000000000002E-2</v>
      </c>
      <c r="Q51" s="101">
        <v>1E-3</v>
      </c>
      <c r="R51" s="156">
        <v>0.26250000000000001</v>
      </c>
      <c r="S51" s="156">
        <v>7.6999999999999999E-2</v>
      </c>
      <c r="T51" s="102"/>
      <c r="U51" s="423">
        <v>1.0780558008147574</v>
      </c>
      <c r="V51" s="101"/>
      <c r="W51" s="101">
        <v>1.3681828284011273</v>
      </c>
      <c r="X51" s="101"/>
      <c r="Y51" s="424">
        <v>1.23017098292204</v>
      </c>
      <c r="Z51" s="101"/>
      <c r="AA51" s="101">
        <v>0.9499623942191765</v>
      </c>
      <c r="AB51" s="101"/>
      <c r="AC51" s="101" t="e">
        <v>#VALUE!</v>
      </c>
      <c r="AD51" s="101"/>
      <c r="AE51" s="124">
        <v>1.5</v>
      </c>
      <c r="AF51" s="104"/>
      <c r="AG51" s="101">
        <v>25.814046150509366</v>
      </c>
      <c r="AH51" s="101"/>
      <c r="AI51" s="101">
        <v>15.279865827583789</v>
      </c>
      <c r="AJ51" s="101"/>
      <c r="AK51" s="105">
        <v>7.6252148376422646</v>
      </c>
      <c r="AL51" s="105"/>
      <c r="AM51" s="101">
        <v>0.31348759009232818</v>
      </c>
      <c r="AN51" s="101"/>
      <c r="AO51" s="101" t="e">
        <v>#VALUE!</v>
      </c>
      <c r="AP51" s="101"/>
      <c r="AQ51" s="101">
        <v>2.160765648152612E-2</v>
      </c>
      <c r="AR51" s="104"/>
      <c r="AS51" s="98" t="s">
        <v>672</v>
      </c>
      <c r="AT51" s="106">
        <v>0.295390145085481</v>
      </c>
      <c r="AU51" s="106">
        <v>0.49903676666302527</v>
      </c>
      <c r="AV51" s="107">
        <v>52.183401156929207</v>
      </c>
      <c r="AW51" s="101"/>
      <c r="AX51" s="101"/>
      <c r="AY51" s="101"/>
      <c r="AZ51" s="101"/>
      <c r="BA51" s="101"/>
      <c r="BB51" s="101"/>
      <c r="BC51" s="101"/>
      <c r="BD51" s="101"/>
    </row>
    <row r="52" spans="1:56" ht="15" x14ac:dyDescent="0.25">
      <c r="A52" s="109"/>
      <c r="D52" s="9" t="s">
        <v>113</v>
      </c>
      <c r="F52" s="3">
        <v>0.31237944341244139</v>
      </c>
      <c r="G52" s="3">
        <v>2.2293496809607922E-2</v>
      </c>
      <c r="H52" s="3">
        <v>0.50405646178445784</v>
      </c>
      <c r="I52" s="3">
        <v>5.5611749358086791E-2</v>
      </c>
      <c r="J52" s="3">
        <v>3.7762415176998458E-2</v>
      </c>
      <c r="K52" s="3">
        <v>1.2632629707758129E-2</v>
      </c>
      <c r="L52" s="3">
        <v>2.5024987512484387E-2</v>
      </c>
      <c r="M52" s="3">
        <v>6.1373175465073253E-3</v>
      </c>
      <c r="N52" s="3" t="e">
        <v>#DIV/0!</v>
      </c>
      <c r="O52" s="3">
        <v>1.2583057392117926E-3</v>
      </c>
      <c r="P52" s="3">
        <v>5.7735026918962634E-4</v>
      </c>
      <c r="Q52" s="3">
        <v>5.0000000000000001E-4</v>
      </c>
      <c r="R52" s="154">
        <v>8.0570879768478883E-3</v>
      </c>
      <c r="S52" s="154">
        <v>3.7749172176353785E-3</v>
      </c>
      <c r="U52" s="425">
        <v>1.3868699940849598E-2</v>
      </c>
      <c r="V52" s="3"/>
      <c r="W52" s="3">
        <v>6.2744728602112401E-2</v>
      </c>
      <c r="X52" s="3"/>
      <c r="Y52" s="426">
        <v>7.5363665742672033E-3</v>
      </c>
      <c r="Z52" s="3"/>
      <c r="AA52" s="3">
        <v>7.2403056474042687E-2</v>
      </c>
      <c r="AB52" s="3"/>
      <c r="AC52" s="3" t="e">
        <v>#VALUE!</v>
      </c>
      <c r="AD52" s="3"/>
      <c r="AE52" s="3">
        <v>0</v>
      </c>
      <c r="AF52" s="96"/>
      <c r="AG52" s="3">
        <v>0.33676247102606771</v>
      </c>
      <c r="AH52" s="3"/>
      <c r="AI52" s="3">
        <v>0.68964139555812365</v>
      </c>
      <c r="AJ52" s="3"/>
      <c r="AK52" s="97">
        <v>4.6454227395798214E-2</v>
      </c>
      <c r="AL52" s="97"/>
      <c r="AM52" s="3">
        <v>2.3772797052664676E-2</v>
      </c>
      <c r="AN52" s="3"/>
      <c r="AO52" s="3" t="e">
        <v>#VALUE!</v>
      </c>
      <c r="AP52" s="3"/>
      <c r="AQ52" s="3">
        <v>5.765630348542113E-4</v>
      </c>
      <c r="AR52" s="96"/>
      <c r="AS52" s="23"/>
      <c r="AT52" s="3"/>
      <c r="AU52" s="3"/>
      <c r="AV52" s="22"/>
      <c r="AW52" s="3"/>
      <c r="AX52" s="3"/>
      <c r="AY52" s="3"/>
      <c r="AZ52" s="3"/>
      <c r="BA52" s="3"/>
      <c r="BB52" s="3"/>
      <c r="BC52" s="3"/>
      <c r="BD52" s="3"/>
    </row>
    <row r="53" spans="1:56" ht="15" x14ac:dyDescent="0.25">
      <c r="A53" s="109"/>
      <c r="D53" s="9" t="s">
        <v>106</v>
      </c>
      <c r="F53" s="3">
        <v>1.3045706553035765</v>
      </c>
      <c r="G53" s="3">
        <v>3.9597685274614429</v>
      </c>
      <c r="H53" s="3">
        <v>4.5133995503622666</v>
      </c>
      <c r="I53" s="3">
        <v>7.761583999732979</v>
      </c>
      <c r="J53" s="3">
        <v>0.60921860413000661</v>
      </c>
      <c r="K53" s="3">
        <v>6.0880143169918695</v>
      </c>
      <c r="L53" s="3">
        <v>7.5833295492376935</v>
      </c>
      <c r="M53" s="3">
        <v>9.8197080744117198</v>
      </c>
      <c r="N53" s="3" t="e">
        <v>#DIV/0!</v>
      </c>
      <c r="O53" s="3">
        <v>6.6226617853252252</v>
      </c>
      <c r="P53" s="3">
        <v>1.004087424677611</v>
      </c>
      <c r="Q53" s="3">
        <v>50</v>
      </c>
      <c r="R53" s="154">
        <v>3.0693668483230052</v>
      </c>
      <c r="S53" s="154">
        <v>4.9024898930329588</v>
      </c>
      <c r="U53" s="425">
        <v>1.286454739204419</v>
      </c>
      <c r="V53" s="3"/>
      <c r="W53" s="3">
        <v>4.5859900665056985</v>
      </c>
      <c r="X53" s="3"/>
      <c r="Y53" s="426">
        <v>0.61262756794717932</v>
      </c>
      <c r="Z53" s="3"/>
      <c r="AA53" s="3">
        <v>7.6216760699832262</v>
      </c>
      <c r="AB53" s="3"/>
      <c r="AC53" s="3" t="e">
        <v>#VALUE!</v>
      </c>
      <c r="AD53" s="3"/>
      <c r="AE53" s="3">
        <v>0</v>
      </c>
      <c r="AF53" s="96"/>
      <c r="AG53" s="3">
        <v>1.3045706553035765</v>
      </c>
      <c r="AH53" s="3"/>
      <c r="AI53" s="3">
        <v>4.5133995503622621</v>
      </c>
      <c r="AJ53" s="3"/>
      <c r="AK53" s="97">
        <v>0.60921860413000473</v>
      </c>
      <c r="AL53" s="97"/>
      <c r="AM53" s="3">
        <v>7.5833295492376989</v>
      </c>
      <c r="AN53" s="3"/>
      <c r="AO53" s="3" t="e">
        <v>#VALUE!</v>
      </c>
      <c r="AP53" s="3"/>
      <c r="AQ53" s="3">
        <v>2.6683274761756555</v>
      </c>
      <c r="AR53" s="96"/>
      <c r="AS53" s="23"/>
      <c r="AT53" s="3"/>
      <c r="AU53" s="3"/>
      <c r="AV53" s="22"/>
      <c r="AW53" s="3"/>
      <c r="AX53" s="3"/>
      <c r="AY53" s="3"/>
      <c r="AZ53" s="3"/>
      <c r="BA53" s="3"/>
      <c r="BB53" s="3"/>
      <c r="BC53" s="3"/>
      <c r="BD53" s="3"/>
    </row>
    <row r="54" spans="1:56" s="121" customFormat="1" ht="15" thickBot="1" x14ac:dyDescent="0.25">
      <c r="A54" s="207" t="s">
        <v>122</v>
      </c>
      <c r="D54" s="638"/>
      <c r="F54" s="121">
        <v>-0.98902925531914709</v>
      </c>
      <c r="G54" s="121">
        <v>5.6497175141242986</v>
      </c>
      <c r="H54" s="121">
        <v>4.7606287959985663</v>
      </c>
      <c r="I54" s="121">
        <v>21.011058451816748</v>
      </c>
      <c r="J54" s="121">
        <v>-0.65884621565160661</v>
      </c>
      <c r="K54" s="121">
        <v>-10.280373831775698</v>
      </c>
      <c r="L54" s="121">
        <v>-12.391930835734865</v>
      </c>
      <c r="M54" s="121">
        <v>-18.181818181818187</v>
      </c>
      <c r="N54" s="121" t="e">
        <v>#VALUE!</v>
      </c>
      <c r="O54" s="121">
        <v>0</v>
      </c>
      <c r="P54" s="121">
        <v>0</v>
      </c>
      <c r="Q54" s="121">
        <v>0</v>
      </c>
      <c r="R54" s="159">
        <v>-6.0377358490566087</v>
      </c>
      <c r="S54" s="159">
        <v>8.450704225352121</v>
      </c>
      <c r="T54" s="123"/>
      <c r="U54" s="439">
        <v>0.99890875514143795</v>
      </c>
      <c r="V54" s="121" t="e">
        <v>#DIV/0!</v>
      </c>
      <c r="W54" s="121">
        <v>-4.5442919259954033</v>
      </c>
      <c r="X54" s="121" t="e">
        <v>#DIV/0!</v>
      </c>
      <c r="Y54" s="440">
        <v>0.66321578777094403</v>
      </c>
      <c r="Z54" s="121" t="e">
        <v>#DIV/0!</v>
      </c>
      <c r="AA54" s="121">
        <v>14.144736842105257</v>
      </c>
      <c r="AB54" s="121" t="e">
        <v>#DIV/0!</v>
      </c>
      <c r="AC54" s="121" t="e">
        <v>#VALUE!</v>
      </c>
      <c r="AD54" s="121" t="e">
        <v>#DIV/0!</v>
      </c>
      <c r="AE54" s="121" t="e">
        <v>#DIV/0!</v>
      </c>
      <c r="AF54" s="123"/>
      <c r="AG54" s="121">
        <v>-0.98902925531913666</v>
      </c>
      <c r="AI54" s="121">
        <v>4.7606287959985583</v>
      </c>
      <c r="AK54" s="122">
        <v>-0.65884621565159895</v>
      </c>
      <c r="AL54" s="122"/>
      <c r="AM54" s="121">
        <v>-12.391930835734865</v>
      </c>
      <c r="AO54" s="121" t="e">
        <v>#VALUE!</v>
      </c>
      <c r="AQ54" s="121">
        <v>0</v>
      </c>
      <c r="AR54" s="123"/>
      <c r="AS54" s="137"/>
      <c r="AT54" s="117"/>
      <c r="AU54" s="117"/>
      <c r="AV54" s="120"/>
    </row>
    <row r="55" spans="1:56" ht="15.75" thickBot="1" x14ac:dyDescent="0.3">
      <c r="A55" s="203">
        <v>44971.591666666667</v>
      </c>
      <c r="B55">
        <v>2470</v>
      </c>
      <c r="C55" t="s">
        <v>818</v>
      </c>
      <c r="D55" s="9" t="s">
        <v>124</v>
      </c>
      <c r="F55">
        <v>24.064</v>
      </c>
      <c r="G55">
        <v>0.53100000000000003</v>
      </c>
      <c r="H55">
        <v>11.196</v>
      </c>
      <c r="I55">
        <v>0.63300000000000001</v>
      </c>
      <c r="J55" s="7">
        <v>6.2229999999999999</v>
      </c>
      <c r="K55" s="7">
        <v>0.214</v>
      </c>
      <c r="L55">
        <v>0.34699999999999998</v>
      </c>
      <c r="M55">
        <v>6.6000000000000003E-2</v>
      </c>
      <c r="N55" t="s">
        <v>101</v>
      </c>
      <c r="O55" s="80">
        <v>1.9E-2</v>
      </c>
      <c r="P55">
        <v>5.7000000000000002E-2</v>
      </c>
      <c r="Q55" s="80">
        <v>1E-3</v>
      </c>
      <c r="R55" s="85">
        <v>0.26500000000000001</v>
      </c>
      <c r="S55" s="85">
        <v>7.0999999999999994E-2</v>
      </c>
      <c r="U55" s="253">
        <v>1.0726981628821219</v>
      </c>
      <c r="W55">
        <v>1.3647525705935313</v>
      </c>
      <c r="Y55" s="254">
        <v>1.2253191075325338</v>
      </c>
      <c r="AA55">
        <v>0.90102493754727953</v>
      </c>
      <c r="AC55" t="e">
        <v>#VALUE!</v>
      </c>
      <c r="AE55">
        <v>0</v>
      </c>
      <c r="AG55">
        <v>25.942334790806321</v>
      </c>
      <c r="AH55">
        <v>0</v>
      </c>
      <c r="AI55">
        <v>15.31817494677902</v>
      </c>
      <c r="AJ55">
        <v>0</v>
      </c>
      <c r="AK55">
        <v>7.6553540267238542</v>
      </c>
      <c r="AL55">
        <v>0</v>
      </c>
      <c r="AM55">
        <v>0.3296369507940542</v>
      </c>
      <c r="AN55">
        <v>0</v>
      </c>
      <c r="AO55" t="e">
        <v>#VALUE!</v>
      </c>
      <c r="AP55">
        <v>0</v>
      </c>
      <c r="AQ55">
        <v>8.5500000000000007E-2</v>
      </c>
      <c r="AT55" s="106">
        <v>0.29509117388450434</v>
      </c>
      <c r="AU55" s="106">
        <v>0.49975627340211043</v>
      </c>
      <c r="AV55" s="107">
        <v>52.140257762616343</v>
      </c>
    </row>
    <row r="56" spans="1:56" ht="15.75" thickBot="1" x14ac:dyDescent="0.3">
      <c r="A56" s="12">
        <v>44971.594444444447</v>
      </c>
      <c r="B56">
        <v>2471</v>
      </c>
      <c r="C56" t="s">
        <v>818</v>
      </c>
      <c r="D56" s="9" t="s">
        <v>126</v>
      </c>
      <c r="F56">
        <v>24.454000000000001</v>
      </c>
      <c r="G56">
        <v>0.58499999999999996</v>
      </c>
      <c r="H56">
        <v>11.14</v>
      </c>
      <c r="I56">
        <v>0.72499999999999998</v>
      </c>
      <c r="J56" s="7">
        <v>6.2149999999999999</v>
      </c>
      <c r="K56" s="7">
        <v>0.22</v>
      </c>
      <c r="L56">
        <v>0.35499999999999998</v>
      </c>
      <c r="M56">
        <v>6.7000000000000004E-2</v>
      </c>
      <c r="N56" t="s">
        <v>101</v>
      </c>
      <c r="O56" s="80">
        <v>1.7999999999999999E-2</v>
      </c>
      <c r="P56">
        <v>5.8000000000000003E-2</v>
      </c>
      <c r="Q56" s="80">
        <v>2E-3</v>
      </c>
      <c r="R56" s="85">
        <v>0.26</v>
      </c>
      <c r="S56" s="85">
        <v>0.08</v>
      </c>
      <c r="U56" s="253">
        <v>1.0555904388482613</v>
      </c>
      <c r="W56">
        <v>1.371613086208723</v>
      </c>
      <c r="Y56" s="254">
        <v>1.2268963485398163</v>
      </c>
      <c r="AA56">
        <v>0.88072015022227046</v>
      </c>
      <c r="AE56">
        <v>0</v>
      </c>
      <c r="AG56">
        <v>26.362776553124078</v>
      </c>
      <c r="AH56">
        <v>0</v>
      </c>
      <c r="AI56">
        <v>15.241556708388558</v>
      </c>
      <c r="AJ56">
        <v>0</v>
      </c>
      <c r="AK56">
        <v>7.6455126588604783</v>
      </c>
      <c r="AL56">
        <v>0</v>
      </c>
      <c r="AM56">
        <v>0.33723664994780767</v>
      </c>
      <c r="AN56">
        <v>0</v>
      </c>
      <c r="AO56" t="e">
        <v>#VALUE!</v>
      </c>
      <c r="AP56">
        <v>0</v>
      </c>
      <c r="AQ56">
        <v>8.7000000000000008E-2</v>
      </c>
      <c r="AT56" s="106">
        <v>0.29001166259759764</v>
      </c>
      <c r="AU56" s="106">
        <v>0.50162282010554649</v>
      </c>
      <c r="AV56" s="107">
        <v>51.404773665595755</v>
      </c>
    </row>
    <row r="57" spans="1:56" ht="15.75" thickBot="1" x14ac:dyDescent="0.3">
      <c r="A57" s="12">
        <v>44971.745833796296</v>
      </c>
      <c r="B57">
        <v>2530</v>
      </c>
      <c r="C57" t="s">
        <v>818</v>
      </c>
      <c r="D57" s="9" t="s">
        <v>209</v>
      </c>
      <c r="F57">
        <v>23.765000000000001</v>
      </c>
      <c r="G57">
        <v>0.56499999999999995</v>
      </c>
      <c r="H57">
        <v>10.497999999999999</v>
      </c>
      <c r="I57">
        <v>0.70799999999999996</v>
      </c>
      <c r="J57" s="7">
        <v>6.14</v>
      </c>
      <c r="K57" s="7">
        <v>0.20100000000000001</v>
      </c>
      <c r="L57">
        <v>0.313</v>
      </c>
      <c r="M57">
        <v>5.8999999999999997E-2</v>
      </c>
      <c r="N57" t="s">
        <v>101</v>
      </c>
      <c r="O57" s="80">
        <v>2.1000000000000001E-2</v>
      </c>
      <c r="P57">
        <v>5.8000000000000003E-2</v>
      </c>
      <c r="Q57" s="80">
        <v>1E-3</v>
      </c>
      <c r="R57" s="85">
        <v>0.26700000000000002</v>
      </c>
      <c r="S57" s="85">
        <v>7.6999999999999999E-2</v>
      </c>
      <c r="U57" s="253">
        <v>1.0861943442707924</v>
      </c>
      <c r="W57">
        <v>1.4554934063979021</v>
      </c>
      <c r="Y57" s="254">
        <v>1.2418828674552049</v>
      </c>
      <c r="AA57">
        <v>0.99889985089107347</v>
      </c>
      <c r="AC57" t="e">
        <v>#VALUE!</v>
      </c>
      <c r="AE57">
        <v>0</v>
      </c>
      <c r="AG57">
        <v>25.619996106362709</v>
      </c>
      <c r="AH57">
        <v>0</v>
      </c>
      <c r="AI57">
        <v>14.363183332555034</v>
      </c>
      <c r="AJ57">
        <v>0</v>
      </c>
      <c r="AK57">
        <v>7.5532498351413251</v>
      </c>
      <c r="AL57">
        <v>0</v>
      </c>
      <c r="AM57">
        <v>0.29733822939060223</v>
      </c>
      <c r="AN57">
        <v>0</v>
      </c>
      <c r="AO57" t="e">
        <v>#VALUE!</v>
      </c>
      <c r="AP57">
        <v>0</v>
      </c>
      <c r="AQ57">
        <v>8.7000000000000008E-2</v>
      </c>
      <c r="AT57" s="106">
        <v>0.2948185395416778</v>
      </c>
      <c r="AU57" s="106">
        <v>0.5258757519317756</v>
      </c>
      <c r="AV57" s="107">
        <v>52.100900883241422</v>
      </c>
    </row>
    <row r="58" spans="1:56" ht="15.75" thickBot="1" x14ac:dyDescent="0.3">
      <c r="A58" s="12">
        <v>44971.750694444447</v>
      </c>
      <c r="B58">
        <v>2531</v>
      </c>
      <c r="C58" t="s">
        <v>818</v>
      </c>
      <c r="D58" s="9" t="s">
        <v>209</v>
      </c>
      <c r="F58">
        <v>23.826000000000001</v>
      </c>
      <c r="G58">
        <v>0.56100000000000005</v>
      </c>
      <c r="H58">
        <v>11.728999999999999</v>
      </c>
      <c r="I58">
        <v>0.76600000000000001</v>
      </c>
      <c r="J58" s="7">
        <v>6.1820000000000004</v>
      </c>
      <c r="K58" s="7">
        <v>0.192</v>
      </c>
      <c r="L58">
        <v>0.30399999999999999</v>
      </c>
      <c r="M58">
        <v>5.3999999999999999E-2</v>
      </c>
      <c r="N58" t="s">
        <v>101</v>
      </c>
      <c r="O58" s="80">
        <v>1.9E-2</v>
      </c>
      <c r="P58">
        <v>5.7000000000000002E-2</v>
      </c>
      <c r="Q58" s="80">
        <v>1E-3</v>
      </c>
      <c r="R58" s="85">
        <v>0.249</v>
      </c>
      <c r="S58" s="85">
        <v>7.6999999999999999E-2</v>
      </c>
      <c r="U58" s="253">
        <v>1.0834134387473928</v>
      </c>
      <c r="W58">
        <v>1.3027342297182347</v>
      </c>
      <c r="Y58" s="254">
        <v>1.2334456173042636</v>
      </c>
      <c r="AA58">
        <v>1.0284725438450855</v>
      </c>
      <c r="AC58" t="e">
        <v>#VALUE!</v>
      </c>
      <c r="AE58">
        <v>0</v>
      </c>
      <c r="AG58">
        <v>25.685757510212412</v>
      </c>
      <c r="AH58">
        <v>0</v>
      </c>
      <c r="AI58">
        <v>16.047416394316819</v>
      </c>
      <c r="AJ58">
        <v>0</v>
      </c>
      <c r="AK58">
        <v>7.6049170164240518</v>
      </c>
      <c r="AL58">
        <v>0</v>
      </c>
      <c r="AM58">
        <v>0.28878856784262963</v>
      </c>
      <c r="AN58">
        <v>0</v>
      </c>
      <c r="AO58" t="e">
        <v>#VALUE!</v>
      </c>
      <c r="AP58">
        <v>0</v>
      </c>
      <c r="AQ58">
        <v>8.5500000000000007E-2</v>
      </c>
      <c r="AT58" s="106">
        <v>0.29607524766985788</v>
      </c>
      <c r="AU58" s="106">
        <v>0.47390289063087609</v>
      </c>
      <c r="AV58" s="107">
        <v>52.282204982700875</v>
      </c>
    </row>
    <row r="59" spans="1:56" s="67" customFormat="1" ht="6.6" customHeight="1" thickBot="1" x14ac:dyDescent="0.3">
      <c r="A59" s="66"/>
      <c r="D59" s="190"/>
      <c r="J59" s="134"/>
      <c r="K59" s="134"/>
      <c r="O59" s="135"/>
      <c r="Q59" s="135"/>
      <c r="R59" s="158"/>
      <c r="S59" s="158"/>
      <c r="U59" s="429"/>
      <c r="Y59" s="430"/>
      <c r="AK59" s="134"/>
      <c r="AL59" s="134"/>
      <c r="AS59" s="66"/>
      <c r="AT59" s="208"/>
      <c r="AU59" s="208"/>
      <c r="AV59" s="209"/>
    </row>
    <row r="60" spans="1:56" s="108" customFormat="1" ht="28.15" customHeight="1" x14ac:dyDescent="0.25">
      <c r="A60" s="98" t="s">
        <v>674</v>
      </c>
      <c r="B60" s="99"/>
      <c r="C60" s="99"/>
      <c r="D60" s="632" t="s">
        <v>105</v>
      </c>
      <c r="F60" s="101">
        <v>23.280999999999999</v>
      </c>
      <c r="G60" s="101">
        <v>0.54200000000000004</v>
      </c>
      <c r="H60" s="101">
        <v>10.595500000000001</v>
      </c>
      <c r="I60" s="101">
        <v>0.6805000000000001</v>
      </c>
      <c r="J60" s="101">
        <v>6.0839999999999996</v>
      </c>
      <c r="K60" s="101">
        <v>0.1895</v>
      </c>
      <c r="L60" s="101">
        <v>0.34</v>
      </c>
      <c r="M60" s="101">
        <v>5.5500000000000001E-2</v>
      </c>
      <c r="N60" s="101">
        <v>2.3E-2</v>
      </c>
      <c r="O60" s="101">
        <v>1.6E-2</v>
      </c>
      <c r="P60" s="101">
        <v>5.7500000000000002E-2</v>
      </c>
      <c r="Q60" s="101">
        <v>1E-3</v>
      </c>
      <c r="R60" s="156">
        <v>0.2515</v>
      </c>
      <c r="S60" s="156">
        <v>7.4499999999999997E-2</v>
      </c>
      <c r="T60" s="102"/>
      <c r="U60" s="423">
        <v>1.108939627005959</v>
      </c>
      <c r="V60" s="101"/>
      <c r="W60" s="101">
        <v>1.4429721563070022</v>
      </c>
      <c r="X60" s="101"/>
      <c r="Y60" s="424">
        <v>1.2533792975239169</v>
      </c>
      <c r="Z60" s="101"/>
      <c r="AA60" s="101">
        <v>0.91964704978612544</v>
      </c>
      <c r="AB60" s="101"/>
      <c r="AC60" s="101">
        <v>0.95538303132984836</v>
      </c>
      <c r="AD60" s="101"/>
      <c r="AE60" s="124">
        <v>1.5</v>
      </c>
      <c r="AF60" s="104"/>
      <c r="AG60" s="101">
        <v>25.817223456325735</v>
      </c>
      <c r="AH60" s="101"/>
      <c r="AI60" s="101">
        <v>15.28901148215084</v>
      </c>
      <c r="AJ60" s="101"/>
      <c r="AK60" s="105">
        <v>7.6255596461355104</v>
      </c>
      <c r="AL60" s="105"/>
      <c r="AM60" s="101">
        <v>0.31267999692728266</v>
      </c>
      <c r="AN60" s="101"/>
      <c r="AO60" s="101">
        <v>2.1973809720586511E-2</v>
      </c>
      <c r="AP60" s="101"/>
      <c r="AQ60" s="101">
        <v>2.160765648152612E-2</v>
      </c>
      <c r="AR60" s="104"/>
      <c r="AS60" s="98" t="s">
        <v>674</v>
      </c>
      <c r="AT60" s="106">
        <v>0.2953671474020223</v>
      </c>
      <c r="AU60" s="106">
        <v>0.49876080314531596</v>
      </c>
      <c r="AV60" s="107">
        <v>52.180083020981051</v>
      </c>
      <c r="AW60" s="101"/>
      <c r="AX60" s="101"/>
      <c r="AY60" s="101"/>
      <c r="AZ60" s="101"/>
      <c r="BA60" s="101"/>
      <c r="BB60" s="101"/>
      <c r="BC60" s="101"/>
      <c r="BD60" s="101"/>
    </row>
    <row r="61" spans="1:56" ht="15" x14ac:dyDescent="0.25">
      <c r="A61" s="109"/>
      <c r="D61" s="9" t="s">
        <v>113</v>
      </c>
      <c r="F61" s="3">
        <v>0.48684999400910656</v>
      </c>
      <c r="G61" s="3">
        <v>1.0626225419530063E-2</v>
      </c>
      <c r="H61" s="3">
        <v>0.37323540382266329</v>
      </c>
      <c r="I61" s="3">
        <v>4.7975688287576097E-2</v>
      </c>
      <c r="J61" s="3">
        <v>7.3702103090753021E-2</v>
      </c>
      <c r="K61" s="3">
        <v>1.3735598518691008E-2</v>
      </c>
      <c r="L61" s="3">
        <v>1.1704699910719612E-2</v>
      </c>
      <c r="M61" s="3">
        <v>5.5602757725374281E-3</v>
      </c>
      <c r="N61" s="3">
        <v>4.242640687119284E-3</v>
      </c>
      <c r="O61" s="3">
        <v>8.9582364335844562E-3</v>
      </c>
      <c r="P61" s="3">
        <v>1.2909944487358041E-3</v>
      </c>
      <c r="Q61" s="3">
        <v>5.0000000000000001E-4</v>
      </c>
      <c r="R61" s="154">
        <v>1.0210288928331077E-2</v>
      </c>
      <c r="S61" s="154">
        <v>2.0816659994661343E-3</v>
      </c>
      <c r="U61" s="425">
        <v>2.3388382361427058E-2</v>
      </c>
      <c r="V61" s="3"/>
      <c r="W61" s="3">
        <v>5.0130767732216357E-2</v>
      </c>
      <c r="X61" s="3"/>
      <c r="Y61" s="426">
        <v>1.5114950009146215E-2</v>
      </c>
      <c r="Z61" s="3"/>
      <c r="AA61" s="3">
        <v>3.1500087988073203E-2</v>
      </c>
      <c r="AB61" s="3"/>
      <c r="AC61" s="3">
        <v>0.17623247480449464</v>
      </c>
      <c r="AD61" s="3"/>
      <c r="AE61" s="3">
        <v>0</v>
      </c>
      <c r="AF61" s="96"/>
      <c r="AG61" s="3">
        <v>0.53988725076431199</v>
      </c>
      <c r="AH61" s="3"/>
      <c r="AI61" s="3">
        <v>0.53856829546410379</v>
      </c>
      <c r="AJ61" s="3"/>
      <c r="AK61" s="97">
        <v>9.237669019792337E-2</v>
      </c>
      <c r="AL61" s="97"/>
      <c r="AM61" s="3">
        <v>1.0764192741525227E-2</v>
      </c>
      <c r="AN61" s="3"/>
      <c r="AO61" s="3">
        <v>4.0533469205033716E-3</v>
      </c>
      <c r="AP61" s="3"/>
      <c r="AQ61" s="3">
        <v>5.765630348542113E-4</v>
      </c>
      <c r="AR61" s="96"/>
      <c r="AS61" s="23"/>
      <c r="AT61" s="3"/>
      <c r="AU61" s="3"/>
      <c r="AV61" s="22"/>
      <c r="AW61" s="3"/>
      <c r="AX61" s="3"/>
      <c r="AY61" s="3"/>
      <c r="AZ61" s="3"/>
      <c r="BA61" s="3"/>
      <c r="BB61" s="3"/>
      <c r="BC61" s="3"/>
      <c r="BD61" s="3"/>
    </row>
    <row r="62" spans="1:56" ht="15" x14ac:dyDescent="0.25">
      <c r="A62" s="109"/>
      <c r="D62" s="9" t="s">
        <v>106</v>
      </c>
      <c r="F62" s="3">
        <v>2.0911902152360575</v>
      </c>
      <c r="G62" s="3">
        <v>1.9605581954852511</v>
      </c>
      <c r="H62" s="3">
        <v>3.5225841519764356</v>
      </c>
      <c r="I62" s="3">
        <v>7.0500644066974418</v>
      </c>
      <c r="J62" s="3">
        <v>1.2114086635560983</v>
      </c>
      <c r="K62" s="3">
        <v>7.2483369491773129</v>
      </c>
      <c r="L62" s="3">
        <v>3.4425587972704736</v>
      </c>
      <c r="M62" s="3">
        <v>10.018514905472845</v>
      </c>
      <c r="N62" s="3">
        <v>18.446263857040364</v>
      </c>
      <c r="O62" s="3">
        <v>55.988977709902855</v>
      </c>
      <c r="P62" s="3">
        <v>2.2452077369318331</v>
      </c>
      <c r="Q62" s="3">
        <v>50</v>
      </c>
      <c r="R62" s="154">
        <v>4.0597570291574856</v>
      </c>
      <c r="S62" s="154">
        <v>2.7941825496189723</v>
      </c>
      <c r="U62" s="425">
        <v>2.1090762555373428</v>
      </c>
      <c r="V62" s="3"/>
      <c r="W62" s="3">
        <v>3.4741327137258149</v>
      </c>
      <c r="X62" s="3"/>
      <c r="Y62" s="426">
        <v>1.2059358279657395</v>
      </c>
      <c r="Z62" s="3"/>
      <c r="AA62" s="3">
        <v>3.4252366704594892</v>
      </c>
      <c r="AB62" s="3"/>
      <c r="AC62" s="3">
        <v>18.446263857040385</v>
      </c>
      <c r="AD62" s="3"/>
      <c r="AE62" s="3">
        <v>0</v>
      </c>
      <c r="AF62" s="96"/>
      <c r="AG62" s="3">
        <v>2.0911902152360575</v>
      </c>
      <c r="AH62" s="3"/>
      <c r="AI62" s="3">
        <v>3.5225841519764405</v>
      </c>
      <c r="AJ62" s="3"/>
      <c r="AK62" s="97">
        <v>1.211408663556099</v>
      </c>
      <c r="AL62" s="97"/>
      <c r="AM62" s="3">
        <v>3.4425587972704772</v>
      </c>
      <c r="AN62" s="3"/>
      <c r="AO62" s="3">
        <v>18.446263857040364</v>
      </c>
      <c r="AP62" s="3"/>
      <c r="AQ62" s="3">
        <v>2.6683274761756555</v>
      </c>
      <c r="AR62" s="96"/>
      <c r="AS62" s="23"/>
      <c r="AT62" s="3"/>
      <c r="AU62" s="3"/>
      <c r="AV62" s="22"/>
      <c r="AW62" s="3"/>
      <c r="AX62" s="3"/>
      <c r="AY62" s="3"/>
      <c r="AZ62" s="3"/>
      <c r="BA62" s="3"/>
      <c r="BB62" s="3"/>
      <c r="BC62" s="3"/>
      <c r="BD62" s="3"/>
    </row>
    <row r="63" spans="1:56" s="121" customFormat="1" ht="15" thickBot="1" x14ac:dyDescent="0.25">
      <c r="A63" s="207" t="s">
        <v>122</v>
      </c>
      <c r="D63" s="638"/>
      <c r="F63" s="121">
        <v>4.0077683615819266</v>
      </c>
      <c r="G63" s="121">
        <v>-0.73664825046040572</v>
      </c>
      <c r="H63" s="121">
        <v>5.0919651500484004</v>
      </c>
      <c r="I63" s="121">
        <v>-7.2378138847858251</v>
      </c>
      <c r="J63" s="121">
        <v>1.4569536423841072</v>
      </c>
      <c r="K63" s="121">
        <v>13.829787234042552</v>
      </c>
      <c r="L63" s="121">
        <v>-4.6647230320699746</v>
      </c>
      <c r="M63" s="121">
        <v>17.857142857142861</v>
      </c>
      <c r="N63" s="121">
        <v>-23.076923076923073</v>
      </c>
      <c r="O63" s="121">
        <v>146.15384615384619</v>
      </c>
      <c r="P63" s="121">
        <v>1.7857142857142874</v>
      </c>
      <c r="Q63" s="121">
        <v>0</v>
      </c>
      <c r="R63" s="159">
        <v>10.041841004184111</v>
      </c>
      <c r="S63" s="159">
        <v>1.3513513513513526</v>
      </c>
      <c r="T63" s="123"/>
      <c r="U63" s="439">
        <v>-3.8533355966728915</v>
      </c>
      <c r="V63" s="121" t="e">
        <v>#DIV/0!</v>
      </c>
      <c r="W63" s="121">
        <v>-4.8452468680913752</v>
      </c>
      <c r="X63" s="121" t="e">
        <v>#DIV/0!</v>
      </c>
      <c r="Y63" s="440">
        <v>-1.4360313315926874</v>
      </c>
      <c r="Z63" s="121" t="e">
        <v>#DIV/0!</v>
      </c>
      <c r="AA63" s="121">
        <v>4.8929663608562768</v>
      </c>
      <c r="AB63" s="121" t="e">
        <v>#DIV/0!</v>
      </c>
      <c r="AC63" s="121">
        <v>29.999999999999989</v>
      </c>
      <c r="AD63" s="121" t="e">
        <v>#DIV/0!</v>
      </c>
      <c r="AE63" s="121" t="e">
        <v>#DIV/0!</v>
      </c>
      <c r="AF63" s="123"/>
      <c r="AG63" s="121">
        <v>4.0077683615819284</v>
      </c>
      <c r="AI63" s="121">
        <v>5.0919651500484067</v>
      </c>
      <c r="AK63" s="122">
        <v>1.4569536423841138</v>
      </c>
      <c r="AL63" s="122"/>
      <c r="AM63" s="121">
        <v>-4.664723032069972</v>
      </c>
      <c r="AO63" s="121">
        <v>-100</v>
      </c>
      <c r="AQ63" s="121">
        <v>1.7857142857142871</v>
      </c>
      <c r="AR63" s="123"/>
      <c r="AS63" s="137"/>
      <c r="AT63" s="117"/>
      <c r="AU63" s="117"/>
      <c r="AV63" s="120"/>
    </row>
    <row r="64" spans="1:56" ht="15.75" thickBot="1" x14ac:dyDescent="0.3">
      <c r="A64" s="12">
        <v>44974.614583275463</v>
      </c>
      <c r="B64">
        <v>2533</v>
      </c>
      <c r="C64" t="s">
        <v>818</v>
      </c>
      <c r="D64" s="9" t="s">
        <v>124</v>
      </c>
      <c r="F64">
        <v>22.655999999999999</v>
      </c>
      <c r="G64">
        <v>0.54300000000000004</v>
      </c>
      <c r="H64">
        <v>10.33</v>
      </c>
      <c r="I64">
        <v>0.67700000000000005</v>
      </c>
      <c r="J64" s="7">
        <v>6.04</v>
      </c>
      <c r="K64" s="7">
        <v>0.188</v>
      </c>
      <c r="L64">
        <v>0.34300000000000003</v>
      </c>
      <c r="M64">
        <v>5.6000000000000001E-2</v>
      </c>
      <c r="N64">
        <v>2.5999999999999999E-2</v>
      </c>
      <c r="O64" s="80">
        <v>1.2999999999999999E-2</v>
      </c>
      <c r="P64">
        <v>5.6000000000000001E-2</v>
      </c>
      <c r="Q64" s="80">
        <v>1E-3</v>
      </c>
      <c r="R64" s="85">
        <v>0.23899999999999999</v>
      </c>
      <c r="S64" s="85">
        <v>7.3999999999999996E-2</v>
      </c>
      <c r="U64" s="253">
        <v>1.1393630204623668</v>
      </c>
      <c r="W64">
        <v>1.4791645479540343</v>
      </c>
      <c r="Y64" s="254">
        <v>1.2624438420819466</v>
      </c>
      <c r="AA64">
        <v>0.91153251699389493</v>
      </c>
      <c r="AC64">
        <v>0.83076785333030301</v>
      </c>
      <c r="AE64">
        <v>0</v>
      </c>
      <c r="AG64">
        <v>25.124136189447007</v>
      </c>
      <c r="AH64">
        <v>0</v>
      </c>
      <c r="AI64">
        <v>14.905902374651331</v>
      </c>
      <c r="AJ64">
        <v>0</v>
      </c>
      <c r="AK64" s="7">
        <v>7.5704109570444578</v>
      </c>
      <c r="AL64" s="7">
        <v>0</v>
      </c>
      <c r="AM64">
        <v>0.31543893807664103</v>
      </c>
      <c r="AN64">
        <v>0</v>
      </c>
      <c r="AO64">
        <v>2.4839958814576055E-2</v>
      </c>
      <c r="AP64">
        <v>0</v>
      </c>
      <c r="AQ64">
        <v>8.4000000000000005E-2</v>
      </c>
      <c r="AT64" s="106">
        <v>0.30132024838427235</v>
      </c>
      <c r="AU64" s="106">
        <v>0.50788008446362443</v>
      </c>
      <c r="AV64" s="107">
        <v>53.035846681194244</v>
      </c>
    </row>
    <row r="65" spans="1:56" ht="15.75" thickBot="1" x14ac:dyDescent="0.3">
      <c r="A65" s="12">
        <v>44974.616666608796</v>
      </c>
      <c r="B65">
        <v>2534</v>
      </c>
      <c r="C65" t="s">
        <v>818</v>
      </c>
      <c r="D65" s="9" t="s">
        <v>126</v>
      </c>
      <c r="F65">
        <v>22.998000000000001</v>
      </c>
      <c r="G65">
        <v>0.54100000000000004</v>
      </c>
      <c r="H65">
        <v>10.335000000000001</v>
      </c>
      <c r="I65">
        <v>0.68400000000000005</v>
      </c>
      <c r="J65" s="7">
        <v>6.0220000000000002</v>
      </c>
      <c r="K65" s="7">
        <v>0.183</v>
      </c>
      <c r="L65">
        <v>0.35499999999999998</v>
      </c>
      <c r="M65">
        <v>5.5E-2</v>
      </c>
      <c r="N65" t="s">
        <v>101</v>
      </c>
      <c r="O65" s="80">
        <v>1.9E-2</v>
      </c>
      <c r="P65">
        <v>5.8000000000000003E-2</v>
      </c>
      <c r="Q65" s="80">
        <v>1E-3</v>
      </c>
      <c r="R65" s="85">
        <v>0.255</v>
      </c>
      <c r="S65" s="85">
        <v>7.1999999999999995E-2</v>
      </c>
      <c r="U65" s="253">
        <v>1.1224197143923551</v>
      </c>
      <c r="W65">
        <v>1.4784489385936308</v>
      </c>
      <c r="Y65" s="254">
        <v>1.2662173374584786</v>
      </c>
      <c r="AA65">
        <v>0.88072015022227046</v>
      </c>
      <c r="AE65">
        <v>0</v>
      </c>
      <c r="AG65">
        <v>25.503393541883046</v>
      </c>
      <c r="AH65">
        <v>0</v>
      </c>
      <c r="AI65">
        <v>14.913117235432868</v>
      </c>
      <c r="AJ65">
        <v>0</v>
      </c>
      <c r="AK65" s="7">
        <v>7.5478501296890279</v>
      </c>
      <c r="AL65" s="7">
        <v>0</v>
      </c>
      <c r="AM65">
        <v>0.32647470267407452</v>
      </c>
      <c r="AN65">
        <v>0</v>
      </c>
      <c r="AP65">
        <v>0</v>
      </c>
      <c r="AQ65">
        <v>8.7000000000000008E-2</v>
      </c>
      <c r="AT65" s="106">
        <v>0.29595473705464104</v>
      </c>
      <c r="AU65" s="106">
        <v>0.50612155799028324</v>
      </c>
      <c r="AV65" s="107">
        <v>52.264831356246169</v>
      </c>
    </row>
    <row r="66" spans="1:56" ht="15.75" thickBot="1" x14ac:dyDescent="0.3">
      <c r="A66" s="12">
        <v>44974.790277777778</v>
      </c>
      <c r="B66">
        <v>2602</v>
      </c>
      <c r="C66" t="s">
        <v>818</v>
      </c>
      <c r="D66" s="9" t="s">
        <v>139</v>
      </c>
      <c r="F66">
        <v>23.695</v>
      </c>
      <c r="G66">
        <v>0.56200000000000006</v>
      </c>
      <c r="H66">
        <v>11.067</v>
      </c>
      <c r="I66">
        <v>0.745</v>
      </c>
      <c r="J66" s="7">
        <v>6.1779999999999999</v>
      </c>
      <c r="K66" s="7">
        <v>0.191</v>
      </c>
      <c r="L66">
        <v>0.33700000000000002</v>
      </c>
      <c r="M66">
        <v>5.3999999999999999E-2</v>
      </c>
      <c r="N66">
        <v>0.02</v>
      </c>
      <c r="O66" s="80">
        <v>1.2999999999999999E-2</v>
      </c>
      <c r="P66">
        <v>5.8999999999999997E-2</v>
      </c>
      <c r="Q66" s="80">
        <v>2E-3</v>
      </c>
      <c r="R66" s="85">
        <v>0.248</v>
      </c>
      <c r="S66" s="85">
        <v>7.6999999999999999E-2</v>
      </c>
      <c r="U66" s="253">
        <v>1.0894031901918289</v>
      </c>
      <c r="W66">
        <v>1.3806605024275029</v>
      </c>
      <c r="Y66" s="254">
        <v>1.2342442224303913</v>
      </c>
      <c r="AA66">
        <v>0.92776158257835595</v>
      </c>
      <c r="AC66">
        <v>1.0799982093293938</v>
      </c>
      <c r="AE66">
        <v>0</v>
      </c>
      <c r="AG66">
        <v>26.276324461906199</v>
      </c>
      <c r="AH66">
        <v>0</v>
      </c>
      <c r="AI66">
        <v>15.969372853849594</v>
      </c>
      <c r="AJ66">
        <v>0</v>
      </c>
      <c r="AK66" s="7">
        <v>7.7433773001027584</v>
      </c>
      <c r="AL66" s="7">
        <v>0</v>
      </c>
      <c r="AM66">
        <v>0.30992105577792428</v>
      </c>
      <c r="AN66">
        <v>0</v>
      </c>
      <c r="AO66">
        <v>1.9107660626596967E-2</v>
      </c>
      <c r="AP66">
        <v>0</v>
      </c>
      <c r="AQ66">
        <v>8.8499999999999995E-2</v>
      </c>
      <c r="AT66" s="106">
        <v>0.29469027570155903</v>
      </c>
      <c r="AU66" s="106">
        <v>0.48488925463570298</v>
      </c>
      <c r="AV66" s="107">
        <v>52.082380362115195</v>
      </c>
    </row>
    <row r="67" spans="1:56" ht="15" x14ac:dyDescent="0.25">
      <c r="A67" s="12">
        <v>44974.792361111111</v>
      </c>
      <c r="B67">
        <v>2603</v>
      </c>
      <c r="C67" t="s">
        <v>818</v>
      </c>
      <c r="D67" s="9" t="s">
        <v>140</v>
      </c>
      <c r="F67">
        <v>23.564</v>
      </c>
      <c r="G67">
        <v>0.53900000000000003</v>
      </c>
      <c r="H67">
        <v>10.856</v>
      </c>
      <c r="I67">
        <v>0.628</v>
      </c>
      <c r="J67" s="7">
        <v>6.1280000000000001</v>
      </c>
      <c r="K67" s="7">
        <v>0.214</v>
      </c>
      <c r="L67">
        <v>0.32700000000000001</v>
      </c>
      <c r="M67">
        <v>6.6000000000000003E-2</v>
      </c>
      <c r="N67" t="s">
        <v>101</v>
      </c>
      <c r="O67" s="80">
        <v>3.2000000000000001E-2</v>
      </c>
      <c r="P67">
        <v>5.7000000000000002E-2</v>
      </c>
      <c r="Q67" s="80">
        <v>1E-3</v>
      </c>
      <c r="R67" s="85">
        <v>0.26300000000000001</v>
      </c>
      <c r="S67" s="85">
        <v>7.4999999999999997E-2</v>
      </c>
      <c r="U67" s="253">
        <v>1.095459539619563</v>
      </c>
      <c r="W67">
        <v>1.4074953740203735</v>
      </c>
      <c r="Y67" s="254">
        <v>1.2443147529658873</v>
      </c>
      <c r="AA67">
        <v>0.95613349641867273</v>
      </c>
      <c r="AE67">
        <v>0</v>
      </c>
      <c r="AG67">
        <v>26.13105337076842</v>
      </c>
      <c r="AH67">
        <v>0</v>
      </c>
      <c r="AI67">
        <v>15.664905728868815</v>
      </c>
      <c r="AJ67">
        <v>0</v>
      </c>
      <c r="AK67" s="7">
        <v>7.680708335226563</v>
      </c>
      <c r="AL67" s="7">
        <v>0</v>
      </c>
      <c r="AM67">
        <v>0.30072458528006302</v>
      </c>
      <c r="AN67">
        <v>0</v>
      </c>
      <c r="AP67">
        <v>0</v>
      </c>
      <c r="AQ67">
        <v>8.5500000000000007E-2</v>
      </c>
      <c r="AT67" s="106">
        <v>0.29393029918260433</v>
      </c>
      <c r="AU67" s="106">
        <v>0.49031309017530855</v>
      </c>
      <c r="AV67" s="107">
        <v>51.972583328379756</v>
      </c>
    </row>
    <row r="68" spans="1:56" s="67" customFormat="1" ht="6.6" customHeight="1" thickBot="1" x14ac:dyDescent="0.25">
      <c r="A68" s="66"/>
      <c r="D68" s="190"/>
      <c r="J68" s="134"/>
      <c r="K68" s="134"/>
      <c r="O68" s="135"/>
      <c r="Q68" s="135"/>
      <c r="R68" s="158"/>
      <c r="S68" s="158"/>
      <c r="U68" s="429"/>
      <c r="Y68" s="430"/>
      <c r="AK68" s="134"/>
      <c r="AL68" s="134"/>
      <c r="AS68" s="66"/>
      <c r="AV68" s="133"/>
    </row>
    <row r="69" spans="1:56" s="108" customFormat="1" ht="28.15" customHeight="1" x14ac:dyDescent="0.25">
      <c r="A69" s="98" t="s">
        <v>926</v>
      </c>
      <c r="B69" s="99"/>
      <c r="C69" s="99"/>
      <c r="D69" s="632" t="s">
        <v>105</v>
      </c>
      <c r="F69" s="101">
        <v>23.973500000000001</v>
      </c>
      <c r="G69" s="101">
        <v>0.54150000000000009</v>
      </c>
      <c r="H69" s="101">
        <v>11.125</v>
      </c>
      <c r="I69" s="101">
        <v>0.70700000000000007</v>
      </c>
      <c r="J69" s="101">
        <v>6.1790000000000003</v>
      </c>
      <c r="K69" s="101">
        <v>0.20600000000000002</v>
      </c>
      <c r="L69" s="101">
        <v>0.35599999999999998</v>
      </c>
      <c r="M69" s="101">
        <v>5.8999999999999997E-2</v>
      </c>
      <c r="N69" s="101">
        <v>2.6499999999999999E-2</v>
      </c>
      <c r="O69" s="101">
        <v>1.55E-2</v>
      </c>
      <c r="P69" s="101">
        <v>5.8000000000000003E-2</v>
      </c>
      <c r="Q69" s="101">
        <v>1E-3</v>
      </c>
      <c r="R69" s="156">
        <v>0.26300000000000001</v>
      </c>
      <c r="S69" s="156">
        <v>7.5499999999999998E-2</v>
      </c>
      <c r="T69" s="102"/>
      <c r="U69" s="423">
        <v>1.0769024779309313</v>
      </c>
      <c r="V69" s="101"/>
      <c r="W69" s="101">
        <v>1.3735079081526425</v>
      </c>
      <c r="X69" s="101">
        <v>0</v>
      </c>
      <c r="Y69" s="424">
        <v>1.2341569963704184</v>
      </c>
      <c r="Z69" s="101">
        <v>0</v>
      </c>
      <c r="AA69" s="101">
        <v>0.87841949463811775</v>
      </c>
      <c r="AB69" s="101">
        <v>0</v>
      </c>
      <c r="AC69" s="101">
        <v>0.83929479610642044</v>
      </c>
      <c r="AD69" s="101"/>
      <c r="AE69" s="124">
        <v>1.5</v>
      </c>
      <c r="AF69" s="104"/>
      <c r="AG69" s="101">
        <v>25.817121554677179</v>
      </c>
      <c r="AH69" s="101">
        <v>0</v>
      </c>
      <c r="AI69" s="101">
        <v>15.280275478198147</v>
      </c>
      <c r="AJ69" s="101">
        <v>0</v>
      </c>
      <c r="AK69" s="101">
        <v>7.6258560805728157</v>
      </c>
      <c r="AL69" s="101">
        <v>0</v>
      </c>
      <c r="AM69" s="101">
        <v>0.31271734009116992</v>
      </c>
      <c r="AN69" s="101">
        <v>0</v>
      </c>
      <c r="AO69" s="101">
        <v>2.2241312096820141E-2</v>
      </c>
      <c r="AP69" s="101">
        <v>0</v>
      </c>
      <c r="AQ69" s="101">
        <v>8.7000000000000008E-2</v>
      </c>
      <c r="AR69" s="104"/>
      <c r="AS69" s="98" t="s">
        <v>674</v>
      </c>
      <c r="AT69" s="106">
        <v>0.29537979532002751</v>
      </c>
      <c r="AU69" s="106">
        <v>0.49906535333432733</v>
      </c>
      <c r="AV69" s="107">
        <v>52.181907890983155</v>
      </c>
      <c r="AW69" s="101"/>
      <c r="AX69" s="101"/>
      <c r="AY69" s="101"/>
      <c r="AZ69" s="101"/>
      <c r="BA69" s="101"/>
      <c r="BB69" s="101"/>
      <c r="BC69" s="101"/>
      <c r="BD69" s="101"/>
    </row>
    <row r="70" spans="1:56" ht="15" x14ac:dyDescent="0.25">
      <c r="A70" s="109"/>
      <c r="D70" s="9" t="s">
        <v>113</v>
      </c>
      <c r="F70" s="3">
        <v>0.39651061356118428</v>
      </c>
      <c r="G70" s="3">
        <v>1.5882904856060347E-2</v>
      </c>
      <c r="H70" s="3">
        <v>0.45596874892913414</v>
      </c>
      <c r="I70" s="3">
        <v>4.6863276311699176E-2</v>
      </c>
      <c r="J70" s="3">
        <v>0.11368333211161617</v>
      </c>
      <c r="K70" s="3">
        <v>1.4800900873482892E-2</v>
      </c>
      <c r="L70" s="3">
        <v>1.3862419221285522E-2</v>
      </c>
      <c r="M70" s="3">
        <v>7.7049767466661869E-3</v>
      </c>
      <c r="N70" s="3">
        <v>6.1846584384264982E-3</v>
      </c>
      <c r="O70" s="3">
        <v>8.5556998544829756E-3</v>
      </c>
      <c r="P70" s="3">
        <v>7.5277265270907946E-4</v>
      </c>
      <c r="Q70" s="3">
        <v>5.1639777949432221E-4</v>
      </c>
      <c r="R70" s="154">
        <v>1.705774506394871E-2</v>
      </c>
      <c r="S70" s="154">
        <v>5.636192568273966E-3</v>
      </c>
      <c r="U70" s="425">
        <v>1.7837724355330865E-2</v>
      </c>
      <c r="V70" s="3"/>
      <c r="W70" s="3">
        <v>5.9421948531508069E-2</v>
      </c>
      <c r="X70" s="3">
        <v>0</v>
      </c>
      <c r="Y70" s="426">
        <v>2.2693222659320264E-2</v>
      </c>
      <c r="Z70" s="3">
        <v>0</v>
      </c>
      <c r="AA70" s="3">
        <v>3.5942352702290174E-2</v>
      </c>
      <c r="AB70" s="3">
        <v>0</v>
      </c>
      <c r="AC70" s="3">
        <v>0.18403723730086191</v>
      </c>
      <c r="AD70" s="3"/>
      <c r="AE70" s="3">
        <v>0</v>
      </c>
      <c r="AF70" s="96"/>
      <c r="AG70" s="3">
        <v>0.42700326226995394</v>
      </c>
      <c r="AH70" s="3">
        <v>0</v>
      </c>
      <c r="AI70" s="3">
        <v>0.62627668252463231</v>
      </c>
      <c r="AJ70" s="3">
        <v>0</v>
      </c>
      <c r="AK70" s="3">
        <v>0.14030307969625264</v>
      </c>
      <c r="AL70" s="3">
        <v>0</v>
      </c>
      <c r="AM70" s="3">
        <v>1.2177019286823354E-2</v>
      </c>
      <c r="AN70" s="3">
        <v>0</v>
      </c>
      <c r="AO70" s="3">
        <v>5.1907516430670184E-3</v>
      </c>
      <c r="AP70" s="3">
        <v>0</v>
      </c>
      <c r="AQ70" s="3">
        <v>1.1291589790636181E-3</v>
      </c>
      <c r="AR70" s="96"/>
      <c r="AS70" s="23"/>
      <c r="AT70" s="3"/>
      <c r="AU70" s="3"/>
      <c r="AV70" s="22"/>
      <c r="AW70" s="3"/>
      <c r="AX70" s="3"/>
      <c r="AY70" s="3"/>
      <c r="AZ70" s="3"/>
      <c r="BA70" s="3"/>
      <c r="BB70" s="3"/>
      <c r="BC70" s="3"/>
      <c r="BD70" s="3"/>
    </row>
    <row r="71" spans="1:56" ht="15" x14ac:dyDescent="0.25">
      <c r="A71" s="109"/>
      <c r="D71" s="9" t="s">
        <v>106</v>
      </c>
      <c r="F71" s="3">
        <v>1.6539537971559606</v>
      </c>
      <c r="G71" s="3">
        <v>2.9331310906851975</v>
      </c>
      <c r="H71" s="3">
        <v>4.0985954959922166</v>
      </c>
      <c r="I71" s="3">
        <v>6.6284690681328389</v>
      </c>
      <c r="J71" s="3">
        <v>1.8398338260497844</v>
      </c>
      <c r="K71" s="3">
        <v>7.1849033366421802</v>
      </c>
      <c r="L71" s="3">
        <v>3.8939379835071692</v>
      </c>
      <c r="M71" s="3">
        <v>13.059282621468114</v>
      </c>
      <c r="N71" s="3">
        <v>23.338333729911312</v>
      </c>
      <c r="O71" s="3">
        <v>55.198063577309519</v>
      </c>
      <c r="P71" s="3">
        <v>1.2978838839811715</v>
      </c>
      <c r="Q71" s="3">
        <v>51.639777949432215</v>
      </c>
      <c r="R71" s="154">
        <v>6.4858346250755554</v>
      </c>
      <c r="S71" s="154">
        <v>7.4651557195681661</v>
      </c>
      <c r="U71" s="425">
        <v>1.6563918015680257</v>
      </c>
      <c r="V71" s="3"/>
      <c r="W71" s="3">
        <v>4.326290964820882</v>
      </c>
      <c r="X71" s="3" t="e">
        <v>#DIV/0!</v>
      </c>
      <c r="Y71" s="426">
        <v>1.8387630363122089</v>
      </c>
      <c r="Z71" s="3" t="e">
        <v>#DIV/0!</v>
      </c>
      <c r="AA71" s="3">
        <v>4.091707085473705</v>
      </c>
      <c r="AB71" s="3" t="e">
        <v>#DIV/0!</v>
      </c>
      <c r="AC71" s="3">
        <v>21.927603763853966</v>
      </c>
      <c r="AD71" s="3"/>
      <c r="AE71" s="3">
        <v>0</v>
      </c>
      <c r="AF71" s="96"/>
      <c r="AG71" s="3">
        <v>1.6539537971559635</v>
      </c>
      <c r="AH71" s="3" t="e">
        <v>#DIV/0!</v>
      </c>
      <c r="AI71" s="3">
        <v>4.0985954959922157</v>
      </c>
      <c r="AJ71" s="3" t="e">
        <v>#DIV/0!</v>
      </c>
      <c r="AK71" s="3">
        <v>1.8398338260497802</v>
      </c>
      <c r="AL71" s="3" t="e">
        <v>#DIV/0!</v>
      </c>
      <c r="AM71" s="3">
        <v>3.8939379835071679</v>
      </c>
      <c r="AN71" s="3" t="e">
        <v>#DIV/0!</v>
      </c>
      <c r="AO71" s="3">
        <v>23.338333729911305</v>
      </c>
      <c r="AP71" s="3" t="e">
        <v>#DIV/0!</v>
      </c>
      <c r="AQ71" s="3">
        <v>1.2978838839811702</v>
      </c>
      <c r="AR71" s="96"/>
      <c r="AS71" s="23"/>
      <c r="AT71" s="3"/>
      <c r="AU71" s="3"/>
      <c r="AV71" s="22"/>
      <c r="AW71" s="3"/>
      <c r="AX71" s="3"/>
      <c r="AY71" s="3"/>
      <c r="AZ71" s="3"/>
      <c r="BA71" s="3"/>
      <c r="BB71" s="3"/>
      <c r="BC71" s="3"/>
      <c r="BD71" s="3"/>
    </row>
    <row r="72" spans="1:56" s="121" customFormat="1" ht="15" thickBot="1" x14ac:dyDescent="0.25">
      <c r="A72" s="207" t="s">
        <v>122</v>
      </c>
      <c r="D72" s="638"/>
      <c r="F72" s="121">
        <v>3.1671130383029418</v>
      </c>
      <c r="G72" s="121">
        <v>-4.955752212389366</v>
      </c>
      <c r="H72" s="121">
        <v>11.691104594330398</v>
      </c>
      <c r="I72" s="121">
        <v>-10.869565217391299</v>
      </c>
      <c r="J72" s="121">
        <v>3.1178208073514848</v>
      </c>
      <c r="K72" s="121">
        <v>17.553191489361705</v>
      </c>
      <c r="L72" s="121">
        <v>-7.1625344352616995</v>
      </c>
      <c r="M72" s="121">
        <v>39.2156862745098</v>
      </c>
      <c r="N72" s="121">
        <v>54.545454545454568</v>
      </c>
      <c r="O72" s="121">
        <v>-40.909090909090907</v>
      </c>
      <c r="P72" s="121">
        <v>-1.6949152542372781</v>
      </c>
      <c r="Q72" s="121">
        <v>-50</v>
      </c>
      <c r="R72" s="159">
        <v>0.38759689922480656</v>
      </c>
      <c r="S72" s="159">
        <v>-16.666666666666664</v>
      </c>
      <c r="T72" s="123"/>
      <c r="U72" s="439">
        <v>-3.0698862699851706</v>
      </c>
      <c r="V72" s="121" t="e">
        <v>#DIV/0!</v>
      </c>
      <c r="W72" s="121">
        <v>-10.467355154909846</v>
      </c>
      <c r="X72" s="121" t="e">
        <v>#DIV/0!</v>
      </c>
      <c r="Y72" s="440">
        <v>-3.0235518777848358</v>
      </c>
      <c r="Z72" s="121" t="e">
        <v>#DIV/0!</v>
      </c>
      <c r="AA72" s="121">
        <v>7.7151335311572522</v>
      </c>
      <c r="AB72" s="121" t="e">
        <v>#DIV/0!</v>
      </c>
      <c r="AC72" s="121">
        <v>-35.294117647058826</v>
      </c>
      <c r="AD72" s="121" t="e">
        <v>#DIV/0!</v>
      </c>
      <c r="AE72" s="121" t="e">
        <v>#DIV/0!</v>
      </c>
      <c r="AF72" s="123"/>
      <c r="AG72" s="121">
        <v>3.1671130383029493</v>
      </c>
      <c r="AH72" s="121" t="e">
        <v>#DIV/0!</v>
      </c>
      <c r="AI72" s="121">
        <v>11.691104594330398</v>
      </c>
      <c r="AJ72" s="121" t="e">
        <v>#DIV/0!</v>
      </c>
      <c r="AK72" s="121">
        <v>3.1178208073514804</v>
      </c>
      <c r="AL72" s="121" t="e">
        <v>#DIV/0!</v>
      </c>
      <c r="AM72" s="121">
        <v>-7.1625344352616986</v>
      </c>
      <c r="AN72" s="121" t="e">
        <v>#DIV/0!</v>
      </c>
      <c r="AO72" s="121">
        <v>54.545454545454561</v>
      </c>
      <c r="AP72" s="121" t="e">
        <v>#DIV/0!</v>
      </c>
      <c r="AQ72" s="121">
        <v>-1.6949152542372741</v>
      </c>
      <c r="AR72" s="123"/>
      <c r="AS72" s="137"/>
      <c r="AT72" s="117"/>
      <c r="AU72" s="117"/>
      <c r="AV72" s="120"/>
    </row>
    <row r="73" spans="1:56" ht="15.75" thickBot="1" x14ac:dyDescent="0.3">
      <c r="A73" s="12">
        <v>44977.406249942127</v>
      </c>
      <c r="B73">
        <v>2604</v>
      </c>
      <c r="C73" t="s">
        <v>818</v>
      </c>
      <c r="D73" s="9" t="s">
        <v>124</v>
      </c>
      <c r="F73">
        <v>23.523</v>
      </c>
      <c r="G73">
        <v>0.56499999999999995</v>
      </c>
      <c r="H73">
        <v>10.23</v>
      </c>
      <c r="I73">
        <v>0.73599999999999999</v>
      </c>
      <c r="J73" s="7">
        <v>6.0940000000000003</v>
      </c>
      <c r="K73" s="7">
        <v>0.188</v>
      </c>
      <c r="L73">
        <v>0.36299999999999999</v>
      </c>
      <c r="M73">
        <v>5.0999999999999997E-2</v>
      </c>
      <c r="N73" t="s">
        <v>101</v>
      </c>
      <c r="O73" s="80">
        <v>2.1999999999999999E-2</v>
      </c>
      <c r="P73">
        <v>5.8999999999999997E-2</v>
      </c>
      <c r="Q73" s="80">
        <v>2E-3</v>
      </c>
      <c r="R73" s="85">
        <v>0.25800000000000001</v>
      </c>
      <c r="S73" s="85">
        <v>8.4000000000000005E-2</v>
      </c>
      <c r="U73" s="253">
        <v>1.0973688981675545</v>
      </c>
      <c r="V73">
        <v>0</v>
      </c>
      <c r="W73">
        <v>1.4936236344442986</v>
      </c>
      <c r="X73">
        <v>0</v>
      </c>
      <c r="Y73" s="254">
        <v>1.2512571063628088</v>
      </c>
      <c r="Z73">
        <v>0</v>
      </c>
      <c r="AA73">
        <v>0.86131033974905236</v>
      </c>
      <c r="AB73">
        <v>0</v>
      </c>
      <c r="AD73">
        <v>0</v>
      </c>
      <c r="AE73">
        <v>0</v>
      </c>
      <c r="AG73">
        <v>25.331976988369295</v>
      </c>
      <c r="AH73">
        <v>0</v>
      </c>
      <c r="AI73">
        <v>14.050985900401534</v>
      </c>
      <c r="AJ73">
        <v>0</v>
      </c>
      <c r="AK73" s="7">
        <v>7.5209527358813304</v>
      </c>
      <c r="AL73" s="7">
        <v>0</v>
      </c>
      <c r="AM73">
        <v>0.31886627655363675</v>
      </c>
      <c r="AN73">
        <v>0</v>
      </c>
      <c r="AP73">
        <v>0</v>
      </c>
      <c r="AQ73">
        <v>8.8499999999999995E-2</v>
      </c>
      <c r="AT73" s="106">
        <v>0.29689560902942697</v>
      </c>
      <c r="AU73" s="106">
        <v>0.53526156735139885</v>
      </c>
      <c r="AV73" s="107">
        <v>52.400404525420178</v>
      </c>
    </row>
    <row r="74" spans="1:56" ht="15.75" thickBot="1" x14ac:dyDescent="0.3">
      <c r="A74" s="12">
        <v>44977.408333333333</v>
      </c>
      <c r="B74">
        <v>2605</v>
      </c>
      <c r="C74" t="s">
        <v>818</v>
      </c>
      <c r="D74" s="9" t="s">
        <v>126</v>
      </c>
      <c r="F74">
        <v>23.594000000000001</v>
      </c>
      <c r="G74">
        <v>0.54500000000000004</v>
      </c>
      <c r="H74">
        <v>11.061</v>
      </c>
      <c r="I74">
        <v>0.73399999999999999</v>
      </c>
      <c r="J74" s="7">
        <v>6.0389999999999997</v>
      </c>
      <c r="K74" s="7">
        <v>0.186</v>
      </c>
      <c r="L74">
        <v>0.35099999999999998</v>
      </c>
      <c r="M74">
        <v>5.3999999999999999E-2</v>
      </c>
      <c r="N74">
        <v>2.1999999999999999E-2</v>
      </c>
      <c r="O74" s="80">
        <v>1.2999999999999999E-2</v>
      </c>
      <c r="P74">
        <v>5.8000000000000003E-2</v>
      </c>
      <c r="Q74" s="80">
        <v>1E-3</v>
      </c>
      <c r="R74" s="85">
        <v>0.26700000000000002</v>
      </c>
      <c r="S74" s="85">
        <v>7.6999999999999999E-2</v>
      </c>
      <c r="U74" s="253">
        <v>1.0940666521825626</v>
      </c>
      <c r="V74">
        <v>0</v>
      </c>
      <c r="W74">
        <v>1.3814094367928014</v>
      </c>
      <c r="X74">
        <v>0</v>
      </c>
      <c r="Y74" s="254">
        <v>1.2626528905737635</v>
      </c>
      <c r="Z74">
        <v>0</v>
      </c>
      <c r="AA74">
        <v>0.89075684709090031</v>
      </c>
      <c r="AB74">
        <v>0</v>
      </c>
      <c r="AC74">
        <v>0.98181655393581257</v>
      </c>
      <c r="AD74">
        <v>0</v>
      </c>
      <c r="AE74">
        <v>0</v>
      </c>
      <c r="AG74">
        <v>25.408437064302394</v>
      </c>
      <c r="AH74">
        <v>0</v>
      </c>
      <c r="AI74">
        <v>15.192370972076379</v>
      </c>
      <c r="AJ74">
        <v>0</v>
      </c>
      <c r="AK74" s="7">
        <v>7.4530741010809569</v>
      </c>
      <c r="AL74" s="7">
        <v>0</v>
      </c>
      <c r="AM74">
        <v>0.30832524261797933</v>
      </c>
      <c r="AN74">
        <v>0</v>
      </c>
      <c r="AO74">
        <v>1.8464485514341249E-2</v>
      </c>
      <c r="AP74">
        <v>0</v>
      </c>
      <c r="AQ74">
        <v>8.7000000000000008E-2</v>
      </c>
      <c r="AT74" s="106">
        <v>0.2933306791842053</v>
      </c>
      <c r="AU74" s="106">
        <v>0.49058004934053601</v>
      </c>
      <c r="AV74" s="107">
        <v>51.885879838420081</v>
      </c>
    </row>
    <row r="75" spans="1:56" ht="15.75" thickBot="1" x14ac:dyDescent="0.3">
      <c r="A75" s="12">
        <v>44977.527083333334</v>
      </c>
      <c r="B75">
        <v>2654</v>
      </c>
      <c r="C75" t="s">
        <v>818</v>
      </c>
      <c r="D75" s="9" t="s">
        <v>139</v>
      </c>
      <c r="F75">
        <v>24.408000000000001</v>
      </c>
      <c r="G75">
        <v>0.53800000000000003</v>
      </c>
      <c r="H75">
        <v>11.494999999999999</v>
      </c>
      <c r="I75">
        <v>0.68</v>
      </c>
      <c r="J75" s="7">
        <v>6.32</v>
      </c>
      <c r="K75" s="7">
        <v>0.21299999999999999</v>
      </c>
      <c r="L75">
        <v>0.36199999999999999</v>
      </c>
      <c r="M75">
        <v>6.0999999999999999E-2</v>
      </c>
      <c r="N75">
        <v>3.1E-2</v>
      </c>
      <c r="O75" s="80">
        <v>1.7000000000000001E-2</v>
      </c>
      <c r="P75">
        <v>5.7000000000000002E-2</v>
      </c>
      <c r="Q75" s="80">
        <v>1E-3</v>
      </c>
      <c r="R75" s="85">
        <v>0.252</v>
      </c>
      <c r="S75" s="85">
        <v>7.2999999999999995E-2</v>
      </c>
      <c r="U75" s="253">
        <v>1.0575798341361595</v>
      </c>
      <c r="V75">
        <v>0</v>
      </c>
      <c r="W75">
        <v>1.3292535694097587</v>
      </c>
      <c r="X75">
        <v>0</v>
      </c>
      <c r="Y75" s="254">
        <v>1.2065127857871769</v>
      </c>
      <c r="Z75">
        <v>0</v>
      </c>
      <c r="AA75">
        <v>0.86368965007985088</v>
      </c>
      <c r="AB75">
        <v>0</v>
      </c>
      <c r="AC75">
        <v>0.6967730382770283</v>
      </c>
      <c r="AD75">
        <v>0</v>
      </c>
      <c r="AE75">
        <v>0</v>
      </c>
      <c r="AG75">
        <v>26.285035681338172</v>
      </c>
      <c r="AH75">
        <v>0</v>
      </c>
      <c r="AI75">
        <v>15.788473404214624</v>
      </c>
      <c r="AJ75">
        <v>0</v>
      </c>
      <c r="AK75" s="7">
        <v>7.7998722170610444</v>
      </c>
      <c r="AL75" s="7">
        <v>0</v>
      </c>
      <c r="AM75">
        <v>0.31798785705899862</v>
      </c>
      <c r="AN75">
        <v>0</v>
      </c>
      <c r="AO75">
        <v>2.6018138679299033E-2</v>
      </c>
      <c r="AP75">
        <v>0</v>
      </c>
      <c r="AQ75">
        <v>8.5500000000000007E-2</v>
      </c>
      <c r="AT75" s="106">
        <v>0.29674192995670123</v>
      </c>
      <c r="AU75" s="106">
        <v>0.49402320397733462</v>
      </c>
      <c r="AV75" s="107">
        <v>52.378271283494762</v>
      </c>
    </row>
    <row r="76" spans="1:56" ht="15.75" thickBot="1" x14ac:dyDescent="0.3">
      <c r="A76" s="12">
        <v>44977.572916666664</v>
      </c>
      <c r="B76">
        <v>2655</v>
      </c>
      <c r="C76" t="s">
        <v>818</v>
      </c>
      <c r="D76" s="9" t="s">
        <v>140</v>
      </c>
      <c r="F76">
        <v>23.686</v>
      </c>
      <c r="G76">
        <v>0.53500000000000003</v>
      </c>
      <c r="H76">
        <v>10.956</v>
      </c>
      <c r="I76">
        <v>0.63300000000000001</v>
      </c>
      <c r="J76" s="7">
        <v>6.12</v>
      </c>
      <c r="K76" s="7">
        <v>0.215</v>
      </c>
      <c r="L76">
        <v>0.33100000000000002</v>
      </c>
      <c r="M76">
        <v>6.7000000000000004E-2</v>
      </c>
      <c r="N76">
        <v>2.1999999999999999E-2</v>
      </c>
      <c r="O76" s="80">
        <v>1.4E-2</v>
      </c>
      <c r="P76">
        <v>5.7000000000000002E-2</v>
      </c>
      <c r="Q76" s="80">
        <v>1E-3</v>
      </c>
      <c r="R76" s="85">
        <v>0.27900000000000003</v>
      </c>
      <c r="S76" s="85">
        <v>7.3999999999999996E-2</v>
      </c>
      <c r="U76" s="253">
        <v>1.0898171321284886</v>
      </c>
      <c r="V76">
        <v>0</v>
      </c>
      <c r="W76">
        <v>1.3946485743305199</v>
      </c>
      <c r="X76">
        <v>0</v>
      </c>
      <c r="Y76" s="254">
        <v>1.2459413081985224</v>
      </c>
      <c r="Z76">
        <v>0</v>
      </c>
      <c r="AA76">
        <v>0.94457901307826575</v>
      </c>
      <c r="AB76">
        <v>0</v>
      </c>
      <c r="AC76">
        <v>0.98181655393581257</v>
      </c>
      <c r="AD76">
        <v>0</v>
      </c>
      <c r="AE76">
        <v>0</v>
      </c>
      <c r="AG76">
        <v>25.507512092272037</v>
      </c>
      <c r="AH76">
        <v>0</v>
      </c>
      <c r="AI76">
        <v>15.04815264172035</v>
      </c>
      <c r="AJ76">
        <v>0</v>
      </c>
      <c r="AK76" s="7">
        <v>7.553040817786961</v>
      </c>
      <c r="AL76" s="7">
        <v>0</v>
      </c>
      <c r="AM76">
        <v>0.29075685272521701</v>
      </c>
      <c r="AN76">
        <v>0</v>
      </c>
      <c r="AO76">
        <v>1.8464485514341249E-2</v>
      </c>
      <c r="AP76">
        <v>0</v>
      </c>
      <c r="AQ76">
        <v>8.5500000000000007E-2</v>
      </c>
      <c r="AT76" s="106">
        <v>0.29611044740326875</v>
      </c>
      <c r="AU76" s="106">
        <v>0.50192478755475167</v>
      </c>
      <c r="AV76" s="107">
        <v>52.28727912203037</v>
      </c>
    </row>
    <row r="77" spans="1:56" ht="15.75" thickBot="1" x14ac:dyDescent="0.3">
      <c r="A77" s="12">
        <v>44977.75000133102</v>
      </c>
      <c r="B77">
        <v>2724</v>
      </c>
      <c r="C77" t="s">
        <v>818</v>
      </c>
      <c r="D77" s="9" t="s">
        <v>151</v>
      </c>
      <c r="F77">
        <v>24.260999999999999</v>
      </c>
      <c r="G77">
        <v>0.57199999999999995</v>
      </c>
      <c r="H77">
        <v>11.189</v>
      </c>
      <c r="I77">
        <v>0.74199999999999999</v>
      </c>
      <c r="J77" s="7">
        <v>6.2380000000000004</v>
      </c>
      <c r="K77" s="7">
        <v>0.19900000000000001</v>
      </c>
      <c r="L77">
        <v>0.36099999999999999</v>
      </c>
      <c r="M77">
        <v>5.7000000000000002E-2</v>
      </c>
      <c r="N77" t="s">
        <v>101</v>
      </c>
      <c r="O77" s="80">
        <v>3.5000000000000003E-2</v>
      </c>
      <c r="P77">
        <v>5.8000000000000003E-2</v>
      </c>
      <c r="Q77" s="80">
        <v>2E-3</v>
      </c>
      <c r="R77" s="85">
        <v>0.29799999999999999</v>
      </c>
      <c r="S77" s="85">
        <v>8.3000000000000004E-2</v>
      </c>
      <c r="U77" s="253">
        <v>1.063987823733374</v>
      </c>
      <c r="V77">
        <v>0</v>
      </c>
      <c r="W77">
        <v>1.3656063795124833</v>
      </c>
      <c r="X77">
        <v>0</v>
      </c>
      <c r="Y77" s="254">
        <v>1.2223726845423144</v>
      </c>
      <c r="Z77">
        <v>0</v>
      </c>
      <c r="AA77">
        <v>0.86608214218533519</v>
      </c>
      <c r="AB77">
        <v>0</v>
      </c>
      <c r="AD77">
        <v>0</v>
      </c>
      <c r="AE77">
        <v>0</v>
      </c>
      <c r="AG77">
        <v>26.126731017082324</v>
      </c>
      <c r="AH77">
        <v>0</v>
      </c>
      <c r="AI77">
        <v>15.368179984319916</v>
      </c>
      <c r="AJ77">
        <v>0</v>
      </c>
      <c r="AK77" s="7">
        <v>7.6986713433586704</v>
      </c>
      <c r="AL77" s="7">
        <v>0</v>
      </c>
      <c r="AM77">
        <v>0.3171094375643605</v>
      </c>
      <c r="AN77">
        <v>0</v>
      </c>
      <c r="AP77">
        <v>0</v>
      </c>
      <c r="AQ77">
        <v>8.7000000000000008E-2</v>
      </c>
      <c r="AT77" s="106">
        <v>0.29466646012182246</v>
      </c>
      <c r="AU77" s="106">
        <v>0.50094880143345466</v>
      </c>
      <c r="AV77" s="107">
        <v>52.078941209593253</v>
      </c>
    </row>
    <row r="78" spans="1:56" ht="15" x14ac:dyDescent="0.25">
      <c r="A78" s="12">
        <v>44977.756944444445</v>
      </c>
      <c r="B78">
        <v>2725</v>
      </c>
      <c r="C78" t="s">
        <v>818</v>
      </c>
      <c r="D78" s="9" t="s">
        <v>152</v>
      </c>
      <c r="F78">
        <v>24.268000000000001</v>
      </c>
      <c r="G78">
        <v>0.53700000000000003</v>
      </c>
      <c r="H78">
        <v>11.426</v>
      </c>
      <c r="I78">
        <v>0.65600000000000003</v>
      </c>
      <c r="J78" s="7">
        <v>6.2839999999999998</v>
      </c>
      <c r="K78" s="7">
        <v>0.221</v>
      </c>
      <c r="L78">
        <v>0.33700000000000002</v>
      </c>
      <c r="M78">
        <v>7.0999999999999994E-2</v>
      </c>
      <c r="N78">
        <v>3.4000000000000002E-2</v>
      </c>
      <c r="O78" s="80">
        <v>1.2999999999999999E-2</v>
      </c>
      <c r="P78">
        <v>5.8000000000000003E-2</v>
      </c>
      <c r="Q78" s="80">
        <v>1E-3</v>
      </c>
      <c r="R78" s="85">
        <v>0.25900000000000001</v>
      </c>
      <c r="S78" s="85">
        <v>7.0000000000000007E-2</v>
      </c>
      <c r="U78" s="253">
        <v>1.0636809210316212</v>
      </c>
      <c r="V78">
        <v>0</v>
      </c>
      <c r="W78">
        <v>1.3372807439493415</v>
      </c>
      <c r="X78">
        <v>0</v>
      </c>
      <c r="Y78" s="254">
        <v>1.2134246986274599</v>
      </c>
      <c r="Z78">
        <v>0</v>
      </c>
      <c r="AA78">
        <v>0.92776158257835595</v>
      </c>
      <c r="AB78">
        <v>0</v>
      </c>
      <c r="AC78">
        <v>0.63529306431140808</v>
      </c>
      <c r="AD78">
        <v>0</v>
      </c>
      <c r="AE78">
        <v>0</v>
      </c>
      <c r="AG78">
        <v>26.134269334427842</v>
      </c>
      <c r="AH78">
        <v>0</v>
      </c>
      <c r="AI78">
        <v>15.693701358552094</v>
      </c>
      <c r="AJ78">
        <v>0</v>
      </c>
      <c r="AK78" s="7">
        <v>7.7554425651917089</v>
      </c>
      <c r="AL78" s="7">
        <v>0</v>
      </c>
      <c r="AM78">
        <v>0.29602736969304572</v>
      </c>
      <c r="AN78">
        <v>0</v>
      </c>
      <c r="AO78">
        <v>2.8536023067618297E-2</v>
      </c>
      <c r="AP78">
        <v>0</v>
      </c>
      <c r="AQ78">
        <v>8.7000000000000008E-2</v>
      </c>
      <c r="AT78" s="106">
        <v>0.29675375523030667</v>
      </c>
      <c r="AU78" s="106">
        <v>0.49417549040879855</v>
      </c>
      <c r="AV78" s="107">
        <v>52.379974539132228</v>
      </c>
    </row>
    <row r="79" spans="1:56" s="67" customFormat="1" ht="6.6" customHeight="1" thickBot="1" x14ac:dyDescent="0.25">
      <c r="A79" s="66"/>
      <c r="D79" s="190"/>
      <c r="J79" s="134"/>
      <c r="K79" s="134"/>
      <c r="O79" s="135"/>
      <c r="Q79" s="135"/>
      <c r="R79" s="158"/>
      <c r="S79" s="158"/>
      <c r="U79" s="429"/>
      <c r="Y79" s="430"/>
      <c r="AK79" s="134"/>
      <c r="AL79" s="134"/>
      <c r="AS79" s="66"/>
      <c r="AV79" s="133"/>
    </row>
    <row r="80" spans="1:56" s="11" customFormat="1" ht="28.15" customHeight="1" x14ac:dyDescent="0.25">
      <c r="A80" s="176" t="s">
        <v>927</v>
      </c>
      <c r="B80" s="177"/>
      <c r="C80" s="177"/>
      <c r="D80" s="8" t="s">
        <v>105</v>
      </c>
      <c r="F80" s="144">
        <v>23.2</v>
      </c>
      <c r="G80" s="144">
        <v>0.53200000000000003</v>
      </c>
      <c r="H80" s="144">
        <v>10.718</v>
      </c>
      <c r="I80" s="144">
        <v>0.68049999999999999</v>
      </c>
      <c r="J80" s="144">
        <v>6.1459999999999999</v>
      </c>
      <c r="K80" s="144">
        <v>0.20450000000000002</v>
      </c>
      <c r="L80" s="144">
        <v>0.35099999999999998</v>
      </c>
      <c r="M80" s="144">
        <v>0.06</v>
      </c>
      <c r="N80" s="144">
        <v>2.2499999999999999E-2</v>
      </c>
      <c r="O80" s="144">
        <v>1.3999999999999999E-2</v>
      </c>
      <c r="P80" s="144">
        <v>5.7000000000000002E-2</v>
      </c>
      <c r="Q80" s="144">
        <v>1E-3</v>
      </c>
      <c r="R80" s="387">
        <v>0.25600000000000001</v>
      </c>
      <c r="S80" s="387">
        <v>7.85E-2</v>
      </c>
      <c r="T80" s="146"/>
      <c r="U80" s="441">
        <v>1.1127329570818869</v>
      </c>
      <c r="V80" s="144"/>
      <c r="W80" s="144">
        <v>1.4260896826563068</v>
      </c>
      <c r="X80" s="144">
        <v>0</v>
      </c>
      <c r="Y80" s="442">
        <v>1.2406778760772132</v>
      </c>
      <c r="Z80" s="144">
        <v>0</v>
      </c>
      <c r="AA80" s="144">
        <v>0.89075684709090031</v>
      </c>
      <c r="AB80" s="144">
        <v>0</v>
      </c>
      <c r="AC80" s="144">
        <v>0.96047271580677318</v>
      </c>
      <c r="AD80" s="144"/>
      <c r="AE80" s="166">
        <v>1.5</v>
      </c>
      <c r="AF80" s="147"/>
      <c r="AG80" s="144">
        <v>25.815404604299776</v>
      </c>
      <c r="AH80" s="144">
        <v>0</v>
      </c>
      <c r="AI80" s="144">
        <v>15.284829218710296</v>
      </c>
      <c r="AJ80" s="144">
        <v>0</v>
      </c>
      <c r="AK80" s="144">
        <v>7.6252062263705529</v>
      </c>
      <c r="AL80" s="144">
        <v>0</v>
      </c>
      <c r="AM80" s="144">
        <v>0.31265565332890599</v>
      </c>
      <c r="AN80" s="144">
        <v>0</v>
      </c>
      <c r="AO80" s="144">
        <v>2.1610636105652396E-2</v>
      </c>
      <c r="AP80" s="144">
        <v>0</v>
      </c>
      <c r="AQ80" s="144">
        <v>8.5500000000000007E-2</v>
      </c>
      <c r="AR80" s="147"/>
      <c r="AS80" s="183" t="s">
        <v>674</v>
      </c>
      <c r="AT80" s="184">
        <v>0.29537426754491036</v>
      </c>
      <c r="AU80" s="184">
        <v>0.49887415274725277</v>
      </c>
      <c r="AV80" s="388">
        <v>52.181110334726874</v>
      </c>
      <c r="AW80" s="144"/>
      <c r="AX80" s="144"/>
      <c r="AY80" s="144"/>
      <c r="AZ80" s="144"/>
      <c r="BA80" s="144"/>
      <c r="BB80" s="144"/>
      <c r="BC80" s="144"/>
      <c r="BD80" s="144"/>
    </row>
    <row r="81" spans="1:56" ht="15" x14ac:dyDescent="0.25">
      <c r="D81" s="9" t="s">
        <v>113</v>
      </c>
      <c r="F81" s="3">
        <v>0.42585995350584349</v>
      </c>
      <c r="G81" s="3">
        <v>1.5302505241517387E-2</v>
      </c>
      <c r="H81" s="3">
        <v>0.45750570123952222</v>
      </c>
      <c r="I81" s="3">
        <v>5.9410436793546635E-2</v>
      </c>
      <c r="J81" s="3">
        <v>9.0627626398723737E-2</v>
      </c>
      <c r="K81" s="3">
        <v>1.155422000829134E-2</v>
      </c>
      <c r="L81" s="3">
        <v>1.8547236990991395E-2</v>
      </c>
      <c r="M81" s="3">
        <v>5.5287129303904616E-3</v>
      </c>
      <c r="N81" s="3">
        <v>2.8722813232690153E-3</v>
      </c>
      <c r="O81" s="3">
        <v>8.5965109201349872E-3</v>
      </c>
      <c r="P81" s="3">
        <v>5.1639777949432275E-4</v>
      </c>
      <c r="Q81" s="3">
        <v>5.1639777949432221E-4</v>
      </c>
      <c r="R81" s="154">
        <v>2.635463273632677E-2</v>
      </c>
      <c r="S81" s="154">
        <v>5.5737479909542583E-3</v>
      </c>
      <c r="U81" s="425">
        <v>2.0466026706919539E-2</v>
      </c>
      <c r="V81" s="3"/>
      <c r="W81" s="3">
        <v>6.205305426439936E-2</v>
      </c>
      <c r="X81" s="3">
        <v>0</v>
      </c>
      <c r="Y81" s="426">
        <v>1.8012359542799446E-2</v>
      </c>
      <c r="Z81" s="3">
        <v>0</v>
      </c>
      <c r="AA81" s="3">
        <v>5.0801594234977911E-2</v>
      </c>
      <c r="AB81" s="3">
        <v>0</v>
      </c>
      <c r="AC81" s="3">
        <v>0.1001230825360272</v>
      </c>
      <c r="AD81" s="3"/>
      <c r="AE81" s="3">
        <v>0</v>
      </c>
      <c r="AF81" s="96"/>
      <c r="AG81" s="3">
        <v>0.47386840536731167</v>
      </c>
      <c r="AH81" s="3">
        <v>0</v>
      </c>
      <c r="AI81" s="3">
        <v>0.652444160294121</v>
      </c>
      <c r="AJ81" s="3">
        <v>0</v>
      </c>
      <c r="AK81" s="3">
        <v>0.11243969103428779</v>
      </c>
      <c r="AL81" s="3">
        <v>0</v>
      </c>
      <c r="AM81" s="3">
        <v>1.6521078344343215E-2</v>
      </c>
      <c r="AN81" s="3">
        <v>0</v>
      </c>
      <c r="AO81" s="3">
        <v>2.7587478431212618E-3</v>
      </c>
      <c r="AP81" s="3">
        <v>0</v>
      </c>
      <c r="AQ81" s="3">
        <v>7.7459666924148418E-4</v>
      </c>
      <c r="AR81" s="96"/>
      <c r="AS81" s="23"/>
      <c r="AT81" s="3"/>
      <c r="AU81" s="3"/>
      <c r="AV81" s="22"/>
      <c r="AW81" s="3"/>
      <c r="AX81" s="3"/>
      <c r="AY81" s="3"/>
      <c r="AZ81" s="3"/>
      <c r="BA81" s="3"/>
      <c r="BB81" s="3"/>
      <c r="BC81" s="3"/>
      <c r="BD81" s="3"/>
    </row>
    <row r="82" spans="1:56" ht="15" x14ac:dyDescent="0.25">
      <c r="D82" s="9" t="s">
        <v>106</v>
      </c>
      <c r="F82" s="3">
        <v>1.8356032478700151</v>
      </c>
      <c r="G82" s="3">
        <v>2.8764107596837194</v>
      </c>
      <c r="H82" s="3">
        <v>4.2685734394432009</v>
      </c>
      <c r="I82" s="3">
        <v>8.7304095214616666</v>
      </c>
      <c r="J82" s="3">
        <v>1.4745790172262241</v>
      </c>
      <c r="K82" s="3">
        <v>5.6499853341277948</v>
      </c>
      <c r="L82" s="3">
        <v>5.2841131028465513</v>
      </c>
      <c r="M82" s="3">
        <v>9.2145215506507689</v>
      </c>
      <c r="N82" s="3">
        <v>12.765694770084513</v>
      </c>
      <c r="O82" s="3">
        <v>61.403649429535633</v>
      </c>
      <c r="P82" s="3">
        <v>0.90596101665670647</v>
      </c>
      <c r="Q82" s="3">
        <v>51.639777949432215</v>
      </c>
      <c r="R82" s="154">
        <v>10.294778412627645</v>
      </c>
      <c r="S82" s="154">
        <v>7.1003159120436417</v>
      </c>
      <c r="U82" s="425">
        <v>1.8392577101869221</v>
      </c>
      <c r="V82" s="3"/>
      <c r="W82" s="3">
        <v>4.351272926175036</v>
      </c>
      <c r="X82" s="3" t="e">
        <v>#DIV/0!</v>
      </c>
      <c r="Y82" s="426">
        <v>1.4518159701332862</v>
      </c>
      <c r="Z82" s="3" t="e">
        <v>#DIV/0!</v>
      </c>
      <c r="AA82" s="3">
        <v>5.7031943566742731</v>
      </c>
      <c r="AB82" s="3" t="e">
        <v>#DIV/0!</v>
      </c>
      <c r="AC82" s="3">
        <v>10.424354683716997</v>
      </c>
      <c r="AD82" s="3"/>
      <c r="AE82" s="3">
        <v>0</v>
      </c>
      <c r="AF82" s="96"/>
      <c r="AG82" s="3">
        <v>1.8356032478700135</v>
      </c>
      <c r="AH82" s="3" t="e">
        <v>#DIV/0!</v>
      </c>
      <c r="AI82" s="3">
        <v>4.2685734394431973</v>
      </c>
      <c r="AJ82" s="3" t="e">
        <v>#DIV/0!</v>
      </c>
      <c r="AK82" s="3">
        <v>1.4745790172262245</v>
      </c>
      <c r="AL82" s="3" t="e">
        <v>#DIV/0!</v>
      </c>
      <c r="AM82" s="3">
        <v>5.2841131028465531</v>
      </c>
      <c r="AN82" s="3" t="e">
        <v>#DIV/0!</v>
      </c>
      <c r="AO82" s="3">
        <v>12.765694770084506</v>
      </c>
      <c r="AP82" s="3" t="e">
        <v>#DIV/0!</v>
      </c>
      <c r="AQ82" s="3">
        <v>0.90596101665670659</v>
      </c>
      <c r="AR82" s="96"/>
      <c r="AS82" s="23"/>
      <c r="AT82" s="3"/>
      <c r="AU82" s="3"/>
      <c r="AV82" s="22"/>
      <c r="AW82" s="3"/>
      <c r="AX82" s="3"/>
      <c r="AY82" s="3"/>
      <c r="AZ82" s="3"/>
      <c r="BA82" s="3"/>
      <c r="BB82" s="3"/>
      <c r="BC82" s="3"/>
      <c r="BD82" s="3"/>
    </row>
    <row r="83" spans="1:56" s="121" customFormat="1" ht="15" thickBot="1" x14ac:dyDescent="0.25">
      <c r="A83" s="16" t="s">
        <v>122</v>
      </c>
      <c r="D83" s="638"/>
      <c r="F83" s="121">
        <v>3.8586908642410256</v>
      </c>
      <c r="G83" s="121">
        <v>2.8846153846153872</v>
      </c>
      <c r="H83" s="121">
        <v>8.1444829292429528</v>
      </c>
      <c r="I83" s="121">
        <v>20.30716723549488</v>
      </c>
      <c r="J83" s="121">
        <v>1.2989148306478089</v>
      </c>
      <c r="K83" s="121">
        <v>-2.7649769585253483</v>
      </c>
      <c r="L83" s="121">
        <v>3.1645569620253191</v>
      </c>
      <c r="M83" s="121">
        <v>-4.4776119402985115</v>
      </c>
      <c r="N83" s="121">
        <v>0</v>
      </c>
      <c r="O83" s="121">
        <v>-56.666666666666671</v>
      </c>
      <c r="P83" s="121">
        <v>0</v>
      </c>
      <c r="Q83" s="121">
        <v>0</v>
      </c>
      <c r="R83" s="159">
        <v>23.255813953488371</v>
      </c>
      <c r="S83" s="159">
        <v>13.043478260869556</v>
      </c>
      <c r="T83" s="123"/>
      <c r="U83" s="439">
        <v>-3.7153278479938701</v>
      </c>
      <c r="V83" s="121" t="e">
        <v>#DIV/0!</v>
      </c>
      <c r="W83" s="121">
        <v>-7.5311127379209442</v>
      </c>
      <c r="X83" s="121" t="e">
        <v>#DIV/0!</v>
      </c>
      <c r="Y83" s="440">
        <v>-1.2822593734783281</v>
      </c>
      <c r="Z83" s="121" t="e">
        <v>#DIV/0!</v>
      </c>
      <c r="AA83" s="121">
        <v>-3.0674846625766881</v>
      </c>
      <c r="AB83" s="121" t="e">
        <v>#DIV/0!</v>
      </c>
      <c r="AC83" s="121">
        <v>0</v>
      </c>
      <c r="AD83" s="121" t="e">
        <v>#DIV/0!</v>
      </c>
      <c r="AE83" s="121" t="e">
        <v>#DIV/0!</v>
      </c>
      <c r="AF83" s="123"/>
      <c r="AG83" s="121">
        <v>3.8586908642410234</v>
      </c>
      <c r="AH83" s="121" t="e">
        <v>#DIV/0!</v>
      </c>
      <c r="AI83" s="121">
        <v>8.1444829292429528</v>
      </c>
      <c r="AJ83" s="121" t="e">
        <v>#DIV/0!</v>
      </c>
      <c r="AK83" s="121">
        <v>1.2989148306478122</v>
      </c>
      <c r="AL83" s="121" t="e">
        <v>#DIV/0!</v>
      </c>
      <c r="AM83" s="121">
        <v>3.1645569620253191</v>
      </c>
      <c r="AN83" s="121" t="e">
        <v>#DIV/0!</v>
      </c>
      <c r="AO83" s="121">
        <v>0</v>
      </c>
      <c r="AP83" s="121" t="e">
        <v>#DIV/0!</v>
      </c>
      <c r="AQ83" s="121">
        <v>0</v>
      </c>
      <c r="AR83" s="123"/>
      <c r="AS83" s="137"/>
      <c r="AT83" s="117"/>
      <c r="AU83" s="117"/>
      <c r="AV83" s="120"/>
    </row>
    <row r="84" spans="1:56" ht="15.75" thickBot="1" x14ac:dyDescent="0.3">
      <c r="A84" s="12">
        <v>44979.425000000003</v>
      </c>
      <c r="B84">
        <v>2732</v>
      </c>
      <c r="C84" t="s">
        <v>818</v>
      </c>
      <c r="D84" s="9" t="s">
        <v>124</v>
      </c>
      <c r="F84">
        <v>22.702000000000002</v>
      </c>
      <c r="G84">
        <v>0.52</v>
      </c>
      <c r="H84">
        <v>10.105</v>
      </c>
      <c r="I84">
        <v>0.58599999999999997</v>
      </c>
      <c r="J84" s="7">
        <v>6.0819999999999999</v>
      </c>
      <c r="K84" s="7">
        <v>0.217</v>
      </c>
      <c r="L84">
        <v>0.316</v>
      </c>
      <c r="M84">
        <v>6.7000000000000004E-2</v>
      </c>
      <c r="N84" t="s">
        <v>101</v>
      </c>
      <c r="O84" s="80">
        <v>0.03</v>
      </c>
      <c r="P84">
        <v>5.7000000000000002E-2</v>
      </c>
      <c r="Q84" s="80">
        <v>1E-3</v>
      </c>
      <c r="R84" s="85">
        <v>0.25800000000000001</v>
      </c>
      <c r="S84" s="85">
        <v>6.9000000000000006E-2</v>
      </c>
      <c r="U84" s="253">
        <v>1.1370543825035406</v>
      </c>
      <c r="V84">
        <v>0</v>
      </c>
      <c r="W84">
        <v>1.5120999287842825</v>
      </c>
      <c r="X84">
        <v>0</v>
      </c>
      <c r="Y84" s="254">
        <v>1.2537258806601379</v>
      </c>
      <c r="Z84">
        <v>0</v>
      </c>
      <c r="AA84">
        <v>0.98941662445856327</v>
      </c>
      <c r="AB84">
        <v>0</v>
      </c>
      <c r="AD84">
        <v>0</v>
      </c>
      <c r="AE84">
        <v>0</v>
      </c>
      <c r="AG84">
        <v>25.261263591673</v>
      </c>
      <c r="AH84">
        <v>0</v>
      </c>
      <c r="AI84">
        <v>14.41063624324198</v>
      </c>
      <c r="AJ84">
        <v>0</v>
      </c>
      <c r="AK84">
        <v>7.5458028423016108</v>
      </c>
      <c r="AL84">
        <v>0</v>
      </c>
      <c r="AM84">
        <v>0.28147916368072451</v>
      </c>
      <c r="AN84">
        <v>0</v>
      </c>
      <c r="AP84">
        <v>0</v>
      </c>
      <c r="AQ84">
        <v>8.5500000000000007E-2</v>
      </c>
      <c r="AT84" s="106">
        <v>0.29871042732751391</v>
      </c>
      <c r="AU84" s="106">
        <v>0.52362732046895533</v>
      </c>
      <c r="AV84" s="107">
        <v>52.661459748202184</v>
      </c>
    </row>
    <row r="85" spans="1:56" ht="15.75" thickBot="1" x14ac:dyDescent="0.3">
      <c r="A85" s="12">
        <v>44979.426388888889</v>
      </c>
      <c r="B85">
        <v>2733</v>
      </c>
      <c r="C85" t="s">
        <v>818</v>
      </c>
      <c r="D85" s="9" t="s">
        <v>126</v>
      </c>
      <c r="F85">
        <v>22.751000000000001</v>
      </c>
      <c r="G85">
        <v>0.52</v>
      </c>
      <c r="H85">
        <v>10.148999999999999</v>
      </c>
      <c r="I85">
        <v>0.61899999999999999</v>
      </c>
      <c r="J85" s="7">
        <v>6.0789999999999997</v>
      </c>
      <c r="K85" s="7">
        <v>0.187</v>
      </c>
      <c r="L85">
        <v>0.35899999999999999</v>
      </c>
      <c r="M85">
        <v>5.1999999999999998E-2</v>
      </c>
      <c r="N85">
        <v>2.1999999999999999E-2</v>
      </c>
      <c r="O85" s="80">
        <v>1.4999999999999999E-2</v>
      </c>
      <c r="P85">
        <v>5.8000000000000003E-2</v>
      </c>
      <c r="Q85" s="80">
        <v>2E-3</v>
      </c>
      <c r="R85" s="85">
        <v>0.27600000000000002</v>
      </c>
      <c r="S85" s="85">
        <v>7.9000000000000001E-2</v>
      </c>
      <c r="U85" s="253">
        <v>1.134605449940459</v>
      </c>
      <c r="V85">
        <v>0</v>
      </c>
      <c r="W85">
        <v>1.5055443669686843</v>
      </c>
      <c r="X85">
        <v>0</v>
      </c>
      <c r="Y85" s="254">
        <v>1.254344597166468</v>
      </c>
      <c r="Z85">
        <v>0</v>
      </c>
      <c r="AA85">
        <v>0.87090711233678553</v>
      </c>
      <c r="AB85">
        <v>0</v>
      </c>
      <c r="AC85">
        <v>0.98181655393581257</v>
      </c>
      <c r="AD85">
        <v>0</v>
      </c>
      <c r="AE85">
        <v>0</v>
      </c>
      <c r="AG85">
        <v>25.315787506570011</v>
      </c>
      <c r="AH85">
        <v>0</v>
      </c>
      <c r="AI85">
        <v>14.473384189278857</v>
      </c>
      <c r="AJ85">
        <v>0</v>
      </c>
      <c r="AK85">
        <v>7.5420808086733793</v>
      </c>
      <c r="AL85">
        <v>0</v>
      </c>
      <c r="AM85">
        <v>0.31978170810563322</v>
      </c>
      <c r="AN85">
        <v>0</v>
      </c>
      <c r="AO85">
        <v>2.113039974774901E-2</v>
      </c>
      <c r="AP85">
        <v>0</v>
      </c>
      <c r="AQ85">
        <v>8.7000000000000008E-2</v>
      </c>
      <c r="AT85" s="106">
        <v>0.29792005509273772</v>
      </c>
      <c r="AU85" s="106">
        <v>0.52110002125557942</v>
      </c>
      <c r="AV85" s="107">
        <v>52.54783977459234</v>
      </c>
    </row>
    <row r="86" spans="1:56" ht="15.75" thickBot="1" x14ac:dyDescent="0.3">
      <c r="A86" s="12">
        <v>44979.53125</v>
      </c>
      <c r="B86">
        <v>2776</v>
      </c>
      <c r="C86" t="s">
        <v>818</v>
      </c>
      <c r="D86" s="9" t="s">
        <v>139</v>
      </c>
      <c r="F86">
        <v>23.681999999999999</v>
      </c>
      <c r="G86">
        <v>0.55300000000000005</v>
      </c>
      <c r="H86">
        <v>11.23</v>
      </c>
      <c r="I86">
        <v>0.72099999999999997</v>
      </c>
      <c r="J86" s="7">
        <v>6.3179999999999996</v>
      </c>
      <c r="K86" s="7">
        <v>0.20300000000000001</v>
      </c>
      <c r="L86">
        <v>0.35099999999999998</v>
      </c>
      <c r="M86">
        <v>5.8000000000000003E-2</v>
      </c>
      <c r="N86">
        <v>2.3E-2</v>
      </c>
      <c r="O86" s="80">
        <v>1.2E-2</v>
      </c>
      <c r="P86">
        <v>5.7000000000000002E-2</v>
      </c>
      <c r="Q86" s="80">
        <v>1E-3</v>
      </c>
      <c r="R86" s="85">
        <v>0.251</v>
      </c>
      <c r="S86" s="85">
        <v>7.4999999999999997E-2</v>
      </c>
      <c r="U86" s="253">
        <v>1.0900012073133767</v>
      </c>
      <c r="V86">
        <v>0</v>
      </c>
      <c r="W86">
        <v>1.360620639391378</v>
      </c>
      <c r="X86">
        <v>0</v>
      </c>
      <c r="Y86" s="254">
        <v>1.2068947144942954</v>
      </c>
      <c r="Z86">
        <v>0</v>
      </c>
      <c r="AA86">
        <v>0.89075684709090031</v>
      </c>
      <c r="AB86">
        <v>0</v>
      </c>
      <c r="AC86">
        <v>0.93912887767773379</v>
      </c>
      <c r="AD86">
        <v>0</v>
      </c>
      <c r="AE86">
        <v>0</v>
      </c>
      <c r="AG86">
        <v>26.351741889613244</v>
      </c>
      <c r="AH86">
        <v>0</v>
      </c>
      <c r="AI86">
        <v>16.014987136230324</v>
      </c>
      <c r="AJ86">
        <v>0</v>
      </c>
      <c r="AK86">
        <v>7.8386028210558329</v>
      </c>
      <c r="AL86">
        <v>0</v>
      </c>
      <c r="AM86">
        <v>0.31265565332890599</v>
      </c>
      <c r="AN86">
        <v>0</v>
      </c>
      <c r="AO86">
        <v>2.2090872463555782E-2</v>
      </c>
      <c r="AP86">
        <v>0</v>
      </c>
      <c r="AQ86">
        <v>8.5500000000000007E-2</v>
      </c>
      <c r="AT86" s="106">
        <v>0.29746051907655802</v>
      </c>
      <c r="AU86" s="106">
        <v>0.48945420651152122</v>
      </c>
      <c r="AV86" s="107">
        <v>52.481727922373139</v>
      </c>
    </row>
    <row r="87" spans="1:56" ht="15.75" thickBot="1" x14ac:dyDescent="0.3">
      <c r="A87" s="12">
        <v>44979.61041666667</v>
      </c>
      <c r="B87">
        <v>2777</v>
      </c>
      <c r="C87" t="s">
        <v>818</v>
      </c>
      <c r="D87" s="9" t="s">
        <v>140</v>
      </c>
      <c r="F87">
        <v>22.995999999999999</v>
      </c>
      <c r="G87">
        <v>0.52900000000000003</v>
      </c>
      <c r="H87">
        <v>10.523</v>
      </c>
      <c r="I87">
        <v>0.65600000000000003</v>
      </c>
      <c r="J87" s="7">
        <v>6.1310000000000002</v>
      </c>
      <c r="K87" s="7">
        <v>0.20599999999999999</v>
      </c>
      <c r="L87">
        <v>0.36099999999999999</v>
      </c>
      <c r="M87">
        <v>6.2E-2</v>
      </c>
      <c r="N87">
        <v>2.8000000000000001E-2</v>
      </c>
      <c r="O87" s="80">
        <v>1.2E-2</v>
      </c>
      <c r="P87">
        <v>5.7000000000000002E-2</v>
      </c>
      <c r="Q87" s="80">
        <v>2E-3</v>
      </c>
      <c r="R87" s="85">
        <v>0.25</v>
      </c>
      <c r="S87" s="85">
        <v>8.5999999999999993E-2</v>
      </c>
      <c r="U87" s="253">
        <v>1.1225173330838139</v>
      </c>
      <c r="V87">
        <v>0</v>
      </c>
      <c r="W87">
        <v>1.4520355203235935</v>
      </c>
      <c r="X87">
        <v>0</v>
      </c>
      <c r="Y87" s="254">
        <v>1.2437058891167767</v>
      </c>
      <c r="Z87">
        <v>0</v>
      </c>
      <c r="AA87">
        <v>0.86608214218533519</v>
      </c>
      <c r="AB87">
        <v>0</v>
      </c>
      <c r="AC87">
        <v>0.77142729237813845</v>
      </c>
      <c r="AD87">
        <v>0</v>
      </c>
      <c r="AE87">
        <v>0</v>
      </c>
      <c r="AG87">
        <v>25.58840708105507</v>
      </c>
      <c r="AH87">
        <v>0</v>
      </c>
      <c r="AI87">
        <v>15.006741730592315</v>
      </c>
      <c r="AJ87">
        <v>0</v>
      </c>
      <c r="AK87">
        <v>7.6065960582293943</v>
      </c>
      <c r="AL87">
        <v>0</v>
      </c>
      <c r="AM87">
        <v>0.321563221799815</v>
      </c>
      <c r="AN87">
        <v>0</v>
      </c>
      <c r="AO87">
        <v>2.6893236042589648E-2</v>
      </c>
      <c r="AP87">
        <v>0</v>
      </c>
      <c r="AQ87">
        <v>8.5500000000000007E-2</v>
      </c>
      <c r="AT87" s="106">
        <v>0.29726727553357951</v>
      </c>
      <c r="AU87" s="106">
        <v>0.50687858795642526</v>
      </c>
      <c r="AV87" s="107">
        <v>52.453915369753261</v>
      </c>
    </row>
    <row r="88" spans="1:56" ht="15.75" thickBot="1" x14ac:dyDescent="0.3">
      <c r="A88" s="12">
        <v>44979.784722222219</v>
      </c>
      <c r="B88">
        <v>2859</v>
      </c>
      <c r="C88" t="s">
        <v>818</v>
      </c>
      <c r="D88" s="9" t="s">
        <v>151</v>
      </c>
      <c r="F88">
        <v>23.404</v>
      </c>
      <c r="G88">
        <v>0.55400000000000005</v>
      </c>
      <c r="H88">
        <v>10.913</v>
      </c>
      <c r="I88">
        <v>0.73299999999999998</v>
      </c>
      <c r="J88" s="7">
        <v>6.2119999999999997</v>
      </c>
      <c r="K88" s="7">
        <v>0.191</v>
      </c>
      <c r="L88">
        <v>0.35099999999999998</v>
      </c>
      <c r="M88">
        <v>5.6000000000000001E-2</v>
      </c>
      <c r="N88" t="s">
        <v>101</v>
      </c>
      <c r="O88" s="80">
        <v>2.9000000000000001E-2</v>
      </c>
      <c r="P88">
        <v>5.8000000000000003E-2</v>
      </c>
      <c r="Q88" s="80">
        <v>1E-3</v>
      </c>
      <c r="R88" s="85">
        <v>0.254</v>
      </c>
      <c r="S88" s="85">
        <v>7.9000000000000001E-2</v>
      </c>
      <c r="U88" s="253">
        <v>1.10294858107996</v>
      </c>
      <c r="V88">
        <v>0</v>
      </c>
      <c r="W88">
        <v>1.40014384498902</v>
      </c>
      <c r="X88">
        <v>0</v>
      </c>
      <c r="Y88" s="254">
        <v>1.2274888612644814</v>
      </c>
      <c r="Z88">
        <v>0</v>
      </c>
      <c r="AA88">
        <v>0.89075684709090031</v>
      </c>
      <c r="AB88">
        <v>0</v>
      </c>
      <c r="AD88">
        <v>0</v>
      </c>
      <c r="AE88">
        <v>0</v>
      </c>
      <c r="AG88">
        <v>26.042402127544481</v>
      </c>
      <c r="AH88">
        <v>0</v>
      </c>
      <c r="AI88">
        <v>15.562916706828275</v>
      </c>
      <c r="AJ88">
        <v>0</v>
      </c>
      <c r="AK88">
        <v>7.7070909661916485</v>
      </c>
      <c r="AL88">
        <v>0</v>
      </c>
      <c r="AM88">
        <v>0.31265565332890599</v>
      </c>
      <c r="AN88">
        <v>0</v>
      </c>
      <c r="AP88">
        <v>0</v>
      </c>
      <c r="AQ88">
        <v>8.7000000000000008E-2</v>
      </c>
      <c r="AT88" s="106">
        <v>0.29594393514260448</v>
      </c>
      <c r="AU88" s="106">
        <v>0.49522150065932946</v>
      </c>
      <c r="AV88" s="107">
        <v>52.263273951935176</v>
      </c>
    </row>
    <row r="89" spans="1:56" s="13" customFormat="1" ht="15.75" thickBot="1" x14ac:dyDescent="0.3">
      <c r="A89" s="249">
        <v>44979.786111111112</v>
      </c>
      <c r="B89" s="13">
        <v>2860</v>
      </c>
      <c r="C89" s="13" t="s">
        <v>818</v>
      </c>
      <c r="D89" s="10" t="s">
        <v>152</v>
      </c>
      <c r="F89" s="13">
        <v>23.577999999999999</v>
      </c>
      <c r="G89" s="13">
        <v>0.53500000000000003</v>
      </c>
      <c r="H89" s="13">
        <v>10.928000000000001</v>
      </c>
      <c r="I89" s="13">
        <v>0.70499999999999996</v>
      </c>
      <c r="J89" s="250">
        <v>6.1609999999999996</v>
      </c>
      <c r="K89" s="250">
        <v>0.21099999999999999</v>
      </c>
      <c r="L89" s="13">
        <v>0.32600000000000001</v>
      </c>
      <c r="M89" s="13">
        <v>6.4000000000000001E-2</v>
      </c>
      <c r="N89" s="13">
        <v>2.1999999999999999E-2</v>
      </c>
      <c r="O89" s="251">
        <v>1.2999999999999999E-2</v>
      </c>
      <c r="P89" s="13">
        <v>5.7000000000000002E-2</v>
      </c>
      <c r="Q89" s="251">
        <v>1E-3</v>
      </c>
      <c r="R89" s="389">
        <v>0.318</v>
      </c>
      <c r="S89" s="389">
        <v>7.8E-2</v>
      </c>
      <c r="T89" s="149"/>
      <c r="U89" s="443">
        <v>1.0948090843835518</v>
      </c>
      <c r="V89" s="13">
        <v>0</v>
      </c>
      <c r="W89" s="13">
        <v>1.3982219784375158</v>
      </c>
      <c r="X89" s="13">
        <v>0</v>
      </c>
      <c r="Y89" s="444">
        <v>1.2376498630376496</v>
      </c>
      <c r="Z89" s="13">
        <v>0</v>
      </c>
      <c r="AA89" s="13">
        <v>0.95906642125431285</v>
      </c>
      <c r="AB89" s="13">
        <v>0</v>
      </c>
      <c r="AC89" s="13">
        <v>0.98181655393581257</v>
      </c>
      <c r="AD89" s="13">
        <v>0</v>
      </c>
      <c r="AE89" s="13">
        <v>0</v>
      </c>
      <c r="AF89" s="149"/>
      <c r="AG89" s="13">
        <v>26.23601766207673</v>
      </c>
      <c r="AH89" s="13">
        <v>0</v>
      </c>
      <c r="AI89" s="13">
        <v>15.584308052068121</v>
      </c>
      <c r="AJ89" s="13">
        <v>0</v>
      </c>
      <c r="AK89" s="13">
        <v>7.6438163945117106</v>
      </c>
      <c r="AL89" s="13">
        <v>0</v>
      </c>
      <c r="AM89" s="13">
        <v>0.29038673215163352</v>
      </c>
      <c r="AN89" s="13">
        <v>0</v>
      </c>
      <c r="AO89" s="13">
        <v>2.113039974774901E-2</v>
      </c>
      <c r="AP89" s="13">
        <v>0</v>
      </c>
      <c r="AQ89" s="13">
        <v>8.5500000000000007E-2</v>
      </c>
      <c r="AR89" s="149"/>
      <c r="AS89" s="16"/>
      <c r="AT89" s="390">
        <v>0.29134819517828681</v>
      </c>
      <c r="AU89" s="390">
        <v>0.49048160296711635</v>
      </c>
      <c r="AV89" s="391">
        <v>51.598752194254097</v>
      </c>
    </row>
    <row r="90" spans="1:56" s="67" customFormat="1" ht="7.15" customHeight="1" thickBot="1" x14ac:dyDescent="0.25">
      <c r="A90" s="66"/>
      <c r="D90" s="190"/>
      <c r="J90" s="134"/>
      <c r="K90" s="134"/>
      <c r="O90" s="135"/>
      <c r="Q90" s="135"/>
      <c r="R90" s="158"/>
      <c r="S90" s="158"/>
      <c r="U90" s="429"/>
      <c r="Y90" s="430"/>
      <c r="AK90" s="134"/>
      <c r="AL90" s="134"/>
      <c r="AS90" s="66"/>
      <c r="AV90" s="133"/>
    </row>
    <row r="91" spans="1:56" s="11" customFormat="1" ht="28.15" customHeight="1" x14ac:dyDescent="0.25">
      <c r="A91" s="176" t="s">
        <v>1123</v>
      </c>
      <c r="B91" s="177"/>
      <c r="C91" s="177"/>
      <c r="D91" s="8" t="s">
        <v>105</v>
      </c>
      <c r="F91" s="144">
        <v>24.2225</v>
      </c>
      <c r="G91" s="144">
        <v>0.54900000000000004</v>
      </c>
      <c r="H91" s="144">
        <v>11.1075</v>
      </c>
      <c r="I91" s="144">
        <v>0.70399999999999996</v>
      </c>
      <c r="J91" s="144">
        <v>6.1820000000000004</v>
      </c>
      <c r="K91" s="144">
        <v>0.193</v>
      </c>
      <c r="L91" s="144">
        <v>0.35599999999999998</v>
      </c>
      <c r="M91" s="144">
        <v>5.5500000000000001E-2</v>
      </c>
      <c r="N91" s="144">
        <v>2.0999999999999998E-2</v>
      </c>
      <c r="O91" s="144">
        <v>1.9E-2</v>
      </c>
      <c r="P91" s="144">
        <v>5.7500000000000002E-2</v>
      </c>
      <c r="Q91" s="144">
        <v>1E-3</v>
      </c>
      <c r="R91" s="387">
        <v>0.26800000000000002</v>
      </c>
      <c r="S91" s="387">
        <v>7.85E-2</v>
      </c>
      <c r="T91" s="146"/>
      <c r="U91" s="441">
        <v>1.0657003417079587</v>
      </c>
      <c r="V91" s="144"/>
      <c r="W91" s="144">
        <v>1.3758994971937089</v>
      </c>
      <c r="X91" s="144">
        <v>0</v>
      </c>
      <c r="Y91" s="442">
        <v>1.2334471987658291</v>
      </c>
      <c r="Z91" s="144">
        <v>0</v>
      </c>
      <c r="AA91" s="144">
        <v>0.87841949463811775</v>
      </c>
      <c r="AB91" s="144">
        <v>0</v>
      </c>
      <c r="AC91" s="144">
        <v>1.0379845490122319</v>
      </c>
      <c r="AD91" s="144"/>
      <c r="AE91" s="166">
        <v>1.5</v>
      </c>
      <c r="AF91" s="147"/>
      <c r="AG91" s="144">
        <v>25.813926527021028</v>
      </c>
      <c r="AH91" s="144">
        <v>0</v>
      </c>
      <c r="AI91" s="144">
        <v>15.282803665079122</v>
      </c>
      <c r="AJ91" s="144">
        <v>0</v>
      </c>
      <c r="AK91" s="144">
        <v>7.6251705827703553</v>
      </c>
      <c r="AL91" s="144">
        <v>0</v>
      </c>
      <c r="AM91" s="144">
        <v>0.31271734009116992</v>
      </c>
      <c r="AN91" s="144">
        <v>0</v>
      </c>
      <c r="AO91" s="144">
        <v>2.179767552925687E-2</v>
      </c>
      <c r="AP91" s="144">
        <v>0</v>
      </c>
      <c r="AQ91" s="144">
        <v>8.6250000000000007E-2</v>
      </c>
      <c r="AR91" s="147"/>
      <c r="AS91" s="183" t="s">
        <v>674</v>
      </c>
      <c r="AT91" s="184">
        <v>0.29538979956375949</v>
      </c>
      <c r="AU91" s="184">
        <v>0.49893794030696775</v>
      </c>
      <c r="AV91" s="388">
        <v>52.183351305307042</v>
      </c>
      <c r="AW91" s="144"/>
      <c r="AX91" s="144"/>
      <c r="AY91" s="144"/>
      <c r="AZ91" s="144"/>
      <c r="BA91" s="144"/>
      <c r="BB91" s="144"/>
      <c r="BC91" s="144"/>
      <c r="BD91" s="144"/>
    </row>
    <row r="92" spans="1:56" ht="15" x14ac:dyDescent="0.25">
      <c r="D92" s="9" t="s">
        <v>113</v>
      </c>
      <c r="F92" s="3">
        <v>0.83842028044809769</v>
      </c>
      <c r="G92" s="3">
        <v>1.9294213294837024E-2</v>
      </c>
      <c r="H92" s="3">
        <v>0.69543128105274843</v>
      </c>
      <c r="I92" s="3">
        <v>4.4147102585182937E-2</v>
      </c>
      <c r="J92" s="3">
        <v>0.12169867158957264</v>
      </c>
      <c r="K92" s="3">
        <v>6.1210020966069546E-3</v>
      </c>
      <c r="L92" s="3">
        <v>1.1889771514485335E-2</v>
      </c>
      <c r="M92" s="3">
        <v>4.7187568984497054E-3</v>
      </c>
      <c r="N92" s="3">
        <v>2.8284271247461905E-3</v>
      </c>
      <c r="O92" s="3">
        <v>3.6193922141707726E-3</v>
      </c>
      <c r="P92" s="3">
        <v>9.8319208025017578E-4</v>
      </c>
      <c r="Q92" s="3">
        <v>5.1639777949432221E-4</v>
      </c>
      <c r="R92" s="154">
        <v>2.3605084198112906E-2</v>
      </c>
      <c r="S92" s="154">
        <v>4.9396356140913918E-3</v>
      </c>
      <c r="U92" s="425">
        <v>3.9194934316501596E-2</v>
      </c>
      <c r="V92" s="3"/>
      <c r="W92" s="3">
        <v>9.3311959958660637E-2</v>
      </c>
      <c r="X92" s="3">
        <v>0</v>
      </c>
      <c r="Y92" s="426">
        <v>2.4978957683366169E-2</v>
      </c>
      <c r="Z92" s="3">
        <v>0</v>
      </c>
      <c r="AA92" s="3">
        <v>2.8595506175170409E-2</v>
      </c>
      <c r="AB92" s="3">
        <v>0</v>
      </c>
      <c r="AC92" s="3">
        <v>0.13980303111874462</v>
      </c>
      <c r="AD92" s="3"/>
      <c r="AE92" s="3">
        <v>0</v>
      </c>
      <c r="AF92" s="96"/>
      <c r="AG92" s="3">
        <v>0.89350477936841954</v>
      </c>
      <c r="AH92" s="3">
        <v>0</v>
      </c>
      <c r="AI92" s="3">
        <v>0.95684354993325316</v>
      </c>
      <c r="AJ92" s="3">
        <v>0</v>
      </c>
      <c r="AK92" s="3">
        <v>0.15010888556568092</v>
      </c>
      <c r="AL92" s="3">
        <v>0</v>
      </c>
      <c r="AM92" s="3">
        <v>1.0444207085116907E-2</v>
      </c>
      <c r="AN92" s="3">
        <v>0</v>
      </c>
      <c r="AO92" s="3">
        <v>2.935863653493638E-3</v>
      </c>
      <c r="AP92" s="3">
        <v>0</v>
      </c>
      <c r="AQ92" s="3">
        <v>1.4747881203752639E-3</v>
      </c>
      <c r="AR92" s="96"/>
      <c r="AS92" s="23"/>
      <c r="AT92" s="3"/>
      <c r="AU92" s="3"/>
      <c r="AV92" s="22"/>
      <c r="AW92" s="3"/>
      <c r="AX92" s="3"/>
      <c r="AY92" s="3"/>
      <c r="AZ92" s="3"/>
      <c r="BA92" s="3"/>
      <c r="BB92" s="3"/>
      <c r="BC92" s="3"/>
      <c r="BD92" s="3"/>
    </row>
    <row r="93" spans="1:56" ht="15" x14ac:dyDescent="0.25">
      <c r="D93" s="9" t="s">
        <v>106</v>
      </c>
      <c r="F93" s="3">
        <v>3.4613284361568692</v>
      </c>
      <c r="G93" s="3">
        <v>3.5144286511542844</v>
      </c>
      <c r="H93" s="3">
        <v>6.2609163272811026</v>
      </c>
      <c r="I93" s="3">
        <v>6.2708952535771214</v>
      </c>
      <c r="J93" s="3">
        <v>1.9685970816818608</v>
      </c>
      <c r="K93" s="3">
        <v>3.1715036769984217</v>
      </c>
      <c r="L93" s="3">
        <v>3.3398234591250939</v>
      </c>
      <c r="M93" s="3">
        <v>8.5022646818913614</v>
      </c>
      <c r="N93" s="3">
        <v>13.46870059402948</v>
      </c>
      <c r="O93" s="3">
        <v>19.049432706161962</v>
      </c>
      <c r="P93" s="3">
        <v>1.7098992700003055</v>
      </c>
      <c r="Q93" s="3">
        <v>51.639777949432215</v>
      </c>
      <c r="R93" s="154">
        <v>8.8078672381018297</v>
      </c>
      <c r="S93" s="154">
        <v>6.29252944470241</v>
      </c>
      <c r="U93" s="425">
        <v>3.677856971846825</v>
      </c>
      <c r="V93" s="3"/>
      <c r="W93" s="3">
        <v>6.7818877867882179</v>
      </c>
      <c r="X93" s="3" t="e">
        <v>#DIV/0!</v>
      </c>
      <c r="Y93" s="426">
        <v>2.0251339261510166</v>
      </c>
      <c r="Z93" s="3" t="e">
        <v>#DIV/0!</v>
      </c>
      <c r="AA93" s="3">
        <v>3.2553360153910171</v>
      </c>
      <c r="AB93" s="3" t="e">
        <v>#DIV/0!</v>
      </c>
      <c r="AC93" s="3">
        <v>13.468700594029473</v>
      </c>
      <c r="AD93" s="3"/>
      <c r="AE93" s="3">
        <v>0</v>
      </c>
      <c r="AF93" s="96"/>
      <c r="AG93" s="3">
        <v>3.4613284361568666</v>
      </c>
      <c r="AH93" s="3" t="e">
        <v>#DIV/0!</v>
      </c>
      <c r="AI93" s="3">
        <v>6.2609163272810999</v>
      </c>
      <c r="AJ93" s="3" t="e">
        <v>#DIV/0!</v>
      </c>
      <c r="AK93" s="3">
        <v>1.9685970816818601</v>
      </c>
      <c r="AL93" s="3" t="e">
        <v>#DIV/0!</v>
      </c>
      <c r="AM93" s="3">
        <v>3.3398234591250979</v>
      </c>
      <c r="AN93" s="3" t="e">
        <v>#DIV/0!</v>
      </c>
      <c r="AO93" s="3">
        <v>13.468700594029476</v>
      </c>
      <c r="AP93" s="3" t="e">
        <v>#DIV/0!</v>
      </c>
      <c r="AQ93" s="3">
        <v>1.7098992700003057</v>
      </c>
      <c r="AR93" s="96"/>
      <c r="AS93" s="23"/>
      <c r="AT93" s="3"/>
      <c r="AU93" s="3"/>
      <c r="AV93" s="22"/>
      <c r="AW93" s="3"/>
      <c r="AX93" s="3"/>
      <c r="AY93" s="3"/>
      <c r="AZ93" s="3"/>
      <c r="BA93" s="3"/>
      <c r="BB93" s="3"/>
      <c r="BC93" s="3"/>
      <c r="BD93" s="3"/>
    </row>
    <row r="94" spans="1:56" s="121" customFormat="1" ht="15" thickBot="1" x14ac:dyDescent="0.25">
      <c r="A94" s="16" t="s">
        <v>122</v>
      </c>
      <c r="D94" s="638"/>
      <c r="F94" s="121">
        <v>7.8877596111356612</v>
      </c>
      <c r="G94" s="121">
        <v>-1.0909090909090917</v>
      </c>
      <c r="H94" s="121">
        <v>13.662966700302716</v>
      </c>
      <c r="I94" s="121">
        <v>-3.0470914127423852</v>
      </c>
      <c r="J94" s="121">
        <v>2.704945237305016</v>
      </c>
      <c r="K94" s="121">
        <v>-5.1813471502590716</v>
      </c>
      <c r="L94" s="121">
        <v>-0.28490028490028518</v>
      </c>
      <c r="M94" s="121">
        <v>-5.2631578947368469</v>
      </c>
      <c r="N94" s="121">
        <v>21.05263157894737</v>
      </c>
      <c r="O94" s="121">
        <v>0</v>
      </c>
      <c r="P94" s="121">
        <v>-1.7241379310344842</v>
      </c>
      <c r="Q94" s="121">
        <v>-50</v>
      </c>
      <c r="R94" s="159">
        <v>-10.231023102310221</v>
      </c>
      <c r="S94" s="159">
        <v>-7.7922077922077992</v>
      </c>
      <c r="T94" s="123"/>
      <c r="U94" s="439">
        <v>-7.3110792545566348</v>
      </c>
      <c r="V94" s="121" t="e">
        <v>#DIV/0!</v>
      </c>
      <c r="W94" s="121">
        <v>-12.020596590909076</v>
      </c>
      <c r="X94" s="121" t="e">
        <v>#DIV/0!</v>
      </c>
      <c r="Y94" s="440">
        <v>-2.6337049604136435</v>
      </c>
      <c r="Z94" s="121" t="e">
        <v>#DIV/0!</v>
      </c>
      <c r="AA94" s="121">
        <v>0.28571428571429308</v>
      </c>
      <c r="AB94" s="121" t="e">
        <v>#DIV/0!</v>
      </c>
      <c r="AC94" s="121">
        <v>-17.391304347826079</v>
      </c>
      <c r="AD94" s="121" t="e">
        <v>#DIV/0!</v>
      </c>
      <c r="AE94" s="121" t="e">
        <v>#DIV/0!</v>
      </c>
      <c r="AF94" s="123"/>
      <c r="AG94" s="121">
        <v>7.8877596111356505</v>
      </c>
      <c r="AH94" s="121" t="e">
        <v>#DIV/0!</v>
      </c>
      <c r="AI94" s="121">
        <v>13.662966700302709</v>
      </c>
      <c r="AJ94" s="121" t="e">
        <v>#DIV/0!</v>
      </c>
      <c r="AK94" s="121">
        <v>2.7049452373050116</v>
      </c>
      <c r="AL94" s="121" t="e">
        <v>#DIV/0!</v>
      </c>
      <c r="AM94" s="121">
        <v>-0.28490028490028801</v>
      </c>
      <c r="AN94" s="121" t="e">
        <v>#DIV/0!</v>
      </c>
      <c r="AO94" s="121">
        <v>21.05263157894737</v>
      </c>
      <c r="AP94" s="121" t="e">
        <v>#DIV/0!</v>
      </c>
      <c r="AQ94" s="121">
        <v>-1.7241379310344842</v>
      </c>
      <c r="AR94" s="123"/>
      <c r="AS94" s="137"/>
      <c r="AT94" s="117"/>
      <c r="AU94" s="117"/>
      <c r="AV94" s="120"/>
    </row>
    <row r="95" spans="1:56" ht="15.75" thickBot="1" x14ac:dyDescent="0.3">
      <c r="A95" s="245">
        <v>44987.438888888886</v>
      </c>
      <c r="B95" s="394">
        <v>2864</v>
      </c>
      <c r="C95" s="627" t="s">
        <v>818</v>
      </c>
      <c r="D95" s="8" t="s">
        <v>443</v>
      </c>
      <c r="E95" s="11" t="s">
        <v>124</v>
      </c>
      <c r="F95" s="11">
        <v>22.63</v>
      </c>
      <c r="G95" s="11">
        <v>0.55000000000000004</v>
      </c>
      <c r="H95" s="11">
        <v>9.91</v>
      </c>
      <c r="I95" s="11">
        <v>0.72199999999999998</v>
      </c>
      <c r="J95" s="11">
        <v>6.0259999999999998</v>
      </c>
      <c r="K95" s="11">
        <v>0.193</v>
      </c>
      <c r="L95" s="11">
        <v>0.35099999999999998</v>
      </c>
      <c r="M95" s="11">
        <v>5.7000000000000002E-2</v>
      </c>
      <c r="N95" s="11" t="s">
        <v>101</v>
      </c>
      <c r="O95" s="11">
        <v>0.02</v>
      </c>
      <c r="P95" s="11">
        <v>5.8000000000000003E-2</v>
      </c>
      <c r="Q95" s="11">
        <v>2E-3</v>
      </c>
      <c r="R95" s="397">
        <v>0.30299999999999999</v>
      </c>
      <c r="S95" s="397">
        <v>7.6999999999999999E-2</v>
      </c>
      <c r="U95" s="253">
        <v>1.1406720544231279</v>
      </c>
      <c r="V95">
        <v>0</v>
      </c>
      <c r="W95">
        <v>1.5418536609853859</v>
      </c>
      <c r="X95">
        <v>0</v>
      </c>
      <c r="Y95" s="254">
        <v>1.2653768347452636</v>
      </c>
      <c r="Z95">
        <v>0</v>
      </c>
      <c r="AA95">
        <v>0.89075684709090031</v>
      </c>
      <c r="AB95">
        <v>0</v>
      </c>
      <c r="AD95">
        <v>0</v>
      </c>
      <c r="AE95">
        <v>0</v>
      </c>
      <c r="AG95">
        <v>24.116798732851105</v>
      </c>
      <c r="AH95">
        <v>0</v>
      </c>
      <c r="AI95">
        <v>13.635164017189656</v>
      </c>
      <c r="AJ95">
        <v>0</v>
      </c>
      <c r="AK95">
        <v>7.4327528197628858</v>
      </c>
      <c r="AL95">
        <v>0</v>
      </c>
      <c r="AM95">
        <v>0.30832524261797933</v>
      </c>
      <c r="AN95">
        <v>0</v>
      </c>
      <c r="AP95">
        <v>0</v>
      </c>
      <c r="AQ95">
        <v>8.7000000000000008E-2</v>
      </c>
      <c r="AT95" s="106">
        <v>0.30819815275226542</v>
      </c>
      <c r="AU95" s="106">
        <v>0.54511649514391769</v>
      </c>
      <c r="AV95" s="107">
        <v>54.016781861269799</v>
      </c>
    </row>
    <row r="96" spans="1:56" ht="15.75" thickBot="1" x14ac:dyDescent="0.3">
      <c r="A96" s="12">
        <v>44987.44027777778</v>
      </c>
      <c r="B96" s="395">
        <v>2865</v>
      </c>
      <c r="C96" s="628" t="s">
        <v>818</v>
      </c>
      <c r="D96" s="9" t="s">
        <v>443</v>
      </c>
      <c r="E96" t="s">
        <v>126</v>
      </c>
      <c r="F96">
        <v>22.763999999999999</v>
      </c>
      <c r="G96">
        <v>0.51300000000000001</v>
      </c>
      <c r="H96">
        <v>10.087</v>
      </c>
      <c r="I96">
        <v>0.60899999999999999</v>
      </c>
      <c r="J96">
        <v>5.9450000000000003</v>
      </c>
      <c r="K96">
        <v>0.20200000000000001</v>
      </c>
      <c r="L96">
        <v>0.36899999999999999</v>
      </c>
      <c r="M96">
        <v>6.5000000000000002E-2</v>
      </c>
      <c r="N96" t="s">
        <v>101</v>
      </c>
      <c r="O96">
        <v>1.7999999999999999E-2</v>
      </c>
      <c r="P96">
        <v>5.8000000000000003E-2</v>
      </c>
      <c r="Q96">
        <v>1E-3</v>
      </c>
      <c r="R96" s="398">
        <v>0.312</v>
      </c>
      <c r="S96" s="398">
        <v>7.0999999999999994E-2</v>
      </c>
      <c r="U96" s="253">
        <v>1.1339575027058242</v>
      </c>
      <c r="V96">
        <v>0</v>
      </c>
      <c r="W96">
        <v>1.5147982334058863</v>
      </c>
      <c r="X96">
        <v>0</v>
      </c>
      <c r="Y96" s="254">
        <v>1.2826174610891434</v>
      </c>
      <c r="Z96">
        <v>0</v>
      </c>
      <c r="AA96">
        <v>0.84730529357427098</v>
      </c>
      <c r="AB96">
        <v>0</v>
      </c>
      <c r="AD96">
        <v>0</v>
      </c>
      <c r="AE96">
        <v>0</v>
      </c>
      <c r="AG96">
        <v>24.259602578639971</v>
      </c>
      <c r="AH96">
        <v>0</v>
      </c>
      <c r="AI96">
        <v>13.87869822819294</v>
      </c>
      <c r="AJ96">
        <v>0</v>
      </c>
      <c r="AK96">
        <v>7.3328435966628547</v>
      </c>
      <c r="AL96">
        <v>0</v>
      </c>
      <c r="AM96">
        <v>0.32413679352146546</v>
      </c>
      <c r="AN96">
        <v>0</v>
      </c>
      <c r="AP96">
        <v>0</v>
      </c>
      <c r="AQ96">
        <v>8.7000000000000008E-2</v>
      </c>
      <c r="AT96" s="106">
        <v>0.30226561102527116</v>
      </c>
      <c r="AU96" s="106">
        <v>0.52835240568651076</v>
      </c>
      <c r="AV96" s="107">
        <v>53.171165057444775</v>
      </c>
    </row>
    <row r="97" spans="1:56" ht="15.75" thickBot="1" x14ac:dyDescent="0.3">
      <c r="A97" s="12">
        <v>44987.518055555556</v>
      </c>
      <c r="B97" s="395">
        <v>2896</v>
      </c>
      <c r="C97" s="628" t="s">
        <v>818</v>
      </c>
      <c r="D97" s="9" t="s">
        <v>443</v>
      </c>
      <c r="E97" t="s">
        <v>139</v>
      </c>
      <c r="F97">
        <v>24.331</v>
      </c>
      <c r="G97">
        <v>0.56699999999999995</v>
      </c>
      <c r="H97">
        <v>11.544</v>
      </c>
      <c r="I97">
        <v>0.73</v>
      </c>
      <c r="J97">
        <v>6.1749999999999998</v>
      </c>
      <c r="K97">
        <v>0.193</v>
      </c>
      <c r="L97">
        <v>0.36099999999999999</v>
      </c>
      <c r="M97">
        <v>5.5E-2</v>
      </c>
      <c r="N97">
        <v>1.9E-2</v>
      </c>
      <c r="O97">
        <v>1.2999999999999999E-2</v>
      </c>
      <c r="P97">
        <v>5.6000000000000001E-2</v>
      </c>
      <c r="Q97">
        <v>1E-3</v>
      </c>
      <c r="R97" s="398">
        <v>0.25600000000000001</v>
      </c>
      <c r="S97" s="398">
        <v>8.1000000000000003E-2</v>
      </c>
      <c r="U97" s="253">
        <v>1.0609267433149228</v>
      </c>
      <c r="V97">
        <v>0</v>
      </c>
      <c r="W97">
        <v>1.3236113808355141</v>
      </c>
      <c r="X97">
        <v>0</v>
      </c>
      <c r="Y97" s="254">
        <v>1.2348438552510055</v>
      </c>
      <c r="Z97">
        <v>0</v>
      </c>
      <c r="AA97">
        <v>0.86608214218533519</v>
      </c>
      <c r="AB97">
        <v>0</v>
      </c>
      <c r="AC97">
        <v>1.1368402203467303</v>
      </c>
      <c r="AD97">
        <v>0</v>
      </c>
      <c r="AE97">
        <v>0</v>
      </c>
      <c r="AG97">
        <v>25.929555014096341</v>
      </c>
      <c r="AH97">
        <v>0</v>
      </c>
      <c r="AI97">
        <v>15.883383795604175</v>
      </c>
      <c r="AJ97">
        <v>0</v>
      </c>
      <c r="AK97">
        <v>7.6165364523789947</v>
      </c>
      <c r="AL97">
        <v>0</v>
      </c>
      <c r="AM97">
        <v>0.3171094375643605</v>
      </c>
      <c r="AN97">
        <v>0</v>
      </c>
      <c r="AO97">
        <v>1.9721706431232406E-2</v>
      </c>
      <c r="AP97">
        <v>0</v>
      </c>
      <c r="AQ97">
        <v>8.4000000000000005E-2</v>
      </c>
      <c r="AT97" s="106">
        <v>0.29373957432892084</v>
      </c>
      <c r="AU97" s="106">
        <v>0.47952857844352526</v>
      </c>
      <c r="AV97" s="107">
        <v>51.945012083640528</v>
      </c>
    </row>
    <row r="98" spans="1:56" ht="15.75" thickBot="1" x14ac:dyDescent="0.3">
      <c r="A98" s="12">
        <v>44987.579861111109</v>
      </c>
      <c r="B98" s="395">
        <v>2897</v>
      </c>
      <c r="C98" s="628" t="s">
        <v>818</v>
      </c>
      <c r="D98" s="9" t="s">
        <v>443</v>
      </c>
      <c r="E98" t="s">
        <v>140</v>
      </c>
      <c r="F98">
        <v>24.114000000000001</v>
      </c>
      <c r="G98">
        <v>0.56399999999999995</v>
      </c>
      <c r="H98">
        <v>10.951000000000001</v>
      </c>
      <c r="I98">
        <v>0.70799999999999996</v>
      </c>
      <c r="J98">
        <v>6.2249999999999996</v>
      </c>
      <c r="K98">
        <v>0.193</v>
      </c>
      <c r="L98">
        <v>0.376</v>
      </c>
      <c r="M98">
        <v>5.6000000000000001E-2</v>
      </c>
      <c r="N98" t="s">
        <v>101</v>
      </c>
      <c r="O98">
        <v>2.1000000000000001E-2</v>
      </c>
      <c r="P98">
        <v>5.6000000000000001E-2</v>
      </c>
      <c r="Q98">
        <v>1E-3</v>
      </c>
      <c r="R98" s="398">
        <v>0.26100000000000001</v>
      </c>
      <c r="S98" s="398">
        <v>0.08</v>
      </c>
      <c r="U98" s="253">
        <v>1.0704739401009946</v>
      </c>
      <c r="V98">
        <v>0</v>
      </c>
      <c r="W98">
        <v>1.3952853420112479</v>
      </c>
      <c r="X98">
        <v>0</v>
      </c>
      <c r="Y98" s="254">
        <v>1.2249254307108368</v>
      </c>
      <c r="Z98">
        <v>0</v>
      </c>
      <c r="AA98">
        <v>0.83153099289602661</v>
      </c>
      <c r="AB98">
        <v>0</v>
      </c>
      <c r="AD98">
        <v>0</v>
      </c>
      <c r="AE98">
        <v>0</v>
      </c>
      <c r="AG98">
        <v>25.698298039945715</v>
      </c>
      <c r="AH98">
        <v>0</v>
      </c>
      <c r="AI98">
        <v>15.067475393768307</v>
      </c>
      <c r="AJ98">
        <v>0</v>
      </c>
      <c r="AK98">
        <v>7.678208812317286</v>
      </c>
      <c r="AL98">
        <v>0</v>
      </c>
      <c r="AM98">
        <v>0.3302857299839323</v>
      </c>
      <c r="AN98">
        <v>0</v>
      </c>
      <c r="AP98">
        <v>0</v>
      </c>
      <c r="AQ98">
        <v>8.4000000000000005E-2</v>
      </c>
      <c r="AT98" s="106">
        <v>0.29878277543447407</v>
      </c>
      <c r="AU98" s="106">
        <v>0.50958827618148184</v>
      </c>
      <c r="AV98" s="107">
        <v>52.671854592007229</v>
      </c>
    </row>
    <row r="99" spans="1:56" ht="15.75" thickBot="1" x14ac:dyDescent="0.3">
      <c r="A99" s="12">
        <v>44987.744444444441</v>
      </c>
      <c r="B99" s="395">
        <v>2960</v>
      </c>
      <c r="C99" s="628" t="s">
        <v>818</v>
      </c>
      <c r="D99" s="9" t="s">
        <v>443</v>
      </c>
      <c r="E99" t="s">
        <v>151</v>
      </c>
      <c r="F99">
        <v>24.364999999999998</v>
      </c>
      <c r="G99">
        <v>0.54800000000000004</v>
      </c>
      <c r="H99">
        <v>11.388</v>
      </c>
      <c r="I99">
        <v>0.67800000000000005</v>
      </c>
      <c r="J99">
        <v>6.2510000000000003</v>
      </c>
      <c r="K99">
        <v>0.19</v>
      </c>
      <c r="L99">
        <v>0.34599999999999997</v>
      </c>
      <c r="M99">
        <v>5.0999999999999997E-2</v>
      </c>
      <c r="N99">
        <v>2.3E-2</v>
      </c>
      <c r="O99">
        <v>1.2999999999999999E-2</v>
      </c>
      <c r="P99">
        <v>5.8000000000000003E-2</v>
      </c>
      <c r="Q99">
        <v>2E-3</v>
      </c>
      <c r="R99" s="398">
        <v>0.26400000000000001</v>
      </c>
      <c r="S99" s="398">
        <v>8.2000000000000003E-2</v>
      </c>
      <c r="U99" s="253">
        <v>1.0594462791543355</v>
      </c>
      <c r="V99">
        <v>0</v>
      </c>
      <c r="W99">
        <v>1.3417430435866855</v>
      </c>
      <c r="X99">
        <v>0</v>
      </c>
      <c r="Y99" s="254">
        <v>1.2198305560990175</v>
      </c>
      <c r="Z99">
        <v>0</v>
      </c>
      <c r="AA99">
        <v>0.9036290558638902</v>
      </c>
      <c r="AB99">
        <v>0</v>
      </c>
      <c r="AC99">
        <v>0.93912887767773379</v>
      </c>
      <c r="AD99">
        <v>0</v>
      </c>
      <c r="AE99">
        <v>0</v>
      </c>
      <c r="AG99">
        <v>25.965788825714412</v>
      </c>
      <c r="AH99">
        <v>0</v>
      </c>
      <c r="AI99">
        <v>15.668743474041957</v>
      </c>
      <c r="AJ99">
        <v>0</v>
      </c>
      <c r="AK99">
        <v>7.7102784394851982</v>
      </c>
      <c r="AL99">
        <v>0</v>
      </c>
      <c r="AM99">
        <v>0.3039331451447887</v>
      </c>
      <c r="AN99">
        <v>0</v>
      </c>
      <c r="AO99">
        <v>2.3873644627281334E-2</v>
      </c>
      <c r="AP99">
        <v>0</v>
      </c>
      <c r="AQ99">
        <v>8.7000000000000008E-2</v>
      </c>
      <c r="AT99" s="106">
        <v>0.29693988852938541</v>
      </c>
      <c r="AU99" s="106">
        <v>0.49208020108687317</v>
      </c>
      <c r="AV99" s="107">
        <v>52.406780983573334</v>
      </c>
    </row>
    <row r="100" spans="1:56" s="13" customFormat="1" ht="15.75" thickBot="1" x14ac:dyDescent="0.3">
      <c r="A100" s="249">
        <v>44987.745833333334</v>
      </c>
      <c r="B100" s="396">
        <v>2961</v>
      </c>
      <c r="C100" s="629" t="s">
        <v>818</v>
      </c>
      <c r="D100" s="10" t="s">
        <v>443</v>
      </c>
      <c r="E100" s="13" t="s">
        <v>152</v>
      </c>
      <c r="F100" s="13">
        <v>24.414999999999999</v>
      </c>
      <c r="G100" s="13">
        <v>0.54400000000000004</v>
      </c>
      <c r="H100" s="13">
        <v>11.263999999999999</v>
      </c>
      <c r="I100" s="13">
        <v>0.7</v>
      </c>
      <c r="J100" s="13">
        <v>6.1890000000000001</v>
      </c>
      <c r="K100" s="13">
        <v>0.183</v>
      </c>
      <c r="L100" s="13">
        <v>0.35</v>
      </c>
      <c r="M100" s="13">
        <v>5.3999999999999999E-2</v>
      </c>
      <c r="N100" s="13" t="s">
        <v>101</v>
      </c>
      <c r="O100" s="13">
        <v>0.02</v>
      </c>
      <c r="P100" s="13">
        <v>5.7000000000000002E-2</v>
      </c>
      <c r="Q100" s="13">
        <v>1E-3</v>
      </c>
      <c r="R100" s="241">
        <v>0.27200000000000002</v>
      </c>
      <c r="S100" s="241">
        <v>7.0999999999999994E-2</v>
      </c>
      <c r="T100" s="149"/>
      <c r="U100" s="443">
        <v>1.0572766164896736</v>
      </c>
      <c r="V100" s="13">
        <v>0</v>
      </c>
      <c r="W100" s="13">
        <v>1.3565136523761698</v>
      </c>
      <c r="X100" s="13">
        <v>0</v>
      </c>
      <c r="Y100" s="444">
        <v>1.2320505422806525</v>
      </c>
      <c r="Z100" s="13">
        <v>0</v>
      </c>
      <c r="AA100" s="13">
        <v>0.89330186665401723</v>
      </c>
      <c r="AB100" s="13">
        <v>0</v>
      </c>
      <c r="AD100" s="13">
        <v>0</v>
      </c>
      <c r="AE100" s="13">
        <v>0</v>
      </c>
      <c r="AF100" s="149"/>
      <c r="AG100" s="13">
        <v>26.019073842799809</v>
      </c>
      <c r="AH100" s="13">
        <v>0</v>
      </c>
      <c r="AI100" s="13">
        <v>15.498131936389935</v>
      </c>
      <c r="AJ100" s="13">
        <v>0</v>
      </c>
      <c r="AK100" s="13">
        <v>7.6338047131617159</v>
      </c>
      <c r="AL100" s="13">
        <v>0</v>
      </c>
      <c r="AM100" s="13">
        <v>0.30744682312334121</v>
      </c>
      <c r="AN100" s="13">
        <v>0</v>
      </c>
      <c r="AP100" s="13">
        <v>0</v>
      </c>
      <c r="AQ100" s="13">
        <v>8.5500000000000007E-2</v>
      </c>
      <c r="AR100" s="149"/>
      <c r="AS100" s="16"/>
      <c r="AT100" s="390">
        <v>0.29339263800406945</v>
      </c>
      <c r="AU100" s="390">
        <v>0.49256289367606843</v>
      </c>
      <c r="AV100" s="391">
        <v>51.894841944735816</v>
      </c>
    </row>
    <row r="101" spans="1:56" s="67" customFormat="1" ht="7.15" customHeight="1" thickBot="1" x14ac:dyDescent="0.25">
      <c r="A101" s="66"/>
      <c r="D101" s="190"/>
      <c r="J101" s="134"/>
      <c r="K101" s="134"/>
      <c r="O101" s="135"/>
      <c r="Q101" s="135"/>
      <c r="R101" s="158"/>
      <c r="S101" s="158"/>
      <c r="U101" s="429"/>
      <c r="Y101" s="430"/>
      <c r="AK101" s="134"/>
      <c r="AL101" s="134"/>
      <c r="AS101" s="66"/>
      <c r="AV101" s="133"/>
    </row>
    <row r="102" spans="1:56" s="11" customFormat="1" ht="28.15" customHeight="1" x14ac:dyDescent="0.25">
      <c r="A102" s="176" t="s">
        <v>1124</v>
      </c>
      <c r="B102" s="177"/>
      <c r="C102" s="177"/>
      <c r="D102" s="8" t="s">
        <v>105</v>
      </c>
      <c r="F102" s="144">
        <v>23.3825</v>
      </c>
      <c r="G102" s="144">
        <v>0.54800000000000004</v>
      </c>
      <c r="H102" s="144">
        <v>10.6555</v>
      </c>
      <c r="I102" s="144">
        <v>0.71550000000000002</v>
      </c>
      <c r="J102" s="144">
        <v>6.19</v>
      </c>
      <c r="K102" s="144">
        <v>0.19</v>
      </c>
      <c r="L102" s="144">
        <v>0.35549999999999998</v>
      </c>
      <c r="M102" s="144">
        <v>5.7000000000000002E-2</v>
      </c>
      <c r="N102" s="144">
        <v>3.1E-2</v>
      </c>
      <c r="O102" s="144">
        <v>2.5999999999999999E-2</v>
      </c>
      <c r="P102" s="144">
        <v>5.8000000000000003E-2</v>
      </c>
      <c r="Q102" s="144">
        <v>1E-3</v>
      </c>
      <c r="R102" s="387">
        <v>0.26300000000000001</v>
      </c>
      <c r="S102" s="387">
        <v>7.2999999999999995E-2</v>
      </c>
      <c r="T102" s="146"/>
      <c r="U102" s="441">
        <v>1.1039754942497479</v>
      </c>
      <c r="V102" s="144"/>
      <c r="W102" s="144">
        <v>1.4343009907363262</v>
      </c>
      <c r="X102" s="144">
        <v>0</v>
      </c>
      <c r="Y102" s="442">
        <v>1.2319523331638602</v>
      </c>
      <c r="Z102" s="144">
        <v>0</v>
      </c>
      <c r="AA102" s="144">
        <v>0.8802493447250026</v>
      </c>
      <c r="AB102" s="144">
        <v>0</v>
      </c>
      <c r="AC102" s="144">
        <v>0.6967730382770283</v>
      </c>
      <c r="AD102" s="144"/>
      <c r="AE102" s="166">
        <v>1.5</v>
      </c>
      <c r="AF102" s="147"/>
      <c r="AG102" s="144">
        <v>25.813706994294733</v>
      </c>
      <c r="AH102" s="144">
        <v>0</v>
      </c>
      <c r="AI102" s="144">
        <v>15.283194206790924</v>
      </c>
      <c r="AJ102" s="144">
        <v>0</v>
      </c>
      <c r="AK102" s="144">
        <v>7.6257849422842954</v>
      </c>
      <c r="AL102" s="144">
        <v>0</v>
      </c>
      <c r="AM102" s="144">
        <v>0.31292864204973841</v>
      </c>
      <c r="AN102" s="144">
        <v>0</v>
      </c>
      <c r="AO102" s="144">
        <v>2.1599964186587876E-2</v>
      </c>
      <c r="AP102" s="144">
        <v>0</v>
      </c>
      <c r="AQ102" s="144">
        <v>8.7000000000000008E-2</v>
      </c>
      <c r="AR102" s="147"/>
      <c r="AS102" s="183" t="s">
        <v>674</v>
      </c>
      <c r="AT102" s="184">
        <v>0.29541611144690388</v>
      </c>
      <c r="AU102" s="184">
        <v>0.49896538898235421</v>
      </c>
      <c r="AV102" s="388">
        <v>52.18714750307322</v>
      </c>
      <c r="AW102" s="144"/>
      <c r="AX102" s="144"/>
      <c r="AY102" s="144"/>
      <c r="AZ102" s="144"/>
      <c r="BA102" s="144"/>
      <c r="BB102" s="144"/>
      <c r="BC102" s="144"/>
      <c r="BD102" s="144"/>
    </row>
    <row r="103" spans="1:56" ht="15" x14ac:dyDescent="0.25">
      <c r="D103" s="9" t="s">
        <v>113</v>
      </c>
      <c r="F103" s="3">
        <v>0.45003807246350447</v>
      </c>
      <c r="G103" s="3">
        <v>2.0373184990733931E-2</v>
      </c>
      <c r="H103" s="3">
        <v>0.47452857307718199</v>
      </c>
      <c r="I103" s="3">
        <v>5.4594566274187642E-2</v>
      </c>
      <c r="J103" s="3">
        <v>9.5663298430833446E-2</v>
      </c>
      <c r="K103" s="3">
        <v>1.3603921003397024E-2</v>
      </c>
      <c r="L103" s="3">
        <v>2.1097393203900808E-2</v>
      </c>
      <c r="M103" s="3">
        <v>3.614784456460257E-3</v>
      </c>
      <c r="N103" s="3">
        <v>4.5825756949558405E-3</v>
      </c>
      <c r="O103" s="3">
        <v>1.2094075684675796E-2</v>
      </c>
      <c r="P103" s="3">
        <v>7.5277265270907957E-4</v>
      </c>
      <c r="Q103" s="3">
        <v>0</v>
      </c>
      <c r="R103" s="154">
        <v>2.7645976199078229E-2</v>
      </c>
      <c r="S103" s="154">
        <v>2.5625508125043449E-3</v>
      </c>
      <c r="U103" s="425">
        <v>2.1058222729620841E-2</v>
      </c>
      <c r="V103" s="3"/>
      <c r="W103" s="3">
        <v>6.423871812112962E-2</v>
      </c>
      <c r="X103" s="3">
        <v>0</v>
      </c>
      <c r="Y103" s="426">
        <v>1.8969933283425607E-2</v>
      </c>
      <c r="Z103" s="3">
        <v>0</v>
      </c>
      <c r="AA103" s="3">
        <v>5.303013999736772E-2</v>
      </c>
      <c r="AB103" s="3">
        <v>0</v>
      </c>
      <c r="AC103" s="3">
        <v>0.11835706709119032</v>
      </c>
      <c r="AD103" s="3"/>
      <c r="AE103" s="3">
        <v>0</v>
      </c>
      <c r="AF103" s="96"/>
      <c r="AG103" s="3">
        <v>0.49683100347910053</v>
      </c>
      <c r="AH103" s="3">
        <v>0</v>
      </c>
      <c r="AI103" s="3">
        <v>0.68061680249729783</v>
      </c>
      <c r="AJ103" s="3">
        <v>0</v>
      </c>
      <c r="AK103" s="3">
        <v>0.11785262370001585</v>
      </c>
      <c r="AL103" s="3">
        <v>0</v>
      </c>
      <c r="AM103" s="3">
        <v>1.857096654313941E-2</v>
      </c>
      <c r="AN103" s="3">
        <v>0</v>
      </c>
      <c r="AO103" s="3">
        <v>3.1930151901088445E-3</v>
      </c>
      <c r="AP103" s="3">
        <v>0</v>
      </c>
      <c r="AQ103" s="3">
        <v>1.1291589790636183E-3</v>
      </c>
      <c r="AR103" s="96"/>
      <c r="AS103" s="23"/>
      <c r="AT103" s="3"/>
      <c r="AU103" s="3"/>
      <c r="AV103" s="22"/>
      <c r="AW103" s="3"/>
      <c r="AX103" s="3"/>
      <c r="AY103" s="3"/>
      <c r="AZ103" s="3"/>
      <c r="BA103" s="3"/>
      <c r="BB103" s="3"/>
      <c r="BC103" s="3"/>
      <c r="BD103" s="3"/>
    </row>
    <row r="104" spans="1:56" ht="15" x14ac:dyDescent="0.25">
      <c r="D104" s="9" t="s">
        <v>106</v>
      </c>
      <c r="F104" s="3">
        <v>1.9246790226173611</v>
      </c>
      <c r="G104" s="3">
        <v>3.7177344873602065</v>
      </c>
      <c r="H104" s="3">
        <v>4.4533674916914459</v>
      </c>
      <c r="I104" s="3">
        <v>7.6302678230870216</v>
      </c>
      <c r="J104" s="3">
        <v>1.545449086120088</v>
      </c>
      <c r="K104" s="3">
        <v>7.1599584228405391</v>
      </c>
      <c r="L104" s="3">
        <v>5.9345691150213247</v>
      </c>
      <c r="M104" s="3">
        <v>6.3417271165969424</v>
      </c>
      <c r="N104" s="3">
        <v>14.782502241793035</v>
      </c>
      <c r="O104" s="3">
        <v>46.515675710291525</v>
      </c>
      <c r="P104" s="3">
        <v>1.2978838839811717</v>
      </c>
      <c r="Q104" s="3">
        <v>0</v>
      </c>
      <c r="R104" s="154">
        <v>10.511778022463204</v>
      </c>
      <c r="S104" s="154">
        <v>3.5103435787730755</v>
      </c>
      <c r="U104" s="425">
        <v>1.9074900520261839</v>
      </c>
      <c r="V104" s="3"/>
      <c r="W104" s="3">
        <v>4.4787473853832749</v>
      </c>
      <c r="X104" s="3" t="e">
        <v>#DIV/0!</v>
      </c>
      <c r="Y104" s="426">
        <v>1.5398268888137607</v>
      </c>
      <c r="Z104" s="3" t="e">
        <v>#DIV/0!</v>
      </c>
      <c r="AA104" s="3">
        <v>6.0244452682818848</v>
      </c>
      <c r="AB104" s="3" t="e">
        <v>#DIV/0!</v>
      </c>
      <c r="AC104" s="3">
        <v>16.986459089155087</v>
      </c>
      <c r="AD104" s="3"/>
      <c r="AE104" s="3">
        <v>0</v>
      </c>
      <c r="AF104" s="96"/>
      <c r="AG104" s="3">
        <v>1.9246790226173585</v>
      </c>
      <c r="AH104" s="3" t="e">
        <v>#DIV/0!</v>
      </c>
      <c r="AI104" s="3">
        <v>4.4533674916914494</v>
      </c>
      <c r="AJ104" s="3" t="e">
        <v>#DIV/0!</v>
      </c>
      <c r="AK104" s="3">
        <v>1.5454490861200871</v>
      </c>
      <c r="AL104" s="3" t="e">
        <v>#DIV/0!</v>
      </c>
      <c r="AM104" s="3">
        <v>5.9345691150213247</v>
      </c>
      <c r="AN104" s="3" t="e">
        <v>#DIV/0!</v>
      </c>
      <c r="AO104" s="3">
        <v>14.782502241793029</v>
      </c>
      <c r="AP104" s="3" t="e">
        <v>#DIV/0!</v>
      </c>
      <c r="AQ104" s="3">
        <v>1.2978838839811704</v>
      </c>
      <c r="AR104" s="96"/>
      <c r="AS104" s="23"/>
      <c r="AT104" s="3"/>
      <c r="AU104" s="3"/>
      <c r="AV104" s="22"/>
      <c r="AW104" s="3"/>
      <c r="AX104" s="3"/>
      <c r="AY104" s="3"/>
      <c r="AZ104" s="3"/>
      <c r="BA104" s="3"/>
      <c r="BB104" s="3"/>
      <c r="BC104" s="3"/>
      <c r="BD104" s="3"/>
    </row>
    <row r="105" spans="1:56" s="121" customFormat="1" ht="15" thickBot="1" x14ac:dyDescent="0.25">
      <c r="A105" s="16" t="s">
        <v>122</v>
      </c>
      <c r="D105" s="638"/>
      <c r="F105" s="121">
        <v>3.329682365826951</v>
      </c>
      <c r="G105" s="121">
        <v>-1.7921146953405032</v>
      </c>
      <c r="H105" s="121">
        <v>12.039631705364284</v>
      </c>
      <c r="I105" s="121">
        <v>-8.9510489510489446</v>
      </c>
      <c r="J105" s="121">
        <v>3.2961626762873157</v>
      </c>
      <c r="K105" s="121">
        <v>15.706806282722512</v>
      </c>
      <c r="L105" s="121">
        <v>-5.7971014492753516</v>
      </c>
      <c r="M105" s="121">
        <v>12.727272727272727</v>
      </c>
      <c r="N105" s="121">
        <v>36</v>
      </c>
      <c r="O105" s="121">
        <v>-18.750000000000007</v>
      </c>
      <c r="P105" s="121">
        <v>0</v>
      </c>
      <c r="Q105" s="121">
        <v>0</v>
      </c>
      <c r="R105" s="159">
        <v>-17.343173431734321</v>
      </c>
      <c r="S105" s="159">
        <v>5.4794520547945256</v>
      </c>
      <c r="T105" s="123"/>
      <c r="U105" s="439">
        <v>-3.2223871104515518</v>
      </c>
      <c r="V105" s="121" t="e">
        <v>#DIV/0!</v>
      </c>
      <c r="W105" s="121">
        <v>-10.745868691380075</v>
      </c>
      <c r="X105" s="121" t="e">
        <v>#DIV/0!</v>
      </c>
      <c r="Y105" s="440">
        <v>-3.1909826956659915</v>
      </c>
      <c r="Z105" s="121" t="e">
        <v>#DIV/0!</v>
      </c>
      <c r="AA105" s="121">
        <v>6.1538461538461462</v>
      </c>
      <c r="AB105" s="121" t="e">
        <v>#DIV/0!</v>
      </c>
      <c r="AC105" s="121">
        <v>-26.47058823529412</v>
      </c>
      <c r="AD105" s="121" t="e">
        <v>#DIV/0!</v>
      </c>
      <c r="AE105" s="121" t="e">
        <v>#DIV/0!</v>
      </c>
      <c r="AF105" s="123"/>
      <c r="AG105" s="121">
        <v>3.3296823658269457</v>
      </c>
      <c r="AH105" s="121" t="e">
        <v>#DIV/0!</v>
      </c>
      <c r="AI105" s="121">
        <v>12.039631705364298</v>
      </c>
      <c r="AJ105" s="121" t="e">
        <v>#DIV/0!</v>
      </c>
      <c r="AK105" s="121">
        <v>3.296162676287314</v>
      </c>
      <c r="AL105" s="121" t="e">
        <v>#DIV/0!</v>
      </c>
      <c r="AM105" s="121">
        <v>-5.7971014492753516</v>
      </c>
      <c r="AN105" s="121" t="e">
        <v>#DIV/0!</v>
      </c>
      <c r="AO105" s="121">
        <v>35.999999999999993</v>
      </c>
      <c r="AP105" s="121" t="e">
        <v>#DIV/0!</v>
      </c>
      <c r="AQ105" s="121">
        <v>0</v>
      </c>
      <c r="AR105" s="123"/>
      <c r="AS105" s="137"/>
      <c r="AT105" s="117"/>
      <c r="AU105" s="117"/>
      <c r="AV105" s="120"/>
    </row>
    <row r="106" spans="1:56" ht="15.75" thickBot="1" x14ac:dyDescent="0.3">
      <c r="A106" s="245">
        <v>44988.438888888886</v>
      </c>
      <c r="B106" s="394">
        <v>2962</v>
      </c>
      <c r="C106" s="627" t="s">
        <v>818</v>
      </c>
      <c r="D106" s="8" t="s">
        <v>443</v>
      </c>
      <c r="E106" s="11" t="s">
        <v>124</v>
      </c>
      <c r="F106" s="11">
        <v>22.824999999999999</v>
      </c>
      <c r="G106" s="11">
        <v>0.55800000000000005</v>
      </c>
      <c r="H106" s="11">
        <v>9.9920000000000009</v>
      </c>
      <c r="I106" s="11">
        <v>0.71499999999999997</v>
      </c>
      <c r="J106" s="11">
        <v>6.0979999999999999</v>
      </c>
      <c r="K106" s="11">
        <v>0.191</v>
      </c>
      <c r="L106" s="11">
        <v>0.34499999999999997</v>
      </c>
      <c r="M106" s="11">
        <v>5.5E-2</v>
      </c>
      <c r="N106" s="11">
        <v>2.5000000000000001E-2</v>
      </c>
      <c r="O106" s="11">
        <v>1.6E-2</v>
      </c>
      <c r="P106" s="11">
        <v>5.7000000000000002E-2</v>
      </c>
      <c r="Q106" s="11">
        <v>1E-3</v>
      </c>
      <c r="R106" s="397">
        <v>0.27100000000000002</v>
      </c>
      <c r="S106" s="397">
        <v>7.2999999999999995E-2</v>
      </c>
      <c r="U106" s="253">
        <v>1.1309269919647484</v>
      </c>
      <c r="V106">
        <v>0</v>
      </c>
      <c r="W106">
        <v>1.5292003383071631</v>
      </c>
      <c r="X106">
        <v>0</v>
      </c>
      <c r="Y106" s="254">
        <v>1.2504363407961558</v>
      </c>
      <c r="Z106">
        <v>0</v>
      </c>
      <c r="AA106">
        <v>0.90624827051856816</v>
      </c>
      <c r="AB106">
        <v>0</v>
      </c>
      <c r="AC106">
        <v>0.863998567463515</v>
      </c>
      <c r="AD106">
        <v>0</v>
      </c>
      <c r="AE106">
        <v>0</v>
      </c>
      <c r="AG106">
        <v>25.198240656250498</v>
      </c>
      <c r="AH106">
        <v>0</v>
      </c>
      <c r="AI106">
        <v>14.331535499437372</v>
      </c>
      <c r="AJ106">
        <v>0</v>
      </c>
      <c r="AK106">
        <v>7.5124453276332197</v>
      </c>
      <c r="AL106">
        <v>0</v>
      </c>
      <c r="AM106">
        <v>0.30368602393012589</v>
      </c>
      <c r="AN106">
        <v>0</v>
      </c>
      <c r="AO106">
        <v>1.7419325956925708E-2</v>
      </c>
      <c r="AP106">
        <v>0</v>
      </c>
      <c r="AQ106">
        <v>8.5500000000000007E-2</v>
      </c>
      <c r="AT106" s="106">
        <v>0.29813372410068384</v>
      </c>
      <c r="AU106" s="106">
        <v>0.52418984189992368</v>
      </c>
      <c r="AV106" s="107">
        <v>52.578566750885386</v>
      </c>
    </row>
    <row r="107" spans="1:56" ht="15.75" thickBot="1" x14ac:dyDescent="0.3">
      <c r="A107" s="12">
        <v>44988.44027777778</v>
      </c>
      <c r="B107" s="395">
        <v>2963</v>
      </c>
      <c r="C107" s="628" t="s">
        <v>818</v>
      </c>
      <c r="D107" s="9" t="s">
        <v>443</v>
      </c>
      <c r="E107" t="s">
        <v>126</v>
      </c>
      <c r="F107">
        <v>23.114999999999998</v>
      </c>
      <c r="G107">
        <v>0.54800000000000004</v>
      </c>
      <c r="H107">
        <v>10.496</v>
      </c>
      <c r="I107">
        <v>0.73799999999999999</v>
      </c>
      <c r="J107">
        <v>6.1340000000000003</v>
      </c>
      <c r="K107">
        <v>0.187</v>
      </c>
      <c r="L107">
        <v>0.36599999999999999</v>
      </c>
      <c r="M107">
        <v>5.7000000000000002E-2</v>
      </c>
      <c r="N107">
        <v>3.1E-2</v>
      </c>
      <c r="O107">
        <v>1.4E-2</v>
      </c>
      <c r="P107">
        <v>5.8000000000000003E-2</v>
      </c>
      <c r="Q107">
        <v>1E-3</v>
      </c>
      <c r="R107" s="398">
        <v>0.255</v>
      </c>
      <c r="S107" s="398">
        <v>7.1999999999999995E-2</v>
      </c>
      <c r="U107" s="253">
        <v>1.1167384205751842</v>
      </c>
      <c r="V107">
        <v>0</v>
      </c>
      <c r="W107">
        <v>1.455770748891499</v>
      </c>
      <c r="X107">
        <v>0</v>
      </c>
      <c r="Y107" s="254">
        <v>1.2430976208306093</v>
      </c>
      <c r="Z107">
        <v>0</v>
      </c>
      <c r="AA107">
        <v>0.85425041893143716</v>
      </c>
      <c r="AB107">
        <v>0</v>
      </c>
      <c r="AC107">
        <v>0.6967730382770283</v>
      </c>
      <c r="AD107">
        <v>0</v>
      </c>
      <c r="AE107">
        <v>0</v>
      </c>
      <c r="AG107">
        <v>25.518393549582921</v>
      </c>
      <c r="AH107">
        <v>0</v>
      </c>
      <c r="AI107">
        <v>15.054423198768481</v>
      </c>
      <c r="AJ107">
        <v>0</v>
      </c>
      <c r="AK107">
        <v>7.5567956116271189</v>
      </c>
      <c r="AL107">
        <v>0</v>
      </c>
      <c r="AM107">
        <v>0.32217126016935094</v>
      </c>
      <c r="AN107">
        <v>0</v>
      </c>
      <c r="AO107">
        <v>2.1599964186587876E-2</v>
      </c>
      <c r="AP107">
        <v>0</v>
      </c>
      <c r="AQ107">
        <v>8.7000000000000008E-2</v>
      </c>
      <c r="AT107" s="106">
        <v>0.29613132178340551</v>
      </c>
      <c r="AU107" s="106">
        <v>0.50196513754477812</v>
      </c>
      <c r="AV107" s="107">
        <v>52.290288116717377</v>
      </c>
    </row>
    <row r="108" spans="1:56" ht="15.75" thickBot="1" x14ac:dyDescent="0.3">
      <c r="A108" s="12">
        <v>44988.500694444447</v>
      </c>
      <c r="B108" s="395">
        <v>2994</v>
      </c>
      <c r="C108" s="628" t="s">
        <v>818</v>
      </c>
      <c r="D108" s="9" t="s">
        <v>443</v>
      </c>
      <c r="E108" t="s">
        <v>139</v>
      </c>
      <c r="F108">
        <v>23.462</v>
      </c>
      <c r="G108">
        <v>0.54600000000000004</v>
      </c>
      <c r="H108">
        <v>10.815</v>
      </c>
      <c r="I108">
        <v>0.79900000000000004</v>
      </c>
      <c r="J108">
        <v>6.2460000000000004</v>
      </c>
      <c r="K108">
        <v>0.185</v>
      </c>
      <c r="L108">
        <v>0.34399999999999997</v>
      </c>
      <c r="M108">
        <v>5.0999999999999997E-2</v>
      </c>
      <c r="N108" t="s">
        <v>101</v>
      </c>
      <c r="O108">
        <v>3.5999999999999997E-2</v>
      </c>
      <c r="P108">
        <v>5.8000000000000003E-2</v>
      </c>
      <c r="Q108">
        <v>1E-3</v>
      </c>
      <c r="R108" s="398">
        <v>0.27600000000000002</v>
      </c>
      <c r="S108" s="398">
        <v>7.2999999999999995E-2</v>
      </c>
      <c r="U108" s="253">
        <v>1.1002220011761736</v>
      </c>
      <c r="V108">
        <v>0</v>
      </c>
      <c r="W108">
        <v>1.4128312325811536</v>
      </c>
      <c r="X108">
        <v>0</v>
      </c>
      <c r="Y108" s="254">
        <v>1.2208070454971114</v>
      </c>
      <c r="Z108">
        <v>0</v>
      </c>
      <c r="AA108">
        <v>0.90888271316542446</v>
      </c>
      <c r="AB108">
        <v>0</v>
      </c>
      <c r="AD108">
        <v>0</v>
      </c>
      <c r="AE108">
        <v>0</v>
      </c>
      <c r="AG108">
        <v>25.901473046087585</v>
      </c>
      <c r="AH108">
        <v>0</v>
      </c>
      <c r="AI108">
        <v>15.511965214813367</v>
      </c>
      <c r="AJ108">
        <v>0</v>
      </c>
      <c r="AK108">
        <v>7.6947742729414719</v>
      </c>
      <c r="AL108">
        <v>0</v>
      </c>
      <c r="AM108">
        <v>0.30280577458540087</v>
      </c>
      <c r="AN108">
        <v>0</v>
      </c>
      <c r="AP108">
        <v>0</v>
      </c>
      <c r="AQ108">
        <v>8.7000000000000008E-2</v>
      </c>
      <c r="AT108" s="106">
        <v>0.29707863561465542</v>
      </c>
      <c r="AU108" s="106">
        <v>0.49605412121432818</v>
      </c>
      <c r="AV108" s="107">
        <v>52.426758947784691</v>
      </c>
    </row>
    <row r="109" spans="1:56" ht="15.75" thickBot="1" x14ac:dyDescent="0.3">
      <c r="A109" s="12">
        <v>44988.595833333333</v>
      </c>
      <c r="B109" s="395">
        <v>2997</v>
      </c>
      <c r="C109" s="628" t="s">
        <v>818</v>
      </c>
      <c r="D109" s="9" t="s">
        <v>443</v>
      </c>
      <c r="E109" t="s">
        <v>140</v>
      </c>
      <c r="F109">
        <v>23.303000000000001</v>
      </c>
      <c r="G109">
        <v>0.51200000000000001</v>
      </c>
      <c r="H109">
        <v>10.404</v>
      </c>
      <c r="I109">
        <v>0.65800000000000003</v>
      </c>
      <c r="J109">
        <v>6.109</v>
      </c>
      <c r="K109">
        <v>0.189</v>
      </c>
      <c r="L109">
        <v>0.38200000000000001</v>
      </c>
      <c r="M109">
        <v>5.8000000000000003E-2</v>
      </c>
      <c r="N109" t="s">
        <v>101</v>
      </c>
      <c r="O109">
        <v>3.5999999999999997E-2</v>
      </c>
      <c r="P109">
        <v>5.8999999999999997E-2</v>
      </c>
      <c r="Q109">
        <v>1E-3</v>
      </c>
      <c r="R109" s="398">
        <v>0.307</v>
      </c>
      <c r="S109" s="398">
        <v>7.0999999999999994E-2</v>
      </c>
      <c r="U109" s="253">
        <v>1.1077289873233225</v>
      </c>
      <c r="V109">
        <v>0</v>
      </c>
      <c r="W109">
        <v>1.4686437697390595</v>
      </c>
      <c r="X109">
        <v>0</v>
      </c>
      <c r="Y109" s="254">
        <v>1.2481847775699719</v>
      </c>
      <c r="Z109">
        <v>0</v>
      </c>
      <c r="AA109">
        <v>0.8184702966725288</v>
      </c>
      <c r="AB109">
        <v>0</v>
      </c>
      <c r="AD109">
        <v>0</v>
      </c>
      <c r="AE109">
        <v>0</v>
      </c>
      <c r="AG109">
        <v>25.725940942501879</v>
      </c>
      <c r="AH109">
        <v>0</v>
      </c>
      <c r="AI109">
        <v>14.922467507620738</v>
      </c>
      <c r="AJ109">
        <v>0</v>
      </c>
      <c r="AK109">
        <v>7.525996803298022</v>
      </c>
      <c r="AL109">
        <v>0</v>
      </c>
      <c r="AM109">
        <v>0.33625524968495102</v>
      </c>
      <c r="AN109">
        <v>0</v>
      </c>
      <c r="AP109">
        <v>0</v>
      </c>
      <c r="AQ109">
        <v>8.8499999999999995E-2</v>
      </c>
      <c r="AT109" s="106">
        <v>0.29254505481913423</v>
      </c>
      <c r="AU109" s="106">
        <v>0.50433996920781232</v>
      </c>
      <c r="AV109" s="107">
        <v>51.772181760784768</v>
      </c>
    </row>
    <row r="110" spans="1:56" ht="15.75" thickBot="1" x14ac:dyDescent="0.3">
      <c r="A110" s="12">
        <v>44988.665972222225</v>
      </c>
      <c r="B110" s="395">
        <v>3038</v>
      </c>
      <c r="C110" s="628" t="s">
        <v>818</v>
      </c>
      <c r="D110" s="9" t="s">
        <v>443</v>
      </c>
      <c r="E110" t="s">
        <v>151</v>
      </c>
      <c r="F110">
        <v>24.143999999999998</v>
      </c>
      <c r="G110">
        <v>0.57399999999999995</v>
      </c>
      <c r="H110">
        <v>11.189</v>
      </c>
      <c r="I110">
        <v>0.71599999999999997</v>
      </c>
      <c r="J110">
        <v>6.3040000000000003</v>
      </c>
      <c r="K110">
        <v>0.20100000000000001</v>
      </c>
      <c r="L110">
        <v>0.371</v>
      </c>
      <c r="M110">
        <v>5.7000000000000002E-2</v>
      </c>
      <c r="N110" t="s">
        <v>101</v>
      </c>
      <c r="O110">
        <v>3.6999999999999998E-2</v>
      </c>
      <c r="P110">
        <v>5.8000000000000003E-2</v>
      </c>
      <c r="Q110">
        <v>1E-3</v>
      </c>
      <c r="R110" s="398">
        <v>0.254</v>
      </c>
      <c r="S110" s="398">
        <v>7.6999999999999999E-2</v>
      </c>
      <c r="U110" s="253">
        <v>1.0691438283463961</v>
      </c>
      <c r="V110">
        <v>0</v>
      </c>
      <c r="W110">
        <v>1.3656063795124833</v>
      </c>
      <c r="X110">
        <v>0</v>
      </c>
      <c r="Y110" s="254">
        <v>1.2095750009795301</v>
      </c>
      <c r="Z110">
        <v>0</v>
      </c>
      <c r="AA110">
        <v>0.8427376100509596</v>
      </c>
      <c r="AB110">
        <v>0</v>
      </c>
      <c r="AD110">
        <v>0</v>
      </c>
      <c r="AE110">
        <v>0</v>
      </c>
      <c r="AG110">
        <v>26.654384333165911</v>
      </c>
      <c r="AH110">
        <v>0</v>
      </c>
      <c r="AI110">
        <v>16.048393785348754</v>
      </c>
      <c r="AJ110">
        <v>0</v>
      </c>
      <c r="AK110">
        <v>7.7662275082649748</v>
      </c>
      <c r="AL110">
        <v>0</v>
      </c>
      <c r="AM110">
        <v>0.32657250689297596</v>
      </c>
      <c r="AN110">
        <v>0</v>
      </c>
      <c r="AP110">
        <v>0</v>
      </c>
      <c r="AQ110">
        <v>8.7000000000000008E-2</v>
      </c>
      <c r="AT110" s="106">
        <v>0.29136773189698095</v>
      </c>
      <c r="AU110" s="106">
        <v>0.48392553249503928</v>
      </c>
      <c r="AV110" s="107">
        <v>51.601585240950008</v>
      </c>
    </row>
    <row r="111" spans="1:56" s="13" customFormat="1" ht="15.75" thickBot="1" x14ac:dyDescent="0.3">
      <c r="A111" s="249">
        <v>44988.667361111111</v>
      </c>
      <c r="B111" s="396">
        <v>3039</v>
      </c>
      <c r="C111" s="629" t="s">
        <v>818</v>
      </c>
      <c r="D111" s="10" t="s">
        <v>443</v>
      </c>
      <c r="E111" s="13" t="s">
        <v>152</v>
      </c>
      <c r="F111" s="13">
        <v>23.585000000000001</v>
      </c>
      <c r="G111" s="13">
        <v>0.54800000000000004</v>
      </c>
      <c r="H111" s="13">
        <v>11.195</v>
      </c>
      <c r="I111" s="13">
        <v>0.65100000000000002</v>
      </c>
      <c r="J111" s="13">
        <v>6.2990000000000004</v>
      </c>
      <c r="K111" s="13">
        <v>0.221</v>
      </c>
      <c r="L111" s="13">
        <v>0.32500000000000001</v>
      </c>
      <c r="M111" s="13">
        <v>6.2E-2</v>
      </c>
      <c r="N111" s="13">
        <v>3.4000000000000002E-2</v>
      </c>
      <c r="O111" s="13">
        <v>1.2999999999999999E-2</v>
      </c>
      <c r="P111" s="13">
        <v>5.7000000000000002E-2</v>
      </c>
      <c r="Q111" s="13">
        <v>1E-3</v>
      </c>
      <c r="R111" s="241">
        <v>0.224</v>
      </c>
      <c r="S111" s="241">
        <v>7.6999999999999999E-2</v>
      </c>
      <c r="T111" s="149"/>
      <c r="U111" s="443">
        <v>1.0944841463470589</v>
      </c>
      <c r="V111" s="13">
        <v>0</v>
      </c>
      <c r="W111" s="13">
        <v>1.3648744779245354</v>
      </c>
      <c r="X111" s="13">
        <v>0</v>
      </c>
      <c r="Y111" s="444">
        <v>1.2105351335410315</v>
      </c>
      <c r="Z111" s="13">
        <v>0</v>
      </c>
      <c r="AA111" s="13">
        <v>0.96201739485817228</v>
      </c>
      <c r="AB111" s="13">
        <v>0</v>
      </c>
      <c r="AC111" s="13">
        <v>0.63529306431140808</v>
      </c>
      <c r="AD111" s="13">
        <v>0</v>
      </c>
      <c r="AE111" s="13">
        <v>0</v>
      </c>
      <c r="AF111" s="149"/>
      <c r="AG111" s="13">
        <v>26.037262031880307</v>
      </c>
      <c r="AH111" s="13">
        <v>0</v>
      </c>
      <c r="AI111" s="13">
        <v>16.056999591293174</v>
      </c>
      <c r="AJ111" s="13">
        <v>0</v>
      </c>
      <c r="AK111" s="13">
        <v>7.7600677465991561</v>
      </c>
      <c r="AL111" s="13">
        <v>0</v>
      </c>
      <c r="AM111" s="13">
        <v>0.28608103703562587</v>
      </c>
      <c r="AN111" s="13">
        <v>0</v>
      </c>
      <c r="AO111" s="13">
        <v>2.3690283301418962E-2</v>
      </c>
      <c r="AP111" s="13">
        <v>0</v>
      </c>
      <c r="AQ111" s="13">
        <v>8.5500000000000007E-2</v>
      </c>
      <c r="AR111" s="149"/>
      <c r="AS111" s="16"/>
      <c r="AT111" s="390">
        <v>0.29803701084613449</v>
      </c>
      <c r="AU111" s="390">
        <v>0.48328255241452539</v>
      </c>
      <c r="AV111" s="391">
        <v>52.56465977259694</v>
      </c>
    </row>
    <row r="112" spans="1:56" s="67" customFormat="1" ht="7.15" customHeight="1" thickBot="1" x14ac:dyDescent="0.25">
      <c r="A112" s="66"/>
      <c r="D112" s="190"/>
      <c r="J112" s="134"/>
      <c r="K112" s="134"/>
      <c r="O112" s="135"/>
      <c r="Q112" s="135"/>
      <c r="R112" s="158"/>
      <c r="S112" s="158"/>
      <c r="U112" s="429"/>
      <c r="Y112" s="430"/>
      <c r="AK112" s="134"/>
      <c r="AL112" s="134"/>
      <c r="AS112" s="66"/>
      <c r="AV112" s="133"/>
    </row>
    <row r="113" spans="1:56" s="11" customFormat="1" ht="28.15" customHeight="1" x14ac:dyDescent="0.25">
      <c r="A113" s="176" t="s">
        <v>1304</v>
      </c>
      <c r="B113" s="177"/>
      <c r="C113" s="177"/>
      <c r="D113" s="8" t="s">
        <v>105</v>
      </c>
      <c r="F113" s="144">
        <v>24.255499999999998</v>
      </c>
      <c r="G113" s="144">
        <v>0.56699999999999995</v>
      </c>
      <c r="H113" s="144">
        <v>11.397</v>
      </c>
      <c r="I113" s="144">
        <v>0.73099999999999998</v>
      </c>
      <c r="J113" s="144">
        <v>6.3064999999999998</v>
      </c>
      <c r="K113" s="144">
        <v>0.20649999999999999</v>
      </c>
      <c r="L113" s="144">
        <v>0.371</v>
      </c>
      <c r="M113" s="144">
        <v>5.8999999999999997E-2</v>
      </c>
      <c r="N113" s="144">
        <v>2.35E-2</v>
      </c>
      <c r="O113" s="144">
        <v>1.4E-2</v>
      </c>
      <c r="P113" s="144">
        <v>5.7000000000000002E-2</v>
      </c>
      <c r="Q113" s="144">
        <v>1E-3</v>
      </c>
      <c r="R113" s="387">
        <v>0.247</v>
      </c>
      <c r="S113" s="387">
        <v>7.8E-2</v>
      </c>
      <c r="T113" s="146" t="e">
        <v>#NUM!</v>
      </c>
      <c r="U113" s="441">
        <v>1.0642445634695028</v>
      </c>
      <c r="V113" s="144">
        <v>0</v>
      </c>
      <c r="W113" s="144">
        <v>1.3410640957850397</v>
      </c>
      <c r="X113" s="144">
        <v>0</v>
      </c>
      <c r="Y113" s="442">
        <v>1.2091010461730227</v>
      </c>
      <c r="Z113" s="144">
        <v>0</v>
      </c>
      <c r="AA113" s="144">
        <v>0.8427376100509596</v>
      </c>
      <c r="AB113" s="144">
        <v>0</v>
      </c>
      <c r="AC113" s="144">
        <v>0.91956369272611438</v>
      </c>
      <c r="AD113" s="144">
        <v>0</v>
      </c>
      <c r="AE113" s="166">
        <v>1.5</v>
      </c>
      <c r="AF113" s="147" t="e">
        <v>#NUM!</v>
      </c>
      <c r="AG113" s="144">
        <v>25.813784009234524</v>
      </c>
      <c r="AH113" s="144">
        <v>0</v>
      </c>
      <c r="AI113" s="144">
        <v>15.284107499662099</v>
      </c>
      <c r="AJ113" s="144">
        <v>0</v>
      </c>
      <c r="AK113" s="144">
        <v>7.6251957476901682</v>
      </c>
      <c r="AL113" s="144">
        <v>0</v>
      </c>
      <c r="AM113" s="144">
        <v>0.31265565332890599</v>
      </c>
      <c r="AN113" s="144">
        <v>0</v>
      </c>
      <c r="AO113" s="144">
        <v>2.1609746779063688E-2</v>
      </c>
      <c r="AP113" s="144">
        <v>0</v>
      </c>
      <c r="AQ113" s="144">
        <v>8.5500000000000007E-2</v>
      </c>
      <c r="AR113" s="147"/>
      <c r="AS113" s="183" t="s">
        <v>674</v>
      </c>
      <c r="AT113" s="184">
        <v>0.29539240527318117</v>
      </c>
      <c r="AU113" s="184">
        <v>0.49889702410551262</v>
      </c>
      <c r="AV113" s="388">
        <v>52.183727254632707</v>
      </c>
      <c r="AW113" s="144"/>
      <c r="AX113" s="144"/>
      <c r="AY113" s="144"/>
      <c r="AZ113" s="144"/>
      <c r="BA113" s="144"/>
      <c r="BB113" s="144"/>
      <c r="BC113" s="144"/>
      <c r="BD113" s="144"/>
    </row>
    <row r="114" spans="1:56" ht="15" x14ac:dyDescent="0.25">
      <c r="D114" s="9" t="s">
        <v>113</v>
      </c>
      <c r="F114" s="3">
        <v>0.71835461795888622</v>
      </c>
      <c r="G114" s="3">
        <v>2.1184563112929971E-2</v>
      </c>
      <c r="H114" s="3">
        <v>0.52449075642133913</v>
      </c>
      <c r="I114" s="3">
        <v>4.5064239861399125E-2</v>
      </c>
      <c r="J114" s="3">
        <v>0.1064260306504006</v>
      </c>
      <c r="K114" s="3">
        <v>9.8524833707765505E-3</v>
      </c>
      <c r="L114" s="3">
        <v>2.3024443532906499E-2</v>
      </c>
      <c r="M114" s="3">
        <v>3.654742515847438E-3</v>
      </c>
      <c r="N114" s="3">
        <v>5.1153364177409727E-3</v>
      </c>
      <c r="O114" s="3">
        <v>4.6732521560777871E-3</v>
      </c>
      <c r="P114" s="3">
        <v>3.5355339059327414E-4</v>
      </c>
      <c r="Q114" s="3">
        <v>4.6291004988627575E-4</v>
      </c>
      <c r="R114" s="154">
        <v>1.375227253947507E-2</v>
      </c>
      <c r="S114" s="154">
        <v>4.035556254807296E-3</v>
      </c>
      <c r="T114" s="56" t="e">
        <v>#DIV/0!</v>
      </c>
      <c r="U114" s="425">
        <v>3.3343365949922633E-2</v>
      </c>
      <c r="V114" s="3">
        <v>0</v>
      </c>
      <c r="W114" s="3">
        <v>6.4415292192164325E-2</v>
      </c>
      <c r="X114" s="3">
        <v>0</v>
      </c>
      <c r="Y114" s="426">
        <v>2.0805235251695177E-2</v>
      </c>
      <c r="Z114" s="3">
        <v>0</v>
      </c>
      <c r="AA114" s="3">
        <v>5.1376163342732296E-2</v>
      </c>
      <c r="AB114" s="3">
        <v>0</v>
      </c>
      <c r="AC114" s="3">
        <v>0.16811090313398769</v>
      </c>
      <c r="AD114" s="3">
        <v>0</v>
      </c>
      <c r="AE114" s="3">
        <v>0</v>
      </c>
      <c r="AF114" s="96" t="e">
        <v>#DIV/0!</v>
      </c>
      <c r="AG114" s="3">
        <v>0.76450499680595663</v>
      </c>
      <c r="AH114" s="3">
        <v>0</v>
      </c>
      <c r="AI114" s="3">
        <v>0.70337572200779486</v>
      </c>
      <c r="AJ114" s="3">
        <v>0</v>
      </c>
      <c r="AK114" s="3">
        <v>0.1286798249994415</v>
      </c>
      <c r="AL114" s="3">
        <v>0</v>
      </c>
      <c r="AM114" s="3">
        <v>1.940356451567489E-2</v>
      </c>
      <c r="AN114" s="3">
        <v>0</v>
      </c>
      <c r="AO114" s="3">
        <v>4.7038776458342276E-3</v>
      </c>
      <c r="AP114" s="3">
        <v>0</v>
      </c>
      <c r="AQ114" s="3">
        <v>5.3033008588991115E-4</v>
      </c>
      <c r="AR114" s="96"/>
      <c r="AS114" s="23"/>
      <c r="AT114" s="3"/>
      <c r="AU114" s="3"/>
      <c r="AV114" s="22"/>
      <c r="AW114" s="3"/>
      <c r="AX114" s="3"/>
      <c r="AY114" s="3"/>
      <c r="AZ114" s="3"/>
      <c r="BA114" s="3"/>
      <c r="BB114" s="3"/>
      <c r="BC114" s="3"/>
      <c r="BD114" s="3"/>
    </row>
    <row r="115" spans="1:56" ht="15" x14ac:dyDescent="0.25">
      <c r="D115" s="9" t="s">
        <v>106</v>
      </c>
      <c r="F115" s="3">
        <v>2.9616153777860124</v>
      </c>
      <c r="G115" s="3">
        <v>3.7362545172716004</v>
      </c>
      <c r="H115" s="3">
        <v>4.6020071634758191</v>
      </c>
      <c r="I115" s="3">
        <v>6.1647386951298397</v>
      </c>
      <c r="J115" s="3">
        <v>1.6875609395132103</v>
      </c>
      <c r="K115" s="3">
        <v>4.7711783877852545</v>
      </c>
      <c r="L115" s="3">
        <v>6.2060494697861186</v>
      </c>
      <c r="M115" s="3">
        <v>6.1944788404193867</v>
      </c>
      <c r="N115" s="3">
        <v>21.767389011663717</v>
      </c>
      <c r="O115" s="3">
        <v>33.380372543412768</v>
      </c>
      <c r="P115" s="3">
        <v>0.62026910630398968</v>
      </c>
      <c r="Q115" s="3">
        <v>46.29100498862757</v>
      </c>
      <c r="R115" s="154">
        <v>5.5677216759008381</v>
      </c>
      <c r="S115" s="154">
        <v>5.1737900702657642</v>
      </c>
      <c r="T115" s="56" t="e">
        <v>#DIV/0!</v>
      </c>
      <c r="U115" s="425">
        <v>3.133054853596922</v>
      </c>
      <c r="V115" s="3" t="e">
        <v>#DIV/0!</v>
      </c>
      <c r="W115" s="3">
        <v>4.8032970530358234</v>
      </c>
      <c r="X115" s="3" t="e">
        <v>#DIV/0!</v>
      </c>
      <c r="Y115" s="426">
        <v>1.7207193160196754</v>
      </c>
      <c r="Z115" s="3" t="e">
        <v>#DIV/0!</v>
      </c>
      <c r="AA115" s="3">
        <v>6.0963415812930943</v>
      </c>
      <c r="AB115" s="3" t="e">
        <v>#DIV/0!</v>
      </c>
      <c r="AC115" s="3">
        <v>18.281594245593855</v>
      </c>
      <c r="AD115" s="3" t="e">
        <v>#DIV/0!</v>
      </c>
      <c r="AE115" s="3">
        <v>0</v>
      </c>
      <c r="AF115" s="96" t="e">
        <v>#DIV/0!</v>
      </c>
      <c r="AG115" s="3">
        <v>2.9616153777860137</v>
      </c>
      <c r="AH115" s="3" t="e">
        <v>#DIV/0!</v>
      </c>
      <c r="AI115" s="3">
        <v>4.6020071634758208</v>
      </c>
      <c r="AJ115" s="3" t="e">
        <v>#DIV/0!</v>
      </c>
      <c r="AK115" s="3">
        <v>1.6875609395132094</v>
      </c>
      <c r="AL115" s="3" t="e">
        <v>#DIV/0!</v>
      </c>
      <c r="AM115" s="3">
        <v>6.2060494697861168</v>
      </c>
      <c r="AN115" s="3" t="e">
        <v>#DIV/0!</v>
      </c>
      <c r="AO115" s="3">
        <v>21.76738901166355</v>
      </c>
      <c r="AP115" s="3" t="e">
        <v>#DIV/0!</v>
      </c>
      <c r="AQ115" s="3">
        <v>0.62026910630398957</v>
      </c>
      <c r="AR115" s="96"/>
      <c r="AS115" s="23"/>
      <c r="AT115" s="3"/>
      <c r="AU115" s="3"/>
      <c r="AV115" s="22"/>
      <c r="AW115" s="3"/>
      <c r="AX115" s="3"/>
      <c r="AY115" s="3"/>
      <c r="AZ115" s="3"/>
      <c r="BA115" s="3"/>
      <c r="BB115" s="3"/>
      <c r="BC115" s="3"/>
      <c r="BD115" s="3"/>
    </row>
    <row r="116" spans="1:56" ht="15" thickBot="1" x14ac:dyDescent="0.25">
      <c r="A116" s="14" t="s">
        <v>122</v>
      </c>
      <c r="F116">
        <v>6.9916755224938036</v>
      </c>
      <c r="G116">
        <v>-1.9503546099290603</v>
      </c>
      <c r="H116">
        <v>1.4774568677914512</v>
      </c>
      <c r="I116">
        <v>-9.8870056497175067</v>
      </c>
      <c r="J116">
        <v>3.5884773662551432</v>
      </c>
      <c r="K116">
        <v>13.44086021505376</v>
      </c>
      <c r="L116">
        <v>8.086253369272244</v>
      </c>
      <c r="M116">
        <v>19.607843137254907</v>
      </c>
      <c r="N116">
        <v>-32.258064516129032</v>
      </c>
      <c r="O116">
        <v>-7.1428571428571495</v>
      </c>
      <c r="P116">
        <v>1.7857142857142874</v>
      </c>
      <c r="Q116">
        <v>-50</v>
      </c>
      <c r="R116" s="85">
        <v>-6.5040650406504019</v>
      </c>
      <c r="S116" s="85">
        <v>2.4390243902439046</v>
      </c>
      <c r="T116" s="56" t="e">
        <v>#DIV/0!</v>
      </c>
      <c r="U116" s="253">
        <v>-6.5347845880064632</v>
      </c>
      <c r="V116" t="e">
        <v>#DIV/0!</v>
      </c>
      <c r="W116">
        <v>-1.455945895171914</v>
      </c>
      <c r="X116" t="e">
        <v>#DIV/0!</v>
      </c>
      <c r="Y116" s="254">
        <v>-3.4641665342443977</v>
      </c>
      <c r="Z116" t="e">
        <v>#DIV/0!</v>
      </c>
      <c r="AA116">
        <v>-7.4812967581047491</v>
      </c>
      <c r="AB116" t="e">
        <v>#DIV/0!</v>
      </c>
      <c r="AC116">
        <v>47.619047619047613</v>
      </c>
      <c r="AD116" t="e">
        <v>#DIV/0!</v>
      </c>
      <c r="AE116" t="e">
        <v>#DIV/0!</v>
      </c>
      <c r="AF116" s="56" t="e">
        <v>#DIV/0!</v>
      </c>
      <c r="AG116">
        <v>6.991675522493809</v>
      </c>
      <c r="AH116" t="e">
        <v>#DIV/0!</v>
      </c>
      <c r="AI116">
        <v>1.4774568677914504</v>
      </c>
      <c r="AJ116" t="e">
        <v>#DIV/0!</v>
      </c>
      <c r="AK116">
        <v>3.588477366255137</v>
      </c>
      <c r="AL116" t="e">
        <v>#DIV/0!</v>
      </c>
      <c r="AM116">
        <v>8.0862533692722458</v>
      </c>
      <c r="AN116" t="e">
        <v>#DIV/0!</v>
      </c>
      <c r="AO116">
        <v>-32.258064516129025</v>
      </c>
      <c r="AP116" t="e">
        <v>#DIV/0!</v>
      </c>
      <c r="AQ116">
        <v>1.7857142857142871</v>
      </c>
      <c r="AT116" s="4"/>
      <c r="AU116" s="4"/>
      <c r="AV116" s="460"/>
    </row>
    <row r="117" spans="1:56" s="11" customFormat="1" ht="15" x14ac:dyDescent="0.25">
      <c r="A117" s="245">
        <v>44991.414583333331</v>
      </c>
      <c r="B117" s="11">
        <v>3040</v>
      </c>
      <c r="C117" s="197" t="s">
        <v>818</v>
      </c>
      <c r="D117" s="639" t="s">
        <v>443</v>
      </c>
      <c r="E117" s="197" t="s">
        <v>124</v>
      </c>
      <c r="F117" s="11">
        <v>22.584</v>
      </c>
      <c r="G117" s="11">
        <v>0.56399999999999995</v>
      </c>
      <c r="H117" s="11">
        <v>10.491</v>
      </c>
      <c r="I117" s="11">
        <v>0.70799999999999996</v>
      </c>
      <c r="J117" s="11">
        <v>6.0750000000000002</v>
      </c>
      <c r="K117" s="11">
        <v>0.186</v>
      </c>
      <c r="L117" s="11">
        <v>0.371</v>
      </c>
      <c r="M117" s="11">
        <v>5.0999999999999997E-2</v>
      </c>
      <c r="N117" s="11">
        <v>3.1E-2</v>
      </c>
      <c r="O117" s="11">
        <v>1.4E-2</v>
      </c>
      <c r="P117" s="11">
        <v>5.6000000000000001E-2</v>
      </c>
      <c r="Q117" s="11">
        <v>2E-3</v>
      </c>
      <c r="R117" s="293">
        <v>0.246</v>
      </c>
      <c r="S117" s="293">
        <v>8.2000000000000003E-2</v>
      </c>
      <c r="T117" s="146"/>
      <c r="U117" s="447">
        <v>1.1429954211652225</v>
      </c>
      <c r="V117" s="11">
        <v>0</v>
      </c>
      <c r="W117" s="11">
        <v>1.4564645677595249</v>
      </c>
      <c r="X117" s="11">
        <v>0</v>
      </c>
      <c r="Y117" s="448">
        <v>1.2551705030740672</v>
      </c>
      <c r="Z117" s="11">
        <v>0</v>
      </c>
      <c r="AA117" s="11">
        <v>0.8427376100509596</v>
      </c>
      <c r="AB117" s="11">
        <v>0</v>
      </c>
      <c r="AC117" s="11">
        <v>0.6967730382770283</v>
      </c>
      <c r="AD117" s="11">
        <v>0</v>
      </c>
      <c r="AE117" s="11">
        <v>0</v>
      </c>
      <c r="AF117" s="146"/>
      <c r="AG117" s="11">
        <v>24.03489922139525</v>
      </c>
      <c r="AH117" s="11">
        <v>0</v>
      </c>
      <c r="AI117" s="11">
        <v>14.069103428880851</v>
      </c>
      <c r="AJ117" s="11">
        <v>0</v>
      </c>
      <c r="AK117" s="11">
        <v>7.3452888555011135</v>
      </c>
      <c r="AL117" s="11">
        <v>0</v>
      </c>
      <c r="AM117" s="11">
        <v>0.31265565332890599</v>
      </c>
      <c r="AN117" s="11">
        <v>0</v>
      </c>
      <c r="AO117" s="11">
        <v>2.8506474474509547E-2</v>
      </c>
      <c r="AP117" s="11">
        <v>0</v>
      </c>
      <c r="AQ117" s="11">
        <v>8.4000000000000005E-2</v>
      </c>
      <c r="AR117" s="146"/>
      <c r="AT117" s="411">
        <v>0.30560930536220121</v>
      </c>
      <c r="AU117" s="411">
        <v>0.52208649205199609</v>
      </c>
      <c r="AV117" s="189">
        <v>53.648522623838439</v>
      </c>
    </row>
    <row r="118" spans="1:56" ht="15" x14ac:dyDescent="0.25">
      <c r="A118" s="12">
        <v>44991.415972222225</v>
      </c>
      <c r="B118">
        <v>3041</v>
      </c>
      <c r="C118" s="194" t="s">
        <v>818</v>
      </c>
      <c r="D118" s="634" t="s">
        <v>443</v>
      </c>
      <c r="E118" s="194" t="s">
        <v>126</v>
      </c>
      <c r="F118">
        <v>23.154</v>
      </c>
      <c r="G118">
        <v>0.56200000000000006</v>
      </c>
      <c r="H118">
        <v>10.881</v>
      </c>
      <c r="I118">
        <v>0.77100000000000002</v>
      </c>
      <c r="J118">
        <v>6.2510000000000003</v>
      </c>
      <c r="K118">
        <v>0.20699999999999999</v>
      </c>
      <c r="L118">
        <v>0.35099999999999998</v>
      </c>
      <c r="M118">
        <v>5.8999999999999997E-2</v>
      </c>
      <c r="N118" t="s">
        <v>101</v>
      </c>
      <c r="O118">
        <v>2.5000000000000001E-2</v>
      </c>
      <c r="P118">
        <v>5.7000000000000002E-2</v>
      </c>
      <c r="Q118">
        <v>1E-3</v>
      </c>
      <c r="R118" s="292">
        <v>0.253</v>
      </c>
      <c r="S118" s="292">
        <v>7.5999999999999998E-2</v>
      </c>
      <c r="U118" s="253">
        <v>1.1148574152023574</v>
      </c>
      <c r="V118">
        <v>0</v>
      </c>
      <c r="W118">
        <v>1.4042615366570328</v>
      </c>
      <c r="X118">
        <v>0</v>
      </c>
      <c r="Y118" s="254">
        <v>1.2198305560990175</v>
      </c>
      <c r="Z118">
        <v>0</v>
      </c>
      <c r="AA118">
        <v>0.89075684709090031</v>
      </c>
      <c r="AB118">
        <v>0</v>
      </c>
      <c r="AD118">
        <v>0</v>
      </c>
      <c r="AE118">
        <v>0</v>
      </c>
      <c r="AG118">
        <v>24.641518622572868</v>
      </c>
      <c r="AH118">
        <v>0</v>
      </c>
      <c r="AI118">
        <v>14.592118426237018</v>
      </c>
      <c r="AJ118">
        <v>0</v>
      </c>
      <c r="AK118">
        <v>7.5580906396275651</v>
      </c>
      <c r="AL118">
        <v>0</v>
      </c>
      <c r="AM118">
        <v>0.29580090112788682</v>
      </c>
      <c r="AN118">
        <v>0</v>
      </c>
      <c r="AP118">
        <v>0</v>
      </c>
      <c r="AQ118">
        <v>8.5500000000000007E-2</v>
      </c>
      <c r="AS118"/>
      <c r="AT118" s="410">
        <v>0.30672178754047952</v>
      </c>
      <c r="AU118" s="410">
        <v>0.51795705180393248</v>
      </c>
      <c r="AV118" s="143">
        <v>53.806913219507877</v>
      </c>
    </row>
    <row r="119" spans="1:56" ht="15" x14ac:dyDescent="0.25">
      <c r="A119" s="12">
        <v>44991.491666666669</v>
      </c>
      <c r="B119">
        <v>3074</v>
      </c>
      <c r="C119" s="194" t="s">
        <v>818</v>
      </c>
      <c r="D119" s="634" t="s">
        <v>443</v>
      </c>
      <c r="E119" s="194" t="s">
        <v>139</v>
      </c>
      <c r="F119">
        <v>24.635000000000002</v>
      </c>
      <c r="G119">
        <v>0.57399999999999995</v>
      </c>
      <c r="H119">
        <v>11.824</v>
      </c>
      <c r="I119">
        <v>0.755</v>
      </c>
      <c r="J119">
        <v>6.2309999999999999</v>
      </c>
      <c r="K119">
        <v>0.193</v>
      </c>
      <c r="L119">
        <v>0.36599999999999999</v>
      </c>
      <c r="M119">
        <v>5.2999999999999999E-2</v>
      </c>
      <c r="N119">
        <v>3.2000000000000001E-2</v>
      </c>
      <c r="O119">
        <v>1.4E-2</v>
      </c>
      <c r="P119">
        <v>5.7000000000000002E-2</v>
      </c>
      <c r="Q119">
        <v>1E-3</v>
      </c>
      <c r="R119" s="292">
        <v>0.23499999999999999</v>
      </c>
      <c r="S119" s="292">
        <v>7.6999999999999999E-2</v>
      </c>
      <c r="U119" s="253">
        <v>1.04783473073251</v>
      </c>
      <c r="V119">
        <v>0</v>
      </c>
      <c r="W119">
        <v>1.2922674036168111</v>
      </c>
      <c r="X119">
        <v>0</v>
      </c>
      <c r="Y119" s="254">
        <v>1.2237459165743794</v>
      </c>
      <c r="Z119">
        <v>0</v>
      </c>
      <c r="AA119">
        <v>0.85425041893143716</v>
      </c>
      <c r="AB119">
        <v>0</v>
      </c>
      <c r="AC119">
        <v>0.67499888083087112</v>
      </c>
      <c r="AD119">
        <v>0</v>
      </c>
      <c r="AE119">
        <v>0</v>
      </c>
      <c r="AG119">
        <v>26.217664821071203</v>
      </c>
      <c r="AH119">
        <v>0</v>
      </c>
      <c r="AI119">
        <v>15.85674186856231</v>
      </c>
      <c r="AJ119">
        <v>0</v>
      </c>
      <c r="AK119">
        <v>7.5339086187041042</v>
      </c>
      <c r="AL119">
        <v>0</v>
      </c>
      <c r="AM119">
        <v>0.3084419652786512</v>
      </c>
      <c r="AN119">
        <v>0</v>
      </c>
      <c r="AO119">
        <v>2.9426038167235661E-2</v>
      </c>
      <c r="AP119">
        <v>0</v>
      </c>
      <c r="AQ119">
        <v>8.5500000000000007E-2</v>
      </c>
      <c r="AS119"/>
      <c r="AT119" s="410">
        <v>0.28736001738221489</v>
      </c>
      <c r="AU119" s="410">
        <v>0.47512336904726221</v>
      </c>
      <c r="AV119" s="143">
        <v>51.018951400517118</v>
      </c>
    </row>
    <row r="120" spans="1:56" ht="15" x14ac:dyDescent="0.25">
      <c r="A120" s="12">
        <v>44991.504166666666</v>
      </c>
      <c r="B120">
        <v>3075</v>
      </c>
      <c r="C120" s="194" t="s">
        <v>818</v>
      </c>
      <c r="D120" s="634" t="s">
        <v>443</v>
      </c>
      <c r="E120" s="194" t="s">
        <v>140</v>
      </c>
      <c r="F120">
        <v>24.347999999999999</v>
      </c>
      <c r="G120">
        <v>0.58299999999999996</v>
      </c>
      <c r="H120">
        <v>11.589</v>
      </c>
      <c r="I120">
        <v>0.72899999999999998</v>
      </c>
      <c r="J120">
        <v>6.32</v>
      </c>
      <c r="K120">
        <v>0.214</v>
      </c>
      <c r="L120">
        <v>0.34</v>
      </c>
      <c r="M120">
        <v>0.06</v>
      </c>
      <c r="N120">
        <v>2.4E-2</v>
      </c>
      <c r="O120">
        <v>1.2999999999999999E-2</v>
      </c>
      <c r="P120">
        <v>5.7000000000000002E-2</v>
      </c>
      <c r="Q120">
        <v>1E-3</v>
      </c>
      <c r="R120" s="292">
        <v>0.26800000000000002</v>
      </c>
      <c r="S120" s="292">
        <v>7.9000000000000001E-2</v>
      </c>
      <c r="U120" s="253">
        <v>1.0601859943977077</v>
      </c>
      <c r="V120">
        <v>0</v>
      </c>
      <c r="W120">
        <v>1.3184718077802378</v>
      </c>
      <c r="X120">
        <v>0</v>
      </c>
      <c r="Y120" s="254">
        <v>1.2065127857871769</v>
      </c>
      <c r="Z120">
        <v>0</v>
      </c>
      <c r="AA120">
        <v>0.91957545096737048</v>
      </c>
      <c r="AB120">
        <v>0</v>
      </c>
      <c r="AC120">
        <v>0.89999850777449486</v>
      </c>
      <c r="AD120">
        <v>0</v>
      </c>
      <c r="AE120">
        <v>0</v>
      </c>
      <c r="AG120">
        <v>25.912226631355452</v>
      </c>
      <c r="AH120">
        <v>0</v>
      </c>
      <c r="AI120">
        <v>15.541591806052827</v>
      </c>
      <c r="AJ120">
        <v>0</v>
      </c>
      <c r="AK120">
        <v>7.6415186118135043</v>
      </c>
      <c r="AL120">
        <v>0</v>
      </c>
      <c r="AM120">
        <v>0.28653078741732629</v>
      </c>
      <c r="AN120">
        <v>0</v>
      </c>
      <c r="AO120">
        <v>2.2069528625426747E-2</v>
      </c>
      <c r="AP120">
        <v>0</v>
      </c>
      <c r="AQ120">
        <v>8.5500000000000007E-2</v>
      </c>
      <c r="AS120"/>
      <c r="AT120" s="410">
        <v>0.29490011493519347</v>
      </c>
      <c r="AU120" s="410">
        <v>0.49168185004302067</v>
      </c>
      <c r="AV120" s="143">
        <v>52.112678329915106</v>
      </c>
    </row>
    <row r="121" spans="1:56" ht="15" x14ac:dyDescent="0.25">
      <c r="A121" s="12">
        <v>44991.65625</v>
      </c>
      <c r="B121">
        <v>3115</v>
      </c>
      <c r="C121" s="194" t="s">
        <v>818</v>
      </c>
      <c r="D121" s="634" t="s">
        <v>443</v>
      </c>
      <c r="E121" s="194" t="s">
        <v>151</v>
      </c>
      <c r="F121">
        <v>24.01</v>
      </c>
      <c r="G121">
        <v>0.53400000000000003</v>
      </c>
      <c r="H121">
        <v>11.205</v>
      </c>
      <c r="I121">
        <v>0.67400000000000004</v>
      </c>
      <c r="J121">
        <v>6.3220000000000001</v>
      </c>
      <c r="K121">
        <v>0.20100000000000001</v>
      </c>
      <c r="L121">
        <v>0.374</v>
      </c>
      <c r="M121">
        <v>0.06</v>
      </c>
      <c r="N121">
        <v>2.3E-2</v>
      </c>
      <c r="O121">
        <v>1.4999999999999999E-2</v>
      </c>
      <c r="P121">
        <v>5.7000000000000002E-2</v>
      </c>
      <c r="Q121">
        <v>1E-3</v>
      </c>
      <c r="R121" s="292">
        <v>0.22600000000000001</v>
      </c>
      <c r="S121" s="292">
        <v>7.6999999999999999E-2</v>
      </c>
      <c r="U121" s="253">
        <v>1.0751107285129271</v>
      </c>
      <c r="V121">
        <v>0</v>
      </c>
      <c r="W121">
        <v>1.3636563837898417</v>
      </c>
      <c r="X121">
        <v>0</v>
      </c>
      <c r="Y121" s="254">
        <v>1.2061310987306166</v>
      </c>
      <c r="Z121">
        <v>0</v>
      </c>
      <c r="AA121">
        <v>0.83597768269760964</v>
      </c>
      <c r="AB121">
        <v>0</v>
      </c>
      <c r="AC121">
        <v>0.93912887767773379</v>
      </c>
      <c r="AD121">
        <v>0</v>
      </c>
      <c r="AE121">
        <v>0</v>
      </c>
      <c r="AG121">
        <v>25.552511968902763</v>
      </c>
      <c r="AH121">
        <v>0</v>
      </c>
      <c r="AI121">
        <v>15.026623193271369</v>
      </c>
      <c r="AJ121">
        <v>0</v>
      </c>
      <c r="AK121">
        <v>7.6439368139058494</v>
      </c>
      <c r="AL121">
        <v>0</v>
      </c>
      <c r="AM121">
        <v>0.31518386615905891</v>
      </c>
      <c r="AN121">
        <v>0</v>
      </c>
      <c r="AO121">
        <v>2.1149964932700629E-2</v>
      </c>
      <c r="AP121">
        <v>0</v>
      </c>
      <c r="AQ121">
        <v>8.5500000000000007E-2</v>
      </c>
      <c r="AS121"/>
      <c r="AT121" s="410">
        <v>0.29914619835452849</v>
      </c>
      <c r="AU121" s="410">
        <v>0.50869291893395296</v>
      </c>
      <c r="AV121" s="143">
        <v>52.724056448311885</v>
      </c>
    </row>
    <row r="122" spans="1:56" ht="15" x14ac:dyDescent="0.25">
      <c r="A122" s="12">
        <v>44991.657638888886</v>
      </c>
      <c r="B122">
        <v>3116</v>
      </c>
      <c r="C122" s="194" t="s">
        <v>818</v>
      </c>
      <c r="D122" s="634" t="s">
        <v>443</v>
      </c>
      <c r="E122" s="194" t="s">
        <v>152</v>
      </c>
      <c r="F122">
        <v>24.41</v>
      </c>
      <c r="G122">
        <v>0.56999999999999995</v>
      </c>
      <c r="H122">
        <v>11.644</v>
      </c>
      <c r="I122">
        <v>0.73299999999999998</v>
      </c>
      <c r="J122">
        <v>6.4290000000000003</v>
      </c>
      <c r="K122">
        <v>0.20599999999999999</v>
      </c>
      <c r="L122">
        <v>0.371</v>
      </c>
      <c r="M122">
        <v>5.8999999999999997E-2</v>
      </c>
      <c r="N122">
        <v>0.02</v>
      </c>
      <c r="O122">
        <v>1.2999999999999999E-2</v>
      </c>
      <c r="P122">
        <v>5.7000000000000002E-2</v>
      </c>
      <c r="Q122">
        <v>1E-3</v>
      </c>
      <c r="R122" s="292">
        <v>0.248</v>
      </c>
      <c r="S122" s="292">
        <v>7.4999999999999997E-2</v>
      </c>
      <c r="U122" s="253">
        <v>1.057493182777361</v>
      </c>
      <c r="V122">
        <v>0</v>
      </c>
      <c r="W122">
        <v>1.3122440553388162</v>
      </c>
      <c r="X122">
        <v>0</v>
      </c>
      <c r="Y122" s="254">
        <v>1.1860570549346645</v>
      </c>
      <c r="Z122">
        <v>0</v>
      </c>
      <c r="AA122">
        <v>0.8427376100509596</v>
      </c>
      <c r="AB122">
        <v>0</v>
      </c>
      <c r="AC122">
        <v>1.0799982093293938</v>
      </c>
      <c r="AD122">
        <v>0</v>
      </c>
      <c r="AE122">
        <v>0</v>
      </c>
      <c r="AG122">
        <v>25.978209794290564</v>
      </c>
      <c r="AH122">
        <v>0</v>
      </c>
      <c r="AI122">
        <v>15.615350331321002</v>
      </c>
      <c r="AJ122">
        <v>0</v>
      </c>
      <c r="AK122">
        <v>7.7733106258463636</v>
      </c>
      <c r="AL122">
        <v>0</v>
      </c>
      <c r="AM122">
        <v>0.31265565332890599</v>
      </c>
      <c r="AN122">
        <v>0</v>
      </c>
      <c r="AO122">
        <v>1.8391273854522289E-2</v>
      </c>
      <c r="AP122">
        <v>0</v>
      </c>
      <c r="AQ122">
        <v>8.5500000000000007E-2</v>
      </c>
      <c r="AS122"/>
      <c r="AT122" s="410">
        <v>0.29922426092481419</v>
      </c>
      <c r="AU122" s="410">
        <v>0.49779931035263358</v>
      </c>
      <c r="AV122" s="143">
        <v>52.735266247280698</v>
      </c>
    </row>
    <row r="123" spans="1:56" ht="15" x14ac:dyDescent="0.25">
      <c r="A123" s="12">
        <v>44991.818749999999</v>
      </c>
      <c r="B123">
        <v>3174</v>
      </c>
      <c r="C123" s="194" t="s">
        <v>818</v>
      </c>
      <c r="D123" s="634" t="s">
        <v>443</v>
      </c>
      <c r="E123" s="194" t="s">
        <v>163</v>
      </c>
      <c r="F123">
        <v>24.425999999999998</v>
      </c>
      <c r="G123">
        <v>0.60599999999999998</v>
      </c>
      <c r="H123">
        <v>11.747</v>
      </c>
      <c r="I123">
        <v>0.754</v>
      </c>
      <c r="J123">
        <v>6.3730000000000002</v>
      </c>
      <c r="K123">
        <v>0.21199999999999999</v>
      </c>
      <c r="L123">
        <v>0.40899999999999997</v>
      </c>
      <c r="M123">
        <v>5.8999999999999997E-2</v>
      </c>
      <c r="N123" t="s">
        <v>101</v>
      </c>
      <c r="O123">
        <v>2.1999999999999999E-2</v>
      </c>
      <c r="P123">
        <v>5.7000000000000002E-2</v>
      </c>
      <c r="Q123">
        <v>2E-3</v>
      </c>
      <c r="R123" s="292">
        <v>0.251</v>
      </c>
      <c r="S123" s="292">
        <v>8.5999999999999993E-2</v>
      </c>
      <c r="U123" s="253">
        <v>1.0568004827477027</v>
      </c>
      <c r="V123">
        <v>0</v>
      </c>
      <c r="W123">
        <v>1.3007380420843768</v>
      </c>
      <c r="X123">
        <v>0</v>
      </c>
      <c r="Y123" s="254">
        <v>1.1964790218382171</v>
      </c>
      <c r="Z123">
        <v>0</v>
      </c>
      <c r="AA123">
        <v>0.76443925019292425</v>
      </c>
      <c r="AB123">
        <v>0</v>
      </c>
      <c r="AD123">
        <v>0</v>
      </c>
      <c r="AE123">
        <v>0</v>
      </c>
      <c r="AG123">
        <v>25.995237707306075</v>
      </c>
      <c r="AH123">
        <v>0</v>
      </c>
      <c r="AI123">
        <v>15.753479933186862</v>
      </c>
      <c r="AJ123">
        <v>0</v>
      </c>
      <c r="AK123" s="7">
        <v>7.7056009672606738</v>
      </c>
      <c r="AL123" s="7">
        <v>0</v>
      </c>
      <c r="AM123">
        <v>0.34467968251084247</v>
      </c>
      <c r="AN123">
        <v>0</v>
      </c>
      <c r="AP123">
        <v>0</v>
      </c>
      <c r="AQ123">
        <v>8.5500000000000007E-2</v>
      </c>
      <c r="AS123"/>
      <c r="AT123" s="410">
        <v>0.29642356242408896</v>
      </c>
      <c r="AU123" s="410">
        <v>0.48913643207351098</v>
      </c>
      <c r="AV123" s="143">
        <v>52.332405725015654</v>
      </c>
    </row>
    <row r="124" spans="1:56" s="13" customFormat="1" ht="15.75" thickBot="1" x14ac:dyDescent="0.3">
      <c r="A124" s="249">
        <v>44991.819444444445</v>
      </c>
      <c r="B124" s="13">
        <v>3175</v>
      </c>
      <c r="C124" s="200" t="s">
        <v>818</v>
      </c>
      <c r="D124" s="640" t="s">
        <v>443</v>
      </c>
      <c r="E124" s="200" t="s">
        <v>164</v>
      </c>
      <c r="F124" s="13">
        <v>24.163</v>
      </c>
      <c r="G124" s="13">
        <v>0.55300000000000005</v>
      </c>
      <c r="H124" s="13">
        <v>10.646000000000001</v>
      </c>
      <c r="I124" s="13">
        <v>0.63800000000000001</v>
      </c>
      <c r="J124" s="13">
        <v>6.2930000000000001</v>
      </c>
      <c r="K124" s="13">
        <v>0.21099999999999999</v>
      </c>
      <c r="L124" s="13">
        <v>0.40100000000000002</v>
      </c>
      <c r="M124" s="13">
        <v>6.0999999999999999E-2</v>
      </c>
      <c r="N124" s="13">
        <v>2.1000000000000001E-2</v>
      </c>
      <c r="O124" s="13">
        <v>1.2999999999999999E-2</v>
      </c>
      <c r="P124" s="13">
        <v>5.7000000000000002E-2</v>
      </c>
      <c r="Q124" s="13">
        <v>1E-3</v>
      </c>
      <c r="R124" s="242">
        <v>0.23</v>
      </c>
      <c r="S124" s="242">
        <v>8.4000000000000005E-2</v>
      </c>
      <c r="T124" s="149"/>
      <c r="U124" s="443">
        <v>1.0683031325412979</v>
      </c>
      <c r="V124" s="13">
        <v>0</v>
      </c>
      <c r="W124" s="13">
        <v>1.4352592316705968</v>
      </c>
      <c r="X124" s="13">
        <v>0</v>
      </c>
      <c r="Y124" s="444">
        <v>1.2116893065588683</v>
      </c>
      <c r="Z124" s="13">
        <v>0</v>
      </c>
      <c r="AA124" s="13">
        <v>0.77968990855088771</v>
      </c>
      <c r="AB124" s="13">
        <v>0</v>
      </c>
      <c r="AC124" s="13">
        <v>1.0285697231708513</v>
      </c>
      <c r="AD124" s="13">
        <v>0</v>
      </c>
      <c r="AE124" s="13">
        <v>0</v>
      </c>
      <c r="AF124" s="149"/>
      <c r="AG124" s="13">
        <v>25.715341387113597</v>
      </c>
      <c r="AH124" s="13">
        <v>0</v>
      </c>
      <c r="AI124" s="13">
        <v>14.276968363727534</v>
      </c>
      <c r="AJ124" s="13">
        <v>0</v>
      </c>
      <c r="AK124" s="250">
        <v>7.608872883566832</v>
      </c>
      <c r="AL124" s="250">
        <v>0</v>
      </c>
      <c r="AM124" s="13">
        <v>0.33793778163043481</v>
      </c>
      <c r="AN124" s="13">
        <v>0</v>
      </c>
      <c r="AO124" s="13">
        <v>1.9310837547248404E-2</v>
      </c>
      <c r="AP124" s="13">
        <v>0</v>
      </c>
      <c r="AQ124" s="13">
        <v>8.5500000000000007E-2</v>
      </c>
      <c r="AR124" s="149"/>
      <c r="AT124" s="412">
        <v>0.29588846475045322</v>
      </c>
      <c r="AU124" s="412">
        <v>0.53294737998426533</v>
      </c>
      <c r="AV124" s="240">
        <v>52.255275979145566</v>
      </c>
    </row>
    <row r="125" spans="1:56" s="67" customFormat="1" ht="7.15" customHeight="1" thickBot="1" x14ac:dyDescent="0.25">
      <c r="A125" s="66"/>
      <c r="D125" s="190"/>
      <c r="J125" s="134"/>
      <c r="K125" s="134"/>
      <c r="O125" s="135"/>
      <c r="Q125" s="135"/>
      <c r="R125" s="158"/>
      <c r="S125" s="158"/>
      <c r="U125" s="429"/>
      <c r="Y125" s="430"/>
      <c r="AK125" s="134"/>
      <c r="AL125" s="134"/>
      <c r="AS125" s="66"/>
      <c r="AV125" s="133"/>
    </row>
    <row r="126" spans="1:56" s="11" customFormat="1" ht="28.15" customHeight="1" x14ac:dyDescent="0.25">
      <c r="A126" s="176" t="s">
        <v>1305</v>
      </c>
      <c r="B126" s="177"/>
      <c r="C126" s="177"/>
      <c r="D126" s="8" t="s">
        <v>105</v>
      </c>
      <c r="F126" s="144">
        <v>23.382999999999999</v>
      </c>
      <c r="G126" s="144">
        <v>0.56200000000000006</v>
      </c>
      <c r="H126" s="144">
        <v>10.759</v>
      </c>
      <c r="I126" s="144">
        <v>0.69899999999999995</v>
      </c>
      <c r="J126" s="144">
        <v>6.2549999999999999</v>
      </c>
      <c r="K126" s="144">
        <v>0.21</v>
      </c>
      <c r="L126" s="144">
        <v>0.39300000000000002</v>
      </c>
      <c r="M126" s="144">
        <v>6.4000000000000001E-2</v>
      </c>
      <c r="N126" s="144">
        <v>2.7E-2</v>
      </c>
      <c r="O126" s="144">
        <v>1.4E-2</v>
      </c>
      <c r="P126" s="144">
        <v>5.7000000000000002E-2</v>
      </c>
      <c r="Q126" s="144">
        <v>1E-3</v>
      </c>
      <c r="R126" s="387">
        <v>0.22900000000000001</v>
      </c>
      <c r="S126" s="387">
        <v>0.08</v>
      </c>
      <c r="T126" s="146" t="e">
        <v>#NUM!</v>
      </c>
      <c r="U126" s="441">
        <v>1.1039391263565574</v>
      </c>
      <c r="V126" s="144">
        <v>0</v>
      </c>
      <c r="W126" s="144">
        <v>1.4201849410135863</v>
      </c>
      <c r="X126" s="144">
        <v>0</v>
      </c>
      <c r="Y126" s="442">
        <v>1.2190504885971156</v>
      </c>
      <c r="Z126" s="144">
        <v>0</v>
      </c>
      <c r="AA126" s="144">
        <v>0.7955614588521781</v>
      </c>
      <c r="AB126" s="144">
        <v>0</v>
      </c>
      <c r="AC126" s="144">
        <v>0.79999867357732879</v>
      </c>
      <c r="AD126" s="144">
        <v>0</v>
      </c>
      <c r="AE126" s="166">
        <v>1.5</v>
      </c>
      <c r="AF126" s="147" t="e">
        <v>#NUM!</v>
      </c>
      <c r="AG126" s="144">
        <v>25.813408591595383</v>
      </c>
      <c r="AH126" s="144">
        <v>0</v>
      </c>
      <c r="AI126" s="144">
        <v>15.279769780365175</v>
      </c>
      <c r="AJ126" s="144">
        <v>0</v>
      </c>
      <c r="AK126" s="144">
        <v>7.6251608061749581</v>
      </c>
      <c r="AL126" s="144">
        <v>0</v>
      </c>
      <c r="AM126" s="144">
        <v>0.31265565332890599</v>
      </c>
      <c r="AN126" s="144">
        <v>0</v>
      </c>
      <c r="AO126" s="144">
        <v>2.1599964186587876E-2</v>
      </c>
      <c r="AP126" s="144">
        <v>0</v>
      </c>
      <c r="AQ126" s="144">
        <v>8.5500000000000007E-2</v>
      </c>
      <c r="AR126" s="147"/>
      <c r="AS126" s="183" t="s">
        <v>674</v>
      </c>
      <c r="AT126" s="184">
        <v>0.29539534769761644</v>
      </c>
      <c r="AU126" s="184">
        <v>0.49903636741788149</v>
      </c>
      <c r="AV126" s="388">
        <v>52.184151783415651</v>
      </c>
      <c r="AW126" s="144"/>
      <c r="AX126" s="144"/>
      <c r="AY126" s="144"/>
      <c r="AZ126" s="144"/>
      <c r="BA126" s="144"/>
      <c r="BB126" s="144"/>
      <c r="BC126" s="144"/>
      <c r="BD126" s="144"/>
    </row>
    <row r="127" spans="1:56" ht="15" x14ac:dyDescent="0.25">
      <c r="D127" s="9" t="s">
        <v>113</v>
      </c>
      <c r="F127" s="3">
        <v>0.49252667722447041</v>
      </c>
      <c r="G127" s="3">
        <v>1.5801722831528319E-2</v>
      </c>
      <c r="H127" s="3">
        <v>0.54569644593960021</v>
      </c>
      <c r="I127" s="3">
        <v>5.2069664873129348E-2</v>
      </c>
      <c r="J127" s="3">
        <v>8.3891298714467225E-2</v>
      </c>
      <c r="K127" s="3">
        <v>1.0833333333333334E-2</v>
      </c>
      <c r="L127" s="3">
        <v>1.0974718422102884E-2</v>
      </c>
      <c r="M127" s="3">
        <v>5.7759078170544842E-3</v>
      </c>
      <c r="N127" s="3">
        <v>2.2990681342044406E-3</v>
      </c>
      <c r="O127" s="3">
        <v>3.0867098629086894E-3</v>
      </c>
      <c r="P127" s="3">
        <v>7.2648315725677953E-4</v>
      </c>
      <c r="Q127" s="3">
        <v>5.0000000000000001E-4</v>
      </c>
      <c r="R127" s="154">
        <v>2.0261485083225696E-2</v>
      </c>
      <c r="S127" s="154">
        <v>4.1833001326703765E-3</v>
      </c>
      <c r="T127" s="56" t="e">
        <v>#DIV/0!</v>
      </c>
      <c r="U127" s="425">
        <v>2.3485831321957352E-2</v>
      </c>
      <c r="V127" s="3">
        <v>0</v>
      </c>
      <c r="W127" s="3">
        <v>7.7019108713511281E-2</v>
      </c>
      <c r="X127" s="3">
        <v>0</v>
      </c>
      <c r="Y127" s="426">
        <v>1.6239588930655614E-2</v>
      </c>
      <c r="Z127" s="3">
        <v>0</v>
      </c>
      <c r="AA127" s="3">
        <v>2.2711460747920773E-2</v>
      </c>
      <c r="AB127" s="3">
        <v>0</v>
      </c>
      <c r="AC127" s="3">
        <v>7.314947896640013E-2</v>
      </c>
      <c r="AD127" s="3">
        <v>0</v>
      </c>
      <c r="AE127" s="3">
        <v>0</v>
      </c>
      <c r="AF127" s="96" t="e">
        <v>#DIV/0!</v>
      </c>
      <c r="AG127" s="3">
        <v>0.54371946976247976</v>
      </c>
      <c r="AH127" s="3">
        <v>0</v>
      </c>
      <c r="AI127" s="3">
        <v>0.77498987488805493</v>
      </c>
      <c r="AJ127" s="3">
        <v>0</v>
      </c>
      <c r="AK127" s="3">
        <v>0.10226772868691786</v>
      </c>
      <c r="AL127" s="3">
        <v>0</v>
      </c>
      <c r="AM127" s="3">
        <v>8.7310629983800517E-3</v>
      </c>
      <c r="AN127" s="3">
        <v>0</v>
      </c>
      <c r="AO127" s="3">
        <v>1.8392514578274561E-3</v>
      </c>
      <c r="AP127" s="3">
        <v>0</v>
      </c>
      <c r="AQ127" s="3">
        <v>1.0897247358851695E-3</v>
      </c>
      <c r="AR127" s="96"/>
      <c r="AS127" s="23"/>
      <c r="AT127" s="3"/>
      <c r="AU127" s="3"/>
      <c r="AV127" s="22"/>
      <c r="AW127" s="3"/>
      <c r="AX127" s="3"/>
      <c r="AY127" s="3"/>
      <c r="AZ127" s="3"/>
      <c r="BA127" s="3"/>
      <c r="BB127" s="3"/>
      <c r="BC127" s="3"/>
      <c r="BD127" s="3"/>
    </row>
    <row r="128" spans="1:56" ht="15" x14ac:dyDescent="0.25">
      <c r="D128" s="9" t="s">
        <v>106</v>
      </c>
      <c r="F128" s="3">
        <v>2.1063451106550506</v>
      </c>
      <c r="G128" s="3">
        <v>2.8116944540085975</v>
      </c>
      <c r="H128" s="3">
        <v>5.0719996834241119</v>
      </c>
      <c r="I128" s="3">
        <v>7.4491652179011938</v>
      </c>
      <c r="J128" s="3">
        <v>1.3411878291681412</v>
      </c>
      <c r="K128" s="3">
        <v>5.1587301587301599</v>
      </c>
      <c r="L128" s="3">
        <v>2.7925492168200718</v>
      </c>
      <c r="M128" s="3">
        <v>9.0248559641476316</v>
      </c>
      <c r="N128" s="3">
        <v>8.5150671637201505</v>
      </c>
      <c r="O128" s="3">
        <v>22.047927592204921</v>
      </c>
      <c r="P128" s="3">
        <v>1.2745318548364553</v>
      </c>
      <c r="Q128" s="3">
        <v>50</v>
      </c>
      <c r="R128" s="154">
        <v>8.8478100800112198</v>
      </c>
      <c r="S128" s="154">
        <v>5.2291251658379707</v>
      </c>
      <c r="T128" s="56" t="e">
        <v>#DIV/0!</v>
      </c>
      <c r="U128" s="425">
        <v>2.1274570998737974</v>
      </c>
      <c r="V128" s="3" t="e">
        <v>#DIV/0!</v>
      </c>
      <c r="W128" s="3">
        <v>5.4231745802446492</v>
      </c>
      <c r="X128" s="3" t="e">
        <v>#DIV/0!</v>
      </c>
      <c r="Y128" s="426">
        <v>1.3321506436820469</v>
      </c>
      <c r="Z128" s="3" t="e">
        <v>#DIV/0!</v>
      </c>
      <c r="AA128" s="3">
        <v>2.8547713687247325</v>
      </c>
      <c r="AB128" s="3" t="e">
        <v>#DIV/0!</v>
      </c>
      <c r="AC128" s="3">
        <v>9.1437000313137915</v>
      </c>
      <c r="AD128" s="3" t="e">
        <v>#DIV/0!</v>
      </c>
      <c r="AE128" s="3">
        <v>0</v>
      </c>
      <c r="AF128" s="96" t="e">
        <v>#DIV/0!</v>
      </c>
      <c r="AG128" s="3">
        <v>2.1063451106550493</v>
      </c>
      <c r="AH128" s="3" t="e">
        <v>#DIV/0!</v>
      </c>
      <c r="AI128" s="3">
        <v>5.0719996834241128</v>
      </c>
      <c r="AJ128" s="3" t="e">
        <v>#DIV/0!</v>
      </c>
      <c r="AK128" s="3">
        <v>1.3411878291681412</v>
      </c>
      <c r="AL128" s="3" t="e">
        <v>#DIV/0!</v>
      </c>
      <c r="AM128" s="3">
        <v>2.7925492168200745</v>
      </c>
      <c r="AN128" s="3" t="e">
        <v>#DIV/0!</v>
      </c>
      <c r="AO128" s="3">
        <v>8.5150671637201487</v>
      </c>
      <c r="AP128" s="3" t="e">
        <v>#DIV/0!</v>
      </c>
      <c r="AQ128" s="3">
        <v>1.2745318548364555</v>
      </c>
      <c r="AR128" s="96"/>
      <c r="AS128" s="23"/>
      <c r="AT128" s="3"/>
      <c r="AU128" s="3"/>
      <c r="AV128" s="22"/>
      <c r="AW128" s="3"/>
      <c r="AX128" s="3"/>
      <c r="AY128" s="3"/>
      <c r="AZ128" s="3"/>
      <c r="BA128" s="3"/>
      <c r="BB128" s="3"/>
      <c r="BC128" s="3"/>
      <c r="BD128" s="3"/>
    </row>
    <row r="129" spans="1:56" ht="15" thickBot="1" x14ac:dyDescent="0.25">
      <c r="A129" s="14" t="s">
        <v>122</v>
      </c>
      <c r="F129">
        <v>1.4079580236117148</v>
      </c>
      <c r="G129">
        <v>6.2381852551984931</v>
      </c>
      <c r="H129">
        <v>4.1319030591974615</v>
      </c>
      <c r="I129">
        <v>14.72868217054263</v>
      </c>
      <c r="J129">
        <v>0.74699577784994109</v>
      </c>
      <c r="K129">
        <v>-8.0952380952380896</v>
      </c>
      <c r="L129">
        <v>-2.3622047244094508</v>
      </c>
      <c r="M129">
        <v>-15.625000000000004</v>
      </c>
      <c r="N129">
        <v>0</v>
      </c>
      <c r="O129">
        <v>-12.5</v>
      </c>
      <c r="P129">
        <v>0</v>
      </c>
      <c r="Q129">
        <v>0</v>
      </c>
      <c r="R129" s="85">
        <v>-11.522633744855966</v>
      </c>
      <c r="S129" s="85">
        <v>3.8961038961038996</v>
      </c>
      <c r="T129" s="56" t="e">
        <v>#DIV/0!</v>
      </c>
      <c r="U129" s="253">
        <v>-1.3884097964815423</v>
      </c>
      <c r="V129" t="e">
        <v>#DIV/0!</v>
      </c>
      <c r="W129">
        <v>-3.9679511636779785</v>
      </c>
      <c r="X129" t="e">
        <v>#DIV/0!</v>
      </c>
      <c r="Y129" s="254">
        <v>-0.74145712443583611</v>
      </c>
      <c r="Z129" t="e">
        <v>#DIV/0!</v>
      </c>
      <c r="AA129">
        <v>2.4193548387096775</v>
      </c>
      <c r="AB129" t="e">
        <v>#DIV/0!</v>
      </c>
      <c r="AC129">
        <v>0</v>
      </c>
      <c r="AD129" t="e">
        <v>#DIV/0!</v>
      </c>
      <c r="AE129" t="e">
        <v>#DIV/0!</v>
      </c>
      <c r="AF129" s="56" t="e">
        <v>#DIV/0!</v>
      </c>
      <c r="AG129">
        <v>1.407958023611712</v>
      </c>
      <c r="AH129" t="e">
        <v>#DIV/0!</v>
      </c>
      <c r="AI129">
        <v>4.1319030591974597</v>
      </c>
      <c r="AJ129" t="e">
        <v>#DIV/0!</v>
      </c>
      <c r="AK129">
        <v>0.74699577784993232</v>
      </c>
      <c r="AL129" t="e">
        <v>#DIV/0!</v>
      </c>
      <c r="AM129">
        <v>-2.3622047244094504</v>
      </c>
      <c r="AN129" t="e">
        <v>#DIV/0!</v>
      </c>
      <c r="AO129">
        <v>0</v>
      </c>
      <c r="AP129" t="e">
        <v>#DIV/0!</v>
      </c>
      <c r="AQ129">
        <v>0</v>
      </c>
      <c r="AT129" s="4"/>
      <c r="AU129" s="4"/>
      <c r="AV129" s="460"/>
    </row>
    <row r="130" spans="1:56" s="11" customFormat="1" ht="15.75" thickBot="1" x14ac:dyDescent="0.3">
      <c r="A130" s="245">
        <v>44993.427083333336</v>
      </c>
      <c r="B130" s="11">
        <v>3176</v>
      </c>
      <c r="C130" s="197" t="s">
        <v>818</v>
      </c>
      <c r="D130" s="639" t="s">
        <v>443</v>
      </c>
      <c r="E130" s="197" t="s">
        <v>124</v>
      </c>
      <c r="F130" s="11">
        <v>22.87</v>
      </c>
      <c r="G130" s="11">
        <v>0.52900000000000003</v>
      </c>
      <c r="H130" s="11">
        <v>10.068</v>
      </c>
      <c r="I130" s="11">
        <v>0.64500000000000002</v>
      </c>
      <c r="J130" s="11">
        <v>6.1580000000000004</v>
      </c>
      <c r="K130" s="11">
        <v>0.21</v>
      </c>
      <c r="L130" s="11">
        <v>0.38100000000000001</v>
      </c>
      <c r="M130" s="11">
        <v>6.4000000000000001E-2</v>
      </c>
      <c r="N130" s="11">
        <v>2.5000000000000001E-2</v>
      </c>
      <c r="O130" s="11">
        <v>1.6E-2</v>
      </c>
      <c r="P130" s="11">
        <v>5.7000000000000002E-2</v>
      </c>
      <c r="Q130" s="11">
        <v>1E-3</v>
      </c>
      <c r="R130" s="293">
        <v>0.24299999999999999</v>
      </c>
      <c r="S130" s="293">
        <v>7.6999999999999999E-2</v>
      </c>
      <c r="T130" s="146"/>
      <c r="U130" s="447">
        <v>1.1287017311585212</v>
      </c>
      <c r="V130" s="11">
        <v>0</v>
      </c>
      <c r="W130" s="11">
        <v>1.5176569110414357</v>
      </c>
      <c r="X130" s="11">
        <v>0</v>
      </c>
      <c r="Y130" s="448">
        <v>1.2382528103564401</v>
      </c>
      <c r="Z130" s="11">
        <v>0</v>
      </c>
      <c r="AA130" s="11">
        <v>0.82061851267429398</v>
      </c>
      <c r="AB130" s="11">
        <v>0</v>
      </c>
      <c r="AC130" s="11">
        <v>0.863998567463515</v>
      </c>
      <c r="AD130" s="11">
        <v>0</v>
      </c>
      <c r="AE130" s="11">
        <v>0</v>
      </c>
      <c r="AF130" s="146"/>
      <c r="AG130" s="11">
        <v>25.247087819774471</v>
      </c>
      <c r="AH130" s="11">
        <v>0</v>
      </c>
      <c r="AI130" s="11">
        <v>14.298421986124787</v>
      </c>
      <c r="AJ130" s="11">
        <v>0</v>
      </c>
      <c r="AK130" s="246">
        <v>7.5069129087810387</v>
      </c>
      <c r="AL130" s="246">
        <v>0</v>
      </c>
      <c r="AM130" s="11">
        <v>0.30310891582267985</v>
      </c>
      <c r="AN130" s="11">
        <v>0</v>
      </c>
      <c r="AO130" s="11">
        <v>1.9999966839433222E-2</v>
      </c>
      <c r="AP130" s="11">
        <v>0</v>
      </c>
      <c r="AQ130" s="11">
        <v>8.5500000000000007E-2</v>
      </c>
      <c r="AR130" s="146"/>
      <c r="AT130" s="411">
        <v>0.29733777465222511</v>
      </c>
      <c r="AU130" s="411">
        <v>0.52501688060862661</v>
      </c>
      <c r="AV130" s="189">
        <v>52.464062720515599</v>
      </c>
    </row>
    <row r="131" spans="1:56" ht="15.75" thickBot="1" x14ac:dyDescent="0.3">
      <c r="A131" s="12">
        <v>44993.429166666669</v>
      </c>
      <c r="B131">
        <v>3177</v>
      </c>
      <c r="C131" s="194" t="s">
        <v>818</v>
      </c>
      <c r="D131" s="634" t="s">
        <v>443</v>
      </c>
      <c r="E131" s="194" t="s">
        <v>126</v>
      </c>
      <c r="F131">
        <v>22.440999999999999</v>
      </c>
      <c r="G131">
        <v>0.57299999999999995</v>
      </c>
      <c r="H131">
        <v>9.5670000000000002</v>
      </c>
      <c r="I131">
        <v>0.66200000000000003</v>
      </c>
      <c r="J131">
        <v>6.2519999999999998</v>
      </c>
      <c r="K131">
        <v>0.217</v>
      </c>
      <c r="L131">
        <v>0.39400000000000002</v>
      </c>
      <c r="M131">
        <v>6.5000000000000002E-2</v>
      </c>
      <c r="N131" t="s">
        <v>101</v>
      </c>
      <c r="O131">
        <v>2.1000000000000001E-2</v>
      </c>
      <c r="P131">
        <v>5.7000000000000002E-2</v>
      </c>
      <c r="Q131">
        <v>1E-3</v>
      </c>
      <c r="R131" s="292">
        <v>0.223</v>
      </c>
      <c r="S131" s="292">
        <v>7.6999999999999999E-2</v>
      </c>
      <c r="U131" s="253">
        <v>1.1502788909404833</v>
      </c>
      <c r="V131">
        <v>0</v>
      </c>
      <c r="W131">
        <v>1.5971328295563054</v>
      </c>
      <c r="X131">
        <v>0</v>
      </c>
      <c r="Y131" s="254">
        <v>1.2196354456453868</v>
      </c>
      <c r="Z131">
        <v>0</v>
      </c>
      <c r="AA131">
        <v>0.79354226733224864</v>
      </c>
      <c r="AB131">
        <v>0</v>
      </c>
      <c r="AD131">
        <v>0</v>
      </c>
      <c r="AE131">
        <v>0</v>
      </c>
      <c r="AG131">
        <v>24.773497934567505</v>
      </c>
      <c r="AH131">
        <v>0</v>
      </c>
      <c r="AI131">
        <v>13.586909330676979</v>
      </c>
      <c r="AJ131">
        <v>0</v>
      </c>
      <c r="AK131" s="7">
        <v>7.6215036547091666</v>
      </c>
      <c r="AL131" s="7">
        <v>0</v>
      </c>
      <c r="AM131">
        <v>0.31345121478775817</v>
      </c>
      <c r="AN131">
        <v>0</v>
      </c>
      <c r="AP131">
        <v>0</v>
      </c>
      <c r="AQ131">
        <v>8.5500000000000007E-2</v>
      </c>
      <c r="AS131"/>
      <c r="AT131" s="411">
        <v>0.30764745757096179</v>
      </c>
      <c r="AU131" s="411">
        <v>0.56094461729431577</v>
      </c>
      <c r="AV131" s="189">
        <v>53.938543219159719</v>
      </c>
    </row>
    <row r="132" spans="1:56" ht="15.75" thickBot="1" x14ac:dyDescent="0.3">
      <c r="A132" s="12">
        <v>44993.522222222222</v>
      </c>
      <c r="B132">
        <v>3224</v>
      </c>
      <c r="C132" s="194" t="s">
        <v>818</v>
      </c>
      <c r="D132" s="634" t="s">
        <v>443</v>
      </c>
      <c r="E132" s="194" t="s">
        <v>139</v>
      </c>
      <c r="F132">
        <v>23.524999999999999</v>
      </c>
      <c r="G132">
        <v>0.58099999999999996</v>
      </c>
      <c r="H132">
        <v>11.282</v>
      </c>
      <c r="I132">
        <v>0.69899999999999995</v>
      </c>
      <c r="J132">
        <v>6.1630000000000003</v>
      </c>
      <c r="K132">
        <v>0.21099999999999999</v>
      </c>
      <c r="L132">
        <v>0.40799999999999997</v>
      </c>
      <c r="M132">
        <v>6.4000000000000001E-2</v>
      </c>
      <c r="N132">
        <v>2.8000000000000001E-2</v>
      </c>
      <c r="O132">
        <v>1.2E-2</v>
      </c>
      <c r="P132">
        <v>5.7000000000000002E-2</v>
      </c>
      <c r="Q132">
        <v>2E-3</v>
      </c>
      <c r="R132" s="292">
        <v>0.22900000000000001</v>
      </c>
      <c r="S132" s="292">
        <v>8.4000000000000005E-2</v>
      </c>
      <c r="U132" s="253">
        <v>1.0972756043186136</v>
      </c>
      <c r="V132">
        <v>0</v>
      </c>
      <c r="W132">
        <v>1.3543493866659435</v>
      </c>
      <c r="X132">
        <v>0</v>
      </c>
      <c r="Y132" s="254">
        <v>1.2372482242698293</v>
      </c>
      <c r="Z132">
        <v>0</v>
      </c>
      <c r="AA132">
        <v>0.76631287580614216</v>
      </c>
      <c r="AB132">
        <v>0</v>
      </c>
      <c r="AC132">
        <v>0.77142729237813845</v>
      </c>
      <c r="AD132">
        <v>0</v>
      </c>
      <c r="AE132">
        <v>0</v>
      </c>
      <c r="AG132">
        <v>25.970167947538012</v>
      </c>
      <c r="AH132">
        <v>0</v>
      </c>
      <c r="AI132">
        <v>16.02252650451528</v>
      </c>
      <c r="AJ132">
        <v>0</v>
      </c>
      <c r="AK132" s="7">
        <v>7.5130081612240236</v>
      </c>
      <c r="AL132" s="7">
        <v>0</v>
      </c>
      <c r="AM132">
        <v>0.32458907521168867</v>
      </c>
      <c r="AN132">
        <v>0</v>
      </c>
      <c r="AO132">
        <v>2.2399962860165205E-2</v>
      </c>
      <c r="AP132">
        <v>0</v>
      </c>
      <c r="AQ132">
        <v>8.5500000000000007E-2</v>
      </c>
      <c r="AS132"/>
      <c r="AT132" s="411">
        <v>0.28929378417578777</v>
      </c>
      <c r="AU132" s="411">
        <v>0.46890283870691651</v>
      </c>
      <c r="AV132" s="189">
        <v>51.300448410839728</v>
      </c>
    </row>
    <row r="133" spans="1:56" ht="15.75" thickBot="1" x14ac:dyDescent="0.3">
      <c r="A133" s="12">
        <v>44993.643750000003</v>
      </c>
      <c r="B133">
        <v>3225</v>
      </c>
      <c r="C133" s="194" t="s">
        <v>818</v>
      </c>
      <c r="D133" s="634" t="s">
        <v>443</v>
      </c>
      <c r="E133" s="194" t="s">
        <v>140</v>
      </c>
      <c r="F133">
        <v>23.577999999999999</v>
      </c>
      <c r="G133">
        <v>0.55100000000000005</v>
      </c>
      <c r="H133">
        <v>10.936</v>
      </c>
      <c r="I133">
        <v>0.70299999999999996</v>
      </c>
      <c r="J133">
        <v>6.3</v>
      </c>
      <c r="K133">
        <v>0.20599999999999999</v>
      </c>
      <c r="L133">
        <v>0.39300000000000002</v>
      </c>
      <c r="M133">
        <v>5.6000000000000001E-2</v>
      </c>
      <c r="N133">
        <v>2.9000000000000001E-2</v>
      </c>
      <c r="O133">
        <v>1.4E-2</v>
      </c>
      <c r="P133">
        <v>5.6000000000000001E-2</v>
      </c>
      <c r="Q133">
        <v>2E-3</v>
      </c>
      <c r="R133" s="292">
        <v>0.22500000000000001</v>
      </c>
      <c r="S133" s="292">
        <v>8.5999999999999993E-2</v>
      </c>
      <c r="U133" s="253">
        <v>1.0948090843835518</v>
      </c>
      <c r="V133">
        <v>0</v>
      </c>
      <c r="W133">
        <v>1.3971991386581177</v>
      </c>
      <c r="X133">
        <v>0</v>
      </c>
      <c r="Y133" s="254">
        <v>1.2103429851071363</v>
      </c>
      <c r="Z133">
        <v>0</v>
      </c>
      <c r="AA133">
        <v>0.7955614588521781</v>
      </c>
      <c r="AB133">
        <v>0</v>
      </c>
      <c r="AC133">
        <v>0.74482635126165087</v>
      </c>
      <c r="AD133">
        <v>0</v>
      </c>
      <c r="AE133">
        <v>0</v>
      </c>
      <c r="AG133">
        <v>26.028676721234909</v>
      </c>
      <c r="AH133">
        <v>0</v>
      </c>
      <c r="AI133">
        <v>15.53114251492458</v>
      </c>
      <c r="AJ133">
        <v>0</v>
      </c>
      <c r="AK133" s="7">
        <v>7.6800180781618286</v>
      </c>
      <c r="AL133" s="7">
        <v>0</v>
      </c>
      <c r="AM133">
        <v>0.31265565332890599</v>
      </c>
      <c r="AN133">
        <v>0</v>
      </c>
      <c r="AO133">
        <v>2.3199961533742534E-2</v>
      </c>
      <c r="AP133">
        <v>0</v>
      </c>
      <c r="AQ133">
        <v>8.4000000000000005E-2</v>
      </c>
      <c r="AS133"/>
      <c r="AT133" s="411">
        <v>0.29505987416933338</v>
      </c>
      <c r="AU133" s="411">
        <v>0.49449150767767086</v>
      </c>
      <c r="AV133" s="189">
        <v>52.135740087888657</v>
      </c>
    </row>
    <row r="134" spans="1:56" ht="15.75" thickBot="1" x14ac:dyDescent="0.3">
      <c r="A134" s="12">
        <v>44993.645833333336</v>
      </c>
      <c r="B134">
        <v>3226</v>
      </c>
      <c r="C134" s="194" t="s">
        <v>818</v>
      </c>
      <c r="D134" s="634" t="s">
        <v>443</v>
      </c>
      <c r="E134" s="194" t="s">
        <v>151</v>
      </c>
      <c r="F134">
        <v>23.666</v>
      </c>
      <c r="G134">
        <v>0.55100000000000005</v>
      </c>
      <c r="H134">
        <v>10.523</v>
      </c>
      <c r="I134">
        <v>0.625</v>
      </c>
      <c r="J134">
        <v>6.2549999999999999</v>
      </c>
      <c r="K134">
        <v>0.20499999999999999</v>
      </c>
      <c r="L134">
        <v>0.378</v>
      </c>
      <c r="M134">
        <v>5.6000000000000001E-2</v>
      </c>
      <c r="N134">
        <v>2.9000000000000001E-2</v>
      </c>
      <c r="O134">
        <v>1.2999999999999999E-2</v>
      </c>
      <c r="P134">
        <v>5.7000000000000002E-2</v>
      </c>
      <c r="Q134">
        <v>2E-3</v>
      </c>
      <c r="R134" s="292">
        <v>0.28399999999999997</v>
      </c>
      <c r="S134" s="292">
        <v>8.5999999999999993E-2</v>
      </c>
      <c r="U134" s="253">
        <v>1.090738130296433</v>
      </c>
      <c r="V134">
        <v>0</v>
      </c>
      <c r="W134">
        <v>1.4520355203235935</v>
      </c>
      <c r="X134">
        <v>0</v>
      </c>
      <c r="Y134" s="254">
        <v>1.2190504885971156</v>
      </c>
      <c r="Z134">
        <v>0</v>
      </c>
      <c r="AA134">
        <v>0.82713135801297877</v>
      </c>
      <c r="AB134">
        <v>0</v>
      </c>
      <c r="AC134">
        <v>0.74482635126165087</v>
      </c>
      <c r="AD134">
        <v>0</v>
      </c>
      <c r="AE134">
        <v>0</v>
      </c>
      <c r="AG134">
        <v>26.125823364354289</v>
      </c>
      <c r="AH134">
        <v>0</v>
      </c>
      <c r="AI134">
        <v>14.944606134285968</v>
      </c>
      <c r="AJ134">
        <v>0</v>
      </c>
      <c r="AK134" s="7">
        <v>7.6251608061749581</v>
      </c>
      <c r="AL134" s="7">
        <v>0</v>
      </c>
      <c r="AM134">
        <v>0.30072223144612331</v>
      </c>
      <c r="AN134">
        <v>0</v>
      </c>
      <c r="AO134">
        <v>2.3199961533742534E-2</v>
      </c>
      <c r="AP134">
        <v>0</v>
      </c>
      <c r="AQ134">
        <v>8.5500000000000007E-2</v>
      </c>
      <c r="AS134"/>
      <c r="AT134" s="411">
        <v>0.29186298551564971</v>
      </c>
      <c r="AU134" s="411">
        <v>0.51022828823044641</v>
      </c>
      <c r="AV134" s="189">
        <v>51.67337934741748</v>
      </c>
    </row>
    <row r="135" spans="1:56" ht="15.75" thickBot="1" x14ac:dyDescent="0.3">
      <c r="A135" s="12">
        <v>44993.731249999997</v>
      </c>
      <c r="B135">
        <v>3264</v>
      </c>
      <c r="C135" s="194" t="s">
        <v>818</v>
      </c>
      <c r="D135" s="634" t="s">
        <v>443</v>
      </c>
      <c r="E135" s="194" t="s">
        <v>152</v>
      </c>
      <c r="F135">
        <v>24.167999999999999</v>
      </c>
      <c r="G135">
        <v>0.57199999999999995</v>
      </c>
      <c r="H135">
        <v>11.167999999999999</v>
      </c>
      <c r="I135">
        <v>0.79900000000000004</v>
      </c>
      <c r="J135">
        <v>6.4169999999999998</v>
      </c>
      <c r="K135">
        <v>0.21099999999999999</v>
      </c>
      <c r="L135">
        <v>0.39700000000000002</v>
      </c>
      <c r="M135">
        <v>6.4000000000000001E-2</v>
      </c>
      <c r="N135" t="s">
        <v>101</v>
      </c>
      <c r="O135">
        <v>0.02</v>
      </c>
      <c r="P135">
        <v>5.7000000000000002E-2</v>
      </c>
      <c r="Q135">
        <v>1E-3</v>
      </c>
      <c r="R135" s="292">
        <v>0.23400000000000001</v>
      </c>
      <c r="S135" s="292">
        <v>7.4999999999999997E-2</v>
      </c>
      <c r="U135" s="253">
        <v>1.0680821165009675</v>
      </c>
      <c r="V135">
        <v>0</v>
      </c>
      <c r="W135">
        <v>1.3681742281845608</v>
      </c>
      <c r="X135">
        <v>0</v>
      </c>
      <c r="Y135" s="254">
        <v>1.1882750204417887</v>
      </c>
      <c r="Z135">
        <v>0</v>
      </c>
      <c r="AA135">
        <v>0.78754572626928454</v>
      </c>
      <c r="AB135">
        <v>0</v>
      </c>
      <c r="AD135">
        <v>0</v>
      </c>
      <c r="AE135">
        <v>0</v>
      </c>
      <c r="AG135">
        <v>26.68000080578528</v>
      </c>
      <c r="AH135">
        <v>0</v>
      </c>
      <c r="AI135">
        <v>15.86062542123973</v>
      </c>
      <c r="AJ135">
        <v>0</v>
      </c>
      <c r="AK135" s="7">
        <v>7.8226469853276903</v>
      </c>
      <c r="AL135" s="7">
        <v>0</v>
      </c>
      <c r="AM135">
        <v>0.31583789916431471</v>
      </c>
      <c r="AN135">
        <v>0</v>
      </c>
      <c r="AP135">
        <v>0</v>
      </c>
      <c r="AQ135">
        <v>8.5500000000000007E-2</v>
      </c>
      <c r="AS135"/>
      <c r="AT135" s="411">
        <v>0.293202651764217</v>
      </c>
      <c r="AU135" s="411">
        <v>0.49321176041721571</v>
      </c>
      <c r="AV135" s="189">
        <v>51.867358953005287</v>
      </c>
    </row>
    <row r="136" spans="1:56" ht="15.75" thickBot="1" x14ac:dyDescent="0.3">
      <c r="A136" s="12">
        <v>44993.773611111108</v>
      </c>
      <c r="B136">
        <v>3285</v>
      </c>
      <c r="C136" s="194" t="s">
        <v>818</v>
      </c>
      <c r="D136" s="634" t="s">
        <v>443</v>
      </c>
      <c r="E136" s="194" t="s">
        <v>163</v>
      </c>
      <c r="F136">
        <v>23.382999999999999</v>
      </c>
      <c r="G136">
        <v>0.55400000000000005</v>
      </c>
      <c r="H136">
        <v>10.759</v>
      </c>
      <c r="I136">
        <v>0.70899999999999996</v>
      </c>
      <c r="J136">
        <v>6.3339999999999996</v>
      </c>
      <c r="K136">
        <v>0.19700000000000001</v>
      </c>
      <c r="L136">
        <v>0.39100000000000001</v>
      </c>
      <c r="M136">
        <v>5.6000000000000001E-2</v>
      </c>
      <c r="N136">
        <v>2.7E-2</v>
      </c>
      <c r="O136">
        <v>1.4999999999999999E-2</v>
      </c>
      <c r="P136">
        <v>5.6000000000000001E-2</v>
      </c>
      <c r="Q136">
        <v>1E-3</v>
      </c>
      <c r="R136" s="292">
        <v>0.246</v>
      </c>
      <c r="S136" s="292">
        <v>7.8E-2</v>
      </c>
      <c r="U136" s="253">
        <v>1.1039391263565574</v>
      </c>
      <c r="V136">
        <v>0</v>
      </c>
      <c r="W136">
        <v>1.4201849410135863</v>
      </c>
      <c r="X136">
        <v>0</v>
      </c>
      <c r="Y136" s="254">
        <v>1.2038460382341267</v>
      </c>
      <c r="Z136">
        <v>0</v>
      </c>
      <c r="AA136">
        <v>0.79963082692814824</v>
      </c>
      <c r="AB136">
        <v>0</v>
      </c>
      <c r="AC136">
        <v>0.79999867357732879</v>
      </c>
      <c r="AD136">
        <v>0</v>
      </c>
      <c r="AE136">
        <v>0</v>
      </c>
      <c r="AG136">
        <v>25.813408591595383</v>
      </c>
      <c r="AH136">
        <v>0</v>
      </c>
      <c r="AI136">
        <v>15.279769780365175</v>
      </c>
      <c r="AJ136">
        <v>0</v>
      </c>
      <c r="AK136" s="7">
        <v>7.7214657947741303</v>
      </c>
      <c r="AL136" s="7">
        <v>0</v>
      </c>
      <c r="AM136">
        <v>0.31106453041120163</v>
      </c>
      <c r="AN136">
        <v>0</v>
      </c>
      <c r="AO136">
        <v>2.1599964186587876E-2</v>
      </c>
      <c r="AP136">
        <v>0</v>
      </c>
      <c r="AQ136">
        <v>8.4000000000000005E-2</v>
      </c>
      <c r="AS136"/>
      <c r="AT136" s="411">
        <v>0.29912616024247846</v>
      </c>
      <c r="AU136" s="411">
        <v>0.50533914488007381</v>
      </c>
      <c r="AV136" s="189">
        <v>52.721178797218457</v>
      </c>
    </row>
    <row r="137" spans="1:56" ht="15.75" thickBot="1" x14ac:dyDescent="0.3">
      <c r="A137" s="12">
        <v>44993.795138888891</v>
      </c>
      <c r="B137">
        <v>3295</v>
      </c>
      <c r="C137" s="194" t="s">
        <v>818</v>
      </c>
      <c r="D137" s="634" t="s">
        <v>443</v>
      </c>
      <c r="E137" s="194" t="s">
        <v>164</v>
      </c>
      <c r="F137">
        <v>23.268000000000001</v>
      </c>
      <c r="G137">
        <v>0.56899999999999995</v>
      </c>
      <c r="H137">
        <v>10.911</v>
      </c>
      <c r="I137">
        <v>0.68500000000000005</v>
      </c>
      <c r="J137">
        <v>6.3019999999999996</v>
      </c>
      <c r="K137">
        <v>0.23</v>
      </c>
      <c r="L137">
        <v>0.39400000000000002</v>
      </c>
      <c r="M137">
        <v>7.0999999999999994E-2</v>
      </c>
      <c r="N137">
        <v>2.3E-2</v>
      </c>
      <c r="O137">
        <v>1.4E-2</v>
      </c>
      <c r="P137">
        <v>5.5E-2</v>
      </c>
      <c r="Q137">
        <v>1E-3</v>
      </c>
      <c r="R137" s="292">
        <v>0.22900000000000001</v>
      </c>
      <c r="S137" s="292">
        <v>8.3000000000000004E-2</v>
      </c>
      <c r="U137" s="253">
        <v>1.1093952463295247</v>
      </c>
      <c r="V137">
        <v>0</v>
      </c>
      <c r="W137">
        <v>1.4004004931138463</v>
      </c>
      <c r="X137">
        <v>0</v>
      </c>
      <c r="Y137" s="254">
        <v>1.2099588711797775</v>
      </c>
      <c r="Z137">
        <v>0</v>
      </c>
      <c r="AA137">
        <v>0.79354226733224864</v>
      </c>
      <c r="AB137">
        <v>0</v>
      </c>
      <c r="AC137">
        <v>0.93912887767773379</v>
      </c>
      <c r="AD137">
        <v>0</v>
      </c>
      <c r="AE137">
        <v>0</v>
      </c>
      <c r="AG137">
        <v>25.68645559206438</v>
      </c>
      <c r="AH137">
        <v>0</v>
      </c>
      <c r="AI137">
        <v>15.495637891399239</v>
      </c>
      <c r="AJ137">
        <v>0</v>
      </c>
      <c r="AK137" s="7">
        <v>7.682456179139022</v>
      </c>
      <c r="AL137" s="7">
        <v>0</v>
      </c>
      <c r="AM137">
        <v>0.31345121478775817</v>
      </c>
      <c r="AN137">
        <v>0</v>
      </c>
      <c r="AO137">
        <v>1.839996949227856E-2</v>
      </c>
      <c r="AP137">
        <v>0</v>
      </c>
      <c r="AQ137">
        <v>8.2500000000000004E-2</v>
      </c>
      <c r="AS137"/>
      <c r="AT137" s="411">
        <v>0.2990858801676185</v>
      </c>
      <c r="AU137" s="411">
        <v>0.49578186022294207</v>
      </c>
      <c r="AV137" s="189">
        <v>52.715394004360441</v>
      </c>
    </row>
    <row r="138" spans="1:56" s="13" customFormat="1" ht="15.75" thickBot="1" x14ac:dyDescent="0.3">
      <c r="A138" s="249">
        <v>44993.796527777777</v>
      </c>
      <c r="B138" s="13">
        <v>3296</v>
      </c>
      <c r="C138" s="200" t="s">
        <v>818</v>
      </c>
      <c r="D138" s="640" t="s">
        <v>443</v>
      </c>
      <c r="E138" s="200" t="s">
        <v>177</v>
      </c>
      <c r="F138" s="13">
        <v>23.192</v>
      </c>
      <c r="G138" s="13">
        <v>0.56200000000000006</v>
      </c>
      <c r="H138" s="13">
        <v>10.484</v>
      </c>
      <c r="I138" s="13">
        <v>0.74</v>
      </c>
      <c r="J138" s="13">
        <v>6.2039999999999997</v>
      </c>
      <c r="K138" s="13">
        <v>0.193</v>
      </c>
      <c r="L138" s="13">
        <v>0.372</v>
      </c>
      <c r="M138" s="13">
        <v>5.3999999999999999E-2</v>
      </c>
      <c r="N138" s="13">
        <v>2.5000000000000001E-2</v>
      </c>
      <c r="O138" s="13">
        <v>1.4E-2</v>
      </c>
      <c r="P138" s="13">
        <v>5.7000000000000002E-2</v>
      </c>
      <c r="Q138" s="13">
        <v>1E-3</v>
      </c>
      <c r="R138" s="242">
        <v>0.215</v>
      </c>
      <c r="S138" s="242">
        <v>0.08</v>
      </c>
      <c r="T138" s="149"/>
      <c r="U138" s="443">
        <v>1.1130307257500596</v>
      </c>
      <c r="V138" s="13">
        <v>0</v>
      </c>
      <c r="W138" s="13">
        <v>1.4574370259791278</v>
      </c>
      <c r="X138" s="13">
        <v>0</v>
      </c>
      <c r="Y138" s="444">
        <v>1.2290716966755253</v>
      </c>
      <c r="Z138" s="13">
        <v>0</v>
      </c>
      <c r="AA138" s="13">
        <v>0.8404721863680269</v>
      </c>
      <c r="AB138" s="13">
        <v>0</v>
      </c>
      <c r="AC138" s="13">
        <v>0.863998567463515</v>
      </c>
      <c r="AD138" s="13">
        <v>0</v>
      </c>
      <c r="AE138" s="13">
        <v>0</v>
      </c>
      <c r="AF138" s="149"/>
      <c r="AG138" s="13">
        <v>25.602556218461281</v>
      </c>
      <c r="AH138" s="13">
        <v>0</v>
      </c>
      <c r="AI138" s="13">
        <v>14.889218921586439</v>
      </c>
      <c r="AJ138" s="13">
        <v>0</v>
      </c>
      <c r="AK138" s="250">
        <v>7.5629892312565046</v>
      </c>
      <c r="AL138" s="250">
        <v>0</v>
      </c>
      <c r="AM138" s="13">
        <v>0.29594886269301024</v>
      </c>
      <c r="AN138" s="13">
        <v>0</v>
      </c>
      <c r="AO138" s="13">
        <v>1.9999966839433222E-2</v>
      </c>
      <c r="AP138" s="13">
        <v>0</v>
      </c>
      <c r="AQ138" s="13">
        <v>8.5500000000000007E-2</v>
      </c>
      <c r="AR138" s="149"/>
      <c r="AT138" s="494">
        <v>0.29539977050428451</v>
      </c>
      <c r="AU138" s="494">
        <v>0.50795070386745789</v>
      </c>
      <c r="AV138" s="458">
        <v>52.184789896691747</v>
      </c>
    </row>
    <row r="139" spans="1:56" s="67" customFormat="1" ht="7.15" customHeight="1" thickBot="1" x14ac:dyDescent="0.25">
      <c r="A139" s="66"/>
      <c r="D139" s="190"/>
      <c r="J139" s="134"/>
      <c r="K139" s="134"/>
      <c r="O139" s="135"/>
      <c r="Q139" s="135"/>
      <c r="R139" s="158"/>
      <c r="S139" s="158"/>
      <c r="U139" s="429"/>
      <c r="Y139" s="430"/>
      <c r="AK139" s="134"/>
      <c r="AL139" s="134"/>
      <c r="AS139" s="66"/>
      <c r="AV139" s="133"/>
    </row>
    <row r="140" spans="1:56" s="11" customFormat="1" ht="28.15" customHeight="1" x14ac:dyDescent="0.25">
      <c r="A140" s="176" t="s">
        <v>1465</v>
      </c>
      <c r="B140" s="177"/>
      <c r="C140" s="177"/>
      <c r="D140" s="8" t="s">
        <v>105</v>
      </c>
      <c r="F140" s="144">
        <v>24.240500000000001</v>
      </c>
      <c r="G140" s="144">
        <v>0.55649999999999999</v>
      </c>
      <c r="H140" s="144">
        <v>11.164000000000001</v>
      </c>
      <c r="I140" s="144">
        <v>0.70699999999999996</v>
      </c>
      <c r="J140" s="144">
        <v>6.3049999999999997</v>
      </c>
      <c r="K140" s="144">
        <v>0.193</v>
      </c>
      <c r="L140" s="144">
        <v>0.36249999999999999</v>
      </c>
      <c r="M140" s="144">
        <v>5.3499999999999999E-2</v>
      </c>
      <c r="N140" s="144">
        <v>2.8000000000000001E-2</v>
      </c>
      <c r="O140" s="144">
        <v>1.4499999999999999E-2</v>
      </c>
      <c r="P140" s="144">
        <v>5.7000000000000002E-2</v>
      </c>
      <c r="Q140" s="144">
        <v>1E-3</v>
      </c>
      <c r="R140" s="387">
        <v>0.26250000000000001</v>
      </c>
      <c r="S140" s="387">
        <v>7.9500000000000001E-2</v>
      </c>
      <c r="T140" s="146" t="e">
        <v>#NUM!</v>
      </c>
      <c r="U140" s="441">
        <v>1.0648922515964374</v>
      </c>
      <c r="V140" s="144">
        <v>0</v>
      </c>
      <c r="W140" s="144">
        <v>1.3687329757991595</v>
      </c>
      <c r="X140" s="144">
        <v>0</v>
      </c>
      <c r="Y140" s="442">
        <v>1.2093919493474137</v>
      </c>
      <c r="Z140" s="144">
        <v>0</v>
      </c>
      <c r="AA140" s="144">
        <v>0.86297283515105327</v>
      </c>
      <c r="AB140" s="144">
        <v>0</v>
      </c>
      <c r="AC140" s="144">
        <v>0.77142729237813845</v>
      </c>
      <c r="AD140" s="144">
        <v>0</v>
      </c>
      <c r="AE140" s="166">
        <v>1.5</v>
      </c>
      <c r="AF140" s="147" t="e">
        <v>#NUM!</v>
      </c>
      <c r="AG140" s="144">
        <v>25.81352062482344</v>
      </c>
      <c r="AH140" s="144">
        <v>0</v>
      </c>
      <c r="AI140" s="144">
        <v>15.280534941821816</v>
      </c>
      <c r="AJ140" s="144">
        <v>0</v>
      </c>
      <c r="AK140" s="144">
        <v>7.6252162406354431</v>
      </c>
      <c r="AL140" s="144">
        <v>0</v>
      </c>
      <c r="AM140" s="144">
        <v>0.31282765274225682</v>
      </c>
      <c r="AN140" s="144">
        <v>0</v>
      </c>
      <c r="AO140" s="144">
        <v>2.1599964186587876E-2</v>
      </c>
      <c r="AP140" s="144">
        <v>0</v>
      </c>
      <c r="AQ140" s="144">
        <v>8.5500000000000007E-2</v>
      </c>
      <c r="AR140" s="147"/>
      <c r="AS140" s="183" t="s">
        <v>674</v>
      </c>
      <c r="AT140" s="184">
        <v>0.29539621314973569</v>
      </c>
      <c r="AU140" s="184">
        <v>0.49901500632453183</v>
      </c>
      <c r="AV140" s="388">
        <v>52.184276649310867</v>
      </c>
      <c r="AW140" s="144"/>
      <c r="AX140" s="144"/>
      <c r="AY140" s="144"/>
      <c r="AZ140" s="144"/>
      <c r="BA140" s="144"/>
      <c r="BB140" s="144"/>
      <c r="BC140" s="144"/>
      <c r="BD140" s="144"/>
    </row>
    <row r="141" spans="1:56" ht="15" x14ac:dyDescent="0.25">
      <c r="D141" s="9" t="s">
        <v>113</v>
      </c>
      <c r="F141" s="3">
        <v>0.29766136080164279</v>
      </c>
      <c r="G141" s="3">
        <v>0.1127265179855335</v>
      </c>
      <c r="H141" s="3">
        <v>0.29259281189295877</v>
      </c>
      <c r="I141" s="3">
        <v>0.17849849939345225</v>
      </c>
      <c r="J141" s="3">
        <v>5.5104446281584077E-2</v>
      </c>
      <c r="K141" s="3">
        <v>2.875512376702867E-2</v>
      </c>
      <c r="L141" s="3">
        <v>1.7062908812475585E-2</v>
      </c>
      <c r="M141" s="3">
        <v>8.5815416530398512E-3</v>
      </c>
      <c r="N141" s="3">
        <v>3.1320159337914957E-3</v>
      </c>
      <c r="O141" s="3">
        <v>4.4077853201547187E-3</v>
      </c>
      <c r="P141" s="3">
        <v>8.3452296039628093E-4</v>
      </c>
      <c r="Q141" s="3">
        <v>4.6291004988627575E-4</v>
      </c>
      <c r="R141" s="154">
        <v>2.0554804791094467E-2</v>
      </c>
      <c r="S141" s="154">
        <v>1.0176127526155144E-2</v>
      </c>
      <c r="T141" s="56" t="e">
        <v>#DIV/0!</v>
      </c>
      <c r="U141" s="425">
        <v>1.3173893161835443E-2</v>
      </c>
      <c r="V141" s="3">
        <v>0</v>
      </c>
      <c r="W141" s="3">
        <v>3.6607289055003857E-2</v>
      </c>
      <c r="X141" s="3">
        <v>0</v>
      </c>
      <c r="Y141" s="426">
        <v>1.0633052671659564E-2</v>
      </c>
      <c r="Z141" s="3">
        <v>0</v>
      </c>
      <c r="AA141" s="3">
        <v>4.1473287591719907E-2</v>
      </c>
      <c r="AB141" s="3">
        <v>0</v>
      </c>
      <c r="AC141" s="3">
        <v>7.3084054690140024E-2</v>
      </c>
      <c r="AD141" s="3">
        <v>0</v>
      </c>
      <c r="AE141" s="3">
        <v>0</v>
      </c>
      <c r="AF141" s="96" t="e">
        <v>#DIV/0!</v>
      </c>
      <c r="AG141" s="3">
        <v>0.31697727671732046</v>
      </c>
      <c r="AH141" s="3">
        <v>0</v>
      </c>
      <c r="AI141" s="3">
        <v>0.40048143011969312</v>
      </c>
      <c r="AJ141" s="3">
        <v>0</v>
      </c>
      <c r="AK141" s="3">
        <v>6.6642873706194747E-2</v>
      </c>
      <c r="AL141" s="3">
        <v>0</v>
      </c>
      <c r="AM141" s="3">
        <v>1.4724826793825956E-2</v>
      </c>
      <c r="AN141" s="3">
        <v>0</v>
      </c>
      <c r="AO141" s="3">
        <v>2.4161225714899605E-3</v>
      </c>
      <c r="AP141" s="3">
        <v>0</v>
      </c>
      <c r="AQ141" s="3">
        <v>1.2517844405944213E-3</v>
      </c>
      <c r="AR141" s="96"/>
      <c r="AS141" s="23"/>
      <c r="AT141" s="3"/>
      <c r="AU141" s="3"/>
      <c r="AV141" s="22"/>
      <c r="AW141" s="3"/>
      <c r="AX141" s="3"/>
      <c r="AY141" s="3"/>
      <c r="AZ141" s="3"/>
      <c r="BA141" s="3"/>
      <c r="BB141" s="3"/>
      <c r="BC141" s="3"/>
      <c r="BD141" s="3"/>
    </row>
    <row r="142" spans="1:56" ht="15" x14ac:dyDescent="0.25">
      <c r="D142" s="9" t="s">
        <v>106</v>
      </c>
      <c r="F142" s="3">
        <v>1.2279505818842136</v>
      </c>
      <c r="G142" s="3">
        <v>20.256337463707727</v>
      </c>
      <c r="H142" s="3">
        <v>2.6208600133729734</v>
      </c>
      <c r="I142" s="3">
        <v>25.24731250260994</v>
      </c>
      <c r="J142" s="3">
        <v>0.87398011548904164</v>
      </c>
      <c r="K142" s="3">
        <v>14.899027858564079</v>
      </c>
      <c r="L142" s="3">
        <v>4.7070093275794722</v>
      </c>
      <c r="M142" s="3">
        <v>16.040264772037105</v>
      </c>
      <c r="N142" s="3">
        <v>11.185771192112483</v>
      </c>
      <c r="O142" s="3">
        <v>30.398519449342889</v>
      </c>
      <c r="P142" s="3">
        <v>1.4640753691162822</v>
      </c>
      <c r="Q142" s="3">
        <v>46.29100498862757</v>
      </c>
      <c r="R142" s="154">
        <v>7.8304018251788436</v>
      </c>
      <c r="S142" s="154">
        <v>12.800160410258041</v>
      </c>
      <c r="T142" s="56" t="e">
        <v>#DIV/0!</v>
      </c>
      <c r="U142" s="425">
        <v>1.2371104346083606</v>
      </c>
      <c r="V142" s="3" t="e">
        <v>#DIV/0!</v>
      </c>
      <c r="W142" s="3">
        <v>2.6745384017382956</v>
      </c>
      <c r="X142" s="3" t="e">
        <v>#DIV/0!</v>
      </c>
      <c r="Y142" s="426">
        <v>0.87920650351584906</v>
      </c>
      <c r="Z142" s="3" t="e">
        <v>#DIV/0!</v>
      </c>
      <c r="AA142" s="3">
        <v>4.8058624677867749</v>
      </c>
      <c r="AB142" s="3" t="e">
        <v>#DIV/0!</v>
      </c>
      <c r="AC142" s="3">
        <v>9.4738746492670973</v>
      </c>
      <c r="AD142" s="3" t="e">
        <v>#DIV/0!</v>
      </c>
      <c r="AE142" s="3">
        <v>0</v>
      </c>
      <c r="AF142" s="96" t="e">
        <v>#DIV/0!</v>
      </c>
      <c r="AG142" s="3">
        <v>1.2279505818842118</v>
      </c>
      <c r="AH142" s="3" t="e">
        <v>#DIV/0!</v>
      </c>
      <c r="AI142" s="3">
        <v>2.6208600133729729</v>
      </c>
      <c r="AJ142" s="3" t="e">
        <v>#DIV/0!</v>
      </c>
      <c r="AK142" s="3">
        <v>0.87398011548904087</v>
      </c>
      <c r="AL142" s="3" t="e">
        <v>#DIV/0!</v>
      </c>
      <c r="AM142" s="3">
        <v>4.707009327579474</v>
      </c>
      <c r="AN142" s="3" t="e">
        <v>#DIV/0!</v>
      </c>
      <c r="AO142" s="3">
        <v>11.185771192112485</v>
      </c>
      <c r="AP142" s="3" t="e">
        <v>#DIV/0!</v>
      </c>
      <c r="AQ142" s="3">
        <v>1.4640753691162822</v>
      </c>
      <c r="AR142" s="96"/>
      <c r="AS142" s="23"/>
      <c r="AT142" s="3"/>
      <c r="AU142" s="3"/>
      <c r="AV142" s="22"/>
      <c r="AW142" s="3"/>
      <c r="AX142" s="3"/>
      <c r="AY142" s="3"/>
      <c r="AZ142" s="3"/>
      <c r="BA142" s="3"/>
      <c r="BB142" s="3"/>
      <c r="BC142" s="3"/>
      <c r="BD142" s="3"/>
    </row>
    <row r="143" spans="1:56" s="13" customFormat="1" ht="15" thickBot="1" x14ac:dyDescent="0.25">
      <c r="A143" s="16" t="s">
        <v>122</v>
      </c>
      <c r="D143" s="10"/>
      <c r="F143" s="13">
        <v>3.4022737760624238</v>
      </c>
      <c r="G143" s="13">
        <v>58.356940509915042</v>
      </c>
      <c r="H143" s="13">
        <v>1.547491995731052</v>
      </c>
      <c r="I143" s="13">
        <v>67.961165048543691</v>
      </c>
      <c r="J143" s="13">
        <v>2.1501925545571159</v>
      </c>
      <c r="K143" s="13">
        <v>47.014925373134325</v>
      </c>
      <c r="L143" s="13">
        <v>6.5714285714285774</v>
      </c>
      <c r="M143" s="13">
        <v>54.28571428571427</v>
      </c>
      <c r="N143" s="13">
        <v>7.6923076923076996</v>
      </c>
      <c r="O143" s="13">
        <v>85.714285714285708</v>
      </c>
      <c r="P143" s="13">
        <v>-3.4482758620689684</v>
      </c>
      <c r="Q143" s="13">
        <v>0</v>
      </c>
      <c r="R143" s="389">
        <v>9.3495934959349682</v>
      </c>
      <c r="S143" s="389">
        <v>22.222222222222221</v>
      </c>
      <c r="T143" s="149" t="e">
        <v>#DIV/0!</v>
      </c>
      <c r="U143" s="443">
        <v>-3.2903278156442721</v>
      </c>
      <c r="V143" s="13" t="e">
        <v>#DIV/0!</v>
      </c>
      <c r="W143" s="13">
        <v>-1.5239096163951611</v>
      </c>
      <c r="X143" s="13" t="e">
        <v>#DIV/0!</v>
      </c>
      <c r="Y143" s="444">
        <v>-2.1049324536600484</v>
      </c>
      <c r="Z143" s="13" t="e">
        <v>#DIV/0!</v>
      </c>
      <c r="AA143" s="13">
        <v>-6.1662198391421006</v>
      </c>
      <c r="AB143" s="13" t="e">
        <v>#DIV/0!</v>
      </c>
      <c r="AC143" s="13">
        <v>-7.1428571428571486</v>
      </c>
      <c r="AD143" s="13" t="e">
        <v>#DIV/0!</v>
      </c>
      <c r="AE143" s="13" t="e">
        <v>#DIV/0!</v>
      </c>
      <c r="AF143" s="149" t="e">
        <v>#DIV/0!</v>
      </c>
      <c r="AG143" s="13">
        <v>3.4022737760624198</v>
      </c>
      <c r="AH143" s="13" t="e">
        <v>#DIV/0!</v>
      </c>
      <c r="AI143" s="13">
        <v>1.5474919957310564</v>
      </c>
      <c r="AJ143" s="13" t="e">
        <v>#DIV/0!</v>
      </c>
      <c r="AK143" s="13">
        <v>2.1501925545571088</v>
      </c>
      <c r="AL143" s="13" t="e">
        <v>#DIV/0!</v>
      </c>
      <c r="AM143" s="13">
        <v>6.5714285714285863</v>
      </c>
      <c r="AN143" s="13" t="e">
        <v>#DIV/0!</v>
      </c>
      <c r="AO143" s="13">
        <v>7.6923076923076987</v>
      </c>
      <c r="AP143" s="13" t="e">
        <v>#DIV/0!</v>
      </c>
      <c r="AQ143" s="13">
        <v>-3.4482758620689684</v>
      </c>
      <c r="AR143" s="149"/>
      <c r="AS143" s="16"/>
      <c r="AT143" s="150"/>
      <c r="AU143" s="150"/>
      <c r="AV143" s="626"/>
    </row>
    <row r="144" spans="1:56" ht="15.75" thickBot="1" x14ac:dyDescent="0.3">
      <c r="A144" s="12">
        <v>45028</v>
      </c>
      <c r="B144">
        <v>3345</v>
      </c>
      <c r="C144" s="194" t="s">
        <v>818</v>
      </c>
      <c r="D144" s="634" t="s">
        <v>443</v>
      </c>
      <c r="E144" s="197" t="s">
        <v>124</v>
      </c>
      <c r="F144">
        <v>23.837</v>
      </c>
      <c r="G144">
        <v>0.35299999999999998</v>
      </c>
      <c r="H144">
        <v>11.244</v>
      </c>
      <c r="I144">
        <v>0.41199999999999998</v>
      </c>
      <c r="J144">
        <v>6.2320000000000002</v>
      </c>
      <c r="K144">
        <v>0.13400000000000001</v>
      </c>
      <c r="L144">
        <v>0.35</v>
      </c>
      <c r="M144">
        <v>3.5000000000000003E-2</v>
      </c>
      <c r="N144">
        <v>2.5999999999999999E-2</v>
      </c>
      <c r="O144" s="80">
        <v>7.0000000000000001E-3</v>
      </c>
      <c r="P144">
        <v>5.8000000000000003E-2</v>
      </c>
      <c r="Q144" s="80">
        <v>1E-3</v>
      </c>
      <c r="R144" s="85">
        <v>0.246</v>
      </c>
      <c r="S144" s="85">
        <v>6.3E-2</v>
      </c>
      <c r="U144" s="253">
        <v>1.0829134786925949</v>
      </c>
      <c r="V144">
        <v>0</v>
      </c>
      <c r="W144">
        <v>1.3589265190648501</v>
      </c>
      <c r="X144">
        <v>0</v>
      </c>
      <c r="Y144" s="254">
        <v>1.2235495516968802</v>
      </c>
      <c r="Z144">
        <v>0</v>
      </c>
      <c r="AA144">
        <v>0.89330186665401723</v>
      </c>
      <c r="AB144">
        <v>0</v>
      </c>
      <c r="AC144">
        <v>0.83076785333030301</v>
      </c>
      <c r="AD144">
        <v>0</v>
      </c>
      <c r="AE144">
        <v>0</v>
      </c>
      <c r="AG144">
        <v>25.383836601304278</v>
      </c>
      <c r="AH144">
        <v>0</v>
      </c>
      <c r="AI144">
        <v>15.390033579885749</v>
      </c>
      <c r="AJ144">
        <v>0</v>
      </c>
      <c r="AK144" s="7">
        <v>7.5369306283330824</v>
      </c>
      <c r="AL144" s="7">
        <v>0</v>
      </c>
      <c r="AM144">
        <v>0.30204049230286861</v>
      </c>
      <c r="AN144">
        <v>0</v>
      </c>
      <c r="AO144">
        <v>2.0057109601831598E-2</v>
      </c>
      <c r="AP144">
        <v>0</v>
      </c>
      <c r="AQ144">
        <v>8.7000000000000008E-2</v>
      </c>
      <c r="AT144" s="411">
        <v>0.29691849765318051</v>
      </c>
      <c r="AU144" s="411">
        <v>0.48972801710995578</v>
      </c>
      <c r="AV144" s="189">
        <v>52.403700639737679</v>
      </c>
    </row>
    <row r="145" spans="1:48" ht="15.75" thickBot="1" x14ac:dyDescent="0.3">
      <c r="A145" s="12">
        <v>45028</v>
      </c>
      <c r="B145">
        <v>3346</v>
      </c>
      <c r="C145" s="194" t="s">
        <v>818</v>
      </c>
      <c r="D145" s="634" t="s">
        <v>443</v>
      </c>
      <c r="E145" s="194" t="s">
        <v>126</v>
      </c>
      <c r="F145">
        <v>24.108000000000001</v>
      </c>
      <c r="G145">
        <v>0.33100000000000002</v>
      </c>
      <c r="H145">
        <v>11.243</v>
      </c>
      <c r="I145">
        <v>0.36</v>
      </c>
      <c r="J145">
        <v>6.3220000000000001</v>
      </c>
      <c r="K145">
        <v>0.13300000000000001</v>
      </c>
      <c r="L145">
        <v>0.35399999999999998</v>
      </c>
      <c r="M145">
        <v>3.6999999999999998E-2</v>
      </c>
      <c r="N145">
        <v>2.3E-2</v>
      </c>
      <c r="O145" s="80">
        <v>8.0000000000000002E-3</v>
      </c>
      <c r="P145">
        <v>5.8000000000000003E-2</v>
      </c>
      <c r="Q145" s="80">
        <v>1E-3</v>
      </c>
      <c r="R145" s="85">
        <v>0.26800000000000002</v>
      </c>
      <c r="S145" s="85">
        <v>5.8000000000000003E-2</v>
      </c>
      <c r="U145" s="253">
        <v>1.070740359697834</v>
      </c>
      <c r="V145">
        <v>0</v>
      </c>
      <c r="W145">
        <v>1.3590473877403872</v>
      </c>
      <c r="X145">
        <v>0</v>
      </c>
      <c r="Y145" s="254">
        <v>1.2061310987306166</v>
      </c>
      <c r="Z145">
        <v>0</v>
      </c>
      <c r="AA145">
        <v>0.88320806025114695</v>
      </c>
      <c r="AB145">
        <v>0</v>
      </c>
      <c r="AD145">
        <v>0</v>
      </c>
      <c r="AE145">
        <v>0</v>
      </c>
      <c r="AG145">
        <v>25.672422401486912</v>
      </c>
      <c r="AH145">
        <v>0</v>
      </c>
      <c r="AI145">
        <v>15.388664846909951</v>
      </c>
      <c r="AJ145">
        <v>0</v>
      </c>
      <c r="AK145" s="7">
        <v>7.6457759037743491</v>
      </c>
      <c r="AL145" s="7">
        <v>0</v>
      </c>
      <c r="AM145">
        <v>0.30549238364347286</v>
      </c>
      <c r="AN145">
        <v>0</v>
      </c>
      <c r="AO145">
        <v>1.7742827724697183E-2</v>
      </c>
      <c r="AP145">
        <v>0</v>
      </c>
      <c r="AQ145">
        <v>8.7000000000000008E-2</v>
      </c>
      <c r="AT145" s="411">
        <v>0.29782058678387574</v>
      </c>
      <c r="AU145" s="411">
        <v>0.49684465675458672</v>
      </c>
      <c r="AV145" s="189">
        <v>52.533532813005657</v>
      </c>
    </row>
    <row r="146" spans="1:48" ht="15.75" thickBot="1" x14ac:dyDescent="0.3">
      <c r="A146" s="12">
        <v>45028</v>
      </c>
      <c r="B146">
        <v>3397</v>
      </c>
      <c r="C146" s="194" t="s">
        <v>818</v>
      </c>
      <c r="D146" s="634" t="s">
        <v>443</v>
      </c>
      <c r="E146" s="194" t="s">
        <v>139</v>
      </c>
      <c r="F146">
        <v>24.291</v>
      </c>
      <c r="G146">
        <v>0.56299999999999994</v>
      </c>
      <c r="H146">
        <v>11.464</v>
      </c>
      <c r="I146">
        <v>0.73</v>
      </c>
      <c r="J146">
        <v>6.2880000000000003</v>
      </c>
      <c r="K146">
        <v>0.192</v>
      </c>
      <c r="L146">
        <v>0.377</v>
      </c>
      <c r="M146">
        <v>5.5E-2</v>
      </c>
      <c r="N146" t="s">
        <v>101</v>
      </c>
      <c r="O146" s="80">
        <v>2.1000000000000001E-2</v>
      </c>
      <c r="P146">
        <v>5.8000000000000003E-2</v>
      </c>
      <c r="Q146" s="80">
        <v>1E-3</v>
      </c>
      <c r="R146" s="85">
        <v>0.25700000000000001</v>
      </c>
      <c r="S146" s="85">
        <v>8.2000000000000003E-2</v>
      </c>
      <c r="U146" s="253">
        <v>1.0626737718329993</v>
      </c>
      <c r="V146">
        <v>0</v>
      </c>
      <c r="W146">
        <v>1.3328480268985672</v>
      </c>
      <c r="X146">
        <v>0</v>
      </c>
      <c r="Y146" s="254">
        <v>1.2126527999642109</v>
      </c>
      <c r="Z146">
        <v>0</v>
      </c>
      <c r="AA146">
        <v>0.82932534039497607</v>
      </c>
      <c r="AB146">
        <v>0</v>
      </c>
      <c r="AD146">
        <v>0</v>
      </c>
      <c r="AE146">
        <v>0</v>
      </c>
      <c r="AG146">
        <v>25.86729768352906</v>
      </c>
      <c r="AH146">
        <v>0</v>
      </c>
      <c r="AI146">
        <v>15.691154834561566</v>
      </c>
      <c r="AJ146">
        <v>0</v>
      </c>
      <c r="AK146" s="7">
        <v>7.6046565774965371</v>
      </c>
      <c r="AL146" s="7">
        <v>0</v>
      </c>
      <c r="AM146">
        <v>0.32534075885194708</v>
      </c>
      <c r="AN146">
        <v>0</v>
      </c>
      <c r="AP146">
        <v>0</v>
      </c>
      <c r="AQ146">
        <v>8.7000000000000008E-2</v>
      </c>
      <c r="AT146" s="411">
        <v>0.29398728350115921</v>
      </c>
      <c r="AU146" s="411">
        <v>0.4846460733882002</v>
      </c>
      <c r="AV146" s="189">
        <v>51.980819720327361</v>
      </c>
    </row>
    <row r="147" spans="1:48" ht="15.75" thickBot="1" x14ac:dyDescent="0.3">
      <c r="A147" s="12">
        <v>45028</v>
      </c>
      <c r="B147">
        <v>3398</v>
      </c>
      <c r="C147" s="194" t="s">
        <v>818</v>
      </c>
      <c r="D147" s="634" t="s">
        <v>443</v>
      </c>
      <c r="E147" s="194" t="s">
        <v>140</v>
      </c>
      <c r="F147">
        <v>24.19</v>
      </c>
      <c r="G147">
        <v>0.57899999999999996</v>
      </c>
      <c r="H147">
        <v>10.71</v>
      </c>
      <c r="I147">
        <v>0.72199999999999998</v>
      </c>
      <c r="J147">
        <v>6.3419999999999996</v>
      </c>
      <c r="K147">
        <v>0.20100000000000001</v>
      </c>
      <c r="L147">
        <v>0.38100000000000001</v>
      </c>
      <c r="M147">
        <v>5.6000000000000001E-2</v>
      </c>
      <c r="N147">
        <v>2.5999999999999999E-2</v>
      </c>
      <c r="O147" s="80">
        <v>1.4999999999999999E-2</v>
      </c>
      <c r="P147">
        <v>5.7000000000000002E-2</v>
      </c>
      <c r="Q147" s="80">
        <v>1E-3</v>
      </c>
      <c r="R147" s="85">
        <v>0.24199999999999999</v>
      </c>
      <c r="S147" s="85">
        <v>8.3000000000000004E-2</v>
      </c>
      <c r="U147" s="253">
        <v>1.0671107313598753</v>
      </c>
      <c r="V147">
        <v>0</v>
      </c>
      <c r="W147">
        <v>1.4266825191750863</v>
      </c>
      <c r="X147">
        <v>0</v>
      </c>
      <c r="Y147" s="254">
        <v>1.2023274686494732</v>
      </c>
      <c r="Z147">
        <v>0</v>
      </c>
      <c r="AA147">
        <v>0.82061851267429398</v>
      </c>
      <c r="AB147">
        <v>0</v>
      </c>
      <c r="AC147">
        <v>0.83076785333030301</v>
      </c>
      <c r="AD147">
        <v>0</v>
      </c>
      <c r="AE147">
        <v>0</v>
      </c>
      <c r="AG147">
        <v>25.759743566117823</v>
      </c>
      <c r="AH147">
        <v>0</v>
      </c>
      <c r="AI147">
        <v>14.659130170809</v>
      </c>
      <c r="AJ147">
        <v>0</v>
      </c>
      <c r="AK147" s="7">
        <v>7.669963742761297</v>
      </c>
      <c r="AL147" s="7">
        <v>0</v>
      </c>
      <c r="AM147">
        <v>0.32879265019255133</v>
      </c>
      <c r="AN147">
        <v>0</v>
      </c>
      <c r="AO147">
        <v>2.0057109601831598E-2</v>
      </c>
      <c r="AP147">
        <v>0</v>
      </c>
      <c r="AQ147">
        <v>8.5500000000000007E-2</v>
      </c>
      <c r="AT147" s="411">
        <v>0.2977500037247931</v>
      </c>
      <c r="AU147" s="411">
        <v>0.52322093148709736</v>
      </c>
      <c r="AV147" s="189">
        <v>52.523379471482372</v>
      </c>
    </row>
    <row r="148" spans="1:48" ht="15.75" thickBot="1" x14ac:dyDescent="0.3">
      <c r="A148" s="12">
        <v>45028</v>
      </c>
      <c r="B148">
        <v>3476</v>
      </c>
      <c r="C148" s="194" t="s">
        <v>818</v>
      </c>
      <c r="D148" s="634" t="s">
        <v>443</v>
      </c>
      <c r="E148" s="194" t="s">
        <v>151</v>
      </c>
      <c r="F148">
        <v>23.713999999999999</v>
      </c>
      <c r="G148">
        <v>0.53</v>
      </c>
      <c r="H148">
        <v>11.085000000000001</v>
      </c>
      <c r="I148">
        <v>0.63600000000000001</v>
      </c>
      <c r="J148">
        <v>6.21</v>
      </c>
      <c r="K148">
        <v>0.19400000000000001</v>
      </c>
      <c r="L148">
        <v>0.33800000000000002</v>
      </c>
      <c r="M148">
        <v>5.2999999999999999E-2</v>
      </c>
      <c r="N148">
        <v>3.1E-2</v>
      </c>
      <c r="O148" s="80">
        <v>1.4999999999999999E-2</v>
      </c>
      <c r="P148">
        <v>5.7000000000000002E-2</v>
      </c>
      <c r="Q148" s="80">
        <v>2E-3</v>
      </c>
      <c r="R148" s="85">
        <v>0.27600000000000002</v>
      </c>
      <c r="S148" s="85">
        <v>8.6999999999999994E-2</v>
      </c>
      <c r="U148" s="253">
        <v>1.0885303445894992</v>
      </c>
      <c r="V148">
        <v>0</v>
      </c>
      <c r="W148">
        <v>1.3784185638579318</v>
      </c>
      <c r="X148">
        <v>0</v>
      </c>
      <c r="Y148" s="254">
        <v>1.2278841877898483</v>
      </c>
      <c r="Z148">
        <v>0</v>
      </c>
      <c r="AA148">
        <v>0.92501672582516559</v>
      </c>
      <c r="AB148">
        <v>0</v>
      </c>
      <c r="AC148">
        <v>0.6967730382770283</v>
      </c>
      <c r="AD148">
        <v>0</v>
      </c>
      <c r="AE148">
        <v>0</v>
      </c>
      <c r="AG148">
        <v>25.252854854357917</v>
      </c>
      <c r="AH148">
        <v>0</v>
      </c>
      <c r="AI148">
        <v>15.172405036733684</v>
      </c>
      <c r="AJ148">
        <v>0</v>
      </c>
      <c r="AK148" s="7">
        <v>7.5103240054474387</v>
      </c>
      <c r="AL148" s="7">
        <v>0</v>
      </c>
      <c r="AM148">
        <v>0.29168481828105602</v>
      </c>
      <c r="AN148">
        <v>0</v>
      </c>
      <c r="AO148">
        <v>2.3914246063722291E-2</v>
      </c>
      <c r="AP148">
        <v>0</v>
      </c>
      <c r="AQ148">
        <v>8.5500000000000007E-2</v>
      </c>
      <c r="AT148" s="411">
        <v>0.29740494881715812</v>
      </c>
      <c r="AU148" s="411">
        <v>0.49499891330769941</v>
      </c>
      <c r="AV148" s="189">
        <v>52.473730664002552</v>
      </c>
    </row>
    <row r="149" spans="1:48" ht="15.75" thickBot="1" x14ac:dyDescent="0.3">
      <c r="A149" s="12">
        <v>45028</v>
      </c>
      <c r="B149">
        <v>3477</v>
      </c>
      <c r="C149" s="194" t="s">
        <v>818</v>
      </c>
      <c r="D149" s="634" t="s">
        <v>443</v>
      </c>
      <c r="E149" s="194" t="s">
        <v>152</v>
      </c>
      <c r="F149">
        <v>24.295999999999999</v>
      </c>
      <c r="G149">
        <v>0.55400000000000005</v>
      </c>
      <c r="H149">
        <v>10.688000000000001</v>
      </c>
      <c r="I149">
        <v>0.746</v>
      </c>
      <c r="J149">
        <v>6.28</v>
      </c>
      <c r="K149">
        <v>0.18099999999999999</v>
      </c>
      <c r="L149">
        <v>0.34</v>
      </c>
      <c r="M149">
        <v>4.8000000000000001E-2</v>
      </c>
      <c r="N149">
        <v>2.9000000000000001E-2</v>
      </c>
      <c r="O149" s="80">
        <v>1.4E-2</v>
      </c>
      <c r="P149">
        <v>5.7000000000000002E-2</v>
      </c>
      <c r="Q149" s="80">
        <v>2E-3</v>
      </c>
      <c r="R149" s="85">
        <v>0.30199999999999999</v>
      </c>
      <c r="S149" s="85">
        <v>0.08</v>
      </c>
      <c r="U149" s="253">
        <v>1.062455078679428</v>
      </c>
      <c r="V149">
        <v>0</v>
      </c>
      <c r="W149">
        <v>1.4296191785521308</v>
      </c>
      <c r="X149">
        <v>0</v>
      </c>
      <c r="Y149" s="254">
        <v>1.2141975806011078</v>
      </c>
      <c r="Z149">
        <v>0</v>
      </c>
      <c r="AA149">
        <v>0.91957545096737048</v>
      </c>
      <c r="AB149">
        <v>0</v>
      </c>
      <c r="AD149">
        <v>0</v>
      </c>
      <c r="AE149">
        <v>0</v>
      </c>
      <c r="AG149">
        <v>25.872622144787044</v>
      </c>
      <c r="AH149">
        <v>0</v>
      </c>
      <c r="AI149">
        <v>14.629018045341418</v>
      </c>
      <c r="AJ149">
        <v>0</v>
      </c>
      <c r="AK149" s="7">
        <v>7.5949814419017585</v>
      </c>
      <c r="AL149" s="7">
        <v>0</v>
      </c>
      <c r="AM149">
        <v>0.29341076395135812</v>
      </c>
      <c r="AN149">
        <v>0</v>
      </c>
      <c r="AO149">
        <v>2.2371391478966017E-2</v>
      </c>
      <c r="AP149">
        <v>0</v>
      </c>
      <c r="AQ149">
        <v>8.5500000000000007E-2</v>
      </c>
      <c r="AT149" s="411">
        <v>0.29355282968224528</v>
      </c>
      <c r="AU149" s="411">
        <v>0.51917233394351892</v>
      </c>
      <c r="AV149" s="189">
        <v>51.918009828120915</v>
      </c>
    </row>
    <row r="150" spans="1:48" ht="15.75" thickBot="1" x14ac:dyDescent="0.3">
      <c r="A150" s="12">
        <v>45028</v>
      </c>
      <c r="B150">
        <v>3513</v>
      </c>
      <c r="C150" s="194" t="s">
        <v>818</v>
      </c>
      <c r="D150" s="634" t="s">
        <v>443</v>
      </c>
      <c r="E150" s="194" t="s">
        <v>163</v>
      </c>
      <c r="F150">
        <v>24.367999999999999</v>
      </c>
      <c r="G150">
        <v>0.65200000000000002</v>
      </c>
      <c r="H150">
        <v>11.041</v>
      </c>
      <c r="I150">
        <v>0.89400000000000002</v>
      </c>
      <c r="J150">
        <v>6.3380000000000001</v>
      </c>
      <c r="K150">
        <v>0.2</v>
      </c>
      <c r="L150">
        <v>0.371</v>
      </c>
      <c r="M150">
        <v>5.6000000000000001E-2</v>
      </c>
      <c r="N150">
        <v>3.2000000000000001E-2</v>
      </c>
      <c r="O150" s="80">
        <v>1.4999999999999999E-2</v>
      </c>
      <c r="P150">
        <v>5.6000000000000001E-2</v>
      </c>
      <c r="Q150" s="80">
        <v>1E-3</v>
      </c>
      <c r="R150" s="85">
        <v>0.24199999999999999</v>
      </c>
      <c r="S150" s="85">
        <v>7.9000000000000001E-2</v>
      </c>
      <c r="U150" s="253">
        <v>1.0593158483090686</v>
      </c>
      <c r="V150">
        <v>0</v>
      </c>
      <c r="W150">
        <v>1.3839117634603002</v>
      </c>
      <c r="X150">
        <v>0</v>
      </c>
      <c r="Y150" s="254">
        <v>1.2030862742466011</v>
      </c>
      <c r="Z150">
        <v>0</v>
      </c>
      <c r="AA150">
        <v>0.8427376100509596</v>
      </c>
      <c r="AB150">
        <v>0</v>
      </c>
      <c r="AC150">
        <v>0.67499888083087112</v>
      </c>
      <c r="AD150">
        <v>0</v>
      </c>
      <c r="AE150">
        <v>0</v>
      </c>
      <c r="AG150">
        <v>25.949294386901986</v>
      </c>
      <c r="AH150">
        <v>0</v>
      </c>
      <c r="AI150">
        <v>15.112180785798522</v>
      </c>
      <c r="AJ150">
        <v>0</v>
      </c>
      <c r="AK150" s="7">
        <v>7.6651261749639081</v>
      </c>
      <c r="AL150" s="7">
        <v>0</v>
      </c>
      <c r="AM150">
        <v>0.32016292184104078</v>
      </c>
      <c r="AN150">
        <v>0</v>
      </c>
      <c r="AO150">
        <v>2.4685673356100432E-2</v>
      </c>
      <c r="AP150">
        <v>0</v>
      </c>
      <c r="AQ150">
        <v>8.4000000000000005E-2</v>
      </c>
      <c r="AT150" s="411">
        <v>0.29538861676458195</v>
      </c>
      <c r="AU150" s="411">
        <v>0.50721509248798247</v>
      </c>
      <c r="AV150" s="189">
        <v>52.183180651740862</v>
      </c>
    </row>
    <row r="151" spans="1:48" s="13" customFormat="1" ht="15.75" thickBot="1" x14ac:dyDescent="0.3">
      <c r="A151" s="249">
        <v>45028</v>
      </c>
      <c r="B151" s="13">
        <v>3514</v>
      </c>
      <c r="C151" s="200" t="s">
        <v>818</v>
      </c>
      <c r="D151" s="640" t="s">
        <v>443</v>
      </c>
      <c r="E151" s="200" t="s">
        <v>164</v>
      </c>
      <c r="F151" s="13">
        <v>24.648</v>
      </c>
      <c r="G151" s="13">
        <v>0.55900000000000005</v>
      </c>
      <c r="H151" s="13">
        <v>11.417999999999999</v>
      </c>
      <c r="I151" s="13">
        <v>0.69199999999999995</v>
      </c>
      <c r="J151" s="13">
        <v>6.3659999999999997</v>
      </c>
      <c r="K151" s="13">
        <v>0.19700000000000001</v>
      </c>
      <c r="L151" s="13">
        <v>0.373</v>
      </c>
      <c r="M151" s="13">
        <v>5.3999999999999999E-2</v>
      </c>
      <c r="N151" s="13">
        <v>2.8000000000000001E-2</v>
      </c>
      <c r="O151" s="251">
        <v>1.2999999999999999E-2</v>
      </c>
      <c r="P151" s="13">
        <v>5.6000000000000001E-2</v>
      </c>
      <c r="Q151" s="251">
        <v>1E-3</v>
      </c>
      <c r="R151" s="389">
        <v>0.26900000000000002</v>
      </c>
      <c r="S151" s="389">
        <v>7.6999999999999999E-2</v>
      </c>
      <c r="T151" s="149"/>
      <c r="U151" s="443">
        <v>1.0472820752838115</v>
      </c>
      <c r="V151" s="13">
        <v>0</v>
      </c>
      <c r="W151" s="13">
        <v>1.3382177071610768</v>
      </c>
      <c r="X151" s="13">
        <v>0</v>
      </c>
      <c r="Y151" s="444">
        <v>1.1977946600966005</v>
      </c>
      <c r="Z151" s="13">
        <v>0</v>
      </c>
      <c r="AA151" s="13">
        <v>0.83821890972897051</v>
      </c>
      <c r="AB151" s="13">
        <v>0</v>
      </c>
      <c r="AC151" s="13">
        <v>0.77142729237813845</v>
      </c>
      <c r="AD151" s="13">
        <v>0</v>
      </c>
      <c r="AE151" s="13">
        <v>0</v>
      </c>
      <c r="AF151" s="149"/>
      <c r="AG151" s="13">
        <v>26.247464217348988</v>
      </c>
      <c r="AH151" s="13">
        <v>0</v>
      </c>
      <c r="AI151" s="13">
        <v>15.628193117674803</v>
      </c>
      <c r="AJ151" s="13">
        <v>0</v>
      </c>
      <c r="AK151" s="250">
        <v>7.6989891495456346</v>
      </c>
      <c r="AL151" s="250">
        <v>0</v>
      </c>
      <c r="AM151" s="13">
        <v>0.32188886751134288</v>
      </c>
      <c r="AN151" s="13">
        <v>0</v>
      </c>
      <c r="AO151" s="13">
        <v>2.1599964186587876E-2</v>
      </c>
      <c r="AP151" s="13">
        <v>0</v>
      </c>
      <c r="AQ151" s="13">
        <v>8.4000000000000005E-2</v>
      </c>
      <c r="AR151" s="149"/>
      <c r="AS151" s="16"/>
      <c r="AT151" s="494">
        <v>0.29332316012671328</v>
      </c>
      <c r="AU151" s="494">
        <v>0.4926346309886851</v>
      </c>
      <c r="AV151" s="458">
        <v>51.884792188080269</v>
      </c>
    </row>
    <row r="154" spans="1:48" ht="15" x14ac:dyDescent="0.25">
      <c r="AS154" s="14" t="s">
        <v>127</v>
      </c>
      <c r="AU154" t="s">
        <v>1751</v>
      </c>
      <c r="AV154" s="1782">
        <f>MEDIAN(AV8:AV151)</f>
        <v>52.233046403245581</v>
      </c>
    </row>
    <row r="155" spans="1:48" x14ac:dyDescent="0.2">
      <c r="AU155" t="s">
        <v>1752</v>
      </c>
      <c r="AV155" s="461">
        <f>STDEV(AV8:AV151)</f>
        <v>0.5191391703551097</v>
      </c>
    </row>
    <row r="156" spans="1:48" x14ac:dyDescent="0.2">
      <c r="AU156" t="s">
        <v>1753</v>
      </c>
      <c r="AV156" s="461">
        <f>100*(AV155/AV154)</f>
        <v>0.99389027847866862</v>
      </c>
    </row>
    <row r="157" spans="1:48" x14ac:dyDescent="0.2">
      <c r="AS157"/>
      <c r="AV157" s="461"/>
    </row>
  </sheetData>
  <sortState xmlns:xlrd2="http://schemas.microsoft.com/office/spreadsheetml/2017/richdata2" ref="A9:AE12">
    <sortCondition ref="D9:D12"/>
  </sortState>
  <mergeCells count="6">
    <mergeCell ref="A1:XFD1"/>
    <mergeCell ref="A2:E2"/>
    <mergeCell ref="G2:S2"/>
    <mergeCell ref="U2:AE2"/>
    <mergeCell ref="AI2:AQ2"/>
    <mergeCell ref="AS2:AV2"/>
  </mergeCells>
  <conditionalFormatting sqref="C95:C100">
    <cfRule type="cellIs" dxfId="131" priority="27" operator="equal">
      <formula>$C$68</formula>
    </cfRule>
  </conditionalFormatting>
  <conditionalFormatting sqref="C106:C111">
    <cfRule type="cellIs" dxfId="130" priority="22" operator="equal">
      <formula>$C$68</formula>
    </cfRule>
  </conditionalFormatting>
  <conditionalFormatting sqref="C117:C124">
    <cfRule type="cellIs" dxfId="129" priority="12" operator="equal">
      <formula>$C$68</formula>
    </cfRule>
  </conditionalFormatting>
  <conditionalFormatting sqref="C130:C138">
    <cfRule type="cellIs" dxfId="128" priority="7" operator="equal">
      <formula>$C$68</formula>
    </cfRule>
  </conditionalFormatting>
  <conditionalFormatting sqref="C144:C151">
    <cfRule type="cellIs" dxfId="127" priority="2" operator="equal">
      <formula>$C$68</formula>
    </cfRule>
  </conditionalFormatting>
  <conditionalFormatting sqref="R95:R100">
    <cfRule type="cellIs" dxfId="126" priority="26" operator="greaterThanOrEqual">
      <formula>0.5</formula>
    </cfRule>
  </conditionalFormatting>
  <conditionalFormatting sqref="R106:R111">
    <cfRule type="cellIs" dxfId="125" priority="21" operator="greaterThanOrEqual">
      <formula>0.5</formula>
    </cfRule>
  </conditionalFormatting>
  <conditionalFormatting sqref="R117:R124">
    <cfRule type="cellIs" dxfId="124" priority="11" operator="greaterThanOrEqual">
      <formula>0.5</formula>
    </cfRule>
  </conditionalFormatting>
  <conditionalFormatting sqref="R130:R138">
    <cfRule type="cellIs" dxfId="123" priority="6" operator="greaterThanOrEqual">
      <formula>0.5</formula>
    </cfRule>
  </conditionalFormatting>
  <conditionalFormatting sqref="AT154:AV157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{FD1465A1-E2E5-42F4-BCED-755E98B17A08}</x14:id>
        </ext>
      </extLst>
    </cfRule>
  </conditionalFormatting>
  <pageMargins left="0.7" right="0.7" top="0.75" bottom="0.75" header="0.3" footer="0.3"/>
  <legacy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D1465A1-E2E5-42F4-BCED-755E98B17A0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AT154:AV157</xm:sqref>
        </x14:conditionalFormatting>
        <x14:conditionalFormatting xmlns:xm="http://schemas.microsoft.com/office/excel/2006/main">
          <x14:cfRule type="containsText" priority="28" operator="containsText" id="{44047DC6-0FED-4726-81D4-079E30AA980C}">
            <xm:f>NOT(ISERROR(SEARCH($C$56,C95)))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29" operator="containsText" id="{B296C16A-7183-4231-8848-33D87A864B60}">
            <xm:f>NOT(ISERROR(SEARCH($C$17,C95)))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30" operator="containsText" id="{996CB6A6-73B7-414C-95B3-62B5EB3083C9}">
            <xm:f>NOT(ISERROR(SEARCH($C$12,C95)))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C95:C100</xm:sqref>
        </x14:conditionalFormatting>
        <x14:conditionalFormatting xmlns:xm="http://schemas.microsoft.com/office/excel/2006/main">
          <x14:cfRule type="containsText" priority="23" operator="containsText" id="{1A14E254-9669-4724-A2F6-BAEF4ABD7582}">
            <xm:f>NOT(ISERROR(SEARCH($C$56,C106)))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24" operator="containsText" id="{5A8E24AD-26D9-427E-BFBE-AEEB7A655E0C}">
            <xm:f>NOT(ISERROR(SEARCH($C$17,C106)))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25" operator="containsText" id="{F409C84A-3C4C-4857-BB11-59D115D02CD9}">
            <xm:f>NOT(ISERROR(SEARCH($C$12,C106)))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C106:C111</xm:sqref>
        </x14:conditionalFormatting>
        <x14:conditionalFormatting xmlns:xm="http://schemas.microsoft.com/office/excel/2006/main">
          <x14:cfRule type="containsText" priority="13" operator="containsText" id="{50C172EC-AE4A-4D00-96C2-95F92C28C813}">
            <xm:f>NOT(ISERROR(SEARCH($C$56,C117)))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14" operator="containsText" id="{DB9B9FE9-8847-4D85-98D3-D9FACCBB6766}">
            <xm:f>NOT(ISERROR(SEARCH($C$17,C117)))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5" operator="containsText" id="{6B1CE054-BEE7-47CC-95E3-3C0A22BDBAA2}">
            <xm:f>NOT(ISERROR(SEARCH($C$12,C117)))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C117:C124</xm:sqref>
        </x14:conditionalFormatting>
        <x14:conditionalFormatting xmlns:xm="http://schemas.microsoft.com/office/excel/2006/main">
          <x14:cfRule type="containsText" priority="8" operator="containsText" id="{177B5AB6-B44B-4EEE-BDDD-8B270EC0E108}">
            <xm:f>NOT(ISERROR(SEARCH($C$56,C130)))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9" operator="containsText" id="{B5FD29BB-642C-4DB2-B4D0-8E0D924FA417}">
            <xm:f>NOT(ISERROR(SEARCH($C$17,C130)))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0" operator="containsText" id="{08700E1F-1BD5-461F-AA9E-37099A07F00F}">
            <xm:f>NOT(ISERROR(SEARCH($C$12,C130)))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C130:C138</xm:sqref>
        </x14:conditionalFormatting>
        <x14:conditionalFormatting xmlns:xm="http://schemas.microsoft.com/office/excel/2006/main">
          <x14:cfRule type="containsText" priority="3" operator="containsText" id="{181C3F3C-96E7-4647-9119-9397A8110684}">
            <xm:f>NOT(ISERROR(SEARCH($C$56,C144)))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4" operator="containsText" id="{740F518F-9B72-4469-BDE4-B95196404C4F}">
            <xm:f>NOT(ISERROR(SEARCH($C$17,C144)))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5" operator="containsText" id="{846000D6-022A-4644-8F62-3FE2B2B41CA5}">
            <xm:f>NOT(ISERROR(SEARCH($C$12,C144)))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C144:C151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BD593-CA52-4997-A8E1-B48BDC7A6121}">
  <sheetPr>
    <tabColor theme="6"/>
  </sheetPr>
  <dimension ref="A1:BI102"/>
  <sheetViews>
    <sheetView zoomScale="89" zoomScaleNormal="89" workbookViewId="0">
      <pane xSplit="5" ySplit="3" topLeftCell="F4" activePane="bottomRight" state="frozen"/>
      <selection pane="topRight" activeCell="F1" sqref="F1"/>
      <selection pane="bottomLeft" activeCell="A3" sqref="A3"/>
      <selection pane="bottomRight" sqref="A1:XFD1"/>
    </sheetView>
  </sheetViews>
  <sheetFormatPr baseColWidth="10" defaultColWidth="8.75" defaultRowHeight="14.25" x14ac:dyDescent="0.2"/>
  <cols>
    <col min="1" max="1" width="17.375" style="14" customWidth="1"/>
    <col min="2" max="3" width="10.25" customWidth="1"/>
    <col min="4" max="4" width="15.875" style="15" customWidth="1"/>
    <col min="5" max="5" width="15.875" customWidth="1"/>
    <col min="6" max="9" width="8.125" customWidth="1"/>
    <col min="10" max="11" width="8.125" style="7" customWidth="1"/>
    <col min="12" max="14" width="8.125" customWidth="1"/>
    <col min="15" max="15" width="8.125" style="80" customWidth="1"/>
    <col min="16" max="16" width="8.125" customWidth="1"/>
    <col min="17" max="17" width="8.125" style="80" customWidth="1"/>
    <col min="18" max="19" width="8.125" style="29" customWidth="1"/>
    <col min="20" max="20" width="0.625" style="56" customWidth="1"/>
    <col min="21" max="21" width="8.125" style="14" customWidth="1"/>
    <col min="22" max="22" width="1" customWidth="1"/>
    <col min="23" max="23" width="8.125" customWidth="1"/>
    <col min="24" max="24" width="1" customWidth="1"/>
    <col min="25" max="25" width="8.125" customWidth="1"/>
    <col min="26" max="26" width="1" customWidth="1"/>
    <col min="27" max="27" width="8.125" customWidth="1"/>
    <col min="28" max="28" width="1" customWidth="1"/>
    <col min="29" max="29" width="8.125" customWidth="1"/>
    <col min="30" max="30" width="1" customWidth="1"/>
    <col min="31" max="31" width="8.125" style="255" customWidth="1"/>
    <col min="32" max="32" width="0.625" style="56" customWidth="1"/>
    <col min="33" max="33" width="8.125" customWidth="1"/>
    <col min="34" max="34" width="1" customWidth="1"/>
    <col min="35" max="35" width="8.125" customWidth="1"/>
    <col min="36" max="36" width="1" customWidth="1"/>
    <col min="37" max="37" width="8.125" style="7" customWidth="1"/>
    <col min="38" max="38" width="1" style="7" customWidth="1"/>
    <col min="39" max="39" width="8.125" customWidth="1"/>
    <col min="40" max="40" width="1" customWidth="1"/>
    <col min="41" max="41" width="8.125" customWidth="1"/>
    <col min="42" max="42" width="1" customWidth="1"/>
    <col min="43" max="43" width="8.75" customWidth="1"/>
    <col min="44" max="44" width="0.625" style="56" customWidth="1"/>
    <col min="45" max="45" width="11.25" style="14" customWidth="1"/>
    <col min="46" max="46" width="7.25" customWidth="1"/>
    <col min="47" max="48" width="8.125" customWidth="1"/>
    <col min="49" max="49" width="9.125" style="9" customWidth="1"/>
    <col min="50" max="57" width="8.125" customWidth="1"/>
  </cols>
  <sheetData>
    <row r="1" spans="1:61" s="1816" customFormat="1" ht="35.25" thickBot="1" x14ac:dyDescent="0.6">
      <c r="A1" s="1816" t="s">
        <v>1896</v>
      </c>
      <c r="B1" s="1790"/>
      <c r="C1" s="1790"/>
      <c r="D1" s="1790"/>
      <c r="E1" s="1790"/>
      <c r="F1" s="1790"/>
      <c r="G1" s="1790"/>
      <c r="H1" s="1790"/>
      <c r="I1" s="1790"/>
      <c r="J1" s="1790"/>
      <c r="K1" s="1790"/>
      <c r="L1" s="1790"/>
      <c r="M1" s="1790"/>
      <c r="N1" s="1790"/>
      <c r="O1" s="1790"/>
      <c r="P1" s="1790"/>
      <c r="Q1" s="1790"/>
      <c r="R1" s="1790"/>
      <c r="S1" s="1790"/>
      <c r="T1" s="1790"/>
      <c r="U1" s="1790"/>
      <c r="V1" s="1790"/>
      <c r="W1" s="1790"/>
      <c r="X1" s="1790"/>
      <c r="Y1" s="1790"/>
      <c r="Z1" s="1790"/>
      <c r="AA1" s="1790"/>
      <c r="AB1" s="1790"/>
      <c r="AC1" s="1790"/>
      <c r="AD1" s="1790"/>
      <c r="AE1" s="1790"/>
      <c r="AF1" s="1790"/>
      <c r="AG1" s="1790"/>
      <c r="AH1" s="1790"/>
      <c r="AI1" s="1790"/>
      <c r="AJ1" s="1790"/>
      <c r="AK1" s="1790"/>
      <c r="AL1" s="1790"/>
      <c r="AM1" s="1790"/>
      <c r="AN1" s="1790"/>
      <c r="AO1" s="1790"/>
      <c r="AP1" s="1790"/>
      <c r="AQ1" s="1790"/>
      <c r="AR1" s="1790"/>
      <c r="AS1" s="1790"/>
      <c r="AT1" s="1790"/>
      <c r="AU1" s="1790"/>
      <c r="AV1" s="1790"/>
      <c r="AW1" s="1790"/>
      <c r="AX1" s="1790"/>
      <c r="AY1" s="1790"/>
      <c r="AZ1" s="1790"/>
      <c r="BA1" s="1790"/>
      <c r="BB1" s="1790"/>
      <c r="BC1" s="1790"/>
      <c r="BD1" s="1790"/>
      <c r="BE1" s="1790"/>
      <c r="BF1" s="1790"/>
      <c r="BG1" s="1790"/>
      <c r="BH1" s="1790"/>
      <c r="BI1" s="1790"/>
    </row>
    <row r="2" spans="1:61" ht="15" thickBot="1" x14ac:dyDescent="0.25">
      <c r="A2" s="1811" t="s">
        <v>592</v>
      </c>
      <c r="B2" s="1812"/>
      <c r="C2" s="1812"/>
      <c r="D2" s="1812"/>
      <c r="E2" s="1812"/>
      <c r="F2" s="1812" t="s">
        <v>589</v>
      </c>
      <c r="G2" s="1812"/>
      <c r="H2" s="1812"/>
      <c r="I2" s="1812"/>
      <c r="J2" s="1812"/>
      <c r="K2" s="1812"/>
      <c r="L2" s="1812"/>
      <c r="M2" s="1812"/>
      <c r="N2" s="1812"/>
      <c r="O2" s="1812"/>
      <c r="P2" s="1812"/>
      <c r="Q2" s="1812"/>
      <c r="R2" s="1812"/>
      <c r="S2" s="1812"/>
      <c r="U2" s="1811" t="s">
        <v>590</v>
      </c>
      <c r="V2" s="1812"/>
      <c r="W2" s="1812"/>
      <c r="X2" s="1812"/>
      <c r="Y2" s="1812"/>
      <c r="Z2" s="1812"/>
      <c r="AA2" s="1812"/>
      <c r="AB2" s="1812"/>
      <c r="AC2" s="1812"/>
      <c r="AD2" s="1812"/>
      <c r="AE2" s="1812"/>
      <c r="AG2" s="1812" t="s">
        <v>591</v>
      </c>
      <c r="AH2" s="1812"/>
      <c r="AI2" s="1812"/>
      <c r="AJ2" s="1812"/>
      <c r="AK2" s="1812"/>
      <c r="AL2" s="1812"/>
      <c r="AM2" s="1812"/>
      <c r="AN2" s="1812"/>
      <c r="AO2" s="1812"/>
      <c r="AP2" s="1812"/>
      <c r="AQ2" s="1812"/>
      <c r="AR2" s="59"/>
      <c r="AS2" s="1813" t="s">
        <v>259</v>
      </c>
      <c r="AT2" s="1814"/>
      <c r="AU2" s="1814"/>
      <c r="AV2" s="1814"/>
      <c r="AW2" s="1815"/>
    </row>
    <row r="3" spans="1:61" s="20" customFormat="1" ht="19.5" thickBot="1" x14ac:dyDescent="0.35">
      <c r="A3" s="25" t="s">
        <v>102</v>
      </c>
      <c r="B3" s="20" t="s">
        <v>183</v>
      </c>
      <c r="C3" s="20" t="s">
        <v>327</v>
      </c>
      <c r="D3" s="21" t="s">
        <v>103</v>
      </c>
      <c r="E3" s="20" t="s">
        <v>230</v>
      </c>
      <c r="F3" s="70" t="s">
        <v>87</v>
      </c>
      <c r="G3" s="70" t="s">
        <v>88</v>
      </c>
      <c r="H3" s="70" t="s">
        <v>83</v>
      </c>
      <c r="I3" s="70" t="s">
        <v>84</v>
      </c>
      <c r="J3" s="70" t="s">
        <v>79</v>
      </c>
      <c r="K3" s="70" t="s">
        <v>80</v>
      </c>
      <c r="L3" s="70" t="s">
        <v>81</v>
      </c>
      <c r="M3" s="70" t="s">
        <v>82</v>
      </c>
      <c r="N3" s="70" t="s">
        <v>21</v>
      </c>
      <c r="O3" s="87" t="s">
        <v>22</v>
      </c>
      <c r="P3" s="70" t="s">
        <v>43</v>
      </c>
      <c r="Q3" s="87" t="s">
        <v>44</v>
      </c>
      <c r="R3" s="216" t="s">
        <v>69</v>
      </c>
      <c r="S3" s="216" t="s">
        <v>593</v>
      </c>
      <c r="T3" s="68"/>
      <c r="U3" s="71" t="s">
        <v>87</v>
      </c>
      <c r="V3" s="70"/>
      <c r="W3" s="70" t="s">
        <v>83</v>
      </c>
      <c r="X3" s="70"/>
      <c r="Y3" s="70" t="s">
        <v>79</v>
      </c>
      <c r="Z3" s="70"/>
      <c r="AA3" s="70" t="s">
        <v>81</v>
      </c>
      <c r="AB3" s="70"/>
      <c r="AC3" s="70" t="s">
        <v>21</v>
      </c>
      <c r="AD3" s="70"/>
      <c r="AE3" s="413" t="s">
        <v>43</v>
      </c>
      <c r="AF3" s="72"/>
      <c r="AG3" s="70" t="s">
        <v>87</v>
      </c>
      <c r="AH3" s="70"/>
      <c r="AI3" s="70" t="s">
        <v>83</v>
      </c>
      <c r="AJ3" s="70"/>
      <c r="AK3" s="77" t="s">
        <v>79</v>
      </c>
      <c r="AL3" s="77"/>
      <c r="AM3" s="70" t="s">
        <v>81</v>
      </c>
      <c r="AN3" s="70"/>
      <c r="AO3" s="70" t="s">
        <v>21</v>
      </c>
      <c r="AP3" s="70"/>
      <c r="AQ3" s="70" t="s">
        <v>43</v>
      </c>
      <c r="AR3" s="72"/>
      <c r="AS3" s="71"/>
      <c r="AT3" s="73" t="s">
        <v>118</v>
      </c>
      <c r="AU3" s="73" t="s">
        <v>119</v>
      </c>
      <c r="AV3" s="186" t="s">
        <v>104</v>
      </c>
      <c r="AW3" s="340" t="s">
        <v>809</v>
      </c>
      <c r="AX3" s="70"/>
      <c r="AY3" s="70"/>
      <c r="AZ3" s="70"/>
      <c r="BA3" s="70"/>
      <c r="BB3" s="70"/>
      <c r="BC3" s="70"/>
      <c r="BD3" s="70"/>
      <c r="BE3" s="70"/>
    </row>
    <row r="4" spans="1:61" ht="15.75" thickBot="1" x14ac:dyDescent="0.3">
      <c r="A4" s="61" t="s">
        <v>805</v>
      </c>
      <c r="B4" s="2"/>
      <c r="C4" s="2"/>
      <c r="D4" s="62" t="s">
        <v>803</v>
      </c>
      <c r="E4" s="2"/>
      <c r="F4" s="5">
        <v>27.19</v>
      </c>
      <c r="G4" s="5"/>
      <c r="H4" s="5">
        <v>15.76</v>
      </c>
      <c r="I4" s="5"/>
      <c r="J4" s="5">
        <v>6.84</v>
      </c>
      <c r="K4" s="5"/>
      <c r="L4" s="336">
        <v>0.31</v>
      </c>
      <c r="M4" s="5"/>
      <c r="N4" s="336">
        <v>0.04</v>
      </c>
      <c r="O4" s="88"/>
      <c r="P4" s="336">
        <v>0.23</v>
      </c>
      <c r="Q4" s="88"/>
      <c r="R4" s="218"/>
      <c r="S4" s="218"/>
      <c r="T4" s="57">
        <v>0.24074381537439812</v>
      </c>
      <c r="U4" s="75" t="s">
        <v>807</v>
      </c>
      <c r="V4" s="76"/>
      <c r="W4" s="76"/>
      <c r="X4" s="76"/>
      <c r="Y4" s="76"/>
      <c r="Z4" s="76"/>
      <c r="AA4" s="76"/>
      <c r="AB4" s="76"/>
      <c r="AC4" s="76"/>
      <c r="AD4" s="76"/>
      <c r="AE4" s="414"/>
      <c r="AG4" s="5">
        <v>27.19</v>
      </c>
      <c r="AH4" s="5"/>
      <c r="AI4" s="5">
        <v>15.76</v>
      </c>
      <c r="AJ4" s="5"/>
      <c r="AK4" s="65">
        <v>6.84</v>
      </c>
      <c r="AL4" s="65"/>
      <c r="AM4" s="5">
        <v>0.32</v>
      </c>
      <c r="AN4" s="5"/>
      <c r="AO4" s="5">
        <v>0.11600000000000001</v>
      </c>
      <c r="AP4" s="5"/>
      <c r="AQ4" s="5">
        <v>0.22800000000000001</v>
      </c>
      <c r="AR4" s="57"/>
      <c r="AS4" s="61" t="s">
        <v>588</v>
      </c>
      <c r="AT4" s="136">
        <v>0.25156307465980138</v>
      </c>
      <c r="AU4" s="136">
        <v>0.43401015228426398</v>
      </c>
      <c r="AV4" s="143">
        <v>45.67682032113666</v>
      </c>
      <c r="AW4" s="341">
        <v>47.1</v>
      </c>
    </row>
    <row r="5" spans="1:61" s="108" customFormat="1" ht="28.15" customHeight="1" x14ac:dyDescent="0.25">
      <c r="A5" s="98" t="s">
        <v>929</v>
      </c>
      <c r="B5" s="99"/>
      <c r="C5" s="99"/>
      <c r="D5" s="100" t="s">
        <v>105</v>
      </c>
      <c r="F5" s="101">
        <v>25.372499999999999</v>
      </c>
      <c r="G5" s="101">
        <v>0.61499999999999999</v>
      </c>
      <c r="H5" s="101">
        <v>10.933499999999999</v>
      </c>
      <c r="I5" s="101">
        <v>0.73599999999999999</v>
      </c>
      <c r="J5" s="101">
        <v>5.5410000000000004</v>
      </c>
      <c r="K5" s="101">
        <v>0.20400000000000001</v>
      </c>
      <c r="L5" s="101">
        <v>0.47899999999999998</v>
      </c>
      <c r="M5" s="101">
        <v>8.1500000000000003E-2</v>
      </c>
      <c r="N5" s="101">
        <v>6.3E-2</v>
      </c>
      <c r="O5" s="101">
        <v>1.6E-2</v>
      </c>
      <c r="P5" s="101">
        <v>0.15049999999999999</v>
      </c>
      <c r="Q5" s="101">
        <v>3.0000000000000001E-3</v>
      </c>
      <c r="R5" s="230">
        <v>0.38450000000000001</v>
      </c>
      <c r="S5" s="230">
        <v>7.5999999999999998E-2</v>
      </c>
      <c r="T5" s="102" t="e">
        <v>#NUM!</v>
      </c>
      <c r="U5" s="103">
        <v>1.071695004532625</v>
      </c>
      <c r="V5" s="101">
        <v>0</v>
      </c>
      <c r="W5" s="101">
        <v>1.44162836911645</v>
      </c>
      <c r="X5" s="101">
        <v>0</v>
      </c>
      <c r="Y5" s="101">
        <v>1.2345230392549014</v>
      </c>
      <c r="Z5" s="101">
        <v>0</v>
      </c>
      <c r="AA5" s="101">
        <v>0.64736220283637858</v>
      </c>
      <c r="AB5" s="101">
        <v>0</v>
      </c>
      <c r="AC5" s="101">
        <v>0.63556116015132413</v>
      </c>
      <c r="AD5" s="101">
        <v>0</v>
      </c>
      <c r="AE5" s="415">
        <v>1.5282560706401767</v>
      </c>
      <c r="AF5" s="104">
        <v>1.2974999999999999</v>
      </c>
      <c r="AG5" s="101">
        <v>27.191581502504025</v>
      </c>
      <c r="AH5" s="101">
        <v>0</v>
      </c>
      <c r="AI5" s="101">
        <v>15.762043773734705</v>
      </c>
      <c r="AJ5" s="101">
        <v>0</v>
      </c>
      <c r="AK5" s="105">
        <v>6.840492160511408</v>
      </c>
      <c r="AL5" s="105">
        <v>0</v>
      </c>
      <c r="AM5" s="101">
        <v>0.3100864951586253</v>
      </c>
      <c r="AN5" s="101">
        <v>0</v>
      </c>
      <c r="AO5" s="101">
        <v>4.0040353089533423E-2</v>
      </c>
      <c r="AP5" s="101">
        <v>0</v>
      </c>
      <c r="AQ5" s="101">
        <v>0.23000253863134656</v>
      </c>
      <c r="AR5" s="104"/>
      <c r="AS5" s="103"/>
      <c r="AT5" s="106">
        <v>0.25156654311855597</v>
      </c>
      <c r="AU5" s="106">
        <v>0.43398510108886734</v>
      </c>
      <c r="AV5" s="187">
        <v>45.677350615823585</v>
      </c>
      <c r="AW5" s="342"/>
      <c r="AX5" s="101"/>
      <c r="AY5" s="101"/>
      <c r="AZ5" s="101"/>
      <c r="BA5" s="101"/>
      <c r="BB5" s="101"/>
      <c r="BC5" s="101"/>
      <c r="BD5" s="101"/>
      <c r="BE5" s="101"/>
    </row>
    <row r="6" spans="1:61" ht="15" x14ac:dyDescent="0.25">
      <c r="A6" s="109"/>
      <c r="D6" s="15" t="s">
        <v>113</v>
      </c>
      <c r="F6" s="3">
        <v>0.50044605103847206</v>
      </c>
      <c r="G6" s="3">
        <v>2.3599081903045882E-2</v>
      </c>
      <c r="H6" s="3">
        <v>0.32777532955771199</v>
      </c>
      <c r="I6" s="3">
        <v>4.6140184944001537E-2</v>
      </c>
      <c r="J6" s="3">
        <v>8.3144452611103217E-2</v>
      </c>
      <c r="K6" s="3">
        <v>1.0144785195688797E-2</v>
      </c>
      <c r="L6" s="3">
        <v>1.961292091114086E-2</v>
      </c>
      <c r="M6" s="3">
        <v>4.6457866215887829E-3</v>
      </c>
      <c r="N6" s="3">
        <v>5.9090326337452774E-3</v>
      </c>
      <c r="O6" s="3">
        <v>2.3629078131263046E-3</v>
      </c>
      <c r="P6" s="3">
        <v>2.0816659994661343E-3</v>
      </c>
      <c r="Q6" s="3">
        <v>0</v>
      </c>
      <c r="R6" s="222">
        <v>1.3228756555322938E-2</v>
      </c>
      <c r="S6" s="222">
        <v>1.6329931618554536E-3</v>
      </c>
      <c r="T6" s="56" t="e">
        <v>#DIV/0!</v>
      </c>
      <c r="U6" s="23">
        <v>2.1215977165733271E-2</v>
      </c>
      <c r="V6" s="3">
        <v>0</v>
      </c>
      <c r="W6" s="3">
        <v>4.3139506599102234E-2</v>
      </c>
      <c r="X6" s="3">
        <v>0</v>
      </c>
      <c r="Y6" s="3">
        <v>1.8596097824822654E-2</v>
      </c>
      <c r="Z6" s="3">
        <v>0</v>
      </c>
      <c r="AA6" s="3">
        <v>2.7926879766237294E-2</v>
      </c>
      <c r="AB6" s="3">
        <v>0</v>
      </c>
      <c r="AC6" s="3">
        <v>5.3727510887106998E-2</v>
      </c>
      <c r="AD6" s="3">
        <v>0</v>
      </c>
      <c r="AE6" s="416">
        <v>2.1145008417511869E-2</v>
      </c>
      <c r="AF6" s="96">
        <v>0.41679931221952204</v>
      </c>
      <c r="AG6" s="3">
        <v>0.53632553293600838</v>
      </c>
      <c r="AH6" s="3">
        <v>0</v>
      </c>
      <c r="AI6" s="3">
        <v>0.47253021378689192</v>
      </c>
      <c r="AJ6" s="3">
        <v>0</v>
      </c>
      <c r="AK6" s="97">
        <v>0.10264374233464457</v>
      </c>
      <c r="AL6" s="97">
        <v>0</v>
      </c>
      <c r="AM6" s="3">
        <v>1.2696663685091819E-2</v>
      </c>
      <c r="AN6" s="3">
        <v>0</v>
      </c>
      <c r="AO6" s="3">
        <v>3.755551636075184E-3</v>
      </c>
      <c r="AP6" s="3">
        <v>0</v>
      </c>
      <c r="AQ6" s="3">
        <v>3.1813187007293815E-3</v>
      </c>
      <c r="AR6" s="96"/>
      <c r="AS6" s="23"/>
      <c r="AT6" s="3"/>
      <c r="AU6" s="3"/>
      <c r="AV6" s="3"/>
      <c r="AW6" s="343"/>
      <c r="AX6" s="3"/>
      <c r="AY6" s="3"/>
      <c r="AZ6" s="3"/>
      <c r="BA6" s="3"/>
      <c r="BB6" s="3"/>
      <c r="BC6" s="3"/>
      <c r="BD6" s="3"/>
      <c r="BE6" s="3"/>
    </row>
    <row r="7" spans="1:61" ht="15" x14ac:dyDescent="0.25">
      <c r="A7" s="337" t="s">
        <v>808</v>
      </c>
      <c r="D7" s="15" t="s">
        <v>106</v>
      </c>
      <c r="F7" s="3">
        <v>1.9723955110394011</v>
      </c>
      <c r="G7" s="3">
        <v>3.8372490899261593</v>
      </c>
      <c r="H7" s="3">
        <v>2.9978993877323092</v>
      </c>
      <c r="I7" s="3">
        <v>6.2690468673915127</v>
      </c>
      <c r="J7" s="3">
        <v>1.5005315396336982</v>
      </c>
      <c r="K7" s="3">
        <v>4.9729339194552926</v>
      </c>
      <c r="L7" s="3">
        <v>4.0945555138081122</v>
      </c>
      <c r="M7" s="3">
        <v>5.7003516829310215</v>
      </c>
      <c r="N7" s="3">
        <v>9.3794168789607575</v>
      </c>
      <c r="O7" s="3">
        <v>14.768173832039404</v>
      </c>
      <c r="P7" s="3">
        <v>1.38316677705391</v>
      </c>
      <c r="Q7" s="3">
        <v>0</v>
      </c>
      <c r="R7" s="222">
        <v>3.4405088570410762</v>
      </c>
      <c r="S7" s="222">
        <v>2.148675212967702</v>
      </c>
      <c r="T7" s="56" t="e">
        <v>#DIV/0!</v>
      </c>
      <c r="U7" s="23">
        <v>1.9796655835851111</v>
      </c>
      <c r="V7" s="3" t="e">
        <v>#DIV/0!</v>
      </c>
      <c r="W7" s="3">
        <v>2.9924152106927338</v>
      </c>
      <c r="X7" s="3" t="e">
        <v>#DIV/0!</v>
      </c>
      <c r="Y7" s="3">
        <v>1.5063386614514997</v>
      </c>
      <c r="Z7" s="3" t="e">
        <v>#DIV/0!</v>
      </c>
      <c r="AA7" s="3">
        <v>4.3139496936764843</v>
      </c>
      <c r="AB7" s="3" t="e">
        <v>#DIV/0!</v>
      </c>
      <c r="AC7" s="3">
        <v>8.4535547883880646</v>
      </c>
      <c r="AD7" s="3" t="e">
        <v>#DIV/0!</v>
      </c>
      <c r="AE7" s="416">
        <v>1.3836037574942766</v>
      </c>
      <c r="AF7" s="96">
        <v>32.123261057381278</v>
      </c>
      <c r="AG7" s="3">
        <v>1.9723955110393967</v>
      </c>
      <c r="AH7" s="3" t="e">
        <v>#DIV/0!</v>
      </c>
      <c r="AI7" s="3">
        <v>2.9978993877323132</v>
      </c>
      <c r="AJ7" s="3" t="e">
        <v>#DIV/0!</v>
      </c>
      <c r="AK7" s="97">
        <v>1.5005315396337027</v>
      </c>
      <c r="AL7" s="97" t="e">
        <v>#DIV/0!</v>
      </c>
      <c r="AM7" s="3">
        <v>4.0945555138081122</v>
      </c>
      <c r="AN7" s="3" t="e">
        <v>#DIV/0!</v>
      </c>
      <c r="AO7" s="3">
        <v>9.3794168789607593</v>
      </c>
      <c r="AP7" s="3" t="e">
        <v>#DIV/0!</v>
      </c>
      <c r="AQ7" s="3">
        <v>1.3831667770539147</v>
      </c>
      <c r="AR7" s="96"/>
      <c r="AS7" s="23"/>
      <c r="AT7" s="3"/>
      <c r="AU7" s="3"/>
      <c r="AV7" s="3"/>
      <c r="AW7" s="343"/>
      <c r="AX7" s="3"/>
      <c r="AY7" s="3"/>
      <c r="AZ7" s="3"/>
      <c r="BA7" s="3"/>
      <c r="BB7" s="3"/>
      <c r="BC7" s="3"/>
      <c r="BD7" s="3"/>
      <c r="BE7" s="3"/>
    </row>
    <row r="8" spans="1:61" s="121" customFormat="1" ht="15.75" thickBot="1" x14ac:dyDescent="0.3">
      <c r="A8" s="110"/>
      <c r="B8" s="111"/>
      <c r="C8" s="111"/>
      <c r="D8" s="112" t="s">
        <v>122</v>
      </c>
      <c r="E8" s="369"/>
      <c r="F8" s="113">
        <v>4.6940012118763992</v>
      </c>
      <c r="G8" s="113">
        <v>7.7328646748681971</v>
      </c>
      <c r="H8" s="113">
        <v>7.2205924103340573</v>
      </c>
      <c r="I8" s="113">
        <v>5.5141579731743544</v>
      </c>
      <c r="J8" s="113">
        <v>3.3088235294117592</v>
      </c>
      <c r="K8" s="113">
        <v>3.9999999999999893</v>
      </c>
      <c r="L8" s="113">
        <v>-8.4188911704312073</v>
      </c>
      <c r="M8" s="113">
        <v>11.392405063291132</v>
      </c>
      <c r="N8" s="113">
        <v>-7.6923076923076987</v>
      </c>
      <c r="O8" s="114">
        <v>-11.764705882352951</v>
      </c>
      <c r="P8" s="113">
        <v>0.6666666666666673</v>
      </c>
      <c r="Q8" s="114">
        <v>0</v>
      </c>
      <c r="R8" s="232">
        <v>6.7885117493472507</v>
      </c>
      <c r="S8" s="339">
        <v>2.6315789473684235</v>
      </c>
      <c r="T8" s="115" t="e">
        <v>#DIV/0!</v>
      </c>
      <c r="U8" s="116">
        <v>-4.4835436200177607</v>
      </c>
      <c r="V8" s="117" t="e">
        <v>#DIV/0!</v>
      </c>
      <c r="W8" s="117">
        <v>-6.7343336275375174</v>
      </c>
      <c r="X8" s="117" t="e">
        <v>#DIV/0!</v>
      </c>
      <c r="Y8" s="117">
        <v>-3.2028469750889772</v>
      </c>
      <c r="Z8" s="117" t="e">
        <v>#DIV/0!</v>
      </c>
      <c r="AA8" s="117">
        <v>9.1928251121076254</v>
      </c>
      <c r="AB8" s="117" t="e">
        <v>#DIV/0!</v>
      </c>
      <c r="AC8" s="117">
        <v>8.3333333333333393</v>
      </c>
      <c r="AD8" s="117" t="e">
        <v>#DIV/0!</v>
      </c>
      <c r="AE8" s="417">
        <v>-0.66225165562914534</v>
      </c>
      <c r="AF8" s="118">
        <v>47.614503816793885</v>
      </c>
      <c r="AG8" s="113">
        <v>4.6940012118763885</v>
      </c>
      <c r="AH8" s="113" t="e">
        <v>#DIV/0!</v>
      </c>
      <c r="AI8" s="113">
        <v>7.2205924103340715</v>
      </c>
      <c r="AJ8" s="113" t="e">
        <v>#DIV/0!</v>
      </c>
      <c r="AK8" s="113">
        <v>3.3088235294117649</v>
      </c>
      <c r="AL8" s="113" t="e">
        <v>#DIV/0!</v>
      </c>
      <c r="AM8" s="113">
        <v>-8.4188911704312126</v>
      </c>
      <c r="AN8" s="113" t="e">
        <v>#DIV/0!</v>
      </c>
      <c r="AO8" s="113">
        <v>-7.6923076923076898</v>
      </c>
      <c r="AP8" s="113" t="e">
        <v>#DIV/0!</v>
      </c>
      <c r="AQ8" s="113">
        <v>0.66666666666667418</v>
      </c>
      <c r="AR8" s="119"/>
      <c r="AS8" s="116"/>
      <c r="AT8" s="117"/>
      <c r="AU8" s="117"/>
      <c r="AV8" s="117"/>
      <c r="AW8" s="344"/>
      <c r="AX8" s="117"/>
      <c r="AY8" s="117"/>
      <c r="AZ8" s="117"/>
      <c r="BA8" s="117"/>
      <c r="BB8" s="117"/>
      <c r="BC8" s="117"/>
      <c r="BD8" s="117"/>
      <c r="BE8" s="117"/>
    </row>
    <row r="9" spans="1:61" ht="15.75" thickBot="1" x14ac:dyDescent="0.3">
      <c r="A9" s="203">
        <v>44974.622916608794</v>
      </c>
      <c r="B9">
        <v>2537</v>
      </c>
      <c r="C9" t="s">
        <v>803</v>
      </c>
      <c r="D9" t="s">
        <v>691</v>
      </c>
      <c r="F9">
        <v>24.754999999999999</v>
      </c>
      <c r="G9">
        <v>0.56899999999999995</v>
      </c>
      <c r="H9">
        <v>10.567</v>
      </c>
      <c r="I9">
        <v>0.67100000000000004</v>
      </c>
      <c r="J9">
        <v>5.44</v>
      </c>
      <c r="K9">
        <v>0.2</v>
      </c>
      <c r="L9">
        <v>0.48699999999999999</v>
      </c>
      <c r="M9">
        <v>7.9000000000000001E-2</v>
      </c>
      <c r="N9">
        <v>6.5000000000000002E-2</v>
      </c>
      <c r="O9">
        <v>1.7000000000000001E-2</v>
      </c>
      <c r="P9">
        <v>0.15</v>
      </c>
      <c r="Q9">
        <v>3.0000000000000001E-3</v>
      </c>
      <c r="R9" s="29">
        <v>0.38300000000000001</v>
      </c>
      <c r="S9" s="29">
        <v>7.5999999999999998E-2</v>
      </c>
      <c r="U9">
        <v>1.0983639668753788</v>
      </c>
      <c r="V9">
        <v>0</v>
      </c>
      <c r="W9">
        <v>1.4914356014005867</v>
      </c>
      <c r="X9">
        <v>0</v>
      </c>
      <c r="Y9">
        <v>1.2573529411764706</v>
      </c>
      <c r="Z9">
        <v>0</v>
      </c>
      <c r="AA9">
        <v>0.63655030800821355</v>
      </c>
      <c r="AB9">
        <v>0</v>
      </c>
      <c r="AC9">
        <v>0.61538461538461542</v>
      </c>
      <c r="AD9">
        <v>0</v>
      </c>
      <c r="AE9" s="255">
        <v>1.5333333333333334</v>
      </c>
      <c r="AF9" s="56">
        <v>1.048</v>
      </c>
      <c r="AG9">
        <v>26.529809837205132</v>
      </c>
      <c r="AH9">
        <v>0</v>
      </c>
      <c r="AI9">
        <v>15.233686976453527</v>
      </c>
      <c r="AJ9">
        <v>0</v>
      </c>
      <c r="AK9">
        <v>6.7158053335466636</v>
      </c>
      <c r="AL9">
        <v>0</v>
      </c>
      <c r="AM9">
        <v>0.31526539278131638</v>
      </c>
      <c r="AN9">
        <v>0</v>
      </c>
      <c r="AO9">
        <v>4.1311475409836068E-2</v>
      </c>
      <c r="AP9">
        <v>0</v>
      </c>
      <c r="AQ9">
        <v>0.22923841059602648</v>
      </c>
      <c r="AS9"/>
      <c r="AT9" s="106">
        <v>0.25314185720730226</v>
      </c>
      <c r="AU9" s="106">
        <v>0.44085226012108425</v>
      </c>
      <c r="AV9" s="187">
        <v>45.917935239108658</v>
      </c>
      <c r="AY9" s="4"/>
      <c r="AZ9" s="4"/>
      <c r="BA9" s="4"/>
      <c r="BB9" s="4"/>
      <c r="BC9" s="4"/>
      <c r="BD9" s="4"/>
      <c r="BE9" s="4"/>
    </row>
    <row r="10" spans="1:61" ht="15.75" thickBot="1" x14ac:dyDescent="0.3">
      <c r="A10" s="203">
        <v>44974.624999942127</v>
      </c>
      <c r="B10">
        <v>2538</v>
      </c>
      <c r="C10" t="s">
        <v>803</v>
      </c>
      <c r="D10" t="s">
        <v>693</v>
      </c>
      <c r="F10">
        <v>25.178999999999998</v>
      </c>
      <c r="G10">
        <v>0.61699999999999999</v>
      </c>
      <c r="H10">
        <v>10.808999999999999</v>
      </c>
      <c r="I10">
        <v>0.76400000000000001</v>
      </c>
      <c r="J10">
        <v>5.4939999999999998</v>
      </c>
      <c r="K10">
        <v>0.21199999999999999</v>
      </c>
      <c r="L10">
        <v>0.48799999999999999</v>
      </c>
      <c r="M10">
        <v>8.4000000000000005E-2</v>
      </c>
      <c r="N10">
        <v>6.0999999999999999E-2</v>
      </c>
      <c r="O10">
        <v>1.4999999999999999E-2</v>
      </c>
      <c r="P10">
        <v>0.153</v>
      </c>
      <c r="Q10">
        <v>3.0000000000000001E-3</v>
      </c>
      <c r="R10" s="29">
        <v>0.38</v>
      </c>
      <c r="S10" s="29">
        <v>7.3999999999999996E-2</v>
      </c>
      <c r="U10">
        <v>1.0798681440883278</v>
      </c>
      <c r="V10">
        <v>0</v>
      </c>
      <c r="W10">
        <v>1.4580442224072534</v>
      </c>
      <c r="X10">
        <v>0</v>
      </c>
      <c r="Y10">
        <v>1.2449945394976338</v>
      </c>
      <c r="Z10">
        <v>0</v>
      </c>
      <c r="AA10">
        <v>0.63524590163934425</v>
      </c>
      <c r="AB10">
        <v>0</v>
      </c>
      <c r="AC10">
        <v>0.65573770491803285</v>
      </c>
      <c r="AD10">
        <v>0</v>
      </c>
      <c r="AE10" s="255">
        <v>1.5032679738562091</v>
      </c>
      <c r="AF10" s="56">
        <v>1.8460000000000001</v>
      </c>
      <c r="AG10">
        <v>26.984208519126962</v>
      </c>
      <c r="AH10">
        <v>0</v>
      </c>
      <c r="AI10">
        <v>15.582561041779707</v>
      </c>
      <c r="AJ10">
        <v>0</v>
      </c>
      <c r="AK10">
        <v>6.7824695776664274</v>
      </c>
      <c r="AL10">
        <v>0</v>
      </c>
      <c r="AM10">
        <v>0.31591275498415272</v>
      </c>
      <c r="AN10">
        <v>0</v>
      </c>
      <c r="AO10">
        <v>3.8769230769230771E-2</v>
      </c>
      <c r="AP10">
        <v>0</v>
      </c>
      <c r="AQ10">
        <v>0.23382317880794704</v>
      </c>
      <c r="AS10"/>
      <c r="AT10" s="106">
        <v>0.25134958369666</v>
      </c>
      <c r="AU10" s="106">
        <v>0.43526026045920058</v>
      </c>
      <c r="AV10" s="187">
        <v>45.644174595289769</v>
      </c>
      <c r="AY10" s="4"/>
      <c r="AZ10" s="4"/>
      <c r="BA10" s="4"/>
      <c r="BB10" s="4"/>
      <c r="BC10" s="4"/>
      <c r="BD10" s="4"/>
      <c r="BE10" s="4"/>
    </row>
    <row r="11" spans="1:61" ht="15.75" thickBot="1" x14ac:dyDescent="0.3">
      <c r="A11" s="203">
        <v>44974.782638888886</v>
      </c>
      <c r="B11">
        <v>2598</v>
      </c>
      <c r="C11" t="s">
        <v>803</v>
      </c>
      <c r="D11" t="s">
        <v>725</v>
      </c>
      <c r="F11">
        <v>25.565999999999999</v>
      </c>
      <c r="G11">
        <v>0.61799999999999999</v>
      </c>
      <c r="H11">
        <v>11.058</v>
      </c>
      <c r="I11">
        <v>0.76600000000000001</v>
      </c>
      <c r="J11">
        <v>5.5880000000000001</v>
      </c>
      <c r="K11">
        <v>0.189</v>
      </c>
      <c r="L11">
        <v>0.47099999999999997</v>
      </c>
      <c r="M11">
        <v>7.8E-2</v>
      </c>
      <c r="N11">
        <v>7.2999999999999995E-2</v>
      </c>
      <c r="O11">
        <v>0.02</v>
      </c>
      <c r="P11">
        <v>0.14799999999999999</v>
      </c>
      <c r="Q11">
        <v>3.0000000000000001E-3</v>
      </c>
      <c r="R11" s="29">
        <v>0.38600000000000001</v>
      </c>
      <c r="S11" s="29">
        <v>7.5999999999999998E-2</v>
      </c>
      <c r="U11">
        <v>1.0635218649769225</v>
      </c>
      <c r="V11">
        <v>0</v>
      </c>
      <c r="W11">
        <v>1.4252125158256466</v>
      </c>
      <c r="X11">
        <v>0</v>
      </c>
      <c r="Y11">
        <v>1.2240515390121689</v>
      </c>
      <c r="Z11">
        <v>0</v>
      </c>
      <c r="AA11">
        <v>0.6581740976645436</v>
      </c>
      <c r="AB11">
        <v>0</v>
      </c>
      <c r="AC11">
        <v>0.54794520547945214</v>
      </c>
      <c r="AD11">
        <v>0</v>
      </c>
      <c r="AE11" s="255">
        <v>1.5540540540540542</v>
      </c>
      <c r="AF11" s="56">
        <v>0.96899999999999997</v>
      </c>
      <c r="AG11">
        <v>27.398954485881088</v>
      </c>
      <c r="AH11">
        <v>0</v>
      </c>
      <c r="AI11">
        <v>15.941526505689703</v>
      </c>
      <c r="AJ11">
        <v>0</v>
      </c>
      <c r="AK11">
        <v>6.8985147433563894</v>
      </c>
      <c r="AL11">
        <v>0</v>
      </c>
      <c r="AM11">
        <v>0.30490759753593427</v>
      </c>
      <c r="AN11">
        <v>0</v>
      </c>
      <c r="AO11">
        <v>4.6395964691046662E-2</v>
      </c>
      <c r="AP11">
        <v>0</v>
      </c>
      <c r="AQ11">
        <v>0.22618189845474612</v>
      </c>
      <c r="AS11"/>
      <c r="AT11" s="106">
        <v>0.25178021836239234</v>
      </c>
      <c r="AU11" s="106">
        <v>0.43273865529089922</v>
      </c>
      <c r="AV11" s="187">
        <v>45.710014575609996</v>
      </c>
      <c r="AY11" s="4"/>
      <c r="AZ11" s="4"/>
      <c r="BA11" s="4"/>
      <c r="BB11" s="4"/>
      <c r="BC11" s="4"/>
      <c r="BD11" s="4"/>
      <c r="BE11" s="4"/>
    </row>
    <row r="12" spans="1:61" ht="13.9" customHeight="1" x14ac:dyDescent="0.25">
      <c r="A12" s="203">
        <v>44974.785416666666</v>
      </c>
      <c r="B12">
        <v>2599</v>
      </c>
      <c r="C12" t="s">
        <v>803</v>
      </c>
      <c r="D12" t="s">
        <v>791</v>
      </c>
      <c r="F12">
        <v>25.917000000000002</v>
      </c>
      <c r="G12">
        <v>0.61299999999999999</v>
      </c>
      <c r="H12">
        <v>11.33</v>
      </c>
      <c r="I12">
        <v>0.70799999999999996</v>
      </c>
      <c r="J12">
        <v>5.62</v>
      </c>
      <c r="K12">
        <v>0.20799999999999999</v>
      </c>
      <c r="L12">
        <v>0.44600000000000001</v>
      </c>
      <c r="M12">
        <v>8.7999999999999995E-2</v>
      </c>
      <c r="N12">
        <v>0.06</v>
      </c>
      <c r="O12">
        <v>1.4999999999999999E-2</v>
      </c>
      <c r="P12">
        <v>0.151</v>
      </c>
      <c r="Q12">
        <v>3.0000000000000001E-3</v>
      </c>
      <c r="R12" s="29">
        <v>0.40899999999999997</v>
      </c>
      <c r="S12" s="29">
        <v>7.8E-2</v>
      </c>
      <c r="U12">
        <v>1.0491183393139638</v>
      </c>
      <c r="V12">
        <v>0</v>
      </c>
      <c r="W12">
        <v>1.3909973521624006</v>
      </c>
      <c r="X12">
        <v>0</v>
      </c>
      <c r="Y12">
        <v>1.2170818505338077</v>
      </c>
      <c r="Z12">
        <v>0</v>
      </c>
      <c r="AA12">
        <v>0.69506726457399104</v>
      </c>
      <c r="AB12">
        <v>0</v>
      </c>
      <c r="AC12">
        <v>0.66666666666666674</v>
      </c>
      <c r="AD12">
        <v>0</v>
      </c>
      <c r="AE12" s="255">
        <v>1.5231788079470199</v>
      </c>
      <c r="AF12" s="56">
        <v>1.5469999999999999</v>
      </c>
      <c r="AG12">
        <v>27.775119432472042</v>
      </c>
      <c r="AH12">
        <v>0</v>
      </c>
      <c r="AI12">
        <v>16.33364942208938</v>
      </c>
      <c r="AJ12">
        <v>0</v>
      </c>
      <c r="AK12">
        <v>6.9380194806125459</v>
      </c>
      <c r="AL12">
        <v>0</v>
      </c>
      <c r="AM12">
        <v>0.28872354246502485</v>
      </c>
      <c r="AN12">
        <v>0</v>
      </c>
      <c r="AO12">
        <v>3.8133669609079449E-2</v>
      </c>
      <c r="AP12">
        <v>0</v>
      </c>
      <c r="AQ12">
        <v>0.23076666666666668</v>
      </c>
      <c r="AS12"/>
      <c r="AT12" s="106">
        <v>0.24979260656216187</v>
      </c>
      <c r="AU12" s="106">
        <v>0.42476848261660821</v>
      </c>
      <c r="AV12" s="187">
        <v>45.405794842850362</v>
      </c>
      <c r="AY12" s="4"/>
      <c r="AZ12" s="4"/>
      <c r="BA12" s="4"/>
      <c r="BB12" s="4"/>
      <c r="BC12" s="4"/>
      <c r="BD12" s="4"/>
      <c r="BE12" s="4"/>
    </row>
    <row r="13" spans="1:61" s="67" customFormat="1" ht="6.6" customHeight="1" thickBot="1" x14ac:dyDescent="0.25">
      <c r="R13" s="234"/>
      <c r="S13" s="234"/>
      <c r="T13" s="56"/>
      <c r="AE13" s="418"/>
      <c r="AF13" s="56"/>
      <c r="AR13" s="56"/>
      <c r="AW13" s="190"/>
    </row>
    <row r="14" spans="1:61" s="108" customFormat="1" ht="28.15" customHeight="1" x14ac:dyDescent="0.25">
      <c r="A14" s="98" t="s">
        <v>928</v>
      </c>
      <c r="B14" s="99"/>
      <c r="C14" s="99"/>
      <c r="D14" s="100" t="s">
        <v>105</v>
      </c>
      <c r="F14" s="101">
        <v>25.892000000000003</v>
      </c>
      <c r="G14" s="101">
        <v>0.63600000000000001</v>
      </c>
      <c r="H14" s="101">
        <v>11.009</v>
      </c>
      <c r="I14" s="101">
        <v>0.73550000000000004</v>
      </c>
      <c r="J14" s="101">
        <v>5.5504999999999995</v>
      </c>
      <c r="K14" s="101">
        <v>0.191</v>
      </c>
      <c r="L14" s="101">
        <v>0.46450000000000002</v>
      </c>
      <c r="M14" s="101">
        <v>7.5499999999999998E-2</v>
      </c>
      <c r="N14" s="101">
        <v>7.350000000000001E-2</v>
      </c>
      <c r="O14" s="101">
        <v>1.6500000000000001E-2</v>
      </c>
      <c r="P14" s="101">
        <v>0.152</v>
      </c>
      <c r="Q14" s="101">
        <v>3.0000000000000001E-3</v>
      </c>
      <c r="R14" s="230">
        <v>0.39400000000000002</v>
      </c>
      <c r="S14" s="230">
        <v>8.0500000000000002E-2</v>
      </c>
      <c r="T14" s="102"/>
      <c r="U14" s="103">
        <v>1.0501313397547594</v>
      </c>
      <c r="V14" s="101">
        <v>0</v>
      </c>
      <c r="W14" s="101">
        <v>1.4319560084670209</v>
      </c>
      <c r="X14" s="101">
        <v>0</v>
      </c>
      <c r="Y14" s="101">
        <v>1.2323323025763169</v>
      </c>
      <c r="Z14" s="101">
        <v>0</v>
      </c>
      <c r="AA14" s="101">
        <v>0.66755832066164744</v>
      </c>
      <c r="AB14" s="101">
        <v>0</v>
      </c>
      <c r="AC14" s="101">
        <v>0.54545454545454541</v>
      </c>
      <c r="AD14" s="101">
        <v>0</v>
      </c>
      <c r="AE14" s="415">
        <v>1.5131578947368423</v>
      </c>
      <c r="AF14" s="104"/>
      <c r="AG14" s="101">
        <v>27.19000064893023</v>
      </c>
      <c r="AH14" s="101"/>
      <c r="AI14" s="101">
        <v>15.764403697213432</v>
      </c>
      <c r="AJ14" s="101">
        <v>0</v>
      </c>
      <c r="AK14" s="105">
        <v>6.840060445449847</v>
      </c>
      <c r="AL14" s="105">
        <v>0</v>
      </c>
      <c r="AM14" s="101">
        <v>0.31008083994733526</v>
      </c>
      <c r="AN14" s="101">
        <v>0</v>
      </c>
      <c r="AO14" s="101">
        <v>4.0090909090909094E-2</v>
      </c>
      <c r="AP14" s="101">
        <v>0</v>
      </c>
      <c r="AQ14" s="101">
        <v>0.23</v>
      </c>
      <c r="AR14" s="104"/>
      <c r="AS14" s="103"/>
      <c r="AT14" s="106">
        <v>0.25156529173231057</v>
      </c>
      <c r="AU14" s="106">
        <v>0.43389274829716007</v>
      </c>
      <c r="AV14" s="187">
        <v>45.677159290946321</v>
      </c>
      <c r="AW14" s="342"/>
      <c r="AX14" s="101"/>
      <c r="AY14" s="101"/>
      <c r="AZ14" s="101"/>
      <c r="BA14" s="101"/>
      <c r="BB14" s="101"/>
      <c r="BC14" s="101"/>
      <c r="BD14" s="101"/>
      <c r="BE14" s="101"/>
    </row>
    <row r="15" spans="1:61" ht="15" x14ac:dyDescent="0.25">
      <c r="A15" s="109"/>
      <c r="D15" s="15" t="s">
        <v>113</v>
      </c>
      <c r="F15" s="3">
        <v>0.40721051066985003</v>
      </c>
      <c r="G15" s="3">
        <v>4.4685568140060611E-2</v>
      </c>
      <c r="H15" s="3">
        <v>0.7122829961936944</v>
      </c>
      <c r="I15" s="3">
        <v>0.11133268462884771</v>
      </c>
      <c r="J15" s="3">
        <v>0.62741342032188219</v>
      </c>
      <c r="K15" s="3">
        <v>1.3706446172026744E-2</v>
      </c>
      <c r="L15" s="3">
        <v>2.451462148732194E-2</v>
      </c>
      <c r="M15" s="3">
        <v>6.066300355241242E-3</v>
      </c>
      <c r="N15" s="3">
        <v>1.1021191708098791E-2</v>
      </c>
      <c r="O15" s="3">
        <v>2.0976176963403031E-3</v>
      </c>
      <c r="P15" s="3">
        <v>5.019960159204446E-3</v>
      </c>
      <c r="Q15" s="3">
        <v>4.7507358941313415E-19</v>
      </c>
      <c r="R15" s="222">
        <v>1.8446318512556011E-2</v>
      </c>
      <c r="S15" s="222">
        <v>4.5789372857319918E-3</v>
      </c>
      <c r="U15" s="23">
        <v>1.6522474660973414E-2</v>
      </c>
      <c r="V15" s="3">
        <v>0</v>
      </c>
      <c r="W15" s="3">
        <v>0.10230144116520505</v>
      </c>
      <c r="X15" s="3">
        <v>0</v>
      </c>
      <c r="Y15" s="3">
        <v>0.19073345143284864</v>
      </c>
      <c r="Z15" s="3">
        <v>0</v>
      </c>
      <c r="AA15" s="3">
        <v>3.5213542241725758E-2</v>
      </c>
      <c r="AB15" s="3">
        <v>0</v>
      </c>
      <c r="AC15" s="3">
        <v>0.1002538756559639</v>
      </c>
      <c r="AD15" s="3">
        <v>0</v>
      </c>
      <c r="AE15" s="416">
        <v>5.4044030644618032E-2</v>
      </c>
      <c r="AF15" s="96"/>
      <c r="AG15" s="3">
        <v>0.42762451913194871</v>
      </c>
      <c r="AH15" s="3"/>
      <c r="AI15" s="3">
        <v>1.0199579161284524</v>
      </c>
      <c r="AJ15" s="3">
        <v>0</v>
      </c>
      <c r="AK15" s="97">
        <v>0.7731818249325505</v>
      </c>
      <c r="AL15" s="97">
        <v>0</v>
      </c>
      <c r="AM15" s="3">
        <v>1.6364939551732575E-2</v>
      </c>
      <c r="AN15" s="3">
        <v>0</v>
      </c>
      <c r="AO15" s="3">
        <v>6.0115591135084601E-3</v>
      </c>
      <c r="AP15" s="3">
        <v>0</v>
      </c>
      <c r="AQ15" s="3">
        <v>7.5959923461646206E-3</v>
      </c>
      <c r="AR15" s="96"/>
      <c r="AS15" s="23"/>
      <c r="AT15" s="3"/>
      <c r="AU15" s="3"/>
      <c r="AV15" s="3"/>
      <c r="AW15" s="343"/>
      <c r="AX15" s="3"/>
      <c r="AY15" s="3"/>
      <c r="AZ15" s="3"/>
      <c r="BA15" s="3"/>
      <c r="BB15" s="3"/>
      <c r="BC15" s="3"/>
      <c r="BD15" s="3"/>
      <c r="BE15" s="3"/>
    </row>
    <row r="16" spans="1:61" ht="15" x14ac:dyDescent="0.25">
      <c r="A16" s="337" t="s">
        <v>808</v>
      </c>
      <c r="D16" s="15" t="s">
        <v>106</v>
      </c>
      <c r="F16" s="3">
        <v>1.5727271383819326</v>
      </c>
      <c r="G16" s="3">
        <v>7.0260327264246243</v>
      </c>
      <c r="H16" s="3">
        <v>6.4700063238595185</v>
      </c>
      <c r="I16" s="3">
        <v>15.137006747633951</v>
      </c>
      <c r="J16" s="3">
        <v>11.303727958235875</v>
      </c>
      <c r="K16" s="3">
        <v>7.1761498282862535</v>
      </c>
      <c r="L16" s="3">
        <v>5.2776364881209767</v>
      </c>
      <c r="M16" s="3">
        <v>8.034834907604294</v>
      </c>
      <c r="N16" s="3">
        <v>14.994818650474546</v>
      </c>
      <c r="O16" s="3">
        <v>12.712834523274564</v>
      </c>
      <c r="P16" s="3">
        <v>3.3026053678976619</v>
      </c>
      <c r="Q16" s="3">
        <v>1.5835786313771138E-14</v>
      </c>
      <c r="R16" s="222">
        <v>4.6818067290751291</v>
      </c>
      <c r="S16" s="222">
        <v>5.688120851840984</v>
      </c>
      <c r="U16" s="23">
        <v>1.5733722093116431</v>
      </c>
      <c r="V16" s="3" t="e">
        <v>#DIV/0!</v>
      </c>
      <c r="W16" s="3">
        <v>7.1441748601427886</v>
      </c>
      <c r="X16" s="3" t="e">
        <v>#DIV/0!</v>
      </c>
      <c r="Y16" s="3">
        <v>15.477436648710809</v>
      </c>
      <c r="Z16" s="3" t="e">
        <v>#DIV/0!</v>
      </c>
      <c r="AA16" s="3">
        <v>5.2749761559145893</v>
      </c>
      <c r="AB16" s="3" t="e">
        <v>#DIV/0!</v>
      </c>
      <c r="AC16" s="3">
        <v>18.379877203593381</v>
      </c>
      <c r="AD16" s="3" t="e">
        <v>#DIV/0!</v>
      </c>
      <c r="AE16" s="416">
        <v>3.5716055034704088</v>
      </c>
      <c r="AF16" s="96"/>
      <c r="AG16" s="3">
        <v>1.5727271383819306</v>
      </c>
      <c r="AH16" s="3"/>
      <c r="AI16" s="3">
        <v>6.4700063238595158</v>
      </c>
      <c r="AJ16" s="3" t="e">
        <v>#DIV/0!</v>
      </c>
      <c r="AK16" s="97">
        <v>11.303727958235916</v>
      </c>
      <c r="AL16" s="97" t="e">
        <v>#DIV/0!</v>
      </c>
      <c r="AM16" s="3">
        <v>5.2776364881209785</v>
      </c>
      <c r="AN16" s="3" t="e">
        <v>#DIV/0!</v>
      </c>
      <c r="AO16" s="3">
        <v>14.994818650474615</v>
      </c>
      <c r="AP16" s="3" t="e">
        <v>#DIV/0!</v>
      </c>
      <c r="AQ16" s="3">
        <v>3.302605367897661</v>
      </c>
      <c r="AR16" s="96"/>
      <c r="AS16" s="23"/>
      <c r="AT16" s="3"/>
      <c r="AU16" s="3"/>
      <c r="AV16" s="3"/>
      <c r="AW16" s="343"/>
      <c r="AX16" s="3"/>
      <c r="AY16" s="3"/>
      <c r="AZ16" s="3"/>
      <c r="BA16" s="3"/>
      <c r="BB16" s="3"/>
      <c r="BC16" s="3"/>
      <c r="BD16" s="3"/>
      <c r="BE16" s="3"/>
    </row>
    <row r="17" spans="1:61" s="121" customFormat="1" ht="15.75" thickBot="1" x14ac:dyDescent="0.3">
      <c r="A17" s="110"/>
      <c r="B17" s="111"/>
      <c r="C17" s="111"/>
      <c r="D17" s="112" t="s">
        <v>122</v>
      </c>
      <c r="E17" s="369"/>
      <c r="F17" s="113">
        <v>1.7924528301886773</v>
      </c>
      <c r="G17" s="113">
        <v>21.35593220338983</v>
      </c>
      <c r="H17" s="113">
        <v>8.2911748173130952</v>
      </c>
      <c r="I17" s="113">
        <v>45.978755690440046</v>
      </c>
      <c r="J17" s="113">
        <v>0.99782293178520698</v>
      </c>
      <c r="K17" s="113">
        <v>-12.077294685990337</v>
      </c>
      <c r="L17" s="113">
        <v>-4.9999999999999938</v>
      </c>
      <c r="M17" s="113">
        <v>-20.238095238095237</v>
      </c>
      <c r="N17" s="113">
        <v>58.49056603773586</v>
      </c>
      <c r="O17" s="114">
        <v>26.666666666666668</v>
      </c>
      <c r="P17" s="113">
        <v>0.65789473684210587</v>
      </c>
      <c r="Q17" s="114">
        <v>0</v>
      </c>
      <c r="R17" s="232">
        <v>-2.2388059701492558</v>
      </c>
      <c r="S17" s="339">
        <v>18.666666666666668</v>
      </c>
      <c r="T17" s="115"/>
      <c r="U17" s="116">
        <v>-1.7608897126969441</v>
      </c>
      <c r="V17" s="117" t="e">
        <v>#DIV/0!</v>
      </c>
      <c r="W17" s="117">
        <v>-7.6563716584479575</v>
      </c>
      <c r="X17" s="117" t="e">
        <v>#DIV/0!</v>
      </c>
      <c r="Y17" s="117">
        <v>-0.98796479252740965</v>
      </c>
      <c r="Z17" s="117" t="e">
        <v>#DIV/0!</v>
      </c>
      <c r="AA17" s="117">
        <v>5.2631578947368363</v>
      </c>
      <c r="AB17" s="117" t="e">
        <v>#DIV/0!</v>
      </c>
      <c r="AC17" s="117">
        <v>-36.904761904761912</v>
      </c>
      <c r="AD17" s="117" t="e">
        <v>#DIV/0!</v>
      </c>
      <c r="AE17" s="417">
        <v>-0.65359477124184084</v>
      </c>
      <c r="AF17" s="118"/>
      <c r="AG17" s="113">
        <v>1.7924528301886657</v>
      </c>
      <c r="AH17" s="113"/>
      <c r="AI17" s="113">
        <v>8.2911748173130935</v>
      </c>
      <c r="AJ17" s="113" t="e">
        <v>#DIV/0!</v>
      </c>
      <c r="AK17" s="113">
        <v>0.99782293178519943</v>
      </c>
      <c r="AL17" s="113" t="e">
        <v>#DIV/0!</v>
      </c>
      <c r="AM17" s="113">
        <v>-4.999999999999992</v>
      </c>
      <c r="AN17" s="113" t="e">
        <v>#DIV/0!</v>
      </c>
      <c r="AO17" s="113">
        <v>58.490566037735881</v>
      </c>
      <c r="AP17" s="113" t="e">
        <v>#DIV/0!</v>
      </c>
      <c r="AQ17" s="113">
        <v>0.65789473684211086</v>
      </c>
      <c r="AR17" s="119"/>
      <c r="AS17" s="116"/>
      <c r="AT17" s="117"/>
      <c r="AU17" s="117"/>
      <c r="AV17" s="117"/>
      <c r="AW17" s="344"/>
      <c r="AX17" s="117"/>
      <c r="AY17" s="117"/>
      <c r="AZ17" s="117"/>
      <c r="BA17" s="117"/>
      <c r="BB17" s="117"/>
      <c r="BC17" s="117"/>
      <c r="BD17" s="117"/>
      <c r="BE17" s="117"/>
    </row>
    <row r="18" spans="1:61" ht="15.75" thickBot="1" x14ac:dyDescent="0.3">
      <c r="A18" s="203">
        <v>44977.413194444445</v>
      </c>
      <c r="B18">
        <v>2608</v>
      </c>
      <c r="C18" t="s">
        <v>803</v>
      </c>
      <c r="D18" t="s">
        <v>691</v>
      </c>
      <c r="F18">
        <v>25.44</v>
      </c>
      <c r="G18">
        <v>0.59</v>
      </c>
      <c r="H18">
        <v>10.673999999999999</v>
      </c>
      <c r="I18">
        <v>0.65900000000000003</v>
      </c>
      <c r="J18">
        <v>5.5119999999999996</v>
      </c>
      <c r="K18">
        <v>0.20699999999999999</v>
      </c>
      <c r="L18">
        <v>0.48</v>
      </c>
      <c r="M18">
        <v>8.4000000000000005E-2</v>
      </c>
      <c r="N18">
        <v>5.2999999999999999E-2</v>
      </c>
      <c r="O18">
        <v>1.4999999999999999E-2</v>
      </c>
      <c r="P18">
        <v>0.152</v>
      </c>
      <c r="Q18">
        <v>3.0000000000000001E-3</v>
      </c>
      <c r="R18" s="29">
        <v>0.40200000000000002</v>
      </c>
      <c r="S18" s="29">
        <v>7.4999999999999997E-2</v>
      </c>
      <c r="U18">
        <v>1.0687893081761006</v>
      </c>
      <c r="V18">
        <v>0</v>
      </c>
      <c r="W18">
        <v>1.476484916619824</v>
      </c>
      <c r="X18">
        <v>0</v>
      </c>
      <c r="Y18">
        <v>1.2409288824383164</v>
      </c>
      <c r="Z18">
        <v>0</v>
      </c>
      <c r="AA18">
        <v>0.64583333333333337</v>
      </c>
      <c r="AB18">
        <v>0</v>
      </c>
      <c r="AC18">
        <v>0.75471698113207553</v>
      </c>
      <c r="AD18">
        <v>0</v>
      </c>
      <c r="AE18" s="255">
        <v>1.5131578947368423</v>
      </c>
      <c r="AF18" s="56">
        <v>1.048</v>
      </c>
      <c r="AG18">
        <v>26.715341283361081</v>
      </c>
      <c r="AH18">
        <v>0</v>
      </c>
      <c r="AI18">
        <v>15.284698434376979</v>
      </c>
      <c r="AJ18">
        <v>0</v>
      </c>
      <c r="AK18">
        <v>6.7926156518006584</v>
      </c>
      <c r="AL18">
        <v>0</v>
      </c>
      <c r="AM18">
        <v>0.32042799391759075</v>
      </c>
      <c r="AN18">
        <v>0</v>
      </c>
      <c r="AO18">
        <v>2.8909090909090905E-2</v>
      </c>
      <c r="AP18">
        <v>0</v>
      </c>
      <c r="AQ18">
        <v>0.23</v>
      </c>
      <c r="AS18"/>
      <c r="AT18" s="106">
        <v>0.25425898848730982</v>
      </c>
      <c r="AU18" s="106">
        <v>0.44440625904161207</v>
      </c>
      <c r="AV18" s="187">
        <v>46.088224844301109</v>
      </c>
      <c r="AY18" s="4"/>
      <c r="AZ18" s="4"/>
      <c r="BA18" s="4"/>
      <c r="BB18" s="4"/>
      <c r="BC18" s="4"/>
      <c r="BD18" s="4"/>
      <c r="BE18" s="4"/>
    </row>
    <row r="19" spans="1:61" ht="15.75" thickBot="1" x14ac:dyDescent="0.3">
      <c r="A19" s="203">
        <v>44977.414583333331</v>
      </c>
      <c r="B19">
        <v>2609</v>
      </c>
      <c r="C19" t="s">
        <v>803</v>
      </c>
      <c r="D19" t="s">
        <v>693</v>
      </c>
      <c r="F19">
        <v>25.36</v>
      </c>
      <c r="G19">
        <v>0.63800000000000001</v>
      </c>
      <c r="H19">
        <v>10.824999999999999</v>
      </c>
      <c r="I19">
        <v>0.82499999999999996</v>
      </c>
      <c r="J19">
        <v>5.5339999999999998</v>
      </c>
      <c r="K19">
        <v>0.20200000000000001</v>
      </c>
      <c r="L19">
        <v>0.43</v>
      </c>
      <c r="M19">
        <v>7.6999999999999999E-2</v>
      </c>
      <c r="N19">
        <v>6.7000000000000004E-2</v>
      </c>
      <c r="O19">
        <v>1.7000000000000001E-2</v>
      </c>
      <c r="P19">
        <v>0.15</v>
      </c>
      <c r="Q19">
        <v>3.0000000000000001E-3</v>
      </c>
      <c r="R19" s="29">
        <v>0.39500000000000002</v>
      </c>
      <c r="S19" s="29">
        <v>7.9000000000000001E-2</v>
      </c>
      <c r="U19">
        <v>1.0721608832807572</v>
      </c>
      <c r="V19">
        <v>0</v>
      </c>
      <c r="W19">
        <v>1.4558891454965359</v>
      </c>
      <c r="X19">
        <v>0</v>
      </c>
      <c r="Y19">
        <v>1.2359956631731117</v>
      </c>
      <c r="Z19">
        <v>0</v>
      </c>
      <c r="AA19">
        <v>0.72093023255813959</v>
      </c>
      <c r="AB19">
        <v>0</v>
      </c>
      <c r="AC19">
        <v>0.59701492537313428</v>
      </c>
      <c r="AD19">
        <v>0</v>
      </c>
      <c r="AE19" s="255">
        <v>1.5333333333333334</v>
      </c>
      <c r="AF19" s="56">
        <v>1.8460000000000001</v>
      </c>
      <c r="AG19">
        <v>26.631330776180697</v>
      </c>
      <c r="AH19">
        <v>0</v>
      </c>
      <c r="AI19">
        <v>15.5009237916555</v>
      </c>
      <c r="AJ19">
        <v>0</v>
      </c>
      <c r="AK19">
        <v>6.8197269624573371</v>
      </c>
      <c r="AL19">
        <v>0</v>
      </c>
      <c r="AM19">
        <v>0.28705007788450837</v>
      </c>
      <c r="AN19">
        <v>0</v>
      </c>
      <c r="AO19">
        <v>3.6545454545454548E-2</v>
      </c>
      <c r="AP19">
        <v>0</v>
      </c>
      <c r="AQ19">
        <v>0.22697368421052633</v>
      </c>
      <c r="AS19"/>
      <c r="AT19" s="106">
        <v>0.25607909044323696</v>
      </c>
      <c r="AU19" s="106">
        <v>0.43995616352417338</v>
      </c>
      <c r="AV19" s="187">
        <v>46.365105394020532</v>
      </c>
      <c r="AY19" s="4"/>
      <c r="AZ19" s="4"/>
      <c r="BA19" s="4"/>
      <c r="BB19" s="4"/>
      <c r="BC19" s="4"/>
      <c r="BD19" s="4"/>
      <c r="BE19" s="4"/>
    </row>
    <row r="20" spans="1:61" ht="15.75" thickBot="1" x14ac:dyDescent="0.3">
      <c r="A20" s="203">
        <v>44977.524305555555</v>
      </c>
      <c r="B20">
        <v>2652</v>
      </c>
      <c r="C20" t="s">
        <v>803</v>
      </c>
      <c r="D20" t="s">
        <v>725</v>
      </c>
      <c r="F20">
        <v>26.48</v>
      </c>
      <c r="G20">
        <v>0.59799999999999998</v>
      </c>
      <c r="H20">
        <v>11.331</v>
      </c>
      <c r="I20">
        <v>0.69</v>
      </c>
      <c r="J20">
        <v>5.6520000000000001</v>
      </c>
      <c r="K20">
        <v>0.191</v>
      </c>
      <c r="L20">
        <v>0.47199999999999998</v>
      </c>
      <c r="M20">
        <v>7.3999999999999996E-2</v>
      </c>
      <c r="N20">
        <v>7.6999999999999999E-2</v>
      </c>
      <c r="O20">
        <v>1.6E-2</v>
      </c>
      <c r="P20">
        <v>0.153</v>
      </c>
      <c r="Q20">
        <v>3.0000000000000001E-3</v>
      </c>
      <c r="R20" s="29">
        <v>0.42699999999999999</v>
      </c>
      <c r="S20" s="29">
        <v>8.1000000000000003E-2</v>
      </c>
      <c r="U20">
        <v>1.0268126888217524</v>
      </c>
      <c r="V20">
        <v>0</v>
      </c>
      <c r="W20">
        <v>1.3908745918277292</v>
      </c>
      <c r="X20">
        <v>0</v>
      </c>
      <c r="Y20">
        <v>1.2101910828025477</v>
      </c>
      <c r="Z20">
        <v>0</v>
      </c>
      <c r="AA20">
        <v>0.65677966101694918</v>
      </c>
      <c r="AB20">
        <v>0</v>
      </c>
      <c r="AC20">
        <v>0.51948051948051954</v>
      </c>
      <c r="AD20">
        <v>0</v>
      </c>
      <c r="AE20" s="255">
        <v>1.5032679738562091</v>
      </c>
      <c r="AF20" s="56">
        <v>0.96899999999999997</v>
      </c>
      <c r="AG20">
        <v>27.807477876706027</v>
      </c>
      <c r="AH20">
        <v>0</v>
      </c>
      <c r="AI20">
        <v>16.225493531939811</v>
      </c>
      <c r="AJ20">
        <v>0</v>
      </c>
      <c r="AK20">
        <v>6.9651421741613433</v>
      </c>
      <c r="AL20">
        <v>0</v>
      </c>
      <c r="AM20">
        <v>0.31508752735229756</v>
      </c>
      <c r="AN20">
        <v>0</v>
      </c>
      <c r="AO20">
        <v>4.1999999999999996E-2</v>
      </c>
      <c r="AP20">
        <v>0</v>
      </c>
      <c r="AQ20">
        <v>0.23151315789473687</v>
      </c>
      <c r="AS20"/>
      <c r="AT20" s="106">
        <v>0.25047730704106591</v>
      </c>
      <c r="AU20" s="106">
        <v>0.42927151401900299</v>
      </c>
      <c r="AV20" s="187">
        <v>45.510689680396311</v>
      </c>
      <c r="AY20" s="4"/>
      <c r="AZ20" s="4"/>
      <c r="BA20" s="4"/>
      <c r="BB20" s="4"/>
      <c r="BC20" s="4"/>
      <c r="BD20" s="4"/>
      <c r="BE20" s="4"/>
    </row>
    <row r="21" spans="1:61" ht="13.9" customHeight="1" thickBot="1" x14ac:dyDescent="0.3">
      <c r="A21" s="203">
        <v>44977.577083275464</v>
      </c>
      <c r="B21">
        <v>2657</v>
      </c>
      <c r="C21" t="s">
        <v>803</v>
      </c>
      <c r="D21" t="s">
        <v>791</v>
      </c>
      <c r="F21">
        <v>25.994</v>
      </c>
      <c r="G21">
        <v>0.64</v>
      </c>
      <c r="H21">
        <v>9.5640000000000001</v>
      </c>
      <c r="I21">
        <v>0.71299999999999997</v>
      </c>
      <c r="J21">
        <v>4.0350000000000001</v>
      </c>
      <c r="K21">
        <v>0.16900000000000001</v>
      </c>
      <c r="L21">
        <v>0.502</v>
      </c>
      <c r="M21">
        <v>8.1000000000000003E-2</v>
      </c>
      <c r="N21">
        <v>7.0000000000000007E-2</v>
      </c>
      <c r="O21">
        <v>1.4999999999999999E-2</v>
      </c>
      <c r="P21">
        <v>0.14000000000000001</v>
      </c>
      <c r="Q21">
        <v>3.0000000000000001E-3</v>
      </c>
      <c r="R21" s="29">
        <v>0.375</v>
      </c>
      <c r="S21" s="29">
        <v>0.08</v>
      </c>
      <c r="U21">
        <v>1.0460106178348851</v>
      </c>
      <c r="V21">
        <v>0</v>
      </c>
      <c r="W21">
        <v>1.6478460895023002</v>
      </c>
      <c r="X21">
        <v>0</v>
      </c>
      <c r="Y21">
        <v>1.6951672862453531</v>
      </c>
      <c r="Z21">
        <v>0</v>
      </c>
      <c r="AA21">
        <v>0.61752988047808766</v>
      </c>
      <c r="AB21">
        <v>0</v>
      </c>
      <c r="AC21">
        <v>0.5714285714285714</v>
      </c>
      <c r="AD21">
        <v>0</v>
      </c>
      <c r="AE21" s="255">
        <v>1.6428571428571428</v>
      </c>
      <c r="AF21" s="56">
        <v>1.5469999999999999</v>
      </c>
      <c r="AG21">
        <v>27.297114045585214</v>
      </c>
      <c r="AH21">
        <v>0</v>
      </c>
      <c r="AI21">
        <v>13.695227264978588</v>
      </c>
      <c r="AJ21">
        <v>0</v>
      </c>
      <c r="AK21">
        <v>4.9724608408954385</v>
      </c>
      <c r="AL21">
        <v>0</v>
      </c>
      <c r="AM21">
        <v>0.33511427697214702</v>
      </c>
      <c r="AN21">
        <v>0</v>
      </c>
      <c r="AO21">
        <v>3.8181818181818185E-2</v>
      </c>
      <c r="AP21">
        <v>0</v>
      </c>
      <c r="AQ21">
        <v>0.21184210526315794</v>
      </c>
      <c r="AS21"/>
      <c r="AT21" s="106">
        <v>0.1821606794253636</v>
      </c>
      <c r="AU21" s="106">
        <v>0.3630798339222166</v>
      </c>
      <c r="AV21" s="187">
        <v>34.492023427017386</v>
      </c>
      <c r="AY21" s="4"/>
      <c r="AZ21" s="4"/>
      <c r="BA21" s="4"/>
      <c r="BB21" s="4"/>
      <c r="BC21" s="4"/>
      <c r="BD21" s="4"/>
      <c r="BE21" s="4"/>
    </row>
    <row r="22" spans="1:61" s="78" customFormat="1" ht="13.9" customHeight="1" thickBot="1" x14ac:dyDescent="0.3">
      <c r="A22" s="203">
        <v>44977.777773784721</v>
      </c>
      <c r="B22">
        <v>2728</v>
      </c>
      <c r="C22" t="s">
        <v>803</v>
      </c>
      <c r="D22" t="s">
        <v>794</v>
      </c>
      <c r="E22"/>
      <c r="F22">
        <v>25.888000000000002</v>
      </c>
      <c r="G22">
        <v>0.63400000000000001</v>
      </c>
      <c r="H22">
        <v>11.193</v>
      </c>
      <c r="I22">
        <v>0.75800000000000001</v>
      </c>
      <c r="J22">
        <v>5.5720000000000001</v>
      </c>
      <c r="K22">
        <v>0.191</v>
      </c>
      <c r="L22">
        <v>0.45700000000000002</v>
      </c>
      <c r="M22">
        <v>7.2999999999999995E-2</v>
      </c>
      <c r="N22">
        <v>7.9000000000000001E-2</v>
      </c>
      <c r="O22">
        <v>0.02</v>
      </c>
      <c r="P22">
        <v>0.152</v>
      </c>
      <c r="Q22">
        <v>3.0000000000000001E-3</v>
      </c>
      <c r="R22" s="29">
        <v>0.38</v>
      </c>
      <c r="S22" s="29">
        <v>8.1000000000000003E-2</v>
      </c>
      <c r="T22" s="56"/>
      <c r="U22">
        <v>1.0502935723114957</v>
      </c>
      <c r="V22">
        <v>0</v>
      </c>
      <c r="W22">
        <v>1.4080228714375056</v>
      </c>
      <c r="X22">
        <v>0</v>
      </c>
      <c r="Y22">
        <v>1.2275664034458005</v>
      </c>
      <c r="Z22">
        <v>0</v>
      </c>
      <c r="AA22">
        <v>0.6783369803063457</v>
      </c>
      <c r="AB22">
        <v>0</v>
      </c>
      <c r="AC22">
        <v>0.50632911392405067</v>
      </c>
      <c r="AD22">
        <v>0</v>
      </c>
      <c r="AE22" s="255">
        <v>1.5131578947368423</v>
      </c>
      <c r="AF22" s="56">
        <v>1.071</v>
      </c>
      <c r="AG22">
        <v>27.185800123571212</v>
      </c>
      <c r="AH22">
        <v>0</v>
      </c>
      <c r="AI22">
        <v>16.027883602771364</v>
      </c>
      <c r="AJ22">
        <v>0</v>
      </c>
      <c r="AK22">
        <v>6.8665555899552375</v>
      </c>
      <c r="AL22">
        <v>0</v>
      </c>
      <c r="AM22">
        <v>0.30507415254237291</v>
      </c>
      <c r="AN22">
        <v>0</v>
      </c>
      <c r="AO22">
        <v>4.3090909090909089E-2</v>
      </c>
      <c r="AP22">
        <v>0</v>
      </c>
      <c r="AQ22">
        <v>0.23</v>
      </c>
      <c r="AR22" s="56"/>
      <c r="AS22"/>
      <c r="AT22" s="106">
        <v>0.25257875651052292</v>
      </c>
      <c r="AU22" s="106">
        <v>0.42841311804684862</v>
      </c>
      <c r="AV22" s="187">
        <v>45.831998441282167</v>
      </c>
      <c r="AW22" s="9"/>
      <c r="AY22" s="92"/>
      <c r="AZ22" s="92"/>
      <c r="BA22" s="92"/>
      <c r="BB22" s="92"/>
      <c r="BC22" s="92"/>
      <c r="BD22" s="92"/>
      <c r="BE22" s="92"/>
    </row>
    <row r="23" spans="1:61" s="108" customFormat="1" ht="13.9" customHeight="1" x14ac:dyDescent="0.25">
      <c r="A23" s="203">
        <v>44977.784716898146</v>
      </c>
      <c r="B23">
        <v>2729</v>
      </c>
      <c r="C23" t="s">
        <v>803</v>
      </c>
      <c r="D23" t="s">
        <v>795</v>
      </c>
      <c r="E23"/>
      <c r="F23">
        <v>25.896000000000001</v>
      </c>
      <c r="G23">
        <v>0.71599999999999997</v>
      </c>
      <c r="H23">
        <v>11.558999999999999</v>
      </c>
      <c r="I23">
        <v>0.96199999999999997</v>
      </c>
      <c r="J23">
        <v>5.5670000000000002</v>
      </c>
      <c r="K23">
        <v>0.182</v>
      </c>
      <c r="L23">
        <v>0.45600000000000002</v>
      </c>
      <c r="M23">
        <v>6.7000000000000004E-2</v>
      </c>
      <c r="N23">
        <v>8.4000000000000005E-2</v>
      </c>
      <c r="O23">
        <v>1.9E-2</v>
      </c>
      <c r="P23">
        <v>0.153</v>
      </c>
      <c r="Q23">
        <v>3.0000000000000001E-3</v>
      </c>
      <c r="R23" s="29">
        <v>0.39300000000000002</v>
      </c>
      <c r="S23" s="29">
        <v>8.8999999999999996E-2</v>
      </c>
      <c r="T23" s="56"/>
      <c r="U23">
        <v>1.0499691071980228</v>
      </c>
      <c r="V23">
        <v>0</v>
      </c>
      <c r="W23">
        <v>1.3634397439224848</v>
      </c>
      <c r="X23">
        <v>0</v>
      </c>
      <c r="Y23">
        <v>1.228668941979522</v>
      </c>
      <c r="Z23">
        <v>0</v>
      </c>
      <c r="AA23">
        <v>0.67982456140350878</v>
      </c>
      <c r="AB23">
        <v>0</v>
      </c>
      <c r="AC23">
        <v>0.47619047619047616</v>
      </c>
      <c r="AD23">
        <v>0</v>
      </c>
      <c r="AE23" s="255">
        <v>1.5032679738562091</v>
      </c>
      <c r="AF23" s="56">
        <v>1.2709999999999999</v>
      </c>
      <c r="AG23">
        <v>27.194201174289248</v>
      </c>
      <c r="AH23">
        <v>0</v>
      </c>
      <c r="AI23">
        <v>16.551979501870292</v>
      </c>
      <c r="AJ23">
        <v>0</v>
      </c>
      <c r="AK23">
        <v>6.8603939284423561</v>
      </c>
      <c r="AL23">
        <v>0</v>
      </c>
      <c r="AM23">
        <v>0.30440659422171124</v>
      </c>
      <c r="AN23">
        <v>0</v>
      </c>
      <c r="AO23">
        <v>4.581818181818182E-2</v>
      </c>
      <c r="AP23">
        <v>0</v>
      </c>
      <c r="AQ23">
        <v>0.23151315789473687</v>
      </c>
      <c r="AR23" s="56"/>
      <c r="AS23"/>
      <c r="AT23" s="106">
        <v>0.25227414787710384</v>
      </c>
      <c r="AU23" s="106">
        <v>0.41447573854638747</v>
      </c>
      <c r="AV23" s="187">
        <v>45.785482827528242</v>
      </c>
      <c r="AW23" s="9"/>
      <c r="AX23"/>
      <c r="AY23"/>
      <c r="AZ23"/>
      <c r="BA23"/>
      <c r="BB23"/>
      <c r="BC23"/>
      <c r="BD23"/>
      <c r="BE23"/>
      <c r="BF23"/>
      <c r="BG23"/>
      <c r="BH23"/>
      <c r="BI23"/>
    </row>
    <row r="24" spans="1:61" s="67" customFormat="1" ht="6.6" customHeight="1" thickBot="1" x14ac:dyDescent="0.25">
      <c r="R24" s="234"/>
      <c r="S24" s="234"/>
      <c r="T24" s="56"/>
      <c r="AE24" s="418"/>
      <c r="AF24" s="56"/>
      <c r="AR24" s="56"/>
      <c r="AW24" s="190"/>
    </row>
    <row r="25" spans="1:61" s="108" customFormat="1" ht="28.15" customHeight="1" x14ac:dyDescent="0.25">
      <c r="A25" s="98" t="s">
        <v>1125</v>
      </c>
      <c r="B25" s="99"/>
      <c r="C25" s="99"/>
      <c r="D25" s="100" t="s">
        <v>105</v>
      </c>
      <c r="F25" s="101">
        <v>24.871500000000001</v>
      </c>
      <c r="G25" s="101">
        <v>0.622</v>
      </c>
      <c r="H25" s="101">
        <v>10.518000000000001</v>
      </c>
      <c r="I25" s="101">
        <v>0.69</v>
      </c>
      <c r="J25" s="101">
        <v>5.5545</v>
      </c>
      <c r="K25" s="101">
        <v>0.20649999999999999</v>
      </c>
      <c r="L25" s="101">
        <v>0.47849999999999998</v>
      </c>
      <c r="M25" s="101">
        <v>8.3500000000000005E-2</v>
      </c>
      <c r="N25" s="101">
        <v>6.9500000000000006E-2</v>
      </c>
      <c r="O25" s="101">
        <v>1.4499999999999999E-2</v>
      </c>
      <c r="P25" s="101">
        <v>0.151</v>
      </c>
      <c r="Q25" s="101">
        <v>3.0000000000000001E-3</v>
      </c>
      <c r="R25" s="230">
        <v>0.41049999999999998</v>
      </c>
      <c r="S25" s="230">
        <v>8.1500000000000003E-2</v>
      </c>
      <c r="T25" s="102"/>
      <c r="U25" s="103">
        <v>1.09322604986043</v>
      </c>
      <c r="V25" s="101">
        <v>0</v>
      </c>
      <c r="W25" s="101">
        <v>1.4984792978507533</v>
      </c>
      <c r="X25" s="101">
        <v>0</v>
      </c>
      <c r="Y25" s="101">
        <v>1.2314787671514384</v>
      </c>
      <c r="Z25" s="101">
        <v>0</v>
      </c>
      <c r="AA25" s="101">
        <v>0.64787557434616261</v>
      </c>
      <c r="AB25" s="101">
        <v>0</v>
      </c>
      <c r="AC25" s="101">
        <v>0.57580778790389398</v>
      </c>
      <c r="AD25" s="101">
        <v>0</v>
      </c>
      <c r="AE25" s="415">
        <v>1.5231788079470199</v>
      </c>
      <c r="AF25" s="104"/>
      <c r="AG25" s="101">
        <v>27.190171699103686</v>
      </c>
      <c r="AH25" s="101"/>
      <c r="AI25" s="101">
        <v>15.761005254794224</v>
      </c>
      <c r="AJ25" s="101">
        <v>0</v>
      </c>
      <c r="AK25" s="105">
        <v>6.840248812142665</v>
      </c>
      <c r="AL25" s="105">
        <v>0</v>
      </c>
      <c r="AM25" s="101">
        <v>0.3100084623246388</v>
      </c>
      <c r="AN25" s="101">
        <v>0</v>
      </c>
      <c r="AO25" s="101">
        <v>4.0018641259320628E-2</v>
      </c>
      <c r="AP25" s="101">
        <v>0</v>
      </c>
      <c r="AQ25" s="101">
        <v>0.22999999999999998</v>
      </c>
      <c r="AR25" s="104"/>
      <c r="AS25" s="103"/>
      <c r="AT25" s="106">
        <v>0.25157063691393133</v>
      </c>
      <c r="AU25" s="106">
        <v>0.43399825718997082</v>
      </c>
      <c r="AV25" s="187">
        <v>45.677976515272839</v>
      </c>
      <c r="AW25" s="342"/>
      <c r="AX25" s="101"/>
      <c r="AY25" s="101"/>
      <c r="AZ25" s="101"/>
      <c r="BA25" s="101"/>
      <c r="BB25" s="101"/>
      <c r="BC25" s="101"/>
      <c r="BD25" s="101"/>
      <c r="BE25" s="101"/>
    </row>
    <row r="26" spans="1:61" ht="15" x14ac:dyDescent="0.25">
      <c r="A26" s="109"/>
      <c r="D26" s="15" t="s">
        <v>113</v>
      </c>
      <c r="F26" s="3">
        <v>0.65137805203020682</v>
      </c>
      <c r="G26" s="3">
        <v>1.4552204873030996E-2</v>
      </c>
      <c r="H26" s="3">
        <v>0.49244590227421597</v>
      </c>
      <c r="I26" s="3">
        <v>4.9011903316099309E-2</v>
      </c>
      <c r="J26" s="3">
        <v>0.11890948938863825</v>
      </c>
      <c r="K26" s="3">
        <v>1.1034793458269474E-2</v>
      </c>
      <c r="L26" s="3">
        <v>2.2193842990042689E-2</v>
      </c>
      <c r="M26" s="3">
        <v>5.8906705900092556E-3</v>
      </c>
      <c r="N26" s="3">
        <v>5.4405882034941752E-3</v>
      </c>
      <c r="O26" s="3">
        <v>9.8319208025017492E-4</v>
      </c>
      <c r="P26" s="3">
        <v>1.4142135623730963E-3</v>
      </c>
      <c r="Q26" s="3">
        <v>4.7507358941313415E-19</v>
      </c>
      <c r="R26" s="222">
        <v>3.5579488472995219E-2</v>
      </c>
      <c r="S26" s="222">
        <v>3.7282703764614533E-3</v>
      </c>
      <c r="U26" s="23">
        <v>2.7919742701006483E-2</v>
      </c>
      <c r="V26" s="3">
        <v>0</v>
      </c>
      <c r="W26" s="3">
        <v>7.3370818101458415E-2</v>
      </c>
      <c r="X26" s="3">
        <v>0</v>
      </c>
      <c r="Y26" s="3">
        <v>2.605981969031879E-2</v>
      </c>
      <c r="Z26" s="3">
        <v>0</v>
      </c>
      <c r="AA26" s="3">
        <v>2.8831405966033053E-2</v>
      </c>
      <c r="AB26" s="3">
        <v>0</v>
      </c>
      <c r="AC26" s="3">
        <v>4.9256055420657474E-2</v>
      </c>
      <c r="AD26" s="3">
        <v>0</v>
      </c>
      <c r="AE26" s="416">
        <v>1.426823371109876E-2</v>
      </c>
      <c r="AF26" s="96"/>
      <c r="AG26" s="3">
        <v>0.71210345478676484</v>
      </c>
      <c r="AH26" s="3"/>
      <c r="AI26" s="3">
        <v>0.73791998986934793</v>
      </c>
      <c r="AJ26" s="3">
        <v>0</v>
      </c>
      <c r="AK26" s="97">
        <v>0.14643451139492725</v>
      </c>
      <c r="AL26" s="97">
        <v>0</v>
      </c>
      <c r="AM26" s="3">
        <v>1.4378848774122464E-2</v>
      </c>
      <c r="AN26" s="3">
        <v>0</v>
      </c>
      <c r="AO26" s="3">
        <v>3.1327330583500027E-3</v>
      </c>
      <c r="AP26" s="3">
        <v>0</v>
      </c>
      <c r="AQ26" s="3">
        <v>2.1541001281179602E-3</v>
      </c>
      <c r="AR26" s="96"/>
      <c r="AS26" s="23"/>
      <c r="AT26" s="3"/>
      <c r="AU26" s="3"/>
      <c r="AV26" s="3"/>
      <c r="AW26" s="343"/>
      <c r="AX26" s="3"/>
      <c r="AY26" s="3"/>
      <c r="AZ26" s="3"/>
      <c r="BA26" s="3"/>
      <c r="BB26" s="3"/>
      <c r="BC26" s="3"/>
      <c r="BD26" s="3"/>
      <c r="BE26" s="3"/>
    </row>
    <row r="27" spans="1:61" ht="15" x14ac:dyDescent="0.25">
      <c r="A27" s="337" t="s">
        <v>808</v>
      </c>
      <c r="D27" s="15" t="s">
        <v>106</v>
      </c>
      <c r="F27" s="3">
        <v>2.6189737331090073</v>
      </c>
      <c r="G27" s="3">
        <v>2.3395827770146296</v>
      </c>
      <c r="H27" s="3">
        <v>4.6819348000971281</v>
      </c>
      <c r="I27" s="3">
        <v>7.1031743936375822</v>
      </c>
      <c r="J27" s="3">
        <v>2.1407775567312677</v>
      </c>
      <c r="K27" s="3">
        <v>5.3437256456510775</v>
      </c>
      <c r="L27" s="3">
        <v>4.6382117011583466</v>
      </c>
      <c r="M27" s="3">
        <v>7.0546953173763542</v>
      </c>
      <c r="N27" s="3">
        <v>7.8281844654592447</v>
      </c>
      <c r="O27" s="3">
        <v>6.7806350362081034</v>
      </c>
      <c r="P27" s="3">
        <v>0.93656527309476589</v>
      </c>
      <c r="Q27" s="3">
        <v>1.5835786313771138E-14</v>
      </c>
      <c r="R27" s="222">
        <v>8.6673540738112589</v>
      </c>
      <c r="S27" s="222">
        <v>4.5745648790938072</v>
      </c>
      <c r="U27" s="23">
        <v>2.5538856034916968</v>
      </c>
      <c r="V27" s="3" t="e">
        <v>#DIV/0!</v>
      </c>
      <c r="W27" s="3">
        <v>4.8963518019029753</v>
      </c>
      <c r="X27" s="3" t="e">
        <v>#DIV/0!</v>
      </c>
      <c r="Y27" s="3">
        <v>2.1161403984738083</v>
      </c>
      <c r="Z27" s="3" t="e">
        <v>#DIV/0!</v>
      </c>
      <c r="AA27" s="3">
        <v>4.4501455383820838</v>
      </c>
      <c r="AB27" s="3" t="e">
        <v>#DIV/0!</v>
      </c>
      <c r="AC27" s="3">
        <v>8.5542530780911612</v>
      </c>
      <c r="AD27" s="3" t="e">
        <v>#DIV/0!</v>
      </c>
      <c r="AE27" s="416">
        <v>0.93674056103300551</v>
      </c>
      <c r="AF27" s="96"/>
      <c r="AG27" s="3">
        <v>2.6189737331090082</v>
      </c>
      <c r="AH27" s="3"/>
      <c r="AI27" s="3">
        <v>4.6819348000971281</v>
      </c>
      <c r="AJ27" s="3" t="e">
        <v>#DIV/0!</v>
      </c>
      <c r="AK27" s="97">
        <v>2.1407775567312668</v>
      </c>
      <c r="AL27" s="97" t="e">
        <v>#DIV/0!</v>
      </c>
      <c r="AM27" s="3">
        <v>4.6382117011583475</v>
      </c>
      <c r="AN27" s="3" t="e">
        <v>#DIV/0!</v>
      </c>
      <c r="AO27" s="3">
        <v>7.8281844654592492</v>
      </c>
      <c r="AP27" s="3" t="e">
        <v>#DIV/0!</v>
      </c>
      <c r="AQ27" s="3">
        <v>0.93656527309476545</v>
      </c>
      <c r="AR27" s="96"/>
      <c r="AS27" s="23"/>
      <c r="AT27" s="3"/>
      <c r="AU27" s="3"/>
      <c r="AV27" s="3"/>
      <c r="AW27" s="343"/>
      <c r="AX27" s="3"/>
      <c r="AY27" s="3"/>
      <c r="AZ27" s="3"/>
      <c r="BA27" s="3"/>
      <c r="BB27" s="3"/>
      <c r="BC27" s="3"/>
      <c r="BD27" s="3"/>
      <c r="BE27" s="3"/>
    </row>
    <row r="28" spans="1:61" s="121" customFormat="1" ht="15.75" thickBot="1" x14ac:dyDescent="0.3">
      <c r="A28" s="110"/>
      <c r="B28" s="111"/>
      <c r="C28" s="111"/>
      <c r="D28" s="112" t="s">
        <v>122</v>
      </c>
      <c r="E28" s="369"/>
      <c r="F28" s="113">
        <v>4.5450846354166705</v>
      </c>
      <c r="G28" s="113">
        <v>-2.9968454258675106</v>
      </c>
      <c r="H28" s="113">
        <v>3.6249875856589373</v>
      </c>
      <c r="I28" s="113">
        <v>-3.6549707602339212</v>
      </c>
      <c r="J28" s="113">
        <v>2.756846167983833</v>
      </c>
      <c r="K28" s="113">
        <v>-0.97087378640776789</v>
      </c>
      <c r="L28" s="113">
        <v>4.417670682730928</v>
      </c>
      <c r="M28" s="113">
        <v>-1.1904761904761914</v>
      </c>
      <c r="N28" s="113">
        <v>4.4117647058823364</v>
      </c>
      <c r="O28" s="114">
        <v>-6.2500000000000053</v>
      </c>
      <c r="P28" s="113">
        <v>1.3245033112582794</v>
      </c>
      <c r="Q28" s="114">
        <v>0</v>
      </c>
      <c r="R28" s="232">
        <v>20.101781170483449</v>
      </c>
      <c r="S28" s="339">
        <v>-1.1904761904761914</v>
      </c>
      <c r="T28" s="115"/>
      <c r="U28" s="116">
        <v>-4.34748764254857</v>
      </c>
      <c r="V28" s="117" t="e">
        <v>#DIV/0!</v>
      </c>
      <c r="W28" s="117">
        <v>-3.4981790300939113</v>
      </c>
      <c r="X28" s="117" t="e">
        <v>#DIV/0!</v>
      </c>
      <c r="Y28" s="117">
        <v>-2.6828832051511373</v>
      </c>
      <c r="Z28" s="117" t="e">
        <v>#DIV/0!</v>
      </c>
      <c r="AA28" s="117">
        <v>-4.2307692307692273</v>
      </c>
      <c r="AB28" s="117" t="e">
        <v>#DIV/0!</v>
      </c>
      <c r="AC28" s="117">
        <v>-4.2253521126760551</v>
      </c>
      <c r="AD28" s="117" t="e">
        <v>#DIV/0!</v>
      </c>
      <c r="AE28" s="417">
        <v>-1.3071895424836613</v>
      </c>
      <c r="AF28" s="118"/>
      <c r="AG28" s="113">
        <v>4.5450846354166687</v>
      </c>
      <c r="AH28" s="113"/>
      <c r="AI28" s="113">
        <v>3.6249875856589426</v>
      </c>
      <c r="AJ28" s="113" t="e">
        <v>#DIV/0!</v>
      </c>
      <c r="AK28" s="113">
        <v>2.756846167983825</v>
      </c>
      <c r="AL28" s="113" t="e">
        <v>#DIV/0!</v>
      </c>
      <c r="AM28" s="113">
        <v>4.4176706827309324</v>
      </c>
      <c r="AN28" s="113" t="e">
        <v>#DIV/0!</v>
      </c>
      <c r="AO28" s="113">
        <v>4.4117647058823231</v>
      </c>
      <c r="AP28" s="113" t="e">
        <v>#DIV/0!</v>
      </c>
      <c r="AQ28" s="113">
        <v>1.324503311258286</v>
      </c>
      <c r="AR28" s="119"/>
      <c r="AS28" s="116"/>
      <c r="AT28" s="117"/>
      <c r="AU28" s="117"/>
      <c r="AV28" s="117"/>
      <c r="AW28" s="344"/>
      <c r="AX28" s="117"/>
      <c r="AY28" s="117"/>
      <c r="AZ28" s="117"/>
      <c r="BA28" s="117"/>
      <c r="BB28" s="117"/>
      <c r="BC28" s="117"/>
      <c r="BD28" s="117"/>
      <c r="BE28" s="117"/>
    </row>
    <row r="29" spans="1:61" ht="15.75" thickBot="1" x14ac:dyDescent="0.3">
      <c r="A29" s="203">
        <v>44979.431944444441</v>
      </c>
      <c r="B29">
        <v>2736</v>
      </c>
      <c r="C29" t="s">
        <v>803</v>
      </c>
      <c r="D29" t="s">
        <v>691</v>
      </c>
      <c r="F29">
        <v>24.576000000000001</v>
      </c>
      <c r="G29">
        <v>0.63400000000000001</v>
      </c>
      <c r="H29">
        <v>10.069000000000001</v>
      </c>
      <c r="I29">
        <v>0.68400000000000005</v>
      </c>
      <c r="J29">
        <v>5.4409999999999998</v>
      </c>
      <c r="K29">
        <v>0.20599999999999999</v>
      </c>
      <c r="L29">
        <v>0.498</v>
      </c>
      <c r="M29">
        <v>8.4000000000000005E-2</v>
      </c>
      <c r="N29">
        <v>6.8000000000000005E-2</v>
      </c>
      <c r="O29">
        <v>1.6E-2</v>
      </c>
      <c r="P29">
        <v>0.151</v>
      </c>
      <c r="Q29">
        <v>3.0000000000000001E-3</v>
      </c>
      <c r="R29" s="29">
        <v>0.39300000000000002</v>
      </c>
      <c r="S29" s="29">
        <v>8.4000000000000005E-2</v>
      </c>
      <c r="U29">
        <v>1.1063639322916667</v>
      </c>
      <c r="V29">
        <v>0</v>
      </c>
      <c r="W29">
        <v>1.5652001191776739</v>
      </c>
      <c r="X29">
        <v>0</v>
      </c>
      <c r="Y29">
        <v>1.2571218526006249</v>
      </c>
      <c r="Z29">
        <v>0</v>
      </c>
      <c r="AA29">
        <v>0.6224899598393574</v>
      </c>
      <c r="AB29">
        <v>0</v>
      </c>
      <c r="AC29">
        <v>0.58823529411764708</v>
      </c>
      <c r="AD29">
        <v>0</v>
      </c>
      <c r="AE29" s="255">
        <v>1.5231788079470199</v>
      </c>
      <c r="AG29">
        <v>26.86712340136993</v>
      </c>
      <c r="AH29">
        <v>0</v>
      </c>
      <c r="AI29">
        <v>15.088188050059236</v>
      </c>
      <c r="AJ29">
        <v>0</v>
      </c>
      <c r="AK29">
        <v>6.7004759720709766</v>
      </c>
      <c r="AL29">
        <v>0</v>
      </c>
      <c r="AM29">
        <v>0.32264203602438896</v>
      </c>
      <c r="AN29">
        <v>0</v>
      </c>
      <c r="AO29">
        <v>3.9154929577464796E-2</v>
      </c>
      <c r="AP29">
        <v>0</v>
      </c>
      <c r="AQ29">
        <v>0.22999999999999998</v>
      </c>
      <c r="AS29"/>
      <c r="AT29" s="106">
        <v>0.24939312899159594</v>
      </c>
      <c r="AU29" s="106">
        <v>0.4440875173241674</v>
      </c>
      <c r="AV29" s="187">
        <v>45.344548857559779</v>
      </c>
    </row>
    <row r="30" spans="1:61" s="28" customFormat="1" ht="15.75" thickBot="1" x14ac:dyDescent="0.3">
      <c r="A30" s="203">
        <v>44979.433333333334</v>
      </c>
      <c r="B30">
        <v>2737</v>
      </c>
      <c r="C30" t="s">
        <v>803</v>
      </c>
      <c r="D30" t="s">
        <v>693</v>
      </c>
      <c r="E30"/>
      <c r="F30">
        <v>24.34</v>
      </c>
      <c r="G30">
        <v>0.61599999999999999</v>
      </c>
      <c r="H30">
        <v>9.6479999999999997</v>
      </c>
      <c r="I30">
        <v>0.61099999999999999</v>
      </c>
      <c r="J30">
        <v>5.5880000000000001</v>
      </c>
      <c r="K30">
        <v>0.23200000000000001</v>
      </c>
      <c r="L30">
        <v>0.47099999999999997</v>
      </c>
      <c r="M30">
        <v>9.6000000000000002E-2</v>
      </c>
      <c r="N30">
        <v>0.06</v>
      </c>
      <c r="O30">
        <v>1.6E-2</v>
      </c>
      <c r="P30">
        <v>0.152</v>
      </c>
      <c r="Q30">
        <v>3.0000000000000001E-3</v>
      </c>
      <c r="R30" s="29">
        <v>0.40799999999999997</v>
      </c>
      <c r="S30" s="29">
        <v>8.3000000000000004E-2</v>
      </c>
      <c r="T30" s="56"/>
      <c r="U30">
        <v>1.1170912078882498</v>
      </c>
      <c r="V30">
        <v>0</v>
      </c>
      <c r="W30">
        <v>1.6334991708126037</v>
      </c>
      <c r="X30">
        <v>0</v>
      </c>
      <c r="Y30">
        <v>1.2240515390121689</v>
      </c>
      <c r="Z30">
        <v>0</v>
      </c>
      <c r="AA30">
        <v>0.6581740976645436</v>
      </c>
      <c r="AB30">
        <v>0</v>
      </c>
      <c r="AC30">
        <v>0.66666666666666674</v>
      </c>
      <c r="AD30">
        <v>0</v>
      </c>
      <c r="AE30" s="255">
        <v>1.5131578947368423</v>
      </c>
      <c r="AF30" s="56"/>
      <c r="AG30">
        <v>26.609122053602867</v>
      </c>
      <c r="AH30">
        <v>0</v>
      </c>
      <c r="AI30">
        <v>14.457328265664067</v>
      </c>
      <c r="AJ30">
        <v>0</v>
      </c>
      <c r="AK30">
        <v>6.8815033508422383</v>
      </c>
      <c r="AL30">
        <v>0</v>
      </c>
      <c r="AM30">
        <v>0.30514939551704257</v>
      </c>
      <c r="AN30">
        <v>0</v>
      </c>
      <c r="AO30">
        <v>3.4548467274233635E-2</v>
      </c>
      <c r="AP30">
        <v>0</v>
      </c>
      <c r="AQ30">
        <v>0.23152317880794701</v>
      </c>
      <c r="AR30" s="56"/>
      <c r="AS30"/>
      <c r="AT30" s="106">
        <v>0.25861444571450959</v>
      </c>
      <c r="AU30" s="106">
        <v>0.47598721038836084</v>
      </c>
      <c r="AV30" s="187">
        <v>46.749632204458948</v>
      </c>
      <c r="AW30" s="9"/>
      <c r="AX30" s="84"/>
      <c r="AY30" s="84"/>
      <c r="AZ30" s="84"/>
      <c r="BA30" s="84"/>
      <c r="BB30" s="84"/>
      <c r="BC30" s="84"/>
      <c r="BD30" s="84"/>
      <c r="BE30" s="84"/>
    </row>
    <row r="31" spans="1:61" ht="13.9" customHeight="1" thickBot="1" x14ac:dyDescent="0.3">
      <c r="A31" s="203">
        <v>44979.52847222222</v>
      </c>
      <c r="B31">
        <v>2774</v>
      </c>
      <c r="C31" t="s">
        <v>803</v>
      </c>
      <c r="D31" t="s">
        <v>725</v>
      </c>
      <c r="F31">
        <v>26.003</v>
      </c>
      <c r="G31">
        <v>0.64300000000000002</v>
      </c>
      <c r="H31">
        <v>10.837</v>
      </c>
      <c r="I31">
        <v>0.74399999999999999</v>
      </c>
      <c r="J31">
        <v>5.7549999999999999</v>
      </c>
      <c r="K31">
        <v>0.20200000000000001</v>
      </c>
      <c r="L31">
        <v>0.45700000000000002</v>
      </c>
      <c r="M31">
        <v>7.9000000000000001E-2</v>
      </c>
      <c r="N31">
        <v>6.3E-2</v>
      </c>
      <c r="O31">
        <v>1.4E-2</v>
      </c>
      <c r="P31">
        <v>0.151</v>
      </c>
      <c r="Q31">
        <v>3.0000000000000001E-3</v>
      </c>
      <c r="R31" s="29">
        <v>0.41299999999999998</v>
      </c>
      <c r="S31" s="29">
        <v>0.08</v>
      </c>
      <c r="U31">
        <v>1.0456485790101142</v>
      </c>
      <c r="V31">
        <v>0</v>
      </c>
      <c r="W31">
        <v>1.4542770139337455</v>
      </c>
      <c r="X31">
        <v>0</v>
      </c>
      <c r="Y31">
        <v>1.1885317115551695</v>
      </c>
      <c r="Z31">
        <v>0</v>
      </c>
      <c r="AA31">
        <v>0.6783369803063457</v>
      </c>
      <c r="AB31">
        <v>0</v>
      </c>
      <c r="AC31">
        <v>0.63492063492063489</v>
      </c>
      <c r="AD31">
        <v>0</v>
      </c>
      <c r="AE31" s="255">
        <v>1.5231788079470199</v>
      </c>
      <c r="AG31">
        <v>28.427156974520763</v>
      </c>
      <c r="AH31">
        <v>0</v>
      </c>
      <c r="AI31">
        <v>16.239020150808614</v>
      </c>
      <c r="AJ31">
        <v>0</v>
      </c>
      <c r="AK31">
        <v>7.0871603049565284</v>
      </c>
      <c r="AL31">
        <v>0</v>
      </c>
      <c r="AM31">
        <v>0.2960791374761963</v>
      </c>
      <c r="AN31">
        <v>0</v>
      </c>
      <c r="AO31">
        <v>3.627589063794532E-2</v>
      </c>
      <c r="AP31">
        <v>0</v>
      </c>
      <c r="AQ31">
        <v>0.22999999999999998</v>
      </c>
      <c r="AS31"/>
      <c r="AT31" s="106">
        <v>0.24930950046495132</v>
      </c>
      <c r="AU31" s="106">
        <v>0.43642782871992597</v>
      </c>
      <c r="AV31" s="187">
        <v>45.33172296326471</v>
      </c>
      <c r="AX31" s="4"/>
      <c r="AY31" s="4"/>
      <c r="AZ31" s="4"/>
      <c r="BA31" s="4"/>
      <c r="BB31" s="4"/>
      <c r="BC31" s="4"/>
      <c r="BD31" s="4"/>
      <c r="BE31" s="4"/>
    </row>
    <row r="32" spans="1:61" ht="15.75" thickBot="1" x14ac:dyDescent="0.3">
      <c r="A32" s="203">
        <v>44979.613888888889</v>
      </c>
      <c r="B32">
        <v>2779</v>
      </c>
      <c r="C32" t="s">
        <v>803</v>
      </c>
      <c r="D32" t="s">
        <v>791</v>
      </c>
      <c r="F32">
        <v>24.809000000000001</v>
      </c>
      <c r="G32">
        <v>0.60299999999999998</v>
      </c>
      <c r="H32">
        <v>10.602</v>
      </c>
      <c r="I32">
        <v>0.69599999999999995</v>
      </c>
      <c r="J32">
        <v>5.4359999999999999</v>
      </c>
      <c r="K32">
        <v>0.20699999999999999</v>
      </c>
      <c r="L32">
        <v>0.48099999999999998</v>
      </c>
      <c r="M32">
        <v>8.3000000000000004E-2</v>
      </c>
      <c r="N32">
        <v>7.2999999999999995E-2</v>
      </c>
      <c r="O32">
        <v>1.4E-2</v>
      </c>
      <c r="P32">
        <v>0.15</v>
      </c>
      <c r="Q32">
        <v>3.0000000000000001E-3</v>
      </c>
      <c r="R32" s="29">
        <v>0.379</v>
      </c>
      <c r="S32" s="29">
        <v>7.9000000000000001E-2</v>
      </c>
      <c r="U32">
        <v>1.0959732355193679</v>
      </c>
      <c r="V32">
        <v>0</v>
      </c>
      <c r="W32">
        <v>1.486511978871911</v>
      </c>
      <c r="X32">
        <v>0</v>
      </c>
      <c r="Y32">
        <v>1.2582781456953642</v>
      </c>
      <c r="Z32">
        <v>0</v>
      </c>
      <c r="AA32">
        <v>0.64449064449064453</v>
      </c>
      <c r="AB32">
        <v>0</v>
      </c>
      <c r="AC32">
        <v>0.54794520547945214</v>
      </c>
      <c r="AD32">
        <v>0</v>
      </c>
      <c r="AE32" s="255">
        <v>1.5333333333333334</v>
      </c>
      <c r="AG32">
        <v>27.121845070987408</v>
      </c>
      <c r="AH32">
        <v>0</v>
      </c>
      <c r="AI32">
        <v>15.886877515813687</v>
      </c>
      <c r="AJ32">
        <v>0</v>
      </c>
      <c r="AK32">
        <v>6.6943185782352197</v>
      </c>
      <c r="AL32">
        <v>0</v>
      </c>
      <c r="AM32">
        <v>0.31162815126050419</v>
      </c>
      <c r="AN32">
        <v>0</v>
      </c>
      <c r="AO32">
        <v>4.2033968516984259E-2</v>
      </c>
      <c r="AP32">
        <v>0</v>
      </c>
      <c r="AQ32">
        <v>0.22847682119205298</v>
      </c>
      <c r="AS32"/>
      <c r="AT32" s="106">
        <v>0.24682386322589164</v>
      </c>
      <c r="AU32" s="106">
        <v>0.42137409138905624</v>
      </c>
      <c r="AV32" s="187">
        <v>44.949813486970612</v>
      </c>
      <c r="AX32" s="4"/>
      <c r="AY32" s="4"/>
      <c r="AZ32" s="4"/>
      <c r="BA32" s="4"/>
      <c r="BB32" s="4"/>
      <c r="BC32" s="4"/>
      <c r="BD32" s="4"/>
      <c r="BE32" s="4"/>
    </row>
    <row r="33" spans="1:57" ht="15.75" thickBot="1" x14ac:dyDescent="0.3">
      <c r="A33" s="203">
        <v>44979.779166666667</v>
      </c>
      <c r="B33">
        <v>2855</v>
      </c>
      <c r="C33" t="s">
        <v>803</v>
      </c>
      <c r="D33" t="s">
        <v>924</v>
      </c>
      <c r="F33">
        <v>24.934000000000001</v>
      </c>
      <c r="G33">
        <v>0.628</v>
      </c>
      <c r="H33">
        <v>10.955</v>
      </c>
      <c r="I33">
        <v>0.73299999999999998</v>
      </c>
      <c r="J33">
        <v>5.5209999999999999</v>
      </c>
      <c r="K33">
        <v>0.21</v>
      </c>
      <c r="L33">
        <v>0.47599999999999998</v>
      </c>
      <c r="M33">
        <v>8.7999999999999995E-2</v>
      </c>
      <c r="N33">
        <v>7.2999999999999995E-2</v>
      </c>
      <c r="O33">
        <v>1.4E-2</v>
      </c>
      <c r="P33">
        <v>0.14899999999999999</v>
      </c>
      <c r="Q33">
        <v>3.0000000000000001E-3</v>
      </c>
      <c r="R33" s="29">
        <v>0.45200000000000001</v>
      </c>
      <c r="S33" s="29">
        <v>7.3999999999999996E-2</v>
      </c>
      <c r="U33">
        <v>1.090478864201492</v>
      </c>
      <c r="V33">
        <v>0</v>
      </c>
      <c r="W33">
        <v>1.4386125057051575</v>
      </c>
      <c r="X33">
        <v>0</v>
      </c>
      <c r="Y33">
        <v>1.2389059952907082</v>
      </c>
      <c r="Z33">
        <v>0</v>
      </c>
      <c r="AA33">
        <v>0.65126050420168069</v>
      </c>
      <c r="AB33">
        <v>0</v>
      </c>
      <c r="AC33">
        <v>0.54794520547945214</v>
      </c>
      <c r="AD33">
        <v>0</v>
      </c>
      <c r="AE33" s="255">
        <v>1.5436241610738257</v>
      </c>
      <c r="AG33">
        <v>27.258498327219964</v>
      </c>
      <c r="AH33">
        <v>0</v>
      </c>
      <c r="AI33">
        <v>16.415840707955002</v>
      </c>
      <c r="AJ33">
        <v>0</v>
      </c>
      <c r="AK33">
        <v>6.7989942734430917</v>
      </c>
      <c r="AL33">
        <v>0</v>
      </c>
      <c r="AM33">
        <v>0.30838877338877341</v>
      </c>
      <c r="AN33">
        <v>0</v>
      </c>
      <c r="AO33">
        <v>4.2033968516984259E-2</v>
      </c>
      <c r="AP33">
        <v>0</v>
      </c>
      <c r="AQ33">
        <v>0.22695364238410595</v>
      </c>
      <c r="AS33"/>
      <c r="AT33" s="106">
        <v>0.24942658952909774</v>
      </c>
      <c r="AU33" s="106">
        <v>0.41417277338396358</v>
      </c>
      <c r="AV33" s="187">
        <v>45.3496801910795</v>
      </c>
    </row>
    <row r="34" spans="1:57" ht="15" x14ac:dyDescent="0.25">
      <c r="A34" s="203">
        <v>44979.780555555553</v>
      </c>
      <c r="B34">
        <v>2856</v>
      </c>
      <c r="C34" t="s">
        <v>803</v>
      </c>
      <c r="D34" t="s">
        <v>925</v>
      </c>
      <c r="F34">
        <v>25.693000000000001</v>
      </c>
      <c r="G34">
        <v>0.61499999999999999</v>
      </c>
      <c r="H34">
        <v>10.433999999999999</v>
      </c>
      <c r="I34">
        <v>0.65900000000000003</v>
      </c>
      <c r="J34">
        <v>5.5910000000000002</v>
      </c>
      <c r="K34">
        <v>0.20399999999999999</v>
      </c>
      <c r="L34">
        <v>0.52</v>
      </c>
      <c r="M34">
        <v>8.3000000000000004E-2</v>
      </c>
      <c r="N34">
        <v>7.0999999999999994E-2</v>
      </c>
      <c r="O34">
        <v>1.4999999999999999E-2</v>
      </c>
      <c r="P34">
        <v>0.153</v>
      </c>
      <c r="Q34">
        <v>3.0000000000000001E-3</v>
      </c>
      <c r="R34" s="29">
        <v>0.47199999999999998</v>
      </c>
      <c r="S34" s="29">
        <v>8.3000000000000004E-2</v>
      </c>
      <c r="U34">
        <v>1.0582648970536721</v>
      </c>
      <c r="V34">
        <v>0</v>
      </c>
      <c r="W34">
        <v>1.5104466168295956</v>
      </c>
      <c r="X34">
        <v>0</v>
      </c>
      <c r="Y34">
        <v>1.2233947415489179</v>
      </c>
      <c r="Z34">
        <v>0</v>
      </c>
      <c r="AA34">
        <v>0.59615384615384615</v>
      </c>
      <c r="AB34">
        <v>0</v>
      </c>
      <c r="AC34">
        <v>0.56338028169014087</v>
      </c>
      <c r="AD34">
        <v>0</v>
      </c>
      <c r="AE34" s="255">
        <v>1.5032679738562091</v>
      </c>
      <c r="AG34">
        <v>28.088256899064032</v>
      </c>
      <c r="AH34">
        <v>0</v>
      </c>
      <c r="AI34">
        <v>15.635132993774759</v>
      </c>
      <c r="AJ34">
        <v>0</v>
      </c>
      <c r="AK34">
        <v>6.8851977871436922</v>
      </c>
      <c r="AL34">
        <v>0</v>
      </c>
      <c r="AM34">
        <v>0.33689529866000456</v>
      </c>
      <c r="AN34">
        <v>0</v>
      </c>
      <c r="AO34">
        <v>4.0882352941176467E-2</v>
      </c>
      <c r="AP34">
        <v>0</v>
      </c>
      <c r="AQ34">
        <v>0.23304635761589404</v>
      </c>
      <c r="AS34"/>
      <c r="AT34" s="106">
        <v>0.24512727193737407</v>
      </c>
      <c r="AU34" s="106">
        <v>0.44036707521996027</v>
      </c>
      <c r="AV34" s="187">
        <v>44.688362831635821</v>
      </c>
    </row>
    <row r="35" spans="1:57" s="67" customFormat="1" ht="6.6" customHeight="1" thickBot="1" x14ac:dyDescent="0.25">
      <c r="R35" s="234"/>
      <c r="S35" s="234"/>
      <c r="T35" s="56"/>
      <c r="AE35" s="418"/>
      <c r="AF35" s="56"/>
      <c r="AR35" s="56"/>
      <c r="AW35" s="190"/>
    </row>
    <row r="36" spans="1:57" s="108" customFormat="1" ht="28.15" customHeight="1" x14ac:dyDescent="0.25">
      <c r="A36" s="98" t="s">
        <v>1126</v>
      </c>
      <c r="B36" s="99"/>
      <c r="C36" s="99"/>
      <c r="D36" s="100" t="s">
        <v>105</v>
      </c>
      <c r="F36" s="101">
        <v>25.413</v>
      </c>
      <c r="G36" s="101">
        <v>0.61299999999999999</v>
      </c>
      <c r="H36" s="101">
        <v>10.978</v>
      </c>
      <c r="I36" s="101">
        <v>0.69499999999999995</v>
      </c>
      <c r="J36" s="101">
        <v>5.5739999999999998</v>
      </c>
      <c r="K36" s="101">
        <v>0.20100000000000001</v>
      </c>
      <c r="L36" s="101">
        <v>0.46899999999999997</v>
      </c>
      <c r="M36" s="101">
        <v>8.3000000000000004E-2</v>
      </c>
      <c r="N36" s="101">
        <v>6.8000000000000005E-2</v>
      </c>
      <c r="O36" s="101">
        <v>1.6E-2</v>
      </c>
      <c r="P36" s="101">
        <v>0.151</v>
      </c>
      <c r="Q36" s="101">
        <v>3.0000000000000001E-3</v>
      </c>
      <c r="R36" s="230">
        <v>0.435</v>
      </c>
      <c r="S36" s="230">
        <v>7.8E-2</v>
      </c>
      <c r="T36" s="102" t="e">
        <v>#NUM!</v>
      </c>
      <c r="U36" s="103">
        <v>1.0699248416164955</v>
      </c>
      <c r="V36" s="101">
        <v>0</v>
      </c>
      <c r="W36" s="101">
        <v>1.435598469666606</v>
      </c>
      <c r="X36" s="101">
        <v>0</v>
      </c>
      <c r="Y36" s="101">
        <v>1.2271259418729816</v>
      </c>
      <c r="Z36" s="101">
        <v>0</v>
      </c>
      <c r="AA36" s="101">
        <v>0.66098081023454158</v>
      </c>
      <c r="AB36" s="101">
        <v>0</v>
      </c>
      <c r="AC36" s="101">
        <v>0.58823529411764708</v>
      </c>
      <c r="AD36" s="101">
        <v>0</v>
      </c>
      <c r="AE36" s="415">
        <v>1.5231788079470199</v>
      </c>
      <c r="AF36" s="104" t="e">
        <v>#NUM!</v>
      </c>
      <c r="AG36" s="101">
        <v>27.19</v>
      </c>
      <c r="AH36" s="101">
        <v>0</v>
      </c>
      <c r="AI36" s="101">
        <v>15.76</v>
      </c>
      <c r="AJ36" s="101">
        <v>0</v>
      </c>
      <c r="AK36" s="105">
        <v>6.839999999999999</v>
      </c>
      <c r="AL36" s="105">
        <v>0</v>
      </c>
      <c r="AM36" s="101">
        <v>0.31</v>
      </c>
      <c r="AN36" s="101">
        <v>0</v>
      </c>
      <c r="AO36" s="101">
        <v>0.04</v>
      </c>
      <c r="AP36" s="101">
        <v>0</v>
      </c>
      <c r="AQ36" s="101">
        <v>0.22999999999999998</v>
      </c>
      <c r="AR36" s="104"/>
      <c r="AS36" s="103"/>
      <c r="AT36" s="106">
        <v>0.25156307465980132</v>
      </c>
      <c r="AU36" s="106">
        <v>0.43401015228426387</v>
      </c>
      <c r="AV36" s="187">
        <v>45.676820321136645</v>
      </c>
      <c r="AW36" s="342"/>
      <c r="AX36" s="101"/>
      <c r="AY36" s="101"/>
      <c r="AZ36" s="101"/>
      <c r="BA36" s="101"/>
      <c r="BB36" s="101"/>
      <c r="BC36" s="101"/>
      <c r="BD36" s="101"/>
      <c r="BE36" s="101"/>
    </row>
    <row r="37" spans="1:57" ht="15" x14ac:dyDescent="0.25">
      <c r="A37" s="109"/>
      <c r="D37" s="15" t="s">
        <v>113</v>
      </c>
      <c r="F37" s="3">
        <v>0.6137294269658321</v>
      </c>
      <c r="G37" s="3">
        <v>2.8127261813814346E-2</v>
      </c>
      <c r="H37" s="3">
        <v>0.38455552574492091</v>
      </c>
      <c r="I37" s="3">
        <v>8.4369651505965551E-2</v>
      </c>
      <c r="J37" s="3">
        <v>9.2171682460607349E-2</v>
      </c>
      <c r="K37" s="3">
        <v>9.3426823924242543E-3</v>
      </c>
      <c r="L37" s="3">
        <v>1.4465064646868843E-2</v>
      </c>
      <c r="M37" s="3">
        <v>5.2190128605029531E-3</v>
      </c>
      <c r="N37" s="3">
        <v>1.3069411762184333E-2</v>
      </c>
      <c r="O37" s="3">
        <v>1.4142135623730957E-3</v>
      </c>
      <c r="P37" s="3">
        <v>1.5735915849388875E-3</v>
      </c>
      <c r="Q37" s="3">
        <v>4.684288763019352E-19</v>
      </c>
      <c r="R37" s="222">
        <v>3.2257889400446348E-2</v>
      </c>
      <c r="S37" s="222">
        <v>5.2553827281224368E-3</v>
      </c>
      <c r="T37" s="56" t="e">
        <v>#DIV/0!</v>
      </c>
      <c r="U37" s="23">
        <v>2.622029938628442E-2</v>
      </c>
      <c r="V37" s="3">
        <v>0</v>
      </c>
      <c r="W37" s="3">
        <v>5.1565044536242617E-2</v>
      </c>
      <c r="X37" s="3">
        <v>0</v>
      </c>
      <c r="Y37" s="3">
        <v>2.0769137190005102E-2</v>
      </c>
      <c r="Z37" s="3">
        <v>0</v>
      </c>
      <c r="AA37" s="3">
        <v>2.0928653523786509E-2</v>
      </c>
      <c r="AB37" s="3">
        <v>0</v>
      </c>
      <c r="AC37" s="3">
        <v>0.10798104723682835</v>
      </c>
      <c r="AD37" s="3">
        <v>0</v>
      </c>
      <c r="AE37" s="416">
        <v>1.5841629149303222E-2</v>
      </c>
      <c r="AF37" s="96" t="e">
        <v>#DIV/0!</v>
      </c>
      <c r="AG37" s="3">
        <v>0.65664435994180004</v>
      </c>
      <c r="AH37" s="3">
        <v>0</v>
      </c>
      <c r="AI37" s="3">
        <v>0.55206732426124561</v>
      </c>
      <c r="AJ37" s="3">
        <v>0</v>
      </c>
      <c r="AK37" s="97">
        <v>0.11310626265349007</v>
      </c>
      <c r="AL37" s="97">
        <v>0</v>
      </c>
      <c r="AM37" s="3">
        <v>9.5611301503823951E-3</v>
      </c>
      <c r="AN37" s="3">
        <v>0</v>
      </c>
      <c r="AO37" s="3">
        <v>7.6878892718732182E-3</v>
      </c>
      <c r="AP37" s="3">
        <v>0</v>
      </c>
      <c r="AQ37" s="3">
        <v>2.3968613545426757E-3</v>
      </c>
      <c r="AR37" s="96"/>
      <c r="AS37" s="23"/>
      <c r="AT37" s="3"/>
      <c r="AU37" s="3"/>
      <c r="AV37" s="3"/>
      <c r="AW37" s="343"/>
      <c r="AX37" s="3"/>
      <c r="AY37" s="3"/>
      <c r="AZ37" s="3"/>
      <c r="BA37" s="3"/>
      <c r="BB37" s="3"/>
      <c r="BC37" s="3"/>
      <c r="BD37" s="3"/>
      <c r="BE37" s="3"/>
    </row>
    <row r="38" spans="1:57" ht="15" x14ac:dyDescent="0.25">
      <c r="A38" s="337" t="s">
        <v>808</v>
      </c>
      <c r="D38" s="15" t="s">
        <v>106</v>
      </c>
      <c r="F38" s="3">
        <v>2.4150215518271438</v>
      </c>
      <c r="G38" s="3">
        <v>4.5884603285178382</v>
      </c>
      <c r="H38" s="3">
        <v>3.5029652554647557</v>
      </c>
      <c r="I38" s="3">
        <v>12.139518202297202</v>
      </c>
      <c r="J38" s="3">
        <v>1.6536003311913769</v>
      </c>
      <c r="K38" s="3">
        <v>4.6481006927483852</v>
      </c>
      <c r="L38" s="3">
        <v>3.0842355323814168</v>
      </c>
      <c r="M38" s="3">
        <v>6.2879673018107862</v>
      </c>
      <c r="N38" s="3">
        <v>19.219723179682841</v>
      </c>
      <c r="O38" s="3">
        <v>8.8388347648318479</v>
      </c>
      <c r="P38" s="3">
        <v>1.0421136324098594</v>
      </c>
      <c r="Q38" s="3">
        <v>1.5614295876731174E-14</v>
      </c>
      <c r="R38" s="222">
        <v>7.4156067587232979</v>
      </c>
      <c r="S38" s="222">
        <v>6.7376701642595336</v>
      </c>
      <c r="T38" s="56" t="e">
        <v>#DIV/0!</v>
      </c>
      <c r="U38" s="23">
        <v>2.4506674082517321</v>
      </c>
      <c r="V38" s="3" t="e">
        <v>#DIV/0!</v>
      </c>
      <c r="W38" s="3">
        <v>3.5918848916172044</v>
      </c>
      <c r="X38" s="3" t="e">
        <v>#DIV/0!</v>
      </c>
      <c r="Y38" s="3">
        <v>1.6925024955714683</v>
      </c>
      <c r="Z38" s="3" t="e">
        <v>#DIV/0!</v>
      </c>
      <c r="AA38" s="3">
        <v>3.166302742792217</v>
      </c>
      <c r="AB38" s="3" t="e">
        <v>#DIV/0!</v>
      </c>
      <c r="AC38" s="3">
        <v>18.35677803026082</v>
      </c>
      <c r="AD38" s="3" t="e">
        <v>#DIV/0!</v>
      </c>
      <c r="AE38" s="416">
        <v>1.0400373919759942</v>
      </c>
      <c r="AF38" s="96" t="e">
        <v>#DIV/0!</v>
      </c>
      <c r="AG38" s="3">
        <v>2.4150215518271425</v>
      </c>
      <c r="AH38" s="3" t="e">
        <v>#DIV/0!</v>
      </c>
      <c r="AI38" s="3">
        <v>3.5029652554647566</v>
      </c>
      <c r="AJ38" s="3" t="e">
        <v>#DIV/0!</v>
      </c>
      <c r="AK38" s="97">
        <v>1.6536003311913754</v>
      </c>
      <c r="AL38" s="97" t="e">
        <v>#DIV/0!</v>
      </c>
      <c r="AM38" s="3">
        <v>3.0842355323814177</v>
      </c>
      <c r="AN38" s="3" t="e">
        <v>#DIV/0!</v>
      </c>
      <c r="AO38" s="3">
        <v>19.219723179683047</v>
      </c>
      <c r="AP38" s="3" t="e">
        <v>#DIV/0!</v>
      </c>
      <c r="AQ38" s="3">
        <v>1.042113632409859</v>
      </c>
      <c r="AR38" s="96"/>
      <c r="AS38" s="23"/>
      <c r="AT38" s="3"/>
      <c r="AU38" s="3"/>
      <c r="AV38" s="3"/>
      <c r="AW38" s="343"/>
      <c r="AX38" s="3"/>
      <c r="AY38" s="3"/>
      <c r="AZ38" s="3"/>
      <c r="BA38" s="3"/>
      <c r="BB38" s="3"/>
      <c r="BC38" s="3"/>
      <c r="BD38" s="3"/>
      <c r="BE38" s="3"/>
    </row>
    <row r="39" spans="1:57" s="121" customFormat="1" ht="15.75" thickBot="1" x14ac:dyDescent="0.3">
      <c r="A39" s="110"/>
      <c r="B39" s="111"/>
      <c r="C39" s="111"/>
      <c r="D39" s="112" t="s">
        <v>122</v>
      </c>
      <c r="E39" s="369"/>
      <c r="F39" s="113">
        <v>6.6581883820150862</v>
      </c>
      <c r="G39" s="113">
        <v>7.6555023923445047</v>
      </c>
      <c r="H39" s="113">
        <v>8.4094886253159657</v>
      </c>
      <c r="I39" s="113">
        <v>12.517985611510804</v>
      </c>
      <c r="J39" s="113">
        <v>3.9291643608190383</v>
      </c>
      <c r="K39" s="113">
        <v>12.435233160621758</v>
      </c>
      <c r="L39" s="113">
        <v>-4.042553191489354</v>
      </c>
      <c r="M39" s="113">
        <v>10.256410256410248</v>
      </c>
      <c r="N39" s="113">
        <v>26.666666666666668</v>
      </c>
      <c r="O39" s="114">
        <v>0</v>
      </c>
      <c r="P39" s="113">
        <v>2.0000000000000018</v>
      </c>
      <c r="Q39" s="114">
        <v>0</v>
      </c>
      <c r="R39" s="232">
        <v>12.655086848635232</v>
      </c>
      <c r="S39" s="339">
        <v>14.102564102564099</v>
      </c>
      <c r="T39" s="115" t="e">
        <v>#DIV/0!</v>
      </c>
      <c r="U39" s="116">
        <v>-6.2425477902996178</v>
      </c>
      <c r="V39" s="117" t="e">
        <v>#DIV/0!</v>
      </c>
      <c r="W39" s="117">
        <v>-7.7571518249484299</v>
      </c>
      <c r="X39" s="117" t="e">
        <v>#DIV/0!</v>
      </c>
      <c r="Y39" s="117">
        <v>-3.780617678381248</v>
      </c>
      <c r="Z39" s="117" t="e">
        <v>#DIV/0!</v>
      </c>
      <c r="AA39" s="117">
        <v>4.2128603104212781</v>
      </c>
      <c r="AB39" s="117" t="e">
        <v>#DIV/0!</v>
      </c>
      <c r="AC39" s="117">
        <v>-21.052631578947381</v>
      </c>
      <c r="AD39" s="117" t="e">
        <v>#DIV/0!</v>
      </c>
      <c r="AE39" s="417">
        <v>-1.9607843137254977</v>
      </c>
      <c r="AF39" s="118" t="e">
        <v>#DIV/0!</v>
      </c>
      <c r="AG39" s="113">
        <v>6.6581883820150809</v>
      </c>
      <c r="AH39" s="113" t="e">
        <v>#DIV/0!</v>
      </c>
      <c r="AI39" s="113">
        <v>8.4094886253159764</v>
      </c>
      <c r="AJ39" s="113" t="e">
        <v>#DIV/0!</v>
      </c>
      <c r="AK39" s="113">
        <v>3.9291643608190383</v>
      </c>
      <c r="AL39" s="113" t="e">
        <v>#DIV/0!</v>
      </c>
      <c r="AM39" s="113">
        <v>-4.0425531914893602</v>
      </c>
      <c r="AN39" s="113" t="e">
        <v>#DIV/0!</v>
      </c>
      <c r="AO39" s="113">
        <v>26.666666666666671</v>
      </c>
      <c r="AP39" s="113" t="e">
        <v>#DIV/0!</v>
      </c>
      <c r="AQ39" s="113">
        <v>1.9999999999999996</v>
      </c>
      <c r="AR39" s="119"/>
      <c r="AS39" s="116"/>
      <c r="AT39" s="117"/>
      <c r="AU39" s="117"/>
      <c r="AV39" s="117"/>
      <c r="AW39" s="344"/>
      <c r="AX39" s="117"/>
      <c r="AY39" s="117"/>
      <c r="AZ39" s="117"/>
      <c r="BA39" s="117"/>
      <c r="BB39" s="117"/>
      <c r="BC39" s="117"/>
      <c r="BD39" s="117"/>
      <c r="BE39" s="117"/>
    </row>
    <row r="40" spans="1:57" ht="15.75" thickBot="1" x14ac:dyDescent="0.3">
      <c r="A40" s="203">
        <v>44987.448611111111</v>
      </c>
      <c r="B40">
        <v>2868</v>
      </c>
      <c r="C40" t="s">
        <v>803</v>
      </c>
      <c r="D40" t="s">
        <v>443</v>
      </c>
      <c r="E40" t="s">
        <v>691</v>
      </c>
      <c r="F40">
        <v>24.376000000000001</v>
      </c>
      <c r="G40">
        <v>0.627</v>
      </c>
      <c r="H40">
        <v>10.286</v>
      </c>
      <c r="I40">
        <v>0.69499999999999995</v>
      </c>
      <c r="J40">
        <v>5.4210000000000003</v>
      </c>
      <c r="K40">
        <v>0.193</v>
      </c>
      <c r="L40">
        <v>0.47</v>
      </c>
      <c r="M40">
        <v>7.8E-2</v>
      </c>
      <c r="N40">
        <v>0.06</v>
      </c>
      <c r="O40">
        <v>1.6E-2</v>
      </c>
      <c r="P40">
        <v>0.15</v>
      </c>
      <c r="Q40">
        <v>3.0000000000000001E-3</v>
      </c>
      <c r="R40" s="29">
        <v>0.40300000000000002</v>
      </c>
      <c r="S40" s="29">
        <v>7.8E-2</v>
      </c>
      <c r="U40">
        <v>1.1154414177879881</v>
      </c>
      <c r="V40">
        <v>0</v>
      </c>
      <c r="W40">
        <v>1.5321796616760646</v>
      </c>
      <c r="X40">
        <v>0</v>
      </c>
      <c r="Y40">
        <v>1.2617598229109019</v>
      </c>
      <c r="Z40">
        <v>0</v>
      </c>
      <c r="AA40">
        <v>0.65957446808510645</v>
      </c>
      <c r="AB40">
        <v>0</v>
      </c>
      <c r="AC40">
        <v>0.66666666666666674</v>
      </c>
      <c r="AD40">
        <v>0</v>
      </c>
      <c r="AE40" s="255">
        <v>1.5333333333333334</v>
      </c>
      <c r="AG40">
        <v>26.080487939243696</v>
      </c>
      <c r="AH40">
        <v>0</v>
      </c>
      <c r="AI40">
        <v>14.766565858990708</v>
      </c>
      <c r="AJ40">
        <v>0</v>
      </c>
      <c r="AK40">
        <v>6.6522497308934341</v>
      </c>
      <c r="AL40">
        <v>0</v>
      </c>
      <c r="AM40">
        <v>0.31066098081023452</v>
      </c>
      <c r="AN40">
        <v>0</v>
      </c>
      <c r="AO40">
        <v>3.5294117647058823E-2</v>
      </c>
      <c r="AP40">
        <v>0</v>
      </c>
      <c r="AQ40">
        <v>0.22847682119205298</v>
      </c>
      <c r="AS40"/>
      <c r="AT40" s="106">
        <v>0.25506615314829656</v>
      </c>
      <c r="AU40" s="106">
        <v>0.45049402782050196</v>
      </c>
      <c r="AV40" s="187">
        <v>46.211100038340078</v>
      </c>
    </row>
    <row r="41" spans="1:57" s="28" customFormat="1" ht="15.75" thickBot="1" x14ac:dyDescent="0.3">
      <c r="A41" s="203">
        <v>44987.450694444444</v>
      </c>
      <c r="B41">
        <v>2869</v>
      </c>
      <c r="C41" t="s">
        <v>803</v>
      </c>
      <c r="D41" t="s">
        <v>443</v>
      </c>
      <c r="E41" t="s">
        <v>693</v>
      </c>
      <c r="F41">
        <v>24.812000000000001</v>
      </c>
      <c r="G41">
        <v>0.59199999999999997</v>
      </c>
      <c r="H41">
        <v>10.662000000000001</v>
      </c>
      <c r="I41">
        <v>0.63600000000000001</v>
      </c>
      <c r="J41">
        <v>5.5490000000000004</v>
      </c>
      <c r="K41">
        <v>0.20100000000000001</v>
      </c>
      <c r="L41">
        <v>0.48099999999999998</v>
      </c>
      <c r="M41">
        <v>8.1000000000000003E-2</v>
      </c>
      <c r="N41">
        <v>5.8000000000000003E-2</v>
      </c>
      <c r="O41">
        <v>1.6E-2</v>
      </c>
      <c r="P41">
        <v>0.151</v>
      </c>
      <c r="Q41">
        <v>3.0000000000000001E-3</v>
      </c>
      <c r="R41" s="29">
        <v>0.42499999999999999</v>
      </c>
      <c r="S41" s="29">
        <v>8.4000000000000005E-2</v>
      </c>
      <c r="T41" s="56"/>
      <c r="U41">
        <v>1.0958407222311786</v>
      </c>
      <c r="V41">
        <v>0</v>
      </c>
      <c r="W41">
        <v>1.4781466891765145</v>
      </c>
      <c r="X41">
        <v>0</v>
      </c>
      <c r="Y41">
        <v>1.2326545323481708</v>
      </c>
      <c r="Z41">
        <v>0</v>
      </c>
      <c r="AA41">
        <v>0.64449064449064453</v>
      </c>
      <c r="AB41">
        <v>0</v>
      </c>
      <c r="AC41">
        <v>0.68965517241379304</v>
      </c>
      <c r="AD41">
        <v>0</v>
      </c>
      <c r="AE41" s="255">
        <v>1.5231788079470199</v>
      </c>
      <c r="AF41" s="56"/>
      <c r="AG41">
        <v>26.546975170188489</v>
      </c>
      <c r="AH41">
        <v>0</v>
      </c>
      <c r="AI41">
        <v>15.306350883585354</v>
      </c>
      <c r="AJ41">
        <v>0</v>
      </c>
      <c r="AK41">
        <v>6.8093218514531753</v>
      </c>
      <c r="AL41">
        <v>0</v>
      </c>
      <c r="AM41">
        <v>0.31793176972281451</v>
      </c>
      <c r="AN41">
        <v>0</v>
      </c>
      <c r="AO41">
        <v>3.411764705882353E-2</v>
      </c>
      <c r="AP41">
        <v>0</v>
      </c>
      <c r="AQ41">
        <v>0.22999999999999998</v>
      </c>
      <c r="AR41" s="56"/>
      <c r="AS41"/>
      <c r="AT41" s="106">
        <v>0.25650085585267934</v>
      </c>
      <c r="AU41" s="106">
        <v>0.44486905489377898</v>
      </c>
      <c r="AV41" s="187">
        <v>46.429166210911845</v>
      </c>
      <c r="AW41" s="9"/>
      <c r="AX41" s="84"/>
      <c r="AY41" s="84"/>
      <c r="AZ41" s="84"/>
      <c r="BA41" s="84"/>
      <c r="BB41" s="84"/>
      <c r="BC41" s="84"/>
      <c r="BD41" s="84"/>
      <c r="BE41" s="84"/>
    </row>
    <row r="42" spans="1:57" ht="13.9" customHeight="1" thickBot="1" x14ac:dyDescent="0.3">
      <c r="A42" s="203">
        <v>44987.513888888891</v>
      </c>
      <c r="B42">
        <v>2894</v>
      </c>
      <c r="C42" t="s">
        <v>803</v>
      </c>
      <c r="D42" t="s">
        <v>443</v>
      </c>
      <c r="E42" t="s">
        <v>725</v>
      </c>
      <c r="F42">
        <v>25.413</v>
      </c>
      <c r="G42">
        <v>0.59599999999999997</v>
      </c>
      <c r="H42">
        <v>11.435</v>
      </c>
      <c r="I42">
        <v>0.69699999999999995</v>
      </c>
      <c r="J42">
        <v>5.4</v>
      </c>
      <c r="K42">
        <v>0.2</v>
      </c>
      <c r="L42">
        <v>0.46899999999999997</v>
      </c>
      <c r="M42">
        <v>8.5999999999999993E-2</v>
      </c>
      <c r="N42">
        <v>6.8000000000000005E-2</v>
      </c>
      <c r="O42">
        <v>1.2999999999999999E-2</v>
      </c>
      <c r="P42">
        <v>0.15</v>
      </c>
      <c r="Q42">
        <v>3.0000000000000001E-3</v>
      </c>
      <c r="R42" s="29">
        <v>0.37</v>
      </c>
      <c r="S42" s="29">
        <v>7.4999999999999997E-2</v>
      </c>
      <c r="U42">
        <v>1.0699248416164955</v>
      </c>
      <c r="V42">
        <v>0</v>
      </c>
      <c r="W42">
        <v>1.3782247485789243</v>
      </c>
      <c r="X42">
        <v>0</v>
      </c>
      <c r="Y42">
        <v>1.2666666666666666</v>
      </c>
      <c r="Z42">
        <v>0</v>
      </c>
      <c r="AA42">
        <v>0.66098081023454158</v>
      </c>
      <c r="AB42">
        <v>0</v>
      </c>
      <c r="AC42">
        <v>0.58823529411764708</v>
      </c>
      <c r="AD42">
        <v>0</v>
      </c>
      <c r="AE42" s="255">
        <v>1.5333333333333334</v>
      </c>
      <c r="AG42">
        <v>27.19</v>
      </c>
      <c r="AH42">
        <v>0</v>
      </c>
      <c r="AI42">
        <v>16.416068500637639</v>
      </c>
      <c r="AJ42">
        <v>0</v>
      </c>
      <c r="AK42">
        <v>6.6264800861141016</v>
      </c>
      <c r="AL42">
        <v>0</v>
      </c>
      <c r="AM42">
        <v>0.31</v>
      </c>
      <c r="AN42">
        <v>0</v>
      </c>
      <c r="AO42">
        <v>0.04</v>
      </c>
      <c r="AP42">
        <v>0</v>
      </c>
      <c r="AQ42">
        <v>0.22847682119205298</v>
      </c>
      <c r="AS42"/>
      <c r="AT42" s="106">
        <v>0.24371019073608316</v>
      </c>
      <c r="AU42" s="106">
        <v>0.40365816491669204</v>
      </c>
      <c r="AV42" s="187">
        <v>44.469499664291938</v>
      </c>
      <c r="AX42" s="4"/>
      <c r="AY42" s="4"/>
      <c r="AZ42" s="4"/>
      <c r="BA42" s="4"/>
      <c r="BB42" s="4"/>
      <c r="BC42" s="4"/>
      <c r="BD42" s="4"/>
      <c r="BE42" s="4"/>
    </row>
    <row r="43" spans="1:57" ht="15.75" thickBot="1" x14ac:dyDescent="0.3">
      <c r="A43" s="203">
        <v>44987.593055555553</v>
      </c>
      <c r="B43">
        <v>2899</v>
      </c>
      <c r="C43" t="s">
        <v>803</v>
      </c>
      <c r="D43" t="s">
        <v>443</v>
      </c>
      <c r="E43" t="s">
        <v>791</v>
      </c>
      <c r="F43">
        <v>25.382999999999999</v>
      </c>
      <c r="G43">
        <v>0.61299999999999999</v>
      </c>
      <c r="H43">
        <v>10.834</v>
      </c>
      <c r="I43">
        <v>0.64600000000000002</v>
      </c>
      <c r="J43">
        <v>5.5750000000000002</v>
      </c>
      <c r="K43">
        <v>0.21299999999999999</v>
      </c>
      <c r="L43">
        <v>0.48</v>
      </c>
      <c r="M43">
        <v>9.1999999999999998E-2</v>
      </c>
      <c r="N43">
        <v>5.3999999999999999E-2</v>
      </c>
      <c r="O43">
        <v>1.6E-2</v>
      </c>
      <c r="P43">
        <v>0.14899999999999999</v>
      </c>
      <c r="Q43">
        <v>3.0000000000000001E-3</v>
      </c>
      <c r="R43" s="29">
        <v>0.46400000000000002</v>
      </c>
      <c r="S43" s="29">
        <v>7.4999999999999997E-2</v>
      </c>
      <c r="U43">
        <v>1.0711893787180398</v>
      </c>
      <c r="V43">
        <v>0</v>
      </c>
      <c r="W43">
        <v>1.4546797120177219</v>
      </c>
      <c r="X43">
        <v>0</v>
      </c>
      <c r="Y43">
        <v>1.2269058295964126</v>
      </c>
      <c r="Z43">
        <v>0</v>
      </c>
      <c r="AA43">
        <v>0.64583333333333337</v>
      </c>
      <c r="AB43">
        <v>0</v>
      </c>
      <c r="AC43">
        <v>0.74074074074074081</v>
      </c>
      <c r="AD43">
        <v>0</v>
      </c>
      <c r="AE43" s="255">
        <v>1.5436241610738257</v>
      </c>
      <c r="AG43">
        <v>27.157902254751505</v>
      </c>
      <c r="AH43">
        <v>0</v>
      </c>
      <c r="AI43">
        <v>15.553273820368009</v>
      </c>
      <c r="AJ43">
        <v>0</v>
      </c>
      <c r="AK43">
        <v>6.8412271259418729</v>
      </c>
      <c r="AL43">
        <v>0</v>
      </c>
      <c r="AM43">
        <v>0.31727078891257993</v>
      </c>
      <c r="AN43">
        <v>0</v>
      </c>
      <c r="AO43">
        <v>3.1764705882352945E-2</v>
      </c>
      <c r="AP43">
        <v>0</v>
      </c>
      <c r="AQ43">
        <v>0.22695364238410595</v>
      </c>
      <c r="AS43"/>
      <c r="AT43" s="106">
        <v>0.2519055802531634</v>
      </c>
      <c r="AU43" s="106">
        <v>0.43985769201740971</v>
      </c>
      <c r="AV43" s="187">
        <v>45.729173757248546</v>
      </c>
      <c r="AX43" s="4"/>
      <c r="AY43" s="4"/>
      <c r="AZ43" s="4"/>
      <c r="BA43" s="4"/>
      <c r="BB43" s="4"/>
      <c r="BC43" s="4"/>
      <c r="BD43" s="4"/>
      <c r="BE43" s="4"/>
    </row>
    <row r="44" spans="1:57" ht="15.75" thickBot="1" x14ac:dyDescent="0.3">
      <c r="A44" s="203">
        <v>44987.734027777777</v>
      </c>
      <c r="B44">
        <v>2955</v>
      </c>
      <c r="C44" t="s">
        <v>803</v>
      </c>
      <c r="D44" t="s">
        <v>443</v>
      </c>
      <c r="E44" t="s">
        <v>794</v>
      </c>
      <c r="F44">
        <v>26.07</v>
      </c>
      <c r="G44">
        <v>0.63300000000000001</v>
      </c>
      <c r="H44">
        <v>11.223000000000001</v>
      </c>
      <c r="I44">
        <v>0.872</v>
      </c>
      <c r="J44">
        <v>5.617</v>
      </c>
      <c r="K44">
        <v>0.193</v>
      </c>
      <c r="L44">
        <v>0.45500000000000002</v>
      </c>
      <c r="M44">
        <v>7.6999999999999999E-2</v>
      </c>
      <c r="N44">
        <v>7.6999999999999999E-2</v>
      </c>
      <c r="O44">
        <v>1.4999999999999999E-2</v>
      </c>
      <c r="P44">
        <v>0.152</v>
      </c>
      <c r="Q44">
        <v>3.0000000000000001E-3</v>
      </c>
      <c r="R44" s="29">
        <v>0.443</v>
      </c>
      <c r="S44" s="29">
        <v>0.08</v>
      </c>
      <c r="U44">
        <v>1.0429612581511316</v>
      </c>
      <c r="V44">
        <v>0</v>
      </c>
      <c r="W44">
        <v>1.4042591107547</v>
      </c>
      <c r="X44">
        <v>0</v>
      </c>
      <c r="Y44">
        <v>1.2177318853480505</v>
      </c>
      <c r="Z44">
        <v>0</v>
      </c>
      <c r="AA44">
        <v>0.68131868131868134</v>
      </c>
      <c r="AB44">
        <v>0</v>
      </c>
      <c r="AC44">
        <v>0.51948051948051954</v>
      </c>
      <c r="AD44">
        <v>0</v>
      </c>
      <c r="AE44" s="255">
        <v>1.5131578947368423</v>
      </c>
      <c r="AG44">
        <v>27.892940620942039</v>
      </c>
      <c r="AH44">
        <v>0</v>
      </c>
      <c r="AI44">
        <v>16.11172162506832</v>
      </c>
      <c r="AJ44">
        <v>0</v>
      </c>
      <c r="AK44">
        <v>6.8927664155005379</v>
      </c>
      <c r="AL44">
        <v>0</v>
      </c>
      <c r="AM44">
        <v>0.30074626865671644</v>
      </c>
      <c r="AN44">
        <v>0</v>
      </c>
      <c r="AO44">
        <v>4.5294117647058825E-2</v>
      </c>
      <c r="AP44">
        <v>0</v>
      </c>
      <c r="AQ44">
        <v>0.23152317880794701</v>
      </c>
      <c r="AS44"/>
      <c r="AT44" s="106">
        <v>0.24711508582660677</v>
      </c>
      <c r="AU44" s="106">
        <v>0.42781066951752961</v>
      </c>
      <c r="AV44" s="187">
        <v>44.994628455538773</v>
      </c>
    </row>
    <row r="45" spans="1:57" ht="15.75" thickBot="1" x14ac:dyDescent="0.3">
      <c r="A45" s="203">
        <v>44987.73541666667</v>
      </c>
      <c r="B45">
        <v>2956</v>
      </c>
      <c r="C45" t="s">
        <v>803</v>
      </c>
      <c r="D45" t="s">
        <v>443</v>
      </c>
      <c r="E45" t="s">
        <v>795</v>
      </c>
      <c r="F45">
        <v>25.643000000000001</v>
      </c>
      <c r="G45">
        <v>0.61</v>
      </c>
      <c r="H45">
        <v>10.978</v>
      </c>
      <c r="I45">
        <v>0.67200000000000004</v>
      </c>
      <c r="J45">
        <v>5.5739999999999998</v>
      </c>
      <c r="K45">
        <v>0.20699999999999999</v>
      </c>
      <c r="L45">
        <v>0.44400000000000001</v>
      </c>
      <c r="M45">
        <v>8.3000000000000004E-2</v>
      </c>
      <c r="N45">
        <v>9.0999999999999998E-2</v>
      </c>
      <c r="O45">
        <v>1.2999999999999999E-2</v>
      </c>
      <c r="P45">
        <v>0.153</v>
      </c>
      <c r="Q45">
        <v>3.0000000000000001E-3</v>
      </c>
      <c r="R45" s="29">
        <v>0.435</v>
      </c>
      <c r="S45" s="29">
        <v>7.5999999999999998E-2</v>
      </c>
      <c r="U45">
        <v>1.0603283547166868</v>
      </c>
      <c r="V45">
        <v>0</v>
      </c>
      <c r="W45">
        <v>1.435598469666606</v>
      </c>
      <c r="X45">
        <v>0</v>
      </c>
      <c r="Y45">
        <v>1.2271259418729816</v>
      </c>
      <c r="Z45">
        <v>0</v>
      </c>
      <c r="AA45">
        <v>0.69819819819819817</v>
      </c>
      <c r="AB45">
        <v>0</v>
      </c>
      <c r="AC45">
        <v>0.43956043956043961</v>
      </c>
      <c r="AD45">
        <v>0</v>
      </c>
      <c r="AE45" s="255">
        <v>1.5032679738562091</v>
      </c>
      <c r="AG45">
        <v>27.436082713571793</v>
      </c>
      <c r="AH45">
        <v>0</v>
      </c>
      <c r="AI45">
        <v>15.76</v>
      </c>
      <c r="AJ45">
        <v>0</v>
      </c>
      <c r="AK45">
        <v>6.839999999999999</v>
      </c>
      <c r="AL45">
        <v>0</v>
      </c>
      <c r="AM45">
        <v>0.29347547974413646</v>
      </c>
      <c r="AN45">
        <v>0</v>
      </c>
      <c r="AO45">
        <v>5.3529411764705881E-2</v>
      </c>
      <c r="AP45">
        <v>0</v>
      </c>
      <c r="AQ45">
        <v>0.23304635761589404</v>
      </c>
      <c r="AS45"/>
      <c r="AT45" s="106">
        <v>0.24930672761882511</v>
      </c>
      <c r="AU45" s="106">
        <v>0.43401015228426387</v>
      </c>
      <c r="AV45" s="187">
        <v>45.331297672981755</v>
      </c>
    </row>
    <row r="46" spans="1:57" ht="15" x14ac:dyDescent="0.25">
      <c r="A46" s="203">
        <v>44987.739583333336</v>
      </c>
      <c r="B46">
        <v>2957</v>
      </c>
      <c r="C46" t="s">
        <v>803</v>
      </c>
      <c r="D46" t="s">
        <v>443</v>
      </c>
      <c r="E46" t="s">
        <v>986</v>
      </c>
      <c r="F46">
        <v>25.998999999999999</v>
      </c>
      <c r="G46">
        <v>0.67500000000000004</v>
      </c>
      <c r="H46">
        <v>11.151</v>
      </c>
      <c r="I46">
        <v>0.78200000000000003</v>
      </c>
      <c r="J46">
        <v>5.6340000000000003</v>
      </c>
      <c r="K46">
        <v>0.217</v>
      </c>
      <c r="L46">
        <v>0.45100000000000001</v>
      </c>
      <c r="M46">
        <v>8.5999999999999993E-2</v>
      </c>
      <c r="N46">
        <v>7.5999999999999998E-2</v>
      </c>
      <c r="O46">
        <v>1.6E-2</v>
      </c>
      <c r="P46">
        <v>0.153</v>
      </c>
      <c r="Q46">
        <v>3.0000000000000001E-3</v>
      </c>
      <c r="R46" s="29">
        <v>0.45400000000000001</v>
      </c>
      <c r="S46" s="29">
        <v>8.8999999999999996E-2</v>
      </c>
      <c r="U46">
        <v>1.0458094542097773</v>
      </c>
      <c r="V46">
        <v>0</v>
      </c>
      <c r="W46">
        <v>1.413326159088871</v>
      </c>
      <c r="X46">
        <v>0</v>
      </c>
      <c r="Y46">
        <v>1.2140575079872205</v>
      </c>
      <c r="Z46">
        <v>0</v>
      </c>
      <c r="AA46">
        <v>0.68736141906873616</v>
      </c>
      <c r="AB46">
        <v>0</v>
      </c>
      <c r="AC46">
        <v>0.52631578947368418</v>
      </c>
      <c r="AD46">
        <v>0</v>
      </c>
      <c r="AE46" s="255">
        <v>1.5032679738562091</v>
      </c>
      <c r="AG46">
        <v>27.816975957187264</v>
      </c>
      <c r="AH46">
        <v>0</v>
      </c>
      <c r="AI46">
        <v>16.008358535252324</v>
      </c>
      <c r="AJ46">
        <v>0</v>
      </c>
      <c r="AK46">
        <v>6.9136275565123793</v>
      </c>
      <c r="AL46">
        <v>0</v>
      </c>
      <c r="AM46">
        <v>0.29810234541577824</v>
      </c>
      <c r="AN46">
        <v>0</v>
      </c>
      <c r="AO46">
        <v>4.4705882352941179E-2</v>
      </c>
      <c r="AP46">
        <v>0</v>
      </c>
      <c r="AQ46">
        <v>0.23304635761589404</v>
      </c>
      <c r="AS46"/>
      <c r="AT46" s="106">
        <v>0.24853986886112461</v>
      </c>
      <c r="AU46" s="106">
        <v>0.43187610655319486</v>
      </c>
      <c r="AV46" s="187">
        <v>45.213615371586961</v>
      </c>
      <c r="AX46" s="4"/>
      <c r="AY46" s="4"/>
      <c r="AZ46" s="4"/>
      <c r="BA46" s="4"/>
      <c r="BB46" s="4"/>
      <c r="BC46" s="4"/>
      <c r="BD46" s="4"/>
      <c r="BE46" s="4"/>
    </row>
    <row r="47" spans="1:57" s="67" customFormat="1" ht="6.6" customHeight="1" thickBot="1" x14ac:dyDescent="0.25">
      <c r="R47" s="234"/>
      <c r="S47" s="234"/>
      <c r="T47" s="56"/>
      <c r="AE47" s="418"/>
      <c r="AF47" s="56"/>
      <c r="AR47" s="56"/>
      <c r="AW47" s="190"/>
    </row>
    <row r="48" spans="1:57" s="108" customFormat="1" ht="28.15" customHeight="1" x14ac:dyDescent="0.25">
      <c r="A48" s="98" t="s">
        <v>1127</v>
      </c>
      <c r="B48" s="99"/>
      <c r="C48" s="99"/>
      <c r="D48" s="100" t="s">
        <v>105</v>
      </c>
      <c r="F48" s="101">
        <v>25.174500000000002</v>
      </c>
      <c r="G48" s="101">
        <v>0.623</v>
      </c>
      <c r="H48" s="101">
        <v>10.6905</v>
      </c>
      <c r="I48" s="101">
        <v>0.747</v>
      </c>
      <c r="J48" s="101">
        <v>5.4965000000000002</v>
      </c>
      <c r="K48" s="101">
        <v>0.1905</v>
      </c>
      <c r="L48" s="101">
        <v>0.48099999999999998</v>
      </c>
      <c r="M48" s="101">
        <v>7.9000000000000001E-2</v>
      </c>
      <c r="N48" s="101">
        <v>7.2499999999999995E-2</v>
      </c>
      <c r="O48" s="101">
        <v>1.4999999999999999E-2</v>
      </c>
      <c r="P48" s="101">
        <v>0.1515</v>
      </c>
      <c r="Q48" s="101">
        <v>3.0000000000000001E-3</v>
      </c>
      <c r="R48" s="230">
        <v>0.39550000000000002</v>
      </c>
      <c r="S48" s="230">
        <v>8.1500000000000003E-2</v>
      </c>
      <c r="T48" s="102" t="e">
        <v>#NUM!</v>
      </c>
      <c r="U48" s="103">
        <v>1.0800621141708322</v>
      </c>
      <c r="V48" s="101">
        <v>0</v>
      </c>
      <c r="W48" s="101">
        <v>1.4742138135850009</v>
      </c>
      <c r="X48" s="101">
        <v>0</v>
      </c>
      <c r="Y48" s="101">
        <v>1.2444282828347022</v>
      </c>
      <c r="Z48" s="101">
        <v>0</v>
      </c>
      <c r="AA48" s="101">
        <v>0.64471636112071951</v>
      </c>
      <c r="AB48" s="101">
        <v>0</v>
      </c>
      <c r="AC48" s="101">
        <v>0.55175038051750391</v>
      </c>
      <c r="AD48" s="101">
        <v>0</v>
      </c>
      <c r="AE48" s="415">
        <v>1.5181683513419311</v>
      </c>
      <c r="AF48" s="104" t="e">
        <v>#NUM!</v>
      </c>
      <c r="AG48" s="101">
        <v>27.190023693193616</v>
      </c>
      <c r="AH48" s="101">
        <v>0</v>
      </c>
      <c r="AI48" s="101">
        <v>15.760082774130453</v>
      </c>
      <c r="AJ48" s="101">
        <v>0</v>
      </c>
      <c r="AK48" s="105">
        <v>6.8400000566009407</v>
      </c>
      <c r="AL48" s="105">
        <v>0</v>
      </c>
      <c r="AM48" s="101">
        <v>0.31010856969906608</v>
      </c>
      <c r="AN48" s="101">
        <v>0</v>
      </c>
      <c r="AO48" s="101">
        <v>4.0001902587519025E-2</v>
      </c>
      <c r="AP48" s="101">
        <v>0</v>
      </c>
      <c r="AQ48" s="101">
        <v>0.23000250522830257</v>
      </c>
      <c r="AR48" s="104"/>
      <c r="AS48" s="103"/>
      <c r="AT48" s="106">
        <v>0.2515628575312045</v>
      </c>
      <c r="AU48" s="106">
        <v>0.43400787639443922</v>
      </c>
      <c r="AV48" s="187">
        <v>45.676787124132723</v>
      </c>
      <c r="AW48" s="342"/>
      <c r="AX48" s="101"/>
      <c r="AY48" s="101"/>
      <c r="AZ48" s="101"/>
      <c r="BA48" s="101"/>
      <c r="BB48" s="101"/>
      <c r="BC48" s="101"/>
      <c r="BD48" s="101"/>
      <c r="BE48" s="101"/>
    </row>
    <row r="49" spans="1:57" ht="15" x14ac:dyDescent="0.25">
      <c r="A49" s="109"/>
      <c r="D49" s="15" t="s">
        <v>113</v>
      </c>
      <c r="F49" s="3">
        <v>0.46072265699297604</v>
      </c>
      <c r="G49" s="3">
        <v>1.0387492478938321E-2</v>
      </c>
      <c r="H49" s="3">
        <v>0.43160510500533561</v>
      </c>
      <c r="I49" s="3">
        <v>8.2103999090584287E-2</v>
      </c>
      <c r="J49" s="3">
        <v>8.1967676556066918E-2</v>
      </c>
      <c r="K49" s="3">
        <v>1.3530213104998258E-2</v>
      </c>
      <c r="L49" s="3">
        <v>2.6341348991019184E-2</v>
      </c>
      <c r="M49" s="3">
        <v>8.1975606127676799E-3</v>
      </c>
      <c r="N49" s="3">
        <v>1.0290772565750336E-2</v>
      </c>
      <c r="O49" s="3">
        <v>1.3784048752090217E-3</v>
      </c>
      <c r="P49" s="3">
        <v>1.2110601416389978E-3</v>
      </c>
      <c r="Q49" s="3">
        <v>4.7507358941313415E-19</v>
      </c>
      <c r="R49" s="222">
        <v>1.4250146198080462E-2</v>
      </c>
      <c r="S49" s="222">
        <v>3.1411250638372643E-3</v>
      </c>
      <c r="T49" s="56" t="e">
        <v>#DIV/0!</v>
      </c>
      <c r="U49" s="23">
        <v>2.0027994191600416E-2</v>
      </c>
      <c r="V49" s="3">
        <v>0</v>
      </c>
      <c r="W49" s="3">
        <v>5.8224829103296731E-2</v>
      </c>
      <c r="X49" s="3">
        <v>0</v>
      </c>
      <c r="Y49" s="3">
        <v>1.8783053667116183E-2</v>
      </c>
      <c r="Z49" s="3">
        <v>0</v>
      </c>
      <c r="AA49" s="3">
        <v>3.2584077708988739E-2</v>
      </c>
      <c r="AB49" s="3">
        <v>0</v>
      </c>
      <c r="AC49" s="3">
        <v>9.6348039799778407E-2</v>
      </c>
      <c r="AD49" s="3">
        <v>0</v>
      </c>
      <c r="AE49" s="416">
        <v>1.2158911039832904E-2</v>
      </c>
      <c r="AF49" s="96" t="e">
        <v>#DIV/0!</v>
      </c>
      <c r="AG49" s="3">
        <v>0.49760908695823652</v>
      </c>
      <c r="AH49" s="3">
        <v>0</v>
      </c>
      <c r="AI49" s="3">
        <v>0.63627820781267097</v>
      </c>
      <c r="AJ49" s="3">
        <v>0</v>
      </c>
      <c r="AK49" s="97">
        <v>0.10200289498461666</v>
      </c>
      <c r="AL49" s="97">
        <v>0</v>
      </c>
      <c r="AM49" s="3">
        <v>1.6982698668500835E-2</v>
      </c>
      <c r="AN49" s="3">
        <v>0</v>
      </c>
      <c r="AO49" s="3">
        <v>5.6779376789718432E-3</v>
      </c>
      <c r="AP49" s="3">
        <v>0</v>
      </c>
      <c r="AQ49" s="3">
        <v>1.8385931786080007E-3</v>
      </c>
      <c r="AR49" s="96"/>
      <c r="AS49" s="23"/>
      <c r="AT49" s="3"/>
      <c r="AU49" s="3"/>
      <c r="AV49" s="3"/>
      <c r="AW49" s="343"/>
      <c r="AX49" s="3"/>
      <c r="AY49" s="3"/>
      <c r="AZ49" s="3"/>
      <c r="BA49" s="3"/>
      <c r="BB49" s="3"/>
      <c r="BC49" s="3"/>
      <c r="BD49" s="3"/>
      <c r="BE49" s="3"/>
    </row>
    <row r="50" spans="1:57" ht="15" x14ac:dyDescent="0.25">
      <c r="A50" s="337" t="s">
        <v>808</v>
      </c>
      <c r="D50" s="15" t="s">
        <v>106</v>
      </c>
      <c r="F50" s="3">
        <v>1.8301164153924645</v>
      </c>
      <c r="G50" s="3">
        <v>1.6673342662822344</v>
      </c>
      <c r="H50" s="3">
        <v>4.0372770684751469</v>
      </c>
      <c r="I50" s="3">
        <v>10.991164536892141</v>
      </c>
      <c r="J50" s="3">
        <v>1.4912703821716895</v>
      </c>
      <c r="K50" s="3">
        <v>7.1024740708652265</v>
      </c>
      <c r="L50" s="3">
        <v>5.4763719316048194</v>
      </c>
      <c r="M50" s="3">
        <v>10.376659003503393</v>
      </c>
      <c r="N50" s="3">
        <v>14.194169056207359</v>
      </c>
      <c r="O50" s="3">
        <v>9.1893658347268108</v>
      </c>
      <c r="P50" s="3">
        <v>0.79937963144488311</v>
      </c>
      <c r="Q50" s="3">
        <v>1.5835786313771138E-14</v>
      </c>
      <c r="R50" s="222">
        <v>3.6030710993882331</v>
      </c>
      <c r="S50" s="222">
        <v>3.8541411826224103</v>
      </c>
      <c r="T50" s="56" t="e">
        <v>#DIV/0!</v>
      </c>
      <c r="U50" s="23">
        <v>1.8543372579063182</v>
      </c>
      <c r="V50" s="3" t="e">
        <v>#DIV/0!</v>
      </c>
      <c r="W50" s="3">
        <v>3.9495511822471179</v>
      </c>
      <c r="X50" s="3" t="e">
        <v>#DIV/0!</v>
      </c>
      <c r="Y50" s="3">
        <v>1.5093721290494924</v>
      </c>
      <c r="Z50" s="3" t="e">
        <v>#DIV/0!</v>
      </c>
      <c r="AA50" s="3">
        <v>5.0540174988497855</v>
      </c>
      <c r="AB50" s="3" t="e">
        <v>#DIV/0!</v>
      </c>
      <c r="AC50" s="3">
        <v>17.462251627159834</v>
      </c>
      <c r="AD50" s="3" t="e">
        <v>#DIV/0!</v>
      </c>
      <c r="AE50" s="416">
        <v>0.80089346014132534</v>
      </c>
      <c r="AF50" s="96" t="e">
        <v>#DIV/0!</v>
      </c>
      <c r="AG50" s="3">
        <v>1.8301164153924634</v>
      </c>
      <c r="AH50" s="3" t="e">
        <v>#DIV/0!</v>
      </c>
      <c r="AI50" s="3">
        <v>4.0372770684751496</v>
      </c>
      <c r="AJ50" s="3" t="e">
        <v>#DIV/0!</v>
      </c>
      <c r="AK50" s="97">
        <v>1.4912703821716899</v>
      </c>
      <c r="AL50" s="97" t="e">
        <v>#DIV/0!</v>
      </c>
      <c r="AM50" s="3">
        <v>5.4763719316048229</v>
      </c>
      <c r="AN50" s="3" t="e">
        <v>#DIV/0!</v>
      </c>
      <c r="AO50" s="3">
        <v>14.194169056207375</v>
      </c>
      <c r="AP50" s="3" t="e">
        <v>#DIV/0!</v>
      </c>
      <c r="AQ50" s="3">
        <v>0.79937963144488211</v>
      </c>
      <c r="AR50" s="96"/>
      <c r="AS50" s="23"/>
      <c r="AT50" s="3"/>
      <c r="AU50" s="3"/>
      <c r="AV50" s="3"/>
      <c r="AW50" s="343"/>
      <c r="AX50" s="3"/>
      <c r="AY50" s="3"/>
      <c r="AZ50" s="3"/>
      <c r="BA50" s="3"/>
      <c r="BB50" s="3"/>
      <c r="BC50" s="3"/>
      <c r="BD50" s="3"/>
      <c r="BE50" s="3"/>
    </row>
    <row r="51" spans="1:57" s="121" customFormat="1" ht="15.75" thickBot="1" x14ac:dyDescent="0.3">
      <c r="A51" s="110"/>
      <c r="B51" s="111"/>
      <c r="C51" s="111"/>
      <c r="D51" s="112" t="s">
        <v>122</v>
      </c>
      <c r="E51" s="369"/>
      <c r="F51" s="113">
        <v>2.9807967899111558</v>
      </c>
      <c r="G51" s="113">
        <v>4.0257648953301164</v>
      </c>
      <c r="H51" s="113">
        <v>10.184025435976496</v>
      </c>
      <c r="I51" s="113">
        <v>25.208913649025078</v>
      </c>
      <c r="J51" s="113">
        <v>2.8437792329279725</v>
      </c>
      <c r="K51" s="113">
        <v>13.157894736842103</v>
      </c>
      <c r="L51" s="113">
        <v>9.5918367346938869</v>
      </c>
      <c r="M51" s="113">
        <v>17.721518987341771</v>
      </c>
      <c r="N51" s="113">
        <v>50.000000000000007</v>
      </c>
      <c r="O51" s="114">
        <v>0</v>
      </c>
      <c r="P51" s="113">
        <v>0</v>
      </c>
      <c r="Q51" s="114">
        <v>0</v>
      </c>
      <c r="R51" s="232">
        <v>-4.4334975369458167</v>
      </c>
      <c r="S51" s="339">
        <v>-7.2289156626506088</v>
      </c>
      <c r="T51" s="115" t="e">
        <v>#DIV/0!</v>
      </c>
      <c r="U51" s="116">
        <v>-2.8945171166156594</v>
      </c>
      <c r="V51" s="117" t="e">
        <v>#DIV/0!</v>
      </c>
      <c r="W51" s="117">
        <v>-9.2427422175585896</v>
      </c>
      <c r="X51" s="117" t="e">
        <v>#DIV/0!</v>
      </c>
      <c r="Y51" s="117">
        <v>-2.7651446243405551</v>
      </c>
      <c r="Z51" s="117" t="e">
        <v>#DIV/0!</v>
      </c>
      <c r="AA51" s="117">
        <v>-8.7523277467411678</v>
      </c>
      <c r="AB51" s="117" t="e">
        <v>#DIV/0!</v>
      </c>
      <c r="AC51" s="117">
        <v>-33.333333333333343</v>
      </c>
      <c r="AD51" s="117" t="e">
        <v>#DIV/0!</v>
      </c>
      <c r="AE51" s="417">
        <v>0</v>
      </c>
      <c r="AF51" s="118" t="e">
        <v>#DIV/0!</v>
      </c>
      <c r="AG51" s="113">
        <v>2.9807967899111611</v>
      </c>
      <c r="AH51" s="113" t="e">
        <v>#DIV/0!</v>
      </c>
      <c r="AI51" s="113">
        <v>10.184025435976496</v>
      </c>
      <c r="AJ51" s="113" t="e">
        <v>#DIV/0!</v>
      </c>
      <c r="AK51" s="113">
        <v>2.843779232927977</v>
      </c>
      <c r="AL51" s="113" t="e">
        <v>#DIV/0!</v>
      </c>
      <c r="AM51" s="113">
        <v>9.5918367346938833</v>
      </c>
      <c r="AN51" s="113" t="e">
        <v>#DIV/0!</v>
      </c>
      <c r="AO51" s="113">
        <v>50.000000000000007</v>
      </c>
      <c r="AP51" s="113" t="e">
        <v>#DIV/0!</v>
      </c>
      <c r="AQ51" s="113">
        <v>0</v>
      </c>
      <c r="AR51" s="119"/>
      <c r="AS51" s="116"/>
      <c r="AT51" s="117"/>
      <c r="AU51" s="117"/>
      <c r="AV51" s="117"/>
      <c r="AW51" s="344"/>
      <c r="AX51" s="117"/>
      <c r="AY51" s="117"/>
      <c r="AZ51" s="117"/>
      <c r="BA51" s="117"/>
      <c r="BB51" s="117"/>
      <c r="BC51" s="117"/>
      <c r="BD51" s="117"/>
      <c r="BE51" s="117"/>
    </row>
    <row r="52" spans="1:57" ht="15.75" thickBot="1" x14ac:dyDescent="0.3">
      <c r="A52" s="203">
        <v>44988.447222222225</v>
      </c>
      <c r="B52">
        <v>2966</v>
      </c>
      <c r="C52" t="s">
        <v>803</v>
      </c>
      <c r="D52" t="s">
        <v>443</v>
      </c>
      <c r="E52" t="s">
        <v>691</v>
      </c>
      <c r="F52">
        <v>24.422999999999998</v>
      </c>
      <c r="G52">
        <v>0.621</v>
      </c>
      <c r="H52">
        <v>10.379</v>
      </c>
      <c r="I52">
        <v>0.71799999999999997</v>
      </c>
      <c r="J52">
        <v>5.3449999999999998</v>
      </c>
      <c r="K52">
        <v>0.19</v>
      </c>
      <c r="L52">
        <v>0.49</v>
      </c>
      <c r="M52">
        <v>7.9000000000000001E-2</v>
      </c>
      <c r="N52">
        <v>5.3999999999999999E-2</v>
      </c>
      <c r="O52">
        <v>1.4999999999999999E-2</v>
      </c>
      <c r="P52">
        <v>0.152</v>
      </c>
      <c r="Q52">
        <v>3.0000000000000001E-3</v>
      </c>
      <c r="R52" s="29">
        <v>0.40600000000000003</v>
      </c>
      <c r="S52" s="29">
        <v>8.3000000000000004E-2</v>
      </c>
      <c r="U52">
        <v>1.1132948450231341</v>
      </c>
      <c r="V52">
        <v>0</v>
      </c>
      <c r="W52">
        <v>1.5184507177955489</v>
      </c>
      <c r="X52">
        <v>0</v>
      </c>
      <c r="Y52">
        <v>1.2797006548175867</v>
      </c>
      <c r="Z52">
        <v>0</v>
      </c>
      <c r="AA52">
        <v>0.63265306122448983</v>
      </c>
      <c r="AB52">
        <v>0</v>
      </c>
      <c r="AC52">
        <v>0.74074074074074081</v>
      </c>
      <c r="AD52">
        <v>0</v>
      </c>
      <c r="AE52" s="255">
        <v>1.5131578947368423</v>
      </c>
      <c r="AG52">
        <v>26.378357014394233</v>
      </c>
      <c r="AH52">
        <v>0</v>
      </c>
      <c r="AI52">
        <v>15.300865171198724</v>
      </c>
      <c r="AJ52">
        <v>0</v>
      </c>
      <c r="AK52">
        <v>6.6514691717514829</v>
      </c>
      <c r="AL52">
        <v>0</v>
      </c>
      <c r="AM52">
        <v>0.31591101694915258</v>
      </c>
      <c r="AN52">
        <v>0</v>
      </c>
      <c r="AO52">
        <v>2.9794520547945211E-2</v>
      </c>
      <c r="AP52">
        <v>0</v>
      </c>
      <c r="AQ52">
        <v>0.23076158940397351</v>
      </c>
      <c r="AS52"/>
      <c r="AT52" s="106">
        <v>0.25215631011900724</v>
      </c>
      <c r="AU52" s="106">
        <v>0.43471196545615876</v>
      </c>
      <c r="AV52" s="187">
        <v>45.767482956362763</v>
      </c>
    </row>
    <row r="53" spans="1:57" s="28" customFormat="1" ht="15.75" thickBot="1" x14ac:dyDescent="0.3">
      <c r="A53" s="203">
        <v>44988.449305555558</v>
      </c>
      <c r="B53">
        <v>2967</v>
      </c>
      <c r="C53" t="s">
        <v>803</v>
      </c>
      <c r="D53" t="s">
        <v>443</v>
      </c>
      <c r="E53" t="s">
        <v>693</v>
      </c>
      <c r="F53">
        <v>24.693999999999999</v>
      </c>
      <c r="G53">
        <v>0.61699999999999999</v>
      </c>
      <c r="H53">
        <v>10.209</v>
      </c>
      <c r="I53">
        <v>0.76400000000000001</v>
      </c>
      <c r="J53">
        <v>5.484</v>
      </c>
      <c r="K53">
        <v>0.184</v>
      </c>
      <c r="L53">
        <v>0.47099999999999997</v>
      </c>
      <c r="M53">
        <v>7.1999999999999995E-2</v>
      </c>
      <c r="N53">
        <v>5.8000000000000003E-2</v>
      </c>
      <c r="O53">
        <v>1.7999999999999999E-2</v>
      </c>
      <c r="P53">
        <v>0.15</v>
      </c>
      <c r="Q53">
        <v>3.0000000000000001E-3</v>
      </c>
      <c r="R53" s="29">
        <v>0.40400000000000003</v>
      </c>
      <c r="S53" s="29">
        <v>8.1000000000000003E-2</v>
      </c>
      <c r="T53" s="56"/>
      <c r="U53">
        <v>1.1010771847412328</v>
      </c>
      <c r="V53">
        <v>0</v>
      </c>
      <c r="W53">
        <v>1.5437359192869038</v>
      </c>
      <c r="X53">
        <v>0</v>
      </c>
      <c r="Y53">
        <v>1.2472647702407003</v>
      </c>
      <c r="Z53">
        <v>0</v>
      </c>
      <c r="AA53">
        <v>0.6581740976645436</v>
      </c>
      <c r="AB53">
        <v>0</v>
      </c>
      <c r="AC53">
        <v>0.68965517241379304</v>
      </c>
      <c r="AD53">
        <v>0</v>
      </c>
      <c r="AE53" s="255">
        <v>1.5333333333333334</v>
      </c>
      <c r="AF53" s="56"/>
      <c r="AG53">
        <v>26.67105384733453</v>
      </c>
      <c r="AH53">
        <v>0</v>
      </c>
      <c r="AI53">
        <v>15.050248822889273</v>
      </c>
      <c r="AJ53">
        <v>0</v>
      </c>
      <c r="AK53">
        <v>6.8244447030655069</v>
      </c>
      <c r="AL53">
        <v>0</v>
      </c>
      <c r="AM53">
        <v>0.30366140608785885</v>
      </c>
      <c r="AN53">
        <v>0</v>
      </c>
      <c r="AO53">
        <v>3.2001522070015227E-2</v>
      </c>
      <c r="AP53">
        <v>0</v>
      </c>
      <c r="AQ53">
        <v>0.22772525270128965</v>
      </c>
      <c r="AR53" s="56"/>
      <c r="AS53"/>
      <c r="AT53" s="106">
        <v>0.25587458006454189</v>
      </c>
      <c r="AU53" s="106">
        <v>0.45344397846011048</v>
      </c>
      <c r="AV53" s="187">
        <v>46.334029389565409</v>
      </c>
      <c r="AW53" s="9"/>
      <c r="AX53" s="84"/>
      <c r="AY53" s="84"/>
      <c r="AZ53" s="84"/>
      <c r="BA53" s="84"/>
      <c r="BB53" s="84"/>
      <c r="BC53" s="84"/>
      <c r="BD53" s="84"/>
      <c r="BE53" s="84"/>
    </row>
    <row r="54" spans="1:57" ht="13.9" customHeight="1" thickBot="1" x14ac:dyDescent="0.3">
      <c r="A54" s="203">
        <v>44988.49722222222</v>
      </c>
      <c r="B54">
        <v>2992</v>
      </c>
      <c r="C54" t="s">
        <v>803</v>
      </c>
      <c r="D54" t="s">
        <v>443</v>
      </c>
      <c r="E54" t="s">
        <v>725</v>
      </c>
      <c r="F54">
        <v>25.198</v>
      </c>
      <c r="G54">
        <v>0.625</v>
      </c>
      <c r="H54">
        <v>10.916</v>
      </c>
      <c r="I54">
        <v>0.81899999999999995</v>
      </c>
      <c r="J54">
        <v>5.6</v>
      </c>
      <c r="K54">
        <v>0.191</v>
      </c>
      <c r="L54">
        <v>0.47199999999999998</v>
      </c>
      <c r="M54">
        <v>7.9000000000000001E-2</v>
      </c>
      <c r="N54">
        <v>7.1999999999999995E-2</v>
      </c>
      <c r="O54">
        <v>1.4999999999999999E-2</v>
      </c>
      <c r="P54">
        <v>0.151</v>
      </c>
      <c r="Q54">
        <v>3.0000000000000001E-3</v>
      </c>
      <c r="R54" s="29">
        <v>0.39300000000000002</v>
      </c>
      <c r="S54" s="29">
        <v>7.9000000000000001E-2</v>
      </c>
      <c r="U54">
        <v>1.0790538931661244</v>
      </c>
      <c r="V54">
        <v>0</v>
      </c>
      <c r="W54">
        <v>1.4437522902161963</v>
      </c>
      <c r="X54">
        <v>0</v>
      </c>
      <c r="Y54">
        <v>1.2214285714285715</v>
      </c>
      <c r="Z54">
        <v>0</v>
      </c>
      <c r="AA54">
        <v>0.65677966101694918</v>
      </c>
      <c r="AB54">
        <v>0</v>
      </c>
      <c r="AC54">
        <v>0.55555555555555558</v>
      </c>
      <c r="AD54">
        <v>0</v>
      </c>
      <c r="AE54" s="255">
        <v>1.5231788079470199</v>
      </c>
      <c r="AG54">
        <v>27.215405152876631</v>
      </c>
      <c r="AH54">
        <v>0</v>
      </c>
      <c r="AI54">
        <v>16.092517989093871</v>
      </c>
      <c r="AJ54">
        <v>0</v>
      </c>
      <c r="AK54">
        <v>6.9687983838743319</v>
      </c>
      <c r="AL54">
        <v>0</v>
      </c>
      <c r="AM54">
        <v>0.30430612244897959</v>
      </c>
      <c r="AN54">
        <v>0</v>
      </c>
      <c r="AO54">
        <v>3.9726027397260277E-2</v>
      </c>
      <c r="AP54">
        <v>0</v>
      </c>
      <c r="AQ54">
        <v>0.2292434210526316</v>
      </c>
      <c r="AS54"/>
      <c r="AT54" s="106">
        <v>0.25606079882803945</v>
      </c>
      <c r="AU54" s="106">
        <v>0.43304586569964915</v>
      </c>
      <c r="AV54" s="187">
        <v>46.362326283227731</v>
      </c>
      <c r="AX54" s="4"/>
      <c r="AY54" s="4"/>
      <c r="AZ54" s="4"/>
      <c r="BA54" s="4"/>
      <c r="BB54" s="4"/>
      <c r="BC54" s="4"/>
      <c r="BD54" s="4"/>
      <c r="BE54" s="4"/>
    </row>
    <row r="55" spans="1:57" ht="15.75" thickBot="1" x14ac:dyDescent="0.3">
      <c r="A55" s="203">
        <v>44988.6</v>
      </c>
      <c r="B55">
        <v>2999</v>
      </c>
      <c r="C55" t="s">
        <v>803</v>
      </c>
      <c r="D55" t="s">
        <v>443</v>
      </c>
      <c r="E55" t="s">
        <v>791</v>
      </c>
      <c r="F55">
        <v>25.559000000000001</v>
      </c>
      <c r="G55">
        <v>0.621</v>
      </c>
      <c r="H55">
        <v>10.715</v>
      </c>
      <c r="I55">
        <v>0.73</v>
      </c>
      <c r="J55">
        <v>5.5090000000000003</v>
      </c>
      <c r="K55">
        <v>0.19</v>
      </c>
      <c r="L55">
        <v>0.46600000000000003</v>
      </c>
      <c r="M55">
        <v>7.8E-2</v>
      </c>
      <c r="N55">
        <v>7.2999999999999995E-2</v>
      </c>
      <c r="O55">
        <v>1.4E-2</v>
      </c>
      <c r="P55">
        <v>0.153</v>
      </c>
      <c r="Q55">
        <v>3.0000000000000001E-3</v>
      </c>
      <c r="R55" s="29">
        <v>0.39800000000000002</v>
      </c>
      <c r="S55" s="29">
        <v>8.2000000000000003E-2</v>
      </c>
      <c r="U55">
        <v>1.0638131382291951</v>
      </c>
      <c r="V55">
        <v>0</v>
      </c>
      <c r="W55">
        <v>1.4708352776481568</v>
      </c>
      <c r="X55">
        <v>0</v>
      </c>
      <c r="Y55">
        <v>1.2416046469413686</v>
      </c>
      <c r="Z55">
        <v>0</v>
      </c>
      <c r="AA55">
        <v>0.66523605150214593</v>
      </c>
      <c r="AB55">
        <v>0</v>
      </c>
      <c r="AC55">
        <v>0.54794520547945214</v>
      </c>
      <c r="AD55">
        <v>0</v>
      </c>
      <c r="AE55" s="255">
        <v>1.5032679738562091</v>
      </c>
      <c r="AG55">
        <v>27.605307576092301</v>
      </c>
      <c r="AH55">
        <v>0</v>
      </c>
      <c r="AI55">
        <v>15.796201012563285</v>
      </c>
      <c r="AJ55">
        <v>0</v>
      </c>
      <c r="AK55">
        <v>6.8555554101363745</v>
      </c>
      <c r="AL55">
        <v>0</v>
      </c>
      <c r="AM55">
        <v>0.30043782428225529</v>
      </c>
      <c r="AN55">
        <v>0</v>
      </c>
      <c r="AO55">
        <v>4.027777777777778E-2</v>
      </c>
      <c r="AP55">
        <v>0</v>
      </c>
      <c r="AQ55">
        <v>0.23227975775531545</v>
      </c>
      <c r="AS55"/>
      <c r="AT55" s="106">
        <v>0.24834193175495203</v>
      </c>
      <c r="AU55" s="106">
        <v>0.43400026403082015</v>
      </c>
      <c r="AV55" s="187">
        <v>45.183219181061958</v>
      </c>
      <c r="AX55" s="4"/>
      <c r="AY55" s="4"/>
      <c r="AZ55" s="4"/>
      <c r="BA55" s="4"/>
      <c r="BB55" s="4"/>
      <c r="BC55" s="4"/>
      <c r="BD55" s="4"/>
      <c r="BE55" s="4"/>
    </row>
    <row r="56" spans="1:57" ht="15.75" thickBot="1" x14ac:dyDescent="0.3">
      <c r="A56" s="203">
        <v>44988.661111111112</v>
      </c>
      <c r="B56">
        <v>3034</v>
      </c>
      <c r="C56" t="s">
        <v>803</v>
      </c>
      <c r="D56" t="s">
        <v>443</v>
      </c>
      <c r="E56" t="s">
        <v>794</v>
      </c>
      <c r="F56">
        <v>25.564</v>
      </c>
      <c r="G56">
        <v>0.629</v>
      </c>
      <c r="H56">
        <v>10.666</v>
      </c>
      <c r="I56">
        <v>0.66800000000000004</v>
      </c>
      <c r="J56">
        <v>5.4960000000000004</v>
      </c>
      <c r="K56">
        <v>0.214</v>
      </c>
      <c r="L56">
        <v>0.49399999999999999</v>
      </c>
      <c r="M56">
        <v>9.0999999999999998E-2</v>
      </c>
      <c r="N56">
        <v>7.2999999999999995E-2</v>
      </c>
      <c r="O56">
        <v>1.6E-2</v>
      </c>
      <c r="P56">
        <v>0.15</v>
      </c>
      <c r="Q56">
        <v>3.0000000000000001E-3</v>
      </c>
      <c r="R56" s="29">
        <v>0.36699999999999999</v>
      </c>
      <c r="S56" s="29">
        <v>8.5999999999999993E-2</v>
      </c>
      <c r="U56">
        <v>1.0636050696291661</v>
      </c>
      <c r="V56">
        <v>0</v>
      </c>
      <c r="W56">
        <v>1.477592349521845</v>
      </c>
      <c r="X56">
        <v>0</v>
      </c>
      <c r="Y56">
        <v>1.2445414847161571</v>
      </c>
      <c r="Z56">
        <v>0</v>
      </c>
      <c r="AA56">
        <v>0.62753036437246967</v>
      </c>
      <c r="AB56">
        <v>0</v>
      </c>
      <c r="AC56">
        <v>0.54794520547945214</v>
      </c>
      <c r="AD56">
        <v>0</v>
      </c>
      <c r="AE56" s="255">
        <v>1.5333333333333334</v>
      </c>
      <c r="AG56">
        <v>27.610707886663153</v>
      </c>
      <c r="AH56">
        <v>0</v>
      </c>
      <c r="AI56">
        <v>15.72396453569762</v>
      </c>
      <c r="AJ56">
        <v>0</v>
      </c>
      <c r="AK56">
        <v>6.8393778424595242</v>
      </c>
      <c r="AL56">
        <v>0</v>
      </c>
      <c r="AM56">
        <v>0.31848988239363546</v>
      </c>
      <c r="AN56">
        <v>0</v>
      </c>
      <c r="AO56">
        <v>4.027777777777778E-2</v>
      </c>
      <c r="AP56">
        <v>0</v>
      </c>
      <c r="AQ56">
        <v>0.22772525270128965</v>
      </c>
      <c r="AS56"/>
      <c r="AT56" s="106">
        <v>0.24770744272598533</v>
      </c>
      <c r="AU56" s="106">
        <v>0.43496522947074195</v>
      </c>
      <c r="AV56" s="187">
        <v>45.085726500768807</v>
      </c>
    </row>
    <row r="57" spans="1:57" ht="15" x14ac:dyDescent="0.25">
      <c r="A57" s="203">
        <v>44988.662499999999</v>
      </c>
      <c r="B57">
        <v>3035</v>
      </c>
      <c r="C57" t="s">
        <v>803</v>
      </c>
      <c r="D57" t="s">
        <v>443</v>
      </c>
      <c r="E57" t="s">
        <v>795</v>
      </c>
      <c r="F57">
        <v>25.151</v>
      </c>
      <c r="G57">
        <v>0.64600000000000002</v>
      </c>
      <c r="H57">
        <v>11.436</v>
      </c>
      <c r="I57">
        <v>0.89900000000000002</v>
      </c>
      <c r="J57">
        <v>5.4969999999999999</v>
      </c>
      <c r="K57">
        <v>0.215</v>
      </c>
      <c r="L57">
        <v>0.53700000000000003</v>
      </c>
      <c r="M57">
        <v>9.2999999999999999E-2</v>
      </c>
      <c r="N57">
        <v>8.1000000000000003E-2</v>
      </c>
      <c r="O57">
        <v>1.4999999999999999E-2</v>
      </c>
      <c r="P57">
        <v>0.152</v>
      </c>
      <c r="Q57">
        <v>3.0000000000000001E-3</v>
      </c>
      <c r="R57" s="29">
        <v>0.38800000000000001</v>
      </c>
      <c r="S57" s="29">
        <v>7.6999999999999999E-2</v>
      </c>
      <c r="U57">
        <v>1.0810703351755397</v>
      </c>
      <c r="V57">
        <v>0</v>
      </c>
      <c r="W57">
        <v>1.3781042322490382</v>
      </c>
      <c r="X57">
        <v>0</v>
      </c>
      <c r="Y57">
        <v>1.2443150809532473</v>
      </c>
      <c r="Z57">
        <v>0</v>
      </c>
      <c r="AA57">
        <v>0.57728119180633142</v>
      </c>
      <c r="AB57">
        <v>0</v>
      </c>
      <c r="AC57">
        <v>0.49382716049382713</v>
      </c>
      <c r="AD57">
        <v>0</v>
      </c>
      <c r="AE57" s="255">
        <v>1.5131578947368423</v>
      </c>
      <c r="AG57">
        <v>27.164642233510602</v>
      </c>
      <c r="AH57">
        <v>0</v>
      </c>
      <c r="AI57">
        <v>16.859109172158071</v>
      </c>
      <c r="AJ57">
        <v>0</v>
      </c>
      <c r="AK57">
        <v>6.8406222707423581</v>
      </c>
      <c r="AL57">
        <v>0</v>
      </c>
      <c r="AM57">
        <v>0.34621268592182641</v>
      </c>
      <c r="AN57">
        <v>0</v>
      </c>
      <c r="AO57">
        <v>4.4691780821917819E-2</v>
      </c>
      <c r="AP57">
        <v>0</v>
      </c>
      <c r="AQ57">
        <v>0.23076158940397351</v>
      </c>
      <c r="AS57"/>
      <c r="AT57" s="106">
        <v>0.25182081221388924</v>
      </c>
      <c r="AU57" s="106">
        <v>0.40575229692677267</v>
      </c>
      <c r="AV57" s="187">
        <v>45.716218942565931</v>
      </c>
    </row>
    <row r="58" spans="1:57" s="67" customFormat="1" ht="6.6" customHeight="1" thickBot="1" x14ac:dyDescent="0.25">
      <c r="R58" s="234"/>
      <c r="S58" s="234"/>
      <c r="T58" s="56"/>
      <c r="AE58" s="418"/>
      <c r="AF58" s="56"/>
      <c r="AR58" s="56"/>
      <c r="AW58" s="190"/>
    </row>
    <row r="59" spans="1:57" s="11" customFormat="1" ht="28.15" customHeight="1" x14ac:dyDescent="0.25">
      <c r="A59" s="176" t="s">
        <v>1132</v>
      </c>
      <c r="B59" s="177"/>
      <c r="C59" s="177"/>
      <c r="D59" s="206" t="s">
        <v>105</v>
      </c>
      <c r="F59" s="144">
        <v>25.467500000000001</v>
      </c>
      <c r="G59" s="144">
        <v>0.61499999999999999</v>
      </c>
      <c r="H59" s="144">
        <v>10.8055</v>
      </c>
      <c r="I59" s="144">
        <v>0.73350000000000004</v>
      </c>
      <c r="J59" s="144">
        <v>5.5324999999999998</v>
      </c>
      <c r="K59" s="144">
        <v>0.2</v>
      </c>
      <c r="L59" s="144">
        <v>0.44900000000000001</v>
      </c>
      <c r="M59" s="144">
        <v>8.3999999999999991E-2</v>
      </c>
      <c r="N59" s="144">
        <v>6.4000000000000001E-2</v>
      </c>
      <c r="O59" s="144">
        <v>1.4E-2</v>
      </c>
      <c r="P59" s="144">
        <v>0.15049999999999999</v>
      </c>
      <c r="Q59" s="144">
        <v>3.0000000000000001E-3</v>
      </c>
      <c r="R59" s="220">
        <v>0.39750000000000002</v>
      </c>
      <c r="S59" s="220">
        <v>7.8E-2</v>
      </c>
      <c r="T59" s="146" t="e">
        <v>#NUM!</v>
      </c>
      <c r="U59" s="182">
        <v>1.0676359822603971</v>
      </c>
      <c r="V59" s="144">
        <v>0</v>
      </c>
      <c r="W59" s="144">
        <v>1.45851719888734</v>
      </c>
      <c r="X59" s="144">
        <v>0</v>
      </c>
      <c r="Y59" s="144">
        <v>1.236336114528471</v>
      </c>
      <c r="Z59" s="144">
        <v>0</v>
      </c>
      <c r="AA59" s="144">
        <v>0.69047796214996149</v>
      </c>
      <c r="AB59" s="144">
        <v>0</v>
      </c>
      <c r="AC59" s="144">
        <v>0.62515262515262515</v>
      </c>
      <c r="AD59" s="144">
        <v>0</v>
      </c>
      <c r="AE59" s="453">
        <v>1.5282560706401767</v>
      </c>
      <c r="AF59" s="147" t="e">
        <v>#NUM!</v>
      </c>
      <c r="AG59" s="144">
        <v>27.190019378216665</v>
      </c>
      <c r="AH59" s="144">
        <v>0</v>
      </c>
      <c r="AI59" s="144">
        <v>15.760007592577153</v>
      </c>
      <c r="AJ59" s="144">
        <v>0</v>
      </c>
      <c r="AK59" s="148">
        <v>6.8400295536287654</v>
      </c>
      <c r="AL59" s="148">
        <v>0</v>
      </c>
      <c r="AM59" s="144">
        <v>0.31002460500533269</v>
      </c>
      <c r="AN59" s="144">
        <v>0</v>
      </c>
      <c r="AO59" s="144">
        <v>4.0009768009768007E-2</v>
      </c>
      <c r="AP59" s="144">
        <v>0</v>
      </c>
      <c r="AQ59" s="144">
        <v>0.23000253863134656</v>
      </c>
      <c r="AR59" s="147"/>
      <c r="AS59" s="182"/>
      <c r="AT59" s="184">
        <v>0.25156398230111848</v>
      </c>
      <c r="AU59" s="184">
        <v>0.43401181842389269</v>
      </c>
      <c r="AV59" s="189">
        <v>45.67695909119751</v>
      </c>
      <c r="AW59" s="450"/>
      <c r="AX59" s="144"/>
      <c r="AY59" s="144"/>
      <c r="AZ59" s="144"/>
      <c r="BA59" s="144"/>
      <c r="BB59" s="144"/>
      <c r="BC59" s="144"/>
      <c r="BD59" s="144"/>
      <c r="BE59" s="144"/>
    </row>
    <row r="60" spans="1:57" ht="15" x14ac:dyDescent="0.25">
      <c r="D60" s="15" t="s">
        <v>113</v>
      </c>
      <c r="F60" s="3">
        <v>0.646559893922111</v>
      </c>
      <c r="G60" s="3">
        <v>1.339976012578478E-2</v>
      </c>
      <c r="H60" s="3">
        <v>0.47792916390850848</v>
      </c>
      <c r="I60" s="3">
        <v>5.9865921620138554E-2</v>
      </c>
      <c r="J60" s="3">
        <v>6.0601597102952445E-2</v>
      </c>
      <c r="K60" s="3">
        <v>1.1262294868910408E-2</v>
      </c>
      <c r="L60" s="3">
        <v>2.8008927148321837E-2</v>
      </c>
      <c r="M60" s="3">
        <v>6.4365030434678904E-3</v>
      </c>
      <c r="N60" s="3">
        <v>6.0222800618085796E-3</v>
      </c>
      <c r="O60" s="3">
        <v>1.1649647450214353E-3</v>
      </c>
      <c r="P60" s="3">
        <v>1.6690459207925619E-3</v>
      </c>
      <c r="Q60" s="3">
        <v>4.6362435056419917E-19</v>
      </c>
      <c r="R60" s="222">
        <v>2.1738297344285524E-2</v>
      </c>
      <c r="S60" s="222">
        <v>2.326094212561971E-3</v>
      </c>
      <c r="T60" s="56" t="e">
        <v>#DIV/0!</v>
      </c>
      <c r="U60" s="23">
        <v>2.811206949398503E-2</v>
      </c>
      <c r="V60" s="3">
        <v>0</v>
      </c>
      <c r="W60" s="3">
        <v>6.527544073818789E-2</v>
      </c>
      <c r="X60" s="3">
        <v>0</v>
      </c>
      <c r="Y60" s="3">
        <v>1.356225801852665E-2</v>
      </c>
      <c r="Z60" s="3">
        <v>0</v>
      </c>
      <c r="AA60" s="3">
        <v>4.0460474098379932E-2</v>
      </c>
      <c r="AB60" s="3">
        <v>0</v>
      </c>
      <c r="AC60" s="3">
        <v>6.2288113076749335E-2</v>
      </c>
      <c r="AD60" s="3">
        <v>0</v>
      </c>
      <c r="AE60" s="416">
        <v>1.7154585682464092E-2</v>
      </c>
      <c r="AF60" s="96" t="e">
        <v>#DIV/0!</v>
      </c>
      <c r="AG60" s="3">
        <v>0.69029060743771076</v>
      </c>
      <c r="AH60" s="3">
        <v>0</v>
      </c>
      <c r="AI60" s="3">
        <v>0.69706790541040664</v>
      </c>
      <c r="AJ60" s="3">
        <v>0</v>
      </c>
      <c r="AK60" s="97">
        <v>7.4923943096483925E-2</v>
      </c>
      <c r="AL60" s="97">
        <v>0</v>
      </c>
      <c r="AM60" s="3">
        <v>1.933954693937999E-2</v>
      </c>
      <c r="AN60" s="3">
        <v>0</v>
      </c>
      <c r="AO60" s="3">
        <v>3.7648441900439461E-3</v>
      </c>
      <c r="AP60" s="3">
        <v>0</v>
      </c>
      <c r="AQ60" s="3">
        <v>2.5507295606284558E-3</v>
      </c>
      <c r="AR60" s="96"/>
      <c r="AS60" s="23"/>
      <c r="AT60" s="3"/>
      <c r="AU60" s="3"/>
      <c r="AV60" s="3"/>
      <c r="AW60" s="343"/>
      <c r="AX60" s="3"/>
      <c r="AY60" s="3"/>
      <c r="AZ60" s="3"/>
      <c r="BA60" s="3"/>
      <c r="BB60" s="3"/>
      <c r="BC60" s="3"/>
      <c r="BD60" s="3"/>
      <c r="BE60" s="3"/>
    </row>
    <row r="61" spans="1:57" ht="15" x14ac:dyDescent="0.25">
      <c r="A61" s="347" t="s">
        <v>808</v>
      </c>
      <c r="D61" s="15" t="s">
        <v>106</v>
      </c>
      <c r="F61" s="3">
        <v>2.5387646762427054</v>
      </c>
      <c r="G61" s="3">
        <v>2.1788227846804524</v>
      </c>
      <c r="H61" s="3">
        <v>4.4230175735367032</v>
      </c>
      <c r="I61" s="3">
        <v>8.1616798391463607</v>
      </c>
      <c r="J61" s="3">
        <v>1.0953745522449607</v>
      </c>
      <c r="K61" s="3">
        <v>5.6311474344552037</v>
      </c>
      <c r="L61" s="3">
        <v>6.2380684071986279</v>
      </c>
      <c r="M61" s="3">
        <v>7.662503623176061</v>
      </c>
      <c r="N61" s="3">
        <v>9.4098125965759056</v>
      </c>
      <c r="O61" s="3">
        <v>8.3211767501531089</v>
      </c>
      <c r="P61" s="3">
        <v>1.1090006118223001</v>
      </c>
      <c r="Q61" s="3">
        <v>1.5454145018806641E-14</v>
      </c>
      <c r="R61" s="222">
        <v>5.4687540488768605</v>
      </c>
      <c r="S61" s="222">
        <v>2.9821720673871424</v>
      </c>
      <c r="T61" s="56" t="e">
        <v>#DIV/0!</v>
      </c>
      <c r="U61" s="23">
        <v>2.6331137167619811</v>
      </c>
      <c r="V61" s="3" t="e">
        <v>#DIV/0!</v>
      </c>
      <c r="W61" s="3">
        <v>4.4754659587137269</v>
      </c>
      <c r="X61" s="3" t="e">
        <v>#DIV/0!</v>
      </c>
      <c r="Y61" s="3">
        <v>1.0969717586628285</v>
      </c>
      <c r="Z61" s="3" t="e">
        <v>#DIV/0!</v>
      </c>
      <c r="AA61" s="3">
        <v>5.8597777650132334</v>
      </c>
      <c r="AB61" s="3" t="e">
        <v>#DIV/0!</v>
      </c>
      <c r="AC61" s="3">
        <v>9.9636649628628344</v>
      </c>
      <c r="AD61" s="3" t="e">
        <v>#DIV/0!</v>
      </c>
      <c r="AE61" s="416">
        <v>1.122494195313626</v>
      </c>
      <c r="AF61" s="96" t="e">
        <v>#DIV/0!</v>
      </c>
      <c r="AG61" s="3">
        <v>2.5387646762427036</v>
      </c>
      <c r="AH61" s="3" t="e">
        <v>#DIV/0!</v>
      </c>
      <c r="AI61" s="3">
        <v>4.4230175735367059</v>
      </c>
      <c r="AJ61" s="3" t="e">
        <v>#DIV/0!</v>
      </c>
      <c r="AK61" s="97">
        <v>1.0953745522449585</v>
      </c>
      <c r="AL61" s="97" t="e">
        <v>#DIV/0!</v>
      </c>
      <c r="AM61" s="3">
        <v>6.2380684071986261</v>
      </c>
      <c r="AN61" s="3" t="e">
        <v>#DIV/0!</v>
      </c>
      <c r="AO61" s="3">
        <v>9.4098125965759039</v>
      </c>
      <c r="AP61" s="3" t="e">
        <v>#DIV/0!</v>
      </c>
      <c r="AQ61" s="3">
        <v>1.1090006118223001</v>
      </c>
      <c r="AR61" s="96"/>
      <c r="AS61" s="23"/>
      <c r="AT61" s="3"/>
      <c r="AU61" s="3"/>
      <c r="AV61" s="3"/>
      <c r="AW61" s="343"/>
      <c r="AX61" s="3"/>
      <c r="AY61" s="3"/>
      <c r="AZ61" s="3"/>
      <c r="BA61" s="3"/>
      <c r="BB61" s="3"/>
      <c r="BC61" s="3"/>
      <c r="BD61" s="3"/>
      <c r="BE61" s="3"/>
    </row>
    <row r="62" spans="1:57" ht="15.75" thickBot="1" x14ac:dyDescent="0.3">
      <c r="B62" s="213"/>
      <c r="C62" s="213"/>
      <c r="D62" s="445" t="s">
        <v>122</v>
      </c>
      <c r="E62" s="372"/>
      <c r="F62" s="139">
        <v>3.0522055179249992</v>
      </c>
      <c r="G62" s="139">
        <v>0.16666666666666682</v>
      </c>
      <c r="H62" s="139">
        <v>8.4140201394267997</v>
      </c>
      <c r="I62" s="139">
        <v>17.829457364341085</v>
      </c>
      <c r="J62" s="139">
        <v>0.99909173478655255</v>
      </c>
      <c r="K62" s="139">
        <v>-15.207373271889402</v>
      </c>
      <c r="L62" s="139">
        <v>-9.3999999999999968</v>
      </c>
      <c r="M62" s="139">
        <v>-20.652173913043484</v>
      </c>
      <c r="N62" s="139">
        <v>3.2786885245901671</v>
      </c>
      <c r="O62" s="140">
        <v>0</v>
      </c>
      <c r="P62" s="139">
        <v>-1.342281879194632</v>
      </c>
      <c r="Q62" s="140">
        <v>0</v>
      </c>
      <c r="R62" s="224">
        <v>13.709677419354836</v>
      </c>
      <c r="S62" s="29">
        <v>2.5641025641025665</v>
      </c>
      <c r="T62" s="141" t="e">
        <v>#DIV/0!</v>
      </c>
      <c r="U62" s="24">
        <v>-2.9618051380706092</v>
      </c>
      <c r="V62" s="4" t="e">
        <v>#DIV/0!</v>
      </c>
      <c r="W62" s="4">
        <v>-7.7610074126998256</v>
      </c>
      <c r="X62" s="4" t="e">
        <v>#DIV/0!</v>
      </c>
      <c r="Y62" s="4">
        <v>-0.9892086330935087</v>
      </c>
      <c r="Z62" s="4" t="e">
        <v>#DIV/0!</v>
      </c>
      <c r="AA62" s="4">
        <v>10.375275938189835</v>
      </c>
      <c r="AB62" s="4" t="e">
        <v>#DIV/0!</v>
      </c>
      <c r="AC62" s="4">
        <v>-3.1746031746031891</v>
      </c>
      <c r="AD62" s="4" t="e">
        <v>#DIV/0!</v>
      </c>
      <c r="AE62" s="455">
        <v>1.3605442176870726</v>
      </c>
      <c r="AF62" s="58" t="e">
        <v>#DIV/0!</v>
      </c>
      <c r="AG62" s="139">
        <v>3.0522055179250032</v>
      </c>
      <c r="AH62" s="139" t="e">
        <v>#DIV/0!</v>
      </c>
      <c r="AI62" s="139">
        <v>8.4140201394268104</v>
      </c>
      <c r="AJ62" s="139" t="e">
        <v>#DIV/0!</v>
      </c>
      <c r="AK62" s="139">
        <v>0.99909173478654789</v>
      </c>
      <c r="AL62" s="139" t="e">
        <v>#DIV/0!</v>
      </c>
      <c r="AM62" s="139">
        <v>-9.4</v>
      </c>
      <c r="AN62" s="139" t="e">
        <v>#DIV/0!</v>
      </c>
      <c r="AO62" s="139">
        <v>3.2786885245901787</v>
      </c>
      <c r="AP62" s="139" t="e">
        <v>#DIV/0!</v>
      </c>
      <c r="AQ62" s="139">
        <v>-1.3422818791946338</v>
      </c>
      <c r="AR62" s="142"/>
      <c r="AS62" s="24"/>
      <c r="AT62" s="4"/>
      <c r="AU62" s="4"/>
      <c r="AV62" s="4"/>
      <c r="AW62" s="446"/>
      <c r="AX62" s="4"/>
      <c r="AY62" s="4"/>
      <c r="AZ62" s="4"/>
      <c r="BA62" s="4"/>
      <c r="BB62" s="4"/>
      <c r="BC62" s="4"/>
      <c r="BD62" s="4"/>
      <c r="BE62" s="4"/>
    </row>
    <row r="63" spans="1:57" s="11" customFormat="1" ht="15.75" thickBot="1" x14ac:dyDescent="0.3">
      <c r="A63" s="245">
        <v>44991.421527777777</v>
      </c>
      <c r="B63" s="19">
        <v>3044</v>
      </c>
      <c r="C63" s="197" t="s">
        <v>803</v>
      </c>
      <c r="D63" s="197" t="s">
        <v>443</v>
      </c>
      <c r="E63" s="197" t="s">
        <v>691</v>
      </c>
      <c r="F63" s="11">
        <v>24.212</v>
      </c>
      <c r="G63" s="11">
        <v>0.6</v>
      </c>
      <c r="H63" s="11">
        <v>10.327999999999999</v>
      </c>
      <c r="I63" s="11">
        <v>0.64500000000000002</v>
      </c>
      <c r="J63" s="11">
        <v>5.5049999999999999</v>
      </c>
      <c r="K63" s="11">
        <v>0.217</v>
      </c>
      <c r="L63" s="11">
        <v>0.5</v>
      </c>
      <c r="M63" s="11">
        <v>9.1999999999999998E-2</v>
      </c>
      <c r="N63" s="11">
        <v>6.0999999999999999E-2</v>
      </c>
      <c r="O63" s="11">
        <v>1.4E-2</v>
      </c>
      <c r="P63" s="11">
        <v>0.14899999999999999</v>
      </c>
      <c r="Q63" s="11">
        <v>3.0000000000000001E-3</v>
      </c>
      <c r="R63" s="293">
        <v>0.372</v>
      </c>
      <c r="S63" s="293">
        <v>7.8E-2</v>
      </c>
      <c r="T63" s="146"/>
      <c r="U63" s="11">
        <v>1.1229968610606311</v>
      </c>
      <c r="V63" s="11">
        <v>0</v>
      </c>
      <c r="W63" s="11">
        <v>1.5259488768396592</v>
      </c>
      <c r="X63" s="11">
        <v>0</v>
      </c>
      <c r="Y63" s="11">
        <v>1.2425068119891007</v>
      </c>
      <c r="Z63" s="11">
        <v>0</v>
      </c>
      <c r="AA63" s="11">
        <v>0.62</v>
      </c>
      <c r="AB63" s="11">
        <v>0</v>
      </c>
      <c r="AC63" s="11">
        <v>0.65573770491803285</v>
      </c>
      <c r="AD63" s="11">
        <v>0</v>
      </c>
      <c r="AE63" s="456">
        <v>1.5436241610738257</v>
      </c>
      <c r="AF63" s="146"/>
      <c r="AG63" s="11">
        <v>25.849602402488735</v>
      </c>
      <c r="AH63" s="11">
        <v>0</v>
      </c>
      <c r="AI63" s="11">
        <v>15.063565630108446</v>
      </c>
      <c r="AJ63" s="11">
        <v>0</v>
      </c>
      <c r="AK63" s="11">
        <v>6.8060303104792332</v>
      </c>
      <c r="AL63" s="11">
        <v>0</v>
      </c>
      <c r="AM63" s="11">
        <v>0.34523898107498074</v>
      </c>
      <c r="AN63" s="11">
        <v>0</v>
      </c>
      <c r="AO63" s="11">
        <v>3.813431013431013E-2</v>
      </c>
      <c r="AP63" s="11">
        <v>0</v>
      </c>
      <c r="AQ63" s="11">
        <v>0.22771015452538632</v>
      </c>
      <c r="AR63" s="146"/>
      <c r="AT63" s="184">
        <v>0.26329342341543965</v>
      </c>
      <c r="AU63" s="184">
        <v>0.45182066966108042</v>
      </c>
      <c r="AV63" s="189">
        <v>47.455769131480864</v>
      </c>
      <c r="AW63" s="450"/>
    </row>
    <row r="64" spans="1:57" ht="15.75" thickBot="1" x14ac:dyDescent="0.3">
      <c r="A64" s="12">
        <v>44991.42291666667</v>
      </c>
      <c r="B64" s="14">
        <v>3045</v>
      </c>
      <c r="C64" s="194" t="s">
        <v>803</v>
      </c>
      <c r="D64" s="194" t="s">
        <v>443</v>
      </c>
      <c r="E64" s="194" t="s">
        <v>693</v>
      </c>
      <c r="F64">
        <v>24.334</v>
      </c>
      <c r="G64">
        <v>0.59599999999999997</v>
      </c>
      <c r="H64">
        <v>10.02</v>
      </c>
      <c r="I64">
        <v>0.64</v>
      </c>
      <c r="J64">
        <v>5.4269999999999996</v>
      </c>
      <c r="K64">
        <v>0.20100000000000001</v>
      </c>
      <c r="L64">
        <v>0.44</v>
      </c>
      <c r="M64">
        <v>8.6999999999999994E-2</v>
      </c>
      <c r="N64">
        <v>5.2999999999999999E-2</v>
      </c>
      <c r="O64">
        <v>1.7000000000000001E-2</v>
      </c>
      <c r="P64">
        <v>0.15</v>
      </c>
      <c r="Q64">
        <v>3.0000000000000001E-3</v>
      </c>
      <c r="R64" s="292">
        <v>0.376</v>
      </c>
      <c r="S64" s="292">
        <v>7.9000000000000001E-2</v>
      </c>
      <c r="U64">
        <v>1.11736664748911</v>
      </c>
      <c r="V64">
        <v>0</v>
      </c>
      <c r="W64">
        <v>1.5728542914171657</v>
      </c>
      <c r="X64">
        <v>0</v>
      </c>
      <c r="Y64">
        <v>1.2603648424543947</v>
      </c>
      <c r="Z64">
        <v>0</v>
      </c>
      <c r="AA64">
        <v>0.70454545454545459</v>
      </c>
      <c r="AB64">
        <v>0</v>
      </c>
      <c r="AC64">
        <v>0.75471698113207553</v>
      </c>
      <c r="AD64">
        <v>0</v>
      </c>
      <c r="AE64" s="255">
        <v>1.5333333333333334</v>
      </c>
      <c r="AG64">
        <v>25.979853992324504</v>
      </c>
      <c r="AH64">
        <v>0</v>
      </c>
      <c r="AI64">
        <v>14.614342332851146</v>
      </c>
      <c r="AJ64">
        <v>0</v>
      </c>
      <c r="AK64">
        <v>6.7095960935460122</v>
      </c>
      <c r="AL64">
        <v>0</v>
      </c>
      <c r="AM64">
        <v>0.30381030334598308</v>
      </c>
      <c r="AN64">
        <v>0</v>
      </c>
      <c r="AO64">
        <v>3.3133089133089134E-2</v>
      </c>
      <c r="AP64">
        <v>0</v>
      </c>
      <c r="AQ64">
        <v>0.22923841059602648</v>
      </c>
      <c r="AS64"/>
      <c r="AT64" s="184">
        <v>0.2582615012204571</v>
      </c>
      <c r="AU64" s="184">
        <v>0.45911036848122205</v>
      </c>
      <c r="AV64" s="189">
        <v>46.696183093516183</v>
      </c>
      <c r="AW64" s="450"/>
    </row>
    <row r="65" spans="1:57" ht="15.75" thickBot="1" x14ac:dyDescent="0.3">
      <c r="A65" s="12">
        <v>44991.48541666667</v>
      </c>
      <c r="B65" s="14">
        <v>3072</v>
      </c>
      <c r="C65" s="194" t="s">
        <v>803</v>
      </c>
      <c r="D65" s="194" t="s">
        <v>443</v>
      </c>
      <c r="E65" s="194" t="s">
        <v>725</v>
      </c>
      <c r="F65">
        <v>25.811</v>
      </c>
      <c r="G65">
        <v>0.61899999999999999</v>
      </c>
      <c r="H65">
        <v>11.521000000000001</v>
      </c>
      <c r="I65">
        <v>0.73799999999999999</v>
      </c>
      <c r="J65">
        <v>5.49</v>
      </c>
      <c r="K65">
        <v>0.192</v>
      </c>
      <c r="L65">
        <v>0.44500000000000001</v>
      </c>
      <c r="M65">
        <v>7.5999999999999998E-2</v>
      </c>
      <c r="N65">
        <v>0.06</v>
      </c>
      <c r="O65">
        <v>1.4E-2</v>
      </c>
      <c r="P65">
        <v>0.151</v>
      </c>
      <c r="Q65">
        <v>3.0000000000000001E-3</v>
      </c>
      <c r="R65" s="292">
        <v>0.42799999999999999</v>
      </c>
      <c r="S65" s="292">
        <v>7.8E-2</v>
      </c>
      <c r="U65">
        <v>1.0534268335205921</v>
      </c>
      <c r="V65">
        <v>0</v>
      </c>
      <c r="W65">
        <v>1.3679368110407082</v>
      </c>
      <c r="X65">
        <v>0</v>
      </c>
      <c r="Y65">
        <v>1.2459016393442621</v>
      </c>
      <c r="Z65">
        <v>0</v>
      </c>
      <c r="AA65">
        <v>0.6966292134831461</v>
      </c>
      <c r="AB65">
        <v>0</v>
      </c>
      <c r="AC65">
        <v>0.66666666666666674</v>
      </c>
      <c r="AD65">
        <v>0</v>
      </c>
      <c r="AE65" s="255">
        <v>1.5231788079470199</v>
      </c>
      <c r="AG65">
        <v>27.556752338123111</v>
      </c>
      <c r="AH65">
        <v>0</v>
      </c>
      <c r="AI65">
        <v>16.803576648381046</v>
      </c>
      <c r="AJ65">
        <v>0</v>
      </c>
      <c r="AK65">
        <v>6.7874852687613059</v>
      </c>
      <c r="AL65">
        <v>0</v>
      </c>
      <c r="AM65">
        <v>0.30726269315673288</v>
      </c>
      <c r="AN65">
        <v>0</v>
      </c>
      <c r="AO65">
        <v>3.7509157509157509E-2</v>
      </c>
      <c r="AP65">
        <v>0</v>
      </c>
      <c r="AQ65">
        <v>0.23076666666666668</v>
      </c>
      <c r="AS65"/>
      <c r="AT65" s="184">
        <v>0.24630933230006308</v>
      </c>
      <c r="AU65" s="184">
        <v>0.40393098509865466</v>
      </c>
      <c r="AV65" s="189">
        <v>44.870589213155462</v>
      </c>
      <c r="AW65" s="450"/>
    </row>
    <row r="66" spans="1:57" ht="15.75" thickBot="1" x14ac:dyDescent="0.3">
      <c r="A66" s="12">
        <v>44991.508333333331</v>
      </c>
      <c r="B66" s="14">
        <v>3077</v>
      </c>
      <c r="C66" s="194" t="s">
        <v>803</v>
      </c>
      <c r="D66" s="194" t="s">
        <v>443</v>
      </c>
      <c r="E66" s="194" t="s">
        <v>791</v>
      </c>
      <c r="F66">
        <v>25.667999999999999</v>
      </c>
      <c r="G66">
        <v>0.621</v>
      </c>
      <c r="H66">
        <v>10.882</v>
      </c>
      <c r="I66">
        <v>0.72899999999999998</v>
      </c>
      <c r="J66">
        <v>5.5629999999999997</v>
      </c>
      <c r="K66">
        <v>0.20200000000000001</v>
      </c>
      <c r="L66">
        <v>0.45700000000000002</v>
      </c>
      <c r="M66">
        <v>8.5999999999999993E-2</v>
      </c>
      <c r="N66">
        <v>7.2999999999999995E-2</v>
      </c>
      <c r="O66">
        <v>1.4E-2</v>
      </c>
      <c r="P66">
        <v>0.151</v>
      </c>
      <c r="Q66">
        <v>3.0000000000000001E-3</v>
      </c>
      <c r="R66" s="292">
        <v>0.39300000000000002</v>
      </c>
      <c r="S66" s="292">
        <v>7.2999999999999995E-2</v>
      </c>
      <c r="U66">
        <v>1.059295621006701</v>
      </c>
      <c r="V66">
        <v>0</v>
      </c>
      <c r="W66">
        <v>1.4482631869141702</v>
      </c>
      <c r="X66">
        <v>0</v>
      </c>
      <c r="Y66">
        <v>1.229552399784289</v>
      </c>
      <c r="Z66">
        <v>0</v>
      </c>
      <c r="AA66">
        <v>0.6783369803063457</v>
      </c>
      <c r="AB66">
        <v>0</v>
      </c>
      <c r="AC66">
        <v>0.54794520547945214</v>
      </c>
      <c r="AD66">
        <v>0</v>
      </c>
      <c r="AE66" s="255">
        <v>1.5231788079470199</v>
      </c>
      <c r="AG66">
        <v>27.404080392659871</v>
      </c>
      <c r="AH66">
        <v>0</v>
      </c>
      <c r="AI66">
        <v>15.871584158292034</v>
      </c>
      <c r="AJ66">
        <v>0</v>
      </c>
      <c r="AK66">
        <v>6.8777378051218836</v>
      </c>
      <c r="AL66">
        <v>0</v>
      </c>
      <c r="AM66">
        <v>0.31554842870253241</v>
      </c>
      <c r="AN66">
        <v>0</v>
      </c>
      <c r="AO66">
        <v>4.5636141636141631E-2</v>
      </c>
      <c r="AP66">
        <v>0</v>
      </c>
      <c r="AQ66">
        <v>0.23076666666666668</v>
      </c>
      <c r="AS66"/>
      <c r="AT66" s="184">
        <v>0.25097495360450306</v>
      </c>
      <c r="AU66" s="184">
        <v>0.43333656782638436</v>
      </c>
      <c r="AV66" s="189">
        <v>45.586864814643548</v>
      </c>
      <c r="AW66" s="450"/>
    </row>
    <row r="67" spans="1:57" ht="15.75" thickBot="1" x14ac:dyDescent="0.3">
      <c r="A67" s="12">
        <v>44991.652777777781</v>
      </c>
      <c r="B67" s="14">
        <v>3113</v>
      </c>
      <c r="C67" s="194" t="s">
        <v>803</v>
      </c>
      <c r="D67" s="194" t="s">
        <v>443</v>
      </c>
      <c r="E67" s="194" t="s">
        <v>794</v>
      </c>
      <c r="F67">
        <v>25.489000000000001</v>
      </c>
      <c r="G67">
        <v>0.63600000000000001</v>
      </c>
      <c r="H67">
        <v>10.813000000000001</v>
      </c>
      <c r="I67">
        <v>0.77500000000000002</v>
      </c>
      <c r="J67">
        <v>5.5209999999999999</v>
      </c>
      <c r="K67">
        <v>0.19900000000000001</v>
      </c>
      <c r="L67">
        <v>0.42</v>
      </c>
      <c r="M67">
        <v>8.2000000000000003E-2</v>
      </c>
      <c r="N67">
        <v>6.5000000000000002E-2</v>
      </c>
      <c r="O67">
        <v>1.4999999999999999E-2</v>
      </c>
      <c r="P67">
        <v>0.152</v>
      </c>
      <c r="Q67">
        <v>3.0000000000000001E-3</v>
      </c>
      <c r="R67" s="292">
        <v>0.39500000000000002</v>
      </c>
      <c r="S67" s="292">
        <v>0.08</v>
      </c>
      <c r="U67">
        <v>1.0667346698575857</v>
      </c>
      <c r="V67">
        <v>0</v>
      </c>
      <c r="W67">
        <v>1.4575048552668084</v>
      </c>
      <c r="X67">
        <v>0</v>
      </c>
      <c r="Y67">
        <v>1.2389059952907082</v>
      </c>
      <c r="Z67">
        <v>0</v>
      </c>
      <c r="AA67">
        <v>0.73809523809523814</v>
      </c>
      <c r="AB67">
        <v>0</v>
      </c>
      <c r="AC67">
        <v>0.61538461538461542</v>
      </c>
      <c r="AD67">
        <v>0</v>
      </c>
      <c r="AE67" s="255">
        <v>1.5131578947368423</v>
      </c>
      <c r="AG67">
        <v>27.212973551835262</v>
      </c>
      <c r="AH67">
        <v>0</v>
      </c>
      <c r="AI67">
        <v>15.770946471568807</v>
      </c>
      <c r="AJ67">
        <v>0</v>
      </c>
      <c r="AK67">
        <v>6.8258116883116884</v>
      </c>
      <c r="AL67">
        <v>0</v>
      </c>
      <c r="AM67">
        <v>0.29000074410298382</v>
      </c>
      <c r="AN67">
        <v>0</v>
      </c>
      <c r="AO67">
        <v>4.0634920634920635E-2</v>
      </c>
      <c r="AP67">
        <v>0</v>
      </c>
      <c r="AQ67">
        <v>0.23229492273730684</v>
      </c>
      <c r="AS67"/>
      <c r="AT67" s="184">
        <v>0.25082932136430752</v>
      </c>
      <c r="AU67" s="184">
        <v>0.43280926104320827</v>
      </c>
      <c r="AV67" s="189">
        <v>45.564578293051994</v>
      </c>
      <c r="AW67" s="450"/>
    </row>
    <row r="68" spans="1:57" ht="15.75" thickBot="1" x14ac:dyDescent="0.3">
      <c r="A68" s="12">
        <v>44991.665277777778</v>
      </c>
      <c r="B68" s="14">
        <v>3118</v>
      </c>
      <c r="C68" s="194" t="s">
        <v>803</v>
      </c>
      <c r="D68" s="194" t="s">
        <v>443</v>
      </c>
      <c r="E68" s="194" t="s">
        <v>795</v>
      </c>
      <c r="F68">
        <v>25.446000000000002</v>
      </c>
      <c r="G68">
        <v>0.61199999999999999</v>
      </c>
      <c r="H68">
        <v>10.484999999999999</v>
      </c>
      <c r="I68">
        <v>0.81100000000000005</v>
      </c>
      <c r="J68">
        <v>5.5439999999999996</v>
      </c>
      <c r="K68">
        <v>0.193</v>
      </c>
      <c r="L68">
        <v>0.498</v>
      </c>
      <c r="M68">
        <v>0.08</v>
      </c>
      <c r="N68">
        <v>6.9000000000000006E-2</v>
      </c>
      <c r="O68">
        <v>1.6E-2</v>
      </c>
      <c r="P68">
        <v>0.152</v>
      </c>
      <c r="Q68">
        <v>3.0000000000000001E-3</v>
      </c>
      <c r="R68" s="292">
        <v>0.4</v>
      </c>
      <c r="S68" s="292">
        <v>7.6999999999999999E-2</v>
      </c>
      <c r="U68">
        <v>1.0685372946632083</v>
      </c>
      <c r="V68">
        <v>0</v>
      </c>
      <c r="W68">
        <v>1.5030996661897951</v>
      </c>
      <c r="X68">
        <v>0</v>
      </c>
      <c r="Y68">
        <v>1.2337662337662338</v>
      </c>
      <c r="Z68">
        <v>0</v>
      </c>
      <c r="AA68">
        <v>0.6224899598393574</v>
      </c>
      <c r="AB68">
        <v>0</v>
      </c>
      <c r="AC68">
        <v>0.57971014492753614</v>
      </c>
      <c r="AD68">
        <v>0</v>
      </c>
      <c r="AE68" s="255">
        <v>1.5131578947368423</v>
      </c>
      <c r="AG68">
        <v>27.167065204598067</v>
      </c>
      <c r="AH68">
        <v>0</v>
      </c>
      <c r="AI68">
        <v>15.29255283033376</v>
      </c>
      <c r="AJ68">
        <v>0</v>
      </c>
      <c r="AK68">
        <v>6.8542474189458433</v>
      </c>
      <c r="AL68">
        <v>0</v>
      </c>
      <c r="AM68">
        <v>0.34385802515068081</v>
      </c>
      <c r="AN68">
        <v>0</v>
      </c>
      <c r="AO68">
        <v>4.313553113553114E-2</v>
      </c>
      <c r="AP68">
        <v>0</v>
      </c>
      <c r="AQ68">
        <v>0.23229492273730684</v>
      </c>
      <c r="AS68"/>
      <c r="AT68" s="184">
        <v>0.25229988470693371</v>
      </c>
      <c r="AU68" s="184">
        <v>0.44820818963266901</v>
      </c>
      <c r="AV68" s="189">
        <v>45.789413766781259</v>
      </c>
      <c r="AW68" s="450"/>
    </row>
    <row r="69" spans="1:57" s="28" customFormat="1" ht="15.75" thickBot="1" x14ac:dyDescent="0.3">
      <c r="A69" s="12">
        <v>44991.811805555553</v>
      </c>
      <c r="B69" s="14">
        <v>3170</v>
      </c>
      <c r="C69" s="194" t="s">
        <v>803</v>
      </c>
      <c r="D69" s="194" t="s">
        <v>443</v>
      </c>
      <c r="E69" s="194" t="s">
        <v>986</v>
      </c>
      <c r="F69">
        <v>25.835999999999999</v>
      </c>
      <c r="G69">
        <v>0.61799999999999999</v>
      </c>
      <c r="H69">
        <v>10.798</v>
      </c>
      <c r="I69">
        <v>0.71199999999999997</v>
      </c>
      <c r="J69">
        <v>5.633</v>
      </c>
      <c r="K69">
        <v>0.215</v>
      </c>
      <c r="L69">
        <v>0.44500000000000001</v>
      </c>
      <c r="M69">
        <v>8.7999999999999995E-2</v>
      </c>
      <c r="N69">
        <v>6.5000000000000002E-2</v>
      </c>
      <c r="O69">
        <v>1.4E-2</v>
      </c>
      <c r="P69">
        <v>0.15</v>
      </c>
      <c r="Q69">
        <v>3.0000000000000001E-3</v>
      </c>
      <c r="R69" s="292">
        <v>0.42399999999999999</v>
      </c>
      <c r="S69" s="292">
        <v>7.5999999999999998E-2</v>
      </c>
      <c r="T69" s="56"/>
      <c r="U69">
        <v>1.0524074934200343</v>
      </c>
      <c r="V69">
        <v>0</v>
      </c>
      <c r="W69">
        <v>1.4595295425078718</v>
      </c>
      <c r="X69">
        <v>0</v>
      </c>
      <c r="Y69">
        <v>1.2142730339073318</v>
      </c>
      <c r="Z69">
        <v>0</v>
      </c>
      <c r="AA69">
        <v>0.6966292134831461</v>
      </c>
      <c r="AB69">
        <v>0</v>
      </c>
      <c r="AC69">
        <v>0.61538461538461542</v>
      </c>
      <c r="AD69">
        <v>0</v>
      </c>
      <c r="AE69" s="255">
        <v>1.5333333333333334</v>
      </c>
      <c r="AF69" s="56"/>
      <c r="AG69">
        <v>27.583443237679617</v>
      </c>
      <c r="AH69">
        <v>0</v>
      </c>
      <c r="AI69">
        <v>15.749068713585498</v>
      </c>
      <c r="AJ69">
        <v>0</v>
      </c>
      <c r="AK69">
        <v>6.9642813331388771</v>
      </c>
      <c r="AL69">
        <v>0</v>
      </c>
      <c r="AM69">
        <v>0.30726269315673288</v>
      </c>
      <c r="AN69">
        <v>0</v>
      </c>
      <c r="AO69">
        <v>4.0634920634920635E-2</v>
      </c>
      <c r="AP69">
        <v>0</v>
      </c>
      <c r="AQ69">
        <v>0.22923841059602648</v>
      </c>
      <c r="AR69" s="56"/>
      <c r="AS69"/>
      <c r="AT69" s="184">
        <v>0.25248049248708404</v>
      </c>
      <c r="AU69" s="184">
        <v>0.44220273971700513</v>
      </c>
      <c r="AV69" s="189">
        <v>45.816995085842358</v>
      </c>
      <c r="AW69" s="450"/>
      <c r="AX69" s="84"/>
      <c r="AY69" s="84"/>
      <c r="AZ69" s="84"/>
      <c r="BA69" s="84"/>
      <c r="BB69" s="84"/>
      <c r="BC69" s="84"/>
      <c r="BD69" s="84"/>
      <c r="BE69" s="84"/>
    </row>
    <row r="70" spans="1:57" s="13" customFormat="1" ht="13.9" customHeight="1" thickBot="1" x14ac:dyDescent="0.3">
      <c r="A70" s="249">
        <v>44991.813888888886</v>
      </c>
      <c r="B70" s="16">
        <v>3171</v>
      </c>
      <c r="C70" s="200" t="s">
        <v>803</v>
      </c>
      <c r="D70" s="200" t="s">
        <v>443</v>
      </c>
      <c r="E70" s="200" t="s">
        <v>1110</v>
      </c>
      <c r="F70" s="13">
        <v>24.951000000000001</v>
      </c>
      <c r="G70" s="13">
        <v>0.60099999999999998</v>
      </c>
      <c r="H70" s="13">
        <v>11.196999999999999</v>
      </c>
      <c r="I70" s="13">
        <v>0.76</v>
      </c>
      <c r="J70" s="13">
        <v>5.56</v>
      </c>
      <c r="K70" s="13">
        <v>0.184</v>
      </c>
      <c r="L70" s="13">
        <v>0.45300000000000001</v>
      </c>
      <c r="M70" s="13">
        <v>7.2999999999999995E-2</v>
      </c>
      <c r="N70" s="13">
        <v>6.3E-2</v>
      </c>
      <c r="O70" s="13">
        <v>1.4E-2</v>
      </c>
      <c r="P70" s="13">
        <v>0.14699999999999999</v>
      </c>
      <c r="Q70" s="13">
        <v>3.0000000000000001E-3</v>
      </c>
      <c r="R70" s="242">
        <v>0.42299999999999999</v>
      </c>
      <c r="S70" s="242">
        <v>0.08</v>
      </c>
      <c r="T70" s="149"/>
      <c r="U70" s="13">
        <v>1.0897358823293657</v>
      </c>
      <c r="V70" s="13">
        <v>0</v>
      </c>
      <c r="W70" s="13">
        <v>1.4075198713941235</v>
      </c>
      <c r="X70" s="13">
        <v>0</v>
      </c>
      <c r="Y70" s="13">
        <v>1.2302158273381296</v>
      </c>
      <c r="Z70" s="13">
        <v>0</v>
      </c>
      <c r="AA70" s="13">
        <v>0.68432671081677698</v>
      </c>
      <c r="AB70" s="13">
        <v>0</v>
      </c>
      <c r="AC70" s="13">
        <v>0.63492063492063489</v>
      </c>
      <c r="AD70" s="13">
        <v>0</v>
      </c>
      <c r="AE70" s="454">
        <v>1.5646258503401362</v>
      </c>
      <c r="AF70" s="149"/>
      <c r="AG70" s="13">
        <v>26.63858539337917</v>
      </c>
      <c r="AH70" s="13">
        <v>0</v>
      </c>
      <c r="AI70" s="13">
        <v>16.331017075941546</v>
      </c>
      <c r="AJ70" s="13">
        <v>0</v>
      </c>
      <c r="AK70" s="13">
        <v>6.8740287967782985</v>
      </c>
      <c r="AL70" s="13">
        <v>0</v>
      </c>
      <c r="AM70" s="13">
        <v>0.31278651685393255</v>
      </c>
      <c r="AN70" s="13">
        <v>0</v>
      </c>
      <c r="AO70" s="13">
        <v>3.9384615384615386E-2</v>
      </c>
      <c r="AP70" s="13">
        <v>0</v>
      </c>
      <c r="AQ70" s="13">
        <v>0.22465364238410596</v>
      </c>
      <c r="AR70" s="149"/>
      <c r="AT70" s="457">
        <v>0.25804781655135445</v>
      </c>
      <c r="AU70" s="457">
        <v>0.42091859709735713</v>
      </c>
      <c r="AV70" s="458">
        <v>46.663810551509997</v>
      </c>
      <c r="AW70" s="459"/>
      <c r="AX70" s="150"/>
      <c r="AY70" s="150"/>
      <c r="AZ70" s="150"/>
      <c r="BA70" s="150"/>
      <c r="BB70" s="150"/>
      <c r="BC70" s="150"/>
      <c r="BD70" s="150"/>
      <c r="BE70" s="150"/>
    </row>
    <row r="71" spans="1:57" s="67" customFormat="1" ht="6.6" customHeight="1" thickBot="1" x14ac:dyDescent="0.25">
      <c r="R71" s="234"/>
      <c r="S71" s="234"/>
      <c r="T71" s="56"/>
      <c r="AE71" s="418"/>
      <c r="AF71" s="56"/>
      <c r="AR71" s="56"/>
      <c r="AW71" s="190"/>
    </row>
    <row r="72" spans="1:57" s="11" customFormat="1" ht="28.15" customHeight="1" x14ac:dyDescent="0.25">
      <c r="A72" s="176" t="s">
        <v>1466</v>
      </c>
      <c r="B72" s="177"/>
      <c r="C72" s="177"/>
      <c r="D72" s="206" t="s">
        <v>105</v>
      </c>
      <c r="F72" s="144">
        <v>24.817500000000003</v>
      </c>
      <c r="G72" s="144">
        <v>0.60450000000000004</v>
      </c>
      <c r="H72" s="144">
        <v>10.348000000000001</v>
      </c>
      <c r="I72" s="144">
        <v>0.6915</v>
      </c>
      <c r="J72" s="144">
        <v>5.5545</v>
      </c>
      <c r="K72" s="144">
        <v>0.20250000000000001</v>
      </c>
      <c r="L72" s="144">
        <v>0.45400000000000001</v>
      </c>
      <c r="M72" s="144">
        <v>8.4000000000000005E-2</v>
      </c>
      <c r="N72" s="144">
        <v>5.8999999999999997E-2</v>
      </c>
      <c r="O72" s="144">
        <v>1.4499999999999999E-2</v>
      </c>
      <c r="P72" s="144">
        <v>0.14949999999999999</v>
      </c>
      <c r="Q72" s="144">
        <v>3.0000000000000001E-3</v>
      </c>
      <c r="R72" s="220">
        <v>0.44450000000000001</v>
      </c>
      <c r="S72" s="220">
        <v>7.4999999999999997E-2</v>
      </c>
      <c r="T72" s="146" t="e">
        <v>#NUM!</v>
      </c>
      <c r="U72" s="182">
        <v>1.0956215949977417</v>
      </c>
      <c r="V72" s="144">
        <v>0</v>
      </c>
      <c r="W72" s="144">
        <v>1.5230578725173194</v>
      </c>
      <c r="X72" s="144">
        <v>0</v>
      </c>
      <c r="Y72" s="144">
        <v>1.2314620024369431</v>
      </c>
      <c r="Z72" s="144">
        <v>0</v>
      </c>
      <c r="AA72" s="144">
        <v>0.68303146778483104</v>
      </c>
      <c r="AB72" s="144">
        <v>0</v>
      </c>
      <c r="AC72" s="144">
        <v>0.67816091954022983</v>
      </c>
      <c r="AD72" s="144">
        <v>0</v>
      </c>
      <c r="AE72" s="453">
        <v>1.5384787472035795</v>
      </c>
      <c r="AF72" s="147" t="e">
        <v>#NUM!</v>
      </c>
      <c r="AG72" s="144">
        <v>27.190588933856453</v>
      </c>
      <c r="AH72" s="144">
        <v>0</v>
      </c>
      <c r="AI72" s="144">
        <v>15.760602864809222</v>
      </c>
      <c r="AJ72" s="144">
        <v>0</v>
      </c>
      <c r="AK72" s="148">
        <v>6.8401556925360012</v>
      </c>
      <c r="AL72" s="148">
        <v>0</v>
      </c>
      <c r="AM72" s="144">
        <v>0.3100962863743133</v>
      </c>
      <c r="AN72" s="144">
        <v>0</v>
      </c>
      <c r="AO72" s="144">
        <v>4.0011494252873564E-2</v>
      </c>
      <c r="AP72" s="144">
        <v>0</v>
      </c>
      <c r="AQ72" s="144">
        <v>0.23000257270693511</v>
      </c>
      <c r="AR72" s="147"/>
      <c r="AS72" s="182"/>
      <c r="AT72" s="184">
        <v>0.2515633519073564</v>
      </c>
      <c r="AU72" s="184">
        <v>0.43400342938714098</v>
      </c>
      <c r="AV72" s="189">
        <v>45.676862709772308</v>
      </c>
      <c r="AW72" s="450"/>
      <c r="AX72" s="144"/>
      <c r="AY72" s="144"/>
      <c r="AZ72" s="144"/>
      <c r="BA72" s="144"/>
      <c r="BB72" s="144"/>
      <c r="BC72" s="144"/>
      <c r="BD72" s="144"/>
      <c r="BE72" s="144"/>
    </row>
    <row r="73" spans="1:57" ht="15" x14ac:dyDescent="0.25">
      <c r="D73" s="15" t="s">
        <v>113</v>
      </c>
      <c r="F73" s="3">
        <v>0.51451209551241006</v>
      </c>
      <c r="G73" s="3">
        <v>1.7377633407836161E-2</v>
      </c>
      <c r="H73" s="3">
        <v>0.41372089884710583</v>
      </c>
      <c r="I73" s="3">
        <v>4.7838269199459958E-2</v>
      </c>
      <c r="J73" s="3">
        <v>0.11920383203332256</v>
      </c>
      <c r="K73" s="3">
        <v>1.2270755012281379E-2</v>
      </c>
      <c r="L73" s="3">
        <v>2.3730631199840788E-2</v>
      </c>
      <c r="M73" s="3">
        <v>6.782329983125268E-3</v>
      </c>
      <c r="N73" s="3">
        <v>8.598172563316667E-3</v>
      </c>
      <c r="O73" s="3">
        <v>1.6903085094570332E-3</v>
      </c>
      <c r="P73" s="3">
        <v>1.6690459207925619E-3</v>
      </c>
      <c r="Q73" s="3">
        <v>4.6362435056419917E-19</v>
      </c>
      <c r="R73" s="222">
        <v>4.7840322203884483E-2</v>
      </c>
      <c r="S73" s="222">
        <v>4.4860896112315918E-3</v>
      </c>
      <c r="T73" s="56" t="e">
        <v>#DIV/0!</v>
      </c>
      <c r="U73" s="23">
        <v>2.3305556853615066E-2</v>
      </c>
      <c r="V73" s="3">
        <v>0</v>
      </c>
      <c r="W73" s="3">
        <v>6.1592541578302552E-2</v>
      </c>
      <c r="X73" s="3">
        <v>0</v>
      </c>
      <c r="Y73" s="3">
        <v>2.7469926415837592E-2</v>
      </c>
      <c r="Z73" s="3">
        <v>0</v>
      </c>
      <c r="AA73" s="3">
        <v>3.4342013896085037E-2</v>
      </c>
      <c r="AB73" s="3">
        <v>0</v>
      </c>
      <c r="AC73" s="3">
        <v>9.3312045500824364E-2</v>
      </c>
      <c r="AD73" s="3">
        <v>0</v>
      </c>
      <c r="AE73" s="416">
        <v>1.6979468798859174E-2</v>
      </c>
      <c r="AF73" s="96" t="e">
        <v>#DIV/0!</v>
      </c>
      <c r="AG73" s="3">
        <v>0.56371056273093734</v>
      </c>
      <c r="AH73" s="3">
        <v>0</v>
      </c>
      <c r="AI73" s="3">
        <v>0.63012087201402611</v>
      </c>
      <c r="AJ73" s="3">
        <v>0</v>
      </c>
      <c r="AK73" s="97">
        <v>0.14679498969391253</v>
      </c>
      <c r="AL73" s="97">
        <v>0</v>
      </c>
      <c r="AM73" s="3">
        <v>1.620876785988775E-2</v>
      </c>
      <c r="AN73" s="3">
        <v>0</v>
      </c>
      <c r="AO73" s="3">
        <v>5.8309446119044032E-3</v>
      </c>
      <c r="AP73" s="3">
        <v>0</v>
      </c>
      <c r="AQ73" s="3">
        <v>2.5677916772461869E-3</v>
      </c>
      <c r="AR73" s="96"/>
      <c r="AS73" s="23"/>
      <c r="AT73" s="3"/>
      <c r="AU73" s="3"/>
      <c r="AV73" s="3"/>
      <c r="AW73" s="343"/>
      <c r="AX73" s="3"/>
      <c r="AY73" s="3"/>
      <c r="AZ73" s="3"/>
      <c r="BA73" s="3"/>
      <c r="BB73" s="3"/>
      <c r="BC73" s="3"/>
      <c r="BD73" s="3"/>
      <c r="BE73" s="3"/>
    </row>
    <row r="74" spans="1:57" ht="15" x14ac:dyDescent="0.25">
      <c r="A74" s="347" t="s">
        <v>808</v>
      </c>
      <c r="D74" s="15" t="s">
        <v>106</v>
      </c>
      <c r="F74" s="3">
        <v>2.0731826151401633</v>
      </c>
      <c r="G74" s="3">
        <v>2.8747118954236823</v>
      </c>
      <c r="H74" s="3">
        <v>3.9980759455653825</v>
      </c>
      <c r="I74" s="3">
        <v>6.9180432681793151</v>
      </c>
      <c r="J74" s="3">
        <v>2.1460767311787303</v>
      </c>
      <c r="K74" s="3">
        <v>6.0596321048303095</v>
      </c>
      <c r="L74" s="3">
        <v>5.2270112774979705</v>
      </c>
      <c r="M74" s="3">
        <v>8.0742023608634135</v>
      </c>
      <c r="N74" s="3">
        <v>14.573173836129945</v>
      </c>
      <c r="O74" s="3">
        <v>11.657300065220918</v>
      </c>
      <c r="P74" s="3">
        <v>1.116418676115426</v>
      </c>
      <c r="Q74" s="3">
        <v>1.5454145018806641E-14</v>
      </c>
      <c r="R74" s="222">
        <v>10.762727154979636</v>
      </c>
      <c r="S74" s="222">
        <v>5.981452814975456</v>
      </c>
      <c r="T74" s="56" t="e">
        <v>#DIV/0!</v>
      </c>
      <c r="U74" s="23">
        <v>2.1271538421678429</v>
      </c>
      <c r="V74" s="3" t="e">
        <v>#DIV/0!</v>
      </c>
      <c r="W74" s="3">
        <v>4.0440053322794638</v>
      </c>
      <c r="X74" s="3" t="e">
        <v>#DIV/0!</v>
      </c>
      <c r="Y74" s="3">
        <v>2.2306759251586561</v>
      </c>
      <c r="Z74" s="3" t="e">
        <v>#DIV/0!</v>
      </c>
      <c r="AA74" s="3">
        <v>5.0278816593122873</v>
      </c>
      <c r="AB74" s="3" t="e">
        <v>#DIV/0!</v>
      </c>
      <c r="AC74" s="3">
        <v>13.759572811138508</v>
      </c>
      <c r="AD74" s="3" t="e">
        <v>#DIV/0!</v>
      </c>
      <c r="AE74" s="416">
        <v>1.1036531268125709</v>
      </c>
      <c r="AF74" s="96" t="e">
        <v>#DIV/0!</v>
      </c>
      <c r="AG74" s="3">
        <v>2.0731826151401642</v>
      </c>
      <c r="AH74" s="3" t="e">
        <v>#DIV/0!</v>
      </c>
      <c r="AI74" s="3">
        <v>3.9980759455653825</v>
      </c>
      <c r="AJ74" s="3" t="e">
        <v>#DIV/0!</v>
      </c>
      <c r="AK74" s="97">
        <v>2.1460767311787312</v>
      </c>
      <c r="AL74" s="97" t="e">
        <v>#DIV/0!</v>
      </c>
      <c r="AM74" s="3">
        <v>5.2270112774979678</v>
      </c>
      <c r="AN74" s="3" t="e">
        <v>#DIV/0!</v>
      </c>
      <c r="AO74" s="3">
        <v>14.573173836129936</v>
      </c>
      <c r="AP74" s="3" t="e">
        <v>#DIV/0!</v>
      </c>
      <c r="AQ74" s="3">
        <v>1.1164186761154267</v>
      </c>
      <c r="AR74" s="96"/>
      <c r="AS74" s="23"/>
      <c r="AT74" s="3"/>
      <c r="AU74" s="3"/>
      <c r="AV74" s="3"/>
      <c r="AW74" s="343"/>
      <c r="AX74" s="3"/>
      <c r="AY74" s="3"/>
      <c r="AZ74" s="3"/>
      <c r="BA74" s="3"/>
      <c r="BB74" s="3"/>
      <c r="BC74" s="3"/>
      <c r="BD74" s="3"/>
      <c r="BE74" s="3"/>
    </row>
    <row r="75" spans="1:57" ht="15.75" thickBot="1" x14ac:dyDescent="0.3">
      <c r="B75" s="213"/>
      <c r="C75" s="213"/>
      <c r="D75" s="445" t="s">
        <v>122</v>
      </c>
      <c r="E75" s="372"/>
      <c r="F75" s="139">
        <v>5.9366309935114137</v>
      </c>
      <c r="G75" s="139">
        <v>-4.126984126984131</v>
      </c>
      <c r="H75" s="139">
        <v>9.0344265634548844</v>
      </c>
      <c r="I75" s="139">
        <v>-10.916442048517515</v>
      </c>
      <c r="J75" s="139">
        <v>5.2423156703752678</v>
      </c>
      <c r="K75" s="139">
        <v>-0.48780487804878098</v>
      </c>
      <c r="L75" s="139">
        <v>3.9719626168224336</v>
      </c>
      <c r="M75" s="139">
        <v>-3.4482758620689529</v>
      </c>
      <c r="N75" s="139">
        <v>3.4482758620689564</v>
      </c>
      <c r="O75" s="140">
        <v>-23.529411764705891</v>
      </c>
      <c r="P75" s="139">
        <v>0.67114093959731602</v>
      </c>
      <c r="Q75" s="140">
        <v>0</v>
      </c>
      <c r="R75" s="224">
        <v>13.695090439276482</v>
      </c>
      <c r="S75" s="29">
        <v>4.0000000000000036</v>
      </c>
      <c r="T75" s="141" t="e">
        <v>#DIV/0!</v>
      </c>
      <c r="U75" s="24">
        <v>-5.6039454321282269</v>
      </c>
      <c r="V75" s="4" t="e">
        <v>#DIV/0!</v>
      </c>
      <c r="W75" s="4">
        <v>-8.2858477347034203</v>
      </c>
      <c r="X75" s="4" t="e">
        <v>#DIV/0!</v>
      </c>
      <c r="Y75" s="4">
        <v>-4.9811861673535276</v>
      </c>
      <c r="Z75" s="4" t="e">
        <v>#DIV/0!</v>
      </c>
      <c r="AA75" s="4">
        <v>-3.8202247191011218</v>
      </c>
      <c r="AB75" s="4" t="e">
        <v>#DIV/0!</v>
      </c>
      <c r="AC75" s="4">
        <v>-3.3333333333333135</v>
      </c>
      <c r="AD75" s="4" t="e">
        <v>#DIV/0!</v>
      </c>
      <c r="AE75" s="455">
        <v>-0.66666666666667374</v>
      </c>
      <c r="AF75" s="58" t="e">
        <v>#DIV/0!</v>
      </c>
      <c r="AG75" s="139">
        <v>5.9366309935114225</v>
      </c>
      <c r="AH75" s="139" t="e">
        <v>#DIV/0!</v>
      </c>
      <c r="AI75" s="139">
        <v>9.0344265634548773</v>
      </c>
      <c r="AJ75" s="139" t="e">
        <v>#DIV/0!</v>
      </c>
      <c r="AK75" s="139">
        <v>5.2423156703752731</v>
      </c>
      <c r="AL75" s="139" t="e">
        <v>#DIV/0!</v>
      </c>
      <c r="AM75" s="139">
        <v>3.97196261682243</v>
      </c>
      <c r="AN75" s="139" t="e">
        <v>#DIV/0!</v>
      </c>
      <c r="AO75" s="139">
        <v>3.4482758620689626</v>
      </c>
      <c r="AP75" s="139" t="e">
        <v>#DIV/0!</v>
      </c>
      <c r="AQ75" s="139">
        <v>0.67114093959731858</v>
      </c>
      <c r="AR75" s="142"/>
      <c r="AS75" s="24"/>
      <c r="AT75" s="4"/>
      <c r="AU75" s="4"/>
      <c r="AV75" s="4"/>
      <c r="AW75" s="446"/>
      <c r="AX75" s="4"/>
      <c r="AY75" s="4"/>
      <c r="AZ75" s="4"/>
      <c r="BA75" s="4"/>
      <c r="BB75" s="4"/>
      <c r="BC75" s="4"/>
      <c r="BD75" s="4"/>
      <c r="BE75" s="4"/>
    </row>
    <row r="76" spans="1:57" s="349" customFormat="1" ht="15.75" thickBot="1" x14ac:dyDescent="0.3">
      <c r="A76" s="245">
        <v>44993.434027777781</v>
      </c>
      <c r="B76" s="19">
        <v>3180</v>
      </c>
      <c r="C76" s="197" t="s">
        <v>803</v>
      </c>
      <c r="D76" s="197" t="s">
        <v>443</v>
      </c>
      <c r="E76" s="197" t="s">
        <v>691</v>
      </c>
      <c r="F76" s="11">
        <v>23.734000000000002</v>
      </c>
      <c r="G76" s="11">
        <v>0.63</v>
      </c>
      <c r="H76" s="11">
        <v>9.8179999999999996</v>
      </c>
      <c r="I76" s="11">
        <v>0.74199999999999999</v>
      </c>
      <c r="J76" s="11">
        <v>5.3029999999999999</v>
      </c>
      <c r="K76" s="11">
        <v>0.20499999999999999</v>
      </c>
      <c r="L76" s="11">
        <v>0.42799999999999999</v>
      </c>
      <c r="M76" s="11">
        <v>8.6999999999999994E-2</v>
      </c>
      <c r="N76" s="11">
        <v>5.8000000000000003E-2</v>
      </c>
      <c r="O76" s="11">
        <v>1.7000000000000001E-2</v>
      </c>
      <c r="P76" s="11">
        <v>0.14899999999999999</v>
      </c>
      <c r="Q76" s="11">
        <v>3.0000000000000001E-3</v>
      </c>
      <c r="R76" s="293">
        <v>0.38700000000000001</v>
      </c>
      <c r="S76" s="293">
        <v>7.4999999999999997E-2</v>
      </c>
      <c r="T76" s="146"/>
      <c r="U76" s="11">
        <v>1.1456138872503581</v>
      </c>
      <c r="V76" s="11">
        <v>0</v>
      </c>
      <c r="W76" s="11">
        <v>1.605214911387248</v>
      </c>
      <c r="X76" s="11">
        <v>0</v>
      </c>
      <c r="Y76" s="11">
        <v>1.2898359419196681</v>
      </c>
      <c r="Z76" s="11">
        <v>0</v>
      </c>
      <c r="AA76" s="11">
        <v>0.72429906542056077</v>
      </c>
      <c r="AB76" s="11">
        <v>0</v>
      </c>
      <c r="AC76" s="11">
        <v>0.68965517241379304</v>
      </c>
      <c r="AD76" s="11">
        <v>0</v>
      </c>
      <c r="AE76" s="456">
        <v>1.5436241610738257</v>
      </c>
      <c r="AF76" s="146"/>
      <c r="AG76" s="11">
        <v>26.003482935676402</v>
      </c>
      <c r="AH76" s="11">
        <v>0</v>
      </c>
      <c r="AI76" s="11">
        <v>14.953382192375042</v>
      </c>
      <c r="AJ76" s="11">
        <v>0</v>
      </c>
      <c r="AK76" s="11">
        <v>6.5304429989231094</v>
      </c>
      <c r="AL76" s="11">
        <v>0</v>
      </c>
      <c r="AM76" s="11">
        <v>0.2923374682119077</v>
      </c>
      <c r="AN76" s="11">
        <v>0</v>
      </c>
      <c r="AO76" s="11">
        <v>3.9333333333333331E-2</v>
      </c>
      <c r="AP76" s="11">
        <v>0</v>
      </c>
      <c r="AQ76" s="11">
        <v>0.22923333333333332</v>
      </c>
      <c r="AR76" s="146"/>
      <c r="AS76" s="11"/>
      <c r="AT76" s="184">
        <v>0.25113724246390995</v>
      </c>
      <c r="AU76" s="184">
        <v>0.43672012892528639</v>
      </c>
      <c r="AV76" s="189">
        <v>45.611694975632844</v>
      </c>
      <c r="AW76" s="450"/>
      <c r="AX76" s="449"/>
      <c r="AY76" s="449"/>
      <c r="AZ76" s="449"/>
      <c r="BA76" s="449"/>
      <c r="BB76" s="449"/>
      <c r="BC76" s="449"/>
      <c r="BD76" s="449"/>
      <c r="BE76" s="449"/>
    </row>
    <row r="77" spans="1:57" ht="13.9" customHeight="1" thickBot="1" x14ac:dyDescent="0.3">
      <c r="A77" s="12">
        <v>44993.435416666667</v>
      </c>
      <c r="B77" s="14">
        <v>3181</v>
      </c>
      <c r="C77" s="194" t="s">
        <v>803</v>
      </c>
      <c r="D77" s="194" t="s">
        <v>443</v>
      </c>
      <c r="E77" s="194" t="s">
        <v>693</v>
      </c>
      <c r="F77">
        <v>24.244</v>
      </c>
      <c r="G77">
        <v>0.59199999999999997</v>
      </c>
      <c r="H77">
        <v>9.7569999999999997</v>
      </c>
      <c r="I77">
        <v>0.63600000000000001</v>
      </c>
      <c r="J77">
        <v>5.3310000000000004</v>
      </c>
      <c r="K77">
        <v>0.217</v>
      </c>
      <c r="L77">
        <v>0.438</v>
      </c>
      <c r="M77">
        <v>9.4E-2</v>
      </c>
      <c r="N77">
        <v>6.9000000000000006E-2</v>
      </c>
      <c r="O77">
        <v>1.4E-2</v>
      </c>
      <c r="P77">
        <v>0.14799999999999999</v>
      </c>
      <c r="Q77">
        <v>3.0000000000000001E-3</v>
      </c>
      <c r="R77" s="292">
        <v>0.377</v>
      </c>
      <c r="S77" s="292">
        <v>7.0000000000000007E-2</v>
      </c>
      <c r="U77">
        <v>1.1215146015508992</v>
      </c>
      <c r="V77">
        <v>0</v>
      </c>
      <c r="W77">
        <v>1.6152505893204878</v>
      </c>
      <c r="X77">
        <v>0</v>
      </c>
      <c r="Y77">
        <v>1.2830613393359593</v>
      </c>
      <c r="Z77">
        <v>0</v>
      </c>
      <c r="AA77">
        <v>0.70776255707762559</v>
      </c>
      <c r="AB77">
        <v>0</v>
      </c>
      <c r="AC77">
        <v>0.57971014492753614</v>
      </c>
      <c r="AD77">
        <v>0</v>
      </c>
      <c r="AE77" s="255">
        <v>1.5540540540540542</v>
      </c>
      <c r="AG77">
        <v>26.562249949125249</v>
      </c>
      <c r="AH77">
        <v>0</v>
      </c>
      <c r="AI77">
        <v>14.860475662151485</v>
      </c>
      <c r="AJ77">
        <v>0</v>
      </c>
      <c r="AK77">
        <v>6.5649239349913442</v>
      </c>
      <c r="AL77">
        <v>0</v>
      </c>
      <c r="AM77">
        <v>0.29916778288975598</v>
      </c>
      <c r="AN77">
        <v>0</v>
      </c>
      <c r="AO77">
        <v>4.6793103448275863E-2</v>
      </c>
      <c r="AP77">
        <v>0</v>
      </c>
      <c r="AQ77">
        <v>0.22769485458612976</v>
      </c>
      <c r="AS77"/>
      <c r="AT77" s="184">
        <v>0.24715240416625706</v>
      </c>
      <c r="AU77" s="184">
        <v>0.44177078071004905</v>
      </c>
      <c r="AV77" s="189">
        <v>45.000369871100446</v>
      </c>
      <c r="AW77" s="450"/>
      <c r="AX77" s="4"/>
      <c r="AY77" s="4"/>
      <c r="AZ77" s="4"/>
      <c r="BA77" s="4"/>
      <c r="BB77" s="4"/>
      <c r="BC77" s="4"/>
      <c r="BD77" s="4"/>
      <c r="BE77" s="4"/>
    </row>
    <row r="78" spans="1:57" ht="15.75" thickBot="1" x14ac:dyDescent="0.3">
      <c r="A78" s="12">
        <v>44993.518750000003</v>
      </c>
      <c r="B78" s="14">
        <v>3222</v>
      </c>
      <c r="C78" s="194" t="s">
        <v>803</v>
      </c>
      <c r="D78" s="194" t="s">
        <v>443</v>
      </c>
      <c r="E78" s="194" t="s">
        <v>725</v>
      </c>
      <c r="F78">
        <v>24.995000000000001</v>
      </c>
      <c r="G78">
        <v>0.61099999999999999</v>
      </c>
      <c r="H78">
        <v>10.648999999999999</v>
      </c>
      <c r="I78">
        <v>0.72599999999999998</v>
      </c>
      <c r="J78">
        <v>5.5880000000000001</v>
      </c>
      <c r="K78">
        <v>0.188</v>
      </c>
      <c r="L78">
        <v>0.501</v>
      </c>
      <c r="M78">
        <v>7.6999999999999999E-2</v>
      </c>
      <c r="N78">
        <v>7.5999999999999998E-2</v>
      </c>
      <c r="O78">
        <v>1.7999999999999999E-2</v>
      </c>
      <c r="P78">
        <v>0.14899999999999999</v>
      </c>
      <c r="Q78">
        <v>3.0000000000000001E-3</v>
      </c>
      <c r="R78" s="292">
        <v>0.44900000000000001</v>
      </c>
      <c r="S78" s="292">
        <v>7.4999999999999997E-2</v>
      </c>
      <c r="U78">
        <v>1.0878175635127025</v>
      </c>
      <c r="V78">
        <v>0</v>
      </c>
      <c r="W78">
        <v>1.4799511691238616</v>
      </c>
      <c r="X78">
        <v>0</v>
      </c>
      <c r="Y78">
        <v>1.2240515390121689</v>
      </c>
      <c r="Z78">
        <v>0</v>
      </c>
      <c r="AA78">
        <v>0.61876247504990023</v>
      </c>
      <c r="AB78">
        <v>0</v>
      </c>
      <c r="AC78">
        <v>0.52631578947368418</v>
      </c>
      <c r="AD78">
        <v>0</v>
      </c>
      <c r="AE78" s="255">
        <v>1.5436241610738257</v>
      </c>
      <c r="AG78">
        <v>27.385061766968555</v>
      </c>
      <c r="AH78">
        <v>0</v>
      </c>
      <c r="AI78">
        <v>16.219043284436932</v>
      </c>
      <c r="AJ78">
        <v>0</v>
      </c>
      <c r="AK78">
        <v>6.8814096696176383</v>
      </c>
      <c r="AL78">
        <v>0</v>
      </c>
      <c r="AM78">
        <v>0.34219876536020033</v>
      </c>
      <c r="AN78">
        <v>0</v>
      </c>
      <c r="AO78">
        <v>5.1540229885057465E-2</v>
      </c>
      <c r="AP78">
        <v>0</v>
      </c>
      <c r="AQ78">
        <v>0.22923333333333332</v>
      </c>
      <c r="AS78"/>
      <c r="AT78" s="184">
        <v>0.25128333571691591</v>
      </c>
      <c r="AU78" s="184">
        <v>0.42427962913328748</v>
      </c>
      <c r="AV78" s="189">
        <v>45.634042373075431</v>
      </c>
      <c r="AW78" s="450"/>
      <c r="AX78" s="4"/>
      <c r="AY78" s="4"/>
      <c r="AZ78" s="4"/>
      <c r="BA78" s="4"/>
      <c r="BB78" s="4"/>
      <c r="BC78" s="4"/>
      <c r="BD78" s="4"/>
      <c r="BE78" s="4"/>
    </row>
    <row r="79" spans="1:57" ht="15.75" thickBot="1" x14ac:dyDescent="0.3">
      <c r="A79" s="12">
        <v>44993.649305555555</v>
      </c>
      <c r="B79" s="14">
        <v>3228</v>
      </c>
      <c r="C79" s="194" t="s">
        <v>803</v>
      </c>
      <c r="D79" s="194" t="s">
        <v>443</v>
      </c>
      <c r="E79" s="194" t="s">
        <v>791</v>
      </c>
      <c r="F79">
        <v>24.702000000000002</v>
      </c>
      <c r="G79">
        <v>0.59099999999999997</v>
      </c>
      <c r="H79">
        <v>10.154999999999999</v>
      </c>
      <c r="I79">
        <v>0.69899999999999995</v>
      </c>
      <c r="J79">
        <v>5.6020000000000003</v>
      </c>
      <c r="K79">
        <v>0.191</v>
      </c>
      <c r="L79">
        <v>0.44600000000000001</v>
      </c>
      <c r="M79">
        <v>7.5999999999999998E-2</v>
      </c>
      <c r="N79">
        <v>5.6000000000000001E-2</v>
      </c>
      <c r="O79">
        <v>1.4E-2</v>
      </c>
      <c r="P79">
        <v>0.15</v>
      </c>
      <c r="Q79">
        <v>3.0000000000000001E-3</v>
      </c>
      <c r="R79" s="292">
        <v>0.505</v>
      </c>
      <c r="S79" s="292">
        <v>7.2999999999999995E-2</v>
      </c>
      <c r="U79">
        <v>1.1007205894259573</v>
      </c>
      <c r="V79">
        <v>0</v>
      </c>
      <c r="W79">
        <v>1.5519448547513541</v>
      </c>
      <c r="X79">
        <v>0</v>
      </c>
      <c r="Y79">
        <v>1.2209925026776149</v>
      </c>
      <c r="Z79">
        <v>0</v>
      </c>
      <c r="AA79">
        <v>0.69506726457399104</v>
      </c>
      <c r="AB79">
        <v>0</v>
      </c>
      <c r="AC79">
        <v>0.7142857142857143</v>
      </c>
      <c r="AD79">
        <v>0</v>
      </c>
      <c r="AE79" s="255">
        <v>1.5333333333333334</v>
      </c>
      <c r="AG79">
        <v>27.064044639634218</v>
      </c>
      <c r="AH79">
        <v>0</v>
      </c>
      <c r="AI79">
        <v>15.466652695413378</v>
      </c>
      <c r="AJ79">
        <v>0</v>
      </c>
      <c r="AK79">
        <v>6.8986501376517557</v>
      </c>
      <c r="AL79">
        <v>0</v>
      </c>
      <c r="AM79">
        <v>0.30463203463203464</v>
      </c>
      <c r="AN79">
        <v>0</v>
      </c>
      <c r="AO79">
        <v>3.7977011494252873E-2</v>
      </c>
      <c r="AP79">
        <v>0</v>
      </c>
      <c r="AQ79">
        <v>0.2307718120805369</v>
      </c>
      <c r="AS79"/>
      <c r="AT79" s="184">
        <v>0.25490092961009075</v>
      </c>
      <c r="AU79" s="184">
        <v>0.44603381698080957</v>
      </c>
      <c r="AV79" s="189">
        <v>46.185959174642036</v>
      </c>
      <c r="AW79" s="450"/>
    </row>
    <row r="80" spans="1:57" ht="15.75" thickBot="1" x14ac:dyDescent="0.3">
      <c r="A80" s="12">
        <v>44993.727777777778</v>
      </c>
      <c r="B80" s="14">
        <v>3262</v>
      </c>
      <c r="C80" s="194" t="s">
        <v>803</v>
      </c>
      <c r="D80" s="194" t="s">
        <v>443</v>
      </c>
      <c r="E80" s="194" t="s">
        <v>794</v>
      </c>
      <c r="F80">
        <v>24.385000000000002</v>
      </c>
      <c r="G80">
        <v>0.57799999999999996</v>
      </c>
      <c r="H80">
        <v>10.412000000000001</v>
      </c>
      <c r="I80">
        <v>0.64700000000000002</v>
      </c>
      <c r="J80">
        <v>5.5279999999999996</v>
      </c>
      <c r="K80">
        <v>0.20100000000000001</v>
      </c>
      <c r="L80">
        <v>0.46600000000000003</v>
      </c>
      <c r="M80">
        <v>8.4000000000000005E-2</v>
      </c>
      <c r="N80">
        <v>6.5000000000000002E-2</v>
      </c>
      <c r="O80">
        <v>1.4999999999999999E-2</v>
      </c>
      <c r="P80">
        <v>0.151</v>
      </c>
      <c r="Q80">
        <v>3.0000000000000001E-3</v>
      </c>
      <c r="R80" s="292">
        <v>0.46400000000000002</v>
      </c>
      <c r="S80" s="292">
        <v>7.1999999999999995E-2</v>
      </c>
      <c r="U80">
        <v>1.1150297313922493</v>
      </c>
      <c r="V80">
        <v>0</v>
      </c>
      <c r="W80">
        <v>1.513638109873223</v>
      </c>
      <c r="X80">
        <v>0</v>
      </c>
      <c r="Y80">
        <v>1.2373371924746746</v>
      </c>
      <c r="Z80">
        <v>0</v>
      </c>
      <c r="AA80">
        <v>0.66523605150214593</v>
      </c>
      <c r="AB80">
        <v>0</v>
      </c>
      <c r="AC80">
        <v>0.61538461538461542</v>
      </c>
      <c r="AD80">
        <v>0</v>
      </c>
      <c r="AE80" s="255">
        <v>1.5231788079470199</v>
      </c>
      <c r="AG80">
        <v>26.716732594019934</v>
      </c>
      <c r="AH80">
        <v>0</v>
      </c>
      <c r="AI80">
        <v>15.858078568650331</v>
      </c>
      <c r="AJ80">
        <v>0</v>
      </c>
      <c r="AK80">
        <v>6.807521949471421</v>
      </c>
      <c r="AL80">
        <v>0</v>
      </c>
      <c r="AM80">
        <v>0.31829266398773126</v>
      </c>
      <c r="AN80">
        <v>0</v>
      </c>
      <c r="AO80">
        <v>4.4080459770114939E-2</v>
      </c>
      <c r="AP80">
        <v>0</v>
      </c>
      <c r="AQ80">
        <v>0.23231029082774049</v>
      </c>
      <c r="AS80"/>
      <c r="AT80" s="184">
        <v>0.25480368624848848</v>
      </c>
      <c r="AU80" s="184">
        <v>0.42927785481711128</v>
      </c>
      <c r="AV80" s="189">
        <v>46.171159661523859</v>
      </c>
      <c r="AW80" s="450"/>
    </row>
    <row r="81" spans="1:57" ht="15.75" thickBot="1" x14ac:dyDescent="0.3">
      <c r="A81" s="12">
        <v>44993.777083333334</v>
      </c>
      <c r="B81" s="14">
        <v>3287</v>
      </c>
      <c r="C81" s="194" t="s">
        <v>803</v>
      </c>
      <c r="D81" s="194" t="s">
        <v>443</v>
      </c>
      <c r="E81" s="194" t="s">
        <v>795</v>
      </c>
      <c r="F81">
        <v>25.231000000000002</v>
      </c>
      <c r="G81">
        <v>0.624</v>
      </c>
      <c r="H81">
        <v>10.284000000000001</v>
      </c>
      <c r="I81">
        <v>0.68400000000000005</v>
      </c>
      <c r="J81">
        <v>5.5810000000000004</v>
      </c>
      <c r="K81">
        <v>0.222</v>
      </c>
      <c r="L81">
        <v>0.46200000000000002</v>
      </c>
      <c r="M81">
        <v>9.1999999999999998E-2</v>
      </c>
      <c r="N81">
        <v>5.8000000000000003E-2</v>
      </c>
      <c r="O81">
        <v>1.4999999999999999E-2</v>
      </c>
      <c r="P81">
        <v>0.153</v>
      </c>
      <c r="Q81">
        <v>3.0000000000000001E-3</v>
      </c>
      <c r="R81" s="292">
        <v>0.373</v>
      </c>
      <c r="S81" s="292">
        <v>8.3000000000000004E-2</v>
      </c>
      <c r="U81">
        <v>1.0776425825373548</v>
      </c>
      <c r="V81">
        <v>0</v>
      </c>
      <c r="W81">
        <v>1.5324776351614158</v>
      </c>
      <c r="X81">
        <v>0</v>
      </c>
      <c r="Y81">
        <v>1.2255868123992115</v>
      </c>
      <c r="Z81">
        <v>0</v>
      </c>
      <c r="AA81">
        <v>0.67099567099567092</v>
      </c>
      <c r="AB81">
        <v>0</v>
      </c>
      <c r="AC81">
        <v>0.68965517241379304</v>
      </c>
      <c r="AD81">
        <v>0</v>
      </c>
      <c r="AE81" s="255">
        <v>1.5032679738562091</v>
      </c>
      <c r="AG81">
        <v>27.643628463388023</v>
      </c>
      <c r="AH81">
        <v>0</v>
      </c>
      <c r="AI81">
        <v>15.663127160968113</v>
      </c>
      <c r="AJ81">
        <v>0</v>
      </c>
      <c r="AK81">
        <v>6.8727894356005805</v>
      </c>
      <c r="AL81">
        <v>0</v>
      </c>
      <c r="AM81">
        <v>0.31556053811659196</v>
      </c>
      <c r="AN81">
        <v>0</v>
      </c>
      <c r="AO81">
        <v>3.9333333333333331E-2</v>
      </c>
      <c r="AP81">
        <v>0</v>
      </c>
      <c r="AQ81">
        <v>0.23538724832214766</v>
      </c>
      <c r="AS81"/>
      <c r="AT81" s="184">
        <v>0.24862110430629938</v>
      </c>
      <c r="AU81" s="184">
        <v>0.43878782091020097</v>
      </c>
      <c r="AV81" s="189">
        <v>45.226087820802746</v>
      </c>
      <c r="AW81" s="450"/>
    </row>
    <row r="82" spans="1:57" ht="15.75" thickBot="1" x14ac:dyDescent="0.3">
      <c r="A82" s="12">
        <v>44993.786111111112</v>
      </c>
      <c r="B82" s="14">
        <v>3291</v>
      </c>
      <c r="C82" s="194" t="s">
        <v>803</v>
      </c>
      <c r="D82" s="194" t="s">
        <v>443</v>
      </c>
      <c r="E82" s="194" t="s">
        <v>986</v>
      </c>
      <c r="F82">
        <v>24.933</v>
      </c>
      <c r="G82">
        <v>0.60499999999999998</v>
      </c>
      <c r="H82">
        <v>10.901</v>
      </c>
      <c r="I82">
        <v>0.77100000000000002</v>
      </c>
      <c r="J82">
        <v>5.5110000000000001</v>
      </c>
      <c r="K82">
        <v>0.192</v>
      </c>
      <c r="L82">
        <v>0.47799999999999998</v>
      </c>
      <c r="M82">
        <v>7.8E-2</v>
      </c>
      <c r="N82">
        <v>4.8000000000000001E-2</v>
      </c>
      <c r="O82">
        <v>1.4E-2</v>
      </c>
      <c r="P82">
        <v>0.14799999999999999</v>
      </c>
      <c r="Q82">
        <v>3.0000000000000001E-3</v>
      </c>
      <c r="R82" s="292">
        <v>0.46</v>
      </c>
      <c r="S82" s="292">
        <v>8.1000000000000003E-2</v>
      </c>
      <c r="U82">
        <v>1.0905226005695263</v>
      </c>
      <c r="V82">
        <v>0</v>
      </c>
      <c r="W82">
        <v>1.4457389230345841</v>
      </c>
      <c r="X82">
        <v>0</v>
      </c>
      <c r="Y82">
        <v>1.2411540555253129</v>
      </c>
      <c r="Z82">
        <v>0</v>
      </c>
      <c r="AA82">
        <v>0.64853556485355646</v>
      </c>
      <c r="AB82">
        <v>0</v>
      </c>
      <c r="AC82">
        <v>0.83333333333333337</v>
      </c>
      <c r="AD82">
        <v>0</v>
      </c>
      <c r="AE82" s="255">
        <v>1.5540540540540542</v>
      </c>
      <c r="AG82">
        <v>27.317133228078692</v>
      </c>
      <c r="AH82">
        <v>0</v>
      </c>
      <c r="AI82">
        <v>16.6028538683113</v>
      </c>
      <c r="AJ82">
        <v>0</v>
      </c>
      <c r="AK82">
        <v>6.7865870954299936</v>
      </c>
      <c r="AL82">
        <v>0</v>
      </c>
      <c r="AM82">
        <v>0.32648904160114922</v>
      </c>
      <c r="AN82">
        <v>0</v>
      </c>
      <c r="AO82">
        <v>3.2551724137931032E-2</v>
      </c>
      <c r="AP82">
        <v>0</v>
      </c>
      <c r="AQ82">
        <v>0.22769485458612976</v>
      </c>
      <c r="AS82"/>
      <c r="AT82" s="184">
        <v>0.24843701711913924</v>
      </c>
      <c r="AU82" s="184">
        <v>0.40876027394200437</v>
      </c>
      <c r="AV82" s="189">
        <v>45.197822017326622</v>
      </c>
      <c r="AW82" s="450"/>
    </row>
    <row r="83" spans="1:57" s="13" customFormat="1" ht="15.75" thickBot="1" x14ac:dyDescent="0.3">
      <c r="A83" s="249">
        <v>44993.788194444445</v>
      </c>
      <c r="B83" s="16">
        <v>3292</v>
      </c>
      <c r="C83" s="200" t="s">
        <v>803</v>
      </c>
      <c r="D83" s="200" t="s">
        <v>443</v>
      </c>
      <c r="E83" s="200" t="s">
        <v>1110</v>
      </c>
      <c r="F83" s="13">
        <v>25.143000000000001</v>
      </c>
      <c r="G83" s="13">
        <v>0.60399999999999998</v>
      </c>
      <c r="H83" s="13">
        <v>10.705</v>
      </c>
      <c r="I83" s="13">
        <v>0.66100000000000003</v>
      </c>
      <c r="J83" s="13">
        <v>5.5810000000000004</v>
      </c>
      <c r="K83" s="13">
        <v>0.20399999999999999</v>
      </c>
      <c r="L83" s="13">
        <v>0.44500000000000001</v>
      </c>
      <c r="M83" s="13">
        <v>8.4000000000000005E-2</v>
      </c>
      <c r="N83" s="13">
        <v>0.06</v>
      </c>
      <c r="O83" s="13">
        <v>1.2999999999999999E-2</v>
      </c>
      <c r="P83" s="13">
        <v>0.15</v>
      </c>
      <c r="Q83" s="13">
        <v>3.0000000000000001E-3</v>
      </c>
      <c r="R83" s="242">
        <v>0.44</v>
      </c>
      <c r="S83" s="242">
        <v>7.8E-2</v>
      </c>
      <c r="T83" s="149"/>
      <c r="U83" s="13">
        <v>1.081414310145965</v>
      </c>
      <c r="V83" s="13">
        <v>0</v>
      </c>
      <c r="W83" s="13">
        <v>1.4722092480149462</v>
      </c>
      <c r="X83" s="13">
        <v>0</v>
      </c>
      <c r="Y83" s="13">
        <v>1.2255868123992115</v>
      </c>
      <c r="Z83" s="13">
        <v>0</v>
      </c>
      <c r="AA83" s="13">
        <v>0.6966292134831461</v>
      </c>
      <c r="AB83" s="13">
        <v>0</v>
      </c>
      <c r="AC83" s="13">
        <v>0.66666666666666674</v>
      </c>
      <c r="AD83" s="13">
        <v>0</v>
      </c>
      <c r="AE83" s="454">
        <v>1.5333333333333334</v>
      </c>
      <c r="AF83" s="149"/>
      <c r="AG83" s="13">
        <v>27.547213763028221</v>
      </c>
      <c r="AH83" s="13">
        <v>0</v>
      </c>
      <c r="AI83" s="13">
        <v>16.304334525297904</v>
      </c>
      <c r="AJ83" s="13">
        <v>0</v>
      </c>
      <c r="AK83" s="13">
        <v>6.8727894356005805</v>
      </c>
      <c r="AL83" s="13">
        <v>0</v>
      </c>
      <c r="AM83" s="13">
        <v>0.30394900316424983</v>
      </c>
      <c r="AN83" s="13">
        <v>0</v>
      </c>
      <c r="AO83" s="13">
        <v>4.068965517241379E-2</v>
      </c>
      <c r="AP83" s="13">
        <v>0</v>
      </c>
      <c r="AQ83" s="13">
        <v>0.2307718120805369</v>
      </c>
      <c r="AR83" s="149"/>
      <c r="AT83" s="184">
        <v>0.24949127322722986</v>
      </c>
      <c r="AU83" s="184">
        <v>0.42153142926114029</v>
      </c>
      <c r="AV83" s="189">
        <v>45.359599058882374</v>
      </c>
      <c r="AW83" s="450"/>
    </row>
    <row r="84" spans="1:57" s="67" customFormat="1" ht="6.6" customHeight="1" thickBot="1" x14ac:dyDescent="0.25">
      <c r="R84" s="234"/>
      <c r="S84" s="234"/>
      <c r="T84" s="56"/>
      <c r="AE84" s="418"/>
      <c r="AF84" s="56"/>
      <c r="AR84" s="56"/>
      <c r="AW84" s="190"/>
    </row>
    <row r="85" spans="1:57" s="11" customFormat="1" ht="28.15" customHeight="1" x14ac:dyDescent="0.25">
      <c r="A85" s="176" t="s">
        <v>1467</v>
      </c>
      <c r="B85" s="177"/>
      <c r="C85" s="177"/>
      <c r="D85" s="206" t="s">
        <v>105</v>
      </c>
      <c r="F85" s="144">
        <v>25.3855</v>
      </c>
      <c r="G85" s="144">
        <v>0.62650000000000006</v>
      </c>
      <c r="H85" s="144">
        <v>11.065999999999999</v>
      </c>
      <c r="I85" s="144">
        <v>0.75049999999999994</v>
      </c>
      <c r="J85" s="144">
        <v>5.5830000000000002</v>
      </c>
      <c r="K85" s="144">
        <v>0.20499999999999999</v>
      </c>
      <c r="L85" s="144">
        <v>0.5</v>
      </c>
      <c r="M85" s="144">
        <v>8.2500000000000004E-2</v>
      </c>
      <c r="N85" s="144">
        <v>7.1000000000000008E-2</v>
      </c>
      <c r="O85" s="144">
        <v>1.4999999999999999E-2</v>
      </c>
      <c r="P85" s="144">
        <v>0.15049999999999999</v>
      </c>
      <c r="Q85" s="144">
        <v>3.0000000000000001E-3</v>
      </c>
      <c r="R85" s="220">
        <v>0.41949999999999998</v>
      </c>
      <c r="S85" s="220">
        <v>8.3000000000000004E-2</v>
      </c>
      <c r="T85" s="146" t="e">
        <v>#NUM!</v>
      </c>
      <c r="U85" s="182">
        <v>1.0710868886118572</v>
      </c>
      <c r="V85" s="144">
        <v>0</v>
      </c>
      <c r="W85" s="144">
        <v>1.4242017301503598</v>
      </c>
      <c r="X85" s="144">
        <v>0</v>
      </c>
      <c r="Y85" s="144">
        <v>1.2251479272381016</v>
      </c>
      <c r="Z85" s="144">
        <v>0</v>
      </c>
      <c r="AA85" s="144">
        <v>0.62015876064272457</v>
      </c>
      <c r="AB85" s="144">
        <v>0</v>
      </c>
      <c r="AC85" s="144">
        <v>0.56349206349206349</v>
      </c>
      <c r="AD85" s="144">
        <v>0</v>
      </c>
      <c r="AE85" s="453">
        <v>1.5282560706401767</v>
      </c>
      <c r="AF85" s="147" t="e">
        <v>#NUM!</v>
      </c>
      <c r="AG85" s="144">
        <v>27.190076210856301</v>
      </c>
      <c r="AH85" s="144">
        <v>0</v>
      </c>
      <c r="AI85" s="144">
        <v>15.760216345843881</v>
      </c>
      <c r="AJ85" s="144">
        <v>0</v>
      </c>
      <c r="AK85" s="148">
        <v>6.8400008777703221</v>
      </c>
      <c r="AL85" s="148">
        <v>0</v>
      </c>
      <c r="AM85" s="144">
        <v>0.31007938032136229</v>
      </c>
      <c r="AN85" s="144">
        <v>0</v>
      </c>
      <c r="AO85" s="144">
        <v>4.0007936507936506E-2</v>
      </c>
      <c r="AP85" s="144">
        <v>0</v>
      </c>
      <c r="AQ85" s="144">
        <v>0.23000253863134656</v>
      </c>
      <c r="AR85" s="147"/>
      <c r="AS85" s="182"/>
      <c r="AT85" s="184">
        <v>0.25156240183833267</v>
      </c>
      <c r="AU85" s="184">
        <v>0.43400425017478234</v>
      </c>
      <c r="AV85" s="189">
        <v>45.676717452770177</v>
      </c>
      <c r="AW85" s="450"/>
      <c r="AX85" s="144"/>
      <c r="AY85" s="144"/>
      <c r="AZ85" s="144"/>
      <c r="BA85" s="144"/>
      <c r="BB85" s="144"/>
      <c r="BC85" s="144"/>
      <c r="BD85" s="144"/>
      <c r="BE85" s="144"/>
    </row>
    <row r="86" spans="1:57" ht="15" x14ac:dyDescent="0.25">
      <c r="D86" s="15" t="s">
        <v>113</v>
      </c>
      <c r="F86" s="3">
        <v>0.31771772624678707</v>
      </c>
      <c r="G86" s="3">
        <v>2.4540054721093975E-2</v>
      </c>
      <c r="H86" s="3">
        <v>0.31139590670765988</v>
      </c>
      <c r="I86" s="3">
        <v>4.960342730094363E-2</v>
      </c>
      <c r="J86" s="3">
        <v>5.2017682433133053E-2</v>
      </c>
      <c r="K86" s="3">
        <v>1.1707750790456231E-2</v>
      </c>
      <c r="L86" s="3">
        <v>3.3619722103041171E-2</v>
      </c>
      <c r="M86" s="3">
        <v>8.724964183307574E-3</v>
      </c>
      <c r="N86" s="3">
        <v>6.0695375206259086E-3</v>
      </c>
      <c r="O86" s="3">
        <v>1.0350983390135316E-3</v>
      </c>
      <c r="P86" s="3">
        <v>1.6850180160122086E-3</v>
      </c>
      <c r="Q86" s="3">
        <v>4.6362435056419917E-19</v>
      </c>
      <c r="R86" s="222">
        <v>4.1223259731092865E-2</v>
      </c>
      <c r="S86" s="222">
        <v>5.0832357523811263E-3</v>
      </c>
      <c r="T86" s="56" t="e">
        <v>#DIV/0!</v>
      </c>
      <c r="U86" s="23">
        <v>1.3448487063107039E-2</v>
      </c>
      <c r="V86" s="3">
        <v>0</v>
      </c>
      <c r="W86" s="3">
        <v>4.0962951098747313E-2</v>
      </c>
      <c r="X86" s="3">
        <v>0</v>
      </c>
      <c r="Y86" s="3">
        <v>1.1604416871879403E-2</v>
      </c>
      <c r="Z86" s="3">
        <v>0</v>
      </c>
      <c r="AA86" s="3">
        <v>4.5129248979954122E-2</v>
      </c>
      <c r="AB86" s="3">
        <v>0</v>
      </c>
      <c r="AC86" s="3">
        <v>5.0305183698680575E-2</v>
      </c>
      <c r="AD86" s="3">
        <v>0</v>
      </c>
      <c r="AE86" s="416">
        <v>1.7110447174920593E-2</v>
      </c>
      <c r="AF86" s="96" t="e">
        <v>#DIV/0!</v>
      </c>
      <c r="AG86" s="3">
        <v>0.34030329086250388</v>
      </c>
      <c r="AH86" s="3">
        <v>0</v>
      </c>
      <c r="AI86" s="3">
        <v>0.44349058909478922</v>
      </c>
      <c r="AJ86" s="3">
        <v>0</v>
      </c>
      <c r="AK86" s="97">
        <v>6.3729355812682589E-2</v>
      </c>
      <c r="AL86" s="97">
        <v>0</v>
      </c>
      <c r="AM86" s="3">
        <v>2.0849565192574828E-2</v>
      </c>
      <c r="AN86" s="3">
        <v>0</v>
      </c>
      <c r="AO86" s="3">
        <v>3.4201362219399953E-3</v>
      </c>
      <c r="AP86" s="3">
        <v>0</v>
      </c>
      <c r="AQ86" s="3">
        <v>2.5751390121087287E-3</v>
      </c>
      <c r="AR86" s="96"/>
      <c r="AS86" s="23"/>
      <c r="AT86" s="3"/>
      <c r="AU86" s="3"/>
      <c r="AV86" s="3"/>
      <c r="AW86" s="343"/>
      <c r="AX86" s="3"/>
      <c r="AY86" s="3"/>
      <c r="AZ86" s="3"/>
      <c r="BA86" s="3"/>
      <c r="BB86" s="3"/>
      <c r="BC86" s="3"/>
      <c r="BD86" s="3"/>
      <c r="BE86" s="3"/>
    </row>
    <row r="87" spans="1:57" ht="15" x14ac:dyDescent="0.25">
      <c r="A87" s="347" t="s">
        <v>808</v>
      </c>
      <c r="D87" s="15" t="s">
        <v>106</v>
      </c>
      <c r="F87" s="3">
        <v>1.2515716698382426</v>
      </c>
      <c r="G87" s="3">
        <v>3.9170079363278485</v>
      </c>
      <c r="H87" s="3">
        <v>2.8139879514518333</v>
      </c>
      <c r="I87" s="3">
        <v>6.6093840507586448</v>
      </c>
      <c r="J87" s="3">
        <v>0.9317156086894689</v>
      </c>
      <c r="K87" s="3">
        <v>5.7110979465640153</v>
      </c>
      <c r="L87" s="3">
        <v>6.7239444206082339</v>
      </c>
      <c r="M87" s="3">
        <v>10.575714161584937</v>
      </c>
      <c r="N87" s="3">
        <v>8.5486443952477575</v>
      </c>
      <c r="O87" s="3">
        <v>6.9006555934235436</v>
      </c>
      <c r="P87" s="3">
        <v>1.1196132996758861</v>
      </c>
      <c r="Q87" s="3">
        <v>1.5454145018806641E-14</v>
      </c>
      <c r="R87" s="222">
        <v>9.8267603649804212</v>
      </c>
      <c r="S87" s="222">
        <v>6.1243804245555742</v>
      </c>
      <c r="T87" s="56" t="e">
        <v>#DIV/0!</v>
      </c>
      <c r="U87" s="23">
        <v>1.2555925393257739</v>
      </c>
      <c r="V87" s="3" t="e">
        <v>#DIV/0!</v>
      </c>
      <c r="W87" s="3">
        <v>2.8762042786187778</v>
      </c>
      <c r="X87" s="3" t="e">
        <v>#DIV/0!</v>
      </c>
      <c r="Y87" s="3">
        <v>0.94718495733324948</v>
      </c>
      <c r="Z87" s="3" t="e">
        <v>#DIV/0!</v>
      </c>
      <c r="AA87" s="3">
        <v>7.2770477245508474</v>
      </c>
      <c r="AB87" s="3" t="e">
        <v>#DIV/0!</v>
      </c>
      <c r="AC87" s="3">
        <v>8.9273987972306372</v>
      </c>
      <c r="AD87" s="3" t="e">
        <v>#DIV/0!</v>
      </c>
      <c r="AE87" s="416">
        <v>1.1196060335460101</v>
      </c>
      <c r="AF87" s="96" t="e">
        <v>#DIV/0!</v>
      </c>
      <c r="AG87" s="3">
        <v>1.2515716698382386</v>
      </c>
      <c r="AH87" s="3" t="e">
        <v>#DIV/0!</v>
      </c>
      <c r="AI87" s="3">
        <v>2.8139879514518333</v>
      </c>
      <c r="AJ87" s="3" t="e">
        <v>#DIV/0!</v>
      </c>
      <c r="AK87" s="97">
        <v>0.93171560868946623</v>
      </c>
      <c r="AL87" s="97" t="e">
        <v>#DIV/0!</v>
      </c>
      <c r="AM87" s="3">
        <v>6.7239444206082348</v>
      </c>
      <c r="AN87" s="3" t="e">
        <v>#DIV/0!</v>
      </c>
      <c r="AO87" s="3">
        <v>8.5486443952477575</v>
      </c>
      <c r="AP87" s="3" t="e">
        <v>#DIV/0!</v>
      </c>
      <c r="AQ87" s="3">
        <v>1.1196132996758881</v>
      </c>
      <c r="AR87" s="96"/>
      <c r="AS87" s="23"/>
      <c r="AT87" s="3"/>
      <c r="AU87" s="3"/>
      <c r="AV87" s="3"/>
      <c r="AW87" s="343"/>
      <c r="AX87" s="3"/>
      <c r="AY87" s="3"/>
      <c r="AZ87" s="3"/>
      <c r="BA87" s="3"/>
      <c r="BB87" s="3"/>
      <c r="BC87" s="3"/>
      <c r="BD87" s="3"/>
      <c r="BE87" s="3"/>
    </row>
    <row r="88" spans="1:57" s="13" customFormat="1" ht="15.75" thickBot="1" x14ac:dyDescent="0.3">
      <c r="A88" s="16"/>
      <c r="B88" s="650"/>
      <c r="C88" s="650"/>
      <c r="D88" s="651" t="s">
        <v>122</v>
      </c>
      <c r="E88" s="652"/>
      <c r="F88" s="653">
        <v>1.2311091820226538</v>
      </c>
      <c r="G88" s="653">
        <v>7.6539101497504234</v>
      </c>
      <c r="H88" s="653">
        <v>-0.7382731610695864</v>
      </c>
      <c r="I88" s="653">
        <v>16.765578635014833</v>
      </c>
      <c r="J88" s="653">
        <v>0.70371706964995651</v>
      </c>
      <c r="K88" s="653">
        <v>1.9607843137254921</v>
      </c>
      <c r="L88" s="653">
        <v>6.9473684210526381</v>
      </c>
      <c r="M88" s="653">
        <v>4.7619047619047494</v>
      </c>
      <c r="N88" s="653">
        <v>-5.4054054054053919</v>
      </c>
      <c r="O88" s="180">
        <v>0</v>
      </c>
      <c r="P88" s="653">
        <v>0.66225165562913968</v>
      </c>
      <c r="Q88" s="180">
        <v>0</v>
      </c>
      <c r="R88" s="215">
        <v>28.86075949367088</v>
      </c>
      <c r="S88" s="205">
        <v>9.2105263157894814</v>
      </c>
      <c r="T88" s="654" t="e">
        <v>#DIV/0!</v>
      </c>
      <c r="U88" s="655">
        <v>-1.2161372052231578</v>
      </c>
      <c r="V88" s="150" t="e">
        <v>#DIV/0!</v>
      </c>
      <c r="W88" s="150">
        <v>0.74376417233558911</v>
      </c>
      <c r="X88" s="150" t="e">
        <v>#DIV/0!</v>
      </c>
      <c r="Y88" s="150">
        <v>-0.69879949829780474</v>
      </c>
      <c r="Z88" s="150" t="e">
        <v>#DIV/0!</v>
      </c>
      <c r="AA88" s="150">
        <v>-6.4960629921259843</v>
      </c>
      <c r="AB88" s="150" t="e">
        <v>#DIV/0!</v>
      </c>
      <c r="AC88" s="150">
        <v>5.7142857142857029</v>
      </c>
      <c r="AD88" s="150" t="e">
        <v>#DIV/0!</v>
      </c>
      <c r="AE88" s="661">
        <v>-0.65789473684209576</v>
      </c>
      <c r="AF88" s="658" t="e">
        <v>#DIV/0!</v>
      </c>
      <c r="AG88" s="653">
        <v>1.2311091820226521</v>
      </c>
      <c r="AH88" s="653" t="e">
        <v>#DIV/0!</v>
      </c>
      <c r="AI88" s="653">
        <v>-0.73827316106958285</v>
      </c>
      <c r="AJ88" s="653" t="e">
        <v>#DIV/0!</v>
      </c>
      <c r="AK88" s="653">
        <v>0.70371706964994996</v>
      </c>
      <c r="AL88" s="653" t="e">
        <v>#DIV/0!</v>
      </c>
      <c r="AM88" s="653">
        <v>6.9473684210526461</v>
      </c>
      <c r="AN88" s="653" t="e">
        <v>#DIV/0!</v>
      </c>
      <c r="AO88" s="653">
        <v>-5.4054054054053831</v>
      </c>
      <c r="AP88" s="653" t="e">
        <v>#DIV/0!</v>
      </c>
      <c r="AQ88" s="653">
        <v>0.66225165562913446</v>
      </c>
      <c r="AR88" s="659"/>
      <c r="AS88" s="655"/>
      <c r="AT88" s="150"/>
      <c r="AU88" s="150"/>
      <c r="AV88" s="150"/>
      <c r="AW88" s="660"/>
      <c r="AX88" s="150"/>
      <c r="AY88" s="150"/>
      <c r="AZ88" s="150"/>
      <c r="BA88" s="150"/>
      <c r="BB88" s="150"/>
      <c r="BC88" s="150"/>
      <c r="BD88" s="150"/>
      <c r="BE88" s="150"/>
    </row>
    <row r="89" spans="1:57" s="349" customFormat="1" ht="15.75" thickBot="1" x14ac:dyDescent="0.3">
      <c r="A89" s="245">
        <v>45028</v>
      </c>
      <c r="B89" s="11">
        <v>3349</v>
      </c>
      <c r="C89" s="197" t="s">
        <v>803</v>
      </c>
      <c r="D89" s="197" t="s">
        <v>443</v>
      </c>
      <c r="E89" s="197" t="s">
        <v>691</v>
      </c>
      <c r="F89" s="11">
        <v>25.343</v>
      </c>
      <c r="G89" s="11">
        <v>0.60099999999999998</v>
      </c>
      <c r="H89" s="11">
        <v>11.106999999999999</v>
      </c>
      <c r="I89" s="11">
        <v>0.67400000000000004</v>
      </c>
      <c r="J89" s="11">
        <v>5.5419999999999998</v>
      </c>
      <c r="K89" s="11">
        <v>0.20399999999999999</v>
      </c>
      <c r="L89" s="11">
        <v>0.47499999999999998</v>
      </c>
      <c r="M89" s="11">
        <v>8.4000000000000005E-2</v>
      </c>
      <c r="N89" s="11">
        <v>7.3999999999999996E-2</v>
      </c>
      <c r="O89" s="11">
        <v>1.4999999999999999E-2</v>
      </c>
      <c r="P89" s="11">
        <v>0.151</v>
      </c>
      <c r="Q89" s="11">
        <v>3.0000000000000001E-3</v>
      </c>
      <c r="R89" s="204">
        <v>0.39500000000000002</v>
      </c>
      <c r="S89" s="204">
        <v>7.5999999999999998E-2</v>
      </c>
      <c r="T89" s="146"/>
      <c r="U89" s="11">
        <v>1.0728800852306357</v>
      </c>
      <c r="V89" s="11">
        <v>0</v>
      </c>
      <c r="W89" s="11">
        <v>1.4189250022508328</v>
      </c>
      <c r="X89" s="11">
        <v>0</v>
      </c>
      <c r="Y89" s="11">
        <v>1.2342114760014435</v>
      </c>
      <c r="Z89" s="11">
        <v>0</v>
      </c>
      <c r="AA89" s="11">
        <v>0.65263157894736845</v>
      </c>
      <c r="AB89" s="11">
        <v>0</v>
      </c>
      <c r="AC89" s="11">
        <v>0.54054054054054057</v>
      </c>
      <c r="AD89" s="11">
        <v>0</v>
      </c>
      <c r="AE89" s="456">
        <v>1.5231788079470199</v>
      </c>
      <c r="AF89" s="146"/>
      <c r="AG89" s="11">
        <v>27.144555018090298</v>
      </c>
      <c r="AH89" s="11">
        <v>0</v>
      </c>
      <c r="AI89" s="11">
        <v>15.818608616780045</v>
      </c>
      <c r="AJ89" s="11">
        <v>0</v>
      </c>
      <c r="AK89" s="11">
        <v>6.7897698127535593</v>
      </c>
      <c r="AL89" s="11">
        <v>0</v>
      </c>
      <c r="AM89" s="11">
        <v>0.29457541130529413</v>
      </c>
      <c r="AN89" s="11">
        <v>0</v>
      </c>
      <c r="AO89" s="11">
        <v>4.1698412698412693E-2</v>
      </c>
      <c r="AP89" s="11">
        <v>0</v>
      </c>
      <c r="AQ89" s="11">
        <v>0.23076666666666668</v>
      </c>
      <c r="AR89" s="146"/>
      <c r="AS89" s="11"/>
      <c r="AT89" s="184">
        <v>0.25013376746196669</v>
      </c>
      <c r="AU89" s="184">
        <v>0.42922674030578867</v>
      </c>
      <c r="AV89" s="189">
        <v>45.458072699082663</v>
      </c>
      <c r="AW89" s="8"/>
      <c r="AX89" s="449"/>
      <c r="AY89" s="449"/>
      <c r="AZ89" s="449"/>
      <c r="BA89" s="449"/>
      <c r="BB89" s="449"/>
      <c r="BC89" s="449"/>
      <c r="BD89" s="449"/>
      <c r="BE89" s="449"/>
    </row>
    <row r="90" spans="1:57" ht="15.75" thickBot="1" x14ac:dyDescent="0.3">
      <c r="A90" s="12">
        <v>45028</v>
      </c>
      <c r="B90">
        <v>3350</v>
      </c>
      <c r="C90" s="194" t="s">
        <v>803</v>
      </c>
      <c r="D90" s="194" t="s">
        <v>443</v>
      </c>
      <c r="E90" s="194" t="s">
        <v>693</v>
      </c>
      <c r="F90">
        <v>25.774999999999999</v>
      </c>
      <c r="G90">
        <v>0.623</v>
      </c>
      <c r="H90">
        <v>11.271000000000001</v>
      </c>
      <c r="I90">
        <v>0.75700000000000001</v>
      </c>
      <c r="J90">
        <v>5.63</v>
      </c>
      <c r="K90">
        <v>0.192</v>
      </c>
      <c r="L90">
        <v>0.52200000000000002</v>
      </c>
      <c r="M90">
        <v>7.6999999999999999E-2</v>
      </c>
      <c r="N90">
        <v>7.5999999999999998E-2</v>
      </c>
      <c r="O90">
        <v>1.6E-2</v>
      </c>
      <c r="P90">
        <v>0.14899999999999999</v>
      </c>
      <c r="Q90">
        <v>3.0000000000000001E-3</v>
      </c>
      <c r="R90" s="29">
        <v>0.442</v>
      </c>
      <c r="S90" s="29">
        <v>7.9000000000000001E-2</v>
      </c>
      <c r="U90" s="14">
        <v>1.054898157129001</v>
      </c>
      <c r="V90">
        <v>0</v>
      </c>
      <c r="W90">
        <v>1.398278768520983</v>
      </c>
      <c r="X90">
        <v>0</v>
      </c>
      <c r="Y90">
        <v>1.2149200710479573</v>
      </c>
      <c r="Z90">
        <v>0</v>
      </c>
      <c r="AA90">
        <v>0.5938697318007663</v>
      </c>
      <c r="AB90">
        <v>0</v>
      </c>
      <c r="AC90">
        <v>0.52631578947368418</v>
      </c>
      <c r="AD90">
        <v>0</v>
      </c>
      <c r="AE90" s="255">
        <v>1.5436241610738257</v>
      </c>
      <c r="AG90">
        <v>27.607264553970616</v>
      </c>
      <c r="AH90">
        <v>0</v>
      </c>
      <c r="AI90">
        <v>16.052177700524705</v>
      </c>
      <c r="AJ90">
        <v>0</v>
      </c>
      <c r="AK90" s="7">
        <v>6.8975828303505118</v>
      </c>
      <c r="AL90" s="7">
        <v>0</v>
      </c>
      <c r="AM90">
        <v>0.32372287305550224</v>
      </c>
      <c r="AN90">
        <v>0</v>
      </c>
      <c r="AO90">
        <v>4.2825396825396822E-2</v>
      </c>
      <c r="AP90">
        <v>0</v>
      </c>
      <c r="AQ90">
        <v>0.22771015452538632</v>
      </c>
      <c r="AT90" s="184">
        <v>0.24984665963069733</v>
      </c>
      <c r="AU90" s="184">
        <v>0.42969763723242654</v>
      </c>
      <c r="AV90" s="189">
        <v>45.414079350682698</v>
      </c>
    </row>
    <row r="91" spans="1:57" ht="15.75" thickBot="1" x14ac:dyDescent="0.3">
      <c r="A91" s="12">
        <v>45028</v>
      </c>
      <c r="B91">
        <v>3395</v>
      </c>
      <c r="C91" s="194" t="s">
        <v>803</v>
      </c>
      <c r="D91" s="194" t="s">
        <v>443</v>
      </c>
      <c r="E91" s="194" t="s">
        <v>725</v>
      </c>
      <c r="F91">
        <v>24.884</v>
      </c>
      <c r="G91">
        <v>0.63</v>
      </c>
      <c r="H91">
        <v>10.657</v>
      </c>
      <c r="I91">
        <v>0.72399999999999998</v>
      </c>
      <c r="J91">
        <v>5.4560000000000004</v>
      </c>
      <c r="K91">
        <v>0.192</v>
      </c>
      <c r="L91">
        <v>0.49199999999999999</v>
      </c>
      <c r="M91">
        <v>7.9000000000000001E-2</v>
      </c>
      <c r="N91">
        <v>6.6000000000000003E-2</v>
      </c>
      <c r="O91">
        <v>1.4999999999999999E-2</v>
      </c>
      <c r="P91">
        <v>0.15</v>
      </c>
      <c r="Q91">
        <v>3.0000000000000001E-3</v>
      </c>
      <c r="R91" s="29">
        <v>0.379</v>
      </c>
      <c r="S91" s="29">
        <v>8.6999999999999994E-2</v>
      </c>
      <c r="U91" s="14">
        <v>1.0926699887477898</v>
      </c>
      <c r="V91">
        <v>0</v>
      </c>
      <c r="W91">
        <v>1.4788401989302806</v>
      </c>
      <c r="X91">
        <v>0</v>
      </c>
      <c r="Y91">
        <v>1.2536656891495599</v>
      </c>
      <c r="Z91">
        <v>0</v>
      </c>
      <c r="AA91">
        <v>0.63008130081300817</v>
      </c>
      <c r="AB91">
        <v>0</v>
      </c>
      <c r="AC91">
        <v>0.60606060606060608</v>
      </c>
      <c r="AD91">
        <v>0</v>
      </c>
      <c r="AE91" s="255">
        <v>1.5333333333333334</v>
      </c>
      <c r="AG91">
        <v>26.652926136217456</v>
      </c>
      <c r="AH91">
        <v>0</v>
      </c>
      <c r="AI91">
        <v>15.177717838212384</v>
      </c>
      <c r="AJ91">
        <v>0</v>
      </c>
      <c r="AK91" s="7">
        <v>6.6844070910110833</v>
      </c>
      <c r="AL91" s="7">
        <v>0</v>
      </c>
      <c r="AM91">
        <v>0.30511811023622049</v>
      </c>
      <c r="AN91">
        <v>0</v>
      </c>
      <c r="AO91">
        <v>3.719047619047619E-2</v>
      </c>
      <c r="AP91">
        <v>0</v>
      </c>
      <c r="AQ91">
        <v>0.22923841059602648</v>
      </c>
      <c r="AT91" s="184">
        <v>0.25079449276407761</v>
      </c>
      <c r="AU91" s="184">
        <v>0.44040923426458728</v>
      </c>
      <c r="AV91" s="189">
        <v>45.559247696078543</v>
      </c>
    </row>
    <row r="92" spans="1:57" ht="15.75" thickBot="1" x14ac:dyDescent="0.3">
      <c r="A92" s="12">
        <v>45028</v>
      </c>
      <c r="B92">
        <v>3400</v>
      </c>
      <c r="C92" s="194" t="s">
        <v>803</v>
      </c>
      <c r="D92" s="194" t="s">
        <v>443</v>
      </c>
      <c r="E92" s="194" t="s">
        <v>791</v>
      </c>
      <c r="F92">
        <v>25.216000000000001</v>
      </c>
      <c r="G92">
        <v>0.59899999999999998</v>
      </c>
      <c r="H92">
        <v>10.585000000000001</v>
      </c>
      <c r="I92">
        <v>0.63700000000000001</v>
      </c>
      <c r="J92">
        <v>5.585</v>
      </c>
      <c r="K92">
        <v>0.20599999999999999</v>
      </c>
      <c r="L92">
        <v>0.437</v>
      </c>
      <c r="M92">
        <v>8.1000000000000003E-2</v>
      </c>
      <c r="N92">
        <v>6.0999999999999999E-2</v>
      </c>
      <c r="O92">
        <v>1.4E-2</v>
      </c>
      <c r="P92">
        <v>0.14799999999999999</v>
      </c>
      <c r="Q92">
        <v>3.0000000000000001E-3</v>
      </c>
      <c r="R92" s="29">
        <v>0.438</v>
      </c>
      <c r="S92" s="29">
        <v>8.7999999999999995E-2</v>
      </c>
      <c r="U92" s="14">
        <v>1.0782836294416245</v>
      </c>
      <c r="V92">
        <v>0</v>
      </c>
      <c r="W92">
        <v>1.4888993859234765</v>
      </c>
      <c r="X92">
        <v>0</v>
      </c>
      <c r="Y92">
        <v>1.2247090420769919</v>
      </c>
      <c r="Z92">
        <v>0</v>
      </c>
      <c r="AA92">
        <v>0.70938215102974833</v>
      </c>
      <c r="AB92">
        <v>0</v>
      </c>
      <c r="AC92">
        <v>0.65573770491803285</v>
      </c>
      <c r="AD92">
        <v>0</v>
      </c>
      <c r="AE92" s="255">
        <v>1.5540540540540542</v>
      </c>
      <c r="AG92">
        <v>27.008526983236592</v>
      </c>
      <c r="AH92">
        <v>0</v>
      </c>
      <c r="AI92">
        <v>15.075175313641559</v>
      </c>
      <c r="AJ92">
        <v>0</v>
      </c>
      <c r="AK92" s="7">
        <v>6.8424511736247977</v>
      </c>
      <c r="AL92" s="7">
        <v>0</v>
      </c>
      <c r="AM92">
        <v>0.27100937840087064</v>
      </c>
      <c r="AN92">
        <v>0</v>
      </c>
      <c r="AO92">
        <v>3.4373015873015875E-2</v>
      </c>
      <c r="AP92">
        <v>0</v>
      </c>
      <c r="AQ92">
        <v>0.22618189845474612</v>
      </c>
      <c r="AT92" s="184">
        <v>0.25334410787643874</v>
      </c>
      <c r="AU92" s="184">
        <v>0.45388866339969186</v>
      </c>
      <c r="AV92" s="189">
        <v>45.948784937036358</v>
      </c>
    </row>
    <row r="93" spans="1:57" ht="15.75" thickBot="1" x14ac:dyDescent="0.3">
      <c r="A93" s="12">
        <v>45028</v>
      </c>
      <c r="B93">
        <v>3474</v>
      </c>
      <c r="C93" s="194" t="s">
        <v>803</v>
      </c>
      <c r="D93" s="194" t="s">
        <v>443</v>
      </c>
      <c r="E93" s="194" t="s">
        <v>924</v>
      </c>
      <c r="F93">
        <v>25.068000000000001</v>
      </c>
      <c r="G93">
        <v>0.59399999999999997</v>
      </c>
      <c r="H93">
        <v>11.37</v>
      </c>
      <c r="I93">
        <v>0.754</v>
      </c>
      <c r="J93">
        <v>5.5910000000000002</v>
      </c>
      <c r="K93">
        <v>0.18</v>
      </c>
      <c r="L93">
        <v>0.50800000000000001</v>
      </c>
      <c r="M93">
        <v>6.5000000000000002E-2</v>
      </c>
      <c r="N93">
        <v>7.1999999999999995E-2</v>
      </c>
      <c r="O93">
        <v>1.7000000000000001E-2</v>
      </c>
      <c r="P93">
        <v>0.152</v>
      </c>
      <c r="Q93">
        <v>3.0000000000000001E-3</v>
      </c>
      <c r="R93" s="29">
        <v>0.43</v>
      </c>
      <c r="S93" s="29">
        <v>8.3000000000000004E-2</v>
      </c>
      <c r="U93" s="14">
        <v>1.0846497526727301</v>
      </c>
      <c r="V93">
        <v>0</v>
      </c>
      <c r="W93">
        <v>1.386103781882146</v>
      </c>
      <c r="X93">
        <v>0</v>
      </c>
      <c r="Y93">
        <v>1.2233947415489179</v>
      </c>
      <c r="Z93">
        <v>0</v>
      </c>
      <c r="AA93">
        <v>0.61023622047244097</v>
      </c>
      <c r="AB93">
        <v>0</v>
      </c>
      <c r="AC93">
        <v>0.55555555555555558</v>
      </c>
      <c r="AD93">
        <v>0</v>
      </c>
      <c r="AE93" s="255">
        <v>1.5131578947368423</v>
      </c>
      <c r="AG93">
        <v>26.850006123722039</v>
      </c>
      <c r="AH93">
        <v>0</v>
      </c>
      <c r="AI93">
        <v>16.193173671809589</v>
      </c>
      <c r="AJ93">
        <v>0</v>
      </c>
      <c r="AK93" s="7">
        <v>6.8498020611882264</v>
      </c>
      <c r="AL93" s="7">
        <v>0</v>
      </c>
      <c r="AM93">
        <v>0.31504065040650409</v>
      </c>
      <c r="AN93">
        <v>0</v>
      </c>
      <c r="AO93">
        <v>4.0571428571428571E-2</v>
      </c>
      <c r="AP93">
        <v>0</v>
      </c>
      <c r="AQ93">
        <v>0.23229492273730684</v>
      </c>
      <c r="AT93" s="184">
        <v>0.25511361262358934</v>
      </c>
      <c r="AU93" s="184">
        <v>0.42300553307304584</v>
      </c>
      <c r="AV93" s="189">
        <v>46.218320534742787</v>
      </c>
    </row>
    <row r="94" spans="1:57" ht="15.75" thickBot="1" x14ac:dyDescent="0.3">
      <c r="A94" s="12">
        <v>45028</v>
      </c>
      <c r="B94">
        <v>3479</v>
      </c>
      <c r="C94" s="194" t="s">
        <v>803</v>
      </c>
      <c r="D94" s="194" t="s">
        <v>443</v>
      </c>
      <c r="E94" s="194" t="s">
        <v>925</v>
      </c>
      <c r="F94">
        <v>25.698</v>
      </c>
      <c r="G94">
        <v>0.64800000000000002</v>
      </c>
      <c r="H94">
        <v>10.641999999999999</v>
      </c>
      <c r="I94">
        <v>0.753</v>
      </c>
      <c r="J94">
        <v>5.5970000000000004</v>
      </c>
      <c r="K94">
        <v>0.216</v>
      </c>
      <c r="L94">
        <v>0.44900000000000001</v>
      </c>
      <c r="M94">
        <v>9.4E-2</v>
      </c>
      <c r="N94">
        <v>6.5000000000000002E-2</v>
      </c>
      <c r="O94">
        <v>1.6E-2</v>
      </c>
      <c r="P94">
        <v>0.153</v>
      </c>
      <c r="Q94">
        <v>3.0000000000000001E-3</v>
      </c>
      <c r="R94" s="29">
        <v>0.39200000000000002</v>
      </c>
      <c r="S94" s="29">
        <v>7.3999999999999996E-2</v>
      </c>
      <c r="U94" s="14">
        <v>1.0580589929177369</v>
      </c>
      <c r="V94">
        <v>0</v>
      </c>
      <c r="W94">
        <v>1.4809246382258974</v>
      </c>
      <c r="X94">
        <v>0</v>
      </c>
      <c r="Y94">
        <v>1.2220832588886903</v>
      </c>
      <c r="Z94">
        <v>0</v>
      </c>
      <c r="AA94">
        <v>0.69042316258351888</v>
      </c>
      <c r="AB94">
        <v>0</v>
      </c>
      <c r="AC94">
        <v>0.61538461538461542</v>
      </c>
      <c r="AD94">
        <v>0</v>
      </c>
      <c r="AE94" s="255">
        <v>1.5032679738562091</v>
      </c>
      <c r="AG94">
        <v>27.524790863547505</v>
      </c>
      <c r="AH94">
        <v>0</v>
      </c>
      <c r="AI94">
        <v>15.156354812260128</v>
      </c>
      <c r="AJ94">
        <v>0</v>
      </c>
      <c r="AK94" s="7">
        <v>6.8571529487516552</v>
      </c>
      <c r="AL94" s="7">
        <v>0</v>
      </c>
      <c r="AM94">
        <v>0.27845128352858334</v>
      </c>
      <c r="AN94">
        <v>0</v>
      </c>
      <c r="AO94">
        <v>3.6626984126984126E-2</v>
      </c>
      <c r="AP94">
        <v>0</v>
      </c>
      <c r="AQ94">
        <v>0.23382317880794704</v>
      </c>
      <c r="AT94" s="184">
        <v>0.24912643234041554</v>
      </c>
      <c r="AU94" s="184">
        <v>0.45242758128127453</v>
      </c>
      <c r="AV94" s="189">
        <v>45.303640985380831</v>
      </c>
    </row>
    <row r="95" spans="1:57" ht="15.75" thickBot="1" x14ac:dyDescent="0.3">
      <c r="A95" s="12">
        <v>45028</v>
      </c>
      <c r="B95">
        <v>3509</v>
      </c>
      <c r="C95" s="194" t="s">
        <v>803</v>
      </c>
      <c r="D95" s="194" t="s">
        <v>443</v>
      </c>
      <c r="E95" s="194" t="s">
        <v>986</v>
      </c>
      <c r="F95">
        <v>25.428000000000001</v>
      </c>
      <c r="G95">
        <v>0.65600000000000003</v>
      </c>
      <c r="H95">
        <v>11.202</v>
      </c>
      <c r="I95">
        <v>0.748</v>
      </c>
      <c r="J95">
        <v>5.5609999999999999</v>
      </c>
      <c r="K95">
        <v>0.20799999999999999</v>
      </c>
      <c r="L95">
        <v>0.52900000000000003</v>
      </c>
      <c r="M95">
        <v>8.6999999999999994E-2</v>
      </c>
      <c r="N95">
        <v>7.9000000000000001E-2</v>
      </c>
      <c r="O95">
        <v>1.4E-2</v>
      </c>
      <c r="P95">
        <v>0.15</v>
      </c>
      <c r="Q95">
        <v>3.0000000000000001E-3</v>
      </c>
      <c r="R95" s="29">
        <v>0.40899999999999997</v>
      </c>
      <c r="S95" s="29">
        <v>8.5000000000000006E-2</v>
      </c>
      <c r="U95" s="14">
        <v>1.0692936919930784</v>
      </c>
      <c r="V95">
        <v>0</v>
      </c>
      <c r="W95">
        <v>1.4068916264952687</v>
      </c>
      <c r="X95">
        <v>0</v>
      </c>
      <c r="Y95">
        <v>1.2299946052868189</v>
      </c>
      <c r="Z95">
        <v>0</v>
      </c>
      <c r="AA95">
        <v>0.58601134215500938</v>
      </c>
      <c r="AB95">
        <v>0</v>
      </c>
      <c r="AC95">
        <v>0.50632911392405067</v>
      </c>
      <c r="AD95">
        <v>0</v>
      </c>
      <c r="AE95" s="255">
        <v>1.5333333333333334</v>
      </c>
      <c r="AG95">
        <v>27.235597403622304</v>
      </c>
      <c r="AH95">
        <v>0</v>
      </c>
      <c r="AI95">
        <v>15.953907781144331</v>
      </c>
      <c r="AJ95">
        <v>0</v>
      </c>
      <c r="AK95" s="7">
        <v>6.8130476233710828</v>
      </c>
      <c r="AL95" s="7">
        <v>0</v>
      </c>
      <c r="AM95">
        <v>0.32806398438000134</v>
      </c>
      <c r="AN95">
        <v>0</v>
      </c>
      <c r="AO95">
        <v>4.4515873015873016E-2</v>
      </c>
      <c r="AP95">
        <v>0</v>
      </c>
      <c r="AQ95">
        <v>0.22923841059602648</v>
      </c>
      <c r="AT95" s="184">
        <v>0.25015231068384625</v>
      </c>
      <c r="AU95" s="184">
        <v>0.42704569418555344</v>
      </c>
      <c r="AV95" s="189">
        <v>45.460913453461359</v>
      </c>
    </row>
    <row r="96" spans="1:57" s="13" customFormat="1" ht="15.75" thickBot="1" x14ac:dyDescent="0.3">
      <c r="A96" s="249">
        <v>45028</v>
      </c>
      <c r="B96" s="13">
        <v>3510</v>
      </c>
      <c r="C96" s="200" t="s">
        <v>803</v>
      </c>
      <c r="D96" s="200" t="s">
        <v>443</v>
      </c>
      <c r="E96" s="200" t="s">
        <v>1110</v>
      </c>
      <c r="F96" s="13">
        <v>25.655000000000001</v>
      </c>
      <c r="G96" s="13">
        <v>0.64700000000000002</v>
      </c>
      <c r="H96" s="13">
        <v>11.025</v>
      </c>
      <c r="I96" s="13">
        <v>0.78700000000000003</v>
      </c>
      <c r="J96" s="13">
        <v>5.5810000000000004</v>
      </c>
      <c r="K96" s="13">
        <v>0.20799999999999999</v>
      </c>
      <c r="L96" s="13">
        <v>0.50800000000000001</v>
      </c>
      <c r="M96" s="13">
        <v>8.7999999999999995E-2</v>
      </c>
      <c r="N96" s="13">
        <v>7.0000000000000007E-2</v>
      </c>
      <c r="O96" s="13">
        <v>1.4999999999999999E-2</v>
      </c>
      <c r="P96" s="13">
        <v>0.152</v>
      </c>
      <c r="Q96" s="13">
        <v>3.0000000000000001E-3</v>
      </c>
      <c r="R96" s="205">
        <v>0.50900000000000001</v>
      </c>
      <c r="S96" s="205">
        <v>8.3000000000000004E-2</v>
      </c>
      <c r="T96" s="149"/>
      <c r="U96" s="16">
        <v>1.059832391346716</v>
      </c>
      <c r="V96" s="13">
        <v>0</v>
      </c>
      <c r="W96" s="13">
        <v>1.4294784580498865</v>
      </c>
      <c r="X96" s="13">
        <v>0</v>
      </c>
      <c r="Y96" s="13">
        <v>1.2255868123992115</v>
      </c>
      <c r="Z96" s="13">
        <v>0</v>
      </c>
      <c r="AA96" s="13">
        <v>0.61023622047244097</v>
      </c>
      <c r="AB96" s="13">
        <v>0</v>
      </c>
      <c r="AC96" s="13">
        <v>0.5714285714285714</v>
      </c>
      <c r="AD96" s="13">
        <v>0</v>
      </c>
      <c r="AE96" s="454">
        <v>1.5131578947368423</v>
      </c>
      <c r="AF96" s="149"/>
      <c r="AG96" s="13">
        <v>27.478734127337198</v>
      </c>
      <c r="AH96" s="13">
        <v>0</v>
      </c>
      <c r="AI96" s="13">
        <v>15.701824074907718</v>
      </c>
      <c r="AJ96" s="13">
        <v>0</v>
      </c>
      <c r="AK96" s="250">
        <v>6.8375505819158455</v>
      </c>
      <c r="AL96" s="250">
        <v>0</v>
      </c>
      <c r="AM96" s="13">
        <v>0.31504065040650409</v>
      </c>
      <c r="AN96" s="13">
        <v>0</v>
      </c>
      <c r="AO96" s="13">
        <v>3.9444444444444449E-2</v>
      </c>
      <c r="AP96" s="13">
        <v>0</v>
      </c>
      <c r="AQ96" s="13">
        <v>0.23229492273730684</v>
      </c>
      <c r="AR96" s="149"/>
      <c r="AS96" s="16"/>
      <c r="AT96" s="184">
        <v>0.24883062481082466</v>
      </c>
      <c r="AU96" s="184">
        <v>0.43546218256531005</v>
      </c>
      <c r="AV96" s="189">
        <v>45.258249849428118</v>
      </c>
      <c r="AW96" s="10"/>
    </row>
    <row r="99" spans="45:48" ht="15" x14ac:dyDescent="0.25">
      <c r="AS99" s="14" t="s">
        <v>675</v>
      </c>
      <c r="AU99" t="s">
        <v>1751</v>
      </c>
      <c r="AV99" s="1782">
        <f>MEDIAN(AV4:AV96)</f>
        <v>45.676752288451453</v>
      </c>
    </row>
    <row r="100" spans="45:48" x14ac:dyDescent="0.2">
      <c r="AU100" t="s">
        <v>1752</v>
      </c>
      <c r="AV100" s="461">
        <f>STDEV(AV4:AV96)</f>
        <v>1.5132422057702786</v>
      </c>
    </row>
    <row r="101" spans="45:48" x14ac:dyDescent="0.2">
      <c r="AU101" t="s">
        <v>1753</v>
      </c>
      <c r="AV101" s="461">
        <f>100*(AV100/AV99)</f>
        <v>3.3129373914635227</v>
      </c>
    </row>
    <row r="102" spans="45:48" x14ac:dyDescent="0.2">
      <c r="AS102" t="s">
        <v>1756</v>
      </c>
      <c r="AU102" t="s">
        <v>1754</v>
      </c>
      <c r="AV102" s="461">
        <f>100*(AV99-47.1)/47.1</f>
        <v>-3.0217573493599743</v>
      </c>
    </row>
  </sheetData>
  <mergeCells count="6">
    <mergeCell ref="A1:XFD1"/>
    <mergeCell ref="F2:S2"/>
    <mergeCell ref="U2:AE2"/>
    <mergeCell ref="AG2:AQ2"/>
    <mergeCell ref="AS2:AW2"/>
    <mergeCell ref="A2:E2"/>
  </mergeCells>
  <conditionalFormatting sqref="C63:C70">
    <cfRule type="cellIs" dxfId="107" priority="12" operator="equal">
      <formula>$C$68</formula>
    </cfRule>
  </conditionalFormatting>
  <conditionalFormatting sqref="C76:C83">
    <cfRule type="cellIs" dxfId="106" priority="7" operator="equal">
      <formula>$C$68</formula>
    </cfRule>
  </conditionalFormatting>
  <conditionalFormatting sqref="C89:C96">
    <cfRule type="cellIs" dxfId="105" priority="2" operator="equal">
      <formula>$C$68</formula>
    </cfRule>
  </conditionalFormatting>
  <conditionalFormatting sqref="R63:R70">
    <cfRule type="cellIs" dxfId="104" priority="11" operator="greaterThanOrEqual">
      <formula>0.5</formula>
    </cfRule>
  </conditionalFormatting>
  <conditionalFormatting sqref="R76:R83">
    <cfRule type="cellIs" dxfId="103" priority="6" operator="greaterThanOrEqual">
      <formula>0.5</formula>
    </cfRule>
  </conditionalFormatting>
  <conditionalFormatting sqref="AT99:AV102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{DC7274E9-77C1-42C0-9AB8-23A1DDBAD48B}</x14:id>
        </ext>
      </extLst>
    </cfRule>
  </conditionalFormatting>
  <pageMargins left="0.7" right="0.7" top="0.75" bottom="0.75" header="0.3" footer="0.3"/>
  <pageSetup orientation="portrait" horizontalDpi="4294967293" verticalDpi="0"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C7274E9-77C1-42C0-9AB8-23A1DDBAD4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AT99:AV102</xm:sqref>
        </x14:conditionalFormatting>
        <x14:conditionalFormatting xmlns:xm="http://schemas.microsoft.com/office/excel/2006/main">
          <x14:cfRule type="containsText" priority="13" operator="containsText" id="{1C94DB01-0470-4102-A947-C8FEC5544C1C}">
            <xm:f>NOT(ISERROR(SEARCH($C$56,C63)))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14" operator="containsText" id="{310AD26B-6AAF-491A-B4CB-2F881F8A3E64}">
            <xm:f>NOT(ISERROR(SEARCH($C$17,C63)))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5" operator="containsText" id="{DA6FEF91-B935-41AF-8467-52A4FB7B7673}">
            <xm:f>NOT(ISERROR(SEARCH($C$12,C63)))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C63:C70</xm:sqref>
        </x14:conditionalFormatting>
        <x14:conditionalFormatting xmlns:xm="http://schemas.microsoft.com/office/excel/2006/main">
          <x14:cfRule type="containsText" priority="8" operator="containsText" id="{F32F4785-179B-4339-A818-2DB226F2371A}">
            <xm:f>NOT(ISERROR(SEARCH($C$56,C76)))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9" operator="containsText" id="{A466C20C-A159-4904-8315-2E41C9C31EEB}">
            <xm:f>NOT(ISERROR(SEARCH($C$17,C76)))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0" operator="containsText" id="{B341EBBF-236A-4CC6-88BD-49710FEBF814}">
            <xm:f>NOT(ISERROR(SEARCH($C$12,C76)))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C76:C83</xm:sqref>
        </x14:conditionalFormatting>
        <x14:conditionalFormatting xmlns:xm="http://schemas.microsoft.com/office/excel/2006/main">
          <x14:cfRule type="containsText" priority="3" operator="containsText" id="{28B651C3-B3CA-4F77-BDBB-CC799D08740D}">
            <xm:f>NOT(ISERROR(SEARCH($C$56,C89)))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4" operator="containsText" id="{34A1E31D-9031-42B0-9726-086FD53A6FC2}">
            <xm:f>NOT(ISERROR(SEARCH($C$17,C89)))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5" operator="containsText" id="{A5C6EC3C-5E22-49FC-8943-0CF5E17A441E}">
            <xm:f>NOT(ISERROR(SEARCH($C$12,C89)))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C89:C96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E9541-9505-48DB-9153-DC5B095C9624}">
  <sheetPr>
    <tabColor theme="6"/>
  </sheetPr>
  <dimension ref="A1:BI134"/>
  <sheetViews>
    <sheetView zoomScale="89" zoomScaleNormal="89" workbookViewId="0">
      <pane xSplit="5" ySplit="3" topLeftCell="F4" activePane="bottomRight" state="frozen"/>
      <selection pane="topRight" activeCell="F1" sqref="F1"/>
      <selection pane="bottomLeft" activeCell="A3" sqref="A3"/>
      <selection pane="bottomRight" sqref="A1:XFD1"/>
    </sheetView>
  </sheetViews>
  <sheetFormatPr baseColWidth="10" defaultColWidth="8.75" defaultRowHeight="14.25" x14ac:dyDescent="0.2"/>
  <cols>
    <col min="1" max="1" width="17.375" style="14" customWidth="1"/>
    <col min="2" max="3" width="10.25" customWidth="1"/>
    <col min="4" max="4" width="15.875" style="15" customWidth="1"/>
    <col min="5" max="5" width="15.875" customWidth="1"/>
    <col min="6" max="9" width="8.125" customWidth="1"/>
    <col min="10" max="11" width="8.125" style="7" customWidth="1"/>
    <col min="12" max="14" width="8.125" customWidth="1"/>
    <col min="15" max="15" width="8.125" style="80" customWidth="1"/>
    <col min="16" max="16" width="8.125" customWidth="1"/>
    <col min="17" max="17" width="8.125" style="80" customWidth="1"/>
    <col min="18" max="19" width="8.125" style="29" customWidth="1"/>
    <col min="20" max="20" width="0.625" style="56" customWidth="1"/>
    <col min="21" max="21" width="8.125" style="14" customWidth="1"/>
    <col min="22" max="22" width="1" customWidth="1"/>
    <col min="23" max="23" width="8.125" customWidth="1"/>
    <col min="24" max="24" width="1" customWidth="1"/>
    <col min="25" max="25" width="8.125" customWidth="1"/>
    <col min="26" max="26" width="1" customWidth="1"/>
    <col min="27" max="27" width="8.125" style="253" customWidth="1"/>
    <col min="28" max="28" width="1" customWidth="1"/>
    <col min="29" max="29" width="8.125" style="254" customWidth="1"/>
    <col min="30" max="30" width="1" customWidth="1"/>
    <col min="31" max="31" width="8.125" customWidth="1"/>
    <col min="32" max="32" width="0.625" style="56" customWidth="1"/>
    <col min="33" max="33" width="8.125" customWidth="1"/>
    <col min="34" max="34" width="1" customWidth="1"/>
    <col min="35" max="35" width="8.125" customWidth="1"/>
    <col min="36" max="36" width="1" customWidth="1"/>
    <col min="37" max="37" width="8.125" style="7" customWidth="1"/>
    <col min="38" max="38" width="1" style="7" customWidth="1"/>
    <col min="39" max="39" width="8.125" customWidth="1"/>
    <col min="40" max="40" width="1" customWidth="1"/>
    <col min="41" max="41" width="8.125" customWidth="1"/>
    <col min="42" max="42" width="1" customWidth="1"/>
    <col min="43" max="43" width="8.75" customWidth="1"/>
    <col min="44" max="44" width="0.625" style="56" customWidth="1"/>
    <col min="45" max="45" width="11.25" style="14" customWidth="1"/>
    <col min="46" max="46" width="7.25" customWidth="1"/>
    <col min="47" max="48" width="8.125" customWidth="1"/>
    <col min="49" max="49" width="9.5" style="9" customWidth="1"/>
    <col min="50" max="57" width="8.125" customWidth="1"/>
  </cols>
  <sheetData>
    <row r="1" spans="1:61" s="1816" customFormat="1" ht="35.25" thickBot="1" x14ac:dyDescent="0.6">
      <c r="A1" s="1816" t="s">
        <v>1897</v>
      </c>
      <c r="B1" s="1790"/>
      <c r="C1" s="1790"/>
      <c r="D1" s="1790"/>
      <c r="E1" s="1790"/>
      <c r="F1" s="1790"/>
      <c r="G1" s="1790"/>
      <c r="H1" s="1790"/>
      <c r="I1" s="1790"/>
      <c r="J1" s="1790"/>
      <c r="K1" s="1790"/>
      <c r="L1" s="1790"/>
      <c r="M1" s="1790"/>
      <c r="N1" s="1790"/>
      <c r="O1" s="1790"/>
      <c r="P1" s="1790"/>
      <c r="Q1" s="1790"/>
      <c r="R1" s="1790"/>
      <c r="S1" s="1790"/>
      <c r="T1" s="1790"/>
      <c r="U1" s="1790"/>
      <c r="V1" s="1790"/>
      <c r="W1" s="1790"/>
      <c r="X1" s="1790"/>
      <c r="Y1" s="1790"/>
      <c r="Z1" s="1790"/>
      <c r="AA1" s="1790"/>
      <c r="AB1" s="1790"/>
      <c r="AC1" s="1790"/>
      <c r="AD1" s="1790"/>
      <c r="AE1" s="1790"/>
      <c r="AF1" s="1790"/>
      <c r="AG1" s="1790"/>
      <c r="AH1" s="1790"/>
      <c r="AI1" s="1790"/>
      <c r="AJ1" s="1790"/>
      <c r="AK1" s="1790"/>
      <c r="AL1" s="1790"/>
      <c r="AM1" s="1790"/>
      <c r="AN1" s="1790"/>
      <c r="AO1" s="1790"/>
      <c r="AP1" s="1790"/>
      <c r="AQ1" s="1790"/>
      <c r="AR1" s="1790"/>
      <c r="AS1" s="1790"/>
      <c r="AT1" s="1790"/>
      <c r="AU1" s="1790"/>
      <c r="AV1" s="1790"/>
      <c r="AW1" s="1790"/>
      <c r="AX1" s="1790"/>
      <c r="AY1" s="1790"/>
      <c r="AZ1" s="1790"/>
      <c r="BA1" s="1790"/>
      <c r="BB1" s="1790"/>
      <c r="BC1" s="1790"/>
      <c r="BD1" s="1790"/>
      <c r="BE1" s="1790"/>
      <c r="BF1" s="1790"/>
      <c r="BG1" s="1790"/>
      <c r="BH1" s="1790"/>
      <c r="BI1" s="1790"/>
    </row>
    <row r="2" spans="1:61" ht="15" thickBot="1" x14ac:dyDescent="0.25">
      <c r="A2" s="1811" t="s">
        <v>592</v>
      </c>
      <c r="B2" s="1812"/>
      <c r="C2" s="1812"/>
      <c r="D2" s="1812"/>
      <c r="E2" s="1812"/>
      <c r="F2" s="1812" t="s">
        <v>589</v>
      </c>
      <c r="G2" s="1812"/>
      <c r="H2" s="1812"/>
      <c r="I2" s="1812"/>
      <c r="J2" s="1812"/>
      <c r="K2" s="1812"/>
      <c r="L2" s="1812"/>
      <c r="M2" s="1812"/>
      <c r="N2" s="1812"/>
      <c r="O2" s="1812"/>
      <c r="P2" s="1812"/>
      <c r="Q2" s="1812"/>
      <c r="R2" s="1812"/>
      <c r="S2" s="1812"/>
      <c r="U2" s="1811" t="s">
        <v>590</v>
      </c>
      <c r="V2" s="1812"/>
      <c r="W2" s="1812"/>
      <c r="X2" s="1812"/>
      <c r="Y2" s="1812"/>
      <c r="Z2" s="1812"/>
      <c r="AA2" s="1812"/>
      <c r="AB2" s="1812"/>
      <c r="AC2" s="1812"/>
      <c r="AD2" s="1812"/>
      <c r="AE2" s="1812"/>
      <c r="AG2" s="1812" t="s">
        <v>591</v>
      </c>
      <c r="AH2" s="1812"/>
      <c r="AI2" s="1812"/>
      <c r="AJ2" s="1812"/>
      <c r="AK2" s="1812"/>
      <c r="AL2" s="1812"/>
      <c r="AM2" s="1812"/>
      <c r="AN2" s="1812"/>
      <c r="AO2" s="1812"/>
      <c r="AP2" s="1812"/>
      <c r="AQ2" s="1812"/>
      <c r="AR2" s="59"/>
      <c r="AS2" s="25" t="s">
        <v>259</v>
      </c>
      <c r="AT2" s="20"/>
      <c r="AU2" s="20"/>
      <c r="AV2" s="20"/>
      <c r="AW2" s="21"/>
    </row>
    <row r="3" spans="1:61" s="20" customFormat="1" ht="19.5" thickBot="1" x14ac:dyDescent="0.35">
      <c r="A3" s="25" t="s">
        <v>102</v>
      </c>
      <c r="B3" s="20" t="s">
        <v>183</v>
      </c>
      <c r="C3" s="20" t="s">
        <v>327</v>
      </c>
      <c r="D3" s="21" t="s">
        <v>103</v>
      </c>
      <c r="E3" s="20" t="s">
        <v>230</v>
      </c>
      <c r="F3" s="70" t="s">
        <v>87</v>
      </c>
      <c r="G3" s="70" t="s">
        <v>88</v>
      </c>
      <c r="H3" s="70" t="s">
        <v>83</v>
      </c>
      <c r="I3" s="70" t="s">
        <v>84</v>
      </c>
      <c r="J3" s="70" t="s">
        <v>79</v>
      </c>
      <c r="K3" s="70" t="s">
        <v>80</v>
      </c>
      <c r="L3" s="70" t="s">
        <v>81</v>
      </c>
      <c r="M3" s="70" t="s">
        <v>82</v>
      </c>
      <c r="N3" s="70" t="s">
        <v>21</v>
      </c>
      <c r="O3" s="87" t="s">
        <v>22</v>
      </c>
      <c r="P3" s="70" t="s">
        <v>43</v>
      </c>
      <c r="Q3" s="87" t="s">
        <v>44</v>
      </c>
      <c r="R3" s="216" t="s">
        <v>69</v>
      </c>
      <c r="S3" s="216" t="s">
        <v>593</v>
      </c>
      <c r="T3" s="68"/>
      <c r="U3" s="71" t="s">
        <v>87</v>
      </c>
      <c r="V3" s="70"/>
      <c r="W3" s="70" t="s">
        <v>83</v>
      </c>
      <c r="X3" s="70"/>
      <c r="Y3" s="70" t="s">
        <v>79</v>
      </c>
      <c r="Z3" s="70"/>
      <c r="AA3" s="419" t="s">
        <v>81</v>
      </c>
      <c r="AB3" s="70"/>
      <c r="AC3" s="420" t="s">
        <v>21</v>
      </c>
      <c r="AD3" s="70"/>
      <c r="AE3" s="70" t="s">
        <v>43</v>
      </c>
      <c r="AF3" s="72"/>
      <c r="AG3" s="70" t="s">
        <v>87</v>
      </c>
      <c r="AH3" s="70"/>
      <c r="AI3" s="70" t="s">
        <v>83</v>
      </c>
      <c r="AJ3" s="70"/>
      <c r="AK3" s="77" t="s">
        <v>79</v>
      </c>
      <c r="AL3" s="77"/>
      <c r="AM3" s="70" t="s">
        <v>81</v>
      </c>
      <c r="AN3" s="70"/>
      <c r="AO3" s="70" t="s">
        <v>21</v>
      </c>
      <c r="AP3" s="70"/>
      <c r="AQ3" s="70" t="s">
        <v>43</v>
      </c>
      <c r="AR3" s="72"/>
      <c r="AS3" s="71"/>
      <c r="AT3" s="73" t="s">
        <v>118</v>
      </c>
      <c r="AU3" s="73" t="s">
        <v>119</v>
      </c>
      <c r="AV3" s="186" t="s">
        <v>104</v>
      </c>
      <c r="AW3" s="340" t="s">
        <v>809</v>
      </c>
      <c r="AX3" s="70"/>
      <c r="AY3" s="70"/>
      <c r="AZ3" s="70"/>
      <c r="BA3" s="70"/>
      <c r="BB3" s="70"/>
      <c r="BC3" s="70"/>
      <c r="BD3" s="70"/>
      <c r="BE3" s="70"/>
    </row>
    <row r="4" spans="1:61" ht="15.75" thickBot="1" x14ac:dyDescent="0.3">
      <c r="A4" s="61" t="s">
        <v>806</v>
      </c>
      <c r="B4" s="2"/>
      <c r="C4" s="2"/>
      <c r="D4" s="62" t="s">
        <v>804</v>
      </c>
      <c r="E4" s="2"/>
      <c r="F4" s="5">
        <v>27.27</v>
      </c>
      <c r="G4" s="5"/>
      <c r="H4" s="5">
        <v>11.24</v>
      </c>
      <c r="I4" s="5"/>
      <c r="J4" s="5">
        <v>3.99</v>
      </c>
      <c r="K4" s="5"/>
      <c r="L4" s="336">
        <v>2.13</v>
      </c>
      <c r="M4" s="5"/>
      <c r="N4" s="336">
        <v>0.22</v>
      </c>
      <c r="O4" s="88"/>
      <c r="P4" s="336">
        <v>0.20799999999999999</v>
      </c>
      <c r="Q4" s="88"/>
      <c r="R4" s="218"/>
      <c r="S4" s="218"/>
      <c r="T4" s="57">
        <v>0.24074381537439812</v>
      </c>
      <c r="U4" s="75" t="s">
        <v>807</v>
      </c>
      <c r="V4" s="76"/>
      <c r="W4" s="76"/>
      <c r="X4" s="76"/>
      <c r="Y4" s="76"/>
      <c r="Z4" s="76"/>
      <c r="AA4" s="421"/>
      <c r="AB4" s="76"/>
      <c r="AC4" s="422"/>
      <c r="AD4" s="76"/>
      <c r="AE4" s="76"/>
      <c r="AG4" s="5">
        <v>27.27</v>
      </c>
      <c r="AH4" s="5"/>
      <c r="AI4" s="5">
        <v>11.24</v>
      </c>
      <c r="AJ4" s="5"/>
      <c r="AK4" s="65">
        <v>3.99</v>
      </c>
      <c r="AL4" s="65"/>
      <c r="AM4" s="5">
        <v>2.04</v>
      </c>
      <c r="AN4" s="5"/>
      <c r="AO4" s="5">
        <v>0.22</v>
      </c>
      <c r="AP4" s="5"/>
      <c r="AQ4" s="5">
        <v>0.218</v>
      </c>
      <c r="AR4" s="57"/>
      <c r="AS4" s="61" t="s">
        <v>588</v>
      </c>
      <c r="AT4" s="136">
        <v>0.14631463146314633</v>
      </c>
      <c r="AU4" s="136">
        <v>0.35498220640569395</v>
      </c>
      <c r="AV4" s="143">
        <v>28.181322104375969</v>
      </c>
      <c r="AW4" s="341">
        <v>27.95</v>
      </c>
    </row>
    <row r="5" spans="1:61" s="108" customFormat="1" ht="28.15" customHeight="1" x14ac:dyDescent="0.25">
      <c r="A5" s="98" t="s">
        <v>931</v>
      </c>
      <c r="B5" s="99"/>
      <c r="C5" s="99"/>
      <c r="D5" s="100" t="s">
        <v>105</v>
      </c>
      <c r="F5" s="101">
        <v>26.0625</v>
      </c>
      <c r="G5" s="101">
        <v>0.62050000000000005</v>
      </c>
      <c r="H5" s="101">
        <v>9.6074999999999999</v>
      </c>
      <c r="I5" s="101">
        <v>0.66200000000000003</v>
      </c>
      <c r="J5" s="101">
        <v>3.9240000000000004</v>
      </c>
      <c r="K5" s="101">
        <v>0.158</v>
      </c>
      <c r="L5" s="101">
        <v>0.53100000000000003</v>
      </c>
      <c r="M5" s="101">
        <v>7.6999999999999999E-2</v>
      </c>
      <c r="N5" s="101">
        <v>8.0500000000000002E-2</v>
      </c>
      <c r="O5" s="101">
        <v>1.4999999999999999E-2</v>
      </c>
      <c r="P5" s="101">
        <v>0.14050000000000001</v>
      </c>
      <c r="Q5" s="101">
        <v>3.0000000000000001E-3</v>
      </c>
      <c r="R5" s="230">
        <v>0.45050000000000001</v>
      </c>
      <c r="S5" s="230">
        <v>7.5999999999999998E-2</v>
      </c>
      <c r="T5" s="102" t="e">
        <v>#NUM!</v>
      </c>
      <c r="U5" s="103">
        <v>1.0463480807045049</v>
      </c>
      <c r="V5" s="101">
        <v>0</v>
      </c>
      <c r="W5" s="101">
        <v>1.1700035279428307</v>
      </c>
      <c r="X5" s="101">
        <v>0</v>
      </c>
      <c r="Y5" s="101">
        <v>1.0168219491951418</v>
      </c>
      <c r="Z5" s="101">
        <v>0</v>
      </c>
      <c r="AA5" s="423">
        <v>4.0114274770173637</v>
      </c>
      <c r="AB5" s="101">
        <v>0</v>
      </c>
      <c r="AC5" s="424">
        <v>2.7338684779252853</v>
      </c>
      <c r="AD5" s="101">
        <v>0</v>
      </c>
      <c r="AE5" s="101">
        <v>1.4804457953394123</v>
      </c>
      <c r="AF5" s="104">
        <v>1.2974999999999999</v>
      </c>
      <c r="AG5" s="101">
        <v>27.270446853361157</v>
      </c>
      <c r="AH5" s="101">
        <v>0</v>
      </c>
      <c r="AI5" s="101">
        <v>11.240808894710746</v>
      </c>
      <c r="AJ5" s="101">
        <v>0</v>
      </c>
      <c r="AK5" s="105">
        <v>3.9900093286417366</v>
      </c>
      <c r="AL5" s="105">
        <v>0</v>
      </c>
      <c r="AM5" s="101">
        <v>2.1300679902962205</v>
      </c>
      <c r="AN5" s="101">
        <v>0</v>
      </c>
      <c r="AO5" s="101">
        <v>0.22007641247298548</v>
      </c>
      <c r="AP5" s="101">
        <v>0</v>
      </c>
      <c r="AQ5" s="101">
        <v>0.20800263424518745</v>
      </c>
      <c r="AR5" s="104"/>
      <c r="AS5" s="103"/>
      <c r="AT5" s="106">
        <v>0.14631257603136624</v>
      </c>
      <c r="AU5" s="106">
        <v>0.35495749158400841</v>
      </c>
      <c r="AV5" s="187">
        <v>28.180947767978861</v>
      </c>
      <c r="AW5" s="342"/>
      <c r="AX5" s="101"/>
      <c r="AY5" s="101"/>
      <c r="AZ5" s="101"/>
      <c r="BA5" s="101"/>
      <c r="BB5" s="101"/>
      <c r="BC5" s="101"/>
      <c r="BD5" s="101"/>
      <c r="BE5" s="101"/>
    </row>
    <row r="6" spans="1:61" ht="15" x14ac:dyDescent="0.25">
      <c r="A6" s="109"/>
      <c r="D6" s="15" t="s">
        <v>113</v>
      </c>
      <c r="F6" s="3">
        <v>0.21607791804501095</v>
      </c>
      <c r="G6" s="3">
        <v>1.7231270024773773E-2</v>
      </c>
      <c r="H6" s="3">
        <v>0.35869253314410232</v>
      </c>
      <c r="I6" s="3">
        <v>6.9861768276122685E-2</v>
      </c>
      <c r="J6" s="3">
        <v>5.8174307043573889E-2</v>
      </c>
      <c r="K6" s="3">
        <v>7.7190241179396143E-3</v>
      </c>
      <c r="L6" s="3">
        <v>2.9488698400121562E-2</v>
      </c>
      <c r="M6" s="3">
        <v>4.3204937989385775E-3</v>
      </c>
      <c r="N6" s="3">
        <v>1.7320508075688787E-3</v>
      </c>
      <c r="O6" s="3">
        <v>1E-3</v>
      </c>
      <c r="P6" s="3">
        <v>9.5742710775632454E-4</v>
      </c>
      <c r="Q6" s="3">
        <v>0</v>
      </c>
      <c r="R6" s="222">
        <v>1.3771952173409076E-2</v>
      </c>
      <c r="S6" s="222">
        <v>1.8257418583505554E-3</v>
      </c>
      <c r="T6" s="56" t="e">
        <v>#DIV/0!</v>
      </c>
      <c r="U6" s="23">
        <v>8.68506440380604E-3</v>
      </c>
      <c r="V6" s="3">
        <v>0</v>
      </c>
      <c r="W6" s="3">
        <v>4.2286618273239839E-2</v>
      </c>
      <c r="X6" s="3">
        <v>0</v>
      </c>
      <c r="Y6" s="3">
        <v>1.4891338386034871E-2</v>
      </c>
      <c r="Z6" s="3">
        <v>0</v>
      </c>
      <c r="AA6" s="425">
        <v>0.20997749734150301</v>
      </c>
      <c r="AB6" s="3">
        <v>0</v>
      </c>
      <c r="AC6" s="426">
        <v>5.8822349130156645E-2</v>
      </c>
      <c r="AD6" s="3">
        <v>0</v>
      </c>
      <c r="AE6" s="3">
        <v>1.0154439919502411E-2</v>
      </c>
      <c r="AF6" s="96">
        <v>0.41679931221952204</v>
      </c>
      <c r="AG6" s="3">
        <v>0.22609271482902302</v>
      </c>
      <c r="AH6" s="3">
        <v>0</v>
      </c>
      <c r="AI6" s="3">
        <v>0.41967152922535023</v>
      </c>
      <c r="AJ6" s="3">
        <v>0</v>
      </c>
      <c r="AK6" s="97">
        <v>5.9152912281123356E-2</v>
      </c>
      <c r="AL6" s="97">
        <v>0</v>
      </c>
      <c r="AM6" s="3">
        <v>0.11829177502372543</v>
      </c>
      <c r="AN6" s="3">
        <v>0</v>
      </c>
      <c r="AO6" s="3">
        <v>4.7351991049776002E-3</v>
      </c>
      <c r="AP6" s="3">
        <v>0</v>
      </c>
      <c r="AQ6" s="3">
        <v>1.4174189360218212E-3</v>
      </c>
      <c r="AR6" s="96"/>
      <c r="AS6" s="23"/>
      <c r="AT6" s="3"/>
      <c r="AU6" s="3"/>
      <c r="AV6" s="3"/>
      <c r="AW6" s="343"/>
      <c r="AX6" s="3"/>
      <c r="AY6" s="3"/>
      <c r="AZ6" s="3"/>
      <c r="BA6" s="3"/>
      <c r="BB6" s="3"/>
      <c r="BC6" s="3"/>
      <c r="BD6" s="3"/>
      <c r="BE6" s="3"/>
    </row>
    <row r="7" spans="1:61" ht="15" x14ac:dyDescent="0.25">
      <c r="A7" s="337" t="s">
        <v>808</v>
      </c>
      <c r="D7" s="15" t="s">
        <v>106</v>
      </c>
      <c r="F7" s="3">
        <v>0.82907594453721223</v>
      </c>
      <c r="G7" s="3">
        <v>2.7769975865872314</v>
      </c>
      <c r="H7" s="3">
        <v>3.7334637850023658</v>
      </c>
      <c r="I7" s="3">
        <v>10.553137201831222</v>
      </c>
      <c r="J7" s="3">
        <v>1.4825256636996402</v>
      </c>
      <c r="K7" s="3">
        <v>4.8854583024934266</v>
      </c>
      <c r="L7" s="3">
        <v>5.5534271939965274</v>
      </c>
      <c r="M7" s="3">
        <v>5.611030907712439</v>
      </c>
      <c r="N7" s="3">
        <v>2.1516159100234518</v>
      </c>
      <c r="O7" s="3">
        <v>6.666666666666667</v>
      </c>
      <c r="P7" s="3">
        <v>0.68144278132122738</v>
      </c>
      <c r="Q7" s="3">
        <v>0</v>
      </c>
      <c r="R7" s="222">
        <v>3.0570371084148893</v>
      </c>
      <c r="S7" s="222">
        <v>2.4022919188823098</v>
      </c>
      <c r="T7" s="56" t="e">
        <v>#DIV/0!</v>
      </c>
      <c r="U7" s="23">
        <v>0.83003587085077812</v>
      </c>
      <c r="V7" s="3" t="e">
        <v>#DIV/0!</v>
      </c>
      <c r="W7" s="3">
        <v>3.6142299799378104</v>
      </c>
      <c r="X7" s="3" t="e">
        <v>#DIV/0!</v>
      </c>
      <c r="Y7" s="3">
        <v>1.4644981255392848</v>
      </c>
      <c r="Z7" s="3" t="e">
        <v>#DIV/0!</v>
      </c>
      <c r="AA7" s="425">
        <v>5.2344831994227796</v>
      </c>
      <c r="AB7" s="3" t="e">
        <v>#DIV/0!</v>
      </c>
      <c r="AC7" s="426">
        <v>2.1516159100234602</v>
      </c>
      <c r="AD7" s="3" t="e">
        <v>#DIV/0!</v>
      </c>
      <c r="AE7" s="3">
        <v>0.68590420206329594</v>
      </c>
      <c r="AF7" s="96">
        <v>32.123261057381278</v>
      </c>
      <c r="AG7" s="3">
        <v>0.82907594453721412</v>
      </c>
      <c r="AH7" s="3" t="e">
        <v>#DIV/0!</v>
      </c>
      <c r="AI7" s="3">
        <v>3.733463785002364</v>
      </c>
      <c r="AJ7" s="3" t="e">
        <v>#DIV/0!</v>
      </c>
      <c r="AK7" s="97">
        <v>1.4825256636996376</v>
      </c>
      <c r="AL7" s="97" t="e">
        <v>#DIV/0!</v>
      </c>
      <c r="AM7" s="3">
        <v>5.5534271939965185</v>
      </c>
      <c r="AN7" s="3" t="e">
        <v>#DIV/0!</v>
      </c>
      <c r="AO7" s="3">
        <v>2.1516159100234558</v>
      </c>
      <c r="AP7" s="3" t="e">
        <v>#DIV/0!</v>
      </c>
      <c r="AQ7" s="3">
        <v>0.68144278132122549</v>
      </c>
      <c r="AR7" s="96"/>
      <c r="AS7" s="23"/>
      <c r="AT7" s="3"/>
      <c r="AU7" s="3"/>
      <c r="AV7" s="3"/>
      <c r="AW7" s="343"/>
      <c r="AX7" s="3"/>
      <c r="AY7" s="3"/>
      <c r="AZ7" s="3"/>
      <c r="BA7" s="3"/>
      <c r="BB7" s="3"/>
      <c r="BC7" s="3"/>
      <c r="BD7" s="3"/>
      <c r="BE7" s="3"/>
    </row>
    <row r="8" spans="1:61" s="121" customFormat="1" ht="15.75" thickBot="1" x14ac:dyDescent="0.3">
      <c r="A8" s="110"/>
      <c r="B8" s="111"/>
      <c r="C8" s="111"/>
      <c r="D8" s="112" t="s">
        <v>122</v>
      </c>
      <c r="E8" s="369"/>
      <c r="F8" s="113">
        <v>1.402774548554593</v>
      </c>
      <c r="G8" s="113">
        <v>3.1986531986532016</v>
      </c>
      <c r="H8" s="113">
        <v>8.9905700814401897</v>
      </c>
      <c r="I8" s="113">
        <v>29.909909909909896</v>
      </c>
      <c r="J8" s="113">
        <v>1.1096774193548427</v>
      </c>
      <c r="K8" s="113">
        <v>-1.9480519480519498</v>
      </c>
      <c r="L8" s="113">
        <v>3.3268101761252473</v>
      </c>
      <c r="M8" s="113">
        <v>2.7027027027027053</v>
      </c>
      <c r="N8" s="113">
        <v>0</v>
      </c>
      <c r="O8" s="114">
        <v>0</v>
      </c>
      <c r="P8" s="113">
        <v>1.4388489208632906</v>
      </c>
      <c r="Q8" s="114">
        <v>0</v>
      </c>
      <c r="R8" s="232">
        <v>7.0938215102974889</v>
      </c>
      <c r="S8" s="339">
        <v>-2.5974025974025996</v>
      </c>
      <c r="T8" s="115" t="e">
        <v>#DIV/0!</v>
      </c>
      <c r="U8" s="116">
        <v>-1.3833690003057082</v>
      </c>
      <c r="V8" s="117" t="e">
        <v>#DIV/0!</v>
      </c>
      <c r="W8" s="117">
        <v>-8.2489430734440905</v>
      </c>
      <c r="X8" s="117" t="e">
        <v>#DIV/0!</v>
      </c>
      <c r="Y8" s="117">
        <v>-1.0974987238386937</v>
      </c>
      <c r="Z8" s="117" t="e">
        <v>#DIV/0!</v>
      </c>
      <c r="AA8" s="427">
        <v>-3.2196969696969813</v>
      </c>
      <c r="AB8" s="117" t="e">
        <v>#DIV/0!</v>
      </c>
      <c r="AC8" s="428">
        <v>0</v>
      </c>
      <c r="AD8" s="117" t="e">
        <v>#DIV/0!</v>
      </c>
      <c r="AE8" s="117">
        <v>-1.4184397163120348</v>
      </c>
      <c r="AF8" s="118">
        <v>47.614503816793885</v>
      </c>
      <c r="AG8" s="113">
        <v>1.4027745485545926</v>
      </c>
      <c r="AH8" s="113" t="e">
        <v>#DIV/0!</v>
      </c>
      <c r="AI8" s="113">
        <v>8.9905700814401861</v>
      </c>
      <c r="AJ8" s="113" t="e">
        <v>#DIV/0!</v>
      </c>
      <c r="AK8" s="113">
        <v>1.109677419354842</v>
      </c>
      <c r="AL8" s="113" t="e">
        <v>#DIV/0!</v>
      </c>
      <c r="AM8" s="113">
        <v>3.3268101761252455</v>
      </c>
      <c r="AN8" s="113" t="e">
        <v>#DIV/0!</v>
      </c>
      <c r="AO8" s="113">
        <v>0</v>
      </c>
      <c r="AP8" s="113" t="e">
        <v>#DIV/0!</v>
      </c>
      <c r="AQ8" s="113">
        <v>1.438848920863286</v>
      </c>
      <c r="AR8" s="119"/>
      <c r="AS8" s="116"/>
      <c r="AT8" s="117"/>
      <c r="AU8" s="117"/>
      <c r="AV8" s="117"/>
      <c r="AW8" s="344"/>
      <c r="AX8" s="117"/>
      <c r="AY8" s="117"/>
      <c r="AZ8" s="117"/>
      <c r="BA8" s="117"/>
      <c r="BB8" s="117"/>
      <c r="BC8" s="117"/>
      <c r="BD8" s="117"/>
      <c r="BE8" s="117"/>
    </row>
    <row r="9" spans="1:61" ht="15.75" thickBot="1" x14ac:dyDescent="0.3">
      <c r="A9" s="203">
        <v>44974.62708327546</v>
      </c>
      <c r="B9">
        <v>2539</v>
      </c>
      <c r="C9" t="s">
        <v>804</v>
      </c>
      <c r="D9" t="s">
        <v>692</v>
      </c>
      <c r="F9">
        <v>25.806000000000001</v>
      </c>
      <c r="G9">
        <v>0.59399999999999997</v>
      </c>
      <c r="H9">
        <v>9.3320000000000007</v>
      </c>
      <c r="I9">
        <v>0.55500000000000005</v>
      </c>
      <c r="J9">
        <v>3.875</v>
      </c>
      <c r="K9">
        <v>0.154</v>
      </c>
      <c r="L9">
        <v>0.51100000000000001</v>
      </c>
      <c r="M9">
        <v>7.3999999999999996E-2</v>
      </c>
      <c r="N9">
        <v>7.9000000000000001E-2</v>
      </c>
      <c r="O9">
        <v>1.4999999999999999E-2</v>
      </c>
      <c r="P9">
        <v>0.13900000000000001</v>
      </c>
      <c r="Q9">
        <v>3.0000000000000001E-3</v>
      </c>
      <c r="R9" s="29">
        <v>0.437</v>
      </c>
      <c r="S9" s="29">
        <v>7.6999999999999999E-2</v>
      </c>
      <c r="U9">
        <v>1.0567309927923738</v>
      </c>
      <c r="V9">
        <v>0</v>
      </c>
      <c r="W9">
        <v>1.2044577796828118</v>
      </c>
      <c r="X9">
        <v>0</v>
      </c>
      <c r="Y9">
        <v>1.0296774193548388</v>
      </c>
      <c r="Z9">
        <v>0</v>
      </c>
      <c r="AA9" s="253">
        <v>4.1682974559686885</v>
      </c>
      <c r="AB9">
        <v>0</v>
      </c>
      <c r="AC9" s="254">
        <v>2.7848101265822787</v>
      </c>
      <c r="AD9">
        <v>0</v>
      </c>
      <c r="AE9">
        <v>1.4964028776978415</v>
      </c>
      <c r="AF9" s="56">
        <v>1.048</v>
      </c>
      <c r="AG9">
        <v>27.002058570660456</v>
      </c>
      <c r="AH9">
        <v>0</v>
      </c>
      <c r="AI9">
        <v>10.918472922762497</v>
      </c>
      <c r="AJ9">
        <v>0</v>
      </c>
      <c r="AK9">
        <v>3.9401850531311746</v>
      </c>
      <c r="AL9">
        <v>0</v>
      </c>
      <c r="AM9">
        <v>2.0498394407558731</v>
      </c>
      <c r="AN9">
        <v>0</v>
      </c>
      <c r="AO9">
        <v>0.21597560975609753</v>
      </c>
      <c r="AP9">
        <v>0</v>
      </c>
      <c r="AQ9">
        <v>0.20578196555217834</v>
      </c>
      <c r="AS9"/>
      <c r="AT9" s="106">
        <v>0.14592165418870875</v>
      </c>
      <c r="AU9" s="106">
        <v>0.36087327238929151</v>
      </c>
      <c r="AV9" s="187">
        <v>28.109725000262451</v>
      </c>
      <c r="AY9" s="4"/>
      <c r="AZ9" s="4"/>
      <c r="BA9" s="4"/>
      <c r="BB9" s="4"/>
      <c r="BC9" s="4"/>
      <c r="BD9" s="4"/>
      <c r="BE9" s="4"/>
    </row>
    <row r="10" spans="1:61" ht="15.75" thickBot="1" x14ac:dyDescent="0.3">
      <c r="A10" s="203">
        <v>44974.629166608793</v>
      </c>
      <c r="B10">
        <v>2540</v>
      </c>
      <c r="C10" t="s">
        <v>804</v>
      </c>
      <c r="D10" t="s">
        <v>694</v>
      </c>
      <c r="F10">
        <v>25.957000000000001</v>
      </c>
      <c r="G10">
        <v>0.628</v>
      </c>
      <c r="H10">
        <v>9.5259999999999998</v>
      </c>
      <c r="I10">
        <v>0.67400000000000004</v>
      </c>
      <c r="J10">
        <v>3.93</v>
      </c>
      <c r="K10">
        <v>0.16800000000000001</v>
      </c>
      <c r="L10">
        <v>0.57999999999999996</v>
      </c>
      <c r="M10">
        <v>8.4000000000000005E-2</v>
      </c>
      <c r="N10">
        <v>8.2000000000000003E-2</v>
      </c>
      <c r="O10">
        <v>1.2999999999999999E-2</v>
      </c>
      <c r="P10">
        <v>0.14099999999999999</v>
      </c>
      <c r="Q10">
        <v>3.0000000000000001E-3</v>
      </c>
      <c r="R10" s="29">
        <v>0.44400000000000001</v>
      </c>
      <c r="S10" s="29">
        <v>7.3999999999999996E-2</v>
      </c>
      <c r="U10">
        <v>1.0505836575875487</v>
      </c>
      <c r="V10">
        <v>0</v>
      </c>
      <c r="W10">
        <v>1.1799286164182239</v>
      </c>
      <c r="X10">
        <v>0</v>
      </c>
      <c r="Y10">
        <v>1.0152671755725191</v>
      </c>
      <c r="Z10">
        <v>0</v>
      </c>
      <c r="AA10" s="253">
        <v>3.6724137931034484</v>
      </c>
      <c r="AB10">
        <v>0</v>
      </c>
      <c r="AC10" s="254">
        <v>2.6829268292682924</v>
      </c>
      <c r="AD10">
        <v>0</v>
      </c>
      <c r="AE10">
        <v>1.4751773049645391</v>
      </c>
      <c r="AF10" s="56">
        <v>1.8460000000000001</v>
      </c>
      <c r="AG10">
        <v>27.160057130846834</v>
      </c>
      <c r="AH10">
        <v>0</v>
      </c>
      <c r="AI10">
        <v>11.145453607183406</v>
      </c>
      <c r="AJ10">
        <v>0</v>
      </c>
      <c r="AK10">
        <v>3.9961102603369074</v>
      </c>
      <c r="AL10">
        <v>0</v>
      </c>
      <c r="AM10">
        <v>2.3266279366700706</v>
      </c>
      <c r="AN10">
        <v>0</v>
      </c>
      <c r="AO10">
        <v>0.22417721518987341</v>
      </c>
      <c r="AP10">
        <v>0</v>
      </c>
      <c r="AQ10">
        <v>0.20874285714285712</v>
      </c>
      <c r="AS10"/>
      <c r="AT10" s="106">
        <v>0.14713187977054565</v>
      </c>
      <c r="AU10" s="106">
        <v>0.35854173380268317</v>
      </c>
      <c r="AV10" s="187">
        <v>28.330038686952392</v>
      </c>
      <c r="AY10" s="4"/>
      <c r="AZ10" s="4"/>
      <c r="BA10" s="4"/>
      <c r="BB10" s="4"/>
      <c r="BC10" s="4"/>
      <c r="BD10" s="4"/>
      <c r="BE10" s="4"/>
    </row>
    <row r="11" spans="1:61" ht="16.5" thickBot="1" x14ac:dyDescent="0.3">
      <c r="A11" s="203">
        <v>44974.779861111114</v>
      </c>
      <c r="B11">
        <v>2596</v>
      </c>
      <c r="C11" t="s">
        <v>804</v>
      </c>
      <c r="D11" t="s">
        <v>724</v>
      </c>
      <c r="F11">
        <v>26.291</v>
      </c>
      <c r="G11">
        <v>0.63200000000000001</v>
      </c>
      <c r="H11">
        <v>9.6890000000000001</v>
      </c>
      <c r="I11">
        <v>0.65</v>
      </c>
      <c r="J11">
        <v>4.0140000000000002</v>
      </c>
      <c r="K11">
        <v>0.16200000000000001</v>
      </c>
      <c r="L11">
        <v>0.53400000000000003</v>
      </c>
      <c r="M11">
        <v>7.8E-2</v>
      </c>
      <c r="N11">
        <v>8.2000000000000003E-2</v>
      </c>
      <c r="O11">
        <v>1.4999999999999999E-2</v>
      </c>
      <c r="P11">
        <v>0.14000000000000001</v>
      </c>
      <c r="Q11">
        <v>3.0000000000000001E-3</v>
      </c>
      <c r="R11" s="29">
        <v>0.45700000000000002</v>
      </c>
      <c r="S11" s="29">
        <v>7.8E-2</v>
      </c>
      <c r="U11">
        <v>1.0372370773268418</v>
      </c>
      <c r="V11">
        <v>0</v>
      </c>
      <c r="W11">
        <v>1.1600784394674373</v>
      </c>
      <c r="X11">
        <v>0</v>
      </c>
      <c r="Y11">
        <v>0.99402092675635279</v>
      </c>
      <c r="Z11">
        <v>0</v>
      </c>
      <c r="AA11" s="253">
        <v>3.98876404494382</v>
      </c>
      <c r="AB11">
        <v>0</v>
      </c>
      <c r="AC11" s="254">
        <v>2.6829268292682924</v>
      </c>
      <c r="AD11">
        <v>0</v>
      </c>
      <c r="AE11">
        <v>1.4857142857142855</v>
      </c>
      <c r="AF11" s="56">
        <v>0.96899999999999997</v>
      </c>
      <c r="AG11">
        <v>27.509537389802141</v>
      </c>
      <c r="AH11">
        <v>0</v>
      </c>
      <c r="AI11">
        <v>11.336164182238086</v>
      </c>
      <c r="AJ11">
        <v>0</v>
      </c>
      <c r="AK11">
        <v>4.0815233040692993</v>
      </c>
      <c r="AL11">
        <v>0</v>
      </c>
      <c r="AM11">
        <v>2.1421022727272723</v>
      </c>
      <c r="AN11">
        <v>0</v>
      </c>
      <c r="AO11">
        <v>0.22417721518987341</v>
      </c>
      <c r="AP11">
        <v>0</v>
      </c>
      <c r="AQ11">
        <v>0.20726241134751774</v>
      </c>
      <c r="AS11"/>
      <c r="AT11" s="106">
        <v>0.14836757326142208</v>
      </c>
      <c r="AU11" s="106">
        <v>0.36004447699023079</v>
      </c>
      <c r="AV11" s="187">
        <v>28.554443618547015</v>
      </c>
      <c r="AY11" s="4"/>
      <c r="AZ11" s="338"/>
      <c r="BA11" s="4"/>
      <c r="BB11" s="4"/>
      <c r="BC11" s="4"/>
      <c r="BD11" s="4"/>
      <c r="BE11" s="4"/>
    </row>
    <row r="12" spans="1:61" ht="14.45" customHeight="1" x14ac:dyDescent="0.25">
      <c r="A12" s="203">
        <v>44974.78125</v>
      </c>
      <c r="B12">
        <v>2597</v>
      </c>
      <c r="C12" t="s">
        <v>804</v>
      </c>
      <c r="D12" t="s">
        <v>792</v>
      </c>
      <c r="F12">
        <v>26.167999999999999</v>
      </c>
      <c r="G12">
        <v>0.61299999999999999</v>
      </c>
      <c r="H12">
        <v>10.170999999999999</v>
      </c>
      <c r="I12">
        <v>0.72099999999999997</v>
      </c>
      <c r="J12">
        <v>3.9180000000000001</v>
      </c>
      <c r="K12">
        <v>0.151</v>
      </c>
      <c r="L12">
        <v>0.52800000000000002</v>
      </c>
      <c r="M12">
        <v>7.5999999999999998E-2</v>
      </c>
      <c r="N12">
        <v>7.9000000000000001E-2</v>
      </c>
      <c r="O12">
        <v>1.4999999999999999E-2</v>
      </c>
      <c r="P12">
        <v>0.14099999999999999</v>
      </c>
      <c r="Q12">
        <v>3.0000000000000001E-3</v>
      </c>
      <c r="R12" s="29">
        <v>0.46800000000000003</v>
      </c>
      <c r="S12" s="29">
        <v>7.4999999999999997E-2</v>
      </c>
      <c r="U12">
        <v>1.0421125038214614</v>
      </c>
      <c r="V12">
        <v>0</v>
      </c>
      <c r="W12">
        <v>1.105102743093108</v>
      </c>
      <c r="X12">
        <v>0</v>
      </c>
      <c r="Y12">
        <v>1.0183767228177643</v>
      </c>
      <c r="Z12">
        <v>0</v>
      </c>
      <c r="AA12" s="253">
        <v>4.0340909090909083</v>
      </c>
      <c r="AB12">
        <v>0</v>
      </c>
      <c r="AC12" s="254">
        <v>2.7848101265822787</v>
      </c>
      <c r="AD12">
        <v>0</v>
      </c>
      <c r="AE12">
        <v>1.4751773049645391</v>
      </c>
      <c r="AF12" s="56">
        <v>1.5469999999999999</v>
      </c>
      <c r="AG12">
        <v>27.380836575875485</v>
      </c>
      <c r="AH12">
        <v>0</v>
      </c>
      <c r="AI12">
        <v>11.90010588270653</v>
      </c>
      <c r="AJ12">
        <v>0</v>
      </c>
      <c r="AK12">
        <v>3.9839083969465658</v>
      </c>
      <c r="AL12">
        <v>0</v>
      </c>
      <c r="AM12">
        <v>2.1180337078651683</v>
      </c>
      <c r="AN12">
        <v>0</v>
      </c>
      <c r="AO12">
        <v>0.21597560975609753</v>
      </c>
      <c r="AP12">
        <v>0</v>
      </c>
      <c r="AQ12">
        <v>0.20874285714285712</v>
      </c>
      <c r="AS12"/>
      <c r="AT12" s="106">
        <v>0.14549987857042615</v>
      </c>
      <c r="AU12" s="106">
        <v>0.33477923946341187</v>
      </c>
      <c r="AV12" s="187">
        <v>28.032818660308802</v>
      </c>
      <c r="AY12" s="4"/>
      <c r="AZ12" s="4"/>
      <c r="BA12" s="4"/>
      <c r="BB12" s="4"/>
      <c r="BC12" s="4"/>
      <c r="BD12" s="4"/>
      <c r="BE12" s="4"/>
    </row>
    <row r="13" spans="1:61" s="67" customFormat="1" ht="7.15" customHeight="1" thickBot="1" x14ac:dyDescent="0.25">
      <c r="R13" s="234"/>
      <c r="S13" s="234"/>
      <c r="T13" s="56"/>
      <c r="AA13" s="429"/>
      <c r="AC13" s="430"/>
      <c r="AF13" s="56"/>
      <c r="AR13" s="56"/>
      <c r="AW13" s="190"/>
    </row>
    <row r="14" spans="1:61" s="108" customFormat="1" ht="28.15" customHeight="1" x14ac:dyDescent="0.25">
      <c r="A14" s="98" t="s">
        <v>930</v>
      </c>
      <c r="B14" s="99"/>
      <c r="C14" s="99"/>
      <c r="D14" s="100" t="s">
        <v>105</v>
      </c>
      <c r="F14" s="101">
        <v>26.225499999999997</v>
      </c>
      <c r="G14" s="101">
        <v>0.61749999999999994</v>
      </c>
      <c r="H14" s="101">
        <v>9.9344999999999999</v>
      </c>
      <c r="I14" s="101">
        <v>0.66900000000000004</v>
      </c>
      <c r="J14" s="101">
        <v>4.0214999999999996</v>
      </c>
      <c r="K14" s="101">
        <v>0.1565</v>
      </c>
      <c r="L14" s="101">
        <v>0.55249999999999999</v>
      </c>
      <c r="M14" s="101">
        <v>7.5499999999999998E-2</v>
      </c>
      <c r="N14" s="101">
        <v>8.1500000000000003E-2</v>
      </c>
      <c r="O14" s="101">
        <v>1.4999999999999999E-2</v>
      </c>
      <c r="P14" s="101">
        <v>0.14149999999999999</v>
      </c>
      <c r="Q14" s="101">
        <v>3.0000000000000001E-3</v>
      </c>
      <c r="R14" s="230">
        <v>0.42399999999999999</v>
      </c>
      <c r="S14" s="230">
        <v>7.8E-2</v>
      </c>
      <c r="T14" s="102"/>
      <c r="U14" s="103">
        <v>1.0398866242992439</v>
      </c>
      <c r="V14" s="101"/>
      <c r="W14" s="101">
        <v>1.131415099472703</v>
      </c>
      <c r="X14" s="101">
        <v>0</v>
      </c>
      <c r="Y14" s="101">
        <v>0.99216969383679143</v>
      </c>
      <c r="Z14" s="101">
        <v>0</v>
      </c>
      <c r="AA14" s="423">
        <v>3.8559141546526865</v>
      </c>
      <c r="AB14" s="101">
        <v>0</v>
      </c>
      <c r="AC14" s="424">
        <v>2.6994881059921711</v>
      </c>
      <c r="AD14" s="101">
        <v>0</v>
      </c>
      <c r="AE14" s="101">
        <v>1.4699830186794527</v>
      </c>
      <c r="AF14" s="104"/>
      <c r="AG14" s="101">
        <v>27.271546665559818</v>
      </c>
      <c r="AH14" s="101"/>
      <c r="AI14" s="101">
        <v>11.240043305711568</v>
      </c>
      <c r="AJ14" s="101">
        <v>0</v>
      </c>
      <c r="AK14" s="105">
        <v>3.9900104237646561</v>
      </c>
      <c r="AL14" s="105">
        <v>0</v>
      </c>
      <c r="AM14" s="101">
        <v>2.1303925704456095</v>
      </c>
      <c r="AN14" s="101">
        <v>0</v>
      </c>
      <c r="AO14" s="101">
        <v>0.22000828063836197</v>
      </c>
      <c r="AP14" s="101">
        <v>0</v>
      </c>
      <c r="AQ14" s="101">
        <v>0.20800259714314254</v>
      </c>
      <c r="AR14" s="104"/>
      <c r="AS14" s="103"/>
      <c r="AT14" s="106">
        <v>0.1463067156658</v>
      </c>
      <c r="AU14" s="106">
        <v>0.35498176610557663</v>
      </c>
      <c r="AV14" s="187">
        <v>28.179880466484178</v>
      </c>
      <c r="AW14" s="342"/>
      <c r="AX14" s="101"/>
      <c r="AY14" s="101"/>
      <c r="AZ14" s="101"/>
      <c r="BA14" s="101"/>
      <c r="BB14" s="101"/>
      <c r="BC14" s="101"/>
      <c r="BD14" s="101"/>
      <c r="BE14" s="101"/>
    </row>
    <row r="15" spans="1:61" ht="15" x14ac:dyDescent="0.25">
      <c r="A15" s="109"/>
      <c r="D15" s="15" t="s">
        <v>113</v>
      </c>
      <c r="F15" s="3">
        <v>0.49274472769038036</v>
      </c>
      <c r="G15" s="3">
        <v>2.1257939693206412E-2</v>
      </c>
      <c r="H15" s="3">
        <v>0.57859519527904757</v>
      </c>
      <c r="I15" s="3">
        <v>2.9846272799128513E-2</v>
      </c>
      <c r="J15" s="3">
        <v>0.61251340121394415</v>
      </c>
      <c r="K15" s="3">
        <v>2.4243899576319661E-2</v>
      </c>
      <c r="L15" s="3">
        <v>5.0957498630394588E-2</v>
      </c>
      <c r="M15" s="3">
        <v>7.6070143069844852E-3</v>
      </c>
      <c r="N15" s="3">
        <v>1.2027745701779082E-2</v>
      </c>
      <c r="O15" s="3">
        <v>1.834847859269718E-3</v>
      </c>
      <c r="P15" s="3">
        <v>4.4609416046390874E-3</v>
      </c>
      <c r="Q15" s="3">
        <v>4.7507358941313415E-19</v>
      </c>
      <c r="R15" s="222">
        <v>3.6075846028425521E-2</v>
      </c>
      <c r="S15" s="222">
        <v>5.9329587896765302E-3</v>
      </c>
      <c r="U15" s="23">
        <v>1.9468877204213482E-2</v>
      </c>
      <c r="V15" s="3"/>
      <c r="W15" s="3">
        <v>6.1721024160429329E-2</v>
      </c>
      <c r="X15" s="3">
        <v>0</v>
      </c>
      <c r="Y15" s="3">
        <v>0.11058111291488214</v>
      </c>
      <c r="Z15" s="3">
        <v>0</v>
      </c>
      <c r="AA15" s="425">
        <v>0.43885009214202747</v>
      </c>
      <c r="AB15" s="3">
        <v>0</v>
      </c>
      <c r="AC15" s="426">
        <v>0.50681322715505994</v>
      </c>
      <c r="AD15" s="3">
        <v>0</v>
      </c>
      <c r="AE15" s="3">
        <v>4.4132787303572917E-2</v>
      </c>
      <c r="AF15" s="96"/>
      <c r="AG15" s="3">
        <v>0.51239865151920017</v>
      </c>
      <c r="AH15" s="3"/>
      <c r="AI15" s="3">
        <v>0.65463134042107185</v>
      </c>
      <c r="AJ15" s="3">
        <v>0</v>
      </c>
      <c r="AK15" s="97">
        <v>0.6077172337533685</v>
      </c>
      <c r="AL15" s="97">
        <v>0</v>
      </c>
      <c r="AM15" s="3">
        <v>0.19648774025463336</v>
      </c>
      <c r="AN15" s="3">
        <v>0</v>
      </c>
      <c r="AO15" s="3">
        <v>3.2468756463851244E-2</v>
      </c>
      <c r="AP15" s="3">
        <v>0</v>
      </c>
      <c r="AQ15" s="3">
        <v>6.5575084061401268E-3</v>
      </c>
      <c r="AR15" s="96"/>
      <c r="AS15" s="23"/>
      <c r="AT15" s="3"/>
      <c r="AU15" s="3"/>
      <c r="AV15" s="3"/>
      <c r="AW15" s="343"/>
      <c r="AX15" s="3"/>
      <c r="AY15" s="3"/>
      <c r="AZ15" s="3"/>
      <c r="BA15" s="3"/>
      <c r="BB15" s="3"/>
      <c r="BC15" s="3"/>
      <c r="BD15" s="3"/>
      <c r="BE15" s="3"/>
    </row>
    <row r="16" spans="1:61" ht="15" x14ac:dyDescent="0.25">
      <c r="A16" s="337" t="s">
        <v>808</v>
      </c>
      <c r="D16" s="15" t="s">
        <v>106</v>
      </c>
      <c r="F16" s="3">
        <v>1.8788763901179402</v>
      </c>
      <c r="G16" s="3">
        <v>3.4425813268350471</v>
      </c>
      <c r="H16" s="3">
        <v>5.8240998065232032</v>
      </c>
      <c r="I16" s="3">
        <v>4.4613262778966387</v>
      </c>
      <c r="J16" s="3">
        <v>15.230968574261947</v>
      </c>
      <c r="K16" s="3">
        <v>15.491309633431095</v>
      </c>
      <c r="L16" s="3">
        <v>9.2230766751845419</v>
      </c>
      <c r="M16" s="3">
        <v>10.075515638390048</v>
      </c>
      <c r="N16" s="3">
        <v>14.757970186232003</v>
      </c>
      <c r="O16" s="3">
        <v>12.232319061798119</v>
      </c>
      <c r="P16" s="3">
        <v>3.1526089078721471</v>
      </c>
      <c r="Q16" s="3">
        <v>1.5835786313771138E-14</v>
      </c>
      <c r="R16" s="222">
        <v>8.5084542519871516</v>
      </c>
      <c r="S16" s="222">
        <v>7.6063574226622181</v>
      </c>
      <c r="U16" s="23">
        <v>1.8722115228026053</v>
      </c>
      <c r="V16" s="3"/>
      <c r="W16" s="3">
        <v>5.4552059795909091</v>
      </c>
      <c r="X16" s="3" t="e">
        <v>#DIV/0!</v>
      </c>
      <c r="Y16" s="3">
        <v>11.145383053100224</v>
      </c>
      <c r="Z16" s="3" t="e">
        <v>#DIV/0!</v>
      </c>
      <c r="AA16" s="425">
        <v>11.381220497673553</v>
      </c>
      <c r="AB16" s="3" t="e">
        <v>#DIV/0!</v>
      </c>
      <c r="AC16" s="426">
        <v>18.77441971424377</v>
      </c>
      <c r="AD16" s="3" t="e">
        <v>#DIV/0!</v>
      </c>
      <c r="AE16" s="3">
        <v>3.0022651107370786</v>
      </c>
      <c r="AF16" s="96"/>
      <c r="AG16" s="3">
        <v>1.8788763901179415</v>
      </c>
      <c r="AH16" s="3"/>
      <c r="AI16" s="3">
        <v>5.824099806523205</v>
      </c>
      <c r="AJ16" s="3" t="e">
        <v>#DIV/0!</v>
      </c>
      <c r="AK16" s="97">
        <v>15.23096857426189</v>
      </c>
      <c r="AL16" s="97" t="e">
        <v>#DIV/0!</v>
      </c>
      <c r="AM16" s="3">
        <v>9.2230766751845383</v>
      </c>
      <c r="AN16" s="3" t="e">
        <v>#DIV/0!</v>
      </c>
      <c r="AO16" s="3">
        <v>14.75797018623207</v>
      </c>
      <c r="AP16" s="3" t="e">
        <v>#DIV/0!</v>
      </c>
      <c r="AQ16" s="3">
        <v>3.1526089078721466</v>
      </c>
      <c r="AR16" s="96"/>
      <c r="AS16" s="23"/>
      <c r="AT16" s="3"/>
      <c r="AU16" s="3"/>
      <c r="AV16" s="3"/>
      <c r="AW16" s="343"/>
      <c r="AX16" s="3"/>
      <c r="AY16" s="3"/>
      <c r="AZ16" s="3"/>
      <c r="BA16" s="3"/>
      <c r="BB16" s="3"/>
      <c r="BC16" s="3"/>
      <c r="BD16" s="3"/>
      <c r="BE16" s="3"/>
    </row>
    <row r="17" spans="1:61" s="121" customFormat="1" ht="15.75" thickBot="1" x14ac:dyDescent="0.3">
      <c r="A17" s="110"/>
      <c r="B17" s="111"/>
      <c r="C17" s="111"/>
      <c r="D17" s="112" t="s">
        <v>122</v>
      </c>
      <c r="E17" s="369"/>
      <c r="F17" s="113">
        <v>2.6663593053634651</v>
      </c>
      <c r="G17" s="113">
        <v>6.5573770491803343</v>
      </c>
      <c r="H17" s="113">
        <v>-2.6120152702431159</v>
      </c>
      <c r="I17" s="113">
        <v>-6.4655172413793007</v>
      </c>
      <c r="J17" s="113">
        <v>0.75282308657465002</v>
      </c>
      <c r="K17" s="113">
        <v>1.3333333333333346</v>
      </c>
      <c r="L17" s="113">
        <v>-2.4390243902438855</v>
      </c>
      <c r="M17" s="113">
        <v>-5.4794520547945069</v>
      </c>
      <c r="N17" s="113">
        <v>-8.9887640449438138</v>
      </c>
      <c r="O17" s="114">
        <v>0</v>
      </c>
      <c r="P17" s="113">
        <v>-2.7972027972027806</v>
      </c>
      <c r="Q17" s="114">
        <v>0</v>
      </c>
      <c r="R17" s="232">
        <v>-16.490486257928108</v>
      </c>
      <c r="S17" s="339">
        <v>16.88311688311688</v>
      </c>
      <c r="T17" s="115"/>
      <c r="U17" s="116">
        <v>-2.5971109946860285</v>
      </c>
      <c r="V17" s="117" t="e">
        <v>#DIV/0!</v>
      </c>
      <c r="W17" s="117">
        <v>2.6820713843614565</v>
      </c>
      <c r="X17" s="117" t="e">
        <v>#DIV/0!</v>
      </c>
      <c r="Y17" s="117">
        <v>-0.74719800747198895</v>
      </c>
      <c r="Z17" s="117" t="e">
        <v>#DIV/0!</v>
      </c>
      <c r="AA17" s="427">
        <v>2.4999999999999849</v>
      </c>
      <c r="AB17" s="117" t="e">
        <v>#DIV/0!</v>
      </c>
      <c r="AC17" s="428">
        <v>9.8765432098765338</v>
      </c>
      <c r="AD17" s="117" t="e">
        <v>#DIV/0!</v>
      </c>
      <c r="AE17" s="117">
        <v>2.8776978417266021</v>
      </c>
      <c r="AF17" s="118"/>
      <c r="AG17" s="113">
        <v>2.666359305363474</v>
      </c>
      <c r="AH17" s="113"/>
      <c r="AI17" s="113">
        <v>-2.6120152702431167</v>
      </c>
      <c r="AJ17" s="113" t="e">
        <v>#DIV/0!</v>
      </c>
      <c r="AK17" s="113">
        <v>0.75282308657465391</v>
      </c>
      <c r="AL17" s="113" t="e">
        <v>#DIV/0!</v>
      </c>
      <c r="AM17" s="113">
        <v>-2.4390243902438979</v>
      </c>
      <c r="AN17" s="113" t="e">
        <v>#DIV/0!</v>
      </c>
      <c r="AO17" s="113">
        <v>-8.9887640449438031</v>
      </c>
      <c r="AP17" s="113" t="e">
        <v>#DIV/0!</v>
      </c>
      <c r="AQ17" s="113">
        <v>-2.7972027972027753</v>
      </c>
      <c r="AR17" s="119"/>
      <c r="AS17" s="116"/>
      <c r="AT17" s="117"/>
      <c r="AU17" s="117"/>
      <c r="AV17" s="117"/>
      <c r="AW17" s="344"/>
      <c r="AX17" s="117"/>
      <c r="AY17" s="117"/>
      <c r="AZ17" s="117"/>
      <c r="BA17" s="117"/>
      <c r="BB17" s="117"/>
      <c r="BC17" s="117"/>
      <c r="BD17" s="117"/>
      <c r="BE17" s="117"/>
    </row>
    <row r="18" spans="1:61" ht="15.75" thickBot="1" x14ac:dyDescent="0.3">
      <c r="A18" s="203">
        <v>44977.415972222225</v>
      </c>
      <c r="B18">
        <v>2610</v>
      </c>
      <c r="C18" t="s">
        <v>804</v>
      </c>
      <c r="D18" t="s">
        <v>692</v>
      </c>
      <c r="F18">
        <v>26.027999999999999</v>
      </c>
      <c r="G18">
        <v>0.61</v>
      </c>
      <c r="H18">
        <v>9.9540000000000006</v>
      </c>
      <c r="I18">
        <v>0.69599999999999995</v>
      </c>
      <c r="J18">
        <v>3.9849999999999999</v>
      </c>
      <c r="K18">
        <v>0.15</v>
      </c>
      <c r="L18">
        <v>0.57399999999999995</v>
      </c>
      <c r="M18">
        <v>7.2999999999999995E-2</v>
      </c>
      <c r="N18">
        <v>8.8999999999999996E-2</v>
      </c>
      <c r="O18">
        <v>1.4999999999999999E-2</v>
      </c>
      <c r="P18">
        <v>0.14299999999999999</v>
      </c>
      <c r="Q18">
        <v>3.0000000000000001E-3</v>
      </c>
      <c r="R18" s="29">
        <v>0.47299999999999998</v>
      </c>
      <c r="S18" s="29">
        <v>7.6999999999999999E-2</v>
      </c>
      <c r="U18">
        <v>1.0477178423236515</v>
      </c>
      <c r="V18">
        <v>0</v>
      </c>
      <c r="W18">
        <v>1.1291942937512558</v>
      </c>
      <c r="X18">
        <v>0</v>
      </c>
      <c r="Y18">
        <v>1.0012547051442913</v>
      </c>
      <c r="Z18">
        <v>0</v>
      </c>
      <c r="AA18" s="253">
        <v>3.7108013937282229</v>
      </c>
      <c r="AB18">
        <v>0</v>
      </c>
      <c r="AC18" s="254">
        <v>2.4719101123595508</v>
      </c>
      <c r="AD18">
        <v>0</v>
      </c>
      <c r="AE18">
        <v>1.4545454545454546</v>
      </c>
      <c r="AF18" s="56">
        <v>1.048</v>
      </c>
      <c r="AG18">
        <v>27.066169057260719</v>
      </c>
      <c r="AH18">
        <v>0</v>
      </c>
      <c r="AI18">
        <v>11.262105900151287</v>
      </c>
      <c r="AJ18">
        <v>0</v>
      </c>
      <c r="AK18">
        <v>3.9537962299396137</v>
      </c>
      <c r="AL18">
        <v>0</v>
      </c>
      <c r="AM18">
        <v>2.213294724770642</v>
      </c>
      <c r="AN18">
        <v>0</v>
      </c>
      <c r="AO18">
        <v>0.24025444143330321</v>
      </c>
      <c r="AP18">
        <v>0</v>
      </c>
      <c r="AQ18">
        <v>0.21020757167116172</v>
      </c>
      <c r="AS18"/>
      <c r="AT18" s="106">
        <v>0.14607890099167822</v>
      </c>
      <c r="AU18" s="106">
        <v>0.35107077352970917</v>
      </c>
      <c r="AV18" s="187">
        <v>28.138380750859856</v>
      </c>
      <c r="AY18" s="4"/>
      <c r="AZ18" s="4"/>
      <c r="BA18" s="4"/>
      <c r="BB18" s="4"/>
      <c r="BC18" s="4"/>
      <c r="BD18" s="4"/>
      <c r="BE18" s="4"/>
    </row>
    <row r="19" spans="1:61" ht="15.75" thickBot="1" x14ac:dyDescent="0.3">
      <c r="A19" s="203">
        <v>44977.418749999997</v>
      </c>
      <c r="B19">
        <v>2611</v>
      </c>
      <c r="C19" t="s">
        <v>804</v>
      </c>
      <c r="D19" t="s">
        <v>694</v>
      </c>
      <c r="F19">
        <v>25.824000000000002</v>
      </c>
      <c r="G19">
        <v>0.61899999999999999</v>
      </c>
      <c r="H19">
        <v>9.5020000000000007</v>
      </c>
      <c r="I19">
        <v>0.63500000000000001</v>
      </c>
      <c r="J19">
        <v>4.048</v>
      </c>
      <c r="K19">
        <v>0.16500000000000001</v>
      </c>
      <c r="L19">
        <v>0.56299999999999994</v>
      </c>
      <c r="M19">
        <v>7.8E-2</v>
      </c>
      <c r="N19">
        <v>0.09</v>
      </c>
      <c r="O19">
        <v>1.4E-2</v>
      </c>
      <c r="P19">
        <v>0.14199999999999999</v>
      </c>
      <c r="Q19">
        <v>3.0000000000000001E-3</v>
      </c>
      <c r="R19" s="29">
        <v>0.42299999999999999</v>
      </c>
      <c r="S19" s="29">
        <v>7.9000000000000001E-2</v>
      </c>
      <c r="U19">
        <v>1.0559944237918215</v>
      </c>
      <c r="V19">
        <v>0</v>
      </c>
      <c r="W19">
        <v>1.1829088612923595</v>
      </c>
      <c r="X19">
        <v>0</v>
      </c>
      <c r="Y19">
        <v>0.98567193675889331</v>
      </c>
      <c r="Z19">
        <v>0</v>
      </c>
      <c r="AA19" s="253">
        <v>3.7833037300177623</v>
      </c>
      <c r="AB19">
        <v>0</v>
      </c>
      <c r="AC19" s="254">
        <v>2.4444444444444446</v>
      </c>
      <c r="AD19">
        <v>0</v>
      </c>
      <c r="AE19">
        <v>1.4647887323943662</v>
      </c>
      <c r="AF19" s="56">
        <v>1.8460000000000001</v>
      </c>
      <c r="AG19">
        <v>26.854032185903677</v>
      </c>
      <c r="AH19">
        <v>0</v>
      </c>
      <c r="AI19">
        <v>10.750706275189625</v>
      </c>
      <c r="AJ19">
        <v>0</v>
      </c>
      <c r="AK19">
        <v>4.0163029206513317</v>
      </c>
      <c r="AL19">
        <v>0</v>
      </c>
      <c r="AM19">
        <v>2.1708796690694623</v>
      </c>
      <c r="AN19">
        <v>0</v>
      </c>
      <c r="AO19">
        <v>0.2429539295392954</v>
      </c>
      <c r="AP19">
        <v>0</v>
      </c>
      <c r="AQ19">
        <v>0.20873758865248226</v>
      </c>
      <c r="AS19"/>
      <c r="AT19" s="106">
        <v>0.1495605163815803</v>
      </c>
      <c r="AU19" s="106">
        <v>0.37358502947105127</v>
      </c>
      <c r="AV19" s="187">
        <v>28.770566279171963</v>
      </c>
      <c r="AY19" s="4"/>
      <c r="AZ19" s="4"/>
      <c r="BA19" s="4"/>
      <c r="BB19" s="4"/>
      <c r="BC19" s="4"/>
      <c r="BD19" s="4"/>
      <c r="BE19" s="4"/>
    </row>
    <row r="20" spans="1:61" ht="16.5" thickBot="1" x14ac:dyDescent="0.3">
      <c r="A20" s="203">
        <v>44977.522222222222</v>
      </c>
      <c r="B20">
        <v>2651</v>
      </c>
      <c r="C20" t="s">
        <v>804</v>
      </c>
      <c r="D20" t="s">
        <v>724</v>
      </c>
      <c r="F20">
        <v>26.879000000000001</v>
      </c>
      <c r="G20">
        <v>0.58599999999999997</v>
      </c>
      <c r="H20">
        <v>10.526999999999999</v>
      </c>
      <c r="I20">
        <v>0.65400000000000003</v>
      </c>
      <c r="J20">
        <v>3.988</v>
      </c>
      <c r="K20">
        <v>0.15</v>
      </c>
      <c r="L20">
        <v>0.52200000000000002</v>
      </c>
      <c r="M20">
        <v>7.0999999999999994E-2</v>
      </c>
      <c r="N20">
        <v>8.2000000000000003E-2</v>
      </c>
      <c r="O20">
        <v>1.9E-2</v>
      </c>
      <c r="P20">
        <v>0.14099999999999999</v>
      </c>
      <c r="Q20">
        <v>3.0000000000000001E-3</v>
      </c>
      <c r="R20" s="29">
        <v>0.47099999999999997</v>
      </c>
      <c r="S20" s="29">
        <v>7.8E-2</v>
      </c>
      <c r="U20">
        <v>1.0145466721232188</v>
      </c>
      <c r="V20">
        <v>0</v>
      </c>
      <c r="W20">
        <v>1.0677305975111619</v>
      </c>
      <c r="X20">
        <v>0</v>
      </c>
      <c r="Y20">
        <v>1.0005015045135406</v>
      </c>
      <c r="Z20">
        <v>0</v>
      </c>
      <c r="AA20" s="253">
        <v>4.0804597701149419</v>
      </c>
      <c r="AB20">
        <v>0</v>
      </c>
      <c r="AC20" s="254">
        <v>2.6829268292682924</v>
      </c>
      <c r="AD20">
        <v>0</v>
      </c>
      <c r="AE20">
        <v>1.4751773049645391</v>
      </c>
      <c r="AF20" s="56">
        <v>0.96899999999999997</v>
      </c>
      <c r="AG20">
        <v>27.95111257453938</v>
      </c>
      <c r="AH20">
        <v>0</v>
      </c>
      <c r="AI20">
        <v>11.910406752149143</v>
      </c>
      <c r="AJ20">
        <v>0</v>
      </c>
      <c r="AK20">
        <v>3.9567727390211243</v>
      </c>
      <c r="AL20">
        <v>0</v>
      </c>
      <c r="AM20">
        <v>2.0127871887287023</v>
      </c>
      <c r="AN20">
        <v>0</v>
      </c>
      <c r="AO20">
        <v>0.22135802469135804</v>
      </c>
      <c r="AP20">
        <v>0</v>
      </c>
      <c r="AQ20">
        <v>0.20726760563380281</v>
      </c>
      <c r="AS20"/>
      <c r="AT20" s="106">
        <v>0.14156047379041869</v>
      </c>
      <c r="AU20" s="106">
        <v>0.33221138634137365</v>
      </c>
      <c r="AV20" s="187">
        <v>27.311358940723185</v>
      </c>
      <c r="AY20" s="4"/>
      <c r="AZ20" s="338"/>
      <c r="BA20" s="4"/>
      <c r="BB20" s="4"/>
      <c r="BC20" s="4"/>
      <c r="BD20" s="4"/>
      <c r="BE20" s="4"/>
    </row>
    <row r="21" spans="1:61" ht="14.45" customHeight="1" thickBot="1" x14ac:dyDescent="0.3">
      <c r="A21" s="203">
        <v>44977.579166608797</v>
      </c>
      <c r="B21">
        <v>2658</v>
      </c>
      <c r="C21" t="s">
        <v>804</v>
      </c>
      <c r="D21" t="s">
        <v>792</v>
      </c>
      <c r="F21">
        <v>25.670999999999999</v>
      </c>
      <c r="G21">
        <v>0.61599999999999999</v>
      </c>
      <c r="H21">
        <v>11.055999999999999</v>
      </c>
      <c r="I21">
        <v>0.68400000000000005</v>
      </c>
      <c r="J21">
        <v>5.5119999999999996</v>
      </c>
      <c r="K21">
        <v>0.21299999999999999</v>
      </c>
      <c r="L21">
        <v>0.436</v>
      </c>
      <c r="M21">
        <v>0.09</v>
      </c>
      <c r="N21">
        <v>5.8000000000000003E-2</v>
      </c>
      <c r="O21">
        <v>1.4999999999999999E-2</v>
      </c>
      <c r="P21">
        <v>0.151</v>
      </c>
      <c r="Q21">
        <v>3.0000000000000001E-3</v>
      </c>
      <c r="R21" s="29">
        <v>0.38900000000000001</v>
      </c>
      <c r="S21" s="29">
        <v>7.8E-2</v>
      </c>
      <c r="U21">
        <v>1.0622881851116046</v>
      </c>
      <c r="V21">
        <v>0</v>
      </c>
      <c r="W21">
        <v>1.0166425470332852</v>
      </c>
      <c r="X21">
        <v>0</v>
      </c>
      <c r="Y21">
        <v>0.7238751814223513</v>
      </c>
      <c r="Z21">
        <v>0</v>
      </c>
      <c r="AA21" s="253">
        <v>4.8853211009174311</v>
      </c>
      <c r="AB21">
        <v>0</v>
      </c>
      <c r="AC21" s="254">
        <v>3.7931034482758621</v>
      </c>
      <c r="AD21">
        <v>0</v>
      </c>
      <c r="AE21">
        <v>1.3774834437086092</v>
      </c>
      <c r="AF21" s="56">
        <v>1.5469999999999999</v>
      </c>
      <c r="AG21">
        <v>26.694929532385892</v>
      </c>
      <c r="AH21">
        <v>0</v>
      </c>
      <c r="AI21">
        <v>12.508925339770204</v>
      </c>
      <c r="AJ21">
        <v>0</v>
      </c>
      <c r="AK21">
        <v>5.468839352428394</v>
      </c>
      <c r="AL21">
        <v>0</v>
      </c>
      <c r="AM21">
        <v>1.6811785714285714</v>
      </c>
      <c r="AN21">
        <v>0</v>
      </c>
      <c r="AO21">
        <v>0.15657031014754594</v>
      </c>
      <c r="AP21">
        <v>0</v>
      </c>
      <c r="AQ21">
        <v>0.22196743582059736</v>
      </c>
      <c r="AS21"/>
      <c r="AT21" s="106">
        <v>0.2048643487068838</v>
      </c>
      <c r="AU21" s="106">
        <v>0.43719497909553112</v>
      </c>
      <c r="AV21" s="187">
        <v>38.286494462921915</v>
      </c>
      <c r="AY21" s="4"/>
      <c r="AZ21" s="4"/>
      <c r="BA21" s="4"/>
      <c r="BB21" s="4"/>
      <c r="BC21" s="4"/>
      <c r="BD21" s="4"/>
      <c r="BE21" s="4"/>
    </row>
    <row r="22" spans="1:61" s="78" customFormat="1" ht="13.9" customHeight="1" thickBot="1" x14ac:dyDescent="0.3">
      <c r="A22" s="203">
        <v>44977.791660011571</v>
      </c>
      <c r="B22">
        <v>2730</v>
      </c>
      <c r="C22" t="s">
        <v>804</v>
      </c>
      <c r="D22" t="s">
        <v>796</v>
      </c>
      <c r="E22"/>
      <c r="F22">
        <v>26.422999999999998</v>
      </c>
      <c r="G22">
        <v>0.63</v>
      </c>
      <c r="H22">
        <v>9.9149999999999991</v>
      </c>
      <c r="I22">
        <v>0.71199999999999997</v>
      </c>
      <c r="J22">
        <v>4.0279999999999996</v>
      </c>
      <c r="K22">
        <v>0.161</v>
      </c>
      <c r="L22">
        <v>0.54500000000000004</v>
      </c>
      <c r="M22">
        <v>7.9000000000000001E-2</v>
      </c>
      <c r="N22">
        <v>7.1999999999999995E-2</v>
      </c>
      <c r="O22">
        <v>1.7000000000000001E-2</v>
      </c>
      <c r="P22">
        <v>0.13900000000000001</v>
      </c>
      <c r="Q22">
        <v>3.0000000000000001E-3</v>
      </c>
      <c r="R22" s="29">
        <v>0.42499999999999999</v>
      </c>
      <c r="S22" s="29">
        <v>7.1999999999999995E-2</v>
      </c>
      <c r="T22" s="56"/>
      <c r="U22">
        <v>1.0320554062748364</v>
      </c>
      <c r="V22">
        <v>0</v>
      </c>
      <c r="W22">
        <v>1.1336359051941505</v>
      </c>
      <c r="X22">
        <v>0</v>
      </c>
      <c r="Y22">
        <v>0.99056603773584917</v>
      </c>
      <c r="Z22">
        <v>0</v>
      </c>
      <c r="AA22" s="253">
        <v>3.9082568807339446</v>
      </c>
      <c r="AB22">
        <v>0</v>
      </c>
      <c r="AC22" s="254">
        <v>3.0555555555555558</v>
      </c>
      <c r="AD22">
        <v>0</v>
      </c>
      <c r="AE22">
        <v>1.4964028776978415</v>
      </c>
      <c r="AF22" s="56">
        <v>1.071</v>
      </c>
      <c r="AG22">
        <v>27.47692427385892</v>
      </c>
      <c r="AH22">
        <v>0</v>
      </c>
      <c r="AI22">
        <v>11.217980711271849</v>
      </c>
      <c r="AJ22">
        <v>0</v>
      </c>
      <c r="AK22">
        <v>3.9964595267745953</v>
      </c>
      <c r="AL22">
        <v>0</v>
      </c>
      <c r="AM22">
        <v>2.1014732142857144</v>
      </c>
      <c r="AN22">
        <v>0</v>
      </c>
      <c r="AO22">
        <v>0.19436314363143631</v>
      </c>
      <c r="AP22">
        <v>0</v>
      </c>
      <c r="AQ22">
        <v>0.20432763959644396</v>
      </c>
      <c r="AR22" s="56"/>
      <c r="AS22"/>
      <c r="AT22" s="106">
        <v>0.14544784878185071</v>
      </c>
      <c r="AU22" s="106">
        <v>0.35625480464224235</v>
      </c>
      <c r="AV22" s="187">
        <v>28.023327090740111</v>
      </c>
      <c r="AW22" s="9"/>
      <c r="AY22" s="92"/>
      <c r="AZ22" s="92"/>
      <c r="BA22" s="92"/>
      <c r="BB22" s="92"/>
      <c r="BC22" s="92"/>
      <c r="BD22" s="92"/>
      <c r="BE22" s="92"/>
    </row>
    <row r="23" spans="1:61" s="108" customFormat="1" ht="13.15" customHeight="1" x14ac:dyDescent="0.25">
      <c r="A23" s="203">
        <v>44977.798603124997</v>
      </c>
      <c r="B23">
        <v>2731</v>
      </c>
      <c r="C23" t="s">
        <v>804</v>
      </c>
      <c r="D23" t="s">
        <v>797</v>
      </c>
      <c r="E23"/>
      <c r="F23">
        <v>26.722000000000001</v>
      </c>
      <c r="G23">
        <v>0.65</v>
      </c>
      <c r="H23">
        <v>9.6940000000000008</v>
      </c>
      <c r="I23">
        <v>0.65100000000000002</v>
      </c>
      <c r="J23">
        <v>4.0149999999999997</v>
      </c>
      <c r="K23">
        <v>0.152</v>
      </c>
      <c r="L23">
        <v>0.56000000000000005</v>
      </c>
      <c r="M23">
        <v>6.9000000000000006E-2</v>
      </c>
      <c r="N23">
        <v>8.1000000000000003E-2</v>
      </c>
      <c r="O23">
        <v>1.4999999999999999E-2</v>
      </c>
      <c r="P23">
        <v>0.13900000000000001</v>
      </c>
      <c r="Q23">
        <v>3.0000000000000001E-3</v>
      </c>
      <c r="R23" s="29">
        <v>0.39500000000000002</v>
      </c>
      <c r="S23" s="29">
        <v>0.09</v>
      </c>
      <c r="T23" s="56"/>
      <c r="U23">
        <v>1.0205074470473767</v>
      </c>
      <c r="V23">
        <v>0</v>
      </c>
      <c r="W23">
        <v>1.1594800907778007</v>
      </c>
      <c r="X23">
        <v>0</v>
      </c>
      <c r="Y23">
        <v>0.99377334993773359</v>
      </c>
      <c r="Z23">
        <v>0</v>
      </c>
      <c r="AA23" s="253">
        <v>3.8035714285714279</v>
      </c>
      <c r="AB23">
        <v>0</v>
      </c>
      <c r="AC23" s="254">
        <v>2.7160493827160495</v>
      </c>
      <c r="AD23">
        <v>0</v>
      </c>
      <c r="AE23">
        <v>1.4964028776978415</v>
      </c>
      <c r="AF23" s="56">
        <v>1.2709999999999999</v>
      </c>
      <c r="AG23">
        <v>27.7878503745244</v>
      </c>
      <c r="AH23">
        <v>0</v>
      </c>
      <c r="AI23">
        <v>10.967937974288384</v>
      </c>
      <c r="AJ23">
        <v>0</v>
      </c>
      <c r="AK23">
        <v>3.9835613207547174</v>
      </c>
      <c r="AL23">
        <v>0</v>
      </c>
      <c r="AM23">
        <v>2.1593119266055045</v>
      </c>
      <c r="AN23">
        <v>0</v>
      </c>
      <c r="AO23">
        <v>0.21865853658536588</v>
      </c>
      <c r="AP23">
        <v>0</v>
      </c>
      <c r="AQ23">
        <v>0.20432763959644396</v>
      </c>
      <c r="AR23" s="56"/>
      <c r="AS23"/>
      <c r="AT23" s="106">
        <v>0.1433562246472582</v>
      </c>
      <c r="AU23" s="106">
        <v>0.36320056970537129</v>
      </c>
      <c r="AV23" s="187">
        <v>27.640941048785542</v>
      </c>
      <c r="AW23" s="9"/>
      <c r="AX23"/>
      <c r="AY23"/>
      <c r="AZ23"/>
      <c r="BA23"/>
      <c r="BB23"/>
      <c r="BC23"/>
      <c r="BD23"/>
      <c r="BE23"/>
      <c r="BF23"/>
      <c r="BG23"/>
      <c r="BH23"/>
      <c r="BI23"/>
    </row>
    <row r="24" spans="1:61" s="67" customFormat="1" ht="6.6" customHeight="1" thickBot="1" x14ac:dyDescent="0.25">
      <c r="R24" s="234"/>
      <c r="S24" s="234"/>
      <c r="T24" s="56"/>
      <c r="AA24" s="429"/>
      <c r="AC24" s="430"/>
      <c r="AF24" s="56"/>
      <c r="AR24" s="56"/>
      <c r="AW24" s="190"/>
    </row>
    <row r="25" spans="1:61" s="108" customFormat="1" ht="28.15" customHeight="1" x14ac:dyDescent="0.25">
      <c r="A25" s="98" t="s">
        <v>932</v>
      </c>
      <c r="B25" s="99"/>
      <c r="C25" s="99"/>
      <c r="D25" s="100" t="s">
        <v>105</v>
      </c>
      <c r="F25" s="101">
        <v>25.795000000000002</v>
      </c>
      <c r="G25" s="101">
        <v>0.62050000000000005</v>
      </c>
      <c r="H25" s="101">
        <v>9.464500000000001</v>
      </c>
      <c r="I25" s="101">
        <v>0.61599999999999999</v>
      </c>
      <c r="J25" s="101">
        <v>4.0259999999999998</v>
      </c>
      <c r="K25" s="101">
        <v>0.1615</v>
      </c>
      <c r="L25" s="101">
        <v>0.53200000000000003</v>
      </c>
      <c r="M25" s="101">
        <v>7.6499999999999999E-2</v>
      </c>
      <c r="N25" s="101">
        <v>8.1000000000000003E-2</v>
      </c>
      <c r="O25" s="101">
        <v>1.4999999999999999E-2</v>
      </c>
      <c r="P25" s="101">
        <v>0.14149999999999999</v>
      </c>
      <c r="Q25" s="101">
        <v>3.0000000000000001E-3</v>
      </c>
      <c r="R25" s="230">
        <v>0.4415</v>
      </c>
      <c r="S25" s="230">
        <v>8.3000000000000004E-2</v>
      </c>
      <c r="T25" s="102"/>
      <c r="U25" s="103">
        <v>1.057190324872721</v>
      </c>
      <c r="V25" s="101"/>
      <c r="W25" s="101">
        <v>1.1876256663391627</v>
      </c>
      <c r="X25" s="101">
        <v>0</v>
      </c>
      <c r="Y25" s="101">
        <v>0.99108258028182639</v>
      </c>
      <c r="Z25" s="101">
        <v>0</v>
      </c>
      <c r="AA25" s="423">
        <v>4.0039857530529162</v>
      </c>
      <c r="AB25" s="101">
        <v>0</v>
      </c>
      <c r="AC25" s="424">
        <v>2.7164634146341462</v>
      </c>
      <c r="AD25" s="101">
        <v>0</v>
      </c>
      <c r="AE25" s="101">
        <v>1.4699830186794527</v>
      </c>
      <c r="AF25" s="104"/>
      <c r="AG25" s="101">
        <v>27.270224430091837</v>
      </c>
      <c r="AH25" s="101"/>
      <c r="AI25" s="101">
        <v>11.240283119067005</v>
      </c>
      <c r="AJ25" s="101">
        <v>0</v>
      </c>
      <c r="AK25" s="105">
        <v>3.990098468214633</v>
      </c>
      <c r="AL25" s="105">
        <v>0</v>
      </c>
      <c r="AM25" s="101">
        <v>2.1301204206241513</v>
      </c>
      <c r="AN25" s="101">
        <v>0</v>
      </c>
      <c r="AO25" s="101">
        <v>0.22003353658536584</v>
      </c>
      <c r="AP25" s="101">
        <v>0</v>
      </c>
      <c r="AQ25" s="101">
        <v>0.20800259714314254</v>
      </c>
      <c r="AR25" s="104"/>
      <c r="AS25" s="103"/>
      <c r="AT25" s="106">
        <v>0.1463170381469866</v>
      </c>
      <c r="AU25" s="106">
        <v>0.35498202544793456</v>
      </c>
      <c r="AV25" s="187">
        <v>28.181760409050671</v>
      </c>
      <c r="AW25" s="342"/>
      <c r="AX25" s="101"/>
      <c r="AY25" s="101"/>
      <c r="AZ25" s="101"/>
      <c r="BA25" s="101"/>
      <c r="BB25" s="101"/>
      <c r="BC25" s="101"/>
      <c r="BD25" s="101"/>
      <c r="BE25" s="101"/>
    </row>
    <row r="26" spans="1:61" ht="15" x14ac:dyDescent="0.25">
      <c r="A26" s="109"/>
      <c r="D26" s="15" t="s">
        <v>113</v>
      </c>
      <c r="F26" s="3">
        <v>0.50064145520189052</v>
      </c>
      <c r="G26" s="3">
        <v>2.460623227287485E-2</v>
      </c>
      <c r="H26" s="3">
        <v>0.51966450715822388</v>
      </c>
      <c r="I26" s="3">
        <v>5.0706015422235663E-2</v>
      </c>
      <c r="J26" s="3">
        <v>5.8500142449969136E-2</v>
      </c>
      <c r="K26" s="3">
        <v>7.422937423958261E-3</v>
      </c>
      <c r="L26" s="3">
        <v>1.3121229617176393E-2</v>
      </c>
      <c r="M26" s="3">
        <v>6.1128280416405199E-3</v>
      </c>
      <c r="N26" s="3">
        <v>9.9883265198263353E-3</v>
      </c>
      <c r="O26" s="3">
        <v>7.5277265270908109E-4</v>
      </c>
      <c r="P26" s="3">
        <v>1.7224014243684997E-3</v>
      </c>
      <c r="Q26" s="3">
        <v>4.7507358941313415E-19</v>
      </c>
      <c r="R26" s="222">
        <v>3.0772823508197395E-2</v>
      </c>
      <c r="S26" s="222">
        <v>6.8605150438335654E-3</v>
      </c>
      <c r="U26" s="23">
        <v>2.0862964025303885E-2</v>
      </c>
      <c r="V26" s="3"/>
      <c r="W26" s="3">
        <v>6.2530429826002196E-2</v>
      </c>
      <c r="X26" s="3">
        <v>0</v>
      </c>
      <c r="Y26" s="3">
        <v>1.4517649875026064E-2</v>
      </c>
      <c r="Z26" s="3">
        <v>0</v>
      </c>
      <c r="AA26" s="425">
        <v>0.10052285535738875</v>
      </c>
      <c r="AB26" s="3">
        <v>0</v>
      </c>
      <c r="AC26" s="426">
        <v>0.33115899610940802</v>
      </c>
      <c r="AD26" s="3">
        <v>0</v>
      </c>
      <c r="AE26" s="3">
        <v>1.8195628440808041E-2</v>
      </c>
      <c r="AF26" s="96"/>
      <c r="AG26" s="3">
        <v>0.52927330266963835</v>
      </c>
      <c r="AH26" s="3"/>
      <c r="AI26" s="3">
        <v>0.61716690658659801</v>
      </c>
      <c r="AJ26" s="3">
        <v>0</v>
      </c>
      <c r="AK26" s="97">
        <v>5.7978472126169828E-2</v>
      </c>
      <c r="AL26" s="97">
        <v>0</v>
      </c>
      <c r="AM26" s="3">
        <v>5.2537216449710177E-2</v>
      </c>
      <c r="AN26" s="3">
        <v>0</v>
      </c>
      <c r="AO26" s="3">
        <v>2.7132923564528507E-2</v>
      </c>
      <c r="AP26" s="3">
        <v>0</v>
      </c>
      <c r="AQ26" s="3">
        <v>2.5319008451709923E-3</v>
      </c>
      <c r="AR26" s="96"/>
      <c r="AS26" s="23"/>
      <c r="AT26" s="3"/>
      <c r="AU26" s="3"/>
      <c r="AV26" s="3"/>
      <c r="AW26" s="343"/>
      <c r="AX26" s="3"/>
      <c r="AY26" s="3"/>
      <c r="AZ26" s="3"/>
      <c r="BA26" s="3"/>
      <c r="BB26" s="3"/>
      <c r="BC26" s="3"/>
      <c r="BD26" s="3"/>
      <c r="BE26" s="3"/>
    </row>
    <row r="27" spans="1:61" ht="15" x14ac:dyDescent="0.25">
      <c r="A27" s="337" t="s">
        <v>808</v>
      </c>
      <c r="D27" s="15" t="s">
        <v>106</v>
      </c>
      <c r="F27" s="3">
        <v>1.9408468897146365</v>
      </c>
      <c r="G27" s="3">
        <v>3.9655491173045685</v>
      </c>
      <c r="H27" s="3">
        <v>5.4906704755478248</v>
      </c>
      <c r="I27" s="3">
        <v>8.2314960101031929</v>
      </c>
      <c r="J27" s="3">
        <v>1.4530586798303313</v>
      </c>
      <c r="K27" s="3">
        <v>4.5962460829462914</v>
      </c>
      <c r="L27" s="3">
        <v>2.4663965445820288</v>
      </c>
      <c r="M27" s="3">
        <v>7.9906248910333595</v>
      </c>
      <c r="N27" s="3">
        <v>12.331267308427574</v>
      </c>
      <c r="O27" s="3">
        <v>5.0184843513938739</v>
      </c>
      <c r="P27" s="3">
        <v>1.2172448228752648</v>
      </c>
      <c r="Q27" s="3">
        <v>1.5835786313771138E-14</v>
      </c>
      <c r="R27" s="222">
        <v>6.9700619497615843</v>
      </c>
      <c r="S27" s="222">
        <v>8.265680775703089</v>
      </c>
      <c r="U27" s="23">
        <v>1.9734350130205414</v>
      </c>
      <c r="V27" s="3"/>
      <c r="W27" s="3">
        <v>5.2651632242633539</v>
      </c>
      <c r="X27" s="3" t="e">
        <v>#DIV/0!</v>
      </c>
      <c r="Y27" s="3">
        <v>1.4648274688571152</v>
      </c>
      <c r="Z27" s="3" t="e">
        <v>#DIV/0!</v>
      </c>
      <c r="AA27" s="425">
        <v>2.5105697561671683</v>
      </c>
      <c r="AB27" s="3" t="e">
        <v>#DIV/0!</v>
      </c>
      <c r="AC27" s="426">
        <v>12.19081377372456</v>
      </c>
      <c r="AD27" s="3" t="e">
        <v>#DIV/0!</v>
      </c>
      <c r="AE27" s="3">
        <v>1.2378121522215906</v>
      </c>
      <c r="AF27" s="96"/>
      <c r="AG27" s="3">
        <v>1.9408468897146365</v>
      </c>
      <c r="AH27" s="3"/>
      <c r="AI27" s="3">
        <v>5.4906704755478231</v>
      </c>
      <c r="AJ27" s="3" t="e">
        <v>#DIV/0!</v>
      </c>
      <c r="AK27" s="97">
        <v>1.4530586798303315</v>
      </c>
      <c r="AL27" s="97" t="e">
        <v>#DIV/0!</v>
      </c>
      <c r="AM27" s="3">
        <v>2.4663965445820257</v>
      </c>
      <c r="AN27" s="3" t="e">
        <v>#DIV/0!</v>
      </c>
      <c r="AO27" s="3">
        <v>12.331267308427694</v>
      </c>
      <c r="AP27" s="3" t="e">
        <v>#DIV/0!</v>
      </c>
      <c r="AQ27" s="3">
        <v>1.217244822875263</v>
      </c>
      <c r="AR27" s="96"/>
      <c r="AS27" s="23"/>
      <c r="AT27" s="3"/>
      <c r="AU27" s="3"/>
      <c r="AV27" s="3"/>
      <c r="AW27" s="343"/>
      <c r="AX27" s="3"/>
      <c r="AY27" s="3"/>
      <c r="AZ27" s="3"/>
      <c r="BA27" s="3"/>
      <c r="BB27" s="3"/>
      <c r="BC27" s="3"/>
      <c r="BD27" s="3"/>
      <c r="BE27" s="3"/>
    </row>
    <row r="28" spans="1:61" s="121" customFormat="1" ht="15.75" thickBot="1" x14ac:dyDescent="0.3">
      <c r="A28" s="110"/>
      <c r="B28" s="111"/>
      <c r="C28" s="111"/>
      <c r="D28" s="112" t="s">
        <v>122</v>
      </c>
      <c r="E28" s="369"/>
      <c r="F28" s="113">
        <v>2.8261388027665095</v>
      </c>
      <c r="G28" s="113">
        <v>-3.4375000000000031</v>
      </c>
      <c r="H28" s="113">
        <v>12.832432432432425</v>
      </c>
      <c r="I28" s="113">
        <v>11.848341232227481</v>
      </c>
      <c r="J28" s="113">
        <v>1.8117765475591359</v>
      </c>
      <c r="K28" s="113">
        <v>3.105590062111804</v>
      </c>
      <c r="L28" s="113">
        <v>1.343570057581575</v>
      </c>
      <c r="M28" s="113">
        <v>10.666666666666677</v>
      </c>
      <c r="N28" s="113">
        <v>18.055555555555571</v>
      </c>
      <c r="O28" s="114">
        <v>-6.6666666666666616</v>
      </c>
      <c r="P28" s="113">
        <v>3.6231884057970842</v>
      </c>
      <c r="Q28" s="114">
        <v>0</v>
      </c>
      <c r="R28" s="232">
        <v>8.4745762711864483</v>
      </c>
      <c r="S28" s="339">
        <v>-8.5365853658536661</v>
      </c>
      <c r="T28" s="115"/>
      <c r="U28" s="116">
        <v>-2.748463411805635</v>
      </c>
      <c r="V28" s="117" t="e">
        <v>#DIV/0!</v>
      </c>
      <c r="W28" s="117">
        <v>-11.372999904187026</v>
      </c>
      <c r="X28" s="117" t="e">
        <v>#DIV/0!</v>
      </c>
      <c r="Y28" s="117">
        <v>-1.7795353435491823</v>
      </c>
      <c r="Z28" s="117" t="e">
        <v>#DIV/0!</v>
      </c>
      <c r="AA28" s="427">
        <v>-1.3257575757575797</v>
      </c>
      <c r="AB28" s="117" t="e">
        <v>#DIV/0!</v>
      </c>
      <c r="AC28" s="428">
        <v>-15.29411764705884</v>
      </c>
      <c r="AD28" s="117" t="e">
        <v>#DIV/0!</v>
      </c>
      <c r="AE28" s="117">
        <v>-3.4965034965034816</v>
      </c>
      <c r="AF28" s="118"/>
      <c r="AG28" s="113">
        <v>2.8261388027665011</v>
      </c>
      <c r="AH28" s="113"/>
      <c r="AI28" s="113">
        <v>12.832432432432418</v>
      </c>
      <c r="AJ28" s="113" t="e">
        <v>#DIV/0!</v>
      </c>
      <c r="AK28" s="113">
        <v>1.8117765475591294</v>
      </c>
      <c r="AL28" s="113" t="e">
        <v>#DIV/0!</v>
      </c>
      <c r="AM28" s="113">
        <v>1.3435700575815821</v>
      </c>
      <c r="AN28" s="113" t="e">
        <v>#DIV/0!</v>
      </c>
      <c r="AO28" s="113">
        <v>18.055555555555564</v>
      </c>
      <c r="AP28" s="113" t="e">
        <v>#DIV/0!</v>
      </c>
      <c r="AQ28" s="113">
        <v>3.6231884057970789</v>
      </c>
      <c r="AR28" s="119"/>
      <c r="AS28" s="116"/>
      <c r="AT28" s="117"/>
      <c r="AU28" s="117"/>
      <c r="AV28" s="117"/>
      <c r="AW28" s="344"/>
      <c r="AX28" s="117"/>
      <c r="AY28" s="117"/>
      <c r="AZ28" s="117"/>
      <c r="BA28" s="117"/>
      <c r="BB28" s="117"/>
      <c r="BC28" s="117"/>
      <c r="BD28" s="117"/>
      <c r="BE28" s="117"/>
    </row>
    <row r="29" spans="1:61" s="28" customFormat="1" ht="15.75" thickBot="1" x14ac:dyDescent="0.3">
      <c r="A29" s="203">
        <v>44979.435416666667</v>
      </c>
      <c r="B29">
        <v>2738</v>
      </c>
      <c r="C29" t="s">
        <v>804</v>
      </c>
      <c r="D29" t="s">
        <v>692</v>
      </c>
      <c r="E29"/>
      <c r="F29">
        <v>25.158000000000001</v>
      </c>
      <c r="G29">
        <v>0.64</v>
      </c>
      <c r="H29">
        <v>9.25</v>
      </c>
      <c r="I29">
        <v>0.63300000000000001</v>
      </c>
      <c r="J29">
        <v>3.9740000000000002</v>
      </c>
      <c r="K29">
        <v>0.161</v>
      </c>
      <c r="L29">
        <v>0.52100000000000002</v>
      </c>
      <c r="M29">
        <v>7.4999999999999997E-2</v>
      </c>
      <c r="N29">
        <v>7.1999999999999995E-2</v>
      </c>
      <c r="O29">
        <v>1.4999999999999999E-2</v>
      </c>
      <c r="P29">
        <v>0.13800000000000001</v>
      </c>
      <c r="Q29">
        <v>3.0000000000000001E-3</v>
      </c>
      <c r="R29" s="29">
        <v>0.41299999999999998</v>
      </c>
      <c r="S29" s="29">
        <v>8.2000000000000003E-2</v>
      </c>
      <c r="T29" s="56"/>
      <c r="U29">
        <v>1.0839494395420939</v>
      </c>
      <c r="V29">
        <v>0</v>
      </c>
      <c r="W29">
        <v>1.2151351351351352</v>
      </c>
      <c r="X29">
        <v>0</v>
      </c>
      <c r="Y29">
        <v>1.004026170105687</v>
      </c>
      <c r="Z29">
        <v>0</v>
      </c>
      <c r="AA29" s="253">
        <v>4.0882917466410742</v>
      </c>
      <c r="AB29">
        <v>0</v>
      </c>
      <c r="AC29" s="254">
        <v>3.0555555555555558</v>
      </c>
      <c r="AD29">
        <v>0</v>
      </c>
      <c r="AE29">
        <v>1.507246376811594</v>
      </c>
      <c r="AF29" s="56">
        <v>1.048</v>
      </c>
      <c r="AG29">
        <v>26.596794193147918</v>
      </c>
      <c r="AH29">
        <v>0</v>
      </c>
      <c r="AI29">
        <v>10.985537413637255</v>
      </c>
      <c r="AJ29">
        <v>0</v>
      </c>
      <c r="AK29">
        <v>3.9385621740399781</v>
      </c>
      <c r="AL29">
        <v>0</v>
      </c>
      <c r="AM29">
        <v>2.0860765773405694</v>
      </c>
      <c r="AN29">
        <v>0</v>
      </c>
      <c r="AO29">
        <v>0.19558536585365852</v>
      </c>
      <c r="AP29">
        <v>0</v>
      </c>
      <c r="AQ29">
        <v>0.2028576565777645</v>
      </c>
      <c r="AR29" s="56"/>
      <c r="AS29"/>
      <c r="AT29" s="106">
        <v>0.1480840940993807</v>
      </c>
      <c r="AU29" s="106">
        <v>0.35852248513128865</v>
      </c>
      <c r="AV29" s="187">
        <v>28.503011583900456</v>
      </c>
      <c r="AW29" s="9"/>
      <c r="AX29" s="84"/>
      <c r="AY29" s="84"/>
      <c r="AZ29" s="84"/>
      <c r="BA29" s="84"/>
      <c r="BB29" s="84"/>
      <c r="BC29" s="84"/>
      <c r="BD29" s="84"/>
      <c r="BE29" s="84"/>
    </row>
    <row r="30" spans="1:61" ht="13.9" customHeight="1" thickBot="1" x14ac:dyDescent="0.3">
      <c r="A30" s="203">
        <v>44979.436805555553</v>
      </c>
      <c r="B30">
        <v>2739</v>
      </c>
      <c r="C30" t="s">
        <v>804</v>
      </c>
      <c r="D30" t="s">
        <v>694</v>
      </c>
      <c r="F30">
        <v>24.957999999999998</v>
      </c>
      <c r="G30">
        <v>0.57899999999999996</v>
      </c>
      <c r="H30">
        <v>8.891</v>
      </c>
      <c r="I30">
        <v>0.57899999999999996</v>
      </c>
      <c r="J30">
        <v>3.9329999999999998</v>
      </c>
      <c r="K30">
        <v>0.154</v>
      </c>
      <c r="L30">
        <v>0.51</v>
      </c>
      <c r="M30">
        <v>7.2999999999999995E-2</v>
      </c>
      <c r="N30">
        <v>9.7000000000000003E-2</v>
      </c>
      <c r="O30">
        <v>1.4999999999999999E-2</v>
      </c>
      <c r="P30">
        <v>0.14099999999999999</v>
      </c>
      <c r="Q30">
        <v>3.0000000000000001E-3</v>
      </c>
      <c r="R30" s="29">
        <v>0.438</v>
      </c>
      <c r="S30" s="29">
        <v>8.4000000000000005E-2</v>
      </c>
      <c r="U30">
        <v>1.0926356278547962</v>
      </c>
      <c r="V30">
        <v>0</v>
      </c>
      <c r="W30">
        <v>1.2641997525587674</v>
      </c>
      <c r="X30">
        <v>0</v>
      </c>
      <c r="Y30">
        <v>1.0144927536231885</v>
      </c>
      <c r="Z30">
        <v>0</v>
      </c>
      <c r="AA30" s="253">
        <v>4.1764705882352935</v>
      </c>
      <c r="AB30">
        <v>0</v>
      </c>
      <c r="AC30" s="254">
        <v>2.268041237113402</v>
      </c>
      <c r="AD30">
        <v>0</v>
      </c>
      <c r="AE30">
        <v>1.4751773049645391</v>
      </c>
      <c r="AF30" s="56">
        <v>1.8460000000000001</v>
      </c>
      <c r="AG30">
        <v>26.38535612817337</v>
      </c>
      <c r="AH30">
        <v>0</v>
      </c>
      <c r="AI30">
        <v>10.559179799421495</v>
      </c>
      <c r="AJ30">
        <v>0</v>
      </c>
      <c r="AK30">
        <v>3.8979277882484231</v>
      </c>
      <c r="AL30">
        <v>0</v>
      </c>
      <c r="AM30">
        <v>2.0420327340569875</v>
      </c>
      <c r="AN30">
        <v>0</v>
      </c>
      <c r="AO30">
        <v>0.26349695121951217</v>
      </c>
      <c r="AP30">
        <v>0</v>
      </c>
      <c r="AQ30">
        <v>0.20726760563380281</v>
      </c>
      <c r="AS30"/>
      <c r="AT30" s="106">
        <v>0.14773072492610212</v>
      </c>
      <c r="AU30" s="106">
        <v>0.36915062176154806</v>
      </c>
      <c r="AV30" s="187">
        <v>28.438858943600497</v>
      </c>
      <c r="AX30" s="4"/>
      <c r="AY30" s="4"/>
      <c r="AZ30" s="4"/>
      <c r="BA30" s="4"/>
      <c r="BB30" s="4"/>
      <c r="BC30" s="4"/>
      <c r="BD30" s="4"/>
      <c r="BE30" s="4"/>
    </row>
    <row r="31" spans="1:61" ht="15.75" thickBot="1" x14ac:dyDescent="0.3">
      <c r="A31" s="203">
        <v>44979.526388888888</v>
      </c>
      <c r="B31">
        <v>2773</v>
      </c>
      <c r="C31" t="s">
        <v>804</v>
      </c>
      <c r="D31" t="s">
        <v>724</v>
      </c>
      <c r="F31">
        <v>26.298999999999999</v>
      </c>
      <c r="G31">
        <v>0.6</v>
      </c>
      <c r="H31">
        <v>9.6969999999999992</v>
      </c>
      <c r="I31">
        <v>0.59899999999999998</v>
      </c>
      <c r="J31">
        <v>4.0860000000000003</v>
      </c>
      <c r="K31">
        <v>0.15</v>
      </c>
      <c r="L31">
        <v>0.54200000000000004</v>
      </c>
      <c r="M31">
        <v>6.8000000000000005E-2</v>
      </c>
      <c r="N31">
        <v>6.9000000000000006E-2</v>
      </c>
      <c r="O31">
        <v>1.4999999999999999E-2</v>
      </c>
      <c r="P31">
        <v>0.14099999999999999</v>
      </c>
      <c r="Q31">
        <v>3.0000000000000001E-3</v>
      </c>
      <c r="R31" s="29">
        <v>0.39500000000000002</v>
      </c>
      <c r="S31" s="29">
        <v>8.7999999999999995E-2</v>
      </c>
      <c r="U31">
        <v>1.0369215559526979</v>
      </c>
      <c r="V31">
        <v>0</v>
      </c>
      <c r="W31">
        <v>1.1591213777456946</v>
      </c>
      <c r="X31">
        <v>0</v>
      </c>
      <c r="Y31">
        <v>0.97650513950073414</v>
      </c>
      <c r="Z31">
        <v>0</v>
      </c>
      <c r="AA31" s="253">
        <v>3.9298892988929883</v>
      </c>
      <c r="AB31">
        <v>0</v>
      </c>
      <c r="AC31" s="254">
        <v>3.1884057971014492</v>
      </c>
      <c r="AD31">
        <v>0</v>
      </c>
      <c r="AE31">
        <v>1.4751773049645391</v>
      </c>
      <c r="AF31" s="56">
        <v>0.96899999999999997</v>
      </c>
      <c r="AG31">
        <v>27.803048353827691</v>
      </c>
      <c r="AH31">
        <v>0</v>
      </c>
      <c r="AI31">
        <v>11.516406086490859</v>
      </c>
      <c r="AJ31">
        <v>0</v>
      </c>
      <c r="AK31">
        <v>4.0495634230315432</v>
      </c>
      <c r="AL31">
        <v>0</v>
      </c>
      <c r="AM31">
        <v>2.1701602781546807</v>
      </c>
      <c r="AN31">
        <v>0</v>
      </c>
      <c r="AO31">
        <v>0.18743597560975611</v>
      </c>
      <c r="AP31">
        <v>0</v>
      </c>
      <c r="AQ31">
        <v>0.20726760563380281</v>
      </c>
      <c r="AS31"/>
      <c r="AT31" s="106">
        <v>0.14565177787327169</v>
      </c>
      <c r="AU31" s="106">
        <v>0.35163430263038575</v>
      </c>
      <c r="AV31" s="187">
        <v>28.060523354193354</v>
      </c>
      <c r="AX31" s="4"/>
      <c r="AY31" s="4"/>
      <c r="AZ31" s="4"/>
      <c r="BA31" s="4"/>
      <c r="BB31" s="4"/>
      <c r="BC31" s="4"/>
      <c r="BD31" s="4"/>
      <c r="BE31" s="4"/>
    </row>
    <row r="32" spans="1:61" ht="15.75" thickBot="1" x14ac:dyDescent="0.3">
      <c r="A32" s="203">
        <v>44979.615277777775</v>
      </c>
      <c r="B32">
        <v>2780</v>
      </c>
      <c r="C32" t="s">
        <v>804</v>
      </c>
      <c r="D32" t="s">
        <v>792</v>
      </c>
      <c r="F32">
        <v>25.721</v>
      </c>
      <c r="G32">
        <v>0.64400000000000002</v>
      </c>
      <c r="H32">
        <v>9.5120000000000005</v>
      </c>
      <c r="I32">
        <v>0.66900000000000004</v>
      </c>
      <c r="J32">
        <v>4.0670000000000002</v>
      </c>
      <c r="K32">
        <v>0.17</v>
      </c>
      <c r="L32">
        <v>0.53600000000000003</v>
      </c>
      <c r="M32">
        <v>8.4000000000000005E-2</v>
      </c>
      <c r="N32">
        <v>0.08</v>
      </c>
      <c r="O32">
        <v>1.6E-2</v>
      </c>
      <c r="P32">
        <v>0.14199999999999999</v>
      </c>
      <c r="Q32">
        <v>3.0000000000000001E-3</v>
      </c>
      <c r="R32" s="29">
        <v>0.48399999999999999</v>
      </c>
      <c r="S32" s="29">
        <v>7.4999999999999997E-2</v>
      </c>
      <c r="U32">
        <v>1.0602231639516349</v>
      </c>
      <c r="V32">
        <v>0</v>
      </c>
      <c r="W32">
        <v>1.1816652649285113</v>
      </c>
      <c r="X32">
        <v>0</v>
      </c>
      <c r="Y32">
        <v>0.98106712564543896</v>
      </c>
      <c r="Z32">
        <v>0</v>
      </c>
      <c r="AA32" s="253">
        <v>3.9738805970149249</v>
      </c>
      <c r="AB32">
        <v>0</v>
      </c>
      <c r="AC32" s="254">
        <v>2.75</v>
      </c>
      <c r="AD32">
        <v>0</v>
      </c>
      <c r="AE32">
        <v>1.4647887323943662</v>
      </c>
      <c r="AF32" s="56">
        <v>1.5469999999999999</v>
      </c>
      <c r="AG32">
        <v>27.191992346051258</v>
      </c>
      <c r="AH32">
        <v>0</v>
      </c>
      <c r="AI32">
        <v>11.296695338218116</v>
      </c>
      <c r="AJ32">
        <v>0</v>
      </c>
      <c r="AK32">
        <v>4.030732854006188</v>
      </c>
      <c r="AL32">
        <v>0</v>
      </c>
      <c r="AM32">
        <v>2.1461363636363631</v>
      </c>
      <c r="AN32">
        <v>0</v>
      </c>
      <c r="AO32">
        <v>0.21731707317073171</v>
      </c>
      <c r="AP32">
        <v>0</v>
      </c>
      <c r="AQ32">
        <v>0.20873758865248226</v>
      </c>
      <c r="AS32"/>
      <c r="AT32" s="106">
        <v>0.14823234732895618</v>
      </c>
      <c r="AU32" s="106">
        <v>0.35680636976813218</v>
      </c>
      <c r="AV32" s="187">
        <v>28.529912973752488</v>
      </c>
    </row>
    <row r="33" spans="1:57" ht="15.75" thickBot="1" x14ac:dyDescent="0.3">
      <c r="A33" s="203">
        <v>44979.775000000001</v>
      </c>
      <c r="B33">
        <v>2853</v>
      </c>
      <c r="C33" t="s">
        <v>804</v>
      </c>
      <c r="D33" t="s">
        <v>922</v>
      </c>
      <c r="F33">
        <v>25.890999999999998</v>
      </c>
      <c r="G33">
        <v>0.623</v>
      </c>
      <c r="H33">
        <v>9.4169999999999998</v>
      </c>
      <c r="I33">
        <v>0.58899999999999997</v>
      </c>
      <c r="J33">
        <v>4.0060000000000002</v>
      </c>
      <c r="K33">
        <v>0.16200000000000001</v>
      </c>
      <c r="L33">
        <v>0.54400000000000004</v>
      </c>
      <c r="M33">
        <v>7.8E-2</v>
      </c>
      <c r="N33">
        <v>8.2000000000000003E-2</v>
      </c>
      <c r="O33">
        <v>1.6E-2</v>
      </c>
      <c r="P33">
        <v>0.14199999999999999</v>
      </c>
      <c r="Q33">
        <v>3.0000000000000001E-3</v>
      </c>
      <c r="R33" s="29">
        <v>0.44500000000000001</v>
      </c>
      <c r="S33" s="29">
        <v>9.1999999999999998E-2</v>
      </c>
      <c r="U33">
        <v>1.0532617511876714</v>
      </c>
      <c r="V33">
        <v>0</v>
      </c>
      <c r="W33">
        <v>1.1935860677498142</v>
      </c>
      <c r="X33">
        <v>0</v>
      </c>
      <c r="Y33">
        <v>0.99600599101347975</v>
      </c>
      <c r="Z33">
        <v>0</v>
      </c>
      <c r="AA33" s="253">
        <v>3.9154411764705879</v>
      </c>
      <c r="AB33">
        <v>0</v>
      </c>
      <c r="AC33" s="254">
        <v>2.6829268292682924</v>
      </c>
      <c r="AD33">
        <v>0</v>
      </c>
      <c r="AE33">
        <v>1.4647887323943662</v>
      </c>
      <c r="AF33" s="56">
        <v>1.071</v>
      </c>
      <c r="AG33">
        <v>27.371714701279618</v>
      </c>
      <c r="AH33">
        <v>0</v>
      </c>
      <c r="AI33">
        <v>11.183870899915895</v>
      </c>
      <c r="AJ33">
        <v>0</v>
      </c>
      <c r="AK33">
        <v>3.9702768166089966</v>
      </c>
      <c r="AL33">
        <v>0</v>
      </c>
      <c r="AM33">
        <v>2.1781682496607866</v>
      </c>
      <c r="AN33">
        <v>0</v>
      </c>
      <c r="AO33">
        <v>0.22275</v>
      </c>
      <c r="AP33">
        <v>0</v>
      </c>
      <c r="AQ33">
        <v>0.20873758865248226</v>
      </c>
      <c r="AS33"/>
      <c r="AT33" s="106">
        <v>0.1450503506973711</v>
      </c>
      <c r="AU33" s="106">
        <v>0.35500023669254388</v>
      </c>
      <c r="AV33" s="187">
        <v>27.950780660779291</v>
      </c>
    </row>
    <row r="34" spans="1:57" ht="15" x14ac:dyDescent="0.25">
      <c r="A34" s="203">
        <v>44979.777777777781</v>
      </c>
      <c r="B34">
        <v>2854</v>
      </c>
      <c r="C34" t="s">
        <v>804</v>
      </c>
      <c r="D34" t="s">
        <v>923</v>
      </c>
      <c r="F34">
        <v>25.869</v>
      </c>
      <c r="G34">
        <v>0.61799999999999999</v>
      </c>
      <c r="H34">
        <v>10.436999999999999</v>
      </c>
      <c r="I34">
        <v>0.70799999999999996</v>
      </c>
      <c r="J34">
        <v>4.0460000000000003</v>
      </c>
      <c r="K34">
        <v>0.16600000000000001</v>
      </c>
      <c r="L34">
        <v>0.52800000000000002</v>
      </c>
      <c r="M34">
        <v>8.3000000000000004E-2</v>
      </c>
      <c r="N34">
        <v>8.5000000000000006E-2</v>
      </c>
      <c r="O34">
        <v>1.4E-2</v>
      </c>
      <c r="P34">
        <v>0.14299999999999999</v>
      </c>
      <c r="Q34">
        <v>3.0000000000000001E-3</v>
      </c>
      <c r="R34" s="29">
        <v>0.44800000000000001</v>
      </c>
      <c r="S34" s="29">
        <v>7.4999999999999997E-2</v>
      </c>
      <c r="U34">
        <v>1.0541574857938072</v>
      </c>
      <c r="V34">
        <v>0</v>
      </c>
      <c r="W34">
        <v>1.0769378173804733</v>
      </c>
      <c r="X34">
        <v>0</v>
      </c>
      <c r="Y34">
        <v>0.98615916955017302</v>
      </c>
      <c r="Z34">
        <v>0</v>
      </c>
      <c r="AA34" s="253">
        <v>4.0340909090909083</v>
      </c>
      <c r="AB34">
        <v>0</v>
      </c>
      <c r="AC34" s="254">
        <v>2.5882352941176467</v>
      </c>
      <c r="AD34">
        <v>0</v>
      </c>
      <c r="AE34">
        <v>1.4545454545454546</v>
      </c>
      <c r="AF34" s="56">
        <v>1.2709999999999999</v>
      </c>
      <c r="AG34">
        <v>27.348456514132419</v>
      </c>
      <c r="AH34">
        <v>0</v>
      </c>
      <c r="AI34">
        <v>12.39524907958184</v>
      </c>
      <c r="AJ34">
        <v>0</v>
      </c>
      <c r="AK34">
        <v>4.0099201198202694</v>
      </c>
      <c r="AL34">
        <v>0</v>
      </c>
      <c r="AM34">
        <v>2.11410447761194</v>
      </c>
      <c r="AN34">
        <v>0</v>
      </c>
      <c r="AO34">
        <v>0.23089939024390244</v>
      </c>
      <c r="AP34">
        <v>0</v>
      </c>
      <c r="AQ34">
        <v>0.21020757167116172</v>
      </c>
      <c r="AS34"/>
      <c r="AT34" s="106">
        <v>0.14662326986344285</v>
      </c>
      <c r="AU34" s="106">
        <v>0.32350460197089853</v>
      </c>
      <c r="AV34" s="187">
        <v>28.237514137677902</v>
      </c>
    </row>
    <row r="35" spans="1:57" s="67" customFormat="1" ht="7.15" customHeight="1" thickBot="1" x14ac:dyDescent="0.25">
      <c r="R35" s="234"/>
      <c r="S35" s="234"/>
      <c r="AA35" s="429"/>
      <c r="AC35" s="430"/>
      <c r="AW35" s="190"/>
    </row>
    <row r="36" spans="1:57" s="108" customFormat="1" ht="28.15" customHeight="1" x14ac:dyDescent="0.25">
      <c r="A36" s="98" t="s">
        <v>1128</v>
      </c>
      <c r="B36" s="99"/>
      <c r="C36" s="99"/>
      <c r="D36" s="100" t="s">
        <v>105</v>
      </c>
      <c r="F36" s="101">
        <v>26.165500000000002</v>
      </c>
      <c r="G36" s="101">
        <v>0.61499999999999999</v>
      </c>
      <c r="H36" s="101">
        <v>9.5640000000000001</v>
      </c>
      <c r="I36" s="101">
        <v>0.66850000000000009</v>
      </c>
      <c r="J36" s="101">
        <v>3.984</v>
      </c>
      <c r="K36" s="101">
        <v>0.1585</v>
      </c>
      <c r="L36" s="101">
        <v>0.55100000000000005</v>
      </c>
      <c r="M36" s="101">
        <v>7.5999999999999998E-2</v>
      </c>
      <c r="N36" s="101">
        <v>8.1000000000000003E-2</v>
      </c>
      <c r="O36" s="101">
        <v>1.4999999999999999E-2</v>
      </c>
      <c r="P36" s="101">
        <v>0.14149999999999999</v>
      </c>
      <c r="Q36" s="101">
        <v>3.0000000000000001E-3</v>
      </c>
      <c r="R36" s="230">
        <v>0.45050000000000001</v>
      </c>
      <c r="S36" s="230">
        <v>8.1500000000000003E-2</v>
      </c>
      <c r="T36" s="102"/>
      <c r="U36" s="103">
        <v>1.0422922588296089</v>
      </c>
      <c r="V36" s="101"/>
      <c r="W36" s="101">
        <v>1.1754317512270378</v>
      </c>
      <c r="X36" s="101">
        <v>0</v>
      </c>
      <c r="Y36" s="101">
        <v>1.0015060871942898</v>
      </c>
      <c r="Z36" s="101">
        <v>0</v>
      </c>
      <c r="AA36" s="423">
        <v>3.8660170764487303</v>
      </c>
      <c r="AB36" s="101">
        <v>0</v>
      </c>
      <c r="AC36" s="424">
        <v>2.7164634146341462</v>
      </c>
      <c r="AD36" s="101">
        <v>0</v>
      </c>
      <c r="AE36" s="101">
        <v>1.4699830186794527</v>
      </c>
      <c r="AF36" s="104"/>
      <c r="AG36" s="101">
        <v>27.272098098406129</v>
      </c>
      <c r="AH36" s="101"/>
      <c r="AI36" s="101">
        <v>11.24182926873539</v>
      </c>
      <c r="AJ36" s="101">
        <v>0</v>
      </c>
      <c r="AK36" s="105">
        <v>3.9900002513820505</v>
      </c>
      <c r="AL36" s="105">
        <v>0</v>
      </c>
      <c r="AM36" s="101">
        <v>2.1301754091232503</v>
      </c>
      <c r="AN36" s="101">
        <v>0</v>
      </c>
      <c r="AO36" s="101">
        <v>0.22003353658536584</v>
      </c>
      <c r="AP36" s="101">
        <v>0</v>
      </c>
      <c r="AQ36" s="101">
        <v>0.20800259714314254</v>
      </c>
      <c r="AR36" s="104"/>
      <c r="AS36" s="103"/>
      <c r="AT36" s="106">
        <v>0.14630338439620233</v>
      </c>
      <c r="AU36" s="106">
        <v>0.3549244661167934</v>
      </c>
      <c r="AV36" s="187">
        <v>28.179273763455189</v>
      </c>
      <c r="AW36" s="342"/>
      <c r="AX36" s="101"/>
      <c r="AY36" s="101"/>
      <c r="AZ36" s="101"/>
      <c r="BA36" s="101"/>
      <c r="BB36" s="101"/>
      <c r="BC36" s="101"/>
      <c r="BD36" s="101"/>
      <c r="BE36" s="101"/>
    </row>
    <row r="37" spans="1:57" ht="15" x14ac:dyDescent="0.25">
      <c r="A37" s="109"/>
      <c r="D37" s="15" t="s">
        <v>113</v>
      </c>
      <c r="F37" s="3">
        <v>0.47494869898407654</v>
      </c>
      <c r="G37" s="3">
        <v>1.7409767373517675E-2</v>
      </c>
      <c r="H37" s="3">
        <v>0.35409132531970733</v>
      </c>
      <c r="I37" s="3">
        <v>6.8203861083274975E-2</v>
      </c>
      <c r="J37" s="3">
        <v>6.9005555331919821E-2</v>
      </c>
      <c r="K37" s="3">
        <v>6.0470378423379103E-3</v>
      </c>
      <c r="L37" s="3">
        <v>3.8613037521887154E-2</v>
      </c>
      <c r="M37" s="3">
        <v>3.777124126457415E-3</v>
      </c>
      <c r="N37" s="3">
        <v>6.022181221672647E-3</v>
      </c>
      <c r="O37" s="3">
        <v>6.3245553203367599E-4</v>
      </c>
      <c r="P37" s="3">
        <v>1.5165750888103003E-3</v>
      </c>
      <c r="Q37" s="3">
        <v>4.7507358941313415E-19</v>
      </c>
      <c r="R37" s="222">
        <v>2.3306651411131543E-2</v>
      </c>
      <c r="S37" s="222">
        <v>2.658320271650254E-3</v>
      </c>
      <c r="U37" s="23">
        <v>1.9168313082638354E-2</v>
      </c>
      <c r="V37" s="3"/>
      <c r="W37" s="3">
        <v>4.129235175234814E-2</v>
      </c>
      <c r="X37" s="3">
        <v>0</v>
      </c>
      <c r="Y37" s="3">
        <v>1.7167527006677324E-2</v>
      </c>
      <c r="Z37" s="3">
        <v>0</v>
      </c>
      <c r="AA37" s="425">
        <v>0.23721529972766003</v>
      </c>
      <c r="AB37" s="3">
        <v>0</v>
      </c>
      <c r="AC37" s="426">
        <v>0.19820245167081427</v>
      </c>
      <c r="AD37" s="3">
        <v>0</v>
      </c>
      <c r="AE37" s="3">
        <v>1.5671741395171246E-2</v>
      </c>
      <c r="AF37" s="96"/>
      <c r="AG37" s="3">
        <v>0.49503535229229667</v>
      </c>
      <c r="AH37" s="3"/>
      <c r="AI37" s="3">
        <v>0.41621018661484632</v>
      </c>
      <c r="AJ37" s="3">
        <v>0</v>
      </c>
      <c r="AK37" s="97">
        <v>6.9109483715140071E-2</v>
      </c>
      <c r="AL37" s="97">
        <v>0</v>
      </c>
      <c r="AM37" s="3">
        <v>0.14927866243317137</v>
      </c>
      <c r="AN37" s="3">
        <v>0</v>
      </c>
      <c r="AO37" s="3">
        <v>1.6359034964970511E-2</v>
      </c>
      <c r="AP37" s="3">
        <v>0</v>
      </c>
      <c r="AQ37" s="3">
        <v>2.2293396271034199E-3</v>
      </c>
      <c r="AR37" s="96"/>
      <c r="AS37" s="23"/>
      <c r="AT37" s="3"/>
      <c r="AU37" s="3"/>
      <c r="AV37" s="3"/>
      <c r="AW37" s="343"/>
      <c r="AX37" s="3"/>
      <c r="AY37" s="3"/>
      <c r="AZ37" s="3"/>
      <c r="BA37" s="3"/>
      <c r="BB37" s="3"/>
      <c r="BC37" s="3"/>
      <c r="BD37" s="3"/>
      <c r="BE37" s="3"/>
    </row>
    <row r="38" spans="1:57" ht="15" x14ac:dyDescent="0.25">
      <c r="A38" s="337" t="s">
        <v>808</v>
      </c>
      <c r="D38" s="15" t="s">
        <v>106</v>
      </c>
      <c r="F38" s="3">
        <v>1.8151715005792992</v>
      </c>
      <c r="G38" s="3">
        <v>2.8308564834988088</v>
      </c>
      <c r="H38" s="3">
        <v>3.7023350618957269</v>
      </c>
      <c r="I38" s="3">
        <v>10.20252222636873</v>
      </c>
      <c r="J38" s="3">
        <v>1.7320671519056179</v>
      </c>
      <c r="K38" s="3">
        <v>3.8151658311280188</v>
      </c>
      <c r="L38" s="3">
        <v>7.0078108025203534</v>
      </c>
      <c r="M38" s="3">
        <v>4.9699001663913362</v>
      </c>
      <c r="N38" s="3">
        <v>7.4347916316946252</v>
      </c>
      <c r="O38" s="3">
        <v>4.2163702135578403</v>
      </c>
      <c r="P38" s="3">
        <v>1.0717845150602829</v>
      </c>
      <c r="Q38" s="3">
        <v>1.5835786313771138E-14</v>
      </c>
      <c r="R38" s="222">
        <v>5.1735075274431832</v>
      </c>
      <c r="S38" s="222">
        <v>3.2617426646015386</v>
      </c>
      <c r="U38" s="23">
        <v>1.8390535783276827</v>
      </c>
      <c r="V38" s="3"/>
      <c r="W38" s="3">
        <v>3.5129518757037905</v>
      </c>
      <c r="X38" s="3" t="e">
        <v>#DIV/0!</v>
      </c>
      <c r="Y38" s="3">
        <v>1.7141710096612588</v>
      </c>
      <c r="Z38" s="3" t="e">
        <v>#DIV/0!</v>
      </c>
      <c r="AA38" s="425">
        <v>6.1359092584651158</v>
      </c>
      <c r="AB38" s="3" t="e">
        <v>#DIV/0!</v>
      </c>
      <c r="AC38" s="426">
        <v>7.2963416552218954</v>
      </c>
      <c r="AD38" s="3" t="e">
        <v>#DIV/0!</v>
      </c>
      <c r="AE38" s="3">
        <v>1.0661171725133143</v>
      </c>
      <c r="AF38" s="96"/>
      <c r="AG38" s="3">
        <v>1.8151715005792979</v>
      </c>
      <c r="AH38" s="3"/>
      <c r="AI38" s="3">
        <v>3.7023350618957265</v>
      </c>
      <c r="AJ38" s="3" t="e">
        <v>#DIV/0!</v>
      </c>
      <c r="AK38" s="97">
        <v>1.7320671519056179</v>
      </c>
      <c r="AL38" s="97" t="e">
        <v>#DIV/0!</v>
      </c>
      <c r="AM38" s="3">
        <v>7.0078108025203578</v>
      </c>
      <c r="AN38" s="3" t="e">
        <v>#DIV/0!</v>
      </c>
      <c r="AO38" s="3">
        <v>7.4347916316946252</v>
      </c>
      <c r="AP38" s="3" t="e">
        <v>#DIV/0!</v>
      </c>
      <c r="AQ38" s="3">
        <v>1.0717845150602809</v>
      </c>
      <c r="AR38" s="96"/>
      <c r="AS38" s="23"/>
      <c r="AT38" s="3"/>
      <c r="AU38" s="3"/>
      <c r="AV38" s="3"/>
      <c r="AW38" s="343"/>
      <c r="AX38" s="3"/>
      <c r="AY38" s="3"/>
      <c r="AZ38" s="3"/>
      <c r="BA38" s="3"/>
      <c r="BB38" s="3"/>
      <c r="BC38" s="3"/>
      <c r="BD38" s="3"/>
      <c r="BE38" s="3"/>
    </row>
    <row r="39" spans="1:57" s="121" customFormat="1" ht="15.75" thickBot="1" x14ac:dyDescent="0.3">
      <c r="A39" s="110"/>
      <c r="B39" s="111"/>
      <c r="C39" s="111"/>
      <c r="D39" s="112" t="s">
        <v>122</v>
      </c>
      <c r="E39" s="369"/>
      <c r="F39" s="113">
        <v>4.2286300343181695</v>
      </c>
      <c r="G39" s="113">
        <v>4.1528239202657842</v>
      </c>
      <c r="H39" s="113">
        <v>2.1186440677973178E-2</v>
      </c>
      <c r="I39" s="113">
        <v>-4.4568245125348076</v>
      </c>
      <c r="J39" s="113">
        <v>1.6841030875223229</v>
      </c>
      <c r="K39" s="113">
        <v>4.0268456375838966</v>
      </c>
      <c r="L39" s="113">
        <v>6.8139963167587325</v>
      </c>
      <c r="M39" s="113">
        <v>4.1666666666666705</v>
      </c>
      <c r="N39" s="113">
        <v>2.5000000000000022</v>
      </c>
      <c r="O39" s="114">
        <v>-6.6666666666666616</v>
      </c>
      <c r="P39" s="113">
        <v>1.42857142857141</v>
      </c>
      <c r="Q39" s="114">
        <v>0</v>
      </c>
      <c r="R39" s="232">
        <v>3.8812785388127886</v>
      </c>
      <c r="S39" s="339">
        <v>7.5949367088607662</v>
      </c>
      <c r="T39" s="115"/>
      <c r="U39" s="116">
        <v>-4.0570714907466856</v>
      </c>
      <c r="V39" s="117" t="e">
        <v>#DIV/0!</v>
      </c>
      <c r="W39" s="117">
        <v>-2.1181952976075759E-2</v>
      </c>
      <c r="X39" s="117" t="e">
        <v>#DIV/0!</v>
      </c>
      <c r="Y39" s="117">
        <v>-1.6562107904642376</v>
      </c>
      <c r="Z39" s="117" t="e">
        <v>#DIV/0!</v>
      </c>
      <c r="AA39" s="427">
        <v>-6.3793103448275712</v>
      </c>
      <c r="AB39" s="117" t="e">
        <v>#DIV/0!</v>
      </c>
      <c r="AC39" s="428">
        <v>-2.4390243902439126</v>
      </c>
      <c r="AD39" s="117" t="e">
        <v>#DIV/0!</v>
      </c>
      <c r="AE39" s="117">
        <v>-1.4084507042253376</v>
      </c>
      <c r="AF39" s="118"/>
      <c r="AG39" s="113">
        <v>4.2286300343181598</v>
      </c>
      <c r="AH39" s="113"/>
      <c r="AI39" s="113">
        <v>2.1186440677975961E-2</v>
      </c>
      <c r="AJ39" s="113" t="e">
        <v>#DIV/0!</v>
      </c>
      <c r="AK39" s="113">
        <v>1.6841030875223262</v>
      </c>
      <c r="AL39" s="113" t="e">
        <v>#DIV/0!</v>
      </c>
      <c r="AM39" s="113">
        <v>6.8139963167587299</v>
      </c>
      <c r="AN39" s="113" t="e">
        <v>#DIV/0!</v>
      </c>
      <c r="AO39" s="113">
        <v>2.5000000000000022</v>
      </c>
      <c r="AP39" s="113" t="e">
        <v>#DIV/0!</v>
      </c>
      <c r="AQ39" s="113">
        <v>1.4285714285714035</v>
      </c>
      <c r="AR39" s="119"/>
      <c r="AS39" s="116"/>
      <c r="AT39" s="117"/>
      <c r="AU39" s="117"/>
      <c r="AV39" s="117"/>
      <c r="AW39" s="344"/>
      <c r="AX39" s="117"/>
      <c r="AY39" s="117"/>
      <c r="AZ39" s="117"/>
      <c r="BA39" s="117"/>
      <c r="BB39" s="117"/>
      <c r="BC39" s="117"/>
      <c r="BD39" s="117"/>
      <c r="BE39" s="117"/>
    </row>
    <row r="40" spans="1:57" s="28" customFormat="1" ht="15.75" thickBot="1" x14ac:dyDescent="0.3">
      <c r="A40" s="203">
        <v>44987.45416666667</v>
      </c>
      <c r="B40">
        <v>2870</v>
      </c>
      <c r="C40" t="s">
        <v>804</v>
      </c>
      <c r="D40" t="s">
        <v>443</v>
      </c>
      <c r="E40" t="s">
        <v>692</v>
      </c>
      <c r="F40">
        <v>25.350999999999999</v>
      </c>
      <c r="G40">
        <v>0.60199999999999998</v>
      </c>
      <c r="H40">
        <v>9.44</v>
      </c>
      <c r="I40">
        <v>0.71799999999999997</v>
      </c>
      <c r="J40">
        <v>3.919</v>
      </c>
      <c r="K40">
        <v>0.14899999999999999</v>
      </c>
      <c r="L40">
        <v>0.54300000000000004</v>
      </c>
      <c r="M40">
        <v>7.1999999999999995E-2</v>
      </c>
      <c r="N40">
        <v>0.08</v>
      </c>
      <c r="O40">
        <v>1.4999999999999999E-2</v>
      </c>
      <c r="P40">
        <v>0.14000000000000001</v>
      </c>
      <c r="Q40">
        <v>3.0000000000000001E-3</v>
      </c>
      <c r="R40" s="29">
        <v>0.438</v>
      </c>
      <c r="S40" s="29">
        <v>7.9000000000000001E-2</v>
      </c>
      <c r="T40" s="56"/>
      <c r="U40">
        <v>1.0756972111553784</v>
      </c>
      <c r="V40">
        <v>0</v>
      </c>
      <c r="W40">
        <v>1.1906779661016951</v>
      </c>
      <c r="X40">
        <v>0</v>
      </c>
      <c r="Y40">
        <v>1.0181168665475888</v>
      </c>
      <c r="Z40">
        <v>0</v>
      </c>
      <c r="AA40" s="253">
        <v>3.922651933701657</v>
      </c>
      <c r="AB40">
        <v>0</v>
      </c>
      <c r="AC40" s="254">
        <v>2.75</v>
      </c>
      <c r="AD40">
        <v>0</v>
      </c>
      <c r="AE40">
        <v>1.4857142857142855</v>
      </c>
      <c r="AF40" s="56">
        <v>1.048</v>
      </c>
      <c r="AG40">
        <v>26.423151053589415</v>
      </c>
      <c r="AH40">
        <v>0</v>
      </c>
      <c r="AI40">
        <v>11.096075731583236</v>
      </c>
      <c r="AJ40">
        <v>0</v>
      </c>
      <c r="AK40">
        <v>3.9249023557144218</v>
      </c>
      <c r="AL40">
        <v>0</v>
      </c>
      <c r="AM40">
        <v>2.0992472725116609</v>
      </c>
      <c r="AN40">
        <v>0</v>
      </c>
      <c r="AO40">
        <v>0.21731707317073171</v>
      </c>
      <c r="AP40">
        <v>0</v>
      </c>
      <c r="AQ40">
        <v>0.20579762261512341</v>
      </c>
      <c r="AR40" s="56"/>
      <c r="AS40"/>
      <c r="AT40" s="106">
        <v>0.14854028377441567</v>
      </c>
      <c r="AU40" s="106">
        <v>0.35371986012521561</v>
      </c>
      <c r="AV40" s="187">
        <v>28.585764629268002</v>
      </c>
      <c r="AW40" s="9"/>
      <c r="AX40" s="84"/>
      <c r="AY40" s="84"/>
      <c r="AZ40" s="84"/>
      <c r="BA40" s="84"/>
      <c r="BB40" s="84"/>
      <c r="BC40" s="84"/>
      <c r="BD40" s="84"/>
      <c r="BE40" s="84"/>
    </row>
    <row r="41" spans="1:57" ht="13.9" customHeight="1" thickBot="1" x14ac:dyDescent="0.3">
      <c r="A41" s="203">
        <v>44987.456250000003</v>
      </c>
      <c r="B41">
        <v>2871</v>
      </c>
      <c r="C41" t="s">
        <v>804</v>
      </c>
      <c r="D41" t="s">
        <v>443</v>
      </c>
      <c r="E41" t="s">
        <v>694</v>
      </c>
      <c r="F41">
        <v>25.936</v>
      </c>
      <c r="G41">
        <v>0.63300000000000001</v>
      </c>
      <c r="H41">
        <v>9.6859999999999999</v>
      </c>
      <c r="I41">
        <v>0.76800000000000002</v>
      </c>
      <c r="J41">
        <v>3.9140000000000001</v>
      </c>
      <c r="K41">
        <v>0.16300000000000001</v>
      </c>
      <c r="L41">
        <v>0.54100000000000004</v>
      </c>
      <c r="M41">
        <v>7.9000000000000001E-2</v>
      </c>
      <c r="N41">
        <v>7.6999999999999999E-2</v>
      </c>
      <c r="O41">
        <v>1.4999999999999999E-2</v>
      </c>
      <c r="P41">
        <v>0.14000000000000001</v>
      </c>
      <c r="Q41">
        <v>3.0000000000000001E-3</v>
      </c>
      <c r="R41" s="29">
        <v>0.42799999999999999</v>
      </c>
      <c r="S41" s="29">
        <v>7.9000000000000001E-2</v>
      </c>
      <c r="U41">
        <v>1.0514342998149291</v>
      </c>
      <c r="V41">
        <v>0</v>
      </c>
      <c r="W41">
        <v>1.1604377451992567</v>
      </c>
      <c r="X41">
        <v>0</v>
      </c>
      <c r="Y41">
        <v>1.0194174757281553</v>
      </c>
      <c r="Z41">
        <v>0</v>
      </c>
      <c r="AA41" s="253">
        <v>3.9371534195933453</v>
      </c>
      <c r="AB41">
        <v>0</v>
      </c>
      <c r="AC41" s="254">
        <v>2.8571428571428572</v>
      </c>
      <c r="AD41">
        <v>0</v>
      </c>
      <c r="AE41">
        <v>1.4857142857142855</v>
      </c>
      <c r="AF41" s="56">
        <v>1.8460000000000001</v>
      </c>
      <c r="AG41">
        <v>27.032892025004735</v>
      </c>
      <c r="AH41">
        <v>0</v>
      </c>
      <c r="AI41">
        <v>11.385231942385088</v>
      </c>
      <c r="AJ41">
        <v>0</v>
      </c>
      <c r="AK41">
        <v>3.9198948252784502</v>
      </c>
      <c r="AL41">
        <v>0</v>
      </c>
      <c r="AM41">
        <v>2.0915152383587632</v>
      </c>
      <c r="AN41">
        <v>0</v>
      </c>
      <c r="AO41">
        <v>0.20916768292682925</v>
      </c>
      <c r="AP41">
        <v>0</v>
      </c>
      <c r="AQ41">
        <v>0.20579762261512341</v>
      </c>
      <c r="AS41"/>
      <c r="AT41" s="106">
        <v>0.14500464181385578</v>
      </c>
      <c r="AU41" s="106">
        <v>0.34429643990698294</v>
      </c>
      <c r="AV41" s="187">
        <v>27.942434744725784</v>
      </c>
      <c r="AX41" s="4"/>
      <c r="AY41" s="4"/>
      <c r="AZ41" s="4"/>
      <c r="BA41" s="4"/>
      <c r="BB41" s="4"/>
      <c r="BC41" s="4"/>
      <c r="BD41" s="4"/>
      <c r="BE41" s="4"/>
    </row>
    <row r="42" spans="1:57" ht="15.75" thickBot="1" x14ac:dyDescent="0.3">
      <c r="A42" s="203">
        <v>44987.512499999997</v>
      </c>
      <c r="B42">
        <v>2893</v>
      </c>
      <c r="C42" t="s">
        <v>804</v>
      </c>
      <c r="D42" t="s">
        <v>443</v>
      </c>
      <c r="E42" t="s">
        <v>724</v>
      </c>
      <c r="F42">
        <v>26.395</v>
      </c>
      <c r="G42">
        <v>0.63900000000000001</v>
      </c>
      <c r="H42">
        <v>9.8369999999999997</v>
      </c>
      <c r="I42">
        <v>0.65100000000000002</v>
      </c>
      <c r="J42">
        <v>4.0069999999999997</v>
      </c>
      <c r="K42">
        <v>0.154</v>
      </c>
      <c r="L42">
        <v>0.54600000000000004</v>
      </c>
      <c r="M42">
        <v>7.2999999999999995E-2</v>
      </c>
      <c r="N42">
        <v>7.3999999999999996E-2</v>
      </c>
      <c r="O42">
        <v>1.4999999999999999E-2</v>
      </c>
      <c r="P42">
        <v>0.14199999999999999</v>
      </c>
      <c r="Q42">
        <v>3.0000000000000001E-3</v>
      </c>
      <c r="R42" s="29">
        <v>0.45</v>
      </c>
      <c r="S42" s="29">
        <v>8.3000000000000004E-2</v>
      </c>
      <c r="U42">
        <v>1.0331502178442886</v>
      </c>
      <c r="V42">
        <v>0</v>
      </c>
      <c r="W42">
        <v>1.1426247839788555</v>
      </c>
      <c r="X42">
        <v>0</v>
      </c>
      <c r="Y42">
        <v>0.99575742450711269</v>
      </c>
      <c r="Z42">
        <v>0</v>
      </c>
      <c r="AA42" s="253">
        <v>3.9010989010989006</v>
      </c>
      <c r="AB42">
        <v>0</v>
      </c>
      <c r="AC42" s="254">
        <v>2.9729729729729732</v>
      </c>
      <c r="AD42">
        <v>0</v>
      </c>
      <c r="AE42">
        <v>1.4647887323943662</v>
      </c>
      <c r="AF42" s="56">
        <v>0.96899999999999997</v>
      </c>
      <c r="AG42">
        <v>27.511304171807524</v>
      </c>
      <c r="AH42">
        <v>0</v>
      </c>
      <c r="AI42">
        <v>11.562722136820371</v>
      </c>
      <c r="AJ42">
        <v>0</v>
      </c>
      <c r="AK42">
        <v>4.0130348913875187</v>
      </c>
      <c r="AL42">
        <v>0</v>
      </c>
      <c r="AM42">
        <v>2.1108453237410068</v>
      </c>
      <c r="AN42">
        <v>0</v>
      </c>
      <c r="AO42">
        <v>0.20101829268292681</v>
      </c>
      <c r="AP42">
        <v>0</v>
      </c>
      <c r="AQ42">
        <v>0.20873758865248226</v>
      </c>
      <c r="AS42"/>
      <c r="AT42" s="106">
        <v>0.14586858065056454</v>
      </c>
      <c r="AU42" s="106">
        <v>0.34706662011780054</v>
      </c>
      <c r="AV42" s="187">
        <v>28.100051157580388</v>
      </c>
      <c r="AX42" s="4"/>
      <c r="AY42" s="4"/>
      <c r="AZ42" s="4"/>
      <c r="BA42" s="4"/>
      <c r="BB42" s="4"/>
      <c r="BC42" s="4"/>
      <c r="BD42" s="4"/>
      <c r="BE42" s="4"/>
    </row>
    <row r="43" spans="1:57" ht="15.75" thickBot="1" x14ac:dyDescent="0.3">
      <c r="A43" s="203">
        <v>44987.594444444447</v>
      </c>
      <c r="B43">
        <v>2900</v>
      </c>
      <c r="C43" t="s">
        <v>804</v>
      </c>
      <c r="D43" t="s">
        <v>443</v>
      </c>
      <c r="E43" t="s">
        <v>792</v>
      </c>
      <c r="F43">
        <v>25.867999999999999</v>
      </c>
      <c r="G43">
        <v>0.60299999999999998</v>
      </c>
      <c r="H43">
        <v>9.3640000000000008</v>
      </c>
      <c r="I43">
        <v>0.57099999999999995</v>
      </c>
      <c r="J43">
        <v>3.9830000000000001</v>
      </c>
      <c r="K43">
        <v>0.16200000000000001</v>
      </c>
      <c r="L43">
        <v>0.55600000000000005</v>
      </c>
      <c r="M43">
        <v>7.6999999999999999E-2</v>
      </c>
      <c r="N43">
        <v>8.6999999999999994E-2</v>
      </c>
      <c r="O43">
        <v>1.4999999999999999E-2</v>
      </c>
      <c r="P43">
        <v>0.14099999999999999</v>
      </c>
      <c r="Q43">
        <v>3.0000000000000001E-3</v>
      </c>
      <c r="R43" s="29">
        <v>0.496</v>
      </c>
      <c r="S43" s="29">
        <v>8.4000000000000005E-2</v>
      </c>
      <c r="U43">
        <v>1.054198237204268</v>
      </c>
      <c r="V43">
        <v>0</v>
      </c>
      <c r="W43">
        <v>1.2003417343015805</v>
      </c>
      <c r="X43">
        <v>0</v>
      </c>
      <c r="Y43">
        <v>1.0017574692442883</v>
      </c>
      <c r="Z43">
        <v>0</v>
      </c>
      <c r="AA43" s="253">
        <v>3.8309352517985604</v>
      </c>
      <c r="AB43">
        <v>0</v>
      </c>
      <c r="AC43" s="254">
        <v>2.5287356321839081</v>
      </c>
      <c r="AD43">
        <v>0</v>
      </c>
      <c r="AE43">
        <v>1.4751773049645391</v>
      </c>
      <c r="AF43" s="56">
        <v>1.5469999999999999</v>
      </c>
      <c r="AG43">
        <v>26.96201615140432</v>
      </c>
      <c r="AH43">
        <v>0</v>
      </c>
      <c r="AI43">
        <v>11.006742918489984</v>
      </c>
      <c r="AJ43">
        <v>0</v>
      </c>
      <c r="AK43">
        <v>3.9889987452948565</v>
      </c>
      <c r="AL43">
        <v>0</v>
      </c>
      <c r="AM43">
        <v>2.1495054945054943</v>
      </c>
      <c r="AN43">
        <v>0</v>
      </c>
      <c r="AO43">
        <v>0.23633231707317071</v>
      </c>
      <c r="AP43">
        <v>0</v>
      </c>
      <c r="AQ43">
        <v>0.20726760563380281</v>
      </c>
      <c r="AS43"/>
      <c r="AT43" s="106">
        <v>0.14794883004649076</v>
      </c>
      <c r="AU43" s="106">
        <v>0.36241409241909572</v>
      </c>
      <c r="AV43" s="187">
        <v>28.478460277259721</v>
      </c>
    </row>
    <row r="44" spans="1:57" ht="15.75" thickBot="1" x14ac:dyDescent="0.3">
      <c r="A44" s="203">
        <v>44987.731249999997</v>
      </c>
      <c r="B44">
        <v>2953</v>
      </c>
      <c r="C44" t="s">
        <v>804</v>
      </c>
      <c r="D44" t="s">
        <v>443</v>
      </c>
      <c r="E44" t="s">
        <v>796</v>
      </c>
      <c r="F44">
        <v>26.643000000000001</v>
      </c>
      <c r="G44">
        <v>0.60099999999999998</v>
      </c>
      <c r="H44">
        <v>10.303000000000001</v>
      </c>
      <c r="I44">
        <v>0.63900000000000001</v>
      </c>
      <c r="J44">
        <v>4.1029999999999998</v>
      </c>
      <c r="K44">
        <v>0.16400000000000001</v>
      </c>
      <c r="L44">
        <v>0.64100000000000001</v>
      </c>
      <c r="M44">
        <v>8.2000000000000003E-2</v>
      </c>
      <c r="N44">
        <v>0.09</v>
      </c>
      <c r="O44">
        <v>1.6E-2</v>
      </c>
      <c r="P44">
        <v>0.14399999999999999</v>
      </c>
      <c r="Q44">
        <v>3.0000000000000001E-3</v>
      </c>
      <c r="R44" s="29">
        <v>0.45100000000000001</v>
      </c>
      <c r="S44" s="29">
        <v>0.08</v>
      </c>
      <c r="U44">
        <v>1.0235333858799684</v>
      </c>
      <c r="V44">
        <v>0</v>
      </c>
      <c r="W44">
        <v>1.0909443851305445</v>
      </c>
      <c r="X44">
        <v>0</v>
      </c>
      <c r="Y44">
        <v>0.97245917621252753</v>
      </c>
      <c r="Z44">
        <v>0</v>
      </c>
      <c r="AA44" s="253">
        <v>3.3229329173166926</v>
      </c>
      <c r="AB44">
        <v>0</v>
      </c>
      <c r="AC44" s="254">
        <v>2.4444444444444446</v>
      </c>
      <c r="AD44">
        <v>0</v>
      </c>
      <c r="AE44">
        <v>1.4444444444444444</v>
      </c>
      <c r="AF44" s="56">
        <v>1.071</v>
      </c>
      <c r="AG44">
        <v>27.769792651997271</v>
      </c>
      <c r="AH44">
        <v>0</v>
      </c>
      <c r="AI44">
        <v>12.110473332892171</v>
      </c>
      <c r="AJ44">
        <v>0</v>
      </c>
      <c r="AK44">
        <v>4.1091794757581708</v>
      </c>
      <c r="AL44">
        <v>0</v>
      </c>
      <c r="AM44">
        <v>2.4781169460036363</v>
      </c>
      <c r="AN44">
        <v>0</v>
      </c>
      <c r="AO44">
        <v>0.24448170731707314</v>
      </c>
      <c r="AP44">
        <v>0</v>
      </c>
      <c r="AQ44">
        <v>0.21167755468984117</v>
      </c>
      <c r="AS44"/>
      <c r="AT44" s="106">
        <v>0.14797299811536865</v>
      </c>
      <c r="AU44" s="106">
        <v>0.33930791661112009</v>
      </c>
      <c r="AV44" s="187">
        <v>28.482847420878322</v>
      </c>
    </row>
    <row r="45" spans="1:57" ht="15" x14ac:dyDescent="0.25">
      <c r="A45" s="203">
        <v>44987.732638888891</v>
      </c>
      <c r="B45">
        <v>2954</v>
      </c>
      <c r="C45" t="s">
        <v>804</v>
      </c>
      <c r="D45" t="s">
        <v>443</v>
      </c>
      <c r="E45" t="s">
        <v>797</v>
      </c>
      <c r="F45">
        <v>26.422999999999998</v>
      </c>
      <c r="G45">
        <v>0.627</v>
      </c>
      <c r="H45">
        <v>9.4420000000000002</v>
      </c>
      <c r="I45">
        <v>0.68600000000000005</v>
      </c>
      <c r="J45">
        <v>3.9849999999999999</v>
      </c>
      <c r="K45">
        <v>0.155</v>
      </c>
      <c r="L45">
        <v>0.57999999999999996</v>
      </c>
      <c r="M45">
        <v>7.4999999999999997E-2</v>
      </c>
      <c r="N45">
        <v>8.2000000000000003E-2</v>
      </c>
      <c r="O45">
        <v>1.4E-2</v>
      </c>
      <c r="P45">
        <v>0.14199999999999999</v>
      </c>
      <c r="Q45">
        <v>3.0000000000000001E-3</v>
      </c>
      <c r="R45" s="29">
        <v>0.45500000000000002</v>
      </c>
      <c r="S45" s="29">
        <v>8.5000000000000006E-2</v>
      </c>
      <c r="U45">
        <v>1.0320554062748364</v>
      </c>
      <c r="V45">
        <v>0</v>
      </c>
      <c r="W45">
        <v>1.1904257572548189</v>
      </c>
      <c r="X45">
        <v>0</v>
      </c>
      <c r="Y45">
        <v>1.0012547051442913</v>
      </c>
      <c r="Z45">
        <v>0</v>
      </c>
      <c r="AA45" s="253">
        <v>3.6724137931034484</v>
      </c>
      <c r="AB45">
        <v>0</v>
      </c>
      <c r="AC45" s="254">
        <v>2.6829268292682924</v>
      </c>
      <c r="AD45">
        <v>0</v>
      </c>
      <c r="AE45">
        <v>1.4647887323943662</v>
      </c>
      <c r="AF45" s="56">
        <v>1.2709999999999999</v>
      </c>
      <c r="AG45">
        <v>27.540488355054752</v>
      </c>
      <c r="AH45">
        <v>0</v>
      </c>
      <c r="AI45">
        <v>11.098426595085691</v>
      </c>
      <c r="AJ45">
        <v>0</v>
      </c>
      <c r="AK45">
        <v>3.9910017574692449</v>
      </c>
      <c r="AL45">
        <v>0</v>
      </c>
      <c r="AM45">
        <v>2.2422899043402635</v>
      </c>
      <c r="AN45">
        <v>0</v>
      </c>
      <c r="AO45">
        <v>0.22275</v>
      </c>
      <c r="AP45">
        <v>0</v>
      </c>
      <c r="AQ45">
        <v>0.20873758865248226</v>
      </c>
      <c r="AS45"/>
      <c r="AT45" s="106">
        <v>0.14491397923002847</v>
      </c>
      <c r="AU45" s="106">
        <v>0.35960068062588563</v>
      </c>
      <c r="AV45" s="187">
        <v>27.925878542027828</v>
      </c>
    </row>
    <row r="46" spans="1:57" s="67" customFormat="1" ht="7.15" customHeight="1" thickBot="1" x14ac:dyDescent="0.25">
      <c r="R46" s="234"/>
      <c r="S46" s="234"/>
      <c r="AA46" s="429"/>
      <c r="AC46" s="430"/>
      <c r="AW46" s="190"/>
    </row>
    <row r="47" spans="1:57" s="108" customFormat="1" ht="28.15" customHeight="1" x14ac:dyDescent="0.25">
      <c r="A47" s="98" t="s">
        <v>1129</v>
      </c>
      <c r="B47" s="99"/>
      <c r="C47" s="99"/>
      <c r="D47" s="100" t="s">
        <v>105</v>
      </c>
      <c r="F47" s="101">
        <v>25.786000000000001</v>
      </c>
      <c r="G47" s="101">
        <v>0.61099999999999999</v>
      </c>
      <c r="H47" s="101">
        <v>9.4529999999999994</v>
      </c>
      <c r="I47" s="101">
        <v>0.67549999999999999</v>
      </c>
      <c r="J47" s="101">
        <v>4.0039999999999996</v>
      </c>
      <c r="K47" s="101">
        <v>0.158</v>
      </c>
      <c r="L47" s="101">
        <v>0.55649999999999999</v>
      </c>
      <c r="M47" s="101">
        <v>7.6999999999999999E-2</v>
      </c>
      <c r="N47" s="101">
        <v>8.1500000000000003E-2</v>
      </c>
      <c r="O47" s="101">
        <v>1.4999999999999999E-2</v>
      </c>
      <c r="P47" s="101">
        <v>0.14199999999999999</v>
      </c>
      <c r="Q47" s="101">
        <v>3.0000000000000001E-3</v>
      </c>
      <c r="R47" s="230">
        <v>0.4395</v>
      </c>
      <c r="S47" s="230">
        <v>7.6499999999999999E-2</v>
      </c>
      <c r="T47" s="102"/>
      <c r="U47" s="103">
        <v>1.0575524474767244</v>
      </c>
      <c r="V47" s="101"/>
      <c r="W47" s="101">
        <v>1.1891133860070515</v>
      </c>
      <c r="X47" s="101">
        <v>0</v>
      </c>
      <c r="Y47" s="101">
        <v>0.99650349650349668</v>
      </c>
      <c r="Z47" s="101">
        <v>0</v>
      </c>
      <c r="AA47" s="423">
        <v>3.8280155013725174</v>
      </c>
      <c r="AB47" s="101">
        <v>0</v>
      </c>
      <c r="AC47" s="424">
        <v>2.7003012048192772</v>
      </c>
      <c r="AD47" s="101">
        <v>0</v>
      </c>
      <c r="AE47" s="101">
        <v>1.4647887323943662</v>
      </c>
      <c r="AF47" s="104"/>
      <c r="AG47" s="101">
        <v>27.270047410634817</v>
      </c>
      <c r="AH47" s="101"/>
      <c r="AI47" s="101">
        <v>11.240688837924658</v>
      </c>
      <c r="AJ47" s="101">
        <v>0</v>
      </c>
      <c r="AK47" s="105">
        <v>3.99</v>
      </c>
      <c r="AL47" s="105">
        <v>0</v>
      </c>
      <c r="AM47" s="101">
        <v>2.1302906265138057</v>
      </c>
      <c r="AN47" s="101">
        <v>0</v>
      </c>
      <c r="AO47" s="101">
        <v>0.22007454819277111</v>
      </c>
      <c r="AP47" s="101">
        <v>0</v>
      </c>
      <c r="AQ47" s="101">
        <v>0.20799999999999999</v>
      </c>
      <c r="AR47" s="104"/>
      <c r="AS47" s="103"/>
      <c r="AT47" s="106">
        <v>0.14631437708626696</v>
      </c>
      <c r="AU47" s="106">
        <v>0.35496045282725436</v>
      </c>
      <c r="AV47" s="187">
        <v>28.181275777197996</v>
      </c>
      <c r="AW47" s="342"/>
      <c r="AX47" s="101"/>
      <c r="AY47" s="101"/>
      <c r="AZ47" s="101"/>
      <c r="BA47" s="101"/>
      <c r="BB47" s="101"/>
      <c r="BC47" s="101"/>
      <c r="BD47" s="101"/>
      <c r="BE47" s="101"/>
    </row>
    <row r="48" spans="1:57" ht="15" x14ac:dyDescent="0.25">
      <c r="A48" s="109"/>
      <c r="D48" s="15" t="s">
        <v>113</v>
      </c>
      <c r="F48" s="3">
        <v>0.43616590880076789</v>
      </c>
      <c r="G48" s="3">
        <v>1.7640861656959973E-2</v>
      </c>
      <c r="H48" s="3">
        <v>0.27637920809400041</v>
      </c>
      <c r="I48" s="3">
        <v>6.1909611531651546E-2</v>
      </c>
      <c r="J48" s="3">
        <v>2.9862462501720546E-2</v>
      </c>
      <c r="K48" s="3">
        <v>4.1833001326703808E-3</v>
      </c>
      <c r="L48" s="3">
        <v>2.1802905005220408E-2</v>
      </c>
      <c r="M48" s="3">
        <v>3.9832984656772447E-3</v>
      </c>
      <c r="N48" s="3">
        <v>5.7271284253105426E-3</v>
      </c>
      <c r="O48" s="3">
        <v>1.7606816861659008E-3</v>
      </c>
      <c r="P48" s="3">
        <v>1.0327955589886364E-3</v>
      </c>
      <c r="Q48" s="3">
        <v>4.7507358941313415E-19</v>
      </c>
      <c r="R48" s="222">
        <v>2.3387318500988241E-2</v>
      </c>
      <c r="S48" s="222">
        <v>3.6878177829171581E-3</v>
      </c>
      <c r="U48" s="23">
        <v>1.8340406590094283E-2</v>
      </c>
      <c r="V48" s="3"/>
      <c r="W48" s="3">
        <v>3.5272081103353219E-2</v>
      </c>
      <c r="X48" s="3">
        <v>0</v>
      </c>
      <c r="Y48" s="3">
        <v>7.4291589381781601E-3</v>
      </c>
      <c r="Z48" s="3">
        <v>0</v>
      </c>
      <c r="AA48" s="425">
        <v>0.15343551161705885</v>
      </c>
      <c r="AB48" s="3">
        <v>0</v>
      </c>
      <c r="AC48" s="426">
        <v>0.20403484750980169</v>
      </c>
      <c r="AD48" s="3">
        <v>0</v>
      </c>
      <c r="AE48" s="3">
        <v>1.0739917970060277E-2</v>
      </c>
      <c r="AF48" s="96"/>
      <c r="AG48" s="3">
        <v>0.46126832435816112</v>
      </c>
      <c r="AH48" s="3"/>
      <c r="AI48" s="3">
        <v>0.3286462159586046</v>
      </c>
      <c r="AJ48" s="3">
        <v>0</v>
      </c>
      <c r="AK48" s="97">
        <v>2.9758048297169219E-2</v>
      </c>
      <c r="AL48" s="97">
        <v>0</v>
      </c>
      <c r="AM48" s="3">
        <v>8.3461858334936259E-2</v>
      </c>
      <c r="AN48" s="3">
        <v>0</v>
      </c>
      <c r="AO48" s="3">
        <v>1.5464971787020788E-2</v>
      </c>
      <c r="AP48" s="3">
        <v>0</v>
      </c>
      <c r="AQ48" s="3">
        <v>1.5128272976734942E-3</v>
      </c>
      <c r="AR48" s="96"/>
      <c r="AS48" s="23"/>
      <c r="AT48" s="3"/>
      <c r="AU48" s="3"/>
      <c r="AV48" s="3"/>
      <c r="AW48" s="343"/>
      <c r="AX48" s="3"/>
      <c r="AY48" s="3"/>
      <c r="AZ48" s="3"/>
      <c r="BA48" s="3"/>
      <c r="BB48" s="3"/>
      <c r="BC48" s="3"/>
      <c r="BD48" s="3"/>
      <c r="BE48" s="3"/>
    </row>
    <row r="49" spans="1:57" ht="15" x14ac:dyDescent="0.25">
      <c r="A49" s="337" t="s">
        <v>808</v>
      </c>
      <c r="D49" s="15" t="s">
        <v>106</v>
      </c>
      <c r="F49" s="3">
        <v>1.6914833971952525</v>
      </c>
      <c r="G49" s="3">
        <v>2.8872114004844476</v>
      </c>
      <c r="H49" s="3">
        <v>2.9237195397651581</v>
      </c>
      <c r="I49" s="3">
        <v>9.1650054080905328</v>
      </c>
      <c r="J49" s="3">
        <v>0.74581574679621754</v>
      </c>
      <c r="K49" s="3">
        <v>2.6476583118166968</v>
      </c>
      <c r="L49" s="3">
        <v>3.9178625346308014</v>
      </c>
      <c r="M49" s="3">
        <v>5.173114890489928</v>
      </c>
      <c r="N49" s="3">
        <v>7.027151442098825</v>
      </c>
      <c r="O49" s="3">
        <v>11.737877907772672</v>
      </c>
      <c r="P49" s="3">
        <v>0.72732081618918065</v>
      </c>
      <c r="Q49" s="3">
        <v>1.5835786313771138E-14</v>
      </c>
      <c r="R49" s="222">
        <v>5.3213466441383943</v>
      </c>
      <c r="S49" s="222">
        <v>4.8206768404145857</v>
      </c>
      <c r="U49" s="23">
        <v>1.7342313975872989</v>
      </c>
      <c r="V49" s="3"/>
      <c r="W49" s="3">
        <v>2.9662504449465552</v>
      </c>
      <c r="X49" s="3" t="e">
        <v>#DIV/0!</v>
      </c>
      <c r="Y49" s="3">
        <v>0.74552261625226435</v>
      </c>
      <c r="Z49" s="3" t="e">
        <v>#DIV/0!</v>
      </c>
      <c r="AA49" s="425">
        <v>4.0082259740600641</v>
      </c>
      <c r="AB49" s="3" t="e">
        <v>#DIV/0!</v>
      </c>
      <c r="AC49" s="426">
        <v>7.5560032764366047</v>
      </c>
      <c r="AD49" s="3" t="e">
        <v>#DIV/0!</v>
      </c>
      <c r="AE49" s="3">
        <v>0.73320593834065351</v>
      </c>
      <c r="AF49" s="96"/>
      <c r="AG49" s="3">
        <v>1.6914833971952501</v>
      </c>
      <c r="AH49" s="3"/>
      <c r="AI49" s="3">
        <v>2.9237195397651607</v>
      </c>
      <c r="AJ49" s="3" t="e">
        <v>#DIV/0!</v>
      </c>
      <c r="AK49" s="97">
        <v>0.74581574679622098</v>
      </c>
      <c r="AL49" s="97" t="e">
        <v>#DIV/0!</v>
      </c>
      <c r="AM49" s="3">
        <v>3.9178625346308058</v>
      </c>
      <c r="AN49" s="3" t="e">
        <v>#DIV/0!</v>
      </c>
      <c r="AO49" s="3">
        <v>7.0271514420988241</v>
      </c>
      <c r="AP49" s="3" t="e">
        <v>#DIV/0!</v>
      </c>
      <c r="AQ49" s="3">
        <v>0.72732081618917988</v>
      </c>
      <c r="AR49" s="96"/>
      <c r="AS49" s="23"/>
      <c r="AT49" s="3"/>
      <c r="AU49" s="3"/>
      <c r="AV49" s="3"/>
      <c r="AW49" s="343"/>
      <c r="AX49" s="3"/>
      <c r="AY49" s="3"/>
      <c r="AZ49" s="3"/>
      <c r="BA49" s="3"/>
      <c r="BB49" s="3"/>
      <c r="BC49" s="3"/>
      <c r="BD49" s="3"/>
      <c r="BE49" s="3"/>
    </row>
    <row r="50" spans="1:57" s="121" customFormat="1" ht="15.75" thickBot="1" x14ac:dyDescent="0.3">
      <c r="A50" s="110"/>
      <c r="B50" s="111"/>
      <c r="C50" s="111"/>
      <c r="D50" s="112" t="s">
        <v>122</v>
      </c>
      <c r="E50" s="369"/>
      <c r="F50" s="113">
        <v>2.6746031746031727</v>
      </c>
      <c r="G50" s="113">
        <v>2.4311183144246375</v>
      </c>
      <c r="H50" s="113">
        <v>5.4853248323623234</v>
      </c>
      <c r="I50" s="113">
        <v>11.86943620178041</v>
      </c>
      <c r="J50" s="113">
        <v>1.7341040462427733</v>
      </c>
      <c r="K50" s="113">
        <v>3.9215686274509838</v>
      </c>
      <c r="L50" s="113">
        <v>2.3636363636363455</v>
      </c>
      <c r="M50" s="113">
        <v>2.7027027027027053</v>
      </c>
      <c r="N50" s="113">
        <v>18.309859154929594</v>
      </c>
      <c r="O50" s="114">
        <v>0</v>
      </c>
      <c r="P50" s="113">
        <v>0</v>
      </c>
      <c r="Q50" s="114">
        <v>0</v>
      </c>
      <c r="R50" s="232">
        <v>13.043478260869561</v>
      </c>
      <c r="S50" s="339">
        <v>9.0909090909090988</v>
      </c>
      <c r="T50" s="115"/>
      <c r="U50" s="116">
        <v>-2.604931591559088</v>
      </c>
      <c r="V50" s="117" t="e">
        <v>#DIV/0!</v>
      </c>
      <c r="W50" s="117">
        <v>-5.2000833680700298</v>
      </c>
      <c r="X50" s="117" t="e">
        <v>#DIV/0!</v>
      </c>
      <c r="Y50" s="117">
        <v>-1.7045454545454524</v>
      </c>
      <c r="Z50" s="117" t="e">
        <v>#DIV/0!</v>
      </c>
      <c r="AA50" s="427">
        <v>-2.3090586145648078</v>
      </c>
      <c r="AB50" s="117" t="e">
        <v>#DIV/0!</v>
      </c>
      <c r="AC50" s="428">
        <v>-15.476190476190483</v>
      </c>
      <c r="AD50" s="117" t="e">
        <v>#DIV/0!</v>
      </c>
      <c r="AE50" s="117">
        <v>0</v>
      </c>
      <c r="AF50" s="118"/>
      <c r="AG50" s="113">
        <v>2.6746031746031642</v>
      </c>
      <c r="AH50" s="113"/>
      <c r="AI50" s="113">
        <v>5.4853248323623207</v>
      </c>
      <c r="AJ50" s="113" t="e">
        <v>#DIV/0!</v>
      </c>
      <c r="AK50" s="113">
        <v>1.7341040462427884</v>
      </c>
      <c r="AL50" s="113" t="e">
        <v>#DIV/0!</v>
      </c>
      <c r="AM50" s="113">
        <v>2.3636363636363553</v>
      </c>
      <c r="AN50" s="113" t="e">
        <v>#DIV/0!</v>
      </c>
      <c r="AO50" s="113">
        <v>18.309859154929601</v>
      </c>
      <c r="AP50" s="113" t="e">
        <v>#DIV/0!</v>
      </c>
      <c r="AQ50" s="113">
        <v>0</v>
      </c>
      <c r="AR50" s="119"/>
      <c r="AS50" s="116"/>
      <c r="AT50" s="117"/>
      <c r="AU50" s="117"/>
      <c r="AV50" s="117"/>
      <c r="AW50" s="344"/>
      <c r="AX50" s="117"/>
      <c r="AY50" s="117"/>
      <c r="AZ50" s="117"/>
      <c r="BA50" s="117"/>
      <c r="BB50" s="117"/>
      <c r="BC50" s="117"/>
      <c r="BD50" s="117"/>
      <c r="BE50" s="117"/>
    </row>
    <row r="51" spans="1:57" s="28" customFormat="1" ht="15.75" thickBot="1" x14ac:dyDescent="0.3">
      <c r="A51" s="203">
        <v>44988.451388888891</v>
      </c>
      <c r="B51">
        <v>2968</v>
      </c>
      <c r="C51" t="s">
        <v>804</v>
      </c>
      <c r="D51" t="s">
        <v>443</v>
      </c>
      <c r="E51" t="s">
        <v>692</v>
      </c>
      <c r="F51">
        <v>25.2</v>
      </c>
      <c r="G51">
        <v>0.61699999999999999</v>
      </c>
      <c r="H51">
        <v>9.0969999999999995</v>
      </c>
      <c r="I51">
        <v>0.67400000000000004</v>
      </c>
      <c r="J51">
        <v>3.9790000000000001</v>
      </c>
      <c r="K51">
        <v>0.153</v>
      </c>
      <c r="L51">
        <v>0.55000000000000004</v>
      </c>
      <c r="M51">
        <v>7.3999999999999996E-2</v>
      </c>
      <c r="N51">
        <v>7.0999999999999994E-2</v>
      </c>
      <c r="O51">
        <v>1.4999999999999999E-2</v>
      </c>
      <c r="P51">
        <v>0.14199999999999999</v>
      </c>
      <c r="Q51">
        <v>3.0000000000000001E-3</v>
      </c>
      <c r="R51" s="29">
        <v>0.39100000000000001</v>
      </c>
      <c r="S51" s="29">
        <v>7.6999999999999999E-2</v>
      </c>
      <c r="T51" s="56"/>
      <c r="U51">
        <v>1.0821428571428571</v>
      </c>
      <c r="V51">
        <v>0</v>
      </c>
      <c r="W51">
        <v>1.2355721666483457</v>
      </c>
      <c r="X51">
        <v>0</v>
      </c>
      <c r="Y51">
        <v>1.0027645136969088</v>
      </c>
      <c r="Z51">
        <v>0</v>
      </c>
      <c r="AA51" s="253">
        <v>3.8727272727272721</v>
      </c>
      <c r="AB51">
        <v>0</v>
      </c>
      <c r="AC51" s="254">
        <v>3.098591549295775</v>
      </c>
      <c r="AD51">
        <v>0</v>
      </c>
      <c r="AE51">
        <v>1.4647887323943662</v>
      </c>
      <c r="AF51" s="56">
        <v>1.048</v>
      </c>
      <c r="AG51">
        <v>26.650321676413455</v>
      </c>
      <c r="AH51">
        <v>0</v>
      </c>
      <c r="AI51">
        <v>10.817364472506148</v>
      </c>
      <c r="AJ51">
        <v>0</v>
      </c>
      <c r="AK51">
        <v>3.9650874125874132</v>
      </c>
      <c r="AL51">
        <v>0</v>
      </c>
      <c r="AM51">
        <v>2.1054085257548847</v>
      </c>
      <c r="AN51">
        <v>0</v>
      </c>
      <c r="AO51">
        <v>0.19172138554216867</v>
      </c>
      <c r="AP51">
        <v>0</v>
      </c>
      <c r="AQ51">
        <v>0.20799999999999999</v>
      </c>
      <c r="AR51" s="56"/>
      <c r="AS51"/>
      <c r="AT51" s="106">
        <v>0.14878197196759038</v>
      </c>
      <c r="AU51" s="106">
        <v>0.36654837901276605</v>
      </c>
      <c r="AV51" s="187">
        <v>28.629576817249244</v>
      </c>
      <c r="AW51" s="9"/>
      <c r="AX51" s="84"/>
      <c r="AY51" s="84"/>
      <c r="AZ51" s="84"/>
      <c r="BA51" s="84"/>
      <c r="BB51" s="84"/>
      <c r="BC51" s="84"/>
      <c r="BD51" s="84"/>
      <c r="BE51" s="84"/>
    </row>
    <row r="52" spans="1:57" ht="13.9" customHeight="1" thickBot="1" x14ac:dyDescent="0.3">
      <c r="A52" s="203">
        <v>44988.452777777777</v>
      </c>
      <c r="B52">
        <v>2969</v>
      </c>
      <c r="C52" t="s">
        <v>804</v>
      </c>
      <c r="D52" t="s">
        <v>443</v>
      </c>
      <c r="E52" t="s">
        <v>694</v>
      </c>
      <c r="F52">
        <v>24.931000000000001</v>
      </c>
      <c r="G52">
        <v>0.60399999999999998</v>
      </c>
      <c r="H52">
        <v>9.077</v>
      </c>
      <c r="I52">
        <v>0.66500000000000004</v>
      </c>
      <c r="J52">
        <v>3.9630000000000001</v>
      </c>
      <c r="K52">
        <v>0.153</v>
      </c>
      <c r="L52">
        <v>0.53200000000000003</v>
      </c>
      <c r="M52">
        <v>7.2999999999999995E-2</v>
      </c>
      <c r="N52">
        <v>8.3000000000000004E-2</v>
      </c>
      <c r="O52">
        <v>1.9E-2</v>
      </c>
      <c r="P52">
        <v>0.14000000000000001</v>
      </c>
      <c r="Q52">
        <v>3.0000000000000001E-3</v>
      </c>
      <c r="R52" s="29">
        <v>0.40699999999999997</v>
      </c>
      <c r="S52" s="29">
        <v>7.6999999999999999E-2</v>
      </c>
      <c r="U52">
        <v>1.0938189402751595</v>
      </c>
      <c r="V52">
        <v>0</v>
      </c>
      <c r="W52">
        <v>1.2382945907238074</v>
      </c>
      <c r="X52">
        <v>0</v>
      </c>
      <c r="Y52">
        <v>1.0068130204390613</v>
      </c>
      <c r="Z52">
        <v>0</v>
      </c>
      <c r="AA52" s="253">
        <v>4.0037593984962401</v>
      </c>
      <c r="AB52">
        <v>0</v>
      </c>
      <c r="AC52" s="254">
        <v>2.6506024096385543</v>
      </c>
      <c r="AD52">
        <v>0</v>
      </c>
      <c r="AE52">
        <v>1.4857142857142855</v>
      </c>
      <c r="AF52" s="56">
        <v>1.8460000000000001</v>
      </c>
      <c r="AG52">
        <v>26.365840068042218</v>
      </c>
      <c r="AH52">
        <v>0</v>
      </c>
      <c r="AI52">
        <v>10.793582204786006</v>
      </c>
      <c r="AJ52">
        <v>0</v>
      </c>
      <c r="AK52">
        <v>3.9491433566433574</v>
      </c>
      <c r="AL52">
        <v>0</v>
      </c>
      <c r="AM52">
        <v>2.0365042467301793</v>
      </c>
      <c r="AN52">
        <v>0</v>
      </c>
      <c r="AO52">
        <v>0.22412500000000002</v>
      </c>
      <c r="AP52">
        <v>0</v>
      </c>
      <c r="AQ52">
        <v>0.20507042253521129</v>
      </c>
      <c r="AS52"/>
      <c r="AT52" s="106">
        <v>0.14978257269450998</v>
      </c>
      <c r="AU52" s="106">
        <v>0.36587884186329345</v>
      </c>
      <c r="AV52" s="187">
        <v>28.810739731232843</v>
      </c>
      <c r="AX52" s="4"/>
      <c r="AY52" s="4"/>
      <c r="AZ52" s="4"/>
      <c r="BA52" s="4"/>
      <c r="BB52" s="4"/>
      <c r="BC52" s="4"/>
      <c r="BD52" s="4"/>
      <c r="BE52" s="4"/>
    </row>
    <row r="53" spans="1:57" ht="15.75" thickBot="1" x14ac:dyDescent="0.3">
      <c r="A53" s="203">
        <v>44988.495833333334</v>
      </c>
      <c r="B53">
        <v>2991</v>
      </c>
      <c r="C53" t="s">
        <v>804</v>
      </c>
      <c r="D53" t="s">
        <v>443</v>
      </c>
      <c r="E53" t="s">
        <v>724</v>
      </c>
      <c r="F53">
        <v>25.82</v>
      </c>
      <c r="G53">
        <v>0.60499999999999998</v>
      </c>
      <c r="H53">
        <v>9.5269999999999992</v>
      </c>
      <c r="I53">
        <v>0.71199999999999997</v>
      </c>
      <c r="J53">
        <v>4.0190000000000001</v>
      </c>
      <c r="K53">
        <v>0.159</v>
      </c>
      <c r="L53">
        <v>0.57799999999999996</v>
      </c>
      <c r="M53">
        <v>7.9000000000000001E-2</v>
      </c>
      <c r="N53">
        <v>8.7999999999999995E-2</v>
      </c>
      <c r="O53">
        <v>1.4999999999999999E-2</v>
      </c>
      <c r="P53">
        <v>0.14099999999999999</v>
      </c>
      <c r="Q53">
        <v>3.0000000000000001E-3</v>
      </c>
      <c r="R53" s="29">
        <v>0.437</v>
      </c>
      <c r="S53" s="29">
        <v>7.3999999999999996E-2</v>
      </c>
      <c r="U53">
        <v>1.0561580170410534</v>
      </c>
      <c r="V53">
        <v>0</v>
      </c>
      <c r="W53">
        <v>1.1798047654035899</v>
      </c>
      <c r="X53">
        <v>0</v>
      </c>
      <c r="Y53">
        <v>0.99278427469519781</v>
      </c>
      <c r="Z53">
        <v>0</v>
      </c>
      <c r="AA53" s="253">
        <v>3.6851211072664363</v>
      </c>
      <c r="AB53">
        <v>0</v>
      </c>
      <c r="AC53" s="254">
        <v>2.5</v>
      </c>
      <c r="AD53">
        <v>0</v>
      </c>
      <c r="AE53">
        <v>1.4751773049645391</v>
      </c>
      <c r="AF53" s="56">
        <v>0.96899999999999997</v>
      </c>
      <c r="AG53">
        <v>27.306004193849024</v>
      </c>
      <c r="AH53">
        <v>0</v>
      </c>
      <c r="AI53">
        <v>11.328683228489179</v>
      </c>
      <c r="AJ53">
        <v>0</v>
      </c>
      <c r="AK53">
        <v>4.0049475524475531</v>
      </c>
      <c r="AL53">
        <v>0</v>
      </c>
      <c r="AM53">
        <v>2.2125929597933149</v>
      </c>
      <c r="AN53">
        <v>0</v>
      </c>
      <c r="AO53">
        <v>0.23762650602409638</v>
      </c>
      <c r="AP53">
        <v>0</v>
      </c>
      <c r="AQ53">
        <v>0.20653521126760563</v>
      </c>
      <c r="AS53"/>
      <c r="AT53" s="106">
        <v>0.14666911804509689</v>
      </c>
      <c r="AU53" s="106">
        <v>0.35352277680215993</v>
      </c>
      <c r="AV53" s="187">
        <v>28.245858513292006</v>
      </c>
      <c r="AX53" s="4"/>
      <c r="AY53" s="4"/>
      <c r="AZ53" s="4"/>
      <c r="BA53" s="4"/>
      <c r="BB53" s="4"/>
      <c r="BC53" s="4"/>
      <c r="BD53" s="4"/>
      <c r="BE53" s="4"/>
    </row>
    <row r="54" spans="1:57" ht="15.75" thickBot="1" x14ac:dyDescent="0.3">
      <c r="A54" s="203">
        <v>44988.601388888892</v>
      </c>
      <c r="B54">
        <v>3000</v>
      </c>
      <c r="C54" t="s">
        <v>804</v>
      </c>
      <c r="D54" t="s">
        <v>443</v>
      </c>
      <c r="E54" t="s">
        <v>1025</v>
      </c>
      <c r="F54">
        <v>26.044</v>
      </c>
      <c r="G54">
        <v>0.58099999999999996</v>
      </c>
      <c r="H54">
        <v>9.3789999999999996</v>
      </c>
      <c r="I54">
        <v>0.56799999999999995</v>
      </c>
      <c r="J54">
        <v>4.0039999999999996</v>
      </c>
      <c r="K54">
        <v>0.157</v>
      </c>
      <c r="L54">
        <v>0.52400000000000002</v>
      </c>
      <c r="M54">
        <v>7.8E-2</v>
      </c>
      <c r="N54">
        <v>0.08</v>
      </c>
      <c r="O54">
        <v>1.4E-2</v>
      </c>
      <c r="P54">
        <v>0.14199999999999999</v>
      </c>
      <c r="Q54">
        <v>3.0000000000000001E-3</v>
      </c>
      <c r="R54" s="29">
        <v>0.44600000000000001</v>
      </c>
      <c r="S54" s="29">
        <v>7.3999999999999996E-2</v>
      </c>
      <c r="U54">
        <v>1.047074182153279</v>
      </c>
      <c r="V54">
        <v>0</v>
      </c>
      <c r="W54">
        <v>1.1984220066105129</v>
      </c>
      <c r="X54">
        <v>0</v>
      </c>
      <c r="Y54">
        <v>0.99650349650349668</v>
      </c>
      <c r="Z54">
        <v>0</v>
      </c>
      <c r="AA54" s="253">
        <v>4.0648854961832059</v>
      </c>
      <c r="AB54">
        <v>0</v>
      </c>
      <c r="AC54" s="254">
        <v>2.75</v>
      </c>
      <c r="AD54">
        <v>0</v>
      </c>
      <c r="AE54">
        <v>1.4647887323943662</v>
      </c>
      <c r="AF54" s="56">
        <v>1.5469999999999999</v>
      </c>
      <c r="AG54">
        <v>27.54289594208381</v>
      </c>
      <c r="AH54">
        <v>0</v>
      </c>
      <c r="AI54">
        <v>11.152694447360135</v>
      </c>
      <c r="AJ54">
        <v>0</v>
      </c>
      <c r="AK54">
        <v>3.99</v>
      </c>
      <c r="AL54">
        <v>0</v>
      </c>
      <c r="AM54">
        <v>2.0058801227191991</v>
      </c>
      <c r="AN54">
        <v>0</v>
      </c>
      <c r="AO54">
        <v>0.21602409638554218</v>
      </c>
      <c r="AP54">
        <v>0</v>
      </c>
      <c r="AQ54">
        <v>0.20799999999999999</v>
      </c>
      <c r="AS54"/>
      <c r="AT54" s="106">
        <v>0.14486494115905699</v>
      </c>
      <c r="AU54" s="106">
        <v>0.35776107906770827</v>
      </c>
      <c r="AV54" s="187">
        <v>27.916922281357099</v>
      </c>
    </row>
    <row r="55" spans="1:57" ht="15.75" thickBot="1" x14ac:dyDescent="0.3">
      <c r="A55" s="203">
        <v>44988.658333333333</v>
      </c>
      <c r="B55">
        <v>3032</v>
      </c>
      <c r="C55" t="s">
        <v>804</v>
      </c>
      <c r="D55" t="s">
        <v>443</v>
      </c>
      <c r="E55" t="s">
        <v>796</v>
      </c>
      <c r="F55">
        <v>25.751999999999999</v>
      </c>
      <c r="G55">
        <v>0.621</v>
      </c>
      <c r="H55">
        <v>9.7620000000000005</v>
      </c>
      <c r="I55">
        <v>0.67700000000000005</v>
      </c>
      <c r="J55">
        <v>4.0039999999999996</v>
      </c>
      <c r="K55">
        <v>0.16400000000000001</v>
      </c>
      <c r="L55">
        <v>0.57199999999999995</v>
      </c>
      <c r="M55">
        <v>8.4000000000000005E-2</v>
      </c>
      <c r="N55">
        <v>0.08</v>
      </c>
      <c r="O55">
        <v>1.4999999999999999E-2</v>
      </c>
      <c r="P55">
        <v>0.14299999999999999</v>
      </c>
      <c r="Q55">
        <v>3.0000000000000001E-3</v>
      </c>
      <c r="R55" s="29">
        <v>0.44600000000000001</v>
      </c>
      <c r="S55" s="29">
        <v>7.5999999999999998E-2</v>
      </c>
      <c r="U55">
        <v>1.0589468779123952</v>
      </c>
      <c r="V55">
        <v>0</v>
      </c>
      <c r="W55">
        <v>1.1514034009424299</v>
      </c>
      <c r="X55">
        <v>0</v>
      </c>
      <c r="Y55">
        <v>0.99650349650349668</v>
      </c>
      <c r="Z55">
        <v>0</v>
      </c>
      <c r="AA55" s="253">
        <v>3.7237762237762237</v>
      </c>
      <c r="AB55">
        <v>0</v>
      </c>
      <c r="AC55" s="254">
        <v>2.75</v>
      </c>
      <c r="AD55">
        <v>0</v>
      </c>
      <c r="AE55">
        <v>1.4545454545454546</v>
      </c>
      <c r="AF55" s="56">
        <v>1.071</v>
      </c>
      <c r="AG55">
        <v>27.234090627420606</v>
      </c>
      <c r="AH55">
        <v>0</v>
      </c>
      <c r="AI55">
        <v>11.608124874200838</v>
      </c>
      <c r="AJ55">
        <v>0</v>
      </c>
      <c r="AK55">
        <v>3.99</v>
      </c>
      <c r="AL55">
        <v>0</v>
      </c>
      <c r="AM55">
        <v>2.1896248667850799</v>
      </c>
      <c r="AN55">
        <v>0</v>
      </c>
      <c r="AO55">
        <v>0.21602409638554218</v>
      </c>
      <c r="AP55">
        <v>0</v>
      </c>
      <c r="AQ55">
        <v>0.20946478873239435</v>
      </c>
      <c r="AS55"/>
      <c r="AT55" s="106">
        <v>0.14650755388111525</v>
      </c>
      <c r="AU55" s="106">
        <v>0.34372476547593067</v>
      </c>
      <c r="AV55" s="187">
        <v>28.216450430192229</v>
      </c>
    </row>
    <row r="56" spans="1:57" ht="15" x14ac:dyDescent="0.25">
      <c r="A56" s="203">
        <v>44988.659722222219</v>
      </c>
      <c r="B56">
        <v>3033</v>
      </c>
      <c r="C56" t="s">
        <v>804</v>
      </c>
      <c r="D56" t="s">
        <v>443</v>
      </c>
      <c r="E56" t="s">
        <v>797</v>
      </c>
      <c r="F56">
        <v>25.873999999999999</v>
      </c>
      <c r="G56">
        <v>0.63200000000000001</v>
      </c>
      <c r="H56">
        <v>9.5960000000000001</v>
      </c>
      <c r="I56">
        <v>0.754</v>
      </c>
      <c r="J56">
        <v>4.048</v>
      </c>
      <c r="K56">
        <v>0.159</v>
      </c>
      <c r="L56">
        <v>0.56299999999999994</v>
      </c>
      <c r="M56">
        <v>7.5999999999999998E-2</v>
      </c>
      <c r="N56">
        <v>8.4000000000000005E-2</v>
      </c>
      <c r="O56">
        <v>1.4999999999999999E-2</v>
      </c>
      <c r="P56">
        <v>0.14199999999999999</v>
      </c>
      <c r="Q56">
        <v>3.0000000000000001E-3</v>
      </c>
      <c r="R56" s="29">
        <v>0.442</v>
      </c>
      <c r="S56" s="29">
        <v>8.4000000000000005E-2</v>
      </c>
      <c r="U56">
        <v>1.0539537759913427</v>
      </c>
      <c r="V56">
        <v>0</v>
      </c>
      <c r="W56">
        <v>1.1713213839099625</v>
      </c>
      <c r="X56">
        <v>0</v>
      </c>
      <c r="Y56">
        <v>0.98567193675889331</v>
      </c>
      <c r="Z56">
        <v>0</v>
      </c>
      <c r="AA56" s="253">
        <v>3.7833037300177623</v>
      </c>
      <c r="AB56">
        <v>0</v>
      </c>
      <c r="AC56" s="254">
        <v>2.6190476190476191</v>
      </c>
      <c r="AD56">
        <v>0</v>
      </c>
      <c r="AE56">
        <v>1.4647887323943662</v>
      </c>
      <c r="AF56" s="56">
        <v>1.2709999999999999</v>
      </c>
      <c r="AG56">
        <v>27.363112026012764</v>
      </c>
      <c r="AH56">
        <v>0</v>
      </c>
      <c r="AI56">
        <v>11.410732052123667</v>
      </c>
      <c r="AJ56">
        <v>0</v>
      </c>
      <c r="AK56">
        <v>4.033846153846155</v>
      </c>
      <c r="AL56">
        <v>0</v>
      </c>
      <c r="AM56">
        <v>2.1551727272727272</v>
      </c>
      <c r="AN56">
        <v>0</v>
      </c>
      <c r="AO56">
        <v>0.22682530120481931</v>
      </c>
      <c r="AP56">
        <v>0</v>
      </c>
      <c r="AQ56">
        <v>0.20799999999999999</v>
      </c>
      <c r="AS56"/>
      <c r="AT56" s="106">
        <v>0.147419129447388</v>
      </c>
      <c r="AU56" s="106">
        <v>0.35351335351840202</v>
      </c>
      <c r="AV56" s="187">
        <v>28.38225290672391</v>
      </c>
    </row>
    <row r="57" spans="1:57" s="67" customFormat="1" ht="7.15" customHeight="1" thickBot="1" x14ac:dyDescent="0.25">
      <c r="R57" s="234"/>
      <c r="S57" s="234"/>
      <c r="AA57" s="429"/>
      <c r="AC57" s="430"/>
      <c r="AW57" s="190"/>
    </row>
    <row r="58" spans="1:57" s="108" customFormat="1" ht="28.15" customHeight="1" x14ac:dyDescent="0.25">
      <c r="A58" s="98" t="s">
        <v>1131</v>
      </c>
      <c r="B58" s="99"/>
      <c r="C58" s="99"/>
      <c r="D58" s="100" t="s">
        <v>105</v>
      </c>
      <c r="F58" s="101">
        <v>26.039000000000001</v>
      </c>
      <c r="G58" s="101">
        <v>0.61650000000000005</v>
      </c>
      <c r="H58" s="101">
        <v>9.6209999999999987</v>
      </c>
      <c r="I58" s="101">
        <v>0.65</v>
      </c>
      <c r="J58" s="101">
        <v>4.0540000000000003</v>
      </c>
      <c r="K58" s="101">
        <v>0.16350000000000001</v>
      </c>
      <c r="L58" s="101">
        <v>0.56099999999999994</v>
      </c>
      <c r="M58" s="101">
        <v>7.9500000000000001E-2</v>
      </c>
      <c r="N58" s="101">
        <v>8.0500000000000002E-2</v>
      </c>
      <c r="O58" s="101">
        <v>1.4999999999999999E-2</v>
      </c>
      <c r="P58" s="101">
        <v>0.14099999999999999</v>
      </c>
      <c r="Q58" s="101">
        <v>3.0000000000000001E-3</v>
      </c>
      <c r="R58" s="230">
        <v>0.41449999999999998</v>
      </c>
      <c r="S58" s="230">
        <v>7.7499999999999999E-2</v>
      </c>
      <c r="T58" s="102" t="e">
        <v>#NUM!</v>
      </c>
      <c r="U58" s="103">
        <v>1.0472755437237171</v>
      </c>
      <c r="V58" s="101">
        <v>0</v>
      </c>
      <c r="W58" s="101">
        <v>1.1683056070264775</v>
      </c>
      <c r="X58" s="101">
        <v>0</v>
      </c>
      <c r="Y58" s="101">
        <v>0.98424761809722816</v>
      </c>
      <c r="Z58" s="101">
        <v>0</v>
      </c>
      <c r="AA58" s="423">
        <v>3.7969000228780594</v>
      </c>
      <c r="AB58" s="101">
        <v>0</v>
      </c>
      <c r="AC58" s="424">
        <v>2.7330246913580245</v>
      </c>
      <c r="AD58" s="101">
        <v>0</v>
      </c>
      <c r="AE58" s="101">
        <v>1.4751773049645391</v>
      </c>
      <c r="AF58" s="104">
        <v>1.1709999999999998</v>
      </c>
      <c r="AG58" s="101">
        <v>27.270007883021869</v>
      </c>
      <c r="AH58" s="101">
        <v>0</v>
      </c>
      <c r="AI58" s="101">
        <v>11.24026824520174</v>
      </c>
      <c r="AJ58" s="101">
        <v>0</v>
      </c>
      <c r="AK58" s="105">
        <v>3.9901398437661628</v>
      </c>
      <c r="AL58" s="105">
        <v>0</v>
      </c>
      <c r="AM58" s="101">
        <v>2.1300609128345913</v>
      </c>
      <c r="AN58" s="101">
        <v>0</v>
      </c>
      <c r="AO58" s="101">
        <v>0.22000848765432096</v>
      </c>
      <c r="AP58" s="101">
        <v>0</v>
      </c>
      <c r="AQ58" s="101">
        <v>0.20799999999999999</v>
      </c>
      <c r="AR58" s="104"/>
      <c r="AS58" s="103"/>
      <c r="AT58" s="106">
        <v>0.14631971728363152</v>
      </c>
      <c r="AU58" s="106">
        <v>0.35498617619463652</v>
      </c>
      <c r="AV58" s="187">
        <v>28.182248330294644</v>
      </c>
      <c r="AW58" s="342"/>
      <c r="AX58" s="101"/>
      <c r="AY58" s="101"/>
      <c r="AZ58" s="101"/>
      <c r="BA58" s="101"/>
      <c r="BB58" s="101"/>
      <c r="BC58" s="101"/>
      <c r="BD58" s="101"/>
      <c r="BE58" s="101"/>
    </row>
    <row r="59" spans="1:57" ht="15" x14ac:dyDescent="0.25">
      <c r="A59" s="109"/>
      <c r="D59" s="15" t="s">
        <v>113</v>
      </c>
      <c r="F59" s="3">
        <v>0.36494138472597765</v>
      </c>
      <c r="G59" s="3">
        <v>1.7400738900567262E-2</v>
      </c>
      <c r="H59" s="3">
        <v>0.24060993923182578</v>
      </c>
      <c r="I59" s="3">
        <v>5.6124224461711482E-2</v>
      </c>
      <c r="J59" s="3">
        <v>4.9854072766711617E-2</v>
      </c>
      <c r="K59" s="3">
        <v>7.5107066435665237E-3</v>
      </c>
      <c r="L59" s="3">
        <v>2.0566529674622837E-2</v>
      </c>
      <c r="M59" s="3">
        <v>4.7509397566616839E-3</v>
      </c>
      <c r="N59" s="3">
        <v>6.1644140029689766E-3</v>
      </c>
      <c r="O59" s="3">
        <v>6.4086994446165566E-4</v>
      </c>
      <c r="P59" s="3">
        <v>1.3887301496588163E-3</v>
      </c>
      <c r="Q59" s="3">
        <v>3.5355339059327381E-4</v>
      </c>
      <c r="R59" s="222">
        <v>2.6613637749952828E-2</v>
      </c>
      <c r="S59" s="222">
        <v>4.7734384133153252E-3</v>
      </c>
      <c r="T59" s="56" t="e">
        <v>#DIV/0!</v>
      </c>
      <c r="U59" s="23">
        <v>1.4972475064892441E-2</v>
      </c>
      <c r="V59" s="3">
        <v>0</v>
      </c>
      <c r="W59" s="3">
        <v>2.9604497866815401E-2</v>
      </c>
      <c r="X59" s="3">
        <v>0</v>
      </c>
      <c r="Y59" s="3">
        <v>1.2237740112506635E-2</v>
      </c>
      <c r="Z59" s="3">
        <v>0</v>
      </c>
      <c r="AA59" s="425">
        <v>0.13516474069869153</v>
      </c>
      <c r="AB59" s="3">
        <v>0</v>
      </c>
      <c r="AC59" s="426">
        <v>0.19203592009832976</v>
      </c>
      <c r="AD59" s="3">
        <v>0</v>
      </c>
      <c r="AE59" s="3">
        <v>1.4566846078195935E-2</v>
      </c>
      <c r="AF59" s="96">
        <v>0.34207835359753491</v>
      </c>
      <c r="AG59" s="3">
        <v>0.38219418711618447</v>
      </c>
      <c r="AH59" s="3">
        <v>0</v>
      </c>
      <c r="AI59" s="3">
        <v>0.28110594111084214</v>
      </c>
      <c r="AJ59" s="3">
        <v>0</v>
      </c>
      <c r="AK59" s="97">
        <v>4.9068752373081878E-2</v>
      </c>
      <c r="AL59" s="97">
        <v>0</v>
      </c>
      <c r="AM59" s="3">
        <v>7.8089056992097783E-2</v>
      </c>
      <c r="AN59" s="3">
        <v>0</v>
      </c>
      <c r="AO59" s="3">
        <v>1.6847495677867374E-2</v>
      </c>
      <c r="AP59" s="3">
        <v>0</v>
      </c>
      <c r="AQ59" s="3">
        <v>2.0486231994966977E-3</v>
      </c>
      <c r="AR59" s="96"/>
      <c r="AS59" s="23"/>
      <c r="AT59" s="3"/>
      <c r="AU59" s="3"/>
      <c r="AV59" s="3"/>
      <c r="AW59" s="343"/>
      <c r="AX59" s="3"/>
      <c r="AY59" s="3"/>
      <c r="AZ59" s="3"/>
      <c r="BA59" s="3"/>
      <c r="BB59" s="3"/>
      <c r="BC59" s="3"/>
      <c r="BD59" s="3"/>
      <c r="BE59" s="3"/>
    </row>
    <row r="60" spans="1:57" ht="15" x14ac:dyDescent="0.25">
      <c r="A60" s="337" t="s">
        <v>808</v>
      </c>
      <c r="D60" s="15" t="s">
        <v>106</v>
      </c>
      <c r="F60" s="3">
        <v>1.4015184328352763</v>
      </c>
      <c r="G60" s="3">
        <v>2.8225042823304562</v>
      </c>
      <c r="H60" s="3">
        <v>2.5008828524251721</v>
      </c>
      <c r="I60" s="3">
        <v>8.6344960710325367</v>
      </c>
      <c r="J60" s="3">
        <v>1.2297501915814408</v>
      </c>
      <c r="K60" s="3">
        <v>4.5937043691538371</v>
      </c>
      <c r="L60" s="3">
        <v>3.666048070342752</v>
      </c>
      <c r="M60" s="3">
        <v>5.9760248511467724</v>
      </c>
      <c r="N60" s="3">
        <v>7.6576571465453123</v>
      </c>
      <c r="O60" s="3">
        <v>4.2724662964110385</v>
      </c>
      <c r="P60" s="3">
        <v>0.98491499975802588</v>
      </c>
      <c r="Q60" s="3">
        <v>11.785113019775794</v>
      </c>
      <c r="R60" s="222">
        <v>6.4206604945603933</v>
      </c>
      <c r="S60" s="222">
        <v>6.1592753720197742</v>
      </c>
      <c r="T60" s="56" t="e">
        <v>#DIV/0!</v>
      </c>
      <c r="U60" s="23">
        <v>1.4296595728432617</v>
      </c>
      <c r="V60" s="3" t="e">
        <v>#DIV/0!</v>
      </c>
      <c r="W60" s="3">
        <v>2.5339686541574964</v>
      </c>
      <c r="X60" s="3" t="e">
        <v>#DIV/0!</v>
      </c>
      <c r="Y60" s="3">
        <v>1.2433598910978252</v>
      </c>
      <c r="Z60" s="3" t="e">
        <v>#DIV/0!</v>
      </c>
      <c r="AA60" s="425">
        <v>3.559870944303567</v>
      </c>
      <c r="AB60" s="3" t="e">
        <v>#DIV/0!</v>
      </c>
      <c r="AC60" s="426">
        <v>7.0264978104866014</v>
      </c>
      <c r="AD60" s="3" t="e">
        <v>#DIV/0!</v>
      </c>
      <c r="AE60" s="3">
        <v>0.9874640851084745</v>
      </c>
      <c r="AF60" s="96">
        <v>29.212498172291625</v>
      </c>
      <c r="AG60" s="3">
        <v>1.4015184328352766</v>
      </c>
      <c r="AH60" s="3" t="e">
        <v>#DIV/0!</v>
      </c>
      <c r="AI60" s="3">
        <v>2.5008828524251725</v>
      </c>
      <c r="AJ60" s="3" t="e">
        <v>#DIV/0!</v>
      </c>
      <c r="AK60" s="97">
        <v>1.2297501915814431</v>
      </c>
      <c r="AL60" s="97" t="e">
        <v>#DIV/0!</v>
      </c>
      <c r="AM60" s="3">
        <v>3.6660480703427538</v>
      </c>
      <c r="AN60" s="3" t="e">
        <v>#DIV/0!</v>
      </c>
      <c r="AO60" s="3">
        <v>7.657657146545314</v>
      </c>
      <c r="AP60" s="3" t="e">
        <v>#DIV/0!</v>
      </c>
      <c r="AQ60" s="3">
        <v>0.98491499975802776</v>
      </c>
      <c r="AR60" s="96"/>
      <c r="AS60" s="23"/>
      <c r="AT60" s="3"/>
      <c r="AU60" s="3"/>
      <c r="AV60" s="3"/>
      <c r="AW60" s="343"/>
      <c r="AX60" s="3"/>
      <c r="AY60" s="3"/>
      <c r="AZ60" s="3"/>
      <c r="BA60" s="3"/>
      <c r="BB60" s="3"/>
      <c r="BC60" s="3"/>
      <c r="BD60" s="3"/>
      <c r="BE60" s="3"/>
    </row>
    <row r="61" spans="1:57" ht="15.75" thickBot="1" x14ac:dyDescent="0.3">
      <c r="A61" s="109"/>
      <c r="B61" s="213"/>
      <c r="C61" s="213"/>
      <c r="D61" s="445" t="s">
        <v>122</v>
      </c>
      <c r="E61" s="372"/>
      <c r="F61" s="139">
        <v>2.5332913088015014</v>
      </c>
      <c r="G61" s="139">
        <v>1.1345218800648309</v>
      </c>
      <c r="H61" s="139">
        <v>4.4624527282549806</v>
      </c>
      <c r="I61" s="139">
        <v>14.06727828746177</v>
      </c>
      <c r="J61" s="139">
        <v>0.83333333333333126</v>
      </c>
      <c r="K61" s="139">
        <v>-5.0314465408805074</v>
      </c>
      <c r="L61" s="139">
        <v>-9.3023255813953405</v>
      </c>
      <c r="M61" s="139">
        <v>-6.4935064935064997</v>
      </c>
      <c r="N61" s="139">
        <v>3.8461538461538494</v>
      </c>
      <c r="O61" s="140">
        <v>0</v>
      </c>
      <c r="P61" s="139">
        <v>0.7194244604316552</v>
      </c>
      <c r="Q61" s="140">
        <v>0</v>
      </c>
      <c r="R61" s="224">
        <v>-1.1990407673860923</v>
      </c>
      <c r="S61" s="29">
        <v>9.2105263157894814</v>
      </c>
      <c r="T61" s="141" t="e">
        <v>#DIV/0!</v>
      </c>
      <c r="U61" s="24">
        <v>-2.4707012487992306</v>
      </c>
      <c r="V61" s="4" t="e">
        <v>#DIV/0!</v>
      </c>
      <c r="W61" s="4">
        <v>-4.2718245759205349</v>
      </c>
      <c r="X61" s="4" t="e">
        <v>#DIV/0!</v>
      </c>
      <c r="Y61" s="4">
        <v>-0.82644628099172857</v>
      </c>
      <c r="Z61" s="4" t="e">
        <v>#DIV/0!</v>
      </c>
      <c r="AA61" s="431">
        <v>10.25641025641025</v>
      </c>
      <c r="AB61" s="4" t="e">
        <v>#DIV/0!</v>
      </c>
      <c r="AC61" s="432">
        <v>-3.7037037037037077</v>
      </c>
      <c r="AD61" s="4" t="e">
        <v>#DIV/0!</v>
      </c>
      <c r="AE61" s="4">
        <v>-0.71428571428571253</v>
      </c>
      <c r="AF61" s="58">
        <v>-100</v>
      </c>
      <c r="AG61" s="139">
        <v>2.533291308801493</v>
      </c>
      <c r="AH61" s="139" t="e">
        <v>#DIV/0!</v>
      </c>
      <c r="AI61" s="139">
        <v>4.4624527282549868</v>
      </c>
      <c r="AJ61" s="139" t="e">
        <v>#DIV/0!</v>
      </c>
      <c r="AK61" s="139">
        <v>0.83333333333333237</v>
      </c>
      <c r="AL61" s="139" t="e">
        <v>#DIV/0!</v>
      </c>
      <c r="AM61" s="139">
        <v>-9.3023255813953423</v>
      </c>
      <c r="AN61" s="139" t="e">
        <v>#DIV/0!</v>
      </c>
      <c r="AO61" s="139">
        <v>3.8461538461538498</v>
      </c>
      <c r="AP61" s="139" t="e">
        <v>#DIV/0!</v>
      </c>
      <c r="AQ61" s="139">
        <v>0.71942446043165886</v>
      </c>
      <c r="AR61" s="142"/>
      <c r="AS61" s="24"/>
      <c r="AT61" s="4"/>
      <c r="AU61" s="4"/>
      <c r="AV61" s="4"/>
      <c r="AW61" s="446"/>
      <c r="AX61" s="4"/>
      <c r="AY61" s="4"/>
      <c r="AZ61" s="4"/>
      <c r="BA61" s="4"/>
      <c r="BB61" s="4"/>
      <c r="BC61" s="4"/>
      <c r="BD61" s="4"/>
      <c r="BE61" s="4"/>
    </row>
    <row r="62" spans="1:57" s="349" customFormat="1" ht="15.75" thickBot="1" x14ac:dyDescent="0.3">
      <c r="A62" s="245">
        <v>44991.425000000003</v>
      </c>
      <c r="B62" s="19">
        <v>3046</v>
      </c>
      <c r="C62" s="197" t="s">
        <v>804</v>
      </c>
      <c r="D62" s="197" t="s">
        <v>443</v>
      </c>
      <c r="E62" s="197" t="s">
        <v>692</v>
      </c>
      <c r="F62" s="11">
        <v>25.382000000000001</v>
      </c>
      <c r="G62" s="11">
        <v>0.61699999999999999</v>
      </c>
      <c r="H62" s="11">
        <v>9.2550000000000008</v>
      </c>
      <c r="I62" s="11">
        <v>0.65400000000000003</v>
      </c>
      <c r="J62" s="11">
        <v>3.96</v>
      </c>
      <c r="K62" s="11">
        <v>0.159</v>
      </c>
      <c r="L62" s="11">
        <v>0.60199999999999998</v>
      </c>
      <c r="M62" s="11">
        <v>7.6999999999999999E-2</v>
      </c>
      <c r="N62" s="11">
        <v>7.8E-2</v>
      </c>
      <c r="O62" s="11">
        <v>1.4999999999999999E-2</v>
      </c>
      <c r="P62" s="11">
        <v>0.13900000000000001</v>
      </c>
      <c r="Q62" s="11">
        <v>3.0000000000000001E-3</v>
      </c>
      <c r="R62" s="293">
        <v>0.41699999999999998</v>
      </c>
      <c r="S62" s="293">
        <v>7.5999999999999998E-2</v>
      </c>
      <c r="T62" s="146"/>
      <c r="U62" s="11">
        <v>1.0743834213221968</v>
      </c>
      <c r="V62" s="11">
        <v>0</v>
      </c>
      <c r="W62" s="11">
        <v>1.2144786601836843</v>
      </c>
      <c r="X62" s="11">
        <v>0</v>
      </c>
      <c r="Y62" s="11">
        <v>1.0075757575757576</v>
      </c>
      <c r="Z62" s="11">
        <v>0</v>
      </c>
      <c r="AA62" s="447">
        <v>3.5382059800664449</v>
      </c>
      <c r="AB62" s="11">
        <v>0</v>
      </c>
      <c r="AC62" s="448">
        <v>2.8205128205128207</v>
      </c>
      <c r="AD62" s="11">
        <v>0</v>
      </c>
      <c r="AE62" s="11">
        <v>1.4964028776978415</v>
      </c>
      <c r="AF62" s="146">
        <v>1.048</v>
      </c>
      <c r="AG62" s="11">
        <v>26.581947850795391</v>
      </c>
      <c r="AH62" s="11">
        <v>0</v>
      </c>
      <c r="AI62" s="11">
        <v>10.81266839303005</v>
      </c>
      <c r="AJ62" s="11">
        <v>0</v>
      </c>
      <c r="AK62" s="11">
        <v>3.8976205676650233</v>
      </c>
      <c r="AL62" s="11">
        <v>0</v>
      </c>
      <c r="AM62" s="11">
        <v>2.2857338137725915</v>
      </c>
      <c r="AN62" s="11">
        <v>0</v>
      </c>
      <c r="AO62" s="11">
        <v>0.21317592592592591</v>
      </c>
      <c r="AP62" s="11">
        <v>0</v>
      </c>
      <c r="AQ62" s="11">
        <v>0.20504964539007095</v>
      </c>
      <c r="AR62" s="146"/>
      <c r="AS62" s="11"/>
      <c r="AT62" s="184">
        <v>0.1466265974766931</v>
      </c>
      <c r="AU62" s="184">
        <v>0.36046796461246022</v>
      </c>
      <c r="AV62" s="189">
        <v>28.238119789355959</v>
      </c>
      <c r="AW62" s="450"/>
      <c r="AX62" s="449"/>
      <c r="AY62" s="449"/>
      <c r="AZ62" s="449"/>
      <c r="BA62" s="449"/>
      <c r="BB62" s="449"/>
      <c r="BC62" s="449"/>
      <c r="BD62" s="449"/>
      <c r="BE62" s="449"/>
    </row>
    <row r="63" spans="1:57" ht="13.9" customHeight="1" thickBot="1" x14ac:dyDescent="0.3">
      <c r="A63" s="12">
        <v>44991.426388888889</v>
      </c>
      <c r="B63" s="14">
        <v>3047</v>
      </c>
      <c r="C63" s="194" t="s">
        <v>804</v>
      </c>
      <c r="D63" s="194" t="s">
        <v>443</v>
      </c>
      <c r="E63" s="194" t="s">
        <v>694</v>
      </c>
      <c r="F63">
        <v>25.341000000000001</v>
      </c>
      <c r="G63">
        <v>0.61599999999999999</v>
      </c>
      <c r="H63">
        <v>9.2739999999999991</v>
      </c>
      <c r="I63">
        <v>0.64600000000000002</v>
      </c>
      <c r="J63">
        <v>4.03</v>
      </c>
      <c r="K63">
        <v>0.155</v>
      </c>
      <c r="L63">
        <v>0.54</v>
      </c>
      <c r="M63">
        <v>7.3999999999999996E-2</v>
      </c>
      <c r="N63">
        <v>0.08</v>
      </c>
      <c r="O63">
        <v>1.4999999999999999E-2</v>
      </c>
      <c r="P63">
        <v>0.14099999999999999</v>
      </c>
      <c r="Q63">
        <v>3.0000000000000001E-3</v>
      </c>
      <c r="R63" s="292">
        <v>0.42399999999999999</v>
      </c>
      <c r="S63" s="292">
        <v>7.1999999999999995E-2</v>
      </c>
      <c r="U63">
        <v>1.0761217000118384</v>
      </c>
      <c r="V63">
        <v>0</v>
      </c>
      <c r="W63">
        <v>1.2119905111063189</v>
      </c>
      <c r="X63">
        <v>0</v>
      </c>
      <c r="Y63">
        <v>0.99007444168734493</v>
      </c>
      <c r="Z63">
        <v>0</v>
      </c>
      <c r="AA63" s="253">
        <v>3.9444444444444442</v>
      </c>
      <c r="AB63">
        <v>0</v>
      </c>
      <c r="AC63" s="254">
        <v>2.75</v>
      </c>
      <c r="AD63">
        <v>0</v>
      </c>
      <c r="AE63">
        <v>1.4751773049645391</v>
      </c>
      <c r="AF63" s="56">
        <v>1.8460000000000001</v>
      </c>
      <c r="AG63">
        <v>26.539009553502716</v>
      </c>
      <c r="AH63">
        <v>0</v>
      </c>
      <c r="AI63">
        <v>10.834866199563551</v>
      </c>
      <c r="AJ63">
        <v>0</v>
      </c>
      <c r="AK63">
        <v>3.9665179009318297</v>
      </c>
      <c r="AL63">
        <v>0</v>
      </c>
      <c r="AM63">
        <v>2.050326012354152</v>
      </c>
      <c r="AN63">
        <v>0</v>
      </c>
      <c r="AO63">
        <v>0.21864197530864196</v>
      </c>
      <c r="AP63">
        <v>0</v>
      </c>
      <c r="AQ63">
        <v>0.20799999999999999</v>
      </c>
      <c r="AS63"/>
      <c r="AT63" s="106">
        <v>0.14945990704496032</v>
      </c>
      <c r="AU63" s="106">
        <v>0.36608831414010523</v>
      </c>
      <c r="AV63" s="187">
        <v>28.752358710960145</v>
      </c>
      <c r="AW63" s="342"/>
      <c r="AX63" s="4"/>
      <c r="AY63" s="4"/>
      <c r="AZ63" s="4"/>
      <c r="BA63" s="4"/>
      <c r="BB63" s="4"/>
      <c r="BC63" s="4"/>
      <c r="BD63" s="4"/>
      <c r="BE63" s="4"/>
    </row>
    <row r="64" spans="1:57" ht="15.75" thickBot="1" x14ac:dyDescent="0.3">
      <c r="A64" s="12">
        <v>44991.48333333333</v>
      </c>
      <c r="B64" s="14">
        <v>3071</v>
      </c>
      <c r="C64" s="194" t="s">
        <v>804</v>
      </c>
      <c r="D64" s="194" t="s">
        <v>443</v>
      </c>
      <c r="E64" s="194" t="s">
        <v>724</v>
      </c>
      <c r="F64">
        <v>26.35</v>
      </c>
      <c r="G64">
        <v>0.64800000000000002</v>
      </c>
      <c r="H64">
        <v>9.9060000000000006</v>
      </c>
      <c r="I64">
        <v>0.68200000000000005</v>
      </c>
      <c r="J64">
        <v>4.0289999999999999</v>
      </c>
      <c r="K64">
        <v>0.16200000000000001</v>
      </c>
      <c r="L64">
        <v>0.54900000000000004</v>
      </c>
      <c r="M64">
        <v>7.6999999999999999E-2</v>
      </c>
      <c r="N64">
        <v>8.4000000000000005E-2</v>
      </c>
      <c r="O64">
        <v>1.4999999999999999E-2</v>
      </c>
      <c r="P64">
        <v>0.14299999999999999</v>
      </c>
      <c r="Q64">
        <v>3.0000000000000001E-3</v>
      </c>
      <c r="R64" s="292">
        <v>0.442</v>
      </c>
      <c r="S64" s="292">
        <v>8.4000000000000005E-2</v>
      </c>
      <c r="U64">
        <v>1.0349146110056926</v>
      </c>
      <c r="V64">
        <v>0</v>
      </c>
      <c r="W64">
        <v>1.1346658590753078</v>
      </c>
      <c r="X64">
        <v>0</v>
      </c>
      <c r="Y64">
        <v>0.99032017870439326</v>
      </c>
      <c r="Z64">
        <v>0</v>
      </c>
      <c r="AA64" s="253">
        <v>3.8797814207650267</v>
      </c>
      <c r="AB64">
        <v>0</v>
      </c>
      <c r="AC64" s="254">
        <v>2.6190476190476191</v>
      </c>
      <c r="AD64">
        <v>0</v>
      </c>
      <c r="AE64">
        <v>1.4545454545454546</v>
      </c>
      <c r="AF64" s="56">
        <v>0.96899999999999997</v>
      </c>
      <c r="AG64">
        <v>27.595710577119949</v>
      </c>
      <c r="AH64">
        <v>0</v>
      </c>
      <c r="AI64">
        <v>11.573235343204287</v>
      </c>
      <c r="AJ64">
        <v>0</v>
      </c>
      <c r="AK64">
        <v>3.9655336533137322</v>
      </c>
      <c r="AL64">
        <v>0</v>
      </c>
      <c r="AM64">
        <v>2.0844981125600546</v>
      </c>
      <c r="AN64">
        <v>0</v>
      </c>
      <c r="AO64">
        <v>0.22957407407407407</v>
      </c>
      <c r="AP64">
        <v>0</v>
      </c>
      <c r="AQ64">
        <v>0.21095035460992909</v>
      </c>
      <c r="AS64"/>
      <c r="AT64" s="106">
        <v>0.14370108869751738</v>
      </c>
      <c r="AU64" s="106">
        <v>0.34264693801826668</v>
      </c>
      <c r="AV64" s="187">
        <v>27.70409890030902</v>
      </c>
      <c r="AW64" s="342"/>
      <c r="AX64" s="4"/>
      <c r="AY64" s="4"/>
      <c r="AZ64" s="4"/>
      <c r="BA64" s="4"/>
      <c r="BB64" s="4"/>
      <c r="BC64" s="4"/>
      <c r="BD64" s="4"/>
      <c r="BE64" s="4"/>
    </row>
    <row r="65" spans="1:57" ht="15.75" thickBot="1" x14ac:dyDescent="0.3">
      <c r="A65" s="12">
        <v>44991.510416666664</v>
      </c>
      <c r="B65" s="14">
        <v>3078</v>
      </c>
      <c r="C65" s="194" t="s">
        <v>804</v>
      </c>
      <c r="D65" s="194" t="s">
        <v>443</v>
      </c>
      <c r="E65" s="194" t="s">
        <v>792</v>
      </c>
      <c r="F65">
        <v>26.065999999999999</v>
      </c>
      <c r="G65">
        <v>0.59599999999999997</v>
      </c>
      <c r="H65">
        <v>9.4429999999999996</v>
      </c>
      <c r="I65">
        <v>0.57299999999999995</v>
      </c>
      <c r="J65">
        <v>4.0789999999999997</v>
      </c>
      <c r="K65">
        <v>0.17199999999999999</v>
      </c>
      <c r="L65">
        <v>0.56399999999999995</v>
      </c>
      <c r="M65">
        <v>8.2000000000000003E-2</v>
      </c>
      <c r="N65">
        <v>8.6999999999999994E-2</v>
      </c>
      <c r="O65">
        <v>1.6E-2</v>
      </c>
      <c r="P65">
        <v>0.14099999999999999</v>
      </c>
      <c r="Q65">
        <v>3.0000000000000001E-3</v>
      </c>
      <c r="R65" s="292">
        <v>0.36899999999999999</v>
      </c>
      <c r="S65" s="292">
        <v>7.8E-2</v>
      </c>
      <c r="U65">
        <v>1.046190439653188</v>
      </c>
      <c r="V65">
        <v>0</v>
      </c>
      <c r="W65">
        <v>1.1902996928942073</v>
      </c>
      <c r="X65">
        <v>0</v>
      </c>
      <c r="Y65">
        <v>0.97818092669772017</v>
      </c>
      <c r="Z65">
        <v>0</v>
      </c>
      <c r="AA65" s="253">
        <v>3.7765957446808511</v>
      </c>
      <c r="AB65">
        <v>0</v>
      </c>
      <c r="AC65" s="254">
        <v>2.5287356321839081</v>
      </c>
      <c r="AD65">
        <v>0</v>
      </c>
      <c r="AE65">
        <v>1.4751773049645391</v>
      </c>
      <c r="AF65" s="56">
        <v>1.5469999999999999</v>
      </c>
      <c r="AG65">
        <v>27.298284322702408</v>
      </c>
      <c r="AH65">
        <v>0</v>
      </c>
      <c r="AI65">
        <v>11.032309847151026</v>
      </c>
      <c r="AJ65">
        <v>0</v>
      </c>
      <c r="AK65">
        <v>4.014746034218593</v>
      </c>
      <c r="AL65">
        <v>0</v>
      </c>
      <c r="AM65">
        <v>2.1414516129032255</v>
      </c>
      <c r="AN65">
        <v>0</v>
      </c>
      <c r="AO65">
        <v>0.23777314814814812</v>
      </c>
      <c r="AP65">
        <v>0</v>
      </c>
      <c r="AQ65">
        <v>0.20799999999999999</v>
      </c>
      <c r="AS65"/>
      <c r="AT65" s="106">
        <v>0.14706953692616354</v>
      </c>
      <c r="AU65" s="106">
        <v>0.36390802015548512</v>
      </c>
      <c r="AV65" s="187">
        <v>28.318702515940423</v>
      </c>
      <c r="AW65" s="342"/>
    </row>
    <row r="66" spans="1:57" ht="15.75" thickBot="1" x14ac:dyDescent="0.3">
      <c r="A66" s="12">
        <v>44991.651388888888</v>
      </c>
      <c r="B66" s="14">
        <v>3112</v>
      </c>
      <c r="C66" s="194" t="s">
        <v>804</v>
      </c>
      <c r="D66" s="194" t="s">
        <v>443</v>
      </c>
      <c r="E66" s="194" t="s">
        <v>796</v>
      </c>
      <c r="F66">
        <v>25.998999999999999</v>
      </c>
      <c r="G66">
        <v>0.60099999999999998</v>
      </c>
      <c r="H66">
        <v>9.6880000000000006</v>
      </c>
      <c r="I66">
        <v>0.58499999999999996</v>
      </c>
      <c r="J66">
        <v>4.0979999999999999</v>
      </c>
      <c r="K66">
        <v>0.16500000000000001</v>
      </c>
      <c r="L66">
        <v>0.57399999999999995</v>
      </c>
      <c r="M66">
        <v>8.2000000000000003E-2</v>
      </c>
      <c r="N66">
        <v>7.5999999999999998E-2</v>
      </c>
      <c r="O66">
        <v>1.4E-2</v>
      </c>
      <c r="P66">
        <v>0.14199999999999999</v>
      </c>
      <c r="Q66">
        <v>3.0000000000000001E-3</v>
      </c>
      <c r="R66" s="292">
        <v>0.44500000000000001</v>
      </c>
      <c r="S66" s="292">
        <v>7.6999999999999999E-2</v>
      </c>
      <c r="U66">
        <v>1.0488864956344475</v>
      </c>
      <c r="V66">
        <v>0</v>
      </c>
      <c r="W66">
        <v>1.1601981833195705</v>
      </c>
      <c r="X66">
        <v>0</v>
      </c>
      <c r="Y66">
        <v>0.97364568081991221</v>
      </c>
      <c r="Z66">
        <v>0</v>
      </c>
      <c r="AA66" s="253">
        <v>3.7108013937282229</v>
      </c>
      <c r="AB66">
        <v>0</v>
      </c>
      <c r="AC66" s="254">
        <v>2.8947368421052633</v>
      </c>
      <c r="AD66">
        <v>0</v>
      </c>
      <c r="AE66">
        <v>1.4647887323943662</v>
      </c>
      <c r="AF66" s="56">
        <v>1.071</v>
      </c>
      <c r="AG66">
        <v>27.22811686127292</v>
      </c>
      <c r="AH66">
        <v>0</v>
      </c>
      <c r="AI66">
        <v>11.318544720872515</v>
      </c>
      <c r="AJ66">
        <v>0</v>
      </c>
      <c r="AK66">
        <v>4.0334467389624411</v>
      </c>
      <c r="AL66">
        <v>0</v>
      </c>
      <c r="AM66">
        <v>2.179420613132006</v>
      </c>
      <c r="AN66">
        <v>0</v>
      </c>
      <c r="AO66">
        <v>0.20770987654320985</v>
      </c>
      <c r="AP66">
        <v>0</v>
      </c>
      <c r="AQ66">
        <v>0.20947517730496454</v>
      </c>
      <c r="AS66"/>
      <c r="AT66" s="106">
        <v>0.1481353543292335</v>
      </c>
      <c r="AU66" s="106">
        <v>0.35635736204888308</v>
      </c>
      <c r="AV66" s="187">
        <v>28.512313934708494</v>
      </c>
      <c r="AW66" s="342"/>
    </row>
    <row r="67" spans="1:57" ht="15.75" thickBot="1" x14ac:dyDescent="0.3">
      <c r="A67" s="12">
        <v>44991.669444444444</v>
      </c>
      <c r="B67" s="14">
        <v>3119</v>
      </c>
      <c r="C67" s="194" t="s">
        <v>804</v>
      </c>
      <c r="D67" s="194" t="s">
        <v>443</v>
      </c>
      <c r="E67" s="194" t="s">
        <v>797</v>
      </c>
      <c r="F67">
        <v>26.178000000000001</v>
      </c>
      <c r="G67">
        <v>0.59699999999999998</v>
      </c>
      <c r="H67">
        <v>9.5739999999999998</v>
      </c>
      <c r="I67">
        <v>0.61199999999999999</v>
      </c>
      <c r="J67">
        <v>4.0890000000000004</v>
      </c>
      <c r="K67">
        <v>0.17</v>
      </c>
      <c r="L67">
        <v>0.55800000000000005</v>
      </c>
      <c r="M67">
        <v>8.2000000000000003E-2</v>
      </c>
      <c r="N67">
        <v>7.5999999999999998E-2</v>
      </c>
      <c r="O67">
        <v>1.4E-2</v>
      </c>
      <c r="P67">
        <v>0.14099999999999999</v>
      </c>
      <c r="Q67">
        <v>3.0000000000000001E-3</v>
      </c>
      <c r="R67" s="292">
        <v>0.38400000000000001</v>
      </c>
      <c r="S67" s="292">
        <v>8.1000000000000003E-2</v>
      </c>
      <c r="U67">
        <v>1.0417144166857666</v>
      </c>
      <c r="V67">
        <v>0</v>
      </c>
      <c r="W67">
        <v>1.1740129517443076</v>
      </c>
      <c r="X67">
        <v>0</v>
      </c>
      <c r="Y67">
        <v>0.97578870139398377</v>
      </c>
      <c r="Z67">
        <v>0</v>
      </c>
      <c r="AA67" s="253">
        <v>3.8172043010752681</v>
      </c>
      <c r="AB67">
        <v>0</v>
      </c>
      <c r="AC67" s="254">
        <v>2.8947368421052633</v>
      </c>
      <c r="AD67">
        <v>0</v>
      </c>
      <c r="AE67">
        <v>1.4751773049645391</v>
      </c>
      <c r="AF67" s="56">
        <v>1.2709999999999999</v>
      </c>
      <c r="AG67">
        <v>27.415579183599469</v>
      </c>
      <c r="AH67">
        <v>0</v>
      </c>
      <c r="AI67">
        <v>11.185357881671495</v>
      </c>
      <c r="AJ67">
        <v>0</v>
      </c>
      <c r="AK67">
        <v>4.0245885103995667</v>
      </c>
      <c r="AL67">
        <v>0</v>
      </c>
      <c r="AM67">
        <v>2.1186702127659571</v>
      </c>
      <c r="AN67">
        <v>0</v>
      </c>
      <c r="AO67">
        <v>0.20770987654320985</v>
      </c>
      <c r="AP67">
        <v>0</v>
      </c>
      <c r="AQ67">
        <v>0.20799999999999999</v>
      </c>
      <c r="AS67"/>
      <c r="AT67" s="106">
        <v>0.14679932469955453</v>
      </c>
      <c r="AU67" s="106">
        <v>0.35980864921580397</v>
      </c>
      <c r="AV67" s="187">
        <v>28.269551998386767</v>
      </c>
      <c r="AW67" s="342"/>
    </row>
    <row r="68" spans="1:57" ht="15.75" thickBot="1" x14ac:dyDescent="0.3">
      <c r="A68" s="12">
        <v>44991.807638888888</v>
      </c>
      <c r="B68" s="14">
        <v>3168</v>
      </c>
      <c r="C68" s="194" t="s">
        <v>804</v>
      </c>
      <c r="D68" s="194" t="s">
        <v>443</v>
      </c>
      <c r="E68" s="194" t="s">
        <v>1112</v>
      </c>
      <c r="F68">
        <v>26.053000000000001</v>
      </c>
      <c r="G68">
        <v>0.623</v>
      </c>
      <c r="H68">
        <v>9.8279999999999994</v>
      </c>
      <c r="I68">
        <v>0.66800000000000004</v>
      </c>
      <c r="J68">
        <v>4.0780000000000003</v>
      </c>
      <c r="K68">
        <v>0.16900000000000001</v>
      </c>
      <c r="L68">
        <v>0.57999999999999996</v>
      </c>
      <c r="M68">
        <v>8.5999999999999993E-2</v>
      </c>
      <c r="N68">
        <v>9.4E-2</v>
      </c>
      <c r="O68">
        <v>1.4999999999999999E-2</v>
      </c>
      <c r="P68">
        <v>0.13900000000000001</v>
      </c>
      <c r="Q68">
        <v>2E-3</v>
      </c>
      <c r="R68" s="292">
        <v>0.39900000000000002</v>
      </c>
      <c r="S68" s="292">
        <v>7.0999999999999994E-2</v>
      </c>
      <c r="U68">
        <v>1.0467124707327371</v>
      </c>
      <c r="V68">
        <v>0</v>
      </c>
      <c r="W68">
        <v>1.1436711436711438</v>
      </c>
      <c r="X68">
        <v>0</v>
      </c>
      <c r="Y68">
        <v>0.97842079450711128</v>
      </c>
      <c r="Z68">
        <v>0</v>
      </c>
      <c r="AA68" s="253">
        <v>3.6724137931034484</v>
      </c>
      <c r="AB68">
        <v>0</v>
      </c>
      <c r="AC68" s="254">
        <v>2.3404255319148937</v>
      </c>
      <c r="AD68">
        <v>0</v>
      </c>
      <c r="AE68">
        <v>1.4964028776978415</v>
      </c>
      <c r="AG68">
        <v>27.284669740634001</v>
      </c>
      <c r="AH68">
        <v>0</v>
      </c>
      <c r="AI68">
        <v>11.48210750585622</v>
      </c>
      <c r="AJ68">
        <v>0</v>
      </c>
      <c r="AK68">
        <v>4.0137617866004964</v>
      </c>
      <c r="AL68">
        <v>0</v>
      </c>
      <c r="AM68">
        <v>2.2022020132692743</v>
      </c>
      <c r="AN68">
        <v>0</v>
      </c>
      <c r="AO68">
        <v>0.25690432098765431</v>
      </c>
      <c r="AP68">
        <v>0</v>
      </c>
      <c r="AQ68">
        <v>0.20504964539007095</v>
      </c>
      <c r="AS68"/>
      <c r="AT68" s="106">
        <v>0.14710684881858607</v>
      </c>
      <c r="AU68" s="106">
        <v>0.34956664397658332</v>
      </c>
      <c r="AV68" s="187">
        <v>28.325487328204638</v>
      </c>
      <c r="AW68" s="342"/>
    </row>
    <row r="69" spans="1:57" s="13" customFormat="1" ht="15.75" thickBot="1" x14ac:dyDescent="0.3">
      <c r="A69" s="249">
        <v>44991.809027777781</v>
      </c>
      <c r="B69" s="16">
        <v>3169</v>
      </c>
      <c r="C69" s="200" t="s">
        <v>804</v>
      </c>
      <c r="D69" s="200" t="s">
        <v>443</v>
      </c>
      <c r="E69" s="200" t="s">
        <v>1114</v>
      </c>
      <c r="F69" s="13">
        <v>26.024999999999999</v>
      </c>
      <c r="G69" s="13">
        <v>0.624</v>
      </c>
      <c r="H69" s="13">
        <v>9.6679999999999993</v>
      </c>
      <c r="I69" s="13">
        <v>0.746</v>
      </c>
      <c r="J69" s="13">
        <v>3.9929999999999999</v>
      </c>
      <c r="K69" s="13">
        <v>0.151</v>
      </c>
      <c r="L69" s="13">
        <v>0.54600000000000004</v>
      </c>
      <c r="M69" s="13">
        <v>7.1999999999999995E-2</v>
      </c>
      <c r="N69" s="13">
        <v>8.1000000000000003E-2</v>
      </c>
      <c r="O69" s="13">
        <v>1.4999999999999999E-2</v>
      </c>
      <c r="P69" s="13">
        <v>0.14000000000000001</v>
      </c>
      <c r="Q69" s="13">
        <v>3.0000000000000001E-3</v>
      </c>
      <c r="R69" s="242">
        <v>0.41199999999999998</v>
      </c>
      <c r="S69" s="242">
        <v>8.3000000000000004E-2</v>
      </c>
      <c r="T69" s="149"/>
      <c r="U69" s="13">
        <v>1.0478386167146974</v>
      </c>
      <c r="V69" s="13">
        <v>0</v>
      </c>
      <c r="W69" s="13">
        <v>1.1625982623086473</v>
      </c>
      <c r="X69" s="13">
        <v>0</v>
      </c>
      <c r="Y69" s="13">
        <v>0.99924868519909849</v>
      </c>
      <c r="Z69" s="13">
        <v>0</v>
      </c>
      <c r="AA69" s="443">
        <v>3.9010989010989006</v>
      </c>
      <c r="AB69" s="13">
        <v>0</v>
      </c>
      <c r="AC69" s="444">
        <v>2.7160493827160495</v>
      </c>
      <c r="AD69" s="13">
        <v>0</v>
      </c>
      <c r="AE69" s="13">
        <v>1.4857142857142855</v>
      </c>
      <c r="AF69" s="149"/>
      <c r="AG69" s="13">
        <v>27.255346025409736</v>
      </c>
      <c r="AH69" s="13">
        <v>0</v>
      </c>
      <c r="AI69" s="13">
        <v>11.295178608731984</v>
      </c>
      <c r="AJ69" s="13">
        <v>0</v>
      </c>
      <c r="AK69" s="13">
        <v>3.9301007390622318</v>
      </c>
      <c r="AL69" s="13">
        <v>0</v>
      </c>
      <c r="AM69" s="13">
        <v>2.0731074124914204</v>
      </c>
      <c r="AN69" s="13">
        <v>0</v>
      </c>
      <c r="AO69" s="13">
        <v>0.22137499999999999</v>
      </c>
      <c r="AP69" s="13">
        <v>0</v>
      </c>
      <c r="AQ69" s="13">
        <v>0.2065248226950355</v>
      </c>
      <c r="AR69" s="149"/>
      <c r="AT69" s="390">
        <v>0.14419559140427937</v>
      </c>
      <c r="AU69" s="390">
        <v>0.34794498389108974</v>
      </c>
      <c r="AV69" s="451">
        <v>27.794584953291416</v>
      </c>
      <c r="AW69" s="452"/>
    </row>
    <row r="70" spans="1:57" s="67" customFormat="1" ht="7.15" customHeight="1" thickBot="1" x14ac:dyDescent="0.25">
      <c r="R70" s="234"/>
      <c r="S70" s="234"/>
      <c r="AA70" s="429"/>
      <c r="AC70" s="430"/>
      <c r="AW70" s="190"/>
    </row>
    <row r="71" spans="1:57" s="108" customFormat="1" ht="28.15" customHeight="1" x14ac:dyDescent="0.25">
      <c r="A71" s="98" t="s">
        <v>1468</v>
      </c>
      <c r="B71" s="99"/>
      <c r="C71" s="99"/>
      <c r="D71" s="100" t="s">
        <v>105</v>
      </c>
      <c r="F71" s="101">
        <v>25.724499999999999</v>
      </c>
      <c r="G71" s="101">
        <v>0.61499999999999999</v>
      </c>
      <c r="H71" s="101">
        <v>9.4890000000000008</v>
      </c>
      <c r="I71" s="101">
        <v>0.63600000000000001</v>
      </c>
      <c r="J71" s="101">
        <v>4.0024999999999995</v>
      </c>
      <c r="K71" s="101">
        <v>0.16650000000000001</v>
      </c>
      <c r="L71" s="101">
        <v>0.53700000000000003</v>
      </c>
      <c r="M71" s="101">
        <v>0.08</v>
      </c>
      <c r="N71" s="101">
        <v>8.2500000000000004E-2</v>
      </c>
      <c r="O71" s="101">
        <v>1.4499999999999999E-2</v>
      </c>
      <c r="P71" s="101">
        <v>0.14000000000000001</v>
      </c>
      <c r="Q71" s="101">
        <v>3.0000000000000001E-3</v>
      </c>
      <c r="R71" s="230">
        <v>0.41549999999999998</v>
      </c>
      <c r="S71" s="230">
        <v>7.9500000000000001E-2</v>
      </c>
      <c r="T71" s="102" t="e">
        <v>#NUM!</v>
      </c>
      <c r="U71" s="103">
        <v>1.0600857858354362</v>
      </c>
      <c r="V71" s="101">
        <v>0</v>
      </c>
      <c r="W71" s="101">
        <v>1.1845412951618588</v>
      </c>
      <c r="X71" s="101">
        <v>0</v>
      </c>
      <c r="Y71" s="101">
        <v>0.9968960092885637</v>
      </c>
      <c r="Z71" s="101">
        <v>0</v>
      </c>
      <c r="AA71" s="423">
        <v>3.9664942018531875</v>
      </c>
      <c r="AB71" s="101">
        <v>0</v>
      </c>
      <c r="AC71" s="424">
        <v>2.6667646194534234</v>
      </c>
      <c r="AD71" s="101">
        <v>0</v>
      </c>
      <c r="AE71" s="101">
        <v>1.4857142857142855</v>
      </c>
      <c r="AF71" s="104" t="e">
        <v>#NUM!</v>
      </c>
      <c r="AG71" s="101">
        <v>27.270176797723678</v>
      </c>
      <c r="AH71" s="101">
        <v>0</v>
      </c>
      <c r="AI71" s="101">
        <v>11.240112349790877</v>
      </c>
      <c r="AJ71" s="101">
        <v>0</v>
      </c>
      <c r="AK71" s="105">
        <v>3.9900762771774758</v>
      </c>
      <c r="AL71" s="105">
        <v>0</v>
      </c>
      <c r="AM71" s="101">
        <v>2.1300073863951621</v>
      </c>
      <c r="AN71" s="101">
        <v>0</v>
      </c>
      <c r="AO71" s="101">
        <v>0.22000808110490744</v>
      </c>
      <c r="AP71" s="101">
        <v>0</v>
      </c>
      <c r="AQ71" s="101">
        <v>0.20799999999999999</v>
      </c>
      <c r="AR71" s="104"/>
      <c r="AS71" s="103"/>
      <c r="AT71" s="106">
        <v>0.14631647996908254</v>
      </c>
      <c r="AU71" s="106">
        <v>0.35498544436272572</v>
      </c>
      <c r="AV71" s="187">
        <v>28.181658754013736</v>
      </c>
      <c r="AW71" s="342"/>
      <c r="AX71" s="101"/>
      <c r="AY71" s="101"/>
      <c r="AZ71" s="101"/>
      <c r="BA71" s="101"/>
      <c r="BB71" s="101"/>
      <c r="BC71" s="101"/>
      <c r="BD71" s="101"/>
      <c r="BE71" s="101"/>
    </row>
    <row r="72" spans="1:57" ht="15" x14ac:dyDescent="0.25">
      <c r="A72" s="109"/>
      <c r="D72" s="15" t="s">
        <v>113</v>
      </c>
      <c r="F72" s="3">
        <v>0.54675399273478409</v>
      </c>
      <c r="G72" s="3">
        <v>1.4161693805070487E-2</v>
      </c>
      <c r="H72" s="3">
        <v>0.27499295445520039</v>
      </c>
      <c r="I72" s="3">
        <v>4.5631286259695612E-2</v>
      </c>
      <c r="J72" s="3">
        <v>6.6103679387545702E-2</v>
      </c>
      <c r="K72" s="3">
        <v>8.3569902305965227E-3</v>
      </c>
      <c r="L72" s="3">
        <v>1.3943124265591043E-2</v>
      </c>
      <c r="M72" s="3">
        <v>5.2218633784174356E-3</v>
      </c>
      <c r="N72" s="3">
        <v>7.837638128197261E-3</v>
      </c>
      <c r="O72" s="3">
        <v>1.4142135623730946E-3</v>
      </c>
      <c r="P72" s="3">
        <v>1.1877349391654088E-3</v>
      </c>
      <c r="Q72" s="3">
        <v>4.6362435056419917E-19</v>
      </c>
      <c r="R72" s="222">
        <v>2.4062047769405299E-2</v>
      </c>
      <c r="S72" s="222">
        <v>2.7998724460742363E-3</v>
      </c>
      <c r="T72" s="56" t="e">
        <v>#DIV/0!</v>
      </c>
      <c r="U72" s="23">
        <v>2.3097595178076868E-2</v>
      </c>
      <c r="V72" s="3">
        <v>0</v>
      </c>
      <c r="W72" s="3">
        <v>3.5693821681965804E-2</v>
      </c>
      <c r="X72" s="3">
        <v>0</v>
      </c>
      <c r="Y72" s="3">
        <v>1.6442753648436902E-2</v>
      </c>
      <c r="Z72" s="3">
        <v>0</v>
      </c>
      <c r="AA72" s="425">
        <v>9.8956345785139649E-2</v>
      </c>
      <c r="AB72" s="3">
        <v>0</v>
      </c>
      <c r="AC72" s="426">
        <v>0.23997960134964105</v>
      </c>
      <c r="AD72" s="3">
        <v>0</v>
      </c>
      <c r="AE72" s="3">
        <v>1.2507529204484497E-2</v>
      </c>
      <c r="AF72" s="96" t="e">
        <v>#DIV/0!</v>
      </c>
      <c r="AG72" s="3">
        <v>0.57960613604691558</v>
      </c>
      <c r="AH72" s="3">
        <v>0</v>
      </c>
      <c r="AI72" s="3">
        <v>0.32574051043074925</v>
      </c>
      <c r="AJ72" s="3">
        <v>0</v>
      </c>
      <c r="AK72" s="97">
        <v>6.5898494180734998E-2</v>
      </c>
      <c r="AL72" s="97">
        <v>0</v>
      </c>
      <c r="AM72" s="3">
        <v>5.5305321555185458E-2</v>
      </c>
      <c r="AN72" s="3">
        <v>0</v>
      </c>
      <c r="AO72" s="3">
        <v>2.0901136060355607E-2</v>
      </c>
      <c r="AP72" s="3">
        <v>0</v>
      </c>
      <c r="AQ72" s="3">
        <v>1.7646347667600393E-3</v>
      </c>
      <c r="AR72" s="96"/>
      <c r="AS72" s="23"/>
      <c r="AT72" s="3"/>
      <c r="AU72" s="3"/>
      <c r="AV72" s="3"/>
      <c r="AW72" s="343"/>
      <c r="AX72" s="3"/>
      <c r="AY72" s="3"/>
      <c r="AZ72" s="3"/>
      <c r="BA72" s="3"/>
      <c r="BB72" s="3"/>
      <c r="BC72" s="3"/>
      <c r="BD72" s="3"/>
      <c r="BE72" s="3"/>
    </row>
    <row r="73" spans="1:57" ht="15" x14ac:dyDescent="0.25">
      <c r="A73" s="337" t="s">
        <v>808</v>
      </c>
      <c r="D73" s="15" t="s">
        <v>106</v>
      </c>
      <c r="F73" s="3">
        <v>2.1254212627447924</v>
      </c>
      <c r="G73" s="3">
        <v>2.3027144398488599</v>
      </c>
      <c r="H73" s="3">
        <v>2.8980182785878426</v>
      </c>
      <c r="I73" s="3">
        <v>7.1747305439772973</v>
      </c>
      <c r="J73" s="3">
        <v>1.6515597598387435</v>
      </c>
      <c r="K73" s="3">
        <v>5.0192133517096229</v>
      </c>
      <c r="L73" s="3">
        <v>2.5964849656594118</v>
      </c>
      <c r="M73" s="3">
        <v>6.5273292230217939</v>
      </c>
      <c r="N73" s="3">
        <v>9.5001674281178907</v>
      </c>
      <c r="O73" s="3">
        <v>9.753196981883411</v>
      </c>
      <c r="P73" s="3">
        <v>0.84838209940386333</v>
      </c>
      <c r="Q73" s="3">
        <v>1.5454145018806641E-14</v>
      </c>
      <c r="R73" s="222">
        <v>5.7911065630337664</v>
      </c>
      <c r="S73" s="222">
        <v>3.5218521334267123</v>
      </c>
      <c r="T73" s="56" t="e">
        <v>#DIV/0!</v>
      </c>
      <c r="U73" s="23">
        <v>2.1788420792638052</v>
      </c>
      <c r="V73" s="3" t="e">
        <v>#DIV/0!</v>
      </c>
      <c r="W73" s="3">
        <v>3.0133032784719003</v>
      </c>
      <c r="X73" s="3" t="e">
        <v>#DIV/0!</v>
      </c>
      <c r="Y73" s="3">
        <v>1.6493950718261274</v>
      </c>
      <c r="Z73" s="3" t="e">
        <v>#DIV/0!</v>
      </c>
      <c r="AA73" s="425">
        <v>2.4948062633976931</v>
      </c>
      <c r="AB73" s="3" t="e">
        <v>#DIV/0!</v>
      </c>
      <c r="AC73" s="426">
        <v>8.998904500196458</v>
      </c>
      <c r="AD73" s="3" t="e">
        <v>#DIV/0!</v>
      </c>
      <c r="AE73" s="3">
        <v>0.84185292722491822</v>
      </c>
      <c r="AF73" s="96" t="e">
        <v>#DIV/0!</v>
      </c>
      <c r="AG73" s="3">
        <v>2.125421262744791</v>
      </c>
      <c r="AH73" s="3" t="e">
        <v>#DIV/0!</v>
      </c>
      <c r="AI73" s="3">
        <v>2.8980182785878439</v>
      </c>
      <c r="AJ73" s="3" t="e">
        <v>#DIV/0!</v>
      </c>
      <c r="AK73" s="97">
        <v>1.6515597598387435</v>
      </c>
      <c r="AL73" s="97" t="e">
        <v>#DIV/0!</v>
      </c>
      <c r="AM73" s="3">
        <v>2.5964849656594162</v>
      </c>
      <c r="AN73" s="3" t="e">
        <v>#DIV/0!</v>
      </c>
      <c r="AO73" s="3">
        <v>9.5001674281178889</v>
      </c>
      <c r="AP73" s="3" t="e">
        <v>#DIV/0!</v>
      </c>
      <c r="AQ73" s="3">
        <v>0.84838209940386511</v>
      </c>
      <c r="AR73" s="96"/>
      <c r="AS73" s="23"/>
      <c r="AT73" s="3"/>
      <c r="AU73" s="3"/>
      <c r="AV73" s="3"/>
      <c r="AW73" s="343"/>
      <c r="AX73" s="3"/>
      <c r="AY73" s="3"/>
      <c r="AZ73" s="3"/>
      <c r="BA73" s="3"/>
      <c r="BB73" s="3"/>
      <c r="BC73" s="3"/>
      <c r="BD73" s="3"/>
      <c r="BE73" s="3"/>
    </row>
    <row r="74" spans="1:57" ht="15.75" thickBot="1" x14ac:dyDescent="0.3">
      <c r="A74" s="109"/>
      <c r="B74" s="213"/>
      <c r="C74" s="213"/>
      <c r="D74" s="445" t="s">
        <v>122</v>
      </c>
      <c r="E74" s="372"/>
      <c r="F74" s="139">
        <v>3.3178981276424322</v>
      </c>
      <c r="G74" s="139">
        <v>0.16366612111292977</v>
      </c>
      <c r="H74" s="139">
        <v>6.8110412926391302</v>
      </c>
      <c r="I74" s="139">
        <v>-9.3799682034976239</v>
      </c>
      <c r="J74" s="139">
        <v>1.4639071176173495</v>
      </c>
      <c r="K74" s="139">
        <v>8.4848484848484755</v>
      </c>
      <c r="L74" s="139">
        <v>5.7620817843866012</v>
      </c>
      <c r="M74" s="139">
        <v>12.499999999999995</v>
      </c>
      <c r="N74" s="139">
        <v>-2.3809523809523827</v>
      </c>
      <c r="O74" s="140">
        <v>-12.5</v>
      </c>
      <c r="P74" s="139">
        <v>0.7194244604316552</v>
      </c>
      <c r="Q74" s="140">
        <v>0</v>
      </c>
      <c r="R74" s="224">
        <v>12.737127371273708</v>
      </c>
      <c r="S74" s="29">
        <v>4.0540540540540579</v>
      </c>
      <c r="T74" s="141" t="e">
        <v>#DIV/0!</v>
      </c>
      <c r="U74" s="24">
        <v>-3.2113488444600273</v>
      </c>
      <c r="V74" s="4" t="e">
        <v>#DIV/0!</v>
      </c>
      <c r="W74" s="4">
        <v>-6.3767202437230717</v>
      </c>
      <c r="X74" s="4" t="e">
        <v>#DIV/0!</v>
      </c>
      <c r="Y74" s="4">
        <v>-1.4427860696517263</v>
      </c>
      <c r="Z74" s="4" t="e">
        <v>#DIV/0!</v>
      </c>
      <c r="AA74" s="431">
        <v>-5.4481546572934842</v>
      </c>
      <c r="AB74" s="4" t="e">
        <v>#DIV/0!</v>
      </c>
      <c r="AC74" s="432">
        <v>2.4390243902438908</v>
      </c>
      <c r="AD74" s="4" t="e">
        <v>#DIV/0!</v>
      </c>
      <c r="AE74" s="4">
        <v>-0.71428571428571253</v>
      </c>
      <c r="AF74" s="58" t="e">
        <v>#DIV/0!</v>
      </c>
      <c r="AG74" s="139">
        <v>3.3178981276424353</v>
      </c>
      <c r="AH74" s="139" t="e">
        <v>#DIV/0!</v>
      </c>
      <c r="AI74" s="139">
        <v>6.8110412926391151</v>
      </c>
      <c r="AJ74" s="139" t="e">
        <v>#DIV/0!</v>
      </c>
      <c r="AK74" s="139">
        <v>1.4639071176173515</v>
      </c>
      <c r="AL74" s="139" t="e">
        <v>#DIV/0!</v>
      </c>
      <c r="AM74" s="139">
        <v>5.7620817843866092</v>
      </c>
      <c r="AN74" s="139" t="e">
        <v>#DIV/0!</v>
      </c>
      <c r="AO74" s="139">
        <v>-2.3809523809523787</v>
      </c>
      <c r="AP74" s="139" t="e">
        <v>#DIV/0!</v>
      </c>
      <c r="AQ74" s="139">
        <v>0.7194244604316542</v>
      </c>
      <c r="AR74" s="142"/>
      <c r="AS74" s="24"/>
      <c r="AT74" s="4"/>
      <c r="AU74" s="4"/>
      <c r="AV74" s="4"/>
      <c r="AW74" s="446"/>
      <c r="AX74" s="4"/>
      <c r="AY74" s="4"/>
      <c r="AZ74" s="4"/>
      <c r="BA74" s="4"/>
      <c r="BB74" s="4"/>
      <c r="BC74" s="4"/>
      <c r="BD74" s="4"/>
      <c r="BE74" s="4"/>
    </row>
    <row r="75" spans="1:57" s="11" customFormat="1" ht="15.75" thickBot="1" x14ac:dyDescent="0.3">
      <c r="A75" s="245">
        <v>44993.4375</v>
      </c>
      <c r="B75" s="19">
        <v>3182</v>
      </c>
      <c r="C75" s="197" t="s">
        <v>804</v>
      </c>
      <c r="D75" s="197" t="s">
        <v>443</v>
      </c>
      <c r="E75" s="197" t="s">
        <v>692</v>
      </c>
      <c r="F75" s="11">
        <v>24.835000000000001</v>
      </c>
      <c r="G75" s="11">
        <v>0.61099999999999999</v>
      </c>
      <c r="H75" s="11">
        <v>8.9120000000000008</v>
      </c>
      <c r="I75" s="11">
        <v>0.629</v>
      </c>
      <c r="J75" s="11">
        <v>3.9620000000000002</v>
      </c>
      <c r="K75" s="11">
        <v>0.16500000000000001</v>
      </c>
      <c r="L75" s="11">
        <v>0.53800000000000003</v>
      </c>
      <c r="M75" s="11">
        <v>0.08</v>
      </c>
      <c r="N75" s="11">
        <v>8.4000000000000005E-2</v>
      </c>
      <c r="O75" s="11">
        <v>1.6E-2</v>
      </c>
      <c r="P75" s="11">
        <v>0.13900000000000001</v>
      </c>
      <c r="Q75" s="11">
        <v>3.0000000000000001E-3</v>
      </c>
      <c r="R75" s="293">
        <v>0.36899999999999999</v>
      </c>
      <c r="S75" s="293">
        <v>7.3999999999999996E-2</v>
      </c>
      <c r="T75" s="146"/>
      <c r="U75" s="11">
        <v>1.0980471109321521</v>
      </c>
      <c r="V75" s="11">
        <v>0</v>
      </c>
      <c r="W75" s="11">
        <v>1.2612208258527826</v>
      </c>
      <c r="X75" s="11">
        <v>0</v>
      </c>
      <c r="Y75" s="11">
        <v>1.0070671378091873</v>
      </c>
      <c r="Z75" s="11">
        <v>0</v>
      </c>
      <c r="AA75" s="447">
        <v>3.9591078066914496</v>
      </c>
      <c r="AB75" s="11">
        <v>0</v>
      </c>
      <c r="AC75" s="448">
        <v>2.6190476190476191</v>
      </c>
      <c r="AD75" s="11">
        <v>0</v>
      </c>
      <c r="AE75" s="11">
        <v>1.4964028776978415</v>
      </c>
      <c r="AF75" s="146"/>
      <c r="AG75" s="11">
        <v>26.327230491223059</v>
      </c>
      <c r="AH75" s="11">
        <v>0</v>
      </c>
      <c r="AI75" s="11">
        <v>10.556632022482487</v>
      </c>
      <c r="AJ75" s="11">
        <v>0</v>
      </c>
      <c r="AK75" s="11">
        <v>3.9497019888012894</v>
      </c>
      <c r="AL75" s="11">
        <v>0</v>
      </c>
      <c r="AM75" s="11">
        <v>2.133973880597015</v>
      </c>
      <c r="AN75" s="11">
        <v>0</v>
      </c>
      <c r="AO75" s="11">
        <v>0.22400822803408757</v>
      </c>
      <c r="AP75" s="11">
        <v>0</v>
      </c>
      <c r="AQ75" s="11">
        <v>0.20651428571428571</v>
      </c>
      <c r="AR75" s="146"/>
      <c r="AT75" s="106">
        <v>0.15002345157870048</v>
      </c>
      <c r="AU75" s="106">
        <v>0.37414413805365182</v>
      </c>
      <c r="AV75" s="187">
        <v>28.85429868456696</v>
      </c>
      <c r="AW75" s="342"/>
    </row>
    <row r="76" spans="1:57" ht="15.75" thickBot="1" x14ac:dyDescent="0.3">
      <c r="A76" s="12">
        <v>44993.438888888886</v>
      </c>
      <c r="B76" s="14">
        <v>3183</v>
      </c>
      <c r="C76" s="194" t="s">
        <v>804</v>
      </c>
      <c r="D76" s="194" t="s">
        <v>443</v>
      </c>
      <c r="E76" s="194" t="s">
        <v>694</v>
      </c>
      <c r="F76">
        <v>24.702999999999999</v>
      </c>
      <c r="G76">
        <v>0.61499999999999999</v>
      </c>
      <c r="H76">
        <v>9.1379999999999999</v>
      </c>
      <c r="I76">
        <v>0.626</v>
      </c>
      <c r="J76">
        <v>3.9039999999999999</v>
      </c>
      <c r="K76">
        <v>0.16400000000000001</v>
      </c>
      <c r="L76">
        <v>0.52900000000000003</v>
      </c>
      <c r="M76">
        <v>8.1000000000000003E-2</v>
      </c>
      <c r="N76">
        <v>8.3000000000000004E-2</v>
      </c>
      <c r="O76">
        <v>1.4E-2</v>
      </c>
      <c r="P76">
        <v>0.14000000000000001</v>
      </c>
      <c r="Q76">
        <v>3.0000000000000001E-3</v>
      </c>
      <c r="R76" s="292">
        <v>0.39</v>
      </c>
      <c r="S76" s="292">
        <v>7.3999999999999996E-2</v>
      </c>
      <c r="U76">
        <v>1.1039145043112173</v>
      </c>
      <c r="V76">
        <v>0</v>
      </c>
      <c r="W76">
        <v>1.2300284526154519</v>
      </c>
      <c r="X76">
        <v>0</v>
      </c>
      <c r="Y76">
        <v>1.0220286885245902</v>
      </c>
      <c r="Z76">
        <v>0</v>
      </c>
      <c r="AA76" s="253">
        <v>4.0264650283553873</v>
      </c>
      <c r="AB76">
        <v>0</v>
      </c>
      <c r="AC76" s="254">
        <v>2.6506024096385543</v>
      </c>
      <c r="AD76">
        <v>0</v>
      </c>
      <c r="AE76">
        <v>1.4857142857142855</v>
      </c>
      <c r="AG76">
        <v>26.187299167492782</v>
      </c>
      <c r="AH76">
        <v>0</v>
      </c>
      <c r="AI76">
        <v>10.824338355189065</v>
      </c>
      <c r="AJ76">
        <v>0</v>
      </c>
      <c r="AK76">
        <v>3.8918820202625528</v>
      </c>
      <c r="AL76">
        <v>0</v>
      </c>
      <c r="AM76">
        <v>2.0982754327803361</v>
      </c>
      <c r="AN76">
        <v>0</v>
      </c>
      <c r="AO76">
        <v>0.22134146341463415</v>
      </c>
      <c r="AP76">
        <v>0</v>
      </c>
      <c r="AQ76">
        <v>0.20799999999999999</v>
      </c>
      <c r="AS76"/>
      <c r="AT76" s="106">
        <v>0.14861715961505809</v>
      </c>
      <c r="AU76" s="106">
        <v>0.35954918375189454</v>
      </c>
      <c r="AV76" s="187">
        <v>28.599702612836275</v>
      </c>
      <c r="AW76" s="342"/>
    </row>
    <row r="77" spans="1:57" s="28" customFormat="1" ht="15.75" thickBot="1" x14ac:dyDescent="0.3">
      <c r="A77" s="12">
        <v>44993.517361111109</v>
      </c>
      <c r="B77" s="14">
        <v>3221</v>
      </c>
      <c r="C77" s="194" t="s">
        <v>804</v>
      </c>
      <c r="D77" s="194" t="s">
        <v>443</v>
      </c>
      <c r="E77" s="194" t="s">
        <v>724</v>
      </c>
      <c r="F77">
        <v>25.975999999999999</v>
      </c>
      <c r="G77">
        <v>0.59499999999999997</v>
      </c>
      <c r="H77">
        <v>9.6920000000000002</v>
      </c>
      <c r="I77">
        <v>0.61699999999999999</v>
      </c>
      <c r="J77">
        <v>4.0960000000000001</v>
      </c>
      <c r="K77">
        <v>0.16800000000000001</v>
      </c>
      <c r="L77">
        <v>0.52900000000000003</v>
      </c>
      <c r="M77">
        <v>0.08</v>
      </c>
      <c r="N77">
        <v>7.5999999999999998E-2</v>
      </c>
      <c r="O77">
        <v>1.4E-2</v>
      </c>
      <c r="P77">
        <v>0.13900000000000001</v>
      </c>
      <c r="Q77">
        <v>3.0000000000000001E-3</v>
      </c>
      <c r="R77" s="292">
        <v>0.39800000000000002</v>
      </c>
      <c r="S77" s="292">
        <v>0.08</v>
      </c>
      <c r="T77" s="56"/>
      <c r="U77">
        <v>1.0498152140437327</v>
      </c>
      <c r="V77">
        <v>0</v>
      </c>
      <c r="W77">
        <v>1.1597193561700372</v>
      </c>
      <c r="X77">
        <v>0</v>
      </c>
      <c r="Y77">
        <v>0.97412109375</v>
      </c>
      <c r="Z77">
        <v>0</v>
      </c>
      <c r="AA77" s="253">
        <v>4.0264650283553873</v>
      </c>
      <c r="AB77">
        <v>0</v>
      </c>
      <c r="AC77" s="254">
        <v>2.8947368421052633</v>
      </c>
      <c r="AD77">
        <v>0</v>
      </c>
      <c r="AE77">
        <v>1.4964028776978415</v>
      </c>
      <c r="AF77" s="56"/>
      <c r="AG77">
        <v>27.536788372861292</v>
      </c>
      <c r="AH77">
        <v>0</v>
      </c>
      <c r="AI77">
        <v>11.480574232708737</v>
      </c>
      <c r="AJ77">
        <v>0</v>
      </c>
      <c r="AK77">
        <v>4.0832860540459572</v>
      </c>
      <c r="AL77">
        <v>0</v>
      </c>
      <c r="AM77">
        <v>2.0982754327803361</v>
      </c>
      <c r="AN77">
        <v>0</v>
      </c>
      <c r="AO77">
        <v>0.20267411107846017</v>
      </c>
      <c r="AP77">
        <v>0</v>
      </c>
      <c r="AQ77">
        <v>0.20651428571428571</v>
      </c>
      <c r="AR77" s="56"/>
      <c r="AS77"/>
      <c r="AT77" s="106">
        <v>0.14828475996388213</v>
      </c>
      <c r="AU77" s="106">
        <v>0.35566914783865677</v>
      </c>
      <c r="AV77" s="187">
        <v>28.539421659140803</v>
      </c>
      <c r="AW77" s="342"/>
      <c r="AX77" s="84"/>
      <c r="AY77" s="84"/>
      <c r="AZ77" s="84"/>
      <c r="BA77" s="84"/>
      <c r="BB77" s="84"/>
      <c r="BC77" s="84"/>
      <c r="BD77" s="84"/>
      <c r="BE77" s="84"/>
    </row>
    <row r="78" spans="1:57" ht="13.9" customHeight="1" thickBot="1" x14ac:dyDescent="0.3">
      <c r="A78" s="12">
        <v>44993.650694444441</v>
      </c>
      <c r="B78" s="14">
        <v>3229</v>
      </c>
      <c r="C78" s="194" t="s">
        <v>804</v>
      </c>
      <c r="D78" s="194" t="s">
        <v>443</v>
      </c>
      <c r="E78" s="194" t="s">
        <v>792</v>
      </c>
      <c r="F78">
        <v>25.904</v>
      </c>
      <c r="G78">
        <v>0.61499999999999999</v>
      </c>
      <c r="H78">
        <v>9.56</v>
      </c>
      <c r="I78">
        <v>0.69399999999999995</v>
      </c>
      <c r="J78">
        <v>3.9609999999999999</v>
      </c>
      <c r="K78">
        <v>0.154</v>
      </c>
      <c r="L78">
        <v>0.53600000000000003</v>
      </c>
      <c r="M78">
        <v>7.4999999999999997E-2</v>
      </c>
      <c r="N78">
        <v>8.3000000000000004E-2</v>
      </c>
      <c r="O78">
        <v>1.4E-2</v>
      </c>
      <c r="P78">
        <v>0.14000000000000001</v>
      </c>
      <c r="Q78">
        <v>3.0000000000000001E-3</v>
      </c>
      <c r="R78" s="292">
        <v>0.44400000000000001</v>
      </c>
      <c r="S78" s="292">
        <v>0.08</v>
      </c>
      <c r="U78">
        <v>1.0527331686226065</v>
      </c>
      <c r="V78">
        <v>0</v>
      </c>
      <c r="W78">
        <v>1.1757322175732217</v>
      </c>
      <c r="X78">
        <v>0</v>
      </c>
      <c r="Y78">
        <v>1.007321383489018</v>
      </c>
      <c r="Z78">
        <v>0</v>
      </c>
      <c r="AA78" s="253">
        <v>3.9738805970149249</v>
      </c>
      <c r="AB78">
        <v>0</v>
      </c>
      <c r="AC78" s="254">
        <v>2.6506024096385543</v>
      </c>
      <c r="AD78">
        <v>0</v>
      </c>
      <c r="AE78">
        <v>1.4857142857142855</v>
      </c>
      <c r="AG78">
        <v>27.460462196281139</v>
      </c>
      <c r="AH78">
        <v>0</v>
      </c>
      <c r="AI78">
        <v>11.32421478174737</v>
      </c>
      <c r="AJ78">
        <v>0</v>
      </c>
      <c r="AK78">
        <v>3.9487050927920007</v>
      </c>
      <c r="AL78">
        <v>0</v>
      </c>
      <c r="AM78">
        <v>2.1260408921933087</v>
      </c>
      <c r="AN78">
        <v>0</v>
      </c>
      <c r="AO78">
        <v>0.22134146341463415</v>
      </c>
      <c r="AP78">
        <v>0</v>
      </c>
      <c r="AQ78">
        <v>0.20799999999999999</v>
      </c>
      <c r="AS78"/>
      <c r="AT78" s="106">
        <v>0.14379601714521609</v>
      </c>
      <c r="AU78" s="106">
        <v>0.34869570817012535</v>
      </c>
      <c r="AV78" s="187">
        <v>27.72147625564434</v>
      </c>
      <c r="AW78" s="342"/>
      <c r="AX78" s="4"/>
      <c r="AY78" s="4"/>
      <c r="AZ78" s="4"/>
      <c r="BA78" s="4"/>
      <c r="BB78" s="4"/>
      <c r="BC78" s="4"/>
      <c r="BD78" s="4"/>
      <c r="BE78" s="4"/>
    </row>
    <row r="79" spans="1:57" ht="15.75" thickBot="1" x14ac:dyDescent="0.3">
      <c r="A79" s="12">
        <v>44993.725694444445</v>
      </c>
      <c r="B79" s="14">
        <v>3261</v>
      </c>
      <c r="C79" s="194" t="s">
        <v>804</v>
      </c>
      <c r="D79" s="194" t="s">
        <v>443</v>
      </c>
      <c r="E79" s="194" t="s">
        <v>796</v>
      </c>
      <c r="F79">
        <v>25.521999999999998</v>
      </c>
      <c r="G79">
        <v>0.627</v>
      </c>
      <c r="H79">
        <v>9.2059999999999995</v>
      </c>
      <c r="I79">
        <v>0.64600000000000002</v>
      </c>
      <c r="J79">
        <v>4.0389999999999997</v>
      </c>
      <c r="K79">
        <v>0.16800000000000001</v>
      </c>
      <c r="L79">
        <v>0.54500000000000004</v>
      </c>
      <c r="M79">
        <v>8.1000000000000003E-2</v>
      </c>
      <c r="N79">
        <v>8.1000000000000003E-2</v>
      </c>
      <c r="O79">
        <v>1.4999999999999999E-2</v>
      </c>
      <c r="P79">
        <v>0.14099999999999999</v>
      </c>
      <c r="Q79">
        <v>3.0000000000000001E-3</v>
      </c>
      <c r="R79" s="292">
        <v>0.41499999999999998</v>
      </c>
      <c r="S79" s="292">
        <v>8.1000000000000003E-2</v>
      </c>
      <c r="U79">
        <v>1.0684899302562496</v>
      </c>
      <c r="V79">
        <v>0</v>
      </c>
      <c r="W79">
        <v>1.2209428633499892</v>
      </c>
      <c r="X79">
        <v>0</v>
      </c>
      <c r="Y79">
        <v>0.9878682842287696</v>
      </c>
      <c r="Z79">
        <v>0</v>
      </c>
      <c r="AA79" s="253">
        <v>3.9082568807339446</v>
      </c>
      <c r="AB79">
        <v>0</v>
      </c>
      <c r="AC79" s="254">
        <v>2.7160493827160495</v>
      </c>
      <c r="AD79">
        <v>0</v>
      </c>
      <c r="AE79">
        <v>1.4751773049645391</v>
      </c>
      <c r="AG79">
        <v>27.055509426092001</v>
      </c>
      <c r="AH79">
        <v>0</v>
      </c>
      <c r="AI79">
        <v>10.904887163260071</v>
      </c>
      <c r="AJ79">
        <v>0</v>
      </c>
      <c r="AK79">
        <v>4.0264629815165085</v>
      </c>
      <c r="AL79">
        <v>0</v>
      </c>
      <c r="AM79">
        <v>2.1617393400099871</v>
      </c>
      <c r="AN79">
        <v>0</v>
      </c>
      <c r="AO79">
        <v>0.21600793417572731</v>
      </c>
      <c r="AP79">
        <v>0</v>
      </c>
      <c r="AQ79">
        <v>0.20948571428571425</v>
      </c>
      <c r="AS79"/>
      <c r="AT79" s="106">
        <v>0.14882229412518239</v>
      </c>
      <c r="AU79" s="106">
        <v>0.36923472212368835</v>
      </c>
      <c r="AV79" s="187">
        <v>28.636884211716851</v>
      </c>
      <c r="AW79" s="342"/>
      <c r="AX79" s="4"/>
      <c r="AY79" s="4"/>
      <c r="AZ79" s="4"/>
      <c r="BA79" s="4"/>
      <c r="BB79" s="4"/>
      <c r="BC79" s="4"/>
      <c r="BD79" s="4"/>
      <c r="BE79" s="4"/>
    </row>
    <row r="80" spans="1:57" ht="15.75" thickBot="1" x14ac:dyDescent="0.3">
      <c r="A80" s="12">
        <v>44993.779166666667</v>
      </c>
      <c r="B80" s="14">
        <v>3288</v>
      </c>
      <c r="C80" s="194" t="s">
        <v>804</v>
      </c>
      <c r="D80" s="194" t="s">
        <v>443</v>
      </c>
      <c r="E80" s="194" t="s">
        <v>797</v>
      </c>
      <c r="F80">
        <v>25.79</v>
      </c>
      <c r="G80">
        <v>0.622</v>
      </c>
      <c r="H80">
        <v>9.4589999999999996</v>
      </c>
      <c r="I80">
        <v>0.64300000000000002</v>
      </c>
      <c r="J80">
        <v>3.9849999999999999</v>
      </c>
      <c r="K80">
        <v>0.153</v>
      </c>
      <c r="L80">
        <v>0.53400000000000003</v>
      </c>
      <c r="M80">
        <v>7.1999999999999995E-2</v>
      </c>
      <c r="N80">
        <v>9.9000000000000005E-2</v>
      </c>
      <c r="O80">
        <v>1.7999999999999999E-2</v>
      </c>
      <c r="P80">
        <v>0.14199999999999999</v>
      </c>
      <c r="Q80">
        <v>3.0000000000000001E-3</v>
      </c>
      <c r="R80" s="292">
        <v>0.42599999999999999</v>
      </c>
      <c r="S80" s="292">
        <v>7.9000000000000001E-2</v>
      </c>
      <c r="U80">
        <v>1.0573865839472665</v>
      </c>
      <c r="V80">
        <v>0</v>
      </c>
      <c r="W80">
        <v>1.1882862881911407</v>
      </c>
      <c r="X80">
        <v>0</v>
      </c>
      <c r="Y80">
        <v>1.0012547051442913</v>
      </c>
      <c r="Z80">
        <v>0</v>
      </c>
      <c r="AA80" s="253">
        <v>3.98876404494382</v>
      </c>
      <c r="AB80">
        <v>0</v>
      </c>
      <c r="AC80" s="254">
        <v>2.2222222222222223</v>
      </c>
      <c r="AD80">
        <v>0</v>
      </c>
      <c r="AE80">
        <v>1.4647887323943662</v>
      </c>
      <c r="AG80">
        <v>27.3396124166959</v>
      </c>
      <c r="AH80">
        <v>0</v>
      </c>
      <c r="AI80">
        <v>11.204576110936022</v>
      </c>
      <c r="AJ80">
        <v>0</v>
      </c>
      <c r="AK80">
        <v>3.972630597014926</v>
      </c>
      <c r="AL80">
        <v>0</v>
      </c>
      <c r="AM80">
        <v>2.118107903789602</v>
      </c>
      <c r="AN80">
        <v>0</v>
      </c>
      <c r="AO80">
        <v>0.26400969732588891</v>
      </c>
      <c r="AP80">
        <v>0</v>
      </c>
      <c r="AQ80">
        <v>0.21097142857142853</v>
      </c>
      <c r="AS80"/>
      <c r="AT80" s="106">
        <v>0.14530676355122354</v>
      </c>
      <c r="AU80" s="106">
        <v>0.35455429618060358</v>
      </c>
      <c r="AV80" s="187">
        <v>27.997584557699405</v>
      </c>
      <c r="AW80" s="342"/>
    </row>
    <row r="81" spans="1:57" ht="15.75" thickBot="1" x14ac:dyDescent="0.3">
      <c r="A81" s="12">
        <v>44993.78125</v>
      </c>
      <c r="B81" s="14">
        <v>3289</v>
      </c>
      <c r="C81" s="194" t="s">
        <v>804</v>
      </c>
      <c r="D81" s="194" t="s">
        <v>443</v>
      </c>
      <c r="E81" s="194" t="s">
        <v>1112</v>
      </c>
      <c r="F81">
        <v>26.253</v>
      </c>
      <c r="G81">
        <v>0.64400000000000002</v>
      </c>
      <c r="H81">
        <v>9.6389999999999993</v>
      </c>
      <c r="I81">
        <v>0.71699999999999997</v>
      </c>
      <c r="J81">
        <v>4.0860000000000003</v>
      </c>
      <c r="K81">
        <v>0.16800000000000001</v>
      </c>
      <c r="L81">
        <v>0.55500000000000005</v>
      </c>
      <c r="M81">
        <v>0.08</v>
      </c>
      <c r="N81">
        <v>7.1999999999999995E-2</v>
      </c>
      <c r="O81">
        <v>1.4999999999999999E-2</v>
      </c>
      <c r="P81">
        <v>0.14199999999999999</v>
      </c>
      <c r="Q81">
        <v>3.0000000000000001E-3</v>
      </c>
      <c r="R81" s="292">
        <v>0.42899999999999999</v>
      </c>
      <c r="S81" s="292">
        <v>0.08</v>
      </c>
      <c r="U81">
        <v>1.0387384298937263</v>
      </c>
      <c r="V81">
        <v>0</v>
      </c>
      <c r="W81">
        <v>1.1660960680568524</v>
      </c>
      <c r="X81">
        <v>0</v>
      </c>
      <c r="Y81">
        <v>0.97650513950073414</v>
      </c>
      <c r="Z81">
        <v>0</v>
      </c>
      <c r="AA81" s="253">
        <v>3.8378378378378373</v>
      </c>
      <c r="AB81">
        <v>0</v>
      </c>
      <c r="AC81" s="254">
        <v>3.0555555555555558</v>
      </c>
      <c r="AD81">
        <v>0</v>
      </c>
      <c r="AE81">
        <v>1.4647887323943662</v>
      </c>
      <c r="AG81">
        <v>27.830432135537706</v>
      </c>
      <c r="AH81">
        <v>0</v>
      </c>
      <c r="AI81">
        <v>11.417793544065157</v>
      </c>
      <c r="AJ81">
        <v>0</v>
      </c>
      <c r="AK81">
        <v>4.0733170939530714</v>
      </c>
      <c r="AL81">
        <v>0</v>
      </c>
      <c r="AM81">
        <v>2.2014042820285193</v>
      </c>
      <c r="AN81">
        <v>0</v>
      </c>
      <c r="AO81">
        <v>0.19200705260064646</v>
      </c>
      <c r="AP81">
        <v>0</v>
      </c>
      <c r="AQ81">
        <v>0.21097142857142853</v>
      </c>
      <c r="AS81"/>
      <c r="AT81" s="106">
        <v>0.14636197792817246</v>
      </c>
      <c r="AU81" s="106">
        <v>0.35675168571167032</v>
      </c>
      <c r="AV81" s="187">
        <v>28.189944445511131</v>
      </c>
      <c r="AW81" s="342"/>
    </row>
    <row r="82" spans="1:57" s="13" customFormat="1" ht="15.75" thickBot="1" x14ac:dyDescent="0.3">
      <c r="A82" s="249">
        <v>44993.783333333333</v>
      </c>
      <c r="B82" s="16">
        <v>3290</v>
      </c>
      <c r="C82" s="200" t="s">
        <v>804</v>
      </c>
      <c r="D82" s="200" t="s">
        <v>443</v>
      </c>
      <c r="E82" s="200" t="s">
        <v>1114</v>
      </c>
      <c r="F82" s="13">
        <v>25.658999999999999</v>
      </c>
      <c r="G82" s="13">
        <v>0.61199999999999999</v>
      </c>
      <c r="H82" s="13">
        <v>9.5190000000000001</v>
      </c>
      <c r="I82" s="13">
        <v>0.56999999999999995</v>
      </c>
      <c r="J82" s="13">
        <v>4.0199999999999996</v>
      </c>
      <c r="K82" s="13">
        <v>0.17899999999999999</v>
      </c>
      <c r="L82" s="13">
        <v>0.56899999999999995</v>
      </c>
      <c r="M82" s="13">
        <v>0.09</v>
      </c>
      <c r="N82" s="13">
        <v>8.2000000000000003E-2</v>
      </c>
      <c r="O82" s="13">
        <v>1.4E-2</v>
      </c>
      <c r="P82" s="13">
        <v>0.14000000000000001</v>
      </c>
      <c r="Q82" s="13">
        <v>3.0000000000000001E-3</v>
      </c>
      <c r="R82" s="242">
        <v>0.41599999999999998</v>
      </c>
      <c r="S82" s="242">
        <v>7.6999999999999999E-2</v>
      </c>
      <c r="T82" s="149"/>
      <c r="U82" s="13">
        <v>1.0627849877236057</v>
      </c>
      <c r="V82" s="13">
        <v>0</v>
      </c>
      <c r="W82" s="13">
        <v>1.1807963021325769</v>
      </c>
      <c r="X82" s="13">
        <v>0</v>
      </c>
      <c r="Y82" s="13">
        <v>0.99253731343283602</v>
      </c>
      <c r="Z82" s="13">
        <v>0</v>
      </c>
      <c r="AA82" s="443">
        <v>3.7434094903339195</v>
      </c>
      <c r="AB82" s="13">
        <v>0</v>
      </c>
      <c r="AC82" s="444">
        <v>2.6829268292682924</v>
      </c>
      <c r="AD82" s="13">
        <v>0</v>
      </c>
      <c r="AE82" s="13">
        <v>1.4857142857142855</v>
      </c>
      <c r="AF82" s="149"/>
      <c r="AG82" s="13">
        <v>27.200741178751457</v>
      </c>
      <c r="AH82" s="13">
        <v>0</v>
      </c>
      <c r="AI82" s="13">
        <v>11.275648588645733</v>
      </c>
      <c r="AJ82" s="13">
        <v>0</v>
      </c>
      <c r="AK82" s="13">
        <v>4.0075219573400256</v>
      </c>
      <c r="AL82" s="13">
        <v>0</v>
      </c>
      <c r="AM82" s="13">
        <v>2.2569352008544636</v>
      </c>
      <c r="AN82" s="13">
        <v>0</v>
      </c>
      <c r="AO82" s="13">
        <v>0.21867469879518073</v>
      </c>
      <c r="AP82" s="13">
        <v>0</v>
      </c>
      <c r="AQ82" s="13">
        <v>0.20799999999999999</v>
      </c>
      <c r="AR82" s="149"/>
      <c r="AT82" s="106">
        <v>0.14733135141444609</v>
      </c>
      <c r="AU82" s="106">
        <v>0.35541387493890947</v>
      </c>
      <c r="AV82" s="187">
        <v>28.366300389631888</v>
      </c>
      <c r="AW82" s="342"/>
    </row>
    <row r="83" spans="1:57" s="67" customFormat="1" ht="7.15" customHeight="1" thickBot="1" x14ac:dyDescent="0.25">
      <c r="R83" s="234"/>
      <c r="S83" s="234"/>
      <c r="AA83" s="429"/>
      <c r="AC83" s="430"/>
      <c r="AW83" s="190"/>
    </row>
    <row r="84" spans="1:57" s="11" customFormat="1" ht="28.15" customHeight="1" x14ac:dyDescent="0.25">
      <c r="A84" s="176" t="s">
        <v>1469</v>
      </c>
      <c r="B84" s="177"/>
      <c r="C84" s="177"/>
      <c r="D84" s="206" t="s">
        <v>105</v>
      </c>
      <c r="F84" s="144">
        <v>26.251999999999999</v>
      </c>
      <c r="G84" s="144">
        <v>0.63050000000000006</v>
      </c>
      <c r="H84" s="144">
        <v>9.8595000000000006</v>
      </c>
      <c r="I84" s="144">
        <v>0.72899999999999998</v>
      </c>
      <c r="J84" s="144">
        <v>4.0425000000000004</v>
      </c>
      <c r="K84" s="144">
        <v>0.1585</v>
      </c>
      <c r="L84" s="144">
        <v>0.53249999999999997</v>
      </c>
      <c r="M84" s="144">
        <v>7.4999999999999997E-2</v>
      </c>
      <c r="N84" s="144">
        <v>8.3499999999999991E-2</v>
      </c>
      <c r="O84" s="144">
        <v>1.4999999999999999E-2</v>
      </c>
      <c r="P84" s="144">
        <v>0.14199999999999999</v>
      </c>
      <c r="Q84" s="144">
        <v>3.0000000000000001E-3</v>
      </c>
      <c r="R84" s="220">
        <v>0.41649999999999998</v>
      </c>
      <c r="S84" s="220">
        <v>8.1000000000000003E-2</v>
      </c>
      <c r="T84" s="146" t="e">
        <v>#NUM!</v>
      </c>
      <c r="U84" s="182">
        <v>1.0387798443051797</v>
      </c>
      <c r="V84" s="144">
        <v>0</v>
      </c>
      <c r="W84" s="144">
        <v>1.1400615999278563</v>
      </c>
      <c r="X84" s="144">
        <v>0</v>
      </c>
      <c r="Y84" s="144">
        <v>0.98701421007471279</v>
      </c>
      <c r="Z84" s="144">
        <v>0</v>
      </c>
      <c r="AA84" s="441">
        <v>4.0000317399860341</v>
      </c>
      <c r="AB84" s="144">
        <v>0</v>
      </c>
      <c r="AC84" s="442">
        <v>2.6370944587998855</v>
      </c>
      <c r="AD84" s="144">
        <v>0</v>
      </c>
      <c r="AE84" s="144">
        <v>1.4647887323943662</v>
      </c>
      <c r="AF84" s="147" t="e">
        <v>#NUM!</v>
      </c>
      <c r="AG84" s="144">
        <v>27.270048472699578</v>
      </c>
      <c r="AH84" s="144">
        <v>0</v>
      </c>
      <c r="AI84" s="144">
        <v>11.240437344488699</v>
      </c>
      <c r="AJ84" s="144">
        <v>0</v>
      </c>
      <c r="AK84" s="148">
        <v>3.9900049442270262</v>
      </c>
      <c r="AL84" s="148">
        <v>0</v>
      </c>
      <c r="AM84" s="144">
        <v>2.1300169015425636</v>
      </c>
      <c r="AN84" s="144">
        <v>0</v>
      </c>
      <c r="AO84" s="144">
        <v>0.22019738730979044</v>
      </c>
      <c r="AP84" s="144">
        <v>0</v>
      </c>
      <c r="AQ84" s="144">
        <v>0.20799999999999999</v>
      </c>
      <c r="AR84" s="147"/>
      <c r="AS84" s="182"/>
      <c r="AT84" s="184">
        <v>0.14631455269401061</v>
      </c>
      <c r="AU84" s="184">
        <v>0.3549688345697124</v>
      </c>
      <c r="AV84" s="189">
        <v>28.181307758924682</v>
      </c>
      <c r="AW84" s="450"/>
      <c r="AX84" s="144"/>
      <c r="AY84" s="144"/>
      <c r="AZ84" s="144"/>
      <c r="BA84" s="144"/>
      <c r="BB84" s="144"/>
      <c r="BC84" s="144"/>
      <c r="BD84" s="144"/>
      <c r="BE84" s="144"/>
    </row>
    <row r="85" spans="1:57" ht="15" x14ac:dyDescent="0.25">
      <c r="D85" s="15" t="s">
        <v>113</v>
      </c>
      <c r="F85" s="3">
        <v>0.42848803950635567</v>
      </c>
      <c r="G85" s="3">
        <v>4.5215160226252812E-2</v>
      </c>
      <c r="H85" s="3">
        <v>0.19213741362443118</v>
      </c>
      <c r="I85" s="3">
        <v>0.11623121968116533</v>
      </c>
      <c r="J85" s="3">
        <v>7.9956126362256588E-2</v>
      </c>
      <c r="K85" s="3">
        <v>8.2807867121082492E-3</v>
      </c>
      <c r="L85" s="3">
        <v>3.4465044403196192E-2</v>
      </c>
      <c r="M85" s="3">
        <v>5.1547481579053466E-3</v>
      </c>
      <c r="N85" s="3">
        <v>9.5131487952202914E-3</v>
      </c>
      <c r="O85" s="3">
        <v>6.4086994446165566E-4</v>
      </c>
      <c r="P85" s="3">
        <v>1.3887301496588206E-3</v>
      </c>
      <c r="Q85" s="3">
        <v>4.6362435056419917E-19</v>
      </c>
      <c r="R85" s="222">
        <v>4.6145731887451434E-2</v>
      </c>
      <c r="S85" s="222">
        <v>3.563204817496262E-3</v>
      </c>
      <c r="T85" s="56" t="e">
        <v>#DIV/0!</v>
      </c>
      <c r="U85" s="23">
        <v>1.7344076458430259E-2</v>
      </c>
      <c r="V85" s="3">
        <v>0</v>
      </c>
      <c r="W85" s="3">
        <v>2.200268746510101E-2</v>
      </c>
      <c r="X85" s="3">
        <v>0</v>
      </c>
      <c r="Y85" s="3">
        <v>2.0156166357925165E-2</v>
      </c>
      <c r="Z85" s="3">
        <v>0</v>
      </c>
      <c r="AA85" s="425">
        <v>0.26718923858397331</v>
      </c>
      <c r="AB85" s="3">
        <v>0</v>
      </c>
      <c r="AC85" s="426">
        <v>0.32950448994944015</v>
      </c>
      <c r="AD85" s="3">
        <v>0</v>
      </c>
      <c r="AE85" s="3">
        <v>1.4498378959967109E-2</v>
      </c>
      <c r="AF85" s="96" t="e">
        <v>#DIV/0!</v>
      </c>
      <c r="AG85" s="3">
        <v>0.44510473896504416</v>
      </c>
      <c r="AH85" s="3">
        <v>0</v>
      </c>
      <c r="AI85" s="3">
        <v>0.21904848718266884</v>
      </c>
      <c r="AJ85" s="3">
        <v>0</v>
      </c>
      <c r="AK85" s="97">
        <v>7.8917832902076573E-2</v>
      </c>
      <c r="AL85" s="97">
        <v>0</v>
      </c>
      <c r="AM85" s="3">
        <v>0.1378612715328128</v>
      </c>
      <c r="AN85" s="3">
        <v>0</v>
      </c>
      <c r="AO85" s="3">
        <v>2.5087071973613956E-2</v>
      </c>
      <c r="AP85" s="3">
        <v>0</v>
      </c>
      <c r="AQ85" s="3">
        <v>2.0341962755565783E-3</v>
      </c>
      <c r="AR85" s="96"/>
      <c r="AS85" s="23"/>
      <c r="AT85" s="3"/>
      <c r="AU85" s="3"/>
      <c r="AV85" s="3"/>
      <c r="AW85" s="343"/>
      <c r="AX85" s="3"/>
      <c r="AY85" s="3"/>
      <c r="AZ85" s="3"/>
      <c r="BA85" s="3"/>
      <c r="BB85" s="3"/>
      <c r="BC85" s="3"/>
      <c r="BD85" s="3"/>
      <c r="BE85" s="3"/>
    </row>
    <row r="86" spans="1:57" ht="15" x14ac:dyDescent="0.25">
      <c r="A86" s="347" t="s">
        <v>808</v>
      </c>
      <c r="D86" s="15" t="s">
        <v>106</v>
      </c>
      <c r="F86" s="3">
        <v>1.6322110296600474</v>
      </c>
      <c r="G86" s="3">
        <v>7.1713180374707068</v>
      </c>
      <c r="H86" s="3">
        <v>1.9487541317960464</v>
      </c>
      <c r="I86" s="3">
        <v>15.943925882190031</v>
      </c>
      <c r="J86" s="3">
        <v>1.9778880980150051</v>
      </c>
      <c r="K86" s="3">
        <v>5.2244711117402201</v>
      </c>
      <c r="L86" s="3">
        <v>6.4723088081119613</v>
      </c>
      <c r="M86" s="3">
        <v>6.8729975438737956</v>
      </c>
      <c r="N86" s="3">
        <v>11.392992569126099</v>
      </c>
      <c r="O86" s="3">
        <v>4.2724662964110385</v>
      </c>
      <c r="P86" s="3">
        <v>0.97797897863297234</v>
      </c>
      <c r="Q86" s="3">
        <v>1.5454145018806641E-14</v>
      </c>
      <c r="R86" s="222">
        <v>11.079407415954726</v>
      </c>
      <c r="S86" s="222">
        <v>4.3990182932052617</v>
      </c>
      <c r="T86" s="56" t="e">
        <v>#DIV/0!</v>
      </c>
      <c r="U86" s="23">
        <v>1.6696585473345786</v>
      </c>
      <c r="V86" s="3" t="e">
        <v>#DIV/0!</v>
      </c>
      <c r="W86" s="3">
        <v>1.9299560187355975</v>
      </c>
      <c r="X86" s="3" t="e">
        <v>#DIV/0!</v>
      </c>
      <c r="Y86" s="3">
        <v>2.042135376794568</v>
      </c>
      <c r="Z86" s="3" t="e">
        <v>#DIV/0!</v>
      </c>
      <c r="AA86" s="425">
        <v>6.6796779613780313</v>
      </c>
      <c r="AB86" s="3" t="e">
        <v>#DIV/0!</v>
      </c>
      <c r="AC86" s="426">
        <v>12.494982455023406</v>
      </c>
      <c r="AD86" s="3" t="e">
        <v>#DIV/0!</v>
      </c>
      <c r="AE86" s="3">
        <v>0.98979317899775454</v>
      </c>
      <c r="AF86" s="96" t="e">
        <v>#DIV/0!</v>
      </c>
      <c r="AG86" s="3">
        <v>1.6322110296600487</v>
      </c>
      <c r="AH86" s="3" t="e">
        <v>#DIV/0!</v>
      </c>
      <c r="AI86" s="3">
        <v>1.9487541317960422</v>
      </c>
      <c r="AJ86" s="3" t="e">
        <v>#DIV/0!</v>
      </c>
      <c r="AK86" s="97">
        <v>1.9778880980150046</v>
      </c>
      <c r="AL86" s="97" t="e">
        <v>#DIV/0!</v>
      </c>
      <c r="AM86" s="3">
        <v>6.4723088081119595</v>
      </c>
      <c r="AN86" s="3" t="e">
        <v>#DIV/0!</v>
      </c>
      <c r="AO86" s="3">
        <v>11.392992569125969</v>
      </c>
      <c r="AP86" s="3" t="e">
        <v>#DIV/0!</v>
      </c>
      <c r="AQ86" s="3">
        <v>0.97797897863297034</v>
      </c>
      <c r="AR86" s="96"/>
      <c r="AS86" s="23"/>
      <c r="AT86" s="3"/>
      <c r="AU86" s="3"/>
      <c r="AV86" s="3"/>
      <c r="AW86" s="343"/>
      <c r="AX86" s="3"/>
      <c r="AY86" s="3"/>
      <c r="AZ86" s="3"/>
      <c r="BA86" s="3"/>
      <c r="BB86" s="3"/>
      <c r="BC86" s="3"/>
      <c r="BD86" s="3"/>
      <c r="BE86" s="3"/>
    </row>
    <row r="87" spans="1:57" s="13" customFormat="1" ht="15.75" thickBot="1" x14ac:dyDescent="0.3">
      <c r="A87" s="16"/>
      <c r="B87" s="650"/>
      <c r="C87" s="650"/>
      <c r="D87" s="651" t="s">
        <v>122</v>
      </c>
      <c r="E87" s="652"/>
      <c r="F87" s="653">
        <v>-2.4118385513752059</v>
      </c>
      <c r="G87" s="653">
        <v>1.6583747927031525</v>
      </c>
      <c r="H87" s="653">
        <v>2.3882424984690753</v>
      </c>
      <c r="I87" s="653">
        <v>3.0769230769230798</v>
      </c>
      <c r="J87" s="653">
        <v>-0.56790123456789354</v>
      </c>
      <c r="K87" s="653">
        <v>-1.2500000000000011</v>
      </c>
      <c r="L87" s="653">
        <v>-13.854351687388981</v>
      </c>
      <c r="M87" s="653">
        <v>-5.3333333333333384</v>
      </c>
      <c r="N87" s="653">
        <v>6.1728395061728278</v>
      </c>
      <c r="O87" s="180">
        <v>0</v>
      </c>
      <c r="P87" s="653">
        <v>0</v>
      </c>
      <c r="Q87" s="180">
        <v>0</v>
      </c>
      <c r="R87" s="215">
        <v>-5.9808612440191302</v>
      </c>
      <c r="S87" s="205">
        <v>-4.6511627906976631</v>
      </c>
      <c r="T87" s="654" t="e">
        <v>#DIV/0!</v>
      </c>
      <c r="U87" s="655">
        <v>2.4714458347951695</v>
      </c>
      <c r="V87" s="150" t="e">
        <v>#DIV/0!</v>
      </c>
      <c r="W87" s="150">
        <v>-2.3325358851674554</v>
      </c>
      <c r="X87" s="150" t="e">
        <v>#DIV/0!</v>
      </c>
      <c r="Y87" s="150">
        <v>0.57114477278370712</v>
      </c>
      <c r="Z87" s="150" t="e">
        <v>#DIV/0!</v>
      </c>
      <c r="AA87" s="656">
        <v>16.082474226804099</v>
      </c>
      <c r="AB87" s="150" t="e">
        <v>#DIV/0!</v>
      </c>
      <c r="AC87" s="657">
        <v>-5.8139534883720918</v>
      </c>
      <c r="AD87" s="150" t="e">
        <v>#DIV/0!</v>
      </c>
      <c r="AE87" s="150">
        <v>0</v>
      </c>
      <c r="AF87" s="658" t="e">
        <v>#DIV/0!</v>
      </c>
      <c r="AG87" s="653">
        <v>-2.4118385513752076</v>
      </c>
      <c r="AH87" s="653" t="e">
        <v>#DIV/0!</v>
      </c>
      <c r="AI87" s="653">
        <v>2.3882424984690709</v>
      </c>
      <c r="AJ87" s="653" t="e">
        <v>#DIV/0!</v>
      </c>
      <c r="AK87" s="653">
        <v>-0.56790123456789676</v>
      </c>
      <c r="AL87" s="653" t="e">
        <v>#DIV/0!</v>
      </c>
      <c r="AM87" s="653">
        <v>-13.854351687388977</v>
      </c>
      <c r="AN87" s="653" t="e">
        <v>#DIV/0!</v>
      </c>
      <c r="AO87" s="653">
        <v>6.1728395061728323</v>
      </c>
      <c r="AP87" s="653" t="e">
        <v>#DIV/0!</v>
      </c>
      <c r="AQ87" s="653">
        <v>0</v>
      </c>
      <c r="AR87" s="659"/>
      <c r="AS87" s="655"/>
      <c r="AT87" s="150"/>
      <c r="AU87" s="150"/>
      <c r="AV87" s="150"/>
      <c r="AW87" s="660"/>
      <c r="AX87" s="150"/>
      <c r="AY87" s="150"/>
      <c r="AZ87" s="150"/>
      <c r="BA87" s="150"/>
      <c r="BB87" s="150"/>
      <c r="BC87" s="150"/>
      <c r="BD87" s="150"/>
      <c r="BE87" s="150"/>
    </row>
    <row r="88" spans="1:57" s="11" customFormat="1" ht="13.9" customHeight="1" thickBot="1" x14ac:dyDescent="0.3">
      <c r="A88" s="245">
        <v>45028</v>
      </c>
      <c r="B88" s="11">
        <v>3351</v>
      </c>
      <c r="C88" s="197" t="s">
        <v>804</v>
      </c>
      <c r="D88" s="197" t="s">
        <v>443</v>
      </c>
      <c r="E88" s="197" t="s">
        <v>692</v>
      </c>
      <c r="F88" s="11">
        <v>26.286999999999999</v>
      </c>
      <c r="G88" s="11">
        <v>0.60299999999999998</v>
      </c>
      <c r="H88" s="11">
        <v>9.798</v>
      </c>
      <c r="I88" s="11">
        <v>0.65</v>
      </c>
      <c r="J88" s="11">
        <v>4.05</v>
      </c>
      <c r="K88" s="11">
        <v>0.16</v>
      </c>
      <c r="L88" s="11">
        <v>0.56299999999999994</v>
      </c>
      <c r="M88" s="11">
        <v>7.4999999999999997E-2</v>
      </c>
      <c r="N88" s="11">
        <v>8.1000000000000003E-2</v>
      </c>
      <c r="O88" s="11">
        <v>1.4999999999999999E-2</v>
      </c>
      <c r="P88" s="11">
        <v>0.14099999999999999</v>
      </c>
      <c r="Q88" s="11">
        <v>3.0000000000000001E-3</v>
      </c>
      <c r="R88" s="204">
        <v>0.41799999999999998</v>
      </c>
      <c r="S88" s="204">
        <v>8.5999999999999993E-2</v>
      </c>
      <c r="T88" s="146"/>
      <c r="U88" s="11">
        <v>1.0373949100315745</v>
      </c>
      <c r="V88" s="11">
        <v>0</v>
      </c>
      <c r="W88" s="11">
        <v>1.1471728924270259</v>
      </c>
      <c r="X88" s="11">
        <v>0</v>
      </c>
      <c r="Y88" s="11">
        <v>0.98518518518518527</v>
      </c>
      <c r="Z88" s="11">
        <v>0</v>
      </c>
      <c r="AA88" s="447">
        <v>3.7833037300177623</v>
      </c>
      <c r="AB88" s="11">
        <v>0</v>
      </c>
      <c r="AC88" s="448">
        <v>2.7160493827160495</v>
      </c>
      <c r="AD88" s="11">
        <v>0</v>
      </c>
      <c r="AE88" s="11">
        <v>1.4751773049645391</v>
      </c>
      <c r="AF88" s="146"/>
      <c r="AG88" s="11">
        <v>27.306405767250258</v>
      </c>
      <c r="AH88" s="11">
        <v>0</v>
      </c>
      <c r="AI88" s="11">
        <v>11.170323556093136</v>
      </c>
      <c r="AJ88" s="11">
        <v>0</v>
      </c>
      <c r="AK88" s="11">
        <v>3.9974075508025866</v>
      </c>
      <c r="AL88" s="11">
        <v>0</v>
      </c>
      <c r="AM88" s="11">
        <v>2.2520178696121369</v>
      </c>
      <c r="AN88" s="11">
        <v>0</v>
      </c>
      <c r="AO88" s="11">
        <v>0.21360465116279073</v>
      </c>
      <c r="AP88" s="11">
        <v>0</v>
      </c>
      <c r="AQ88" s="11">
        <v>0.20653521126760563</v>
      </c>
      <c r="AR88" s="146"/>
      <c r="AT88" s="184">
        <v>0.1463908353547155</v>
      </c>
      <c r="AU88" s="184">
        <v>0.35785960278850648</v>
      </c>
      <c r="AV88" s="189">
        <v>28.195199319613899</v>
      </c>
      <c r="AW88" s="450"/>
      <c r="AX88" s="399"/>
      <c r="AY88" s="399"/>
      <c r="AZ88" s="399"/>
      <c r="BA88" s="399"/>
      <c r="BB88" s="399"/>
      <c r="BC88" s="399"/>
      <c r="BD88" s="399"/>
      <c r="BE88" s="399"/>
    </row>
    <row r="89" spans="1:57" ht="15.75" thickBot="1" x14ac:dyDescent="0.3">
      <c r="A89" s="12">
        <v>45028</v>
      </c>
      <c r="B89">
        <v>3352</v>
      </c>
      <c r="C89" s="194" t="s">
        <v>804</v>
      </c>
      <c r="D89" s="194" t="s">
        <v>443</v>
      </c>
      <c r="E89" s="194" t="s">
        <v>694</v>
      </c>
      <c r="F89">
        <v>26.507999999999999</v>
      </c>
      <c r="G89">
        <v>0.63100000000000001</v>
      </c>
      <c r="H89">
        <v>9.9260000000000002</v>
      </c>
      <c r="I89">
        <v>0.73599999999999999</v>
      </c>
      <c r="J89">
        <v>4.0380000000000003</v>
      </c>
      <c r="K89">
        <v>0.161</v>
      </c>
      <c r="L89">
        <v>0.57499999999999996</v>
      </c>
      <c r="M89">
        <v>7.8E-2</v>
      </c>
      <c r="N89">
        <v>8.5999999999999993E-2</v>
      </c>
      <c r="O89">
        <v>1.4999999999999999E-2</v>
      </c>
      <c r="P89">
        <v>0.14299999999999999</v>
      </c>
      <c r="Q89">
        <v>3.0000000000000001E-3</v>
      </c>
      <c r="R89" s="29">
        <v>0.41499999999999998</v>
      </c>
      <c r="S89" s="29">
        <v>8.1000000000000003E-2</v>
      </c>
      <c r="U89">
        <v>1.0287460389316434</v>
      </c>
      <c r="V89">
        <v>0</v>
      </c>
      <c r="W89">
        <v>1.1323796091073948</v>
      </c>
      <c r="X89">
        <v>0</v>
      </c>
      <c r="Y89">
        <v>0.98811292719167909</v>
      </c>
      <c r="Z89">
        <v>0</v>
      </c>
      <c r="AA89" s="253">
        <v>3.7043478260869565</v>
      </c>
      <c r="AB89">
        <v>0</v>
      </c>
      <c r="AC89" s="254">
        <v>2.558139534883721</v>
      </c>
      <c r="AD89">
        <v>0</v>
      </c>
      <c r="AE89">
        <v>1.4545454545454546</v>
      </c>
      <c r="AG89">
        <v>27.535976112841702</v>
      </c>
      <c r="AH89">
        <v>0</v>
      </c>
      <c r="AI89">
        <v>11.316251440883901</v>
      </c>
      <c r="AJ89">
        <v>0</v>
      </c>
      <c r="AK89">
        <v>3.9855633802816905</v>
      </c>
      <c r="AL89">
        <v>0</v>
      </c>
      <c r="AM89">
        <v>2.3000182504919695</v>
      </c>
      <c r="AN89">
        <v>0</v>
      </c>
      <c r="AO89">
        <v>0.22679012345679014</v>
      </c>
      <c r="AP89">
        <v>0</v>
      </c>
      <c r="AQ89">
        <v>0.20946478873239435</v>
      </c>
      <c r="AS89"/>
      <c r="AT89" s="106">
        <v>0.14474022507678527</v>
      </c>
      <c r="AU89" s="106">
        <v>0.35219819929791008</v>
      </c>
      <c r="AV89" s="187">
        <v>27.89414030813036</v>
      </c>
      <c r="AW89" s="342"/>
      <c r="AX89" s="4"/>
      <c r="AY89" s="4"/>
      <c r="AZ89" s="4"/>
      <c r="BA89" s="4"/>
      <c r="BB89" s="4"/>
      <c r="BC89" s="4"/>
      <c r="BD89" s="4"/>
      <c r="BE89" s="4"/>
    </row>
    <row r="90" spans="1:57" ht="15.75" thickBot="1" x14ac:dyDescent="0.3">
      <c r="A90" s="12">
        <v>45028</v>
      </c>
      <c r="B90">
        <v>3394</v>
      </c>
      <c r="C90" s="194" t="s">
        <v>804</v>
      </c>
      <c r="D90" s="194" t="s">
        <v>443</v>
      </c>
      <c r="E90" s="194" t="s">
        <v>724</v>
      </c>
      <c r="F90">
        <v>26.48</v>
      </c>
      <c r="G90">
        <v>0.63</v>
      </c>
      <c r="H90">
        <v>10.208</v>
      </c>
      <c r="I90">
        <v>0.72199999999999998</v>
      </c>
      <c r="J90">
        <v>4.0549999999999997</v>
      </c>
      <c r="K90">
        <v>0.159</v>
      </c>
      <c r="L90">
        <v>0.53100000000000003</v>
      </c>
      <c r="M90">
        <v>7.4999999999999997E-2</v>
      </c>
      <c r="N90">
        <v>6.6000000000000003E-2</v>
      </c>
      <c r="O90">
        <v>1.4E-2</v>
      </c>
      <c r="P90">
        <v>0.14299999999999999</v>
      </c>
      <c r="Q90">
        <v>3.0000000000000001E-3</v>
      </c>
      <c r="R90" s="29">
        <v>0.47199999999999998</v>
      </c>
      <c r="S90" s="29">
        <v>8.1000000000000003E-2</v>
      </c>
      <c r="U90">
        <v>1.029833836858006</v>
      </c>
      <c r="V90">
        <v>0</v>
      </c>
      <c r="W90">
        <v>1.1010971786833856</v>
      </c>
      <c r="X90">
        <v>0</v>
      </c>
      <c r="Y90">
        <v>0.98397040690505566</v>
      </c>
      <c r="Z90">
        <v>0</v>
      </c>
      <c r="AA90" s="253">
        <v>4.0112994350282483</v>
      </c>
      <c r="AB90">
        <v>0</v>
      </c>
      <c r="AC90" s="254">
        <v>3.333333333333333</v>
      </c>
      <c r="AD90">
        <v>0</v>
      </c>
      <c r="AE90">
        <v>1.4545454545454546</v>
      </c>
      <c r="AG90">
        <v>27.506890277201158</v>
      </c>
      <c r="AH90">
        <v>0</v>
      </c>
      <c r="AI90">
        <v>11.637748812063556</v>
      </c>
      <c r="AJ90">
        <v>0</v>
      </c>
      <c r="AK90">
        <v>4.0023426218529599</v>
      </c>
      <c r="AL90">
        <v>0</v>
      </c>
      <c r="AM90">
        <v>2.1240168539325843</v>
      </c>
      <c r="AN90">
        <v>0</v>
      </c>
      <c r="AO90">
        <v>0.17404823428079244</v>
      </c>
      <c r="AP90">
        <v>0</v>
      </c>
      <c r="AQ90">
        <v>0.20946478873239435</v>
      </c>
      <c r="AS90"/>
      <c r="AT90" s="106">
        <v>0.14550327505287888</v>
      </c>
      <c r="AU90" s="106">
        <v>0.34391038047703676</v>
      </c>
      <c r="AV90" s="187">
        <v>28.033438231645775</v>
      </c>
      <c r="AW90" s="342"/>
    </row>
    <row r="91" spans="1:57" ht="15.75" thickBot="1" x14ac:dyDescent="0.3">
      <c r="A91" s="12">
        <v>45028</v>
      </c>
      <c r="B91">
        <v>3401</v>
      </c>
      <c r="C91" s="194" t="s">
        <v>804</v>
      </c>
      <c r="D91" s="194" t="s">
        <v>443</v>
      </c>
      <c r="E91" s="194" t="s">
        <v>792</v>
      </c>
      <c r="F91">
        <v>26.178999999999998</v>
      </c>
      <c r="G91">
        <v>0.58499999999999996</v>
      </c>
      <c r="H91">
        <v>9.6359999999999992</v>
      </c>
      <c r="I91">
        <v>0.56699999999999995</v>
      </c>
      <c r="J91">
        <v>4.0339999999999998</v>
      </c>
      <c r="K91">
        <v>0.158</v>
      </c>
      <c r="L91">
        <v>0.55800000000000005</v>
      </c>
      <c r="M91">
        <v>7.6999999999999999E-2</v>
      </c>
      <c r="N91">
        <v>9.6000000000000002E-2</v>
      </c>
      <c r="O91">
        <v>1.6E-2</v>
      </c>
      <c r="P91">
        <v>0.14299999999999999</v>
      </c>
      <c r="Q91">
        <v>3.0000000000000001E-3</v>
      </c>
      <c r="R91" s="29">
        <v>0.48099999999999998</v>
      </c>
      <c r="S91" s="29">
        <v>7.6999999999999999E-2</v>
      </c>
      <c r="U91">
        <v>1.0416746246991864</v>
      </c>
      <c r="V91">
        <v>0</v>
      </c>
      <c r="W91">
        <v>1.1664591116645913</v>
      </c>
      <c r="X91">
        <v>0</v>
      </c>
      <c r="Y91">
        <v>0.9890927119484384</v>
      </c>
      <c r="Z91">
        <v>0</v>
      </c>
      <c r="AA91" s="253">
        <v>3.8172043010752681</v>
      </c>
      <c r="AB91">
        <v>0</v>
      </c>
      <c r="AC91" s="254">
        <v>2.2916666666666665</v>
      </c>
      <c r="AD91">
        <v>0</v>
      </c>
      <c r="AE91">
        <v>1.4545454545454546</v>
      </c>
      <c r="AG91">
        <v>27.194217544065296</v>
      </c>
      <c r="AH91">
        <v>0</v>
      </c>
      <c r="AI91">
        <v>10.985633576904823</v>
      </c>
      <c r="AJ91">
        <v>0</v>
      </c>
      <c r="AK91">
        <v>3.9816153234413911</v>
      </c>
      <c r="AL91">
        <v>0</v>
      </c>
      <c r="AM91">
        <v>2.2320177109122072</v>
      </c>
      <c r="AN91">
        <v>0</v>
      </c>
      <c r="AO91">
        <v>0.25316106804478899</v>
      </c>
      <c r="AP91">
        <v>0</v>
      </c>
      <c r="AQ91">
        <v>0.20946478873239435</v>
      </c>
      <c r="AS91"/>
      <c r="AT91" s="106">
        <v>0.14641404250700035</v>
      </c>
      <c r="AU91" s="106">
        <v>0.36243838787887211</v>
      </c>
      <c r="AV91" s="187">
        <v>28.199425072302279</v>
      </c>
      <c r="AW91" s="342"/>
    </row>
    <row r="92" spans="1:57" ht="15.75" thickBot="1" x14ac:dyDescent="0.3">
      <c r="A92" s="12">
        <v>45028</v>
      </c>
      <c r="B92">
        <v>3473</v>
      </c>
      <c r="C92" s="194" t="s">
        <v>804</v>
      </c>
      <c r="D92" s="194" t="s">
        <v>443</v>
      </c>
      <c r="E92" s="194" t="s">
        <v>796</v>
      </c>
      <c r="F92">
        <v>26.216999999999999</v>
      </c>
      <c r="G92">
        <v>0.7</v>
      </c>
      <c r="H92">
        <v>9.7490000000000006</v>
      </c>
      <c r="I92">
        <v>0.83799999999999997</v>
      </c>
      <c r="J92">
        <v>4.0469999999999997</v>
      </c>
      <c r="K92">
        <v>0.14799999999999999</v>
      </c>
      <c r="L92">
        <v>0.52100000000000002</v>
      </c>
      <c r="M92">
        <v>6.7000000000000004E-2</v>
      </c>
      <c r="N92">
        <v>0.08</v>
      </c>
      <c r="O92">
        <v>1.4999999999999999E-2</v>
      </c>
      <c r="P92">
        <v>0.14199999999999999</v>
      </c>
      <c r="Q92">
        <v>3.0000000000000001E-3</v>
      </c>
      <c r="R92" s="29">
        <v>0.35299999999999998</v>
      </c>
      <c r="S92" s="29">
        <v>8.1000000000000003E-2</v>
      </c>
      <c r="U92">
        <v>1.0401647785787849</v>
      </c>
      <c r="V92">
        <v>0</v>
      </c>
      <c r="W92">
        <v>1.152938762950046</v>
      </c>
      <c r="X92">
        <v>0</v>
      </c>
      <c r="Y92">
        <v>0.98591549295774661</v>
      </c>
      <c r="Z92">
        <v>0</v>
      </c>
      <c r="AA92" s="253">
        <v>4.0882917466410742</v>
      </c>
      <c r="AB92">
        <v>0</v>
      </c>
      <c r="AC92" s="254">
        <v>2.75</v>
      </c>
      <c r="AD92">
        <v>0</v>
      </c>
      <c r="AE92">
        <v>1.4647887323943662</v>
      </c>
      <c r="AG92">
        <v>27.233691178148895</v>
      </c>
      <c r="AH92">
        <v>0</v>
      </c>
      <c r="AI92">
        <v>11.114460537696672</v>
      </c>
      <c r="AJ92">
        <v>0</v>
      </c>
      <c r="AK92">
        <v>3.9944465081723624</v>
      </c>
      <c r="AL92">
        <v>0</v>
      </c>
      <c r="AM92">
        <v>2.0840165365327237</v>
      </c>
      <c r="AN92">
        <v>0</v>
      </c>
      <c r="AO92">
        <v>0.21096755670399084</v>
      </c>
      <c r="AP92">
        <v>0</v>
      </c>
      <c r="AQ92">
        <v>0.20799999999999999</v>
      </c>
      <c r="AS92"/>
      <c r="AT92" s="106">
        <v>0.14667297510435637</v>
      </c>
      <c r="AU92" s="106">
        <v>0.35939184764069165</v>
      </c>
      <c r="AV92" s="187">
        <v>28.246560463957078</v>
      </c>
      <c r="AW92" s="342"/>
    </row>
    <row r="93" spans="1:57" ht="15.75" thickBot="1" x14ac:dyDescent="0.3">
      <c r="A93" s="12">
        <v>45028</v>
      </c>
      <c r="B93">
        <v>3480</v>
      </c>
      <c r="C93" s="194" t="s">
        <v>804</v>
      </c>
      <c r="D93" s="194" t="s">
        <v>443</v>
      </c>
      <c r="E93" s="194" t="s">
        <v>797</v>
      </c>
      <c r="F93">
        <v>25.356999999999999</v>
      </c>
      <c r="G93">
        <v>0.68200000000000005</v>
      </c>
      <c r="H93">
        <v>9.9209999999999994</v>
      </c>
      <c r="I93">
        <v>0.85499999999999998</v>
      </c>
      <c r="J93">
        <v>3.8519999999999999</v>
      </c>
      <c r="K93">
        <v>0.13800000000000001</v>
      </c>
      <c r="L93">
        <v>0.53400000000000003</v>
      </c>
      <c r="M93">
        <v>6.4000000000000001E-2</v>
      </c>
      <c r="N93">
        <v>9.1999999999999998E-2</v>
      </c>
      <c r="O93">
        <v>1.4E-2</v>
      </c>
      <c r="P93">
        <v>0.13900000000000001</v>
      </c>
      <c r="Q93">
        <v>3.0000000000000001E-3</v>
      </c>
      <c r="R93" s="29">
        <v>0.47299999999999998</v>
      </c>
      <c r="S93" s="29">
        <v>7.9000000000000001E-2</v>
      </c>
      <c r="U93">
        <v>1.0754426785503017</v>
      </c>
      <c r="V93">
        <v>0</v>
      </c>
      <c r="W93">
        <v>1.1329503074286866</v>
      </c>
      <c r="X93">
        <v>0</v>
      </c>
      <c r="Y93">
        <v>1.0358255451713396</v>
      </c>
      <c r="Z93">
        <v>0</v>
      </c>
      <c r="AA93" s="253">
        <v>3.98876404494382</v>
      </c>
      <c r="AB93">
        <v>0</v>
      </c>
      <c r="AC93" s="254">
        <v>2.3913043478260869</v>
      </c>
      <c r="AD93">
        <v>0</v>
      </c>
      <c r="AE93">
        <v>1.4964028776978415</v>
      </c>
      <c r="AG93">
        <v>26.340340512046438</v>
      </c>
      <c r="AH93">
        <v>0</v>
      </c>
      <c r="AI93">
        <v>11.310551132884262</v>
      </c>
      <c r="AJ93">
        <v>0</v>
      </c>
      <c r="AK93">
        <v>3.8019787372077936</v>
      </c>
      <c r="AL93">
        <v>0</v>
      </c>
      <c r="AM93">
        <v>2.1360169491525425</v>
      </c>
      <c r="AN93">
        <v>0</v>
      </c>
      <c r="AO93">
        <v>0.24261269020958945</v>
      </c>
      <c r="AP93">
        <v>0</v>
      </c>
      <c r="AQ93">
        <v>0.20360563380281693</v>
      </c>
      <c r="AS93"/>
      <c r="AT93" s="106">
        <v>0.1443405310371369</v>
      </c>
      <c r="AU93" s="106">
        <v>0.33614442767107361</v>
      </c>
      <c r="AV93" s="187">
        <v>27.821089556337835</v>
      </c>
      <c r="AW93" s="342"/>
    </row>
    <row r="94" spans="1:57" ht="15.75" thickBot="1" x14ac:dyDescent="0.3">
      <c r="A94" s="12">
        <v>45028</v>
      </c>
      <c r="B94">
        <v>3507</v>
      </c>
      <c r="C94" s="194" t="s">
        <v>804</v>
      </c>
      <c r="D94" s="194" t="s">
        <v>443</v>
      </c>
      <c r="E94" s="194" t="s">
        <v>1112</v>
      </c>
      <c r="F94">
        <v>26.535</v>
      </c>
      <c r="G94">
        <v>0.70099999999999996</v>
      </c>
      <c r="H94">
        <v>9.6760000000000002</v>
      </c>
      <c r="I94">
        <v>0.90900000000000003</v>
      </c>
      <c r="J94">
        <v>4.1379999999999999</v>
      </c>
      <c r="K94">
        <v>0.16200000000000001</v>
      </c>
      <c r="L94">
        <v>0.48199999999999998</v>
      </c>
      <c r="M94">
        <v>7.6999999999999999E-2</v>
      </c>
      <c r="N94">
        <v>7.4999999999999997E-2</v>
      </c>
      <c r="O94">
        <v>1.4999999999999999E-2</v>
      </c>
      <c r="P94">
        <v>0.14199999999999999</v>
      </c>
      <c r="Q94">
        <v>3.0000000000000001E-3</v>
      </c>
      <c r="R94" s="29">
        <v>0.39500000000000002</v>
      </c>
      <c r="S94" s="29">
        <v>7.3999999999999996E-2</v>
      </c>
      <c r="U94">
        <v>1.0276992651215375</v>
      </c>
      <c r="V94">
        <v>0</v>
      </c>
      <c r="W94">
        <v>1.1616370400992146</v>
      </c>
      <c r="X94">
        <v>0</v>
      </c>
      <c r="Y94">
        <v>0.96423392943450947</v>
      </c>
      <c r="Z94">
        <v>0</v>
      </c>
      <c r="AA94" s="253">
        <v>4.4190871369294609</v>
      </c>
      <c r="AB94">
        <v>0</v>
      </c>
      <c r="AC94" s="254">
        <v>2.9333333333333336</v>
      </c>
      <c r="AD94">
        <v>0</v>
      </c>
      <c r="AE94">
        <v>1.4647887323943662</v>
      </c>
      <c r="AG94">
        <v>27.564023168637942</v>
      </c>
      <c r="AH94">
        <v>0</v>
      </c>
      <c r="AI94">
        <v>11.031236040901938</v>
      </c>
      <c r="AJ94">
        <v>0</v>
      </c>
      <c r="AK94">
        <v>4.0842648012891614</v>
      </c>
      <c r="AL94">
        <v>0</v>
      </c>
      <c r="AM94">
        <v>1.9280152986732684</v>
      </c>
      <c r="AN94">
        <v>0</v>
      </c>
      <c r="AO94">
        <v>0.1977820844099914</v>
      </c>
      <c r="AP94">
        <v>0</v>
      </c>
      <c r="AQ94">
        <v>0.20799999999999999</v>
      </c>
      <c r="AS94"/>
      <c r="AT94" s="106">
        <v>0.14817375447341066</v>
      </c>
      <c r="AU94" s="106">
        <v>0.37024543633600132</v>
      </c>
      <c r="AV94" s="187">
        <v>28.519281909192376</v>
      </c>
      <c r="AW94" s="342"/>
    </row>
    <row r="95" spans="1:57" s="13" customFormat="1" ht="15.75" thickBot="1" x14ac:dyDescent="0.3">
      <c r="A95" s="249">
        <v>45028</v>
      </c>
      <c r="B95" s="13">
        <v>3508</v>
      </c>
      <c r="C95" s="200" t="s">
        <v>804</v>
      </c>
      <c r="D95" s="200" t="s">
        <v>443</v>
      </c>
      <c r="E95" s="200" t="s">
        <v>1114</v>
      </c>
      <c r="F95" s="13">
        <v>25.652999999999999</v>
      </c>
      <c r="G95" s="13">
        <v>0.61299999999999999</v>
      </c>
      <c r="H95" s="13">
        <v>10.032</v>
      </c>
      <c r="I95" s="13">
        <v>0.67</v>
      </c>
      <c r="J95" s="13">
        <v>4.0270000000000001</v>
      </c>
      <c r="K95" s="13">
        <v>0.158</v>
      </c>
      <c r="L95" s="13">
        <v>0.48499999999999999</v>
      </c>
      <c r="M95" s="13">
        <v>7.0999999999999994E-2</v>
      </c>
      <c r="N95" s="13">
        <v>8.5999999999999993E-2</v>
      </c>
      <c r="O95" s="13">
        <v>1.4999999999999999E-2</v>
      </c>
      <c r="P95" s="13">
        <v>0.14099999999999999</v>
      </c>
      <c r="Q95" s="13">
        <v>3.0000000000000001E-3</v>
      </c>
      <c r="R95" s="205">
        <v>0.39300000000000002</v>
      </c>
      <c r="S95" s="205">
        <v>8.2000000000000003E-2</v>
      </c>
      <c r="T95" s="149"/>
      <c r="U95" s="13">
        <v>1.0630335633259269</v>
      </c>
      <c r="V95" s="13">
        <v>0</v>
      </c>
      <c r="W95" s="13">
        <v>1.1204146730462521</v>
      </c>
      <c r="X95" s="13">
        <v>0</v>
      </c>
      <c r="Y95" s="13">
        <v>0.99081201887260995</v>
      </c>
      <c r="Z95" s="13">
        <v>0</v>
      </c>
      <c r="AA95" s="443">
        <v>4.3917525773195871</v>
      </c>
      <c r="AB95" s="13">
        <v>0</v>
      </c>
      <c r="AC95" s="444">
        <v>2.558139534883721</v>
      </c>
      <c r="AD95" s="13">
        <v>0</v>
      </c>
      <c r="AE95" s="13">
        <v>1.4751773049645391</v>
      </c>
      <c r="AF95" s="149"/>
      <c r="AG95" s="13">
        <v>26.647819345960773</v>
      </c>
      <c r="AH95" s="13">
        <v>0</v>
      </c>
      <c r="AI95" s="13">
        <v>11.437097970476254</v>
      </c>
      <c r="AJ95" s="13">
        <v>0</v>
      </c>
      <c r="AK95" s="13">
        <v>3.9747062239708684</v>
      </c>
      <c r="AL95" s="13">
        <v>0</v>
      </c>
      <c r="AM95" s="13">
        <v>1.9400153938932265</v>
      </c>
      <c r="AN95" s="13">
        <v>0</v>
      </c>
      <c r="AO95" s="13">
        <v>0.22679012345679014</v>
      </c>
      <c r="AP95" s="13">
        <v>0</v>
      </c>
      <c r="AQ95" s="13">
        <v>0.20653521126760563</v>
      </c>
      <c r="AR95" s="149"/>
      <c r="AT95" s="390">
        <v>0.14915690369888923</v>
      </c>
      <c r="AU95" s="390">
        <v>0.34752751390529157</v>
      </c>
      <c r="AV95" s="451">
        <v>28.697501541401738</v>
      </c>
      <c r="AW95" s="452"/>
    </row>
    <row r="96" spans="1:57" x14ac:dyDescent="0.2">
      <c r="A96"/>
      <c r="D96"/>
      <c r="J96"/>
      <c r="K96"/>
      <c r="O96"/>
      <c r="Q96"/>
      <c r="U96"/>
      <c r="AK96"/>
      <c r="AL96"/>
      <c r="AS96"/>
    </row>
    <row r="97" spans="1:57" x14ac:dyDescent="0.2">
      <c r="A97"/>
      <c r="D97"/>
      <c r="J97"/>
      <c r="K97"/>
      <c r="O97"/>
      <c r="Q97"/>
      <c r="U97"/>
      <c r="AK97"/>
      <c r="AL97"/>
      <c r="AS97"/>
    </row>
    <row r="98" spans="1:57" ht="15" x14ac:dyDescent="0.25">
      <c r="A98"/>
      <c r="D98"/>
      <c r="J98"/>
      <c r="K98"/>
      <c r="O98"/>
      <c r="Q98"/>
      <c r="U98"/>
      <c r="AK98"/>
      <c r="AL98"/>
      <c r="AS98" s="14" t="s">
        <v>676</v>
      </c>
      <c r="AU98" t="s">
        <v>1751</v>
      </c>
      <c r="AV98" s="1782">
        <f>MEDIAN(AV3:AV95)</f>
        <v>28.199425072302279</v>
      </c>
    </row>
    <row r="99" spans="1:57" x14ac:dyDescent="0.2">
      <c r="A99"/>
      <c r="D99"/>
      <c r="J99"/>
      <c r="K99"/>
      <c r="O99"/>
      <c r="Q99"/>
      <c r="U99"/>
      <c r="AK99"/>
      <c r="AL99"/>
      <c r="AU99" t="s">
        <v>1752</v>
      </c>
      <c r="AV99" s="461">
        <f>STDEV(AV3:AV95)</f>
        <v>1.3225756055468525</v>
      </c>
    </row>
    <row r="100" spans="1:57" x14ac:dyDescent="0.2">
      <c r="A100"/>
      <c r="D100"/>
      <c r="J100"/>
      <c r="K100"/>
      <c r="O100"/>
      <c r="Q100"/>
      <c r="U100"/>
      <c r="AK100"/>
      <c r="AL100"/>
      <c r="AU100" t="s">
        <v>1753</v>
      </c>
      <c r="AV100" s="461">
        <f>100*(AV99/AV98)</f>
        <v>4.6900800358724259</v>
      </c>
    </row>
    <row r="101" spans="1:57" x14ac:dyDescent="0.2">
      <c r="A101"/>
      <c r="D101"/>
      <c r="J101"/>
      <c r="K101"/>
      <c r="O101"/>
      <c r="Q101"/>
      <c r="U101"/>
      <c r="AK101"/>
      <c r="AL101"/>
      <c r="AS101" t="s">
        <v>1757</v>
      </c>
      <c r="AU101" t="s">
        <v>1754</v>
      </c>
      <c r="AV101" s="461">
        <f>100*(AV98-27.95)/27.95</f>
        <v>0.89239739643034055</v>
      </c>
    </row>
    <row r="102" spans="1:57" x14ac:dyDescent="0.2">
      <c r="A102"/>
      <c r="D102"/>
      <c r="J102"/>
      <c r="K102"/>
      <c r="O102"/>
      <c r="Q102"/>
      <c r="U102"/>
      <c r="AK102"/>
      <c r="AL102"/>
      <c r="AS102"/>
    </row>
    <row r="103" spans="1:57" s="28" customFormat="1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 s="29"/>
      <c r="S103" s="29"/>
      <c r="T103" s="56"/>
      <c r="U103"/>
      <c r="V103"/>
      <c r="W103"/>
      <c r="X103"/>
      <c r="Y103"/>
      <c r="Z103"/>
      <c r="AA103" s="253"/>
      <c r="AB103"/>
      <c r="AC103" s="254"/>
      <c r="AD103"/>
      <c r="AE103"/>
      <c r="AF103" s="56"/>
      <c r="AG103"/>
      <c r="AH103"/>
      <c r="AI103"/>
      <c r="AJ103"/>
      <c r="AK103"/>
      <c r="AL103"/>
      <c r="AM103"/>
      <c r="AN103"/>
      <c r="AO103"/>
      <c r="AP103"/>
      <c r="AQ103"/>
      <c r="AR103" s="56"/>
      <c r="AS103"/>
      <c r="AT103"/>
      <c r="AU103"/>
      <c r="AV103"/>
      <c r="AW103" s="9"/>
      <c r="AX103" s="84"/>
      <c r="AY103" s="84"/>
      <c r="AZ103" s="84"/>
      <c r="BA103" s="84"/>
      <c r="BB103" s="84"/>
      <c r="BC103" s="84"/>
      <c r="BD103" s="84"/>
      <c r="BE103" s="84"/>
    </row>
    <row r="104" spans="1:57" ht="13.9" customHeight="1" x14ac:dyDescent="0.2">
      <c r="A104"/>
      <c r="D104"/>
      <c r="J104"/>
      <c r="K104"/>
      <c r="O104"/>
      <c r="Q104"/>
      <c r="U104"/>
      <c r="AK104"/>
      <c r="AL104"/>
      <c r="AS104"/>
      <c r="AX104" s="4"/>
      <c r="AY104" s="4"/>
      <c r="AZ104" s="4"/>
      <c r="BA104" s="4"/>
      <c r="BB104" s="4"/>
      <c r="BC104" s="4"/>
      <c r="BD104" s="4"/>
      <c r="BE104" s="4"/>
    </row>
    <row r="105" spans="1:57" x14ac:dyDescent="0.2">
      <c r="A105"/>
      <c r="D105"/>
      <c r="J105"/>
      <c r="K105"/>
      <c r="O105"/>
      <c r="Q105"/>
      <c r="U105"/>
      <c r="AK105"/>
      <c r="AL105"/>
      <c r="AS105"/>
      <c r="AX105" s="4"/>
      <c r="AY105" s="4"/>
      <c r="AZ105" s="4"/>
      <c r="BA105" s="4"/>
      <c r="BB105" s="4"/>
      <c r="BC105" s="4"/>
      <c r="BD105" s="4"/>
      <c r="BE105" s="4"/>
    </row>
    <row r="106" spans="1:57" x14ac:dyDescent="0.2">
      <c r="A106"/>
      <c r="D106"/>
      <c r="J106"/>
      <c r="K106"/>
      <c r="O106"/>
      <c r="Q106"/>
      <c r="U106"/>
      <c r="AK106"/>
      <c r="AL106"/>
      <c r="AS106"/>
    </row>
    <row r="107" spans="1:57" x14ac:dyDescent="0.2">
      <c r="A107"/>
      <c r="D107"/>
      <c r="J107"/>
      <c r="K107"/>
      <c r="O107"/>
      <c r="Q107"/>
      <c r="U107"/>
      <c r="AK107"/>
      <c r="AL107"/>
      <c r="AS107"/>
    </row>
    <row r="108" spans="1:57" x14ac:dyDescent="0.2">
      <c r="A108"/>
      <c r="D108"/>
      <c r="J108"/>
      <c r="K108"/>
      <c r="O108"/>
      <c r="Q108"/>
      <c r="U108"/>
      <c r="AK108"/>
      <c r="AL108"/>
      <c r="AS108"/>
    </row>
    <row r="109" spans="1:57" x14ac:dyDescent="0.2">
      <c r="A109"/>
      <c r="D109"/>
      <c r="J109"/>
      <c r="K109"/>
      <c r="O109"/>
      <c r="Q109"/>
      <c r="U109"/>
      <c r="AK109"/>
      <c r="AL109"/>
      <c r="AS109"/>
    </row>
    <row r="110" spans="1:57" x14ac:dyDescent="0.2">
      <c r="A110"/>
      <c r="D110"/>
      <c r="J110"/>
      <c r="K110"/>
      <c r="O110"/>
      <c r="Q110"/>
      <c r="U110"/>
      <c r="AK110"/>
      <c r="AL110"/>
      <c r="AS110"/>
    </row>
    <row r="111" spans="1:57" x14ac:dyDescent="0.2">
      <c r="A111"/>
      <c r="D111"/>
      <c r="J111"/>
      <c r="K111"/>
      <c r="O111"/>
      <c r="Q111"/>
      <c r="U111"/>
      <c r="AK111"/>
      <c r="AL111"/>
      <c r="AS111"/>
    </row>
    <row r="112" spans="1:57" x14ac:dyDescent="0.2">
      <c r="A112"/>
      <c r="D112"/>
      <c r="J112"/>
      <c r="K112"/>
      <c r="O112"/>
      <c r="Q112"/>
      <c r="U112"/>
      <c r="AK112"/>
      <c r="AL112"/>
      <c r="AS112"/>
    </row>
    <row r="113" spans="1:57" x14ac:dyDescent="0.2">
      <c r="A113"/>
      <c r="D113"/>
      <c r="J113"/>
      <c r="K113"/>
      <c r="O113"/>
      <c r="Q113"/>
      <c r="U113"/>
      <c r="AK113"/>
      <c r="AL113"/>
      <c r="AS113"/>
    </row>
    <row r="114" spans="1:57" x14ac:dyDescent="0.2">
      <c r="A114"/>
      <c r="D114"/>
      <c r="J114"/>
      <c r="K114"/>
      <c r="O114"/>
      <c r="Q114"/>
      <c r="U114"/>
      <c r="AK114"/>
      <c r="AL114"/>
      <c r="AS114"/>
    </row>
    <row r="115" spans="1:57" x14ac:dyDescent="0.2">
      <c r="A115"/>
      <c r="D115"/>
      <c r="J115"/>
      <c r="K115"/>
      <c r="O115"/>
      <c r="Q115"/>
      <c r="U115"/>
      <c r="AK115"/>
      <c r="AL115"/>
      <c r="AS115"/>
    </row>
    <row r="116" spans="1:57" s="28" customFormat="1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 s="29"/>
      <c r="S116" s="29"/>
      <c r="T116" s="56"/>
      <c r="U116"/>
      <c r="V116"/>
      <c r="W116"/>
      <c r="X116"/>
      <c r="Y116"/>
      <c r="Z116"/>
      <c r="AA116" s="253"/>
      <c r="AB116"/>
      <c r="AC116" s="254"/>
      <c r="AD116"/>
      <c r="AE116"/>
      <c r="AF116" s="56"/>
      <c r="AG116"/>
      <c r="AH116"/>
      <c r="AI116"/>
      <c r="AJ116"/>
      <c r="AK116"/>
      <c r="AL116"/>
      <c r="AM116"/>
      <c r="AN116"/>
      <c r="AO116"/>
      <c r="AP116"/>
      <c r="AQ116"/>
      <c r="AR116" s="56"/>
      <c r="AS116"/>
      <c r="AT116"/>
      <c r="AU116"/>
      <c r="AV116"/>
      <c r="AW116" s="9"/>
      <c r="AX116" s="84"/>
      <c r="AY116" s="84"/>
      <c r="AZ116" s="84"/>
      <c r="BA116" s="84"/>
      <c r="BB116" s="84"/>
      <c r="BC116" s="84"/>
      <c r="BD116" s="84"/>
      <c r="BE116" s="84"/>
    </row>
    <row r="117" spans="1:57" ht="13.9" customHeight="1" x14ac:dyDescent="0.2">
      <c r="A117"/>
      <c r="D117"/>
      <c r="J117"/>
      <c r="K117"/>
      <c r="O117"/>
      <c r="Q117"/>
      <c r="U117"/>
      <c r="AK117"/>
      <c r="AL117"/>
      <c r="AS117"/>
      <c r="AX117" s="4"/>
      <c r="AY117" s="4"/>
      <c r="AZ117" s="4"/>
      <c r="BA117" s="4"/>
      <c r="BB117" s="4"/>
      <c r="BC117" s="4"/>
      <c r="BD117" s="4"/>
      <c r="BE117" s="4"/>
    </row>
    <row r="118" spans="1:57" x14ac:dyDescent="0.2">
      <c r="A118"/>
      <c r="D118"/>
      <c r="J118"/>
      <c r="K118"/>
      <c r="O118"/>
      <c r="Q118"/>
      <c r="U118"/>
      <c r="AK118"/>
      <c r="AL118"/>
      <c r="AS118"/>
      <c r="AX118" s="4"/>
      <c r="AY118" s="4"/>
      <c r="AZ118" s="4"/>
      <c r="BA118" s="4"/>
      <c r="BB118" s="4"/>
      <c r="BC118" s="4"/>
      <c r="BD118" s="4"/>
      <c r="BE118" s="4"/>
    </row>
    <row r="119" spans="1:57" x14ac:dyDescent="0.2">
      <c r="A119"/>
      <c r="D119"/>
      <c r="J119"/>
      <c r="K119"/>
      <c r="O119"/>
      <c r="Q119"/>
      <c r="U119"/>
      <c r="AK119"/>
      <c r="AL119"/>
      <c r="AS119"/>
    </row>
    <row r="120" spans="1:57" x14ac:dyDescent="0.2">
      <c r="A120"/>
      <c r="D120"/>
      <c r="J120"/>
      <c r="K120"/>
      <c r="O120"/>
      <c r="Q120"/>
      <c r="U120"/>
      <c r="AK120"/>
      <c r="AL120"/>
      <c r="AS120"/>
    </row>
    <row r="121" spans="1:57" x14ac:dyDescent="0.2">
      <c r="A121"/>
      <c r="D121"/>
      <c r="J121"/>
      <c r="K121"/>
      <c r="O121"/>
      <c r="Q121"/>
      <c r="U121"/>
      <c r="AK121"/>
      <c r="AL121"/>
      <c r="AS121"/>
    </row>
    <row r="122" spans="1:57" x14ac:dyDescent="0.2">
      <c r="A122"/>
      <c r="D122"/>
      <c r="J122"/>
      <c r="K122"/>
      <c r="O122"/>
      <c r="Q122"/>
      <c r="U122"/>
      <c r="AK122"/>
      <c r="AL122"/>
      <c r="AS122"/>
    </row>
    <row r="123" spans="1:57" x14ac:dyDescent="0.2">
      <c r="A123"/>
      <c r="D123"/>
      <c r="J123"/>
      <c r="K123"/>
      <c r="O123"/>
      <c r="Q123"/>
      <c r="U123"/>
      <c r="AK123"/>
      <c r="AL123"/>
      <c r="AS123"/>
    </row>
    <row r="124" spans="1:57" x14ac:dyDescent="0.2">
      <c r="A124"/>
      <c r="D124"/>
      <c r="J124"/>
      <c r="K124"/>
      <c r="O124"/>
      <c r="Q124"/>
      <c r="U124"/>
      <c r="AK124"/>
      <c r="AL124"/>
      <c r="AS124"/>
    </row>
    <row r="125" spans="1:57" x14ac:dyDescent="0.2">
      <c r="A125"/>
      <c r="D125"/>
      <c r="J125"/>
      <c r="K125"/>
      <c r="O125"/>
      <c r="Q125"/>
      <c r="U125"/>
      <c r="AK125"/>
      <c r="AL125"/>
      <c r="AS125"/>
    </row>
    <row r="126" spans="1:57" x14ac:dyDescent="0.2">
      <c r="A126"/>
      <c r="D126"/>
      <c r="J126"/>
      <c r="K126"/>
      <c r="O126"/>
      <c r="Q126"/>
      <c r="U126"/>
      <c r="AK126"/>
      <c r="AL126"/>
      <c r="AS126"/>
    </row>
    <row r="127" spans="1:57" x14ac:dyDescent="0.2">
      <c r="A127"/>
      <c r="D127"/>
      <c r="J127"/>
      <c r="K127"/>
      <c r="O127"/>
      <c r="Q127"/>
      <c r="U127"/>
      <c r="AK127"/>
      <c r="AL127"/>
      <c r="AS127"/>
    </row>
    <row r="128" spans="1:57" x14ac:dyDescent="0.2">
      <c r="A128"/>
      <c r="D128"/>
      <c r="J128"/>
      <c r="K128"/>
      <c r="O128"/>
      <c r="Q128"/>
      <c r="U128"/>
      <c r="AK128"/>
      <c r="AL128"/>
      <c r="AS128"/>
    </row>
    <row r="129" spans="1:57" s="28" customFormat="1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 s="29"/>
      <c r="S129" s="29"/>
      <c r="T129" s="56"/>
      <c r="U129"/>
      <c r="V129"/>
      <c r="W129"/>
      <c r="X129"/>
      <c r="Y129"/>
      <c r="Z129"/>
      <c r="AA129" s="253"/>
      <c r="AB129"/>
      <c r="AC129" s="254"/>
      <c r="AD129"/>
      <c r="AE129"/>
      <c r="AF129" s="56"/>
      <c r="AG129"/>
      <c r="AH129"/>
      <c r="AI129"/>
      <c r="AJ129"/>
      <c r="AK129"/>
      <c r="AL129"/>
      <c r="AM129"/>
      <c r="AN129"/>
      <c r="AO129"/>
      <c r="AP129"/>
      <c r="AQ129"/>
      <c r="AR129" s="56"/>
      <c r="AS129"/>
      <c r="AT129"/>
      <c r="AU129"/>
      <c r="AV129"/>
      <c r="AW129" s="9"/>
      <c r="AX129" s="84"/>
      <c r="AY129" s="84"/>
      <c r="AZ129" s="84"/>
      <c r="BA129" s="84"/>
      <c r="BB129" s="84"/>
      <c r="BC129" s="84"/>
      <c r="BD129" s="84"/>
      <c r="BE129" s="84"/>
    </row>
    <row r="130" spans="1:57" ht="13.9" customHeight="1" x14ac:dyDescent="0.2">
      <c r="A130"/>
      <c r="D130"/>
      <c r="J130"/>
      <c r="K130"/>
      <c r="O130"/>
      <c r="Q130"/>
      <c r="U130"/>
      <c r="AK130"/>
      <c r="AL130"/>
      <c r="AS130"/>
      <c r="AX130" s="4"/>
      <c r="AY130" s="4"/>
      <c r="AZ130" s="4"/>
      <c r="BA130" s="4"/>
      <c r="BB130" s="4"/>
      <c r="BC130" s="4"/>
      <c r="BD130" s="4"/>
      <c r="BE130" s="4"/>
    </row>
    <row r="131" spans="1:57" x14ac:dyDescent="0.2">
      <c r="A131"/>
      <c r="D131"/>
      <c r="J131"/>
      <c r="K131"/>
      <c r="O131"/>
      <c r="Q131"/>
      <c r="U131"/>
      <c r="AK131"/>
      <c r="AL131"/>
      <c r="AS131"/>
      <c r="AX131" s="4"/>
      <c r="AY131" s="4"/>
      <c r="AZ131" s="4"/>
      <c r="BA131" s="4"/>
      <c r="BB131" s="4"/>
      <c r="BC131" s="4"/>
      <c r="BD131" s="4"/>
      <c r="BE131" s="4"/>
    </row>
    <row r="132" spans="1:57" x14ac:dyDescent="0.2">
      <c r="A132"/>
      <c r="D132"/>
      <c r="J132"/>
      <c r="K132"/>
      <c r="O132"/>
      <c r="Q132"/>
      <c r="U132"/>
      <c r="AK132"/>
      <c r="AL132"/>
      <c r="AS132"/>
    </row>
    <row r="133" spans="1:57" x14ac:dyDescent="0.2">
      <c r="A133"/>
      <c r="D133"/>
      <c r="J133"/>
      <c r="K133"/>
      <c r="O133"/>
      <c r="Q133"/>
      <c r="U133"/>
      <c r="AK133"/>
      <c r="AL133"/>
      <c r="AS133"/>
    </row>
    <row r="134" spans="1:57" x14ac:dyDescent="0.2">
      <c r="A134"/>
      <c r="D134"/>
      <c r="J134"/>
      <c r="K134"/>
      <c r="O134"/>
      <c r="Q134"/>
      <c r="U134"/>
      <c r="AK134"/>
      <c r="AL134"/>
      <c r="AS134"/>
    </row>
  </sheetData>
  <mergeCells count="5">
    <mergeCell ref="A1:XFD1"/>
    <mergeCell ref="F2:S2"/>
    <mergeCell ref="U2:AE2"/>
    <mergeCell ref="AG2:AQ2"/>
    <mergeCell ref="A2:E2"/>
  </mergeCells>
  <conditionalFormatting sqref="C62:C69">
    <cfRule type="cellIs" dxfId="93" priority="12" operator="equal">
      <formula>$C$68</formula>
    </cfRule>
  </conditionalFormatting>
  <conditionalFormatting sqref="C75:C82">
    <cfRule type="cellIs" dxfId="92" priority="7" operator="equal">
      <formula>$C$68</formula>
    </cfRule>
  </conditionalFormatting>
  <conditionalFormatting sqref="C88:C95">
    <cfRule type="cellIs" dxfId="91" priority="2" operator="equal">
      <formula>$C$68</formula>
    </cfRule>
  </conditionalFormatting>
  <conditionalFormatting sqref="R62:R69">
    <cfRule type="cellIs" dxfId="90" priority="11" operator="greaterThanOrEqual">
      <formula>0.5</formula>
    </cfRule>
  </conditionalFormatting>
  <conditionalFormatting sqref="R75:R82">
    <cfRule type="cellIs" dxfId="89" priority="6" operator="greaterThanOrEqual">
      <formula>0.5</formula>
    </cfRule>
  </conditionalFormatting>
  <conditionalFormatting sqref="AT98:AV101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{7797798A-F84A-405E-B614-7FA6448C6E96}</x14:id>
        </ext>
      </extLst>
    </cfRule>
  </conditionalFormatting>
  <pageMargins left="0.7" right="0.7" top="0.75" bottom="0.75" header="0.3" footer="0.3"/>
  <pageSetup orientation="portrait" horizontalDpi="4294967293" verticalDpi="0"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797798A-F84A-405E-B614-7FA6448C6E9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AT98:AV101</xm:sqref>
        </x14:conditionalFormatting>
        <x14:conditionalFormatting xmlns:xm="http://schemas.microsoft.com/office/excel/2006/main">
          <x14:cfRule type="containsText" priority="13" operator="containsText" id="{83EF79E2-BBE9-4A97-A7CD-88DE0299D240}">
            <xm:f>NOT(ISERROR(SEARCH($C$56,C62)))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14" operator="containsText" id="{28C1D905-0E6E-4C3E-B836-561D2825B147}">
            <xm:f>NOT(ISERROR(SEARCH($C$17,C62)))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5" operator="containsText" id="{CED59692-75CE-4A6F-81D8-4D1826266EE2}">
            <xm:f>NOT(ISERROR(SEARCH($C$12,C62)))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C62:C69</xm:sqref>
        </x14:conditionalFormatting>
        <x14:conditionalFormatting xmlns:xm="http://schemas.microsoft.com/office/excel/2006/main">
          <x14:cfRule type="containsText" priority="8" operator="containsText" id="{81A1C581-B960-4DA3-AFAE-909F066EE579}">
            <xm:f>NOT(ISERROR(SEARCH($C$56,C75)))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9" operator="containsText" id="{47F68E64-4DFF-47F0-907B-D3F0AB41E1DA}">
            <xm:f>NOT(ISERROR(SEARCH($C$17,C75)))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0" operator="containsText" id="{1200BB8C-2D21-4B43-ABCF-EE7B9C7E5170}">
            <xm:f>NOT(ISERROR(SEARCH($C$12,C75)))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C75:C82</xm:sqref>
        </x14:conditionalFormatting>
        <x14:conditionalFormatting xmlns:xm="http://schemas.microsoft.com/office/excel/2006/main">
          <x14:cfRule type="containsText" priority="3" operator="containsText" id="{FDA075BC-949B-4320-A9C1-A526A0A33399}">
            <xm:f>NOT(ISERROR(SEARCH($C$56,C88)))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4" operator="containsText" id="{D592C753-4A1F-4DAF-A8E8-FE424C9B71B7}">
            <xm:f>NOT(ISERROR(SEARCH($C$17,C88)))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5" operator="containsText" id="{D401F106-B577-494F-AC9D-B116B0349F37}">
            <xm:f>NOT(ISERROR(SEARCH($C$12,C88)))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C88:C95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7EB1E-2D6D-43C7-B809-821CFB13D676}">
  <sheetPr>
    <tabColor theme="6"/>
  </sheetPr>
  <dimension ref="A1:BM153"/>
  <sheetViews>
    <sheetView zoomScale="70" zoomScaleNormal="70" workbookViewId="0">
      <pane xSplit="5" ySplit="3" topLeftCell="F4" activePane="bottomRight" state="frozen"/>
      <selection pane="topRight" activeCell="F1" sqref="F1"/>
      <selection pane="bottomLeft" activeCell="A3" sqref="A3"/>
      <selection pane="bottomRight" sqref="A1:XFD1"/>
    </sheetView>
  </sheetViews>
  <sheetFormatPr baseColWidth="10" defaultColWidth="8.75" defaultRowHeight="14.25" x14ac:dyDescent="0.2"/>
  <cols>
    <col min="1" max="1" width="17.375" style="14" customWidth="1"/>
    <col min="2" max="3" width="10.25" customWidth="1"/>
    <col min="4" max="4" width="15.875" style="9" customWidth="1"/>
    <col min="5" max="5" width="15.875" customWidth="1"/>
    <col min="6" max="9" width="8.125" customWidth="1"/>
    <col min="10" max="11" width="8.125" style="7" customWidth="1"/>
    <col min="12" max="14" width="8.125" customWidth="1"/>
    <col min="15" max="15" width="8.125" style="80" customWidth="1"/>
    <col min="16" max="16" width="8.125" customWidth="1"/>
    <col min="17" max="17" width="8.125" style="80" customWidth="1"/>
    <col min="18" max="18" width="8.125" style="29" customWidth="1"/>
    <col min="19" max="19" width="8.125" style="225" customWidth="1"/>
    <col min="20" max="20" width="0.625" style="56" customWidth="1"/>
    <col min="21" max="21" width="8.125" style="14" customWidth="1"/>
    <col min="22" max="22" width="1" customWidth="1"/>
    <col min="23" max="23" width="8.125" customWidth="1"/>
    <col min="24" max="24" width="1" customWidth="1"/>
    <col min="25" max="25" width="8.125" customWidth="1"/>
    <col min="26" max="26" width="1" customWidth="1"/>
    <col min="27" max="27" width="9.25" customWidth="1"/>
    <col min="28" max="28" width="0.625" customWidth="1"/>
    <col min="29" max="29" width="8.125" customWidth="1"/>
    <col min="30" max="30" width="1" customWidth="1"/>
    <col min="31" max="31" width="8.125" customWidth="1"/>
    <col min="32" max="32" width="0.625" style="56" customWidth="1"/>
    <col min="33" max="33" width="8.125" customWidth="1"/>
    <col min="34" max="34" width="1" customWidth="1"/>
    <col min="35" max="35" width="8.125" customWidth="1"/>
    <col min="36" max="36" width="1" customWidth="1"/>
    <col min="37" max="37" width="8.125" style="7" customWidth="1"/>
    <col min="38" max="38" width="1" style="7" customWidth="1"/>
    <col min="39" max="39" width="8.125" customWidth="1"/>
    <col min="40" max="40" width="1" customWidth="1"/>
    <col min="41" max="41" width="8.125" customWidth="1"/>
    <col min="42" max="42" width="1" customWidth="1"/>
    <col min="44" max="44" width="0.625" style="56" customWidth="1"/>
    <col min="45" max="45" width="11.25" style="14" customWidth="1"/>
    <col min="46" max="46" width="7.25" customWidth="1"/>
    <col min="47" max="56" width="8.125" customWidth="1"/>
    <col min="62" max="62" width="1.125" customWidth="1"/>
  </cols>
  <sheetData>
    <row r="1" spans="1:65" s="1816" customFormat="1" ht="35.25" thickBot="1" x14ac:dyDescent="0.6">
      <c r="A1" s="1816" t="s">
        <v>1898</v>
      </c>
      <c r="B1" s="1790"/>
      <c r="C1" s="1790"/>
      <c r="D1" s="1790"/>
      <c r="E1" s="1790"/>
      <c r="F1" s="1790"/>
      <c r="G1" s="1790"/>
      <c r="H1" s="1790"/>
      <c r="I1" s="1790"/>
      <c r="J1" s="1790"/>
      <c r="K1" s="1790"/>
      <c r="L1" s="1790"/>
      <c r="M1" s="1790"/>
      <c r="N1" s="1790"/>
      <c r="O1" s="1790"/>
      <c r="P1" s="1790"/>
      <c r="Q1" s="1790"/>
      <c r="R1" s="1790"/>
      <c r="S1" s="1790"/>
      <c r="T1" s="1790"/>
      <c r="U1" s="1790"/>
      <c r="V1" s="1790"/>
      <c r="W1" s="1790"/>
      <c r="X1" s="1790"/>
      <c r="Y1" s="1790"/>
      <c r="Z1" s="1790"/>
      <c r="AA1" s="1790"/>
      <c r="AB1" s="1790"/>
      <c r="AC1" s="1790"/>
      <c r="AD1" s="1790"/>
      <c r="AE1" s="1790"/>
      <c r="AF1" s="1790"/>
      <c r="AG1" s="1790"/>
      <c r="AH1" s="1790"/>
      <c r="AI1" s="1790"/>
      <c r="AJ1" s="1790"/>
      <c r="AK1" s="1790"/>
      <c r="AL1" s="1790"/>
      <c r="AM1" s="1790"/>
      <c r="AN1" s="1790"/>
      <c r="AO1" s="1790"/>
      <c r="AP1" s="1790"/>
      <c r="AQ1" s="1790"/>
      <c r="AR1" s="1790"/>
      <c r="AS1" s="1790"/>
      <c r="AT1" s="1790"/>
      <c r="AU1" s="1790"/>
      <c r="AV1" s="1790"/>
      <c r="AW1" s="1790"/>
      <c r="AX1" s="1790"/>
      <c r="AY1" s="1790"/>
      <c r="AZ1" s="1790"/>
      <c r="BA1" s="1790"/>
      <c r="BB1" s="1790"/>
      <c r="BC1" s="1790"/>
      <c r="BD1" s="1790"/>
      <c r="BE1" s="1790"/>
      <c r="BF1" s="1790"/>
      <c r="BG1" s="1790"/>
      <c r="BH1" s="1790"/>
      <c r="BI1" s="1790"/>
      <c r="BJ1" s="1790"/>
      <c r="BK1" s="1790"/>
      <c r="BL1" s="1790"/>
      <c r="BM1" s="1790"/>
    </row>
    <row r="2" spans="1:65" ht="15" thickBot="1" x14ac:dyDescent="0.25">
      <c r="A2" s="1813" t="s">
        <v>592</v>
      </c>
      <c r="B2" s="1814"/>
      <c r="C2" s="1814"/>
      <c r="D2" s="1814"/>
      <c r="E2" s="1815"/>
      <c r="F2" s="1813" t="s">
        <v>589</v>
      </c>
      <c r="G2" s="1814"/>
      <c r="H2" s="1814"/>
      <c r="I2" s="1814"/>
      <c r="J2" s="1814"/>
      <c r="K2" s="1814"/>
      <c r="L2" s="1814"/>
      <c r="M2" s="1814"/>
      <c r="N2" s="1814"/>
      <c r="O2" s="1814"/>
      <c r="P2" s="1814"/>
      <c r="Q2" s="1814"/>
      <c r="R2" s="1814"/>
      <c r="S2" s="1815"/>
      <c r="U2" s="1811" t="s">
        <v>590</v>
      </c>
      <c r="V2" s="1812"/>
      <c r="W2" s="1812"/>
      <c r="X2" s="1812"/>
      <c r="Y2" s="1812"/>
      <c r="Z2" s="1812"/>
      <c r="AA2" s="1812"/>
      <c r="AB2" s="1812"/>
      <c r="AC2" s="1812"/>
      <c r="AD2" s="1812"/>
      <c r="AE2" s="1812"/>
      <c r="AG2" s="1812" t="s">
        <v>591</v>
      </c>
      <c r="AH2" s="1812"/>
      <c r="AI2" s="1812"/>
      <c r="AJ2" s="1812"/>
      <c r="AK2" s="1812"/>
      <c r="AL2" s="1812"/>
      <c r="AM2" s="1812"/>
      <c r="AN2" s="1812"/>
      <c r="AO2" s="1812"/>
      <c r="AP2" s="1812"/>
      <c r="AQ2" s="1812"/>
      <c r="AR2" s="59"/>
      <c r="AS2" s="1813" t="s">
        <v>259</v>
      </c>
      <c r="AT2" s="1814"/>
      <c r="AU2" s="1814"/>
      <c r="AV2" s="1815"/>
      <c r="AX2" s="1267" t="s">
        <v>828</v>
      </c>
      <c r="AY2" s="1268"/>
      <c r="AZ2" s="1268"/>
      <c r="BA2" s="1268"/>
      <c r="BB2" s="1268"/>
      <c r="BC2" s="1268"/>
      <c r="BD2" s="1268"/>
    </row>
    <row r="3" spans="1:65" s="20" customFormat="1" ht="19.5" thickBot="1" x14ac:dyDescent="0.35">
      <c r="A3" s="25" t="s">
        <v>102</v>
      </c>
      <c r="B3" s="20" t="s">
        <v>183</v>
      </c>
      <c r="C3" s="20" t="s">
        <v>327</v>
      </c>
      <c r="D3" s="630" t="s">
        <v>103</v>
      </c>
      <c r="E3" s="20" t="s">
        <v>230</v>
      </c>
      <c r="F3" s="70" t="s">
        <v>87</v>
      </c>
      <c r="G3" s="70" t="s">
        <v>88</v>
      </c>
      <c r="H3" s="70" t="s">
        <v>83</v>
      </c>
      <c r="I3" s="70" t="s">
        <v>84</v>
      </c>
      <c r="J3" s="70" t="s">
        <v>79</v>
      </c>
      <c r="K3" s="70" t="s">
        <v>80</v>
      </c>
      <c r="L3" s="70" t="s">
        <v>81</v>
      </c>
      <c r="M3" s="70" t="s">
        <v>82</v>
      </c>
      <c r="N3" s="70" t="s">
        <v>21</v>
      </c>
      <c r="O3" s="87" t="s">
        <v>22</v>
      </c>
      <c r="P3" s="70" t="s">
        <v>43</v>
      </c>
      <c r="Q3" s="87" t="s">
        <v>44</v>
      </c>
      <c r="R3" s="216" t="s">
        <v>69</v>
      </c>
      <c r="S3" s="217" t="s">
        <v>593</v>
      </c>
      <c r="T3" s="68"/>
      <c r="U3" s="71" t="s">
        <v>87</v>
      </c>
      <c r="V3" s="70"/>
      <c r="W3" s="70" t="s">
        <v>83</v>
      </c>
      <c r="X3" s="70"/>
      <c r="Y3" s="70" t="s">
        <v>79</v>
      </c>
      <c r="Z3" s="70"/>
      <c r="AA3" s="70" t="s">
        <v>81</v>
      </c>
      <c r="AB3" s="70"/>
      <c r="AC3" s="70" t="s">
        <v>21</v>
      </c>
      <c r="AD3" s="70"/>
      <c r="AE3" s="70" t="s">
        <v>43</v>
      </c>
      <c r="AF3" s="72"/>
      <c r="AG3" s="70" t="s">
        <v>87</v>
      </c>
      <c r="AH3" s="70"/>
      <c r="AI3" s="70" t="s">
        <v>83</v>
      </c>
      <c r="AJ3" s="70"/>
      <c r="AK3" s="77" t="s">
        <v>79</v>
      </c>
      <c r="AL3" s="77"/>
      <c r="AM3" s="70" t="s">
        <v>81</v>
      </c>
      <c r="AN3" s="70"/>
      <c r="AO3" s="70" t="s">
        <v>21</v>
      </c>
      <c r="AP3" s="70"/>
      <c r="AQ3" s="70" t="s">
        <v>43</v>
      </c>
      <c r="AR3" s="72"/>
      <c r="AS3" s="71"/>
      <c r="AT3" s="73" t="s">
        <v>118</v>
      </c>
      <c r="AU3" s="73" t="s">
        <v>119</v>
      </c>
      <c r="AV3" s="186" t="s">
        <v>104</v>
      </c>
      <c r="AW3" s="70"/>
      <c r="AX3" s="362"/>
      <c r="AY3" s="363" t="s">
        <v>829</v>
      </c>
      <c r="AZ3" s="363" t="s">
        <v>830</v>
      </c>
      <c r="BA3" s="363" t="s">
        <v>831</v>
      </c>
      <c r="BB3" s="367" t="s">
        <v>832</v>
      </c>
      <c r="BC3" s="367" t="s">
        <v>118</v>
      </c>
      <c r="BD3" s="368" t="s">
        <v>104</v>
      </c>
      <c r="BE3"/>
      <c r="BF3"/>
      <c r="BG3"/>
      <c r="BH3"/>
      <c r="BI3"/>
      <c r="BJ3"/>
      <c r="BK3"/>
      <c r="BL3"/>
      <c r="BM3"/>
    </row>
    <row r="4" spans="1:65" ht="15" x14ac:dyDescent="0.25">
      <c r="A4" s="61" t="s">
        <v>260</v>
      </c>
      <c r="B4" s="2"/>
      <c r="C4" s="2"/>
      <c r="D4" s="631" t="s">
        <v>96</v>
      </c>
      <c r="E4" s="2"/>
      <c r="F4" s="5">
        <v>27.134927312672367</v>
      </c>
      <c r="G4" s="5"/>
      <c r="H4" s="5">
        <v>14.24821381317809</v>
      </c>
      <c r="I4" s="5"/>
      <c r="J4" s="5">
        <v>6.0271941109205249</v>
      </c>
      <c r="K4" s="5"/>
      <c r="L4" s="5">
        <v>0.2150091316619625</v>
      </c>
      <c r="M4" s="5"/>
      <c r="N4" s="5">
        <v>1.186319276569075E-2</v>
      </c>
      <c r="O4" s="88"/>
      <c r="P4" s="5"/>
      <c r="Q4" s="88"/>
      <c r="R4" s="218">
        <v>5.8492032646715902E-2</v>
      </c>
      <c r="S4" s="219"/>
      <c r="T4" s="57"/>
      <c r="U4" s="75"/>
      <c r="V4" s="76"/>
      <c r="W4" s="76"/>
      <c r="X4" s="76"/>
      <c r="Y4" s="76"/>
      <c r="Z4" s="76"/>
      <c r="AA4" s="76"/>
      <c r="AB4" s="76"/>
      <c r="AC4" s="76"/>
      <c r="AD4" s="76"/>
      <c r="AE4" s="76"/>
      <c r="AG4" s="5">
        <v>27.134927312672367</v>
      </c>
      <c r="AH4" s="5"/>
      <c r="AI4" s="5">
        <v>14.24821381317809</v>
      </c>
      <c r="AJ4" s="5"/>
      <c r="AK4" s="65">
        <v>6.0271941109205249</v>
      </c>
      <c r="AL4" s="65"/>
      <c r="AM4" s="5">
        <v>0.2150091316619625</v>
      </c>
      <c r="AN4" s="5"/>
      <c r="AO4" s="5">
        <v>1.186319276569075E-2</v>
      </c>
      <c r="AP4" s="5"/>
      <c r="AQ4" s="5"/>
      <c r="AR4" s="57"/>
      <c r="AS4" s="61" t="s">
        <v>597</v>
      </c>
      <c r="AT4" s="136">
        <v>0.22211941242627711</v>
      </c>
      <c r="AU4" s="136">
        <v>0.42301401354224544</v>
      </c>
      <c r="AV4" s="143">
        <v>41.07815162874838</v>
      </c>
      <c r="AX4" s="355" t="s">
        <v>833</v>
      </c>
      <c r="AY4" s="356">
        <v>0.1589315</v>
      </c>
      <c r="AZ4" s="356">
        <v>8.944860000000002</v>
      </c>
      <c r="BA4" s="356">
        <v>27.883624999999999</v>
      </c>
      <c r="BB4" s="356">
        <v>55.657262500000002</v>
      </c>
      <c r="BC4" s="356">
        <f>AZ4/BB4</f>
        <v>0.1607132582203446</v>
      </c>
      <c r="BD4" s="364">
        <v>43.177100000000003</v>
      </c>
    </row>
    <row r="5" spans="1:65" ht="15.75" thickBot="1" x14ac:dyDescent="0.3">
      <c r="A5" s="61" t="s">
        <v>261</v>
      </c>
      <c r="B5" s="2"/>
      <c r="C5" s="2"/>
      <c r="D5" s="631" t="s">
        <v>113</v>
      </c>
      <c r="E5" s="2"/>
      <c r="F5" s="5">
        <v>4.5673035314906893E-2</v>
      </c>
      <c r="G5" s="5"/>
      <c r="H5" s="5">
        <v>4.0057134633011041E-2</v>
      </c>
      <c r="I5" s="5"/>
      <c r="J5" s="5">
        <v>3.8151435589358768E-2</v>
      </c>
      <c r="K5" s="5"/>
      <c r="L5" s="5">
        <v>1.7675266392906418E-2</v>
      </c>
      <c r="M5" s="5"/>
      <c r="N5" s="5">
        <v>2.37263855313815E-2</v>
      </c>
      <c r="O5" s="88"/>
      <c r="P5" s="5"/>
      <c r="Q5" s="88"/>
      <c r="R5" s="218">
        <v>6.849201842211361E-2</v>
      </c>
      <c r="S5" s="219"/>
      <c r="T5" s="57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G5" s="5"/>
      <c r="AH5" s="5"/>
      <c r="AI5" s="5"/>
      <c r="AJ5" s="5"/>
      <c r="AK5" s="65"/>
      <c r="AL5" s="65"/>
      <c r="AM5" s="5"/>
      <c r="AN5" s="5"/>
      <c r="AO5" s="5"/>
      <c r="AP5" s="5"/>
      <c r="AQ5" s="5"/>
      <c r="AR5" s="57"/>
      <c r="AS5" s="2"/>
      <c r="AT5" s="151"/>
      <c r="AU5" s="151"/>
      <c r="AV5" s="143"/>
      <c r="AX5" s="355" t="s">
        <v>834</v>
      </c>
      <c r="AY5" s="356">
        <v>0.10970625077906909</v>
      </c>
      <c r="AZ5" s="356">
        <v>1.0931452119572025</v>
      </c>
      <c r="BA5" s="356">
        <v>1.1335600146772107</v>
      </c>
      <c r="BB5" s="356">
        <v>1.5712037192368622</v>
      </c>
      <c r="BC5" s="356">
        <f t="shared" ref="BC5:BC7" si="0">AZ5/BB5</f>
        <v>0.69573741366151165</v>
      </c>
      <c r="BD5" s="364">
        <v>5.7009805575444377</v>
      </c>
    </row>
    <row r="6" spans="1:65" s="11" customFormat="1" ht="15" x14ac:dyDescent="0.25">
      <c r="A6" s="212" t="s">
        <v>600</v>
      </c>
      <c r="B6" s="99"/>
      <c r="C6" s="2"/>
      <c r="D6" s="8" t="s">
        <v>105</v>
      </c>
      <c r="F6" s="144">
        <v>25.1815</v>
      </c>
      <c r="G6" s="144">
        <v>0.59850000000000003</v>
      </c>
      <c r="H6" s="144">
        <v>10.5715</v>
      </c>
      <c r="I6" s="144">
        <v>0.72599999999999998</v>
      </c>
      <c r="J6" s="144">
        <v>4.9429999999999996</v>
      </c>
      <c r="K6" s="144">
        <v>0.17649999999999999</v>
      </c>
      <c r="L6" s="144">
        <v>0.81950000000000001</v>
      </c>
      <c r="M6" s="144">
        <v>7.6000000000000012E-2</v>
      </c>
      <c r="N6" s="144">
        <v>7.0500000000000007E-2</v>
      </c>
      <c r="O6" s="145">
        <v>1.6E-2</v>
      </c>
      <c r="P6" s="144">
        <v>4.8000000000000001E-2</v>
      </c>
      <c r="Q6" s="145">
        <v>1E-3</v>
      </c>
      <c r="R6" s="220">
        <v>0.19550000000000001</v>
      </c>
      <c r="S6" s="221">
        <v>0.08</v>
      </c>
      <c r="T6" s="146"/>
      <c r="U6" s="144">
        <v>1.0775897309919424</v>
      </c>
      <c r="V6" s="144"/>
      <c r="W6" s="144">
        <v>1.3479642747254892</v>
      </c>
      <c r="X6" s="144"/>
      <c r="Y6" s="144">
        <v>1.2199324988788571</v>
      </c>
      <c r="Z6" s="144"/>
      <c r="AA6" s="144">
        <v>0.26670296884475869</v>
      </c>
      <c r="AB6" s="144"/>
      <c r="AC6" s="144">
        <v>0.16930264979376475</v>
      </c>
      <c r="AD6" s="144"/>
      <c r="AE6" s="166">
        <v>1.5</v>
      </c>
      <c r="AF6" s="147"/>
      <c r="AG6" s="144">
        <v>27.135325810973598</v>
      </c>
      <c r="AH6" s="144" t="e">
        <v>#NUM!</v>
      </c>
      <c r="AI6" s="144">
        <v>14.250004330260509</v>
      </c>
      <c r="AJ6" s="144" t="e">
        <v>#NUM!</v>
      </c>
      <c r="AK6" s="148">
        <v>6.0301263419581907</v>
      </c>
      <c r="AL6" s="148" t="e">
        <v>#NUM!</v>
      </c>
      <c r="AM6" s="144">
        <v>0.21856308296827975</v>
      </c>
      <c r="AN6" s="144" t="e">
        <v>#NUM!</v>
      </c>
      <c r="AO6" s="144">
        <v>1.1935836810460416E-2</v>
      </c>
      <c r="AP6" s="144" t="e">
        <v>#NUM!</v>
      </c>
      <c r="AQ6" s="144">
        <v>7.2000000000000008E-2</v>
      </c>
      <c r="AR6" s="147"/>
      <c r="AS6" s="144"/>
      <c r="AT6" s="106">
        <v>0.22222421001923595</v>
      </c>
      <c r="AU6" s="106">
        <v>0.4231666322481708</v>
      </c>
      <c r="AV6" s="187">
        <v>41.094878587993954</v>
      </c>
      <c r="AW6" s="144"/>
      <c r="AX6" s="357" t="s">
        <v>835</v>
      </c>
      <c r="AY6" s="358">
        <v>0.430614</v>
      </c>
      <c r="AZ6" s="358">
        <v>10.874700000000001</v>
      </c>
      <c r="BA6" s="358">
        <v>30.270299999999999</v>
      </c>
      <c r="BB6" s="358">
        <v>57.074300000000001</v>
      </c>
      <c r="BC6" s="358">
        <f t="shared" si="0"/>
        <v>0.19053584538049526</v>
      </c>
      <c r="BD6" s="365">
        <v>54.429699999999997</v>
      </c>
      <c r="BE6"/>
      <c r="BF6"/>
      <c r="BG6"/>
      <c r="BH6"/>
      <c r="BI6"/>
      <c r="BJ6"/>
      <c r="BK6"/>
      <c r="BL6"/>
      <c r="BM6"/>
    </row>
    <row r="7" spans="1:65" ht="15" x14ac:dyDescent="0.25">
      <c r="D7" s="9" t="s">
        <v>113</v>
      </c>
      <c r="F7" s="3">
        <v>0.13647160876900213</v>
      </c>
      <c r="G7" s="3">
        <v>1.9091883092036802E-2</v>
      </c>
      <c r="H7" s="3">
        <v>0.16758430714121184</v>
      </c>
      <c r="I7" s="3">
        <v>5.6568542494923853E-3</v>
      </c>
      <c r="J7" s="3">
        <v>0.15414927829866734</v>
      </c>
      <c r="K7" s="3">
        <v>9.1923881554251061E-3</v>
      </c>
      <c r="L7" s="3">
        <v>0.14778531726798819</v>
      </c>
      <c r="M7" s="3">
        <v>9.8994949366116632E-3</v>
      </c>
      <c r="N7" s="3">
        <v>7.7781745930520195E-3</v>
      </c>
      <c r="O7" s="138">
        <v>1.4142135623730963E-3</v>
      </c>
      <c r="P7" s="3">
        <v>0</v>
      </c>
      <c r="Q7" s="138">
        <v>0</v>
      </c>
      <c r="R7" s="222">
        <v>3.5355339059327407E-3</v>
      </c>
      <c r="S7" s="223">
        <v>4.2426406871192892E-3</v>
      </c>
      <c r="U7" s="3">
        <v>5.8400176391964244E-3</v>
      </c>
      <c r="V7" s="3"/>
      <c r="W7" s="3">
        <v>2.1368553093787806E-2</v>
      </c>
      <c r="X7" s="3"/>
      <c r="Y7" s="3">
        <v>3.8044044967684709E-2</v>
      </c>
      <c r="Z7" s="3"/>
      <c r="AA7" s="3">
        <v>4.8096135286195531E-2</v>
      </c>
      <c r="AB7" s="3"/>
      <c r="AC7" s="3">
        <v>1.8678944243436104E-2</v>
      </c>
      <c r="AD7" s="3"/>
      <c r="AE7" s="3">
        <v>0</v>
      </c>
      <c r="AF7" s="96"/>
      <c r="AG7" s="3">
        <v>0.14706040418142674</v>
      </c>
      <c r="AH7" s="3" t="e">
        <v>#DIV/0!</v>
      </c>
      <c r="AI7" s="3">
        <v>0.22589765903097753</v>
      </c>
      <c r="AJ7" s="3" t="e">
        <v>#DIV/0!</v>
      </c>
      <c r="AK7" s="97">
        <v>0.18805171427526574</v>
      </c>
      <c r="AL7" s="97" t="e">
        <v>#DIV/0!</v>
      </c>
      <c r="AM7" s="3">
        <v>3.9414782867037021E-2</v>
      </c>
      <c r="AN7" s="3" t="e">
        <v>#DIV/0!</v>
      </c>
      <c r="AO7" s="3">
        <v>1.3168655691622446E-3</v>
      </c>
      <c r="AP7" s="3" t="e">
        <v>#DIV/0!</v>
      </c>
      <c r="AQ7" s="3">
        <v>0</v>
      </c>
      <c r="AR7" s="96"/>
      <c r="AS7" s="3"/>
      <c r="AT7" s="3"/>
      <c r="AU7" s="3"/>
      <c r="AV7" s="3"/>
      <c r="AW7" s="3"/>
      <c r="AX7" s="359" t="s">
        <v>836</v>
      </c>
      <c r="AY7" s="356">
        <v>3.2083E-2</v>
      </c>
      <c r="AZ7" s="356">
        <v>8.1733399999999996</v>
      </c>
      <c r="BA7" s="356">
        <v>27.1312</v>
      </c>
      <c r="BB7" s="356">
        <v>52.196100000000001</v>
      </c>
      <c r="BC7" s="356">
        <f t="shared" si="0"/>
        <v>0.15658909382118585</v>
      </c>
      <c r="BD7" s="364">
        <v>39.203299999999999</v>
      </c>
    </row>
    <row r="8" spans="1:65" ht="15.75" thickBot="1" x14ac:dyDescent="0.3">
      <c r="B8" s="213"/>
      <c r="C8" s="213"/>
      <c r="D8" s="646" t="s">
        <v>106</v>
      </c>
      <c r="E8" s="372"/>
      <c r="F8" s="139">
        <v>0.5419518645394521</v>
      </c>
      <c r="G8" s="139">
        <v>3.1899554038490896</v>
      </c>
      <c r="H8" s="139">
        <v>1.585246248320596</v>
      </c>
      <c r="I8" s="139">
        <v>0.77918102610087958</v>
      </c>
      <c r="J8" s="139">
        <v>3.1185368864792102</v>
      </c>
      <c r="K8" s="139">
        <v>5.2081519294193237</v>
      </c>
      <c r="L8" s="139">
        <v>18.033595761804538</v>
      </c>
      <c r="M8" s="139">
        <v>13.025651232383765</v>
      </c>
      <c r="N8" s="139">
        <v>11.032871763194352</v>
      </c>
      <c r="O8" s="140">
        <v>8.8388347648318533</v>
      </c>
      <c r="P8" s="139">
        <v>0</v>
      </c>
      <c r="Q8" s="140">
        <v>0</v>
      </c>
      <c r="R8" s="224">
        <v>1.8084572408863122</v>
      </c>
      <c r="S8" s="225">
        <v>5.3033008588991111</v>
      </c>
      <c r="T8" s="141"/>
      <c r="U8" s="4">
        <v>0.54195186453944522</v>
      </c>
      <c r="V8" s="4"/>
      <c r="W8" s="4">
        <v>1.5852462483206002</v>
      </c>
      <c r="X8" s="4"/>
      <c r="Y8" s="4">
        <v>3.1185368864792076</v>
      </c>
      <c r="Z8" s="4"/>
      <c r="AA8" s="4">
        <v>18.033595761804634</v>
      </c>
      <c r="AB8" s="4"/>
      <c r="AC8" s="4">
        <v>11.032871763194359</v>
      </c>
      <c r="AD8" s="4"/>
      <c r="AE8" s="4">
        <v>0</v>
      </c>
      <c r="AF8" s="58"/>
      <c r="AG8" s="139">
        <v>0.54195186453945254</v>
      </c>
      <c r="AH8" s="139" t="e">
        <v>#DIV/0!</v>
      </c>
      <c r="AI8" s="139">
        <v>1.5852462483205982</v>
      </c>
      <c r="AJ8" s="139" t="e">
        <v>#DIV/0!</v>
      </c>
      <c r="AK8" s="139">
        <v>3.1185368864792116</v>
      </c>
      <c r="AL8" s="139" t="e">
        <v>#DIV/0!</v>
      </c>
      <c r="AM8" s="139">
        <v>18.033595761804534</v>
      </c>
      <c r="AN8" s="139" t="e">
        <v>#DIV/0!</v>
      </c>
      <c r="AO8" s="139">
        <v>11.032871763194352</v>
      </c>
      <c r="AP8" s="139" t="e">
        <v>#DIV/0!</v>
      </c>
      <c r="AQ8" s="139">
        <v>0</v>
      </c>
      <c r="AR8" s="142"/>
      <c r="AS8" s="4"/>
      <c r="AT8" s="4"/>
      <c r="AU8" s="4"/>
      <c r="AV8" s="4"/>
      <c r="AW8" s="4"/>
      <c r="AX8" s="360" t="s">
        <v>837</v>
      </c>
      <c r="AY8" s="361">
        <v>8</v>
      </c>
      <c r="AZ8" s="361">
        <v>8</v>
      </c>
      <c r="BA8" s="361">
        <v>8</v>
      </c>
      <c r="BB8" s="361">
        <v>8</v>
      </c>
      <c r="BC8" s="361"/>
      <c r="BD8" s="366">
        <v>8</v>
      </c>
    </row>
    <row r="9" spans="1:65" s="18" customFormat="1" ht="14.45" customHeight="1" thickBot="1" x14ac:dyDescent="0.3">
      <c r="A9" s="170" t="s">
        <v>122</v>
      </c>
      <c r="D9" s="647"/>
      <c r="E9" s="373"/>
      <c r="F9" s="18">
        <v>0.76938409408011887</v>
      </c>
      <c r="G9" s="18">
        <v>-4.4117647058823568</v>
      </c>
      <c r="H9" s="18">
        <v>2.2672916865971504</v>
      </c>
      <c r="I9" s="18">
        <v>-1.0958904109589052</v>
      </c>
      <c r="J9" s="18">
        <v>4.5097227968556055</v>
      </c>
      <c r="K9" s="18">
        <v>-7.1038251366120138</v>
      </c>
      <c r="L9" s="18">
        <v>-22.619047619047624</v>
      </c>
      <c r="M9" s="18">
        <v>-16.867469879518069</v>
      </c>
      <c r="N9" s="18">
        <v>-14.473684210526311</v>
      </c>
      <c r="O9" s="171">
        <v>-11.764705882352951</v>
      </c>
      <c r="P9" s="18">
        <v>0</v>
      </c>
      <c r="Q9" s="171">
        <v>0</v>
      </c>
      <c r="R9" s="226">
        <v>2.5906735751295358</v>
      </c>
      <c r="S9" s="227">
        <v>7.7922077922077992</v>
      </c>
      <c r="T9" s="172"/>
      <c r="U9" s="168">
        <v>-0.7635097713426513</v>
      </c>
      <c r="V9" s="168"/>
      <c r="W9" s="168">
        <v>-2.2170252572497726</v>
      </c>
      <c r="X9" s="168"/>
      <c r="Y9" s="168">
        <v>-4.3151227236737899</v>
      </c>
      <c r="Z9" s="168"/>
      <c r="AA9" s="168">
        <v>29.230769230769241</v>
      </c>
      <c r="AB9" s="168"/>
      <c r="AC9" s="168">
        <v>16.923076923076923</v>
      </c>
      <c r="AD9" s="168"/>
      <c r="AE9" s="168" t="e">
        <v>#DIV/0!</v>
      </c>
      <c r="AF9" s="173"/>
      <c r="AG9" s="18">
        <v>0.76938409408011943</v>
      </c>
      <c r="AH9" s="18" t="e">
        <v>#DIV/0!</v>
      </c>
      <c r="AI9" s="18">
        <v>2.2672916865971531</v>
      </c>
      <c r="AJ9" s="18" t="e">
        <v>#DIV/0!</v>
      </c>
      <c r="AK9" s="171">
        <v>4.5097227968556091</v>
      </c>
      <c r="AL9" s="171" t="e">
        <v>#DIV/0!</v>
      </c>
      <c r="AM9" s="18">
        <v>-22.619047619047628</v>
      </c>
      <c r="AN9" s="18" t="e">
        <v>#DIV/0!</v>
      </c>
      <c r="AO9" s="18">
        <v>-14.473684210526311</v>
      </c>
      <c r="AP9" s="18" t="e">
        <v>#DIV/0!</v>
      </c>
      <c r="AQ9" s="18">
        <v>0</v>
      </c>
      <c r="AR9" s="172"/>
      <c r="AS9" s="168"/>
      <c r="AT9" s="174"/>
      <c r="AU9" s="174"/>
      <c r="AV9" s="175"/>
      <c r="AX9" s="168"/>
      <c r="AY9" s="168"/>
      <c r="AZ9" s="168"/>
      <c r="BA9" s="168"/>
      <c r="BB9" s="168"/>
      <c r="BC9" s="168"/>
      <c r="BD9" s="168"/>
    </row>
    <row r="10" spans="1:65" ht="15" x14ac:dyDescent="0.25">
      <c r="A10" s="63">
        <v>44721.497916666667</v>
      </c>
      <c r="B10">
        <v>1609</v>
      </c>
      <c r="D10" s="634" t="s">
        <v>211</v>
      </c>
      <c r="E10" s="194"/>
      <c r="F10">
        <v>25.085000000000001</v>
      </c>
      <c r="G10">
        <v>0.61199999999999999</v>
      </c>
      <c r="H10">
        <v>10.452999999999999</v>
      </c>
      <c r="I10">
        <v>0.73</v>
      </c>
      <c r="J10">
        <v>4.8339999999999996</v>
      </c>
      <c r="K10">
        <v>0.183</v>
      </c>
      <c r="L10">
        <v>0.92400000000000004</v>
      </c>
      <c r="M10">
        <v>8.3000000000000004E-2</v>
      </c>
      <c r="N10">
        <v>7.5999999999999998E-2</v>
      </c>
      <c r="O10" s="80">
        <v>1.7000000000000001E-2</v>
      </c>
      <c r="P10">
        <v>4.8000000000000001E-2</v>
      </c>
      <c r="Q10" s="80">
        <v>1E-3</v>
      </c>
      <c r="R10" s="29">
        <v>0.193</v>
      </c>
      <c r="S10" s="225">
        <v>7.6999999999999999E-2</v>
      </c>
      <c r="U10" s="24">
        <v>1.0817192470668673</v>
      </c>
      <c r="V10" s="4"/>
      <c r="W10" s="4">
        <v>1.3630741235222512</v>
      </c>
      <c r="X10" s="4"/>
      <c r="Y10" s="4">
        <v>1.2468337010592729</v>
      </c>
      <c r="Z10" s="4"/>
      <c r="AA10" s="4">
        <v>0.23269386543502435</v>
      </c>
      <c r="AB10" s="4"/>
      <c r="AC10" s="4">
        <v>0.15609464165382567</v>
      </c>
      <c r="AD10" s="4"/>
      <c r="AE10" s="4">
        <v>0</v>
      </c>
      <c r="AF10" s="58"/>
      <c r="AG10">
        <v>27.031338401932878</v>
      </c>
      <c r="AI10">
        <v>14.090270563705538</v>
      </c>
      <c r="AK10" s="7">
        <v>5.8971536995803948</v>
      </c>
      <c r="AM10">
        <v>0.24643354321255703</v>
      </c>
      <c r="AO10">
        <v>1.2867001384326121E-2</v>
      </c>
      <c r="AQ10">
        <v>7.2000000000000008E-2</v>
      </c>
      <c r="AS10" s="24"/>
      <c r="AT10" s="69">
        <v>0.21815988582935716</v>
      </c>
      <c r="AU10" s="69">
        <v>0.41852664737117218</v>
      </c>
      <c r="AV10" s="143">
        <v>40.444188183080243</v>
      </c>
      <c r="AX10" s="4"/>
      <c r="AY10" s="4"/>
      <c r="AZ10" s="4"/>
      <c r="BA10" s="4"/>
      <c r="BB10" s="4"/>
      <c r="BC10" s="4"/>
      <c r="BD10" s="4"/>
    </row>
    <row r="11" spans="1:65" ht="15" x14ac:dyDescent="0.25">
      <c r="A11" s="63">
        <v>44721.551388888889</v>
      </c>
      <c r="B11">
        <v>1629</v>
      </c>
      <c r="D11" s="634" t="s">
        <v>99</v>
      </c>
      <c r="E11" s="194"/>
      <c r="F11">
        <v>25.277999999999999</v>
      </c>
      <c r="G11">
        <v>0.58499999999999996</v>
      </c>
      <c r="H11">
        <v>10.69</v>
      </c>
      <c r="I11">
        <v>0.72199999999999998</v>
      </c>
      <c r="J11">
        <v>5.0519999999999996</v>
      </c>
      <c r="K11">
        <v>0.17</v>
      </c>
      <c r="L11">
        <v>0.71499999999999997</v>
      </c>
      <c r="M11">
        <v>6.9000000000000006E-2</v>
      </c>
      <c r="N11">
        <v>6.5000000000000002E-2</v>
      </c>
      <c r="O11" s="80">
        <v>1.4999999999999999E-2</v>
      </c>
      <c r="P11">
        <v>4.8000000000000001E-2</v>
      </c>
      <c r="Q11" s="80">
        <v>1E-3</v>
      </c>
      <c r="R11" s="29">
        <v>0.19800000000000001</v>
      </c>
      <c r="S11" s="225">
        <v>8.3000000000000004E-2</v>
      </c>
      <c r="U11" s="24">
        <v>1.0734602149170176</v>
      </c>
      <c r="V11" s="4"/>
      <c r="W11" s="4">
        <v>1.3328544259287269</v>
      </c>
      <c r="X11" s="4"/>
      <c r="Y11" s="4">
        <v>1.1930312966984413</v>
      </c>
      <c r="Z11" s="4"/>
      <c r="AA11" s="4">
        <v>0.30071207225449303</v>
      </c>
      <c r="AB11" s="4"/>
      <c r="AC11" s="4">
        <v>0.18251065793370386</v>
      </c>
      <c r="AD11" s="4"/>
      <c r="AE11" s="4">
        <v>0</v>
      </c>
      <c r="AF11" s="58"/>
      <c r="AG11">
        <v>27.239313220014321</v>
      </c>
      <c r="AI11">
        <v>14.409738096815479</v>
      </c>
      <c r="AK11" s="7">
        <v>6.1630989843359858</v>
      </c>
      <c r="AM11">
        <v>0.19069262272400245</v>
      </c>
      <c r="AO11">
        <v>1.1004672236594709E-2</v>
      </c>
      <c r="AQ11">
        <v>7.2000000000000008E-2</v>
      </c>
      <c r="AS11" s="24"/>
      <c r="AT11" s="69">
        <v>0.22625750269678591</v>
      </c>
      <c r="AU11" s="69">
        <v>0.42770374748851386</v>
      </c>
      <c r="AV11" s="143">
        <v>41.736617339241491</v>
      </c>
      <c r="AX11" s="4"/>
      <c r="AY11" s="4"/>
      <c r="AZ11" s="4"/>
      <c r="BA11" s="4"/>
      <c r="BB11" s="4"/>
      <c r="BC11" s="4"/>
      <c r="BD11" s="4"/>
    </row>
    <row r="12" spans="1:65" s="78" customFormat="1" ht="6" customHeight="1" thickBot="1" x14ac:dyDescent="0.3">
      <c r="A12" s="89"/>
      <c r="D12" s="635"/>
      <c r="E12" s="370"/>
      <c r="O12" s="90"/>
      <c r="Q12" s="90"/>
      <c r="R12" s="228"/>
      <c r="S12" s="229"/>
      <c r="T12" s="56"/>
      <c r="U12" s="91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58"/>
      <c r="AK12" s="93"/>
      <c r="AL12" s="93"/>
      <c r="AR12" s="56"/>
      <c r="AS12" s="91"/>
      <c r="AT12" s="94"/>
      <c r="AU12" s="94"/>
      <c r="AV12" s="188"/>
      <c r="AX12" s="92"/>
      <c r="AY12" s="92"/>
      <c r="AZ12" s="92"/>
      <c r="BA12" s="92"/>
      <c r="BB12" s="92"/>
      <c r="BC12" s="92"/>
      <c r="BD12" s="92"/>
    </row>
    <row r="13" spans="1:65" s="108" customFormat="1" ht="28.15" customHeight="1" x14ac:dyDescent="0.25">
      <c r="A13" s="212" t="s">
        <v>599</v>
      </c>
      <c r="B13" s="99"/>
      <c r="C13" s="99"/>
      <c r="D13" s="632" t="s">
        <v>105</v>
      </c>
      <c r="F13" s="101">
        <v>25.2835</v>
      </c>
      <c r="G13" s="101">
        <v>0.59799999999999998</v>
      </c>
      <c r="H13" s="101">
        <v>10.483499999999999</v>
      </c>
      <c r="I13" s="101">
        <v>0.71299999999999997</v>
      </c>
      <c r="J13" s="101">
        <v>4.8765000000000001</v>
      </c>
      <c r="K13" s="101">
        <v>0.18</v>
      </c>
      <c r="L13" s="101">
        <v>0.90200000000000002</v>
      </c>
      <c r="M13" s="101">
        <v>8.3000000000000004E-2</v>
      </c>
      <c r="N13" s="101">
        <v>6.3500000000000001E-2</v>
      </c>
      <c r="O13" s="101">
        <v>1.4499999999999999E-2</v>
      </c>
      <c r="P13" s="101">
        <v>4.8000000000000001E-2</v>
      </c>
      <c r="Q13" s="101">
        <v>1E-3</v>
      </c>
      <c r="R13" s="230">
        <v>0.21149999999999999</v>
      </c>
      <c r="S13" s="231">
        <v>7.6999999999999999E-2</v>
      </c>
      <c r="T13" s="102"/>
      <c r="U13" s="162">
        <v>1.0732297341771133</v>
      </c>
      <c r="V13" s="163"/>
      <c r="W13" s="163">
        <v>1.3591479636454378</v>
      </c>
      <c r="X13" s="163"/>
      <c r="Y13" s="163">
        <v>1.2359935249898775</v>
      </c>
      <c r="Z13" s="163"/>
      <c r="AA13" s="163">
        <v>0.23846428875552106</v>
      </c>
      <c r="AB13" s="163"/>
      <c r="AC13" s="163">
        <v>0.18683351701918716</v>
      </c>
      <c r="AD13" s="163"/>
      <c r="AE13" s="166">
        <v>1.5</v>
      </c>
      <c r="AF13" s="104"/>
      <c r="AG13" s="101">
        <v>27.135003984067044</v>
      </c>
      <c r="AH13" s="101" t="e">
        <v>#NUM!</v>
      </c>
      <c r="AI13" s="101">
        <v>14.248627676876946</v>
      </c>
      <c r="AJ13" s="101" t="e">
        <v>#NUM!</v>
      </c>
      <c r="AK13" s="101">
        <v>6.0273224246131374</v>
      </c>
      <c r="AL13" s="101" t="e">
        <v>#NUM!</v>
      </c>
      <c r="AM13" s="101">
        <v>0.21509478845748001</v>
      </c>
      <c r="AN13" s="101" t="e">
        <v>#NUM!</v>
      </c>
      <c r="AO13" s="101">
        <v>1.1863928330718386E-2</v>
      </c>
      <c r="AP13" s="101" t="e">
        <v>#NUM!</v>
      </c>
      <c r="AQ13" s="101">
        <v>7.2000000000000008E-2</v>
      </c>
      <c r="AR13" s="104"/>
      <c r="AS13" s="98"/>
      <c r="AT13" s="106">
        <v>0.22212351353079665</v>
      </c>
      <c r="AU13" s="106">
        <v>0.42301073207172346</v>
      </c>
      <c r="AV13" s="187">
        <v>41.078806264852268</v>
      </c>
      <c r="AW13" s="101"/>
      <c r="AX13" s="101"/>
      <c r="AY13" s="101"/>
      <c r="AZ13" s="101"/>
      <c r="BA13" s="101"/>
      <c r="BB13" s="101"/>
      <c r="BC13" s="101"/>
      <c r="BD13" s="101"/>
    </row>
    <row r="14" spans="1:65" ht="15" x14ac:dyDescent="0.25">
      <c r="D14" s="9" t="s">
        <v>113</v>
      </c>
      <c r="F14" s="3">
        <v>0.32093032378893815</v>
      </c>
      <c r="G14" s="3">
        <v>1.3896533249830216E-2</v>
      </c>
      <c r="H14" s="3">
        <v>0.24630707306617111</v>
      </c>
      <c r="I14" s="3">
        <v>4.7133916245163221E-2</v>
      </c>
      <c r="J14" s="3">
        <v>7.7147242139281827E-2</v>
      </c>
      <c r="K14" s="3">
        <v>5.5185637130095279E-3</v>
      </c>
      <c r="L14" s="3">
        <v>9.5387090162647112E-2</v>
      </c>
      <c r="M14" s="3">
        <v>4.9328828623162475E-3</v>
      </c>
      <c r="N14" s="3">
        <v>6.7973925482162243E-3</v>
      </c>
      <c r="O14" s="3">
        <v>1.2673044646258479E-3</v>
      </c>
      <c r="P14" s="3">
        <v>7.9296146109875977E-4</v>
      </c>
      <c r="Q14" s="3">
        <v>2.2648244732202216E-19</v>
      </c>
      <c r="R14" s="222">
        <v>2.022206265893314E-2</v>
      </c>
      <c r="S14" s="223">
        <v>3.1079078025403081E-3</v>
      </c>
      <c r="U14" s="164">
        <v>1.3480596486374233E-2</v>
      </c>
      <c r="V14" s="160"/>
      <c r="W14" s="160">
        <v>3.1564340291374948E-2</v>
      </c>
      <c r="X14" s="160"/>
      <c r="Y14" s="160">
        <v>1.9435503937573085E-2</v>
      </c>
      <c r="Z14" s="160"/>
      <c r="AA14" s="160">
        <v>2.4493422196717074E-2</v>
      </c>
      <c r="AB14" s="160"/>
      <c r="AC14" s="160">
        <v>2.0252663332906103E-2</v>
      </c>
      <c r="AD14" s="160"/>
      <c r="AE14" s="165">
        <v>0</v>
      </c>
      <c r="AF14" s="96"/>
      <c r="AG14" s="3">
        <v>0.34443196608937687</v>
      </c>
      <c r="AH14" s="3" t="e">
        <v>#DIV/0!</v>
      </c>
      <c r="AI14" s="3">
        <v>0.33476775678935461</v>
      </c>
      <c r="AJ14" s="3" t="e">
        <v>#DIV/0!</v>
      </c>
      <c r="AK14" s="3">
        <v>9.5353491754978426E-2</v>
      </c>
      <c r="AL14" s="3" t="e">
        <v>#DIV/0!</v>
      </c>
      <c r="AM14" s="3">
        <v>2.2746414612094409E-2</v>
      </c>
      <c r="AN14" s="3" t="e">
        <v>#DIV/0!</v>
      </c>
      <c r="AO14" s="3">
        <v>1.2699807563432519E-3</v>
      </c>
      <c r="AP14" s="3" t="e">
        <v>#DIV/0!</v>
      </c>
      <c r="AQ14" s="3">
        <v>1.1894421916481396E-3</v>
      </c>
      <c r="AR14" s="96"/>
      <c r="AS14" s="2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</row>
    <row r="15" spans="1:65" ht="15" x14ac:dyDescent="0.25">
      <c r="D15" s="9" t="s">
        <v>106</v>
      </c>
      <c r="F15" s="3">
        <v>1.2693271255519931</v>
      </c>
      <c r="G15" s="3">
        <v>2.3238349916104042</v>
      </c>
      <c r="H15" s="3">
        <v>2.3494736783151726</v>
      </c>
      <c r="I15" s="3">
        <v>6.6106474397143371</v>
      </c>
      <c r="J15" s="3">
        <v>1.5820207554451313</v>
      </c>
      <c r="K15" s="3">
        <v>3.0658687294497375</v>
      </c>
      <c r="L15" s="3">
        <v>10.575065428231387</v>
      </c>
      <c r="M15" s="3">
        <v>5.943232364236442</v>
      </c>
      <c r="N15" s="3">
        <v>10.704555194041298</v>
      </c>
      <c r="O15" s="3">
        <v>8.7400307905230896</v>
      </c>
      <c r="P15" s="3">
        <v>1.6520030439557496</v>
      </c>
      <c r="Q15" s="3">
        <v>2.2648244732202215E-14</v>
      </c>
      <c r="R15" s="222">
        <v>9.5612589403939197</v>
      </c>
      <c r="S15" s="223">
        <v>4.0362438994029972</v>
      </c>
      <c r="U15" s="83">
        <v>1.2560774321734878</v>
      </c>
      <c r="V15" s="84"/>
      <c r="W15" s="84">
        <v>2.3223623281393642</v>
      </c>
      <c r="X15" s="84"/>
      <c r="Y15" s="84">
        <v>1.5724600125014616</v>
      </c>
      <c r="Z15" s="84"/>
      <c r="AA15" s="84">
        <v>10.271316650615253</v>
      </c>
      <c r="AB15" s="84"/>
      <c r="AC15" s="84">
        <v>10.839951875886502</v>
      </c>
      <c r="AD15" s="84"/>
      <c r="AE15" s="161">
        <v>0</v>
      </c>
      <c r="AF15" s="96"/>
      <c r="AG15" s="3">
        <v>1.2693271255519927</v>
      </c>
      <c r="AH15" s="3" t="e">
        <v>#DIV/0!</v>
      </c>
      <c r="AI15" s="3">
        <v>2.3494736783151731</v>
      </c>
      <c r="AJ15" s="3" t="e">
        <v>#DIV/0!</v>
      </c>
      <c r="AK15" s="3">
        <v>1.5820207554451289</v>
      </c>
      <c r="AL15" s="3" t="e">
        <v>#DIV/0!</v>
      </c>
      <c r="AM15" s="3">
        <v>10.575065428231389</v>
      </c>
      <c r="AN15" s="3" t="e">
        <v>#DIV/0!</v>
      </c>
      <c r="AO15" s="3">
        <v>10.704555194041298</v>
      </c>
      <c r="AP15" s="3" t="e">
        <v>#DIV/0!</v>
      </c>
      <c r="AQ15" s="3">
        <v>1.6520030439557492</v>
      </c>
      <c r="AR15" s="96"/>
      <c r="AS15" s="2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</row>
    <row r="16" spans="1:65" s="132" customFormat="1" ht="15.75" thickBot="1" x14ac:dyDescent="0.3">
      <c r="A16" s="214" t="s">
        <v>122</v>
      </c>
      <c r="B16" s="126"/>
      <c r="C16" s="126"/>
      <c r="D16" s="636"/>
      <c r="E16" s="371"/>
      <c r="F16" s="114">
        <v>2.3448715903652935</v>
      </c>
      <c r="G16" s="114">
        <v>-2.6800670016750443</v>
      </c>
      <c r="H16" s="114">
        <v>0.46546266989386453</v>
      </c>
      <c r="I16" s="114">
        <v>-17.918313570487484</v>
      </c>
      <c r="J16" s="114">
        <v>-2.608168216740792</v>
      </c>
      <c r="K16" s="114">
        <v>8.5714285714285801</v>
      </c>
      <c r="L16" s="114">
        <v>30.135301353013546</v>
      </c>
      <c r="M16" s="114">
        <v>20.779220779220779</v>
      </c>
      <c r="N16" s="114">
        <v>10.526315789473681</v>
      </c>
      <c r="O16" s="114">
        <v>-17.647058823529417</v>
      </c>
      <c r="P16" s="114">
        <v>2.1276595744680868</v>
      </c>
      <c r="Q16" s="114">
        <v>0</v>
      </c>
      <c r="R16" s="232">
        <v>8.0402010050251196</v>
      </c>
      <c r="S16" s="233">
        <v>-2.6315789473684235</v>
      </c>
      <c r="T16" s="128"/>
      <c r="U16" s="167">
        <v>-2.2911471321695807</v>
      </c>
      <c r="V16" s="168"/>
      <c r="W16" s="168">
        <v>-0.4633061527057008</v>
      </c>
      <c r="X16" s="168"/>
      <c r="Y16" s="168">
        <v>2.6780153622586549</v>
      </c>
      <c r="Z16" s="168"/>
      <c r="AA16" s="168">
        <v>-23.156899810964088</v>
      </c>
      <c r="AB16" s="168"/>
      <c r="AC16" s="168">
        <v>-9.5238095238095219</v>
      </c>
      <c r="AD16" s="168"/>
      <c r="AE16" s="169" t="e">
        <v>#DIV/0!</v>
      </c>
      <c r="AF16" s="130"/>
      <c r="AG16" s="114">
        <v>2.3448715903652939</v>
      </c>
      <c r="AH16" s="114" t="e">
        <v>#DIV/0!</v>
      </c>
      <c r="AI16" s="114">
        <v>0.46546266989386825</v>
      </c>
      <c r="AJ16" s="114" t="e">
        <v>#DIV/0!</v>
      </c>
      <c r="AK16" s="114">
        <v>-2.6081682167407942</v>
      </c>
      <c r="AL16" s="114" t="e">
        <v>#DIV/0!</v>
      </c>
      <c r="AM16" s="114">
        <v>30.135301353013539</v>
      </c>
      <c r="AN16" s="114" t="e">
        <v>#DIV/0!</v>
      </c>
      <c r="AO16" s="114">
        <v>10.52631578947369</v>
      </c>
      <c r="AP16" s="114" t="e">
        <v>#DIV/0!</v>
      </c>
      <c r="AQ16" s="114">
        <v>2.1276595744680868</v>
      </c>
      <c r="AR16" s="128"/>
      <c r="AS16" s="131"/>
    </row>
    <row r="17" spans="1:56" ht="15" x14ac:dyDescent="0.25">
      <c r="A17" s="12">
        <v>44935.136111111111</v>
      </c>
      <c r="B17" s="86">
        <v>1906</v>
      </c>
      <c r="C17" s="86"/>
      <c r="D17" s="9" t="s">
        <v>128</v>
      </c>
      <c r="F17">
        <v>25.076000000000001</v>
      </c>
      <c r="G17">
        <v>0.59699999999999998</v>
      </c>
      <c r="H17">
        <v>10.742000000000001</v>
      </c>
      <c r="I17">
        <v>0.75900000000000001</v>
      </c>
      <c r="J17">
        <v>4.9459999999999997</v>
      </c>
      <c r="K17">
        <v>0.17499999999999999</v>
      </c>
      <c r="L17">
        <v>0.81299999999999994</v>
      </c>
      <c r="M17" s="80">
        <v>7.6999999999999999E-2</v>
      </c>
      <c r="N17">
        <v>5.7000000000000002E-2</v>
      </c>
      <c r="O17" s="80">
        <v>1.7000000000000001E-2</v>
      </c>
      <c r="P17">
        <v>4.7E-2</v>
      </c>
      <c r="Q17" s="80">
        <v>1E-3</v>
      </c>
      <c r="R17" s="29">
        <v>0.19900000000000001</v>
      </c>
      <c r="S17" s="225">
        <v>7.5999999999999998E-2</v>
      </c>
      <c r="U17" s="24">
        <v>1.082107485750214</v>
      </c>
      <c r="V17" s="4"/>
      <c r="W17" s="4">
        <v>1.3264023285401312</v>
      </c>
      <c r="X17" s="4"/>
      <c r="Y17" s="4">
        <v>1.2185996989325769</v>
      </c>
      <c r="Z17" s="4"/>
      <c r="AA17" s="4">
        <v>0.26446387658297971</v>
      </c>
      <c r="AB17" s="4"/>
      <c r="AC17" s="4">
        <v>0.20812618887176754</v>
      </c>
      <c r="AD17" s="4"/>
      <c r="AE17" s="4">
        <v>0</v>
      </c>
      <c r="AF17" s="58"/>
      <c r="AG17">
        <v>26.912308814225295</v>
      </c>
      <c r="AI17">
        <v>14.599967425479294</v>
      </c>
      <c r="AK17" s="7">
        <v>6.1132239745999337</v>
      </c>
      <c r="AM17">
        <v>0.1938714667582386</v>
      </c>
      <c r="AO17">
        <v>1.0649510470093668E-2</v>
      </c>
      <c r="AQ17">
        <v>7.0500000000000007E-2</v>
      </c>
      <c r="AS17" s="24"/>
      <c r="AT17" s="69">
        <v>0.22715345668776693</v>
      </c>
      <c r="AU17" s="69">
        <v>0.41871490507104647</v>
      </c>
      <c r="AV17" s="143">
        <v>41.878641590484193</v>
      </c>
      <c r="AW17" s="4"/>
      <c r="AX17" s="4"/>
      <c r="AY17" s="4"/>
      <c r="AZ17" s="4"/>
      <c r="BA17" s="4"/>
      <c r="BB17" s="4"/>
      <c r="BC17" s="4"/>
      <c r="BD17" s="4"/>
    </row>
    <row r="18" spans="1:56" ht="15" x14ac:dyDescent="0.25">
      <c r="A18" s="12">
        <v>44935.138194444444</v>
      </c>
      <c r="B18" s="86">
        <v>1907</v>
      </c>
      <c r="C18" s="86"/>
      <c r="D18" s="9" t="s">
        <v>129</v>
      </c>
      <c r="F18">
        <v>25.094000000000001</v>
      </c>
      <c r="G18">
        <v>0.59899999999999998</v>
      </c>
      <c r="H18">
        <v>10.255000000000001</v>
      </c>
      <c r="I18">
        <v>0.68899999999999995</v>
      </c>
      <c r="J18">
        <v>4.9539999999999997</v>
      </c>
      <c r="K18">
        <v>0.17899999999999999</v>
      </c>
      <c r="L18">
        <v>0.84299999999999997</v>
      </c>
      <c r="M18" s="80">
        <v>7.8E-2</v>
      </c>
      <c r="N18">
        <v>7.4999999999999997E-2</v>
      </c>
      <c r="O18" s="80">
        <v>1.4999999999999999E-2</v>
      </c>
      <c r="P18">
        <v>4.7E-2</v>
      </c>
      <c r="Q18" s="80">
        <v>1E-3</v>
      </c>
      <c r="R18" s="29">
        <v>0.20100000000000001</v>
      </c>
      <c r="S18" s="225">
        <v>8.3000000000000004E-2</v>
      </c>
      <c r="U18" s="24">
        <v>1.0813312868682698</v>
      </c>
      <c r="V18" s="4"/>
      <c r="W18" s="4">
        <v>1.3893918881694869</v>
      </c>
      <c r="X18" s="4"/>
      <c r="Y18" s="4">
        <v>1.2166318350667189</v>
      </c>
      <c r="Z18" s="4"/>
      <c r="AA18" s="4">
        <v>0.25505235072593418</v>
      </c>
      <c r="AB18" s="4"/>
      <c r="AC18" s="4">
        <v>0.15817590354254335</v>
      </c>
      <c r="AD18" s="4"/>
      <c r="AE18" s="4">
        <v>0</v>
      </c>
      <c r="AF18" s="58"/>
      <c r="AG18">
        <v>26.931626949440481</v>
      </c>
      <c r="AI18">
        <v>13.938062367183965</v>
      </c>
      <c r="AK18" s="7">
        <v>6.1231119227998523</v>
      </c>
      <c r="AM18">
        <v>0.20102539542090425</v>
      </c>
      <c r="AO18">
        <v>1.4012513776439037E-2</v>
      </c>
      <c r="AQ18">
        <v>7.0500000000000007E-2</v>
      </c>
      <c r="AS18" s="24"/>
      <c r="AT18" s="69">
        <v>0.22735766889593959</v>
      </c>
      <c r="AU18" s="69">
        <v>0.43930869022484942</v>
      </c>
      <c r="AV18" s="143">
        <v>41.910985947926513</v>
      </c>
      <c r="AW18" s="4"/>
      <c r="AX18" s="4"/>
      <c r="AY18" s="4"/>
      <c r="AZ18" s="4"/>
      <c r="BA18" s="4"/>
      <c r="BB18" s="4"/>
      <c r="BC18" s="4"/>
      <c r="BD18" s="4"/>
    </row>
    <row r="19" spans="1:56" ht="15" x14ac:dyDescent="0.25">
      <c r="A19" s="12">
        <v>44935.15625</v>
      </c>
      <c r="B19" s="86">
        <v>1916</v>
      </c>
      <c r="C19" s="86"/>
      <c r="D19" s="9" t="s">
        <v>138</v>
      </c>
      <c r="F19">
        <v>25.718</v>
      </c>
      <c r="G19">
        <v>0.56899999999999995</v>
      </c>
      <c r="H19">
        <v>10.837999999999999</v>
      </c>
      <c r="I19">
        <v>0.67600000000000005</v>
      </c>
      <c r="J19">
        <v>5.0190000000000001</v>
      </c>
      <c r="K19">
        <v>0.183</v>
      </c>
      <c r="L19">
        <v>0.88400000000000001</v>
      </c>
      <c r="M19" s="80">
        <v>8.2000000000000003E-2</v>
      </c>
      <c r="N19">
        <v>5.5E-2</v>
      </c>
      <c r="O19" s="80">
        <v>1.6E-2</v>
      </c>
      <c r="P19">
        <v>4.9000000000000002E-2</v>
      </c>
      <c r="Q19" s="80">
        <v>1E-3</v>
      </c>
      <c r="R19" s="29">
        <v>0.20699999999999999</v>
      </c>
      <c r="S19" s="225">
        <v>7.5999999999999998E-2</v>
      </c>
      <c r="U19" s="24">
        <v>1.055094770692603</v>
      </c>
      <c r="V19" s="4"/>
      <c r="W19" s="4">
        <v>1.3146534243567163</v>
      </c>
      <c r="X19" s="4"/>
      <c r="Y19" s="4">
        <v>1.2008754953019576</v>
      </c>
      <c r="Z19" s="4"/>
      <c r="AA19" s="4">
        <v>0.24322299961760463</v>
      </c>
      <c r="AB19" s="4"/>
      <c r="AC19" s="4">
        <v>0.21569441392165001</v>
      </c>
      <c r="AD19" s="4"/>
      <c r="AE19" s="4">
        <v>0</v>
      </c>
      <c r="AF19" s="58"/>
      <c r="AG19">
        <v>27.601322303566999</v>
      </c>
      <c r="AI19">
        <v>14.730445629989253</v>
      </c>
      <c r="AK19" s="7">
        <v>6.2034515019241949</v>
      </c>
      <c r="AM19">
        <v>0.21080243125988063</v>
      </c>
      <c r="AO19">
        <v>1.0275843436055294E-2</v>
      </c>
      <c r="AQ19">
        <v>7.350000000000001E-2</v>
      </c>
      <c r="AS19" s="24"/>
      <c r="AT19" s="69">
        <v>0.22475196781143</v>
      </c>
      <c r="AU19" s="69">
        <v>0.42113128534922134</v>
      </c>
      <c r="AV19" s="143">
        <v>41.497530624562089</v>
      </c>
      <c r="AW19" s="4"/>
      <c r="AX19" s="4"/>
      <c r="AY19" s="4"/>
      <c r="AZ19" s="4"/>
      <c r="BA19" s="4"/>
      <c r="BB19" s="4"/>
      <c r="BC19" s="4"/>
      <c r="BD19" s="4"/>
    </row>
    <row r="20" spans="1:56" s="28" customFormat="1" ht="15" x14ac:dyDescent="0.25">
      <c r="A20" s="79">
        <v>44935.161805555559</v>
      </c>
      <c r="B20" s="28">
        <v>1919</v>
      </c>
      <c r="D20" s="637" t="s">
        <v>141</v>
      </c>
      <c r="F20" s="28">
        <v>25.521000000000001</v>
      </c>
      <c r="G20" s="28">
        <v>0.623</v>
      </c>
      <c r="H20" s="28">
        <v>10.359</v>
      </c>
      <c r="I20" s="28">
        <v>0.73199999999999998</v>
      </c>
      <c r="J20" s="28">
        <v>4.9329999999999998</v>
      </c>
      <c r="K20" s="28">
        <v>0.182</v>
      </c>
      <c r="L20" s="28">
        <v>0.76900000000000002</v>
      </c>
      <c r="M20" s="80">
        <v>7.6999999999999999E-2</v>
      </c>
      <c r="N20" s="28">
        <v>7.0999999999999994E-2</v>
      </c>
      <c r="O20" s="80">
        <v>1.7000000000000001E-2</v>
      </c>
      <c r="P20" s="28">
        <v>4.8000000000000001E-2</v>
      </c>
      <c r="Q20" s="28">
        <v>1E-3</v>
      </c>
      <c r="R20" s="29">
        <v>0.245</v>
      </c>
      <c r="S20" s="225">
        <v>8.2000000000000003E-2</v>
      </c>
      <c r="T20" s="81"/>
      <c r="U20" s="24">
        <v>1.0632391878324661</v>
      </c>
      <c r="V20" s="4"/>
      <c r="W20" s="4">
        <v>1.375442978393483</v>
      </c>
      <c r="X20" s="4"/>
      <c r="Y20" s="4">
        <v>1.2218110908008362</v>
      </c>
      <c r="Z20" s="4"/>
      <c r="AA20" s="4">
        <v>0.27959574988551689</v>
      </c>
      <c r="AB20" s="4"/>
      <c r="AC20" s="4">
        <v>0.16708722205198243</v>
      </c>
      <c r="AD20" s="4"/>
      <c r="AE20" s="4">
        <v>0</v>
      </c>
      <c r="AF20" s="82"/>
      <c r="AG20">
        <v>27.389896045934108</v>
      </c>
      <c r="AI20">
        <v>14.07941375540309</v>
      </c>
      <c r="AK20" s="7">
        <v>6.0971560587750657</v>
      </c>
      <c r="AL20" s="80"/>
      <c r="AM20">
        <v>0.18337903805299569</v>
      </c>
      <c r="AO20">
        <v>1.3265179708362287E-2</v>
      </c>
      <c r="AQ20">
        <v>7.2000000000000008E-2</v>
      </c>
      <c r="AR20" s="81"/>
      <c r="AS20" s="83"/>
      <c r="AT20" s="69">
        <v>0.22260603138288135</v>
      </c>
      <c r="AU20" s="69">
        <v>0.43305468286527432</v>
      </c>
      <c r="AV20" s="143">
        <v>41.155799230172143</v>
      </c>
      <c r="AW20" s="84"/>
      <c r="AX20" s="84"/>
      <c r="AY20" s="84"/>
      <c r="AZ20" s="84"/>
      <c r="BA20" s="84"/>
      <c r="BB20" s="84"/>
      <c r="BC20" s="84"/>
      <c r="BD20" s="84"/>
    </row>
    <row r="21" spans="1:56" ht="13.9" customHeight="1" x14ac:dyDescent="0.25">
      <c r="A21" s="12">
        <v>44935.176388888889</v>
      </c>
      <c r="B21" s="6">
        <v>1929</v>
      </c>
      <c r="C21" s="6"/>
      <c r="D21" s="9" t="s">
        <v>142</v>
      </c>
      <c r="F21" s="7">
        <v>25.326000000000001</v>
      </c>
      <c r="G21" s="7">
        <v>0.58799999999999997</v>
      </c>
      <c r="H21" s="7">
        <v>10.220000000000001</v>
      </c>
      <c r="I21" s="7">
        <v>0.77300000000000002</v>
      </c>
      <c r="J21" s="7">
        <v>4.843</v>
      </c>
      <c r="K21" s="7">
        <v>0.17799999999999999</v>
      </c>
      <c r="L21" s="7">
        <v>0.97099999999999997</v>
      </c>
      <c r="M21" s="80">
        <v>8.3000000000000004E-2</v>
      </c>
      <c r="N21">
        <v>0.06</v>
      </c>
      <c r="O21" s="80">
        <v>1.4E-2</v>
      </c>
      <c r="P21">
        <v>4.9000000000000002E-2</v>
      </c>
      <c r="Q21" s="80">
        <v>1E-3</v>
      </c>
      <c r="R21" s="29">
        <v>0.217</v>
      </c>
      <c r="S21" s="225">
        <v>7.2999999999999995E-2</v>
      </c>
      <c r="U21" s="24">
        <v>1.0714257013611452</v>
      </c>
      <c r="V21" s="4"/>
      <c r="W21" s="4">
        <v>1.3941500795673276</v>
      </c>
      <c r="X21" s="4"/>
      <c r="Y21" s="4">
        <v>1.2445166448318243</v>
      </c>
      <c r="Z21" s="4"/>
      <c r="AA21" s="4">
        <v>0.22143061963126931</v>
      </c>
      <c r="AB21" s="4"/>
      <c r="AC21" s="4">
        <v>0.19771987942817917</v>
      </c>
      <c r="AD21" s="4"/>
      <c r="AE21" s="4">
        <v>0</v>
      </c>
      <c r="AF21" s="58"/>
      <c r="AG21">
        <v>27.180616247769571</v>
      </c>
      <c r="AH21" s="7"/>
      <c r="AI21">
        <v>13.890492188456374</v>
      </c>
      <c r="AJ21" s="7"/>
      <c r="AK21" s="7">
        <v>5.9859166415259768</v>
      </c>
      <c r="AM21">
        <v>0.23154882438161095</v>
      </c>
      <c r="AN21" s="7"/>
      <c r="AO21">
        <v>1.1210011021151229E-2</v>
      </c>
      <c r="AP21" s="7"/>
      <c r="AQ21">
        <v>7.350000000000001E-2</v>
      </c>
      <c r="AR21" s="60"/>
      <c r="AS21" s="24"/>
      <c r="AT21" s="69">
        <v>0.22022740716988631</v>
      </c>
      <c r="AU21" s="69">
        <v>0.43093625195661128</v>
      </c>
      <c r="AV21" s="143">
        <v>40.775702538234142</v>
      </c>
      <c r="AW21" s="4"/>
      <c r="AX21" s="4"/>
      <c r="AY21" s="4"/>
      <c r="AZ21" s="4"/>
      <c r="BA21" s="4"/>
      <c r="BB21" s="4"/>
      <c r="BC21" s="4"/>
      <c r="BD21" s="4"/>
    </row>
    <row r="22" spans="1:56" ht="15" x14ac:dyDescent="0.25">
      <c r="A22" s="12">
        <v>44935.181250000001</v>
      </c>
      <c r="B22" s="6">
        <v>1932</v>
      </c>
      <c r="C22" s="6"/>
      <c r="D22" s="9" t="s">
        <v>150</v>
      </c>
      <c r="F22" s="7">
        <v>25.763999999999999</v>
      </c>
      <c r="G22" s="7">
        <v>0.60599999999999998</v>
      </c>
      <c r="H22" s="7">
        <v>10.859</v>
      </c>
      <c r="I22" s="7">
        <v>0.79200000000000004</v>
      </c>
      <c r="J22" s="7">
        <v>4.9640000000000004</v>
      </c>
      <c r="K22" s="7">
        <v>0.17399999999999999</v>
      </c>
      <c r="L22" s="7">
        <v>0.88100000000000001</v>
      </c>
      <c r="M22" s="80">
        <v>7.8E-2</v>
      </c>
      <c r="N22">
        <v>5.3999999999999999E-2</v>
      </c>
      <c r="O22" s="80">
        <v>1.4999999999999999E-2</v>
      </c>
      <c r="P22">
        <v>4.8000000000000001E-2</v>
      </c>
      <c r="Q22" s="80">
        <v>1E-3</v>
      </c>
      <c r="R22" s="29">
        <v>0.26400000000000001</v>
      </c>
      <c r="S22" s="225">
        <v>7.6999999999999999E-2</v>
      </c>
      <c r="U22" s="24">
        <v>1.0532109654041442</v>
      </c>
      <c r="V22" s="4"/>
      <c r="W22" s="4">
        <v>1.3121110427459333</v>
      </c>
      <c r="X22" s="4"/>
      <c r="Y22" s="4">
        <v>1.2141809248429742</v>
      </c>
      <c r="Z22" s="4"/>
      <c r="AA22" s="4">
        <v>0.24405122776613225</v>
      </c>
      <c r="AB22" s="4"/>
      <c r="AC22" s="4">
        <v>0.21968875492019907</v>
      </c>
      <c r="AD22" s="4"/>
      <c r="AE22" s="4">
        <v>0</v>
      </c>
      <c r="AF22" s="58"/>
      <c r="AG22">
        <v>27.650690871339147</v>
      </c>
      <c r="AH22" s="7"/>
      <c r="AI22">
        <v>14.758987737225809</v>
      </c>
      <c r="AJ22" s="7"/>
      <c r="AK22" s="7">
        <v>6.135471858049752</v>
      </c>
      <c r="AM22">
        <v>0.21008703839361406</v>
      </c>
      <c r="AN22" s="7"/>
      <c r="AO22">
        <v>1.0089009919036107E-2</v>
      </c>
      <c r="AP22" s="7"/>
      <c r="AQ22">
        <v>7.2000000000000008E-2</v>
      </c>
      <c r="AR22" s="60"/>
      <c r="AS22" s="24"/>
      <c r="AT22" s="69">
        <v>0.22189217211962581</v>
      </c>
      <c r="AU22" s="69">
        <v>0.41571088527803152</v>
      </c>
      <c r="AV22" s="143">
        <v>41.041872128014795</v>
      </c>
      <c r="AW22" s="4"/>
      <c r="AX22" s="4"/>
      <c r="AY22" s="4"/>
      <c r="AZ22" s="4"/>
      <c r="BA22" s="4"/>
      <c r="BB22" s="4"/>
      <c r="BC22" s="4"/>
      <c r="BD22" s="4"/>
    </row>
    <row r="23" spans="1:56" ht="15" x14ac:dyDescent="0.25">
      <c r="A23" s="12">
        <v>44935.200694444444</v>
      </c>
      <c r="B23">
        <v>1943</v>
      </c>
      <c r="D23" s="9" t="s">
        <v>144</v>
      </c>
      <c r="F23">
        <v>25.071999999999999</v>
      </c>
      <c r="G23">
        <v>0.60599999999999998</v>
      </c>
      <c r="H23">
        <v>10.291</v>
      </c>
      <c r="I23">
        <v>0.69799999999999995</v>
      </c>
      <c r="J23">
        <v>4.7809999999999997</v>
      </c>
      <c r="K23" s="7">
        <v>0.185</v>
      </c>
      <c r="L23" s="7">
        <v>0.95599999999999996</v>
      </c>
      <c r="M23" s="80">
        <v>8.8999999999999996E-2</v>
      </c>
      <c r="N23">
        <v>7.0000000000000007E-2</v>
      </c>
      <c r="O23" s="80">
        <v>1.4999999999999999E-2</v>
      </c>
      <c r="P23">
        <v>4.7E-2</v>
      </c>
      <c r="Q23" s="80">
        <v>1E-3</v>
      </c>
      <c r="R23" s="29">
        <v>0.19600000000000001</v>
      </c>
      <c r="S23" s="225">
        <v>7.3999999999999996E-2</v>
      </c>
      <c r="U23" s="24">
        <v>1.0822801257447499</v>
      </c>
      <c r="V23" s="4"/>
      <c r="W23" s="4">
        <v>1.3845315142530454</v>
      </c>
      <c r="X23" s="4"/>
      <c r="Y23" s="4">
        <v>1.260655534599566</v>
      </c>
      <c r="Z23" s="4"/>
      <c r="AA23" s="4">
        <v>0.22490494943719927</v>
      </c>
      <c r="AB23" s="4"/>
      <c r="AC23" s="4">
        <v>0.1694741823670107</v>
      </c>
      <c r="AD23" s="4"/>
      <c r="AE23" s="4">
        <v>0</v>
      </c>
      <c r="AG23">
        <v>26.908015895288585</v>
      </c>
      <c r="AI23">
        <v>13.986991693875201</v>
      </c>
      <c r="AK23" s="7">
        <v>5.9092850429766042</v>
      </c>
      <c r="AM23">
        <v>0.22797186005027811</v>
      </c>
      <c r="AO23">
        <v>1.3078346191343102E-2</v>
      </c>
      <c r="AP23" s="7"/>
      <c r="AQ23">
        <v>7.0500000000000007E-2</v>
      </c>
      <c r="AR23" s="60"/>
      <c r="AT23" s="69">
        <v>0.21961058243656237</v>
      </c>
      <c r="AU23" s="69">
        <v>0.42248434633476162</v>
      </c>
      <c r="AV23" s="143">
        <v>40.676909074148782</v>
      </c>
    </row>
    <row r="24" spans="1:56" ht="15" x14ac:dyDescent="0.25">
      <c r="A24" s="12">
        <v>44935.206944444442</v>
      </c>
      <c r="B24">
        <v>1946</v>
      </c>
      <c r="D24" s="9" t="s">
        <v>143</v>
      </c>
      <c r="F24" s="7">
        <v>25.241</v>
      </c>
      <c r="G24" s="7">
        <v>0.59899999999999998</v>
      </c>
      <c r="H24" s="7">
        <v>10.759</v>
      </c>
      <c r="I24" s="7">
        <v>0.754</v>
      </c>
      <c r="J24" s="7">
        <v>4.8540000000000001</v>
      </c>
      <c r="K24" s="7">
        <v>0.18099999999999999</v>
      </c>
      <c r="L24" s="7">
        <v>0.92</v>
      </c>
      <c r="M24" s="80">
        <v>8.3000000000000004E-2</v>
      </c>
      <c r="N24">
        <v>5.7000000000000002E-2</v>
      </c>
      <c r="O24" s="80">
        <v>1.4E-2</v>
      </c>
      <c r="P24">
        <v>4.8000000000000001E-2</v>
      </c>
      <c r="Q24" s="80">
        <v>1E-3</v>
      </c>
      <c r="R24" s="29">
        <v>0.20799999999999999</v>
      </c>
      <c r="S24" s="225">
        <v>7.8E-2</v>
      </c>
      <c r="U24" s="24">
        <v>1.0750337669930814</v>
      </c>
      <c r="V24" s="4"/>
      <c r="W24" s="4">
        <v>1.3243065167002592</v>
      </c>
      <c r="X24" s="4"/>
      <c r="Y24" s="4">
        <v>1.2416963557726668</v>
      </c>
      <c r="Z24" s="4"/>
      <c r="AA24" s="4">
        <v>0.23370557789343749</v>
      </c>
      <c r="AB24" s="4"/>
      <c r="AC24" s="4">
        <v>0.20812618887176754</v>
      </c>
      <c r="AD24" s="4"/>
      <c r="AE24" s="4">
        <v>0</v>
      </c>
      <c r="AG24">
        <v>27.089391720364517</v>
      </c>
      <c r="AH24" s="7"/>
      <c r="AI24">
        <v>14.623072940861265</v>
      </c>
      <c r="AJ24" s="7"/>
      <c r="AK24" s="7">
        <v>5.9995125703008654</v>
      </c>
      <c r="AM24">
        <v>0.21938714565507939</v>
      </c>
      <c r="AN24" s="7"/>
      <c r="AO24">
        <v>1.0649510470093668E-2</v>
      </c>
      <c r="AP24" s="7"/>
      <c r="AQ24">
        <v>7.2000000000000008E-2</v>
      </c>
      <c r="AR24" s="60"/>
      <c r="AT24" s="69">
        <v>0.22147092235336968</v>
      </c>
      <c r="AU24" s="69">
        <v>0.41027714178573388</v>
      </c>
      <c r="AV24" s="143">
        <v>40.974585139922731</v>
      </c>
    </row>
    <row r="25" spans="1:56" ht="15" x14ac:dyDescent="0.25">
      <c r="A25" s="12">
        <v>44935.228472222225</v>
      </c>
      <c r="B25">
        <v>1957</v>
      </c>
      <c r="D25" s="9" t="s">
        <v>176</v>
      </c>
      <c r="F25">
        <v>25.024000000000001</v>
      </c>
      <c r="G25">
        <v>0.58899999999999997</v>
      </c>
      <c r="H25">
        <v>10.356999999999999</v>
      </c>
      <c r="I25">
        <v>0.70299999999999996</v>
      </c>
      <c r="J25">
        <v>4.899</v>
      </c>
      <c r="K25">
        <v>0.189</v>
      </c>
      <c r="L25">
        <v>0.85399999999999998</v>
      </c>
      <c r="M25" s="80">
        <v>8.4000000000000005E-2</v>
      </c>
      <c r="N25">
        <v>6.7000000000000004E-2</v>
      </c>
      <c r="O25" s="80">
        <v>1.2999999999999999E-2</v>
      </c>
      <c r="P25">
        <v>4.8000000000000001E-2</v>
      </c>
      <c r="Q25" s="80">
        <v>1E-3</v>
      </c>
      <c r="R25" s="29">
        <v>0.20100000000000001</v>
      </c>
      <c r="S25" s="225">
        <v>0.08</v>
      </c>
      <c r="U25" s="24">
        <v>1.0843561106406796</v>
      </c>
      <c r="V25" s="4"/>
      <c r="W25" s="4">
        <v>1.3757085848390549</v>
      </c>
      <c r="X25" s="4"/>
      <c r="Y25" s="4">
        <v>1.2302906942070881</v>
      </c>
      <c r="Z25" s="4"/>
      <c r="AA25" s="4">
        <v>0.25176713309363291</v>
      </c>
      <c r="AB25" s="4"/>
      <c r="AC25" s="4">
        <v>0.17706257859239924</v>
      </c>
      <c r="AD25" s="4"/>
      <c r="AE25" s="4">
        <v>0</v>
      </c>
      <c r="AG25">
        <v>26.856500868048084</v>
      </c>
      <c r="AI25">
        <v>14.076695459475799</v>
      </c>
      <c r="AK25" s="7">
        <v>6.0551322789254094</v>
      </c>
      <c r="AM25">
        <v>0.20364850259721498</v>
      </c>
      <c r="AO25">
        <v>1.251784564028554E-2</v>
      </c>
      <c r="AQ25">
        <v>7.2000000000000008E-2</v>
      </c>
      <c r="AT25" s="69">
        <v>0.22546244235895102</v>
      </c>
      <c r="AU25" s="69">
        <v>0.43015296426331129</v>
      </c>
      <c r="AV25" s="143">
        <v>41.610425523857153</v>
      </c>
    </row>
    <row r="26" spans="1:56" ht="15" x14ac:dyDescent="0.25">
      <c r="A26" s="12">
        <v>44935.232638888891</v>
      </c>
      <c r="B26">
        <v>1960</v>
      </c>
      <c r="D26" s="9" t="s">
        <v>178</v>
      </c>
      <c r="F26" s="7">
        <v>25.873999999999999</v>
      </c>
      <c r="G26" s="7">
        <v>0.6</v>
      </c>
      <c r="H26" s="7">
        <v>10.427</v>
      </c>
      <c r="I26" s="7">
        <v>0.72299999999999998</v>
      </c>
      <c r="J26" s="7">
        <v>4.8259999999999996</v>
      </c>
      <c r="K26" s="7">
        <v>0.17599999999999999</v>
      </c>
      <c r="L26" s="7">
        <v>1.0209999999999999</v>
      </c>
      <c r="M26" s="80">
        <v>8.5000000000000006E-2</v>
      </c>
      <c r="N26">
        <v>6.4000000000000001E-2</v>
      </c>
      <c r="O26" s="80">
        <v>1.4E-2</v>
      </c>
      <c r="P26">
        <v>4.9000000000000002E-2</v>
      </c>
      <c r="Q26" s="80">
        <v>1E-3</v>
      </c>
      <c r="R26" s="29">
        <v>0.224</v>
      </c>
      <c r="S26" s="225">
        <v>7.6999999999999999E-2</v>
      </c>
      <c r="U26" s="24">
        <v>1.0487333737602369</v>
      </c>
      <c r="V26" s="4"/>
      <c r="W26" s="4">
        <v>1.3664729848641115</v>
      </c>
      <c r="X26" s="4"/>
      <c r="Y26" s="4">
        <v>1.2489005617323923</v>
      </c>
      <c r="Z26" s="4"/>
      <c r="AA26" s="4">
        <v>0.21058680867968904</v>
      </c>
      <c r="AB26" s="4"/>
      <c r="AC26" s="4">
        <v>0.18536238696391796</v>
      </c>
      <c r="AD26" s="4"/>
      <c r="AE26" s="4">
        <v>0</v>
      </c>
      <c r="AG26">
        <v>27.768746142098628</v>
      </c>
      <c r="AH26" s="7"/>
      <c r="AI26">
        <v>14.171835816930979</v>
      </c>
      <c r="AJ26" s="7"/>
      <c r="AK26" s="7">
        <v>5.9649047516011482</v>
      </c>
      <c r="AM26">
        <v>0.24347203881938698</v>
      </c>
      <c r="AN26" s="7"/>
      <c r="AO26">
        <v>1.1957345089227979E-2</v>
      </c>
      <c r="AP26" s="7"/>
      <c r="AQ26">
        <v>7.350000000000001E-2</v>
      </c>
      <c r="AR26" s="60"/>
      <c r="AT26" s="69">
        <v>0.21480641297512865</v>
      </c>
      <c r="AU26" s="69">
        <v>0.42089852215722989</v>
      </c>
      <c r="AV26" s="143">
        <v>39.904215763956842</v>
      </c>
    </row>
    <row r="27" spans="1:56" ht="15" x14ac:dyDescent="0.25">
      <c r="A27" s="12">
        <v>44935.241666666669</v>
      </c>
      <c r="B27">
        <v>1965</v>
      </c>
      <c r="D27" s="9" t="s">
        <v>179</v>
      </c>
      <c r="F27" s="7">
        <v>25.047999999999998</v>
      </c>
      <c r="G27" s="7">
        <v>0.58599999999999997</v>
      </c>
      <c r="H27" s="7">
        <v>10.54</v>
      </c>
      <c r="I27" s="7">
        <v>0.69599999999999995</v>
      </c>
      <c r="J27" s="7">
        <v>4.7919999999999998</v>
      </c>
      <c r="K27" s="7">
        <v>0.17399999999999999</v>
      </c>
      <c r="L27" s="7">
        <v>1.06</v>
      </c>
      <c r="M27" s="80">
        <v>8.5000000000000006E-2</v>
      </c>
      <c r="N27">
        <v>6.6000000000000003E-2</v>
      </c>
      <c r="O27" s="80">
        <v>1.4E-2</v>
      </c>
      <c r="P27">
        <v>4.7E-2</v>
      </c>
      <c r="Q27" s="80">
        <v>1E-3</v>
      </c>
      <c r="R27" s="29">
        <v>0.218</v>
      </c>
      <c r="S27" s="225">
        <v>7.6999999999999999E-2</v>
      </c>
      <c r="U27" s="24">
        <v>1.083317123629526</v>
      </c>
      <c r="V27" s="4"/>
      <c r="W27" s="4">
        <v>1.3518229424267638</v>
      </c>
      <c r="X27" s="4"/>
      <c r="Y27" s="4">
        <v>1.2577617092905937</v>
      </c>
      <c r="Z27" s="4"/>
      <c r="AA27" s="4">
        <v>0.20283880345468161</v>
      </c>
      <c r="AB27" s="4"/>
      <c r="AC27" s="4">
        <v>0.17974534493470834</v>
      </c>
      <c r="AD27" s="4"/>
      <c r="AE27" s="4">
        <v>0</v>
      </c>
      <c r="AG27">
        <v>26.882258381668333</v>
      </c>
      <c r="AH27" s="7"/>
      <c r="AI27">
        <v>14.325419536822913</v>
      </c>
      <c r="AJ27" s="7"/>
      <c r="AK27" s="7">
        <v>5.9228809717514928</v>
      </c>
      <c r="AM27">
        <v>0.25277214608085236</v>
      </c>
      <c r="AN27" s="7"/>
      <c r="AO27">
        <v>1.2331012123266353E-2</v>
      </c>
      <c r="AP27" s="7"/>
      <c r="AQ27">
        <v>7.0500000000000007E-2</v>
      </c>
      <c r="AR27" s="60"/>
      <c r="AT27" s="69">
        <v>0.22032676301446644</v>
      </c>
      <c r="AU27" s="69">
        <v>0.41345253146178135</v>
      </c>
      <c r="AV27" s="143">
        <v>40.791607058454289</v>
      </c>
    </row>
    <row r="28" spans="1:56" ht="15" x14ac:dyDescent="0.25">
      <c r="A28" s="12">
        <v>44935.243750000001</v>
      </c>
      <c r="B28">
        <v>1966</v>
      </c>
      <c r="D28" s="9" t="s">
        <v>180</v>
      </c>
      <c r="F28" s="7">
        <v>25.664000000000001</v>
      </c>
      <c r="G28" s="7">
        <v>0.58099999999999996</v>
      </c>
      <c r="H28" s="7">
        <v>10.792</v>
      </c>
      <c r="I28" s="7">
        <v>0.623</v>
      </c>
      <c r="J28" s="7">
        <v>4.8170000000000002</v>
      </c>
      <c r="K28" s="7">
        <v>0.19</v>
      </c>
      <c r="L28" s="7">
        <v>1.0580000000000001</v>
      </c>
      <c r="M28" s="80">
        <v>9.2999999999999999E-2</v>
      </c>
      <c r="N28">
        <v>6.3E-2</v>
      </c>
      <c r="O28" s="80">
        <v>1.4E-2</v>
      </c>
      <c r="P28">
        <v>4.8000000000000001E-2</v>
      </c>
      <c r="Q28" s="80">
        <v>1E-3</v>
      </c>
      <c r="R28" s="29">
        <v>0.215</v>
      </c>
      <c r="S28" s="225">
        <v>7.3999999999999996E-2</v>
      </c>
      <c r="U28" s="24">
        <v>1.0573148111234556</v>
      </c>
      <c r="V28" s="4"/>
      <c r="W28" s="4">
        <v>1.3202570249423731</v>
      </c>
      <c r="X28" s="4"/>
      <c r="Y28" s="4">
        <v>1.251233986074429</v>
      </c>
      <c r="Z28" s="4"/>
      <c r="AA28" s="4">
        <v>0.20322224164646738</v>
      </c>
      <c r="AB28" s="4"/>
      <c r="AC28" s="4">
        <v>0.18830464707445635</v>
      </c>
      <c r="AD28" s="4"/>
      <c r="AE28" s="4">
        <v>0</v>
      </c>
      <c r="AG28">
        <v>27.543367897921438</v>
      </c>
      <c r="AH28" s="7"/>
      <c r="AI28">
        <v>14.667924823661565</v>
      </c>
      <c r="AJ28" s="7"/>
      <c r="AK28" s="7">
        <v>5.9537808098762399</v>
      </c>
      <c r="AM28">
        <v>0.25229521750334127</v>
      </c>
      <c r="AN28" s="7"/>
      <c r="AO28">
        <v>1.1770511572208792E-2</v>
      </c>
      <c r="AP28" s="7"/>
      <c r="AQ28">
        <v>7.2000000000000008E-2</v>
      </c>
      <c r="AR28" s="60"/>
      <c r="AT28" s="69">
        <v>0.21616023254460259</v>
      </c>
      <c r="AU28" s="69">
        <v>0.40590478076843545</v>
      </c>
      <c r="AV28" s="143">
        <v>40.122545487533401</v>
      </c>
    </row>
    <row r="29" spans="1:56" s="67" customFormat="1" ht="6" customHeight="1" thickBot="1" x14ac:dyDescent="0.25">
      <c r="A29" s="66"/>
      <c r="D29" s="190"/>
      <c r="R29" s="234"/>
      <c r="S29" s="235"/>
      <c r="T29" s="56"/>
      <c r="U29" s="66"/>
      <c r="AF29" s="56"/>
      <c r="AK29" s="134"/>
      <c r="AL29" s="134"/>
      <c r="AR29" s="56"/>
      <c r="AS29" s="66"/>
    </row>
    <row r="30" spans="1:56" s="11" customFormat="1" ht="28.15" customHeight="1" x14ac:dyDescent="0.25">
      <c r="A30" s="176" t="s">
        <v>598</v>
      </c>
      <c r="B30" s="177"/>
      <c r="C30" s="177"/>
      <c r="D30" s="8" t="s">
        <v>105</v>
      </c>
      <c r="F30" s="144">
        <v>24.088000000000001</v>
      </c>
      <c r="G30" s="144">
        <v>0.57850000000000001</v>
      </c>
      <c r="H30" s="144">
        <v>9.7274999999999991</v>
      </c>
      <c r="I30" s="144">
        <v>0.6725000000000001</v>
      </c>
      <c r="J30" s="144">
        <v>4.8339999999999996</v>
      </c>
      <c r="K30" s="144">
        <v>0.183</v>
      </c>
      <c r="L30" s="144">
        <v>0.83349999999999991</v>
      </c>
      <c r="M30" s="144">
        <v>0.08</v>
      </c>
      <c r="N30" s="144">
        <v>6.2E-2</v>
      </c>
      <c r="O30" s="144">
        <v>1.55E-2</v>
      </c>
      <c r="P30" s="144">
        <v>4.8000000000000001E-2</v>
      </c>
      <c r="Q30" s="144">
        <v>1E-3</v>
      </c>
      <c r="R30" s="220">
        <v>0.21550000000000002</v>
      </c>
      <c r="S30" s="221">
        <v>7.4499999999999997E-2</v>
      </c>
      <c r="T30" s="146"/>
      <c r="U30" s="182">
        <v>1.1265284767252628</v>
      </c>
      <c r="V30" s="144"/>
      <c r="W30" s="144">
        <v>1.4656613744435054</v>
      </c>
      <c r="X30" s="144"/>
      <c r="Y30" s="144">
        <v>1.2468697717534312</v>
      </c>
      <c r="Z30" s="144"/>
      <c r="AA30" s="144">
        <v>0.25800848160820877</v>
      </c>
      <c r="AB30" s="144"/>
      <c r="AC30" s="144">
        <v>0.19134181880146373</v>
      </c>
      <c r="AD30" s="144"/>
      <c r="AE30" s="185">
        <v>1.5</v>
      </c>
      <c r="AF30" s="147"/>
      <c r="AG30" s="144">
        <v>27.135817947358127</v>
      </c>
      <c r="AH30" s="144" t="e">
        <v>#NUM!</v>
      </c>
      <c r="AI30" s="144">
        <v>14.257221019899198</v>
      </c>
      <c r="AJ30" s="144" t="e">
        <v>#NUM!</v>
      </c>
      <c r="AK30" s="144">
        <v>6.0273684766560862</v>
      </c>
      <c r="AL30" s="144" t="e">
        <v>#NUM!</v>
      </c>
      <c r="AM30" s="144">
        <v>0.21505006942044202</v>
      </c>
      <c r="AN30" s="144" t="e">
        <v>#NUM!</v>
      </c>
      <c r="AO30" s="144">
        <v>1.186319276569075E-2</v>
      </c>
      <c r="AP30" s="144" t="e">
        <v>#NUM!</v>
      </c>
      <c r="AQ30" s="144">
        <v>7.2000000000000008E-2</v>
      </c>
      <c r="AR30" s="147"/>
      <c r="AS30" s="183"/>
      <c r="AT30" s="184">
        <v>0.22211854783035553</v>
      </c>
      <c r="AU30" s="184">
        <v>0.42275899828188968</v>
      </c>
      <c r="AV30" s="189">
        <v>41.078013617670813</v>
      </c>
      <c r="AW30" s="144"/>
      <c r="AX30" s="144"/>
      <c r="AY30" s="144"/>
      <c r="AZ30" s="144"/>
      <c r="BA30" s="144"/>
      <c r="BB30" s="144"/>
      <c r="BC30" s="144"/>
      <c r="BD30" s="144"/>
    </row>
    <row r="31" spans="1:56" ht="15" x14ac:dyDescent="0.25">
      <c r="D31" s="9" t="s">
        <v>113</v>
      </c>
      <c r="F31" s="3">
        <v>0.33334991625417609</v>
      </c>
      <c r="G31" s="3">
        <v>1.544884030167527E-2</v>
      </c>
      <c r="H31" s="3">
        <v>0.60005846937333229</v>
      </c>
      <c r="I31" s="3">
        <v>6.4261963866660665E-2</v>
      </c>
      <c r="J31" s="3">
        <v>0.57480593826670812</v>
      </c>
      <c r="K31" s="3">
        <v>7.2295689129205183E-3</v>
      </c>
      <c r="L31" s="3">
        <v>0.20142831644698433</v>
      </c>
      <c r="M31" s="3">
        <v>1.0526157893552669E-2</v>
      </c>
      <c r="N31" s="3">
        <v>9.0939540355117147E-3</v>
      </c>
      <c r="O31" s="3">
        <v>1.7511900715418264E-3</v>
      </c>
      <c r="P31" s="3">
        <v>4.8989794855663548E-3</v>
      </c>
      <c r="Q31" s="3">
        <v>0</v>
      </c>
      <c r="R31" s="222">
        <v>3.4234485537246985E-2</v>
      </c>
      <c r="S31" s="223">
        <v>3.5023801430836506E-3</v>
      </c>
      <c r="U31" s="23">
        <v>1.5592297357539638E-2</v>
      </c>
      <c r="V31" s="3"/>
      <c r="W31" s="3">
        <v>8.8435265001117383E-2</v>
      </c>
      <c r="X31" s="3"/>
      <c r="Y31" s="3">
        <v>0.11651407105480362</v>
      </c>
      <c r="Z31" s="3"/>
      <c r="AA31" s="3">
        <v>0.153128320290186</v>
      </c>
      <c r="AB31" s="3"/>
      <c r="AC31" s="3">
        <v>2.2336763275557614E-2</v>
      </c>
      <c r="AD31" s="3"/>
      <c r="AE31" s="22" t="e">
        <v>#DIV/0!</v>
      </c>
      <c r="AF31" s="96"/>
      <c r="AG31" s="3">
        <v>0.37552817337431144</v>
      </c>
      <c r="AH31" s="3" t="e">
        <v>#DIV/0!</v>
      </c>
      <c r="AI31" s="3">
        <v>0.87948252096818424</v>
      </c>
      <c r="AJ31" s="3" t="e">
        <v>#DIV/0!</v>
      </c>
      <c r="AK31" s="3">
        <v>0.71670814904912838</v>
      </c>
      <c r="AL31" s="3" t="e">
        <v>#DIV/0!</v>
      </c>
      <c r="AM31" s="3">
        <v>5.1970214079384409E-2</v>
      </c>
      <c r="AN31" s="3" t="e">
        <v>#DIV/0!</v>
      </c>
      <c r="AO31" s="3">
        <v>1.7400537052517247E-3</v>
      </c>
      <c r="AP31" s="3" t="e">
        <v>#DIV/0!</v>
      </c>
      <c r="AQ31" s="3">
        <v>7.3484692283495292E-3</v>
      </c>
      <c r="AR31" s="96"/>
      <c r="AS31" s="2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</row>
    <row r="32" spans="1:56" ht="15" x14ac:dyDescent="0.25">
      <c r="D32" s="9" t="s">
        <v>106</v>
      </c>
      <c r="F32" s="3">
        <v>1.3838837439977418</v>
      </c>
      <c r="G32" s="3">
        <v>2.6704996199957254</v>
      </c>
      <c r="H32" s="3">
        <v>6.1686812580142112</v>
      </c>
      <c r="I32" s="3">
        <v>9.5556823593547442</v>
      </c>
      <c r="J32" s="3">
        <v>11.890896530134633</v>
      </c>
      <c r="K32" s="3">
        <v>3.9505841054210484</v>
      </c>
      <c r="L32" s="3">
        <v>24.16656466070598</v>
      </c>
      <c r="M32" s="3">
        <v>13.157697366940834</v>
      </c>
      <c r="N32" s="3">
        <v>14.667667799212442</v>
      </c>
      <c r="O32" s="3">
        <v>11.29800046156017</v>
      </c>
      <c r="P32" s="3">
        <v>10.206207261596573</v>
      </c>
      <c r="Q32" s="3">
        <v>0</v>
      </c>
      <c r="R32" s="222">
        <v>15.886072175056604</v>
      </c>
      <c r="S32" s="223">
        <v>4.7011814001122829</v>
      </c>
      <c r="U32" s="23">
        <v>1.3841014834232441</v>
      </c>
      <c r="V32" s="3"/>
      <c r="W32" s="3">
        <v>6.0338128945163216</v>
      </c>
      <c r="X32" s="3"/>
      <c r="Y32" s="3">
        <v>9.3445260839833963</v>
      </c>
      <c r="Z32" s="3"/>
      <c r="AA32" s="3">
        <v>59.350111025696634</v>
      </c>
      <c r="AB32" s="3"/>
      <c r="AC32" s="3">
        <v>11.673748799646479</v>
      </c>
      <c r="AD32" s="3"/>
      <c r="AE32" s="22" t="e">
        <v>#DIV/0!</v>
      </c>
      <c r="AF32" s="96"/>
      <c r="AG32" s="3">
        <v>1.3838837439977441</v>
      </c>
      <c r="AH32" s="3" t="e">
        <v>#DIV/0!</v>
      </c>
      <c r="AI32" s="3">
        <v>6.1686812580142094</v>
      </c>
      <c r="AJ32" s="3" t="e">
        <v>#DIV/0!</v>
      </c>
      <c r="AK32" s="3">
        <v>11.890896530134652</v>
      </c>
      <c r="AL32" s="3" t="e">
        <v>#DIV/0!</v>
      </c>
      <c r="AM32" s="3">
        <v>24.166564660706069</v>
      </c>
      <c r="AN32" s="3" t="e">
        <v>#DIV/0!</v>
      </c>
      <c r="AO32" s="3">
        <v>14.667667799212465</v>
      </c>
      <c r="AP32" s="3" t="e">
        <v>#DIV/0!</v>
      </c>
      <c r="AQ32" s="3">
        <v>10.206207261596568</v>
      </c>
      <c r="AR32" s="96"/>
      <c r="AS32" s="2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</row>
    <row r="33" spans="1:56" s="13" customFormat="1" ht="15.75" thickBot="1" x14ac:dyDescent="0.3">
      <c r="A33" s="178" t="s">
        <v>122</v>
      </c>
      <c r="B33" s="179"/>
      <c r="C33" s="179"/>
      <c r="D33" s="648"/>
      <c r="E33" s="374"/>
      <c r="F33" s="180">
        <v>0.51622109371720126</v>
      </c>
      <c r="G33" s="180">
        <v>-6.925675675675663</v>
      </c>
      <c r="H33" s="180">
        <v>16.191202090592338</v>
      </c>
      <c r="I33" s="180">
        <v>0.83333333333333415</v>
      </c>
      <c r="J33" s="180">
        <v>27.757201646090518</v>
      </c>
      <c r="K33" s="180">
        <v>4.3956043956043995</v>
      </c>
      <c r="L33" s="180">
        <v>-56.760204081632651</v>
      </c>
      <c r="M33" s="180">
        <v>-30.864197530864196</v>
      </c>
      <c r="N33" s="180" t="e">
        <v>#VALUE!</v>
      </c>
      <c r="O33" s="180">
        <v>19.999999999999996</v>
      </c>
      <c r="P33" s="180">
        <v>24.999999999999993</v>
      </c>
      <c r="Q33" s="180">
        <v>0</v>
      </c>
      <c r="R33" s="215">
        <v>48.876404494382044</v>
      </c>
      <c r="S33" s="236">
        <v>-8.1081081081080981</v>
      </c>
      <c r="T33" s="149"/>
      <c r="U33" s="16">
        <v>-0.51356993736952461</v>
      </c>
      <c r="W33" s="13">
        <v>-13.934963920907133</v>
      </c>
      <c r="Y33" s="13">
        <v>-21.726526010629716</v>
      </c>
      <c r="AA33" s="13">
        <v>131.26843657817105</v>
      </c>
      <c r="AC33" s="13">
        <v>-6.4516129032257945</v>
      </c>
      <c r="AE33" s="17" t="e">
        <v>#DIV/0!</v>
      </c>
      <c r="AF33" s="149"/>
      <c r="AG33" s="13">
        <v>0.51622109371720493</v>
      </c>
      <c r="AH33" s="13" t="e">
        <v>#DIV/0!</v>
      </c>
      <c r="AI33" s="13">
        <v>16.191202090592334</v>
      </c>
      <c r="AJ33" s="13" t="e">
        <v>#DIV/0!</v>
      </c>
      <c r="AK33" s="13">
        <v>27.757201646090532</v>
      </c>
      <c r="AL33" s="13" t="e">
        <v>#DIV/0!</v>
      </c>
      <c r="AM33" s="13">
        <v>-56.760204081632658</v>
      </c>
      <c r="AN33" s="13" t="e">
        <v>#DIV/0!</v>
      </c>
      <c r="AO33" s="13">
        <v>6.8965517241379235</v>
      </c>
      <c r="AP33" s="13" t="e">
        <v>#DIV/0!</v>
      </c>
      <c r="AQ33" s="13">
        <v>24.999999999999982</v>
      </c>
      <c r="AR33" s="149"/>
      <c r="AT33" s="150"/>
      <c r="AU33" s="150"/>
      <c r="AV33" s="150"/>
    </row>
    <row r="34" spans="1:56" ht="15" x14ac:dyDescent="0.25">
      <c r="A34" s="12">
        <v>44955.395833333336</v>
      </c>
      <c r="B34">
        <v>2151</v>
      </c>
      <c r="D34" s="9" t="s">
        <v>291</v>
      </c>
      <c r="F34">
        <v>23.827000000000002</v>
      </c>
      <c r="G34">
        <v>0.59199999999999997</v>
      </c>
      <c r="H34">
        <v>9.1839999999999993</v>
      </c>
      <c r="I34">
        <v>0.72</v>
      </c>
      <c r="J34">
        <v>4.8600000000000003</v>
      </c>
      <c r="K34">
        <v>0.182</v>
      </c>
      <c r="L34">
        <v>0.78400000000000003</v>
      </c>
      <c r="M34">
        <v>8.1000000000000003E-2</v>
      </c>
      <c r="N34">
        <v>5.8000000000000003E-2</v>
      </c>
      <c r="O34">
        <v>1.4999999999999999E-2</v>
      </c>
      <c r="P34">
        <v>4.8000000000000001E-2</v>
      </c>
      <c r="Q34" s="80">
        <v>1E-3</v>
      </c>
      <c r="R34" s="29">
        <v>0.17799999999999999</v>
      </c>
      <c r="S34" s="225">
        <v>7.3999999999999996E-2</v>
      </c>
      <c r="U34">
        <v>1.1388310451451029</v>
      </c>
      <c r="W34">
        <v>1.551417009274618</v>
      </c>
      <c r="Y34">
        <v>1.2401633973087498</v>
      </c>
      <c r="AA34">
        <v>0.27424634140556442</v>
      </c>
      <c r="AC34">
        <v>0.20453780630501292</v>
      </c>
      <c r="AE34">
        <v>0</v>
      </c>
      <c r="AG34">
        <v>26.841794014932837</v>
      </c>
      <c r="AI34">
        <v>13.460634062889152</v>
      </c>
      <c r="AK34" s="7">
        <v>6.0597870907216755</v>
      </c>
      <c r="AM34">
        <v>0.20227864958083569</v>
      </c>
      <c r="AO34">
        <v>1.1097825490484896E-2</v>
      </c>
      <c r="AQ34">
        <v>7.2000000000000008E-2</v>
      </c>
      <c r="AS34"/>
      <c r="AT34" s="69">
        <v>0.22575939176608117</v>
      </c>
      <c r="AU34" s="69">
        <v>0.45018585769510328</v>
      </c>
      <c r="AV34" s="143">
        <v>41.657575018995679</v>
      </c>
    </row>
    <row r="35" spans="1:56" ht="15" x14ac:dyDescent="0.25">
      <c r="A35" s="12">
        <v>44956.402777777781</v>
      </c>
      <c r="B35">
        <v>2152</v>
      </c>
      <c r="D35" s="9" t="s">
        <v>292</v>
      </c>
      <c r="F35">
        <v>24.225999999999999</v>
      </c>
      <c r="G35">
        <v>0.56299999999999994</v>
      </c>
      <c r="H35">
        <v>9.15</v>
      </c>
      <c r="I35">
        <v>0.57599999999999996</v>
      </c>
      <c r="J35">
        <v>4.8840000000000003</v>
      </c>
      <c r="K35">
        <v>0.19</v>
      </c>
      <c r="L35">
        <v>0.84499999999999997</v>
      </c>
      <c r="M35">
        <v>8.5000000000000006E-2</v>
      </c>
      <c r="N35">
        <v>6.0999999999999999E-2</v>
      </c>
      <c r="O35">
        <v>1.4999999999999999E-2</v>
      </c>
      <c r="P35">
        <v>4.8000000000000001E-2</v>
      </c>
      <c r="Q35" s="80">
        <v>1E-3</v>
      </c>
      <c r="R35" s="29">
        <v>0.23400000000000001</v>
      </c>
      <c r="S35" s="225">
        <v>7.4999999999999997E-2</v>
      </c>
      <c r="U35">
        <v>1.1200746021907193</v>
      </c>
      <c r="W35">
        <v>1.5571818375058022</v>
      </c>
      <c r="Y35">
        <v>1.2340692282802057</v>
      </c>
      <c r="AA35">
        <v>0.25444867652303255</v>
      </c>
      <c r="AC35">
        <v>0.19447856992935655</v>
      </c>
      <c r="AE35">
        <v>0</v>
      </c>
      <c r="AG35">
        <v>27.291278877146215</v>
      </c>
      <c r="AI35">
        <v>13.410801576158075</v>
      </c>
      <c r="AK35" s="7">
        <v>6.0897119652437581</v>
      </c>
      <c r="AM35">
        <v>0.21801716695893641</v>
      </c>
      <c r="AO35">
        <v>1.1671850946889287E-2</v>
      </c>
      <c r="AQ35">
        <v>7.2000000000000008E-2</v>
      </c>
      <c r="AS35"/>
      <c r="AT35" s="69">
        <v>0.2231376548038318</v>
      </c>
      <c r="AU35" s="69">
        <v>0.4540900803476311</v>
      </c>
      <c r="AV35" s="143">
        <v>41.240562092686687</v>
      </c>
    </row>
    <row r="36" spans="1:56" ht="15" x14ac:dyDescent="0.25">
      <c r="A36" s="12">
        <v>44973.5</v>
      </c>
      <c r="B36">
        <v>2169</v>
      </c>
      <c r="D36" s="9" t="s">
        <v>293</v>
      </c>
      <c r="F36">
        <v>24.437000000000001</v>
      </c>
      <c r="G36">
        <v>0.58499999999999996</v>
      </c>
      <c r="H36">
        <v>10.141</v>
      </c>
      <c r="I36">
        <v>0.67200000000000004</v>
      </c>
      <c r="J36">
        <v>4.8079999999999998</v>
      </c>
      <c r="K36">
        <v>0.17499999999999999</v>
      </c>
      <c r="L36">
        <v>0.84499999999999997</v>
      </c>
      <c r="M36">
        <v>7.9000000000000001E-2</v>
      </c>
      <c r="N36">
        <v>8.1000000000000003E-2</v>
      </c>
      <c r="O36">
        <v>1.7000000000000001E-2</v>
      </c>
      <c r="P36">
        <v>4.8000000000000001E-2</v>
      </c>
      <c r="Q36" s="80">
        <v>1E-3</v>
      </c>
      <c r="R36" s="29">
        <v>0.19700000000000001</v>
      </c>
      <c r="S36" s="225">
        <v>7.3999999999999996E-2</v>
      </c>
      <c r="U36">
        <v>1.1104033765467269</v>
      </c>
      <c r="W36">
        <v>1.4050107300244641</v>
      </c>
      <c r="Y36">
        <v>1.2535761461981125</v>
      </c>
      <c r="AA36">
        <v>0.25444867652303255</v>
      </c>
      <c r="AC36">
        <v>0.14645916994679939</v>
      </c>
      <c r="AE36">
        <v>0</v>
      </c>
      <c r="AG36">
        <v>27.528976385735248</v>
      </c>
      <c r="AI36">
        <v>14.863271998231589</v>
      </c>
      <c r="AK36" s="7">
        <v>5.9949498625904969</v>
      </c>
      <c r="AM36">
        <v>0.21801716695893641</v>
      </c>
      <c r="AO36">
        <v>1.5498687322918562E-2</v>
      </c>
      <c r="AQ36">
        <v>7.2000000000000008E-2</v>
      </c>
      <c r="AS36"/>
      <c r="AT36" s="69">
        <v>0.21776871680913329</v>
      </c>
      <c r="AU36" s="69">
        <v>0.40333984759908637</v>
      </c>
      <c r="AV36" s="143">
        <v>40.381347424739133</v>
      </c>
    </row>
    <row r="37" spans="1:56" ht="13.9" customHeight="1" x14ac:dyDescent="0.25">
      <c r="A37" s="12">
        <v>44953.593055555553</v>
      </c>
      <c r="B37">
        <v>2172</v>
      </c>
      <c r="D37" s="9" t="s">
        <v>306</v>
      </c>
      <c r="F37">
        <v>24.472999999999999</v>
      </c>
      <c r="G37">
        <v>0.57299999999999995</v>
      </c>
      <c r="H37">
        <v>9.4830000000000005</v>
      </c>
      <c r="I37">
        <v>0.58699999999999997</v>
      </c>
      <c r="J37">
        <v>4.7560000000000002</v>
      </c>
      <c r="K37">
        <v>0.184</v>
      </c>
      <c r="L37">
        <v>0.84799999999999998</v>
      </c>
      <c r="M37">
        <v>8.2000000000000003E-2</v>
      </c>
      <c r="N37">
        <v>6.4000000000000001E-2</v>
      </c>
      <c r="O37">
        <v>1.2999999999999999E-2</v>
      </c>
      <c r="P37">
        <v>4.8000000000000001E-2</v>
      </c>
      <c r="Q37">
        <v>1E-3</v>
      </c>
      <c r="R37" s="29">
        <v>0.191</v>
      </c>
      <c r="S37" s="225">
        <v>7.6999999999999999E-2</v>
      </c>
      <c r="U37">
        <v>1.1087699633339749</v>
      </c>
      <c r="W37">
        <v>1.5025006657363797</v>
      </c>
      <c r="Y37">
        <v>1.2672821932128941</v>
      </c>
      <c r="AA37">
        <v>0.25354850431835202</v>
      </c>
      <c r="AC37">
        <v>0.18536238696391796</v>
      </c>
      <c r="AE37">
        <v>0</v>
      </c>
      <c r="AG37">
        <v>27.569531410897355</v>
      </c>
      <c r="AI37">
        <v>13.898866813847762</v>
      </c>
      <c r="AK37" s="7">
        <v>5.9301126344593191</v>
      </c>
      <c r="AM37">
        <v>0.21879119240376102</v>
      </c>
      <c r="AO37">
        <v>1.2245876403293679E-2</v>
      </c>
      <c r="AQ37">
        <v>7.2000000000000008E-2</v>
      </c>
      <c r="AS37"/>
      <c r="AT37" s="69">
        <v>0.21509660596245517</v>
      </c>
      <c r="AU37" s="69">
        <v>0.42666159147240773</v>
      </c>
      <c r="AV37" s="143">
        <v>39.951053885611579</v>
      </c>
    </row>
    <row r="38" spans="1:56" ht="15" x14ac:dyDescent="0.25">
      <c r="A38" s="12">
        <v>44953.675000000003</v>
      </c>
      <c r="B38">
        <v>2207</v>
      </c>
      <c r="D38" s="9" t="s">
        <v>325</v>
      </c>
      <c r="F38">
        <v>23.664000000000001</v>
      </c>
      <c r="G38">
        <v>0.58399999999999996</v>
      </c>
      <c r="H38">
        <v>9.9719999999999995</v>
      </c>
      <c r="I38">
        <v>0.67300000000000004</v>
      </c>
      <c r="J38">
        <v>4.7329999999999997</v>
      </c>
      <c r="K38">
        <v>0.17299999999999999</v>
      </c>
      <c r="L38">
        <v>0.82199999999999995</v>
      </c>
      <c r="M38">
        <v>7.9000000000000001E-2</v>
      </c>
      <c r="N38">
        <v>6.2E-2</v>
      </c>
      <c r="O38">
        <v>1.6E-2</v>
      </c>
      <c r="P38">
        <v>4.8000000000000001E-2</v>
      </c>
      <c r="Q38" s="80">
        <v>1E-3</v>
      </c>
      <c r="R38" s="29">
        <v>0.24299999999999999</v>
      </c>
      <c r="S38" s="225">
        <v>7.8E-2</v>
      </c>
      <c r="U38">
        <v>1.1466754273441668</v>
      </c>
      <c r="W38">
        <v>1.4288220831506309</v>
      </c>
      <c r="Y38">
        <v>1.2734405474161261</v>
      </c>
      <c r="AA38">
        <v>0.26156828669338505</v>
      </c>
      <c r="AC38">
        <v>0.19134181880146373</v>
      </c>
      <c r="AE38">
        <v>0</v>
      </c>
      <c r="AG38">
        <v>26.658169873226619</v>
      </c>
      <c r="AI38">
        <v>14.615575225950636</v>
      </c>
      <c r="AK38" s="7">
        <v>5.901434629708989</v>
      </c>
      <c r="AM38">
        <v>0.21208297188194761</v>
      </c>
      <c r="AO38">
        <v>1.186319276569075E-2</v>
      </c>
      <c r="AQ38">
        <v>7.2000000000000008E-2</v>
      </c>
      <c r="AS38"/>
      <c r="AT38" s="69">
        <v>0.22137433506401083</v>
      </c>
      <c r="AU38" s="69">
        <v>0.40377710343077816</v>
      </c>
      <c r="AV38" s="143">
        <v>40.959150959215158</v>
      </c>
    </row>
    <row r="39" spans="1:56" ht="15" x14ac:dyDescent="0.25">
      <c r="A39" s="12">
        <v>44953.676388888889</v>
      </c>
      <c r="B39">
        <v>2208</v>
      </c>
      <c r="D39" s="9" t="s">
        <v>326</v>
      </c>
      <c r="F39">
        <v>23.95</v>
      </c>
      <c r="G39">
        <v>0.55100000000000005</v>
      </c>
      <c r="H39">
        <v>10.670999999999999</v>
      </c>
      <c r="I39">
        <v>0.72599999999999998</v>
      </c>
      <c r="J39">
        <v>6.2089999999999996</v>
      </c>
      <c r="K39">
        <v>0.19</v>
      </c>
      <c r="L39">
        <v>0.33900000000000002</v>
      </c>
      <c r="M39">
        <v>5.6000000000000001E-2</v>
      </c>
      <c r="N39" t="s">
        <v>101</v>
      </c>
      <c r="O39">
        <v>1.7999999999999999E-2</v>
      </c>
      <c r="P39">
        <v>0.06</v>
      </c>
      <c r="Q39" s="80">
        <v>1E-3</v>
      </c>
      <c r="R39" s="29">
        <v>0.26500000000000001</v>
      </c>
      <c r="S39" s="225">
        <v>6.8000000000000005E-2</v>
      </c>
      <c r="U39">
        <v>1.1329823512598065</v>
      </c>
      <c r="W39">
        <v>1.3352276087693835</v>
      </c>
      <c r="Y39">
        <v>0.97071897421815512</v>
      </c>
      <c r="AA39">
        <v>0.63424522614148227</v>
      </c>
      <c r="AE39">
        <v>0</v>
      </c>
      <c r="AG39">
        <v>26.980357017570043</v>
      </c>
      <c r="AI39">
        <v>15.640072526686644</v>
      </c>
      <c r="AK39" s="7">
        <v>7.7418144128170541</v>
      </c>
      <c r="AM39">
        <v>8.7464875265182776E-2</v>
      </c>
      <c r="AQ39">
        <v>0.09</v>
      </c>
      <c r="AS39"/>
      <c r="AT39" s="69">
        <v>0.28694262302665086</v>
      </c>
      <c r="AU39" s="69">
        <v>0.49499862610017964</v>
      </c>
      <c r="AV39" s="143">
        <v>50.958100635561031</v>
      </c>
    </row>
    <row r="40" spans="1:56" s="67" customFormat="1" ht="6.6" customHeight="1" thickBot="1" x14ac:dyDescent="0.25">
      <c r="A40" s="1265"/>
      <c r="B40" s="181"/>
      <c r="C40" s="181"/>
      <c r="D40" s="1266"/>
      <c r="E40" s="354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81"/>
      <c r="Q40" s="181"/>
      <c r="R40" s="237"/>
      <c r="S40" s="238"/>
      <c r="T40" s="56"/>
      <c r="AF40" s="56"/>
      <c r="AK40" s="134"/>
      <c r="AL40" s="134"/>
      <c r="AR40" s="56"/>
    </row>
    <row r="41" spans="1:56" s="11" customFormat="1" ht="28.15" customHeight="1" x14ac:dyDescent="0.25">
      <c r="A41" s="176" t="s">
        <v>666</v>
      </c>
      <c r="B41" s="177"/>
      <c r="C41" s="177"/>
      <c r="D41" s="8" t="s">
        <v>105</v>
      </c>
      <c r="F41" s="144">
        <v>24.320500000000003</v>
      </c>
      <c r="G41" s="144">
        <v>0.57099999999999995</v>
      </c>
      <c r="H41" s="144">
        <v>9.9314999999999998</v>
      </c>
      <c r="I41" s="144">
        <v>0.64149999999999996</v>
      </c>
      <c r="J41" s="144">
        <v>4.8040000000000003</v>
      </c>
      <c r="K41" s="144">
        <v>0.1835</v>
      </c>
      <c r="L41" s="144">
        <v>0.9365</v>
      </c>
      <c r="M41" s="144">
        <v>8.5499999999999993E-2</v>
      </c>
      <c r="N41" s="144">
        <v>6.5000000000000002E-2</v>
      </c>
      <c r="O41" s="144">
        <v>1.35E-2</v>
      </c>
      <c r="P41" s="144">
        <v>4.8000000000000001E-2</v>
      </c>
      <c r="Q41" s="144">
        <v>1E-3</v>
      </c>
      <c r="R41" s="220">
        <v>0.22349999999999998</v>
      </c>
      <c r="S41" s="220">
        <v>7.8E-2</v>
      </c>
      <c r="T41" s="146"/>
      <c r="U41" s="182">
        <v>1.115955533618638</v>
      </c>
      <c r="V41" s="144" t="e">
        <v>#NUM!</v>
      </c>
      <c r="W41" s="144">
        <v>1.4346487578110523</v>
      </c>
      <c r="X41" s="144" t="e">
        <v>#NUM!</v>
      </c>
      <c r="Y41" s="144">
        <v>1.2549767025175134</v>
      </c>
      <c r="Z41" s="144" t="e">
        <v>#NUM!</v>
      </c>
      <c r="AA41" s="144">
        <v>0.22960269357591073</v>
      </c>
      <c r="AB41" s="144" t="e">
        <v>#NUM!</v>
      </c>
      <c r="AC41" s="144">
        <v>0.18268361283342779</v>
      </c>
      <c r="AD41" s="144"/>
      <c r="AE41" s="185">
        <v>1.5</v>
      </c>
      <c r="AF41" s="147"/>
      <c r="AG41" s="144">
        <v>27.140596555372085</v>
      </c>
      <c r="AH41" s="144" t="e">
        <v>#NUM!</v>
      </c>
      <c r="AI41" s="144">
        <v>14.248214138200467</v>
      </c>
      <c r="AJ41" s="144" t="e">
        <v>#NUM!</v>
      </c>
      <c r="AK41" s="144">
        <v>6.0289080788941334</v>
      </c>
      <c r="AL41" s="144" t="e">
        <v>#NUM!</v>
      </c>
      <c r="AM41" s="144">
        <v>0.21502292253384042</v>
      </c>
      <c r="AN41" s="144" t="e">
        <v>#NUM!</v>
      </c>
      <c r="AO41" s="144">
        <v>1.1874434834172807E-2</v>
      </c>
      <c r="AP41" s="144">
        <v>0</v>
      </c>
      <c r="AQ41" s="144">
        <v>7.2000000000000008E-2</v>
      </c>
      <c r="AR41" s="147"/>
      <c r="AS41" s="176" t="s">
        <v>666</v>
      </c>
      <c r="AT41" s="184">
        <v>0.22213616663119362</v>
      </c>
      <c r="AU41" s="184">
        <v>0.42313429742259456</v>
      </c>
      <c r="AV41" s="189">
        <v>41.080825981791321</v>
      </c>
      <c r="AW41" s="144"/>
      <c r="AX41" s="144"/>
      <c r="AY41" s="144"/>
      <c r="AZ41" s="144"/>
      <c r="BA41" s="144"/>
      <c r="BB41" s="144"/>
      <c r="BC41" s="144"/>
      <c r="BD41" s="144"/>
    </row>
    <row r="42" spans="1:56" ht="15" x14ac:dyDescent="0.25">
      <c r="D42" s="9" t="s">
        <v>113</v>
      </c>
      <c r="F42" s="3">
        <v>0.67233839446120225</v>
      </c>
      <c r="G42" s="3">
        <v>2.525041253788405E-2</v>
      </c>
      <c r="H42" s="3">
        <v>0.32421019416421776</v>
      </c>
      <c r="I42" s="3">
        <v>2.9788140816998546E-2</v>
      </c>
      <c r="J42" s="3">
        <v>0.11209928634920029</v>
      </c>
      <c r="K42" s="3">
        <v>1.1954775893619542E-2</v>
      </c>
      <c r="L42" s="3">
        <v>4.4917516998753702E-2</v>
      </c>
      <c r="M42" s="3">
        <v>6.448514040717699E-3</v>
      </c>
      <c r="N42" s="3">
        <v>9.2014491612281875E-3</v>
      </c>
      <c r="O42" s="3">
        <v>2.380476142847616E-3</v>
      </c>
      <c r="P42" s="3">
        <v>0</v>
      </c>
      <c r="Q42" s="3">
        <v>0</v>
      </c>
      <c r="R42" s="222">
        <v>1.6512621435334447E-2</v>
      </c>
      <c r="S42" s="222">
        <v>3.6968455021364754E-3</v>
      </c>
      <c r="U42" s="23">
        <v>3.0556436173039683E-2</v>
      </c>
      <c r="V42" s="3" t="e">
        <v>#DIV/0!</v>
      </c>
      <c r="W42" s="3">
        <v>4.4963214139934447E-2</v>
      </c>
      <c r="X42" s="3" t="e">
        <v>#DIV/0!</v>
      </c>
      <c r="Y42" s="3">
        <v>2.9400709998854059E-2</v>
      </c>
      <c r="Z42" s="3" t="e">
        <v>#DIV/0!</v>
      </c>
      <c r="AA42" s="3">
        <v>1.0181872026716113E-2</v>
      </c>
      <c r="AB42" s="3" t="e">
        <v>#DIV/0!</v>
      </c>
      <c r="AC42" s="3">
        <v>2.8847441904374566E-2</v>
      </c>
      <c r="AD42" s="3"/>
      <c r="AE42" s="22" t="e">
        <v>#DIV/0!</v>
      </c>
      <c r="AF42" s="96"/>
      <c r="AG42" s="3">
        <v>0.75029975176324859</v>
      </c>
      <c r="AH42" s="3" t="e">
        <v>#NUM!</v>
      </c>
      <c r="AI42" s="3">
        <v>0.46512775232737508</v>
      </c>
      <c r="AJ42" s="3" t="e">
        <v>#NUM!</v>
      </c>
      <c r="AK42" s="3">
        <v>0.14068199273708573</v>
      </c>
      <c r="AL42" s="3" t="e">
        <v>#NUM!</v>
      </c>
      <c r="AM42" s="3">
        <v>1.0313182891655613E-2</v>
      </c>
      <c r="AN42" s="3" t="e">
        <v>#NUM!</v>
      </c>
      <c r="AO42" s="3">
        <v>1.6809539760762769E-3</v>
      </c>
      <c r="AP42" s="3">
        <v>0</v>
      </c>
      <c r="AQ42" s="3">
        <v>0</v>
      </c>
      <c r="AR42" s="96"/>
      <c r="AS42" s="2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</row>
    <row r="43" spans="1:56" ht="15" x14ac:dyDescent="0.25">
      <c r="D43" s="9" t="s">
        <v>106</v>
      </c>
      <c r="F43" s="3">
        <v>2.7644924835476337</v>
      </c>
      <c r="G43" s="3">
        <v>4.4221387982283797</v>
      </c>
      <c r="H43" s="3">
        <v>3.2644635167317908</v>
      </c>
      <c r="I43" s="3">
        <v>4.6435137672639986</v>
      </c>
      <c r="J43" s="3">
        <v>2.3334572512323124</v>
      </c>
      <c r="K43" s="3">
        <v>6.5148642472041107</v>
      </c>
      <c r="L43" s="3">
        <v>4.7963178856117139</v>
      </c>
      <c r="M43" s="3">
        <v>7.5421216850499411</v>
      </c>
      <c r="N43" s="3">
        <v>14.15607563265875</v>
      </c>
      <c r="O43" s="3">
        <v>17.633156613686044</v>
      </c>
      <c r="P43" s="3">
        <v>0</v>
      </c>
      <c r="Q43" s="3">
        <v>0</v>
      </c>
      <c r="R43" s="222">
        <v>7.3881975102167559</v>
      </c>
      <c r="S43" s="222">
        <v>4.739545515559584</v>
      </c>
      <c r="U43" s="23">
        <v>2.7381410148087419</v>
      </c>
      <c r="V43" s="3" t="e">
        <v>#DIV/0!</v>
      </c>
      <c r="W43" s="3">
        <v>3.1340921528791541</v>
      </c>
      <c r="X43" s="3" t="e">
        <v>#DIV/0!</v>
      </c>
      <c r="Y43" s="3">
        <v>2.3427295454868231</v>
      </c>
      <c r="Z43" s="3" t="e">
        <v>#DIV/0!</v>
      </c>
      <c r="AA43" s="3">
        <v>4.4345612275449229</v>
      </c>
      <c r="AB43" s="3" t="e">
        <v>#DIV/0!</v>
      </c>
      <c r="AC43" s="3">
        <v>15.790930262955696</v>
      </c>
      <c r="AD43" s="3"/>
      <c r="AE43" s="22" t="e">
        <v>#DIV/0!</v>
      </c>
      <c r="AF43" s="96"/>
      <c r="AG43" s="3">
        <v>2.764492483547631</v>
      </c>
      <c r="AH43" s="3" t="e">
        <v>#NUM!</v>
      </c>
      <c r="AI43" s="3">
        <v>3.2644635167317904</v>
      </c>
      <c r="AJ43" s="3" t="e">
        <v>#NUM!</v>
      </c>
      <c r="AK43" s="3">
        <v>2.3334572512323106</v>
      </c>
      <c r="AL43" s="3" t="e">
        <v>#NUM!</v>
      </c>
      <c r="AM43" s="3">
        <v>4.7963178856117157</v>
      </c>
      <c r="AN43" s="3" t="e">
        <v>#NUM!</v>
      </c>
      <c r="AO43" s="3">
        <v>14.15607563265873</v>
      </c>
      <c r="AP43" s="3" t="e">
        <v>#DIV/0!</v>
      </c>
      <c r="AQ43" s="3">
        <v>0</v>
      </c>
      <c r="AR43" s="96"/>
      <c r="AS43" s="2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</row>
    <row r="44" spans="1:56" s="13" customFormat="1" ht="15.75" thickBot="1" x14ac:dyDescent="0.3">
      <c r="A44" s="178" t="s">
        <v>122</v>
      </c>
      <c r="B44" s="179"/>
      <c r="C44" s="179"/>
      <c r="D44" s="648"/>
      <c r="E44" s="374"/>
      <c r="F44" s="180">
        <v>6.2333937834760302</v>
      </c>
      <c r="G44" s="180">
        <v>11.380597014925362</v>
      </c>
      <c r="H44" s="180">
        <v>3.0211480362538911E-2</v>
      </c>
      <c r="I44" s="180">
        <v>9.2233009708737939</v>
      </c>
      <c r="J44" s="180">
        <v>3.430023290281599</v>
      </c>
      <c r="K44" s="180">
        <v>2.3121387283237018</v>
      </c>
      <c r="L44" s="180">
        <v>10.378378378378365</v>
      </c>
      <c r="M44" s="180">
        <v>2.5000000000000022</v>
      </c>
      <c r="N44" s="180">
        <v>28.846153846153861</v>
      </c>
      <c r="O44" s="180">
        <v>7.6923076923076996</v>
      </c>
      <c r="P44" s="180">
        <v>0</v>
      </c>
      <c r="Q44" s="180">
        <v>0</v>
      </c>
      <c r="R44" s="215">
        <v>-0.94339622641509524</v>
      </c>
      <c r="S44" s="215">
        <v>6.5789473684210584</v>
      </c>
      <c r="T44" s="149"/>
      <c r="U44" s="16">
        <v>-5.8676406367859153</v>
      </c>
      <c r="V44" s="13" t="e">
        <v>#DIV/0!</v>
      </c>
      <c r="W44" s="13">
        <v>-3.0202355783751734E-2</v>
      </c>
      <c r="X44" s="13" t="e">
        <v>#DIV/0!</v>
      </c>
      <c r="Y44" s="13">
        <v>-3.3162743091095277</v>
      </c>
      <c r="Z44" s="13" t="e">
        <v>#DIV/0!</v>
      </c>
      <c r="AA44" s="13">
        <v>-9.4025465230166425</v>
      </c>
      <c r="AB44" s="13" t="e">
        <v>#DIV/0!</v>
      </c>
      <c r="AC44" s="13">
        <v>-22.388059701492555</v>
      </c>
      <c r="AE44" s="17" t="e">
        <v>#DIV/0!</v>
      </c>
      <c r="AF44" s="149"/>
      <c r="AG44" s="13">
        <v>6.2333937834760222</v>
      </c>
      <c r="AH44" s="13" t="e">
        <v>#NUM!</v>
      </c>
      <c r="AI44" s="13">
        <v>3.021148036253745E-2</v>
      </c>
      <c r="AJ44" s="13" t="e">
        <v>#NUM!</v>
      </c>
      <c r="AK44" s="13">
        <v>3.4300232902815955</v>
      </c>
      <c r="AL44" s="13" t="e">
        <v>#NUM!</v>
      </c>
      <c r="AM44" s="13">
        <v>10.378378378378372</v>
      </c>
      <c r="AN44" s="13" t="e">
        <v>#NUM!</v>
      </c>
      <c r="AO44" s="13">
        <v>28.846153846153861</v>
      </c>
      <c r="AP44" s="13" t="e">
        <v>#DIV/0!</v>
      </c>
      <c r="AQ44" s="13">
        <v>0</v>
      </c>
      <c r="AR44" s="149"/>
      <c r="AS44"/>
      <c r="AT44" s="4"/>
      <c r="AU44" s="4"/>
      <c r="AV44" s="4"/>
    </row>
    <row r="45" spans="1:56" ht="15" x14ac:dyDescent="0.25">
      <c r="A45" s="12">
        <v>44970.402777777781</v>
      </c>
      <c r="B45">
        <v>2379</v>
      </c>
      <c r="D45" s="9" t="s">
        <v>482</v>
      </c>
      <c r="F45">
        <v>23.710999999999999</v>
      </c>
      <c r="G45">
        <v>0.53600000000000003</v>
      </c>
      <c r="H45">
        <v>9.93</v>
      </c>
      <c r="I45">
        <v>0.61799999999999999</v>
      </c>
      <c r="J45" s="7">
        <v>4.7229999999999999</v>
      </c>
      <c r="K45" s="7">
        <v>0.17299999999999999</v>
      </c>
      <c r="L45">
        <v>0.92500000000000004</v>
      </c>
      <c r="M45">
        <v>0.08</v>
      </c>
      <c r="N45">
        <v>5.1999999999999998E-2</v>
      </c>
      <c r="O45" s="80">
        <v>1.2999999999999999E-2</v>
      </c>
      <c r="P45">
        <v>4.8000000000000001E-2</v>
      </c>
      <c r="Q45" s="80">
        <v>1E-3</v>
      </c>
      <c r="R45" s="29">
        <v>0.21199999999999999</v>
      </c>
      <c r="S45" s="225">
        <v>7.5999999999999998E-2</v>
      </c>
      <c r="U45" s="14">
        <v>1.1444024846135705</v>
      </c>
      <c r="W45">
        <v>1.434865439393564</v>
      </c>
      <c r="Y45">
        <v>1.2761368009571301</v>
      </c>
      <c r="AA45">
        <v>0.23244230449941891</v>
      </c>
      <c r="AC45">
        <v>0.22813832241712984</v>
      </c>
      <c r="AE45">
        <v>0</v>
      </c>
      <c r="AG45">
        <v>26.460421657631525</v>
      </c>
      <c r="AH45" t="e">
        <v>#NUM!</v>
      </c>
      <c r="AI45">
        <v>14.24606216506375</v>
      </c>
      <c r="AJ45" t="e">
        <v>#NUM!</v>
      </c>
      <c r="AK45">
        <v>5.9272549659902154</v>
      </c>
      <c r="AL45" t="e">
        <v>#NUM!</v>
      </c>
      <c r="AM45">
        <v>0.21238249155771743</v>
      </c>
      <c r="AN45" t="e">
        <v>#NUM!</v>
      </c>
      <c r="AO45">
        <v>9.4995478673382452E-3</v>
      </c>
      <c r="AP45">
        <v>0</v>
      </c>
      <c r="AQ45">
        <v>7.2000000000000008E-2</v>
      </c>
      <c r="AS45" s="19"/>
      <c r="AT45" s="184">
        <v>0.22400455452608856</v>
      </c>
      <c r="AU45" s="184">
        <v>0.41606269138189539</v>
      </c>
      <c r="AV45" s="189">
        <v>41.378634760007017</v>
      </c>
    </row>
    <row r="46" spans="1:56" ht="15" x14ac:dyDescent="0.25">
      <c r="A46" s="12">
        <v>44970.483322048611</v>
      </c>
      <c r="B46">
        <v>2411</v>
      </c>
      <c r="D46" s="9" t="s">
        <v>501</v>
      </c>
      <c r="F46" s="210">
        <v>24.672000000000001</v>
      </c>
      <c r="G46" s="210">
        <v>0.57499999999999996</v>
      </c>
      <c r="H46" s="210">
        <v>10.488</v>
      </c>
      <c r="I46" s="210">
        <v>0.66400000000000003</v>
      </c>
      <c r="J46" s="211">
        <v>4.9020000000000001</v>
      </c>
      <c r="K46" s="211">
        <v>0.19900000000000001</v>
      </c>
      <c r="L46" s="210">
        <v>0.94399999999999995</v>
      </c>
      <c r="M46" s="210">
        <v>9.4E-2</v>
      </c>
      <c r="N46" s="210">
        <v>6.3E-2</v>
      </c>
      <c r="O46" s="210">
        <v>1.2999999999999999E-2</v>
      </c>
      <c r="P46" s="210">
        <v>4.8000000000000001E-2</v>
      </c>
      <c r="Q46" s="210">
        <v>1E-3</v>
      </c>
      <c r="R46" s="29">
        <v>0.23499999999999999</v>
      </c>
      <c r="S46" s="225">
        <v>7.2999999999999995E-2</v>
      </c>
      <c r="U46" s="14">
        <v>1.0998268203904169</v>
      </c>
      <c r="W46">
        <v>1.3585253445059202</v>
      </c>
      <c r="Y46">
        <v>1.2295377623256885</v>
      </c>
      <c r="AA46">
        <v>0.22776391065885859</v>
      </c>
      <c r="AC46">
        <v>0.18830464707445635</v>
      </c>
      <c r="AE46">
        <v>0</v>
      </c>
      <c r="AG46">
        <v>27.532854925439036</v>
      </c>
      <c r="AH46" t="e">
        <v>#NUM!</v>
      </c>
      <c r="AI46">
        <v>15.046596171922316</v>
      </c>
      <c r="AJ46" t="e">
        <v>#NUM!</v>
      </c>
      <c r="AK46">
        <v>6.1518957957408507</v>
      </c>
      <c r="AL46" t="e">
        <v>#NUM!</v>
      </c>
      <c r="AM46">
        <v>0.21674494273565972</v>
      </c>
      <c r="AN46" t="e">
        <v>#NUM!</v>
      </c>
      <c r="AO46">
        <v>1.1509067608505952E-2</v>
      </c>
      <c r="AP46">
        <v>0</v>
      </c>
      <c r="AQ46">
        <v>7.2000000000000008E-2</v>
      </c>
      <c r="AT46" s="69">
        <v>0.22343835437337065</v>
      </c>
      <c r="AU46" s="69">
        <v>0.40885631045382803</v>
      </c>
      <c r="AV46" s="143">
        <v>41.288475691156393</v>
      </c>
    </row>
    <row r="47" spans="1:56" ht="15" x14ac:dyDescent="0.25">
      <c r="A47" s="12">
        <v>44970.683333333334</v>
      </c>
      <c r="B47">
        <v>2414</v>
      </c>
      <c r="D47" s="9" t="s">
        <v>513</v>
      </c>
      <c r="F47">
        <v>23.969000000000001</v>
      </c>
      <c r="G47">
        <v>0.56699999999999995</v>
      </c>
      <c r="H47">
        <v>9.7360000000000007</v>
      </c>
      <c r="I47">
        <v>0.61899999999999999</v>
      </c>
      <c r="J47" s="7">
        <v>4.681</v>
      </c>
      <c r="K47" s="7">
        <v>0.19</v>
      </c>
      <c r="L47">
        <v>0.92900000000000005</v>
      </c>
      <c r="M47">
        <v>8.8999999999999996E-2</v>
      </c>
      <c r="N47">
        <v>7.3999999999999996E-2</v>
      </c>
      <c r="O47" s="80">
        <v>1.7999999999999999E-2</v>
      </c>
      <c r="P47">
        <v>4.8000000000000001E-2</v>
      </c>
      <c r="Q47" s="80">
        <v>1E-3</v>
      </c>
      <c r="R47" s="29">
        <v>0.24299999999999999</v>
      </c>
      <c r="S47" s="225">
        <v>0.08</v>
      </c>
      <c r="U47" s="14">
        <v>1.132084246846859</v>
      </c>
      <c r="W47">
        <v>1.4634566365219894</v>
      </c>
      <c r="Y47">
        <v>1.2875868641146175</v>
      </c>
      <c r="AA47">
        <v>0.23144147649296284</v>
      </c>
      <c r="AC47">
        <v>0.16031341575257771</v>
      </c>
      <c r="AE47">
        <v>0</v>
      </c>
      <c r="AG47">
        <v>26.748338185305133</v>
      </c>
      <c r="AH47" t="e">
        <v>#NUM!</v>
      </c>
      <c r="AI47">
        <v>13.967740306048405</v>
      </c>
      <c r="AJ47" t="e">
        <v>#NUM!</v>
      </c>
      <c r="AK47">
        <v>5.8745459444844803</v>
      </c>
      <c r="AL47" t="e">
        <v>#NUM!</v>
      </c>
      <c r="AM47">
        <v>0.21330090233202109</v>
      </c>
      <c r="AN47" t="e">
        <v>#NUM!</v>
      </c>
      <c r="AO47">
        <v>1.3518587349673657E-2</v>
      </c>
      <c r="AP47">
        <v>0</v>
      </c>
      <c r="AQ47">
        <v>7.2000000000000008E-2</v>
      </c>
      <c r="AT47" s="69">
        <v>0.21962283801659904</v>
      </c>
      <c r="AU47" s="69">
        <v>0.42057955086268639</v>
      </c>
      <c r="AV47" s="143">
        <v>40.678872897463179</v>
      </c>
    </row>
    <row r="48" spans="1:56" ht="15.75" thickBot="1" x14ac:dyDescent="0.3">
      <c r="A48" s="12">
        <v>44970.738890046297</v>
      </c>
      <c r="B48">
        <v>2434</v>
      </c>
      <c r="D48" s="9" t="s">
        <v>528</v>
      </c>
      <c r="F48">
        <v>25.189</v>
      </c>
      <c r="G48">
        <v>0.59699999999999998</v>
      </c>
      <c r="H48">
        <v>9.9329999999999998</v>
      </c>
      <c r="I48">
        <v>0.67500000000000004</v>
      </c>
      <c r="J48" s="7">
        <v>4.8849999999999998</v>
      </c>
      <c r="K48" s="7">
        <v>0.17699999999999999</v>
      </c>
      <c r="L48">
        <v>1.0209999999999999</v>
      </c>
      <c r="M48">
        <v>8.2000000000000003E-2</v>
      </c>
      <c r="N48">
        <v>6.7000000000000004E-2</v>
      </c>
      <c r="O48" s="80">
        <v>1.4E-2</v>
      </c>
      <c r="P48">
        <v>4.8000000000000001E-2</v>
      </c>
      <c r="Q48" s="80">
        <v>1E-3</v>
      </c>
      <c r="R48" s="29">
        <v>0.21</v>
      </c>
      <c r="S48" s="225">
        <v>8.1000000000000003E-2</v>
      </c>
      <c r="U48" s="14">
        <v>1.077253059377997</v>
      </c>
      <c r="W48">
        <v>1.4344320762285403</v>
      </c>
      <c r="Y48">
        <v>1.2338166040778966</v>
      </c>
      <c r="AA48">
        <v>0.21058680867968904</v>
      </c>
      <c r="AC48">
        <v>0.17706257859239924</v>
      </c>
      <c r="AE48">
        <v>0</v>
      </c>
      <c r="AG48">
        <v>28.109803936319871</v>
      </c>
      <c r="AH48" t="e">
        <v>#NUM!</v>
      </c>
      <c r="AI48">
        <v>14.250366111337183</v>
      </c>
      <c r="AJ48" t="e">
        <v>#NUM!</v>
      </c>
      <c r="AK48">
        <v>6.1305611917980523</v>
      </c>
      <c r="AL48" t="e">
        <v>#NUM!</v>
      </c>
      <c r="AM48">
        <v>0.23442435014100485</v>
      </c>
      <c r="AN48" t="e">
        <v>#NUM!</v>
      </c>
      <c r="AO48">
        <v>1.2239802059839664E-2</v>
      </c>
      <c r="AP48">
        <v>0</v>
      </c>
      <c r="AQ48">
        <v>7.2000000000000008E-2</v>
      </c>
      <c r="AS48" s="16"/>
      <c r="AT48" s="239">
        <v>0.21809334585492893</v>
      </c>
      <c r="AU48" s="239">
        <v>0.43020376767167784</v>
      </c>
      <c r="AV48" s="240">
        <v>40.433501315036253</v>
      </c>
    </row>
    <row r="49" spans="1:56" s="67" customFormat="1" ht="6" customHeight="1" thickBot="1" x14ac:dyDescent="0.25">
      <c r="A49" s="66"/>
      <c r="D49" s="190"/>
      <c r="J49" s="134"/>
      <c r="K49" s="134"/>
      <c r="O49" s="135"/>
      <c r="Q49" s="135"/>
      <c r="R49" s="234"/>
      <c r="S49" s="235"/>
      <c r="U49" s="66"/>
      <c r="AK49" s="134"/>
      <c r="AL49" s="134"/>
      <c r="AS49" s="66"/>
    </row>
    <row r="50" spans="1:56" s="11" customFormat="1" ht="28.15" customHeight="1" x14ac:dyDescent="0.25">
      <c r="A50" s="176" t="s">
        <v>673</v>
      </c>
      <c r="B50" s="177"/>
      <c r="C50" s="177"/>
      <c r="D50" s="8" t="s">
        <v>105</v>
      </c>
      <c r="F50" s="144">
        <v>24.555</v>
      </c>
      <c r="G50" s="144">
        <v>0.59399999999999997</v>
      </c>
      <c r="H50" s="144">
        <v>10.1395</v>
      </c>
      <c r="I50" s="144">
        <v>0.70799999999999996</v>
      </c>
      <c r="J50" s="144">
        <v>4.8499999999999996</v>
      </c>
      <c r="K50" s="144">
        <v>0.1855</v>
      </c>
      <c r="L50" s="144">
        <v>0.90349999999999997</v>
      </c>
      <c r="M50" s="144">
        <v>8.5999999999999993E-2</v>
      </c>
      <c r="N50" s="144">
        <v>6.4000000000000001E-2</v>
      </c>
      <c r="O50" s="144">
        <v>1.2999999999999999E-2</v>
      </c>
      <c r="P50" s="144">
        <v>4.8000000000000001E-2</v>
      </c>
      <c r="Q50" s="144">
        <v>1E-3</v>
      </c>
      <c r="R50" s="220">
        <v>0.23199999999999998</v>
      </c>
      <c r="S50" s="220">
        <v>7.6499999999999999E-2</v>
      </c>
      <c r="T50" s="146"/>
      <c r="U50" s="182">
        <v>1.1050705232960554</v>
      </c>
      <c r="V50" s="144" t="e">
        <v>#NUM!</v>
      </c>
      <c r="W50" s="144">
        <v>1.4059770321225378</v>
      </c>
      <c r="X50" s="144" t="e">
        <v>#NUM!</v>
      </c>
      <c r="Y50" s="144">
        <v>1.2427307902306062</v>
      </c>
      <c r="Z50" s="144" t="e">
        <v>#NUM!</v>
      </c>
      <c r="AA50" s="144">
        <v>0.23860560149429849</v>
      </c>
      <c r="AB50" s="144" t="e">
        <v>#NUM!</v>
      </c>
      <c r="AC50" s="144">
        <v>0.1857705742608779</v>
      </c>
      <c r="AD50" s="144" t="e">
        <v>#NUM!</v>
      </c>
      <c r="AE50" s="185">
        <v>1.5</v>
      </c>
      <c r="AF50" s="147"/>
      <c r="AG50" s="144">
        <v>27.135006699534642</v>
      </c>
      <c r="AH50" s="144" t="e">
        <v>#NUM!</v>
      </c>
      <c r="AI50" s="144">
        <v>14.255904117206473</v>
      </c>
      <c r="AJ50" s="144" t="e">
        <v>#NUM!</v>
      </c>
      <c r="AK50" s="144">
        <v>6.0272443326184399</v>
      </c>
      <c r="AL50" s="144" t="e">
        <v>#NUM!</v>
      </c>
      <c r="AM50" s="144">
        <v>0.21558016095009869</v>
      </c>
      <c r="AN50" s="144" t="e">
        <v>#NUM!</v>
      </c>
      <c r="AO50" s="144">
        <v>1.1889316752696185E-2</v>
      </c>
      <c r="AP50" s="144" t="e">
        <v>#NUM!</v>
      </c>
      <c r="AQ50" s="144">
        <v>7.2000000000000008E-2</v>
      </c>
      <c r="AR50" s="147"/>
      <c r="AS50" s="176" t="s">
        <v>666</v>
      </c>
      <c r="AT50" s="184">
        <v>0.22212061339648778</v>
      </c>
      <c r="AU50" s="184">
        <v>0.4227893427919262</v>
      </c>
      <c r="AV50" s="189">
        <v>41.078343333251084</v>
      </c>
      <c r="AW50" s="144"/>
      <c r="AX50" s="144"/>
      <c r="AY50" s="144"/>
      <c r="AZ50" s="144"/>
      <c r="BA50" s="144"/>
      <c r="BB50" s="144"/>
      <c r="BC50" s="144"/>
      <c r="BD50" s="144"/>
    </row>
    <row r="51" spans="1:56" ht="15" x14ac:dyDescent="0.25">
      <c r="D51" s="9" t="s">
        <v>113</v>
      </c>
      <c r="F51" s="3">
        <v>5.9396969619669733E-2</v>
      </c>
      <c r="G51" s="3">
        <v>1.6970562748477157E-2</v>
      </c>
      <c r="H51" s="3">
        <v>0.33304729393886395</v>
      </c>
      <c r="I51" s="3">
        <v>2.6870057685088829E-2</v>
      </c>
      <c r="J51" s="3">
        <v>1.9798989873223035E-2</v>
      </c>
      <c r="K51" s="3">
        <v>1.6263455967290608E-2</v>
      </c>
      <c r="L51" s="3">
        <v>6.5760930650348895E-2</v>
      </c>
      <c r="M51" s="3">
        <v>8.485281374238568E-3</v>
      </c>
      <c r="N51" s="3">
        <v>4.2426406871192892E-3</v>
      </c>
      <c r="O51" s="3">
        <v>0</v>
      </c>
      <c r="P51" s="3">
        <v>0</v>
      </c>
      <c r="Q51" s="3">
        <v>0</v>
      </c>
      <c r="R51" s="222">
        <v>5.6568542494923654E-3</v>
      </c>
      <c r="S51" s="222">
        <v>7.0710678118654816E-4</v>
      </c>
      <c r="U51" s="23">
        <v>2.6730946976097261E-3</v>
      </c>
      <c r="V51" s="3" t="e">
        <v>#NUM!</v>
      </c>
      <c r="W51" s="3">
        <v>4.6181453315114675E-2</v>
      </c>
      <c r="X51" s="3" t="e">
        <v>#DIV/0!</v>
      </c>
      <c r="Y51" s="3">
        <v>5.0731575940038427E-3</v>
      </c>
      <c r="Z51" s="3" t="e">
        <v>#DIV/0!</v>
      </c>
      <c r="AA51" s="3">
        <v>1.7366825027837676E-2</v>
      </c>
      <c r="AB51" s="3" t="e">
        <v>#DIV/0!</v>
      </c>
      <c r="AC51" s="3">
        <v>1.2314965575448682E-2</v>
      </c>
      <c r="AD51" s="3" t="e">
        <v>#DIV/0!</v>
      </c>
      <c r="AE51" s="22">
        <v>0</v>
      </c>
      <c r="AF51" s="96"/>
      <c r="AG51" s="3">
        <v>6.5637840299809305E-2</v>
      </c>
      <c r="AH51" s="3" t="e">
        <v>#NUM!</v>
      </c>
      <c r="AI51" s="3">
        <v>0.4682568458886065</v>
      </c>
      <c r="AJ51" s="3" t="e">
        <v>#NUM!</v>
      </c>
      <c r="AK51" s="3">
        <v>2.4604814330918098E-2</v>
      </c>
      <c r="AL51" s="3" t="e">
        <v>#NUM!</v>
      </c>
      <c r="AM51" s="3">
        <v>1.5690926412651345E-2</v>
      </c>
      <c r="AN51" s="3" t="e">
        <v>#NUM!</v>
      </c>
      <c r="AO51" s="3">
        <v>7.8815779682871515E-4</v>
      </c>
      <c r="AP51" s="3" t="e">
        <v>#NUM!</v>
      </c>
      <c r="AQ51" s="3">
        <v>0</v>
      </c>
      <c r="AR51" s="96"/>
      <c r="AS51" s="2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</row>
    <row r="52" spans="1:56" ht="15" x14ac:dyDescent="0.25">
      <c r="D52" s="9" t="s">
        <v>106</v>
      </c>
      <c r="F52" s="3">
        <v>0.24189358427884233</v>
      </c>
      <c r="G52" s="3">
        <v>2.8569970957032251</v>
      </c>
      <c r="H52" s="3">
        <v>3.2846520433834407</v>
      </c>
      <c r="I52" s="3">
        <v>3.795205887724411</v>
      </c>
      <c r="J52" s="3">
        <v>0.40822659532418631</v>
      </c>
      <c r="K52" s="3">
        <v>8.76736170743429</v>
      </c>
      <c r="L52" s="3">
        <v>7.2784649308631879</v>
      </c>
      <c r="M52" s="3">
        <v>9.8666062491146143</v>
      </c>
      <c r="N52" s="3">
        <v>6.6291260736238886</v>
      </c>
      <c r="O52" s="3">
        <v>0</v>
      </c>
      <c r="P52" s="3">
        <v>0</v>
      </c>
      <c r="Q52" s="3">
        <v>0</v>
      </c>
      <c r="R52" s="222">
        <v>2.4382992454708474</v>
      </c>
      <c r="S52" s="222">
        <v>0.92432258978633752</v>
      </c>
      <c r="U52" s="23">
        <v>0.24189358427883673</v>
      </c>
      <c r="V52" s="3" t="e">
        <v>#NUM!</v>
      </c>
      <c r="W52" s="3">
        <v>3.2846520433834323</v>
      </c>
      <c r="X52" s="3" t="e">
        <v>#DIV/0!</v>
      </c>
      <c r="Y52" s="3">
        <v>0.40822659532419303</v>
      </c>
      <c r="Z52" s="3" t="e">
        <v>#DIV/0!</v>
      </c>
      <c r="AA52" s="3">
        <v>7.2784649308631835</v>
      </c>
      <c r="AB52" s="3" t="e">
        <v>#DIV/0!</v>
      </c>
      <c r="AC52" s="3">
        <v>6.6291260736238868</v>
      </c>
      <c r="AD52" s="3" t="e">
        <v>#DIV/0!</v>
      </c>
      <c r="AE52" s="22">
        <v>0</v>
      </c>
      <c r="AF52" s="96"/>
      <c r="AG52" s="3">
        <v>0.24189358427884589</v>
      </c>
      <c r="AH52" s="3" t="e">
        <v>#NUM!</v>
      </c>
      <c r="AI52" s="3">
        <v>3.2846520433834412</v>
      </c>
      <c r="AJ52" s="3" t="e">
        <v>#NUM!</v>
      </c>
      <c r="AK52" s="3">
        <v>0.40822659532418404</v>
      </c>
      <c r="AL52" s="3" t="e">
        <v>#NUM!</v>
      </c>
      <c r="AM52" s="3">
        <v>7.2784649308631852</v>
      </c>
      <c r="AN52" s="3" t="e">
        <v>#NUM!</v>
      </c>
      <c r="AO52" s="3">
        <v>6.6291260736238824</v>
      </c>
      <c r="AP52" s="3" t="e">
        <v>#NUM!</v>
      </c>
      <c r="AQ52" s="3">
        <v>0</v>
      </c>
      <c r="AR52" s="96"/>
      <c r="AS52" s="2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</row>
    <row r="53" spans="1:56" s="13" customFormat="1" ht="15.75" thickBot="1" x14ac:dyDescent="0.3">
      <c r="A53" s="178" t="s">
        <v>122</v>
      </c>
      <c r="B53" s="179"/>
      <c r="C53" s="179"/>
      <c r="D53" s="648"/>
      <c r="E53" s="374"/>
      <c r="F53" s="180">
        <v>-0.34150506159287564</v>
      </c>
      <c r="G53" s="180">
        <v>4.1237113402061896</v>
      </c>
      <c r="H53" s="180">
        <v>-4.539759036144579</v>
      </c>
      <c r="I53" s="180">
        <v>5.5152394775036342</v>
      </c>
      <c r="J53" s="180">
        <v>0.57899090157153799</v>
      </c>
      <c r="K53" s="180">
        <v>13.218390804597714</v>
      </c>
      <c r="L53" s="180">
        <v>-9.7894736842105239</v>
      </c>
      <c r="M53" s="180">
        <v>14.999999999999996</v>
      </c>
      <c r="N53" s="180">
        <v>-8.955223880597023</v>
      </c>
      <c r="O53" s="180">
        <v>0</v>
      </c>
      <c r="P53" s="180">
        <v>0</v>
      </c>
      <c r="Q53" s="180">
        <v>0</v>
      </c>
      <c r="R53" s="215">
        <v>3.5087719298245523</v>
      </c>
      <c r="S53" s="215">
        <v>-1.2987012987012998</v>
      </c>
      <c r="T53" s="149"/>
      <c r="U53" s="16">
        <v>0.34267531513889654</v>
      </c>
      <c r="V53" s="13" t="e">
        <v>#NUM!</v>
      </c>
      <c r="W53" s="13">
        <v>4.7556542810985354</v>
      </c>
      <c r="X53" s="13" t="e">
        <v>#DIV/0!</v>
      </c>
      <c r="Y53" s="13">
        <v>-0.57565789473684303</v>
      </c>
      <c r="Z53" s="13" t="e">
        <v>#DIV/0!</v>
      </c>
      <c r="AA53" s="13">
        <v>10.851808634772453</v>
      </c>
      <c r="AB53" s="13" t="e">
        <v>#DIV/0!</v>
      </c>
      <c r="AC53" s="13">
        <v>9.8360655737704992</v>
      </c>
      <c r="AD53" s="13" t="e">
        <v>#DIV/0!</v>
      </c>
      <c r="AE53" s="17" t="e">
        <v>#DIV/0!</v>
      </c>
      <c r="AF53" s="149"/>
      <c r="AG53" s="13">
        <v>-0.34150506159288069</v>
      </c>
      <c r="AH53" s="13" t="e">
        <v>#NUM!</v>
      </c>
      <c r="AI53" s="13">
        <v>-4.539759036144579</v>
      </c>
      <c r="AJ53" s="13" t="e">
        <v>#NUM!</v>
      </c>
      <c r="AK53" s="13">
        <v>0.57899090157153488</v>
      </c>
      <c r="AL53" s="13" t="e">
        <v>#NUM!</v>
      </c>
      <c r="AM53" s="13">
        <v>-9.7894736842105221</v>
      </c>
      <c r="AN53" s="13" t="e">
        <v>#NUM!</v>
      </c>
      <c r="AO53" s="13">
        <v>-8.9552238805970141</v>
      </c>
      <c r="AP53" s="13" t="e">
        <v>#NUM!</v>
      </c>
      <c r="AQ53" s="13">
        <v>0</v>
      </c>
      <c r="AR53" s="149"/>
      <c r="AS53"/>
      <c r="AT53" s="4"/>
      <c r="AU53" s="4"/>
      <c r="AV53" s="4"/>
    </row>
    <row r="54" spans="1:56" ht="15" x14ac:dyDescent="0.25">
      <c r="A54" s="12">
        <v>44971.597222222219</v>
      </c>
      <c r="B54">
        <v>2472</v>
      </c>
      <c r="D54" s="9" t="s">
        <v>531</v>
      </c>
      <c r="F54" s="26">
        <v>24.597000000000001</v>
      </c>
      <c r="G54" s="26">
        <v>0.58199999999999996</v>
      </c>
      <c r="H54" s="26">
        <v>10.375</v>
      </c>
      <c r="I54" s="26">
        <v>0.68899999999999995</v>
      </c>
      <c r="J54" s="26">
        <v>4.8360000000000003</v>
      </c>
      <c r="K54" s="26">
        <v>0.17399999999999999</v>
      </c>
      <c r="L54" s="26">
        <v>0.95</v>
      </c>
      <c r="M54" s="26">
        <v>0.08</v>
      </c>
      <c r="N54" s="26">
        <v>6.7000000000000004E-2</v>
      </c>
      <c r="O54" s="26">
        <v>1.2999999999999999E-2</v>
      </c>
      <c r="P54" s="26">
        <v>4.8000000000000001E-2</v>
      </c>
      <c r="Q54" s="26">
        <v>1E-3</v>
      </c>
      <c r="R54" s="191">
        <v>0.22800000000000001</v>
      </c>
      <c r="S54" s="191">
        <v>7.6999999999999999E-2</v>
      </c>
      <c r="U54" s="14">
        <v>1.1031803599086216</v>
      </c>
      <c r="W54">
        <v>1.3733218133183702</v>
      </c>
      <c r="Y54">
        <v>1.2463180543673542</v>
      </c>
      <c r="AA54">
        <v>0.22632540174943422</v>
      </c>
      <c r="AC54">
        <v>0.17706257859239924</v>
      </c>
      <c r="AE54">
        <v>0</v>
      </c>
      <c r="AG54">
        <v>27.181419661513075</v>
      </c>
      <c r="AH54" t="e">
        <v>#NUM!</v>
      </c>
      <c r="AI54">
        <v>14.58701170827133</v>
      </c>
      <c r="AJ54" t="e">
        <v>#NUM!</v>
      </c>
      <c r="AK54">
        <v>6.0098461015552118</v>
      </c>
      <c r="AL54" t="e">
        <v>#NUM!</v>
      </c>
      <c r="AM54">
        <v>0.22667532141958355</v>
      </c>
      <c r="AN54" t="e">
        <v>#NUM!</v>
      </c>
      <c r="AO54">
        <v>1.2446628475478819E-2</v>
      </c>
      <c r="AP54" t="e">
        <v>#NUM!</v>
      </c>
      <c r="AQ54">
        <v>7.2000000000000008E-2</v>
      </c>
      <c r="AS54" s="19"/>
      <c r="AT54" s="184">
        <v>0.22110125874200454</v>
      </c>
      <c r="AU54" s="184">
        <v>0.41199981337832375</v>
      </c>
      <c r="AV54" s="189">
        <v>40.915502323687775</v>
      </c>
    </row>
    <row r="55" spans="1:56" ht="15.75" thickBot="1" x14ac:dyDescent="0.3">
      <c r="A55" s="12">
        <v>44971.744444849537</v>
      </c>
      <c r="B55">
        <v>2529</v>
      </c>
      <c r="D55" s="9" t="s">
        <v>211</v>
      </c>
      <c r="F55" s="27">
        <v>24.513000000000002</v>
      </c>
      <c r="G55" s="27">
        <v>0.60599999999999998</v>
      </c>
      <c r="H55" s="27">
        <v>9.9039999999999999</v>
      </c>
      <c r="I55" s="27">
        <v>0.72699999999999998</v>
      </c>
      <c r="J55" s="27">
        <v>4.8639999999999999</v>
      </c>
      <c r="K55" s="27">
        <v>0.19700000000000001</v>
      </c>
      <c r="L55" s="27">
        <v>0.85699999999999998</v>
      </c>
      <c r="M55" s="27">
        <v>9.1999999999999998E-2</v>
      </c>
      <c r="N55" s="27">
        <v>6.0999999999999999E-2</v>
      </c>
      <c r="O55" s="27">
        <v>1.2999999999999999E-2</v>
      </c>
      <c r="P55" s="27">
        <v>4.8000000000000001E-2</v>
      </c>
      <c r="Q55" s="27">
        <v>1E-3</v>
      </c>
      <c r="R55" s="192">
        <v>0.23599999999999999</v>
      </c>
      <c r="S55" s="192">
        <v>7.5999999999999998E-2</v>
      </c>
      <c r="U55" s="14">
        <v>1.1069606866834889</v>
      </c>
      <c r="W55">
        <v>1.4386322509267053</v>
      </c>
      <c r="Y55">
        <v>1.2391435260938579</v>
      </c>
      <c r="AA55">
        <v>0.25088580123916276</v>
      </c>
      <c r="AC55">
        <v>0.19447856992935655</v>
      </c>
      <c r="AE55">
        <v>0</v>
      </c>
      <c r="AG55">
        <v>27.088593737556206</v>
      </c>
      <c r="AH55" t="e">
        <v>#NUM!</v>
      </c>
      <c r="AI55">
        <v>13.924796526141614</v>
      </c>
      <c r="AJ55" t="e">
        <v>#NUM!</v>
      </c>
      <c r="AK55">
        <v>6.0446425636816681</v>
      </c>
      <c r="AL55" t="e">
        <v>#NUM!</v>
      </c>
      <c r="AM55">
        <v>0.2044850004806138</v>
      </c>
      <c r="AN55" t="e">
        <v>#NUM!</v>
      </c>
      <c r="AO55">
        <v>1.1332005029913552E-2</v>
      </c>
      <c r="AP55" t="e">
        <v>#NUM!</v>
      </c>
      <c r="AQ55">
        <v>7.2000000000000008E-2</v>
      </c>
      <c r="AT55" s="69">
        <v>0.22314346112774566</v>
      </c>
      <c r="AU55" s="69">
        <v>0.43409198492299711</v>
      </c>
      <c r="AV55" s="143">
        <v>41.241487482686402</v>
      </c>
    </row>
    <row r="56" spans="1:56" s="67" customFormat="1" ht="6" customHeight="1" thickBot="1" x14ac:dyDescent="0.25">
      <c r="A56" s="66"/>
      <c r="D56" s="190"/>
      <c r="J56" s="134"/>
      <c r="K56" s="134"/>
      <c r="O56" s="135"/>
      <c r="Q56" s="135"/>
      <c r="R56" s="234"/>
      <c r="S56" s="235"/>
      <c r="U56" s="66"/>
      <c r="AK56" s="134"/>
      <c r="AL56" s="134"/>
      <c r="AS56" s="66"/>
    </row>
    <row r="57" spans="1:56" s="11" customFormat="1" ht="28.15" customHeight="1" x14ac:dyDescent="0.25">
      <c r="A57" s="176" t="s">
        <v>677</v>
      </c>
      <c r="B57" s="177"/>
      <c r="C57" s="177"/>
      <c r="D57" s="8" t="s">
        <v>105</v>
      </c>
      <c r="F57" s="144">
        <v>24.313499999999998</v>
      </c>
      <c r="G57" s="144">
        <v>24.313499999999998</v>
      </c>
      <c r="H57" s="144">
        <v>24.313499999999998</v>
      </c>
      <c r="I57" s="144">
        <v>24.313499999999998</v>
      </c>
      <c r="J57" s="144">
        <v>24.313499999999998</v>
      </c>
      <c r="K57" s="144">
        <v>24.313499999999998</v>
      </c>
      <c r="L57" s="144">
        <v>24.313499999999998</v>
      </c>
      <c r="M57" s="144">
        <v>24.313499999999998</v>
      </c>
      <c r="N57" s="144">
        <v>24.313499999999998</v>
      </c>
      <c r="O57" s="144">
        <v>24.313499999999998</v>
      </c>
      <c r="P57" s="144">
        <v>24.313499999999998</v>
      </c>
      <c r="Q57" s="144">
        <v>24.313499999999998</v>
      </c>
      <c r="R57" s="220">
        <v>24.313499999999998</v>
      </c>
      <c r="S57" s="220">
        <v>24.313499999999998</v>
      </c>
      <c r="T57" s="146"/>
      <c r="U57" s="182">
        <v>1.1162437138328145</v>
      </c>
      <c r="V57" s="144" t="e">
        <v>#NUM!</v>
      </c>
      <c r="W57" s="144">
        <v>1.4432501209544983</v>
      </c>
      <c r="X57" s="144" t="e">
        <v>#NUM!</v>
      </c>
      <c r="Y57" s="144">
        <v>1.2537475472279977</v>
      </c>
      <c r="Z57" s="144" t="e">
        <v>#NUM!</v>
      </c>
      <c r="AA57" s="144">
        <v>0.25462512226552969</v>
      </c>
      <c r="AB57" s="144" t="e">
        <v>#NUM!</v>
      </c>
      <c r="AC57" s="144">
        <v>0.19291019436541013</v>
      </c>
      <c r="AD57" s="144" t="e">
        <v>#NUM!</v>
      </c>
      <c r="AE57" s="185">
        <v>1.5</v>
      </c>
      <c r="AF57" s="147"/>
      <c r="AG57" s="144">
        <v>27.139791536274135</v>
      </c>
      <c r="AH57" s="144" t="e">
        <v>#NUM!</v>
      </c>
      <c r="AI57" s="144">
        <v>14.286732947328579</v>
      </c>
      <c r="AJ57" s="144" t="e">
        <v>#NUM!</v>
      </c>
      <c r="AK57" s="144">
        <v>6.0273913332985991</v>
      </c>
      <c r="AL57" s="144" t="e">
        <v>#NUM!</v>
      </c>
      <c r="AM57" s="144">
        <v>0.21503091575323982</v>
      </c>
      <c r="AN57" s="144" t="e">
        <v>#NUM!</v>
      </c>
      <c r="AO57" s="144">
        <v>1.1863976953472723E-2</v>
      </c>
      <c r="AP57" s="144" t="e">
        <v>#NUM!</v>
      </c>
      <c r="AQ57" s="144">
        <v>7.1250000000000008E-2</v>
      </c>
      <c r="AR57" s="147"/>
      <c r="AS57" s="176" t="s">
        <v>666</v>
      </c>
      <c r="AT57" s="184">
        <v>0.22208686920983126</v>
      </c>
      <c r="AU57" s="184">
        <v>0.42188731010231684</v>
      </c>
      <c r="AV57" s="189">
        <v>41.072956793772931</v>
      </c>
      <c r="AW57" s="144"/>
      <c r="AX57" s="144"/>
      <c r="AY57" s="144"/>
      <c r="AZ57" s="144"/>
      <c r="BA57" s="144"/>
      <c r="BB57" s="144"/>
      <c r="BC57" s="144"/>
      <c r="BD57" s="144"/>
    </row>
    <row r="58" spans="1:56" ht="15" x14ac:dyDescent="0.25">
      <c r="D58" s="9" t="s">
        <v>113</v>
      </c>
      <c r="F58" s="3">
        <v>0.71153870824666554</v>
      </c>
      <c r="G58" s="3">
        <v>0.71153870824666554</v>
      </c>
      <c r="H58" s="3">
        <v>0.71153870824666554</v>
      </c>
      <c r="I58" s="3">
        <v>0.71153870824666554</v>
      </c>
      <c r="J58" s="3">
        <v>0.71153870824666554</v>
      </c>
      <c r="K58" s="3">
        <v>0.71153870824666554</v>
      </c>
      <c r="L58" s="3">
        <v>0.71153870824666554</v>
      </c>
      <c r="M58" s="3">
        <v>0.71153870824666554</v>
      </c>
      <c r="N58" s="3">
        <v>0.71153870824666554</v>
      </c>
      <c r="O58" s="3">
        <v>0.71153870824666554</v>
      </c>
      <c r="P58" s="3">
        <v>0.71153870824666554</v>
      </c>
      <c r="Q58" s="3">
        <v>0.71153870824666554</v>
      </c>
      <c r="R58" s="222">
        <v>0.71153870824666554</v>
      </c>
      <c r="S58" s="222">
        <v>0.71153870824666554</v>
      </c>
      <c r="U58" s="23">
        <v>3.3170170786741386E-2</v>
      </c>
      <c r="V58" s="3" t="e">
        <v>#DIV/0!</v>
      </c>
      <c r="W58" s="3">
        <v>0.10303240505424256</v>
      </c>
      <c r="X58" s="3" t="e">
        <v>#DIV/0!</v>
      </c>
      <c r="Y58" s="3">
        <v>1.7677550319599829E-2</v>
      </c>
      <c r="Z58" s="3" t="e">
        <v>#DIV/0!</v>
      </c>
      <c r="AA58" s="3">
        <v>1.1675993158940041E-2</v>
      </c>
      <c r="AB58" s="3" t="e">
        <v>#DIV/0!</v>
      </c>
      <c r="AC58" s="3">
        <v>9.6016775796261226E-3</v>
      </c>
      <c r="AD58" s="3" t="e">
        <v>#DIV/0!</v>
      </c>
      <c r="AE58" s="22">
        <v>0</v>
      </c>
      <c r="AF58" s="96"/>
      <c r="AG58" s="3">
        <v>0.79425061022906163</v>
      </c>
      <c r="AH58" s="3" t="e">
        <v>#NUM!</v>
      </c>
      <c r="AI58" s="3">
        <v>0.99726564319017608</v>
      </c>
      <c r="AJ58" s="3" t="e">
        <v>#NUM!</v>
      </c>
      <c r="AK58" s="3">
        <v>8.3531175359414803E-2</v>
      </c>
      <c r="AL58" s="3" t="e">
        <v>#NUM!</v>
      </c>
      <c r="AM58" s="3">
        <v>1.0652493888452151E-2</v>
      </c>
      <c r="AN58" s="3" t="e">
        <v>#NUM!</v>
      </c>
      <c r="AO58" s="3">
        <v>6.494324868846162E-4</v>
      </c>
      <c r="AP58" s="3" t="e">
        <v>#NUM!</v>
      </c>
      <c r="AQ58" s="3">
        <v>1.4361406616345085E-3</v>
      </c>
      <c r="AR58" s="96"/>
      <c r="AS58" s="2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</row>
    <row r="59" spans="1:56" ht="15" x14ac:dyDescent="0.25">
      <c r="D59" s="9" t="s">
        <v>106</v>
      </c>
      <c r="F59" s="3">
        <v>2.9265169895188503</v>
      </c>
      <c r="G59" s="3">
        <v>2.9265169895188503</v>
      </c>
      <c r="H59" s="3">
        <v>2.9265169895188503</v>
      </c>
      <c r="I59" s="3">
        <v>2.9265169895188503</v>
      </c>
      <c r="J59" s="3">
        <v>2.9265169895188503</v>
      </c>
      <c r="K59" s="3">
        <v>2.9265169895188503</v>
      </c>
      <c r="L59" s="3">
        <v>2.9265169895188503</v>
      </c>
      <c r="M59" s="3">
        <v>2.9265169895188503</v>
      </c>
      <c r="N59" s="3">
        <v>2.9265169895188503</v>
      </c>
      <c r="O59" s="3">
        <v>2.9265169895188503</v>
      </c>
      <c r="P59" s="3">
        <v>2.9265169895188503</v>
      </c>
      <c r="Q59" s="3">
        <v>2.9265169895188503</v>
      </c>
      <c r="R59" s="222">
        <v>2.9265169895188503</v>
      </c>
      <c r="S59" s="222">
        <v>2.9265169895188503</v>
      </c>
      <c r="U59" s="23">
        <v>2.9715885855111255</v>
      </c>
      <c r="V59" s="3" t="e">
        <v>#DIV/0!</v>
      </c>
      <c r="W59" s="3">
        <v>7.1389153936880829</v>
      </c>
      <c r="X59" s="3" t="e">
        <v>#DIV/0!</v>
      </c>
      <c r="Y59" s="3">
        <v>1.4099768616644091</v>
      </c>
      <c r="Z59" s="3" t="e">
        <v>#DIV/0!</v>
      </c>
      <c r="AA59" s="3">
        <v>4.5855621216998426</v>
      </c>
      <c r="AB59" s="3" t="e">
        <v>#DIV/0!</v>
      </c>
      <c r="AC59" s="3">
        <v>4.9772784746868499</v>
      </c>
      <c r="AD59" s="3" t="e">
        <v>#DIV/0!</v>
      </c>
      <c r="AE59" s="22">
        <v>0</v>
      </c>
      <c r="AF59" s="96"/>
      <c r="AG59" s="3">
        <v>2.9265169895188508</v>
      </c>
      <c r="AH59" s="3" t="e">
        <v>#NUM!</v>
      </c>
      <c r="AI59" s="3">
        <v>6.9803617584708268</v>
      </c>
      <c r="AJ59" s="3" t="e">
        <v>#NUM!</v>
      </c>
      <c r="AK59" s="3">
        <v>1.385859499414664</v>
      </c>
      <c r="AL59" s="3" t="e">
        <v>#NUM!</v>
      </c>
      <c r="AM59" s="3">
        <v>4.9539359729446959</v>
      </c>
      <c r="AN59" s="3" t="e">
        <v>#NUM!</v>
      </c>
      <c r="AO59" s="3">
        <v>5.4739864164564125</v>
      </c>
      <c r="AP59" s="3" t="e">
        <v>#NUM!</v>
      </c>
      <c r="AQ59" s="3">
        <v>2.0156360163291347</v>
      </c>
      <c r="AR59" s="96"/>
      <c r="AS59" s="2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</row>
    <row r="60" spans="1:56" ht="15.75" thickBot="1" x14ac:dyDescent="0.3">
      <c r="A60" s="243" t="s">
        <v>122</v>
      </c>
      <c r="B60" s="244"/>
      <c r="C60" s="244"/>
      <c r="D60" s="649"/>
      <c r="E60" s="375"/>
      <c r="F60" s="140">
        <v>3.9853259963314973</v>
      </c>
      <c r="G60" s="140">
        <v>3.9853259963314973</v>
      </c>
      <c r="H60" s="140">
        <v>3.9853259963314973</v>
      </c>
      <c r="I60" s="140">
        <v>3.9853259963314973</v>
      </c>
      <c r="J60" s="140">
        <v>3.9853259963314973</v>
      </c>
      <c r="K60" s="140">
        <v>3.9853259963314973</v>
      </c>
      <c r="L60" s="140">
        <v>3.9853259963314973</v>
      </c>
      <c r="M60" s="140">
        <v>3.9853259963314973</v>
      </c>
      <c r="N60" s="140">
        <v>3.9853259963314973</v>
      </c>
      <c r="O60" s="140">
        <v>3.9853259963314973</v>
      </c>
      <c r="P60" s="140">
        <v>3.9853259963314973</v>
      </c>
      <c r="Q60" s="140">
        <v>3.9853259963314973</v>
      </c>
      <c r="R60" s="224">
        <v>3.9853259963314973</v>
      </c>
      <c r="S60" s="224">
        <v>3.9853259963314973</v>
      </c>
      <c r="U60" s="14">
        <v>-3.832584990378447</v>
      </c>
      <c r="V60" t="e">
        <v>#DIV/0!</v>
      </c>
      <c r="W60">
        <v>-9.8809295179565986</v>
      </c>
      <c r="X60" t="e">
        <v>#DIV/0!</v>
      </c>
      <c r="Y60">
        <v>-1.1784163737853934</v>
      </c>
      <c r="Z60" t="e">
        <v>#DIV/0!</v>
      </c>
      <c r="AA60">
        <v>8.089097303634242</v>
      </c>
      <c r="AB60" t="e">
        <v>#DIV/0!</v>
      </c>
      <c r="AC60">
        <v>-10.29411764705883</v>
      </c>
      <c r="AD60" t="e">
        <v>#DIV/0!</v>
      </c>
      <c r="AE60" s="15" t="e">
        <v>#DIV/0!</v>
      </c>
      <c r="AG60">
        <v>3.9853259963314951</v>
      </c>
      <c r="AH60" t="e">
        <v>#NUM!</v>
      </c>
      <c r="AI60">
        <v>10.964304741608949</v>
      </c>
      <c r="AJ60" t="e">
        <v>#NUM!</v>
      </c>
      <c r="AK60">
        <v>1.1924686192468508</v>
      </c>
      <c r="AL60" t="e">
        <v>#NUM!</v>
      </c>
      <c r="AM60">
        <v>-7.4837310195227884</v>
      </c>
      <c r="AN60" t="e">
        <v>#NUM!</v>
      </c>
      <c r="AO60">
        <v>11.475409836065577</v>
      </c>
      <c r="AP60" t="e">
        <v>#NUM!</v>
      </c>
      <c r="AQ60">
        <v>2.1276595744680868</v>
      </c>
      <c r="AS60"/>
      <c r="AT60" s="4"/>
      <c r="AU60" s="4"/>
      <c r="AV60" s="4"/>
    </row>
    <row r="61" spans="1:56" s="11" customFormat="1" ht="15" x14ac:dyDescent="0.25">
      <c r="A61" s="245">
        <v>44974.618749942128</v>
      </c>
      <c r="B61" s="11">
        <v>2535</v>
      </c>
      <c r="D61" s="8" t="s">
        <v>531</v>
      </c>
      <c r="F61" s="11">
        <v>23.988</v>
      </c>
      <c r="G61" s="11">
        <v>0.58799999999999997</v>
      </c>
      <c r="H61" s="11">
        <v>9.3849999999999998</v>
      </c>
      <c r="I61" s="11">
        <v>0.58599999999999997</v>
      </c>
      <c r="J61" s="246">
        <v>4.78</v>
      </c>
      <c r="K61" s="246">
        <v>0.21099999999999999</v>
      </c>
      <c r="L61" s="11">
        <v>0.92200000000000004</v>
      </c>
      <c r="M61" s="11">
        <v>0.10199999999999999</v>
      </c>
      <c r="N61" s="11">
        <v>6.0999999999999999E-2</v>
      </c>
      <c r="O61" s="247">
        <v>1.2999999999999999E-2</v>
      </c>
      <c r="P61" s="11">
        <v>4.7E-2</v>
      </c>
      <c r="Q61" s="247">
        <v>1E-3</v>
      </c>
      <c r="R61" s="204">
        <v>0.22500000000000001</v>
      </c>
      <c r="S61" s="248">
        <v>7.4999999999999997E-2</v>
      </c>
      <c r="T61" s="146"/>
      <c r="U61" s="19">
        <v>1.1311875651439207</v>
      </c>
      <c r="W61" s="11">
        <v>1.5181900706636218</v>
      </c>
      <c r="Y61" s="11">
        <v>1.2609192700670553</v>
      </c>
      <c r="AA61" s="11">
        <v>0.23319862436221528</v>
      </c>
      <c r="AC61" s="11">
        <v>0.19447856992935655</v>
      </c>
      <c r="AE61" s="11">
        <v>0</v>
      </c>
      <c r="AF61" s="146"/>
      <c r="AG61" s="11">
        <v>26.776454207421555</v>
      </c>
      <c r="AH61" s="11" t="e">
        <v>#NUM!</v>
      </c>
      <c r="AI61" s="11">
        <v>13.544902385157966</v>
      </c>
      <c r="AJ61" s="11" t="e">
        <v>#NUM!</v>
      </c>
      <c r="AK61" s="11">
        <v>5.9929132757498298</v>
      </c>
      <c r="AL61" s="11" t="e">
        <v>#NUM!</v>
      </c>
      <c r="AM61" s="11">
        <v>0.2347643627288184</v>
      </c>
      <c r="AN61" s="11" t="e">
        <v>#NUM!</v>
      </c>
      <c r="AO61" s="11">
        <v>1.1767521856290018E-2</v>
      </c>
      <c r="AP61" s="11" t="e">
        <v>#NUM!</v>
      </c>
      <c r="AQ61" s="11">
        <v>7.0500000000000007E-2</v>
      </c>
      <c r="AR61" s="146"/>
      <c r="AS61" s="19"/>
      <c r="AT61" s="184">
        <v>0.22381280319366523</v>
      </c>
      <c r="AU61" s="184">
        <v>0.44244787487849718</v>
      </c>
      <c r="AV61" s="189">
        <v>41.348109868888287</v>
      </c>
    </row>
    <row r="62" spans="1:56" ht="15" x14ac:dyDescent="0.25">
      <c r="A62" s="12">
        <v>44974.620833275461</v>
      </c>
      <c r="B62">
        <v>2536</v>
      </c>
      <c r="D62" s="9" t="s">
        <v>532</v>
      </c>
      <c r="F62">
        <v>23.344999999999999</v>
      </c>
      <c r="G62">
        <v>0.57699999999999996</v>
      </c>
      <c r="H62">
        <v>9.0860000000000003</v>
      </c>
      <c r="I62">
        <v>0.63700000000000001</v>
      </c>
      <c r="J62" s="7">
        <v>4.6950000000000003</v>
      </c>
      <c r="K62" s="7">
        <v>0.182</v>
      </c>
      <c r="L62">
        <v>0.83599999999999997</v>
      </c>
      <c r="M62">
        <v>8.3000000000000004E-2</v>
      </c>
      <c r="N62">
        <v>6.2E-2</v>
      </c>
      <c r="O62" s="80">
        <v>1.4999999999999999E-2</v>
      </c>
      <c r="P62">
        <v>4.7E-2</v>
      </c>
      <c r="Q62" s="80">
        <v>1E-3</v>
      </c>
      <c r="R62" s="29">
        <v>0.19900000000000001</v>
      </c>
      <c r="S62" s="225">
        <v>7.3999999999999996E-2</v>
      </c>
      <c r="U62" s="14">
        <v>1.1623442841153295</v>
      </c>
      <c r="W62">
        <v>1.5681503206227261</v>
      </c>
      <c r="Y62">
        <v>1.2837474144665655</v>
      </c>
      <c r="AA62">
        <v>0.257187956533448</v>
      </c>
      <c r="AC62">
        <v>0.19134181880146373</v>
      </c>
      <c r="AE62">
        <v>0</v>
      </c>
      <c r="AG62">
        <v>26.058709499427053</v>
      </c>
      <c r="AH62" t="e">
        <v>#NUM!</v>
      </c>
      <c r="AI62">
        <v>13.113370598992573</v>
      </c>
      <c r="AJ62" t="e">
        <v>#NUM!</v>
      </c>
      <c r="AK62">
        <v>5.8863447342354496</v>
      </c>
      <c r="AL62" t="e">
        <v>#NUM!</v>
      </c>
      <c r="AM62">
        <v>0.21286660221398282</v>
      </c>
      <c r="AN62" t="e">
        <v>#NUM!</v>
      </c>
      <c r="AO62">
        <v>1.1960432050655428E-2</v>
      </c>
      <c r="AP62" t="e">
        <v>#NUM!</v>
      </c>
      <c r="AQ62">
        <v>7.0500000000000007E-2</v>
      </c>
      <c r="AT62" s="69">
        <v>0.22588780669913341</v>
      </c>
      <c r="AU62" s="69">
        <v>0.44888113927685874</v>
      </c>
      <c r="AV62" s="143">
        <v>41.677958128183121</v>
      </c>
    </row>
    <row r="63" spans="1:56" ht="15" x14ac:dyDescent="0.25">
      <c r="A63" s="12">
        <v>44974.787499999999</v>
      </c>
      <c r="B63">
        <v>2600</v>
      </c>
      <c r="D63" s="9" t="s">
        <v>663</v>
      </c>
      <c r="F63">
        <v>24.638999999999999</v>
      </c>
      <c r="G63">
        <v>0.57899999999999996</v>
      </c>
      <c r="H63">
        <v>10.413</v>
      </c>
      <c r="I63">
        <v>0.71699999999999997</v>
      </c>
      <c r="J63" s="7">
        <v>4.835</v>
      </c>
      <c r="K63" s="7">
        <v>0.16700000000000001</v>
      </c>
      <c r="L63">
        <v>0.83199999999999996</v>
      </c>
      <c r="M63">
        <v>7.2999999999999995E-2</v>
      </c>
      <c r="N63">
        <v>6.0999999999999999E-2</v>
      </c>
      <c r="O63" s="80">
        <v>1.7000000000000001E-2</v>
      </c>
      <c r="P63">
        <v>4.9000000000000002E-2</v>
      </c>
      <c r="Q63" s="80">
        <v>1E-3</v>
      </c>
      <c r="R63" s="29">
        <v>0.20699999999999999</v>
      </c>
      <c r="S63" s="225">
        <v>7.8E-2</v>
      </c>
      <c r="U63" s="14">
        <v>1.1012998625217081</v>
      </c>
      <c r="W63">
        <v>1.3683101712453749</v>
      </c>
      <c r="Y63">
        <v>1.24657582438894</v>
      </c>
      <c r="AA63">
        <v>0.25842443709370494</v>
      </c>
      <c r="AC63">
        <v>0.19447856992935655</v>
      </c>
      <c r="AE63">
        <v>0</v>
      </c>
      <c r="AG63">
        <v>27.503128865126715</v>
      </c>
      <c r="AH63" t="e">
        <v>#NUM!</v>
      </c>
      <c r="AI63">
        <v>15.028563509499191</v>
      </c>
      <c r="AJ63" t="e">
        <v>#NUM!</v>
      </c>
      <c r="AK63">
        <v>6.0618693908473693</v>
      </c>
      <c r="AL63" t="e">
        <v>#NUM!</v>
      </c>
      <c r="AM63">
        <v>0.21184810172492069</v>
      </c>
      <c r="AN63" t="e">
        <v>#NUM!</v>
      </c>
      <c r="AO63">
        <v>1.1767521856290018E-2</v>
      </c>
      <c r="AP63" t="e">
        <v>#NUM!</v>
      </c>
      <c r="AQ63">
        <v>7.350000000000001E-2</v>
      </c>
      <c r="AT63" s="69">
        <v>0.22040653703708851</v>
      </c>
      <c r="AU63" s="69">
        <v>0.40335654083078587</v>
      </c>
      <c r="AV63" s="143">
        <v>40.804375234124244</v>
      </c>
    </row>
    <row r="64" spans="1:56" s="13" customFormat="1" ht="15.75" thickBot="1" x14ac:dyDescent="0.3">
      <c r="A64" s="249">
        <v>44974.788888888892</v>
      </c>
      <c r="B64" s="13">
        <v>2601</v>
      </c>
      <c r="D64" s="10" t="s">
        <v>664</v>
      </c>
      <c r="F64" s="13">
        <v>24.943999999999999</v>
      </c>
      <c r="G64" s="13">
        <v>0.59199999999999997</v>
      </c>
      <c r="H64" s="13">
        <v>10.414</v>
      </c>
      <c r="I64" s="13">
        <v>0.67</v>
      </c>
      <c r="J64" s="250">
        <v>4.8369999999999997</v>
      </c>
      <c r="K64" s="250">
        <v>0.20300000000000001</v>
      </c>
      <c r="L64" s="13">
        <v>0.85299999999999998</v>
      </c>
      <c r="M64" s="13">
        <v>9.6000000000000002E-2</v>
      </c>
      <c r="N64" s="13">
        <v>6.8000000000000005E-2</v>
      </c>
      <c r="O64" s="251">
        <v>1.4E-2</v>
      </c>
      <c r="P64" s="13">
        <v>4.8000000000000001E-2</v>
      </c>
      <c r="Q64" s="251">
        <v>1E-3</v>
      </c>
      <c r="R64" s="205">
        <v>0.20399999999999999</v>
      </c>
      <c r="S64" s="252">
        <v>7.8E-2</v>
      </c>
      <c r="T64" s="149"/>
      <c r="U64" s="16">
        <v>1.0878338403091874</v>
      </c>
      <c r="W64" s="13">
        <v>1.3681787798327338</v>
      </c>
      <c r="Y64" s="13">
        <v>1.2460603909283698</v>
      </c>
      <c r="AA64" s="13">
        <v>0.25206228799761138</v>
      </c>
      <c r="AC64" s="13">
        <v>0.17445871714251102</v>
      </c>
      <c r="AE64" s="13">
        <v>0</v>
      </c>
      <c r="AF64" s="149"/>
      <c r="AG64" s="13">
        <v>27.843583197845724</v>
      </c>
      <c r="AH64" s="13" t="e">
        <v>#NUM!</v>
      </c>
      <c r="AI64" s="13">
        <v>15.030006759620145</v>
      </c>
      <c r="AJ64" s="13" t="e">
        <v>#NUM!</v>
      </c>
      <c r="AK64" s="13">
        <v>6.064376885941825</v>
      </c>
      <c r="AL64" s="13" t="e">
        <v>#NUM!</v>
      </c>
      <c r="AM64" s="13">
        <v>0.21719522929249682</v>
      </c>
      <c r="AN64" s="13" t="e">
        <v>#NUM!</v>
      </c>
      <c r="AO64" s="13">
        <v>1.3117893216847889E-2</v>
      </c>
      <c r="AP64" s="13" t="e">
        <v>#NUM!</v>
      </c>
      <c r="AQ64" s="13">
        <v>7.2000000000000008E-2</v>
      </c>
      <c r="AR64" s="149"/>
      <c r="AS64" s="16"/>
      <c r="AT64" s="239">
        <v>0.21780159697301565</v>
      </c>
      <c r="AU64" s="239">
        <v>0.40348464128668765</v>
      </c>
      <c r="AV64" s="240">
        <v>40.386631042921792</v>
      </c>
    </row>
    <row r="65" spans="1:56" s="67" customFormat="1" ht="6" customHeight="1" thickBot="1" x14ac:dyDescent="0.25">
      <c r="A65" s="66"/>
      <c r="D65" s="190"/>
      <c r="J65" s="134"/>
      <c r="K65" s="134"/>
      <c r="O65" s="135"/>
      <c r="Q65" s="135"/>
      <c r="R65" s="234"/>
      <c r="S65" s="235"/>
      <c r="U65" s="66"/>
      <c r="AK65" s="134"/>
      <c r="AL65" s="134"/>
      <c r="AS65" s="66"/>
    </row>
    <row r="66" spans="1:56" s="11" customFormat="1" ht="28.15" customHeight="1" x14ac:dyDescent="0.25">
      <c r="A66" s="176" t="s">
        <v>1119</v>
      </c>
      <c r="B66" s="177"/>
      <c r="C66" s="177"/>
      <c r="D66" s="8" t="s">
        <v>105</v>
      </c>
      <c r="F66" s="144">
        <v>24.608000000000001</v>
      </c>
      <c r="G66" s="144">
        <v>0.58250000000000002</v>
      </c>
      <c r="H66" s="144">
        <v>9.8985000000000003</v>
      </c>
      <c r="I66" s="144">
        <v>0.69450000000000001</v>
      </c>
      <c r="J66" s="144">
        <v>4.8819999999999997</v>
      </c>
      <c r="K66" s="144">
        <v>0.17749999999999999</v>
      </c>
      <c r="L66" s="144">
        <v>0.86149999999999993</v>
      </c>
      <c r="M66" s="144">
        <v>8.1000000000000003E-2</v>
      </c>
      <c r="N66" s="144">
        <v>6.6000000000000003E-2</v>
      </c>
      <c r="O66" s="144">
        <v>1.2999999999999999E-2</v>
      </c>
      <c r="P66" s="144">
        <v>4.8000000000000001E-2</v>
      </c>
      <c r="Q66" s="144">
        <v>1E-3</v>
      </c>
      <c r="R66" s="220">
        <v>0.215</v>
      </c>
      <c r="S66" s="220">
        <v>7.5999999999999998E-2</v>
      </c>
      <c r="T66" s="146"/>
      <c r="U66" s="182">
        <v>1.1028953009208446</v>
      </c>
      <c r="V66" s="144">
        <v>0</v>
      </c>
      <c r="W66" s="144">
        <v>1.439592059790102</v>
      </c>
      <c r="X66" s="144">
        <v>0</v>
      </c>
      <c r="Y66" s="144">
        <v>1.2345799670885378</v>
      </c>
      <c r="Z66" s="144">
        <v>0</v>
      </c>
      <c r="AA66" s="144">
        <v>0.24965612800836279</v>
      </c>
      <c r="AB66" s="144">
        <v>0</v>
      </c>
      <c r="AC66" s="144">
        <v>0.17974534493470834</v>
      </c>
      <c r="AD66" s="144">
        <v>0</v>
      </c>
      <c r="AE66" s="185">
        <v>1.5</v>
      </c>
      <c r="AF66" s="147"/>
      <c r="AG66" s="144">
        <v>27.140047565060144</v>
      </c>
      <c r="AH66" s="144">
        <v>0</v>
      </c>
      <c r="AI66" s="144">
        <v>14.249802003832325</v>
      </c>
      <c r="AJ66" s="144">
        <v>0</v>
      </c>
      <c r="AK66" s="144">
        <v>6.027219399326242</v>
      </c>
      <c r="AL66" s="144">
        <v>0</v>
      </c>
      <c r="AM66" s="144">
        <v>0.21507875427920453</v>
      </c>
      <c r="AN66" s="144">
        <v>0</v>
      </c>
      <c r="AO66" s="144">
        <v>1.186319276569075E-2</v>
      </c>
      <c r="AP66" s="144">
        <v>0</v>
      </c>
      <c r="AQ66" s="144">
        <v>7.2000000000000008E-2</v>
      </c>
      <c r="AR66" s="147"/>
      <c r="AS66" s="176" t="s">
        <v>666</v>
      </c>
      <c r="AT66" s="184">
        <v>0.22207843906234087</v>
      </c>
      <c r="AU66" s="184">
        <v>0.42296864178921845</v>
      </c>
      <c r="AV66" s="189">
        <v>41.071611057194175</v>
      </c>
      <c r="AW66" s="144"/>
      <c r="AX66" s="144"/>
      <c r="AY66" s="144"/>
      <c r="AZ66" s="144"/>
      <c r="BA66" s="144"/>
      <c r="BB66" s="144"/>
      <c r="BC66" s="144"/>
      <c r="BD66" s="144"/>
    </row>
    <row r="67" spans="1:56" ht="15" x14ac:dyDescent="0.25">
      <c r="D67" s="9" t="s">
        <v>113</v>
      </c>
      <c r="F67" s="3">
        <v>0.54311966146206403</v>
      </c>
      <c r="G67" s="3">
        <v>1.6059265238484582E-2</v>
      </c>
      <c r="H67" s="3">
        <v>0.5046760346994893</v>
      </c>
      <c r="I67" s="3">
        <v>5.5036048792284013E-2</v>
      </c>
      <c r="J67" s="3">
        <v>0.10843615633173276</v>
      </c>
      <c r="K67" s="3">
        <v>6.74536878161602E-3</v>
      </c>
      <c r="L67" s="3">
        <v>4.0759865881362593E-2</v>
      </c>
      <c r="M67" s="3">
        <v>3.5213633723318047E-3</v>
      </c>
      <c r="N67" s="3">
        <v>4.2622372841814703E-3</v>
      </c>
      <c r="O67" s="3">
        <v>1.0327955589886444E-3</v>
      </c>
      <c r="P67" s="3">
        <v>7.5277265270908163E-4</v>
      </c>
      <c r="Q67" s="3">
        <v>0</v>
      </c>
      <c r="R67" s="222">
        <v>1.6095548038717624E-2</v>
      </c>
      <c r="S67" s="222">
        <v>3.0110906108363265E-3</v>
      </c>
      <c r="U67" s="23">
        <v>2.4022495400928479E-2</v>
      </c>
      <c r="V67" s="3">
        <v>0</v>
      </c>
      <c r="W67" s="3">
        <v>7.0769522275179741E-2</v>
      </c>
      <c r="X67" s="3">
        <v>0</v>
      </c>
      <c r="Y67" s="3">
        <v>2.7986880988854226E-2</v>
      </c>
      <c r="Z67" s="3">
        <v>0</v>
      </c>
      <c r="AA67" s="3">
        <v>1.2457673658215387E-2</v>
      </c>
      <c r="AB67" s="3">
        <v>0</v>
      </c>
      <c r="AC67" s="3">
        <v>1.0435995422135131E-2</v>
      </c>
      <c r="AD67" s="3">
        <v>0</v>
      </c>
      <c r="AE67" s="22">
        <v>0</v>
      </c>
      <c r="AF67" s="96"/>
      <c r="AG67" s="3">
        <v>0.59900412246422974</v>
      </c>
      <c r="AH67" s="3">
        <v>0</v>
      </c>
      <c r="AI67" s="3">
        <v>0.72652761231973861</v>
      </c>
      <c r="AJ67" s="3">
        <v>0</v>
      </c>
      <c r="AK67" s="3">
        <v>0.13387310631523808</v>
      </c>
      <c r="AL67" s="3">
        <v>0</v>
      </c>
      <c r="AM67" s="3">
        <v>1.017595029408116E-2</v>
      </c>
      <c r="AN67" s="3">
        <v>0</v>
      </c>
      <c r="AO67" s="3">
        <v>7.6611731083877309E-4</v>
      </c>
      <c r="AP67" s="3">
        <v>0</v>
      </c>
      <c r="AQ67" s="3">
        <v>1.1291589790636224E-3</v>
      </c>
      <c r="AR67" s="96"/>
      <c r="AS67" s="2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</row>
    <row r="68" spans="1:56" ht="15" x14ac:dyDescent="0.25">
      <c r="D68" s="9" t="s">
        <v>106</v>
      </c>
      <c r="F68" s="3">
        <v>2.2070857504147594</v>
      </c>
      <c r="G68" s="3">
        <v>2.756955405748426</v>
      </c>
      <c r="H68" s="3">
        <v>5.0985102257866268</v>
      </c>
      <c r="I68" s="3">
        <v>7.9245570615239762</v>
      </c>
      <c r="J68" s="3">
        <v>2.2211420797159516</v>
      </c>
      <c r="K68" s="3">
        <v>3.8002077642907159</v>
      </c>
      <c r="L68" s="3">
        <v>4.7312670785098776</v>
      </c>
      <c r="M68" s="3">
        <v>4.3473621880639568</v>
      </c>
      <c r="N68" s="3">
        <v>6.4579352790628333</v>
      </c>
      <c r="O68" s="3">
        <v>7.944581222989572</v>
      </c>
      <c r="P68" s="3">
        <v>1.5682763598105869</v>
      </c>
      <c r="Q68" s="3">
        <v>0</v>
      </c>
      <c r="R68" s="222">
        <v>7.4863014133570349</v>
      </c>
      <c r="S68" s="222">
        <v>3.9619613300477985</v>
      </c>
      <c r="U68" s="23">
        <v>2.1781301797977819</v>
      </c>
      <c r="V68" s="3" t="e">
        <v>#DIV/0!</v>
      </c>
      <c r="W68" s="3">
        <v>4.915942804345435</v>
      </c>
      <c r="X68" s="3" t="e">
        <v>#DIV/0!</v>
      </c>
      <c r="Y68" s="3">
        <v>2.2669152047602559</v>
      </c>
      <c r="Z68" s="3" t="e">
        <v>#DIV/0!</v>
      </c>
      <c r="AA68" s="3">
        <v>4.9899330561587858</v>
      </c>
      <c r="AB68" s="3" t="e">
        <v>#DIV/0!</v>
      </c>
      <c r="AC68" s="3">
        <v>5.8059892599310201</v>
      </c>
      <c r="AD68" s="3" t="e">
        <v>#DIV/0!</v>
      </c>
      <c r="AE68" s="22">
        <v>0</v>
      </c>
      <c r="AF68" s="96"/>
      <c r="AG68" s="3">
        <v>2.2070857504147572</v>
      </c>
      <c r="AH68" s="3" t="e">
        <v>#DIV/0!</v>
      </c>
      <c r="AI68" s="3">
        <v>5.098510225786625</v>
      </c>
      <c r="AJ68" s="3" t="e">
        <v>#DIV/0!</v>
      </c>
      <c r="AK68" s="3">
        <v>2.2211420797159498</v>
      </c>
      <c r="AL68" s="3" t="e">
        <v>#DIV/0!</v>
      </c>
      <c r="AM68" s="3">
        <v>4.7312670785098785</v>
      </c>
      <c r="AN68" s="3" t="e">
        <v>#DIV/0!</v>
      </c>
      <c r="AO68" s="3">
        <v>6.4579352790628359</v>
      </c>
      <c r="AP68" s="3" t="e">
        <v>#DIV/0!</v>
      </c>
      <c r="AQ68" s="3">
        <v>1.5682763598105864</v>
      </c>
      <c r="AR68" s="96"/>
      <c r="AS68" s="2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</row>
    <row r="69" spans="1:56" ht="15.75" thickBot="1" x14ac:dyDescent="0.3">
      <c r="A69" s="243" t="s">
        <v>122</v>
      </c>
      <c r="B69" s="244"/>
      <c r="C69" s="244"/>
      <c r="D69" s="649"/>
      <c r="E69" s="375"/>
      <c r="F69" s="140">
        <v>2.7853316852080838</v>
      </c>
      <c r="G69" s="140">
        <v>1.215277777777779</v>
      </c>
      <c r="H69" s="140">
        <v>7.6177146855943265</v>
      </c>
      <c r="I69" s="140">
        <v>5.1698670605612875</v>
      </c>
      <c r="J69" s="140">
        <v>3.0456852791878202</v>
      </c>
      <c r="K69" s="140">
        <v>5.8479532163742576</v>
      </c>
      <c r="L69" s="140">
        <v>-1.3498312710911149</v>
      </c>
      <c r="M69" s="140">
        <v>3.7037037037037068</v>
      </c>
      <c r="N69" s="140">
        <v>1.5384615384615399</v>
      </c>
      <c r="O69" s="140">
        <v>0</v>
      </c>
      <c r="P69" s="140">
        <v>2.0833333333333353</v>
      </c>
      <c r="Q69" s="140">
        <v>0</v>
      </c>
      <c r="R69" s="224">
        <v>-3.1250000000000027</v>
      </c>
      <c r="S69" s="224">
        <v>-1.3513513513513526</v>
      </c>
      <c r="U69" s="14">
        <v>-2.7098532830914861</v>
      </c>
      <c r="V69" t="e">
        <v>#DIV/0!</v>
      </c>
      <c r="W69">
        <v>-7.0784951230840703</v>
      </c>
      <c r="X69" t="e">
        <v>#DIV/0!</v>
      </c>
      <c r="Y69">
        <v>-2.9556650246305449</v>
      </c>
      <c r="Z69" t="e">
        <v>#DIV/0!</v>
      </c>
      <c r="AA69">
        <v>1.36830102622577</v>
      </c>
      <c r="AB69" t="e">
        <v>#DIV/0!</v>
      </c>
      <c r="AC69">
        <v>-1.5151515151515174</v>
      </c>
      <c r="AD69" t="e">
        <v>#DIV/0!</v>
      </c>
      <c r="AE69" s="15" t="e">
        <v>#DIV/0!</v>
      </c>
      <c r="AG69">
        <v>2.7853316852080758</v>
      </c>
      <c r="AH69" t="e">
        <v>#DIV/0!</v>
      </c>
      <c r="AI69">
        <v>7.6177146855943256</v>
      </c>
      <c r="AJ69" t="e">
        <v>#DIV/0!</v>
      </c>
      <c r="AK69">
        <v>3.0456852791878228</v>
      </c>
      <c r="AL69" t="e">
        <v>#DIV/0!</v>
      </c>
      <c r="AM69">
        <v>-1.3498312710911204</v>
      </c>
      <c r="AN69" t="e">
        <v>#DIV/0!</v>
      </c>
      <c r="AO69">
        <v>1.5384615384615337</v>
      </c>
      <c r="AP69" t="e">
        <v>#DIV/0!</v>
      </c>
      <c r="AQ69">
        <v>2.0833333333333348</v>
      </c>
      <c r="AS69"/>
      <c r="AT69" s="4"/>
      <c r="AU69" s="4"/>
      <c r="AV69" s="4"/>
    </row>
    <row r="70" spans="1:56" s="11" customFormat="1" ht="15" x14ac:dyDescent="0.25">
      <c r="A70" s="245">
        <v>44977.410416666666</v>
      </c>
      <c r="B70" s="345">
        <v>2606</v>
      </c>
      <c r="C70" s="351" t="s">
        <v>332</v>
      </c>
      <c r="D70" s="8" t="s">
        <v>531</v>
      </c>
      <c r="E70" s="11" t="s">
        <v>443</v>
      </c>
      <c r="F70" s="11">
        <v>24.27</v>
      </c>
      <c r="G70" s="11">
        <v>0.57599999999999996</v>
      </c>
      <c r="H70" s="197">
        <v>10.003</v>
      </c>
      <c r="I70" s="197">
        <v>0.67700000000000005</v>
      </c>
      <c r="J70" s="197">
        <v>4.7279999999999998</v>
      </c>
      <c r="K70" s="197">
        <v>0.17100000000000001</v>
      </c>
      <c r="L70" s="197">
        <v>0.88900000000000001</v>
      </c>
      <c r="M70" s="197">
        <v>8.1000000000000003E-2</v>
      </c>
      <c r="N70" s="197">
        <v>6.5000000000000002E-2</v>
      </c>
      <c r="O70" s="11">
        <v>1.2999999999999999E-2</v>
      </c>
      <c r="P70" s="11">
        <v>4.8000000000000001E-2</v>
      </c>
      <c r="Q70" s="11">
        <v>1E-3</v>
      </c>
      <c r="R70" s="293">
        <v>0.224</v>
      </c>
      <c r="S70" s="293">
        <v>7.3999999999999996E-2</v>
      </c>
      <c r="T70" s="293">
        <v>7.3999999999999996E-2</v>
      </c>
      <c r="U70" s="19">
        <v>1.1180439766243251</v>
      </c>
      <c r="V70" s="11">
        <v>0</v>
      </c>
      <c r="W70" s="11">
        <v>1.4243940630988794</v>
      </c>
      <c r="X70" s="11">
        <v>0</v>
      </c>
      <c r="Y70" s="11">
        <v>1.2747872485026492</v>
      </c>
      <c r="Z70" s="11">
        <v>0</v>
      </c>
      <c r="AA70" s="11">
        <v>0.24185504123955287</v>
      </c>
      <c r="AB70" s="11">
        <v>0</v>
      </c>
      <c r="AC70" s="11">
        <v>0.18251065793370386</v>
      </c>
      <c r="AD70" s="11">
        <v>0</v>
      </c>
      <c r="AE70" s="11">
        <v>0</v>
      </c>
      <c r="AF70" s="146"/>
      <c r="AG70" s="11">
        <v>26.7672689533489</v>
      </c>
      <c r="AH70" s="11">
        <v>0</v>
      </c>
      <c r="AI70" s="11">
        <v>14.400239374080391</v>
      </c>
      <c r="AJ70" s="11">
        <v>0</v>
      </c>
      <c r="AK70" s="246">
        <v>5.8370940843946064</v>
      </c>
      <c r="AL70" s="246">
        <v>0</v>
      </c>
      <c r="AM70" s="11">
        <v>0.22194429779943453</v>
      </c>
      <c r="AN70" s="11">
        <v>0</v>
      </c>
      <c r="AO70" s="11">
        <v>1.1683447420756042E-2</v>
      </c>
      <c r="AP70" s="11">
        <v>0</v>
      </c>
      <c r="AQ70" s="11">
        <v>7.2000000000000008E-2</v>
      </c>
      <c r="AR70" s="146"/>
      <c r="AS70" s="19"/>
      <c r="AT70" s="184">
        <v>0.21806834662765689</v>
      </c>
      <c r="AU70" s="184">
        <v>0.40534701769618098</v>
      </c>
      <c r="AV70" s="189">
        <v>40.429485948750269</v>
      </c>
    </row>
    <row r="71" spans="1:56" ht="15" x14ac:dyDescent="0.25">
      <c r="A71" s="12">
        <v>44977.411805555559</v>
      </c>
      <c r="B71" s="6">
        <v>2607</v>
      </c>
      <c r="C71" s="353" t="s">
        <v>332</v>
      </c>
      <c r="D71" s="9" t="s">
        <v>532</v>
      </c>
      <c r="E71" t="s">
        <v>443</v>
      </c>
      <c r="F71">
        <v>24.260999999999999</v>
      </c>
      <c r="G71">
        <v>0.58699999999999997</v>
      </c>
      <c r="H71" s="194">
        <v>9.44</v>
      </c>
      <c r="I71" s="194">
        <v>0.75800000000000001</v>
      </c>
      <c r="J71" s="194">
        <v>4.7110000000000003</v>
      </c>
      <c r="K71" s="194">
        <v>0.17399999999999999</v>
      </c>
      <c r="L71" s="194">
        <v>0.88800000000000001</v>
      </c>
      <c r="M71" s="194">
        <v>0.08</v>
      </c>
      <c r="N71" s="194">
        <v>6.6000000000000003E-2</v>
      </c>
      <c r="O71">
        <v>1.2999999999999999E-2</v>
      </c>
      <c r="P71">
        <v>4.8000000000000001E-2</v>
      </c>
      <c r="Q71">
        <v>1E-3</v>
      </c>
      <c r="R71" s="292">
        <v>0.23100000000000001</v>
      </c>
      <c r="S71" s="292">
        <v>7.8E-2</v>
      </c>
      <c r="T71" s="292">
        <v>7.8E-2</v>
      </c>
      <c r="U71" s="14">
        <v>1.1184587326438469</v>
      </c>
      <c r="V71">
        <v>0</v>
      </c>
      <c r="W71">
        <v>1.509344683599374</v>
      </c>
      <c r="X71">
        <v>0</v>
      </c>
      <c r="Y71">
        <v>1.2793874147570632</v>
      </c>
      <c r="Z71">
        <v>0</v>
      </c>
      <c r="AA71">
        <v>0.24212740052022805</v>
      </c>
      <c r="AB71">
        <v>0</v>
      </c>
      <c r="AC71">
        <v>0.17974534493470834</v>
      </c>
      <c r="AD71">
        <v>0</v>
      </c>
      <c r="AE71">
        <v>0</v>
      </c>
      <c r="AG71">
        <v>26.757342895640612</v>
      </c>
      <c r="AH71">
        <v>0</v>
      </c>
      <c r="AI71">
        <v>13.589749044418562</v>
      </c>
      <c r="AJ71">
        <v>0</v>
      </c>
      <c r="AK71" s="7">
        <v>5.816106224954102</v>
      </c>
      <c r="AL71" s="7">
        <v>0</v>
      </c>
      <c r="AM71">
        <v>0.22169464167142616</v>
      </c>
      <c r="AN71">
        <v>0</v>
      </c>
      <c r="AO71">
        <v>1.186319276569075E-2</v>
      </c>
      <c r="AP71">
        <v>0</v>
      </c>
      <c r="AQ71">
        <v>7.2000000000000008E-2</v>
      </c>
      <c r="AT71" s="69">
        <v>0.21736486495083485</v>
      </c>
      <c r="AU71" s="69">
        <v>0.42797745609164367</v>
      </c>
      <c r="AV71" s="143">
        <v>40.3164292140982</v>
      </c>
    </row>
    <row r="72" spans="1:56" ht="15" x14ac:dyDescent="0.25">
      <c r="A72" s="12">
        <v>44977.525694444441</v>
      </c>
      <c r="B72" s="6">
        <v>2653</v>
      </c>
      <c r="C72" s="353" t="s">
        <v>332</v>
      </c>
      <c r="D72" s="9" t="s">
        <v>663</v>
      </c>
      <c r="E72" t="s">
        <v>443</v>
      </c>
      <c r="F72">
        <v>25.495999999999999</v>
      </c>
      <c r="G72">
        <v>0.60199999999999998</v>
      </c>
      <c r="H72" s="194">
        <v>10.398999999999999</v>
      </c>
      <c r="I72" s="194">
        <v>0.74</v>
      </c>
      <c r="J72" s="194">
        <v>4.9809999999999999</v>
      </c>
      <c r="K72" s="194">
        <v>0.185</v>
      </c>
      <c r="L72" s="194">
        <v>0.78600000000000003</v>
      </c>
      <c r="M72" s="194">
        <v>8.1000000000000003E-2</v>
      </c>
      <c r="N72" s="194">
        <v>7.1999999999999995E-2</v>
      </c>
      <c r="O72">
        <v>1.2999999999999999E-2</v>
      </c>
      <c r="P72">
        <v>4.9000000000000002E-2</v>
      </c>
      <c r="Q72">
        <v>1E-3</v>
      </c>
      <c r="R72" s="292">
        <v>0.21299999999999999</v>
      </c>
      <c r="S72" s="292">
        <v>7.8E-2</v>
      </c>
      <c r="T72" s="292">
        <v>7.8E-2</v>
      </c>
      <c r="U72" s="14">
        <v>1.0642817427311095</v>
      </c>
      <c r="V72">
        <v>0</v>
      </c>
      <c r="W72">
        <v>1.3701523043733139</v>
      </c>
      <c r="X72">
        <v>0</v>
      </c>
      <c r="Y72">
        <v>1.2100369626421452</v>
      </c>
      <c r="Z72">
        <v>0</v>
      </c>
      <c r="AA72">
        <v>0.27354851356483778</v>
      </c>
      <c r="AB72">
        <v>0</v>
      </c>
      <c r="AC72">
        <v>0.16476656619014932</v>
      </c>
      <c r="AD72">
        <v>0</v>
      </c>
      <c r="AE72">
        <v>0</v>
      </c>
      <c r="AG72">
        <v>28.119418592277853</v>
      </c>
      <c r="AH72">
        <v>0</v>
      </c>
      <c r="AI72">
        <v>14.970317829757269</v>
      </c>
      <c r="AJ72">
        <v>0</v>
      </c>
      <c r="AK72" s="7">
        <v>6.1494428160680066</v>
      </c>
      <c r="AL72" s="7">
        <v>0</v>
      </c>
      <c r="AM72">
        <v>0.19622971661457317</v>
      </c>
      <c r="AN72">
        <v>0</v>
      </c>
      <c r="AO72">
        <v>1.2941664835298999E-2</v>
      </c>
      <c r="AP72">
        <v>0</v>
      </c>
      <c r="AQ72">
        <v>7.350000000000001E-2</v>
      </c>
      <c r="AT72" s="69">
        <v>0.21869025477492501</v>
      </c>
      <c r="AU72" s="69">
        <v>0.4107757020258076</v>
      </c>
      <c r="AV72" s="143">
        <v>40.529330492229825</v>
      </c>
    </row>
    <row r="73" spans="1:56" ht="15.75" thickBot="1" x14ac:dyDescent="0.3">
      <c r="A73" s="12">
        <v>44977.574999999997</v>
      </c>
      <c r="B73" s="6">
        <v>2656</v>
      </c>
      <c r="C73" s="353" t="s">
        <v>332</v>
      </c>
      <c r="D73" s="9" t="s">
        <v>664</v>
      </c>
      <c r="E73" t="s">
        <v>443</v>
      </c>
      <c r="F73">
        <v>24.140999999999998</v>
      </c>
      <c r="G73">
        <v>0.58199999999999996</v>
      </c>
      <c r="H73" s="194">
        <v>9.5839999999999996</v>
      </c>
      <c r="I73" s="194">
        <v>0.67</v>
      </c>
      <c r="J73" s="194">
        <v>4.9219999999999997</v>
      </c>
      <c r="K73" s="194">
        <v>0.17299999999999999</v>
      </c>
      <c r="L73" s="194">
        <v>0.84599999999999997</v>
      </c>
      <c r="M73" s="194">
        <v>7.4999999999999997E-2</v>
      </c>
      <c r="N73" s="194">
        <v>6.5000000000000002E-2</v>
      </c>
      <c r="O73">
        <v>1.4999999999999999E-2</v>
      </c>
      <c r="P73">
        <v>4.8000000000000001E-2</v>
      </c>
      <c r="Q73">
        <v>1E-3</v>
      </c>
      <c r="R73" s="292">
        <v>0.19400000000000001</v>
      </c>
      <c r="S73" s="292">
        <v>7.9000000000000001E-2</v>
      </c>
      <c r="T73" s="292">
        <v>7.9000000000000001E-2</v>
      </c>
      <c r="U73" s="14">
        <v>1.1240183634759275</v>
      </c>
      <c r="V73">
        <v>0</v>
      </c>
      <c r="W73">
        <v>1.4866667167339409</v>
      </c>
      <c r="X73">
        <v>0</v>
      </c>
      <c r="Y73">
        <v>1.2245416722715412</v>
      </c>
      <c r="Z73">
        <v>0</v>
      </c>
      <c r="AA73">
        <v>0.25414790976591312</v>
      </c>
      <c r="AB73">
        <v>0</v>
      </c>
      <c r="AC73">
        <v>0.18251065793370386</v>
      </c>
      <c r="AD73">
        <v>0</v>
      </c>
      <c r="AE73">
        <v>0</v>
      </c>
      <c r="AG73">
        <v>26.624995459530108</v>
      </c>
      <c r="AH73">
        <v>0</v>
      </c>
      <c r="AI73">
        <v>13.797050301028337</v>
      </c>
      <c r="AJ73">
        <v>0</v>
      </c>
      <c r="AK73" s="7">
        <v>6.0766025980097824</v>
      </c>
      <c r="AL73" s="7">
        <v>0</v>
      </c>
      <c r="AM73">
        <v>0.2112090842950749</v>
      </c>
      <c r="AN73">
        <v>0</v>
      </c>
      <c r="AO73">
        <v>1.1683447420756042E-2</v>
      </c>
      <c r="AP73">
        <v>0</v>
      </c>
      <c r="AQ73">
        <v>7.2000000000000008E-2</v>
      </c>
      <c r="AT73" s="239">
        <v>0.22822924447991719</v>
      </c>
      <c r="AU73" s="239">
        <v>0.44042766137895972</v>
      </c>
      <c r="AV73" s="240">
        <v>42.048919728753368</v>
      </c>
    </row>
    <row r="74" spans="1:56" ht="15" x14ac:dyDescent="0.25">
      <c r="A74" s="12">
        <v>44977.76388755787</v>
      </c>
      <c r="B74" s="6">
        <v>2726</v>
      </c>
      <c r="C74" s="353" t="s">
        <v>332</v>
      </c>
      <c r="D74" s="9" t="s">
        <v>690</v>
      </c>
      <c r="E74" t="s">
        <v>443</v>
      </c>
      <c r="F74">
        <v>25.003</v>
      </c>
      <c r="G74">
        <v>0.55300000000000005</v>
      </c>
      <c r="H74" s="194">
        <v>9.7940000000000005</v>
      </c>
      <c r="I74" s="194">
        <v>0.60599999999999998</v>
      </c>
      <c r="J74" s="194">
        <v>4.8920000000000003</v>
      </c>
      <c r="K74" s="194">
        <v>0.187</v>
      </c>
      <c r="L74" s="194">
        <v>0.82699999999999996</v>
      </c>
      <c r="M74" s="194">
        <v>8.5000000000000006E-2</v>
      </c>
      <c r="N74" s="194">
        <v>7.4999999999999997E-2</v>
      </c>
      <c r="O74">
        <v>1.4999999999999999E-2</v>
      </c>
      <c r="P74">
        <v>4.7E-2</v>
      </c>
      <c r="Q74">
        <v>1E-3</v>
      </c>
      <c r="R74" s="292">
        <v>0.191</v>
      </c>
      <c r="S74" s="292">
        <v>7.1999999999999995E-2</v>
      </c>
      <c r="T74" s="292">
        <v>7.1999999999999995E-2</v>
      </c>
      <c r="U74" s="14">
        <v>1.0852668604836366</v>
      </c>
      <c r="V74">
        <v>0</v>
      </c>
      <c r="W74">
        <v>1.4547900564813243</v>
      </c>
      <c r="X74">
        <v>0</v>
      </c>
      <c r="Y74">
        <v>1.2320511265168692</v>
      </c>
      <c r="Z74">
        <v>0</v>
      </c>
      <c r="AA74">
        <v>0.25998685811603689</v>
      </c>
      <c r="AB74">
        <v>0</v>
      </c>
      <c r="AC74">
        <v>0.15817590354254335</v>
      </c>
      <c r="AD74">
        <v>0</v>
      </c>
      <c r="AE74">
        <v>0</v>
      </c>
      <c r="AG74">
        <v>27.575691208923878</v>
      </c>
      <c r="AH74">
        <v>0</v>
      </c>
      <c r="AI74">
        <v>14.09936463358426</v>
      </c>
      <c r="AJ74">
        <v>0</v>
      </c>
      <c r="AK74" s="7">
        <v>6.0395651989971268</v>
      </c>
      <c r="AL74" s="7">
        <v>0</v>
      </c>
      <c r="AM74">
        <v>0.20646561786291601</v>
      </c>
      <c r="AN74">
        <v>0</v>
      </c>
      <c r="AO74">
        <v>1.3480900870103125E-2</v>
      </c>
      <c r="AP74">
        <v>0</v>
      </c>
      <c r="AQ74">
        <v>7.0500000000000007E-2</v>
      </c>
      <c r="AT74" s="69">
        <v>0.21901772663608299</v>
      </c>
      <c r="AU74" s="69">
        <v>0.42835725977403727</v>
      </c>
      <c r="AV74" s="143">
        <v>40.581866063324753</v>
      </c>
    </row>
    <row r="75" spans="1:56" s="13" customFormat="1" ht="15.75" thickBot="1" x14ac:dyDescent="0.3">
      <c r="A75" s="249">
        <v>44977.770830671296</v>
      </c>
      <c r="B75" s="346">
        <v>2727</v>
      </c>
      <c r="C75" s="352" t="s">
        <v>332</v>
      </c>
      <c r="D75" s="10" t="s">
        <v>793</v>
      </c>
      <c r="E75" s="13" t="s">
        <v>443</v>
      </c>
      <c r="F75" s="13">
        <v>24.946000000000002</v>
      </c>
      <c r="G75" s="13">
        <v>0.58299999999999996</v>
      </c>
      <c r="H75" s="200">
        <v>10.765000000000001</v>
      </c>
      <c r="I75" s="200">
        <v>0.71199999999999997</v>
      </c>
      <c r="J75" s="200">
        <v>4.8719999999999999</v>
      </c>
      <c r="K75" s="200">
        <v>0.18099999999999999</v>
      </c>
      <c r="L75" s="200">
        <v>0.877</v>
      </c>
      <c r="M75" s="200">
        <v>8.4000000000000005E-2</v>
      </c>
      <c r="N75" s="200">
        <v>6.6000000000000003E-2</v>
      </c>
      <c r="O75" s="13">
        <v>1.2999999999999999E-2</v>
      </c>
      <c r="P75" s="13">
        <v>4.9000000000000002E-2</v>
      </c>
      <c r="Q75" s="13">
        <v>1E-3</v>
      </c>
      <c r="R75" s="242">
        <v>0.217</v>
      </c>
      <c r="S75" s="242">
        <v>7.2999999999999995E-2</v>
      </c>
      <c r="T75" s="242">
        <v>7.2999999999999995E-2</v>
      </c>
      <c r="U75" s="16">
        <v>1.0877466252173642</v>
      </c>
      <c r="V75" s="13">
        <v>0</v>
      </c>
      <c r="W75" s="13">
        <v>1.3235683988089262</v>
      </c>
      <c r="X75" s="13">
        <v>0</v>
      </c>
      <c r="Y75" s="13">
        <v>1.2371088076602064</v>
      </c>
      <c r="Z75" s="13">
        <v>0</v>
      </c>
      <c r="AA75" s="13">
        <v>0.24516434625081243</v>
      </c>
      <c r="AB75" s="13">
        <v>0</v>
      </c>
      <c r="AC75" s="13">
        <v>0.17974534493470834</v>
      </c>
      <c r="AD75" s="13">
        <v>0</v>
      </c>
      <c r="AE75" s="13">
        <v>0</v>
      </c>
      <c r="AF75" s="149"/>
      <c r="AG75" s="13">
        <v>27.512826176771391</v>
      </c>
      <c r="AH75" s="13">
        <v>0</v>
      </c>
      <c r="AI75" s="13">
        <v>15.497208523640449</v>
      </c>
      <c r="AJ75" s="13">
        <v>0</v>
      </c>
      <c r="AK75" s="250">
        <v>6.0148735996553562</v>
      </c>
      <c r="AL75" s="250">
        <v>0</v>
      </c>
      <c r="AM75" s="13">
        <v>0.21894842426333416</v>
      </c>
      <c r="AN75" s="13">
        <v>0</v>
      </c>
      <c r="AO75" s="13">
        <v>1.186319276569075E-2</v>
      </c>
      <c r="AP75" s="13">
        <v>0</v>
      </c>
      <c r="AQ75" s="13">
        <v>7.350000000000001E-2</v>
      </c>
      <c r="AR75" s="149"/>
      <c r="AS75" s="16"/>
      <c r="AT75" s="239">
        <v>0.2186207102465399</v>
      </c>
      <c r="AU75" s="239">
        <v>0.38812626096370045</v>
      </c>
      <c r="AV75" s="240">
        <v>40.518170199334754</v>
      </c>
    </row>
    <row r="76" spans="1:56" s="67" customFormat="1" ht="6" customHeight="1" thickBot="1" x14ac:dyDescent="0.25">
      <c r="A76" s="66"/>
      <c r="D76" s="190"/>
      <c r="J76" s="134"/>
      <c r="K76" s="134"/>
      <c r="O76" s="135"/>
      <c r="Q76" s="135"/>
      <c r="R76" s="234"/>
      <c r="S76" s="235"/>
      <c r="U76" s="66"/>
      <c r="AK76" s="134"/>
      <c r="AL76" s="134"/>
      <c r="AS76" s="66"/>
    </row>
    <row r="77" spans="1:56" s="11" customFormat="1" ht="28.15" customHeight="1" x14ac:dyDescent="0.25">
      <c r="A77" s="176" t="s">
        <v>1120</v>
      </c>
      <c r="B77" s="177"/>
      <c r="C77" s="177"/>
      <c r="D77" s="8" t="s">
        <v>105</v>
      </c>
      <c r="F77" s="144">
        <v>24.279</v>
      </c>
      <c r="G77" s="144">
        <v>0.57599999999999996</v>
      </c>
      <c r="H77" s="144">
        <v>9.7310000000000016</v>
      </c>
      <c r="I77" s="144">
        <v>0.65250000000000008</v>
      </c>
      <c r="J77" s="144">
        <v>4.7880000000000003</v>
      </c>
      <c r="K77" s="144">
        <v>0.17799999999999999</v>
      </c>
      <c r="L77" s="144">
        <v>0.875</v>
      </c>
      <c r="M77" s="144">
        <v>8.1500000000000003E-2</v>
      </c>
      <c r="N77" s="144">
        <v>6.1499999999999999E-2</v>
      </c>
      <c r="O77" s="144">
        <v>1.4499999999999999E-2</v>
      </c>
      <c r="P77" s="144">
        <v>4.7500000000000001E-2</v>
      </c>
      <c r="Q77" s="144">
        <v>1E-3</v>
      </c>
      <c r="R77" s="220">
        <v>0.216</v>
      </c>
      <c r="S77" s="220">
        <v>7.5499999999999998E-2</v>
      </c>
      <c r="T77" s="146"/>
      <c r="U77" s="182">
        <v>1.1176836821207576</v>
      </c>
      <c r="V77" s="144">
        <v>0</v>
      </c>
      <c r="W77" s="144">
        <v>1.4643758571539573</v>
      </c>
      <c r="X77" s="144">
        <v>0</v>
      </c>
      <c r="Y77" s="144">
        <v>1.2588586520958955</v>
      </c>
      <c r="Z77" s="144">
        <v>0</v>
      </c>
      <c r="AA77" s="144">
        <v>0.24574526419738885</v>
      </c>
      <c r="AB77" s="144">
        <v>0</v>
      </c>
      <c r="AC77" s="144">
        <v>0.19352423211935837</v>
      </c>
      <c r="AD77" s="144">
        <v>0</v>
      </c>
      <c r="AE77" s="185">
        <v>1.5</v>
      </c>
      <c r="AF77" s="147"/>
      <c r="AG77" s="144">
        <v>27.136242118209875</v>
      </c>
      <c r="AH77" s="144">
        <v>0</v>
      </c>
      <c r="AI77" s="144">
        <v>14.24984146596516</v>
      </c>
      <c r="AJ77" s="144">
        <v>0</v>
      </c>
      <c r="AK77" s="144">
        <v>6.0274152262351484</v>
      </c>
      <c r="AL77" s="144">
        <v>0</v>
      </c>
      <c r="AM77" s="144">
        <v>0.21502710617271525</v>
      </c>
      <c r="AN77" s="144">
        <v>0</v>
      </c>
      <c r="AO77" s="144">
        <v>1.1901740275340539E-2</v>
      </c>
      <c r="AP77" s="144">
        <v>0</v>
      </c>
      <c r="AQ77" s="144">
        <v>7.1250000000000008E-2</v>
      </c>
      <c r="AR77" s="147"/>
      <c r="AS77" s="176" t="s">
        <v>666</v>
      </c>
      <c r="AT77" s="184">
        <v>0.22211679863330927</v>
      </c>
      <c r="AU77" s="184">
        <v>0.42298121285287604</v>
      </c>
      <c r="AV77" s="189">
        <v>41.077734401628327</v>
      </c>
      <c r="AW77" s="144"/>
      <c r="AX77" s="144"/>
      <c r="AY77" s="144"/>
      <c r="AZ77" s="144"/>
      <c r="BA77" s="144"/>
      <c r="BB77" s="144"/>
      <c r="BC77" s="144"/>
      <c r="BD77" s="144"/>
    </row>
    <row r="78" spans="1:56" ht="15" x14ac:dyDescent="0.25">
      <c r="D78" s="9" t="s">
        <v>113</v>
      </c>
      <c r="F78" s="3">
        <v>0.50094670375200656</v>
      </c>
      <c r="G78" s="3">
        <v>9.4445751624940531E-3</v>
      </c>
      <c r="H78" s="3">
        <v>0.60899274763059874</v>
      </c>
      <c r="I78" s="3">
        <v>5.2683014340487402E-2</v>
      </c>
      <c r="J78" s="3">
        <v>9.2404364976264405E-2</v>
      </c>
      <c r="K78" s="3">
        <v>1.1395905697515519E-2</v>
      </c>
      <c r="L78" s="3">
        <v>4.5985867394233208E-2</v>
      </c>
      <c r="M78" s="3">
        <v>8.0166493416306221E-3</v>
      </c>
      <c r="N78" s="3">
        <v>5.7503623074260874E-3</v>
      </c>
      <c r="O78" s="3">
        <v>1.2110601416389969E-3</v>
      </c>
      <c r="P78" s="3">
        <v>5.4772255750516665E-4</v>
      </c>
      <c r="Q78" s="3">
        <v>0</v>
      </c>
      <c r="R78" s="222">
        <v>1.0237187113655791E-2</v>
      </c>
      <c r="S78" s="222">
        <v>3.507135583350039E-3</v>
      </c>
      <c r="U78" s="23">
        <v>2.3499002471894244E-2</v>
      </c>
      <c r="V78" s="3">
        <v>0</v>
      </c>
      <c r="W78" s="3">
        <v>8.978409601702364E-2</v>
      </c>
      <c r="X78" s="3">
        <v>0</v>
      </c>
      <c r="Y78" s="3">
        <v>2.3934413087769609E-2</v>
      </c>
      <c r="Z78" s="3">
        <v>0</v>
      </c>
      <c r="AA78" s="3">
        <v>1.2266061750660038E-2</v>
      </c>
      <c r="AB78" s="3">
        <v>0</v>
      </c>
      <c r="AC78" s="3">
        <v>1.8343959985724669E-2</v>
      </c>
      <c r="AD78" s="3">
        <v>0</v>
      </c>
      <c r="AE78" s="22">
        <v>0</v>
      </c>
      <c r="AF78" s="96"/>
      <c r="AG78" s="3">
        <v>0.55989995639579859</v>
      </c>
      <c r="AH78" s="3">
        <v>0</v>
      </c>
      <c r="AI78" s="3">
        <v>0.89179427681210177</v>
      </c>
      <c r="AJ78" s="3">
        <v>0</v>
      </c>
      <c r="AK78" s="3">
        <v>0.11632403434179737</v>
      </c>
      <c r="AL78" s="3">
        <v>0</v>
      </c>
      <c r="AM78" s="3">
        <v>1.1300809132141931E-2</v>
      </c>
      <c r="AN78" s="3">
        <v>0</v>
      </c>
      <c r="AO78" s="3">
        <v>1.1128344499527353E-3</v>
      </c>
      <c r="AP78" s="3">
        <v>0</v>
      </c>
      <c r="AQ78" s="3">
        <v>8.2158383625774987E-4</v>
      </c>
      <c r="AR78" s="96"/>
      <c r="AS78" s="2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</row>
    <row r="79" spans="1:56" ht="15" x14ac:dyDescent="0.25">
      <c r="D79" s="9" t="s">
        <v>106</v>
      </c>
      <c r="F79" s="3">
        <v>2.0632921609292252</v>
      </c>
      <c r="G79" s="3">
        <v>1.6396831879329954</v>
      </c>
      <c r="H79" s="3">
        <v>6.2582750758462504</v>
      </c>
      <c r="I79" s="3">
        <v>8.0740251862815935</v>
      </c>
      <c r="J79" s="3">
        <v>1.9299157263213116</v>
      </c>
      <c r="K79" s="3">
        <v>6.4021942120873705</v>
      </c>
      <c r="L79" s="3">
        <v>5.2555277021980809</v>
      </c>
      <c r="M79" s="3">
        <v>9.8363795602829711</v>
      </c>
      <c r="N79" s="3">
        <v>9.3501826137009569</v>
      </c>
      <c r="O79" s="3">
        <v>8.3521389078551511</v>
      </c>
      <c r="P79" s="3">
        <v>1.1531001210635088</v>
      </c>
      <c r="Q79" s="3">
        <v>0</v>
      </c>
      <c r="R79" s="222">
        <v>4.739438478544348</v>
      </c>
      <c r="S79" s="222">
        <v>4.64521269317886</v>
      </c>
      <c r="U79" s="23">
        <v>2.1024734321347411</v>
      </c>
      <c r="V79" s="3" t="e">
        <v>#DIV/0!</v>
      </c>
      <c r="W79" s="3">
        <v>6.1312193572708003</v>
      </c>
      <c r="X79" s="3" t="e">
        <v>#DIV/0!</v>
      </c>
      <c r="Y79" s="3">
        <v>1.9012788328475791</v>
      </c>
      <c r="Z79" s="3" t="e">
        <v>#DIV/0!</v>
      </c>
      <c r="AA79" s="3">
        <v>4.9913725868619894</v>
      </c>
      <c r="AB79" s="3" t="e">
        <v>#DIV/0!</v>
      </c>
      <c r="AC79" s="3">
        <v>9.4788956322590199</v>
      </c>
      <c r="AD79" s="3" t="e">
        <v>#DIV/0!</v>
      </c>
      <c r="AE79" s="22">
        <v>0</v>
      </c>
      <c r="AF79" s="96"/>
      <c r="AG79" s="3">
        <v>2.0632921609292234</v>
      </c>
      <c r="AH79" s="3" t="e">
        <v>#DIV/0!</v>
      </c>
      <c r="AI79" s="3">
        <v>6.2582750758462513</v>
      </c>
      <c r="AJ79" s="3" t="e">
        <v>#DIV/0!</v>
      </c>
      <c r="AK79" s="3">
        <v>1.9299157263213114</v>
      </c>
      <c r="AL79" s="3" t="e">
        <v>#DIV/0!</v>
      </c>
      <c r="AM79" s="3">
        <v>5.2555277021980817</v>
      </c>
      <c r="AN79" s="3" t="e">
        <v>#DIV/0!</v>
      </c>
      <c r="AO79" s="3">
        <v>9.3501826137009552</v>
      </c>
      <c r="AP79" s="3" t="e">
        <v>#DIV/0!</v>
      </c>
      <c r="AQ79" s="3">
        <v>1.1531001210635086</v>
      </c>
      <c r="AR79" s="96"/>
      <c r="AS79" s="2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</row>
    <row r="80" spans="1:56" ht="15.75" thickBot="1" x14ac:dyDescent="0.3">
      <c r="A80" s="243" t="s">
        <v>122</v>
      </c>
      <c r="B80" s="244"/>
      <c r="C80" s="244"/>
      <c r="D80" s="649"/>
      <c r="E80" s="375"/>
      <c r="F80" s="140">
        <v>3.2143910350929001</v>
      </c>
      <c r="G80" s="140">
        <v>1.5929203539823025</v>
      </c>
      <c r="H80" s="140">
        <v>13.543151661366371</v>
      </c>
      <c r="I80" s="140">
        <v>17.107309486780711</v>
      </c>
      <c r="J80" s="140">
        <v>2.1633085896076421</v>
      </c>
      <c r="K80" s="140">
        <v>-8.1521739130434714</v>
      </c>
      <c r="L80" s="140">
        <v>-4.8697621744054409</v>
      </c>
      <c r="M80" s="140">
        <v>-12.643678160919537</v>
      </c>
      <c r="N80" s="140">
        <v>20.370370370370377</v>
      </c>
      <c r="O80" s="140">
        <v>0</v>
      </c>
      <c r="P80" s="140">
        <v>2.1276595744680868</v>
      </c>
      <c r="Q80" s="140">
        <v>0</v>
      </c>
      <c r="R80" s="224">
        <v>4.3062200956937842</v>
      </c>
      <c r="S80" s="224">
        <v>-5.0632911392405111</v>
      </c>
      <c r="U80" s="14">
        <v>-3.1142857142857219</v>
      </c>
      <c r="V80" t="e">
        <v>#DIV/0!</v>
      </c>
      <c r="W80">
        <v>-11.927757388448899</v>
      </c>
      <c r="X80" t="e">
        <v>#DIV/0!</v>
      </c>
      <c r="Y80">
        <v>-2.1175005189952376</v>
      </c>
      <c r="Z80" t="e">
        <v>#DIV/0!</v>
      </c>
      <c r="AA80">
        <v>5.1190476190476284</v>
      </c>
      <c r="AB80" t="e">
        <v>#DIV/0!</v>
      </c>
      <c r="AC80">
        <v>-16.923076923076916</v>
      </c>
      <c r="AD80" t="e">
        <v>#DIV/0!</v>
      </c>
      <c r="AE80" s="15" t="e">
        <v>#DIV/0!</v>
      </c>
      <c r="AG80">
        <v>3.2143910350928926</v>
      </c>
      <c r="AH80" t="e">
        <v>#DIV/0!</v>
      </c>
      <c r="AI80">
        <v>13.543151661366364</v>
      </c>
      <c r="AJ80" t="e">
        <v>#DIV/0!</v>
      </c>
      <c r="AK80">
        <v>2.1633085896076412</v>
      </c>
      <c r="AL80" t="e">
        <v>#DIV/0!</v>
      </c>
      <c r="AM80">
        <v>-4.8697621744054489</v>
      </c>
      <c r="AN80" t="e">
        <v>#DIV/0!</v>
      </c>
      <c r="AO80">
        <v>20.370370370370363</v>
      </c>
      <c r="AP80" t="e">
        <v>#DIV/0!</v>
      </c>
      <c r="AQ80">
        <v>2.1276595744680868</v>
      </c>
      <c r="AS80"/>
      <c r="AT80" s="4"/>
      <c r="AU80" s="4"/>
      <c r="AV80" s="4"/>
    </row>
    <row r="81" spans="1:56" s="11" customFormat="1" ht="15" x14ac:dyDescent="0.25">
      <c r="A81" s="245">
        <v>44979.428472222222</v>
      </c>
      <c r="B81" s="345">
        <v>2734</v>
      </c>
      <c r="C81" s="345" t="s">
        <v>332</v>
      </c>
      <c r="D81" s="639" t="s">
        <v>531</v>
      </c>
      <c r="E81" s="197" t="s">
        <v>443</v>
      </c>
      <c r="F81" s="11">
        <v>23.736999999999998</v>
      </c>
      <c r="G81" s="11">
        <v>0.56499999999999995</v>
      </c>
      <c r="H81" s="11">
        <v>9.1189999999999998</v>
      </c>
      <c r="I81" s="11">
        <v>0.64300000000000002</v>
      </c>
      <c r="J81" s="11">
        <v>4.7149999999999999</v>
      </c>
      <c r="K81" s="11">
        <v>0.184</v>
      </c>
      <c r="L81" s="11">
        <v>0.88300000000000001</v>
      </c>
      <c r="M81" s="11">
        <v>8.6999999999999994E-2</v>
      </c>
      <c r="N81" s="11">
        <v>5.3999999999999999E-2</v>
      </c>
      <c r="O81" s="11">
        <v>1.4E-2</v>
      </c>
      <c r="P81" s="11">
        <v>4.7E-2</v>
      </c>
      <c r="Q81" s="11">
        <v>1E-3</v>
      </c>
      <c r="R81" s="397">
        <v>0.20899999999999999</v>
      </c>
      <c r="S81" s="397">
        <v>7.9000000000000001E-2</v>
      </c>
      <c r="T81" s="293">
        <v>7.3999999999999996E-2</v>
      </c>
      <c r="U81" s="19">
        <v>1.1431489789220359</v>
      </c>
      <c r="V81" s="11">
        <v>0</v>
      </c>
      <c r="W81" s="11">
        <v>1.5624754702465282</v>
      </c>
      <c r="X81" s="11">
        <v>0</v>
      </c>
      <c r="Y81" s="11">
        <v>1.2783020383712673</v>
      </c>
      <c r="Z81" s="11">
        <v>0</v>
      </c>
      <c r="AA81" s="11">
        <v>0.24349845035329842</v>
      </c>
      <c r="AB81" s="11">
        <v>0</v>
      </c>
      <c r="AC81" s="11">
        <v>0.21968875492019907</v>
      </c>
      <c r="AD81" s="11">
        <v>0</v>
      </c>
      <c r="AE81" s="11">
        <v>0</v>
      </c>
      <c r="AF81" s="146"/>
      <c r="AG81" s="11">
        <v>26.530457562500423</v>
      </c>
      <c r="AH81" s="11">
        <v>0</v>
      </c>
      <c r="AI81" s="11">
        <v>13.353643441386938</v>
      </c>
      <c r="AJ81" s="11">
        <v>0</v>
      </c>
      <c r="AK81" s="246">
        <v>5.9355185446321475</v>
      </c>
      <c r="AL81" s="246">
        <v>0</v>
      </c>
      <c r="AM81" s="11">
        <v>0.21699306828629436</v>
      </c>
      <c r="AN81" s="11">
        <v>0</v>
      </c>
      <c r="AO81" s="11">
        <v>1.0450308534445353E-2</v>
      </c>
      <c r="AP81" s="11">
        <v>0</v>
      </c>
      <c r="AQ81" s="11">
        <v>7.0500000000000007E-2</v>
      </c>
      <c r="AR81" s="146"/>
      <c r="AS81" s="19"/>
      <c r="AT81" s="184">
        <v>0.22372469568793751</v>
      </c>
      <c r="AU81" s="184">
        <v>0.4444868226926143</v>
      </c>
      <c r="AV81" s="189">
        <v>41.334081051671717</v>
      </c>
    </row>
    <row r="82" spans="1:56" ht="15" x14ac:dyDescent="0.25">
      <c r="A82" s="12">
        <v>44979.429861111108</v>
      </c>
      <c r="B82" s="6">
        <v>2735</v>
      </c>
      <c r="C82" s="6" t="s">
        <v>332</v>
      </c>
      <c r="D82" s="634" t="s">
        <v>532</v>
      </c>
      <c r="E82" s="194" t="s">
        <v>443</v>
      </c>
      <c r="F82">
        <v>23.41</v>
      </c>
      <c r="G82">
        <v>0.56100000000000005</v>
      </c>
      <c r="H82">
        <v>9.2010000000000005</v>
      </c>
      <c r="I82">
        <v>0.63400000000000001</v>
      </c>
      <c r="J82">
        <v>4.7590000000000003</v>
      </c>
      <c r="K82">
        <v>0.17199999999999999</v>
      </c>
      <c r="L82">
        <v>0.86699999999999999</v>
      </c>
      <c r="M82">
        <v>0.08</v>
      </c>
      <c r="N82">
        <v>6.8000000000000005E-2</v>
      </c>
      <c r="O82">
        <v>1.6E-2</v>
      </c>
      <c r="P82">
        <v>4.8000000000000001E-2</v>
      </c>
      <c r="Q82">
        <v>1E-3</v>
      </c>
      <c r="R82" s="398">
        <v>0.214</v>
      </c>
      <c r="S82" s="398">
        <v>7.4999999999999997E-2</v>
      </c>
      <c r="T82" s="292">
        <v>7.8E-2</v>
      </c>
      <c r="U82" s="14">
        <v>1.1591169292042873</v>
      </c>
      <c r="V82">
        <v>0</v>
      </c>
      <c r="W82">
        <v>1.5485505720223987</v>
      </c>
      <c r="X82">
        <v>0</v>
      </c>
      <c r="Y82">
        <v>1.2664833181173618</v>
      </c>
      <c r="Z82">
        <v>0</v>
      </c>
      <c r="AA82">
        <v>0.24799207804147924</v>
      </c>
      <c r="AB82">
        <v>0</v>
      </c>
      <c r="AC82">
        <v>0.17445871714251102</v>
      </c>
      <c r="AD82">
        <v>0</v>
      </c>
      <c r="AE82">
        <v>0</v>
      </c>
      <c r="AG82">
        <v>26.164974998446937</v>
      </c>
      <c r="AH82">
        <v>0</v>
      </c>
      <c r="AI82">
        <v>13.473722261673561</v>
      </c>
      <c r="AJ82">
        <v>0</v>
      </c>
      <c r="AK82" s="7">
        <v>5.9909083253243676</v>
      </c>
      <c r="AL82" s="7">
        <v>0</v>
      </c>
      <c r="AM82">
        <v>0.21306114405913612</v>
      </c>
      <c r="AN82">
        <v>0</v>
      </c>
      <c r="AO82">
        <v>1.3159647784116371E-2</v>
      </c>
      <c r="AP82">
        <v>0</v>
      </c>
      <c r="AQ82">
        <v>7.2000000000000008E-2</v>
      </c>
      <c r="AT82" s="69">
        <v>0.22896671316062667</v>
      </c>
      <c r="AU82" s="69">
        <v>0.44463647156849151</v>
      </c>
      <c r="AV82" s="143">
        <v>42.165489170989751</v>
      </c>
    </row>
    <row r="83" spans="1:56" ht="15" x14ac:dyDescent="0.25">
      <c r="A83" s="12">
        <v>44979.529861111114</v>
      </c>
      <c r="B83" s="6">
        <v>2775</v>
      </c>
      <c r="C83" s="6" t="s">
        <v>332</v>
      </c>
      <c r="D83" s="634" t="s">
        <v>663</v>
      </c>
      <c r="E83" s="194" t="s">
        <v>443</v>
      </c>
      <c r="F83">
        <v>24.448</v>
      </c>
      <c r="G83">
        <v>0.58599999999999997</v>
      </c>
      <c r="H83">
        <v>9.8350000000000009</v>
      </c>
      <c r="I83">
        <v>0.68400000000000005</v>
      </c>
      <c r="J83">
        <v>4.8280000000000003</v>
      </c>
      <c r="K83">
        <v>0.17</v>
      </c>
      <c r="L83">
        <v>0.95499999999999996</v>
      </c>
      <c r="M83">
        <v>7.8E-2</v>
      </c>
      <c r="N83">
        <v>6.7000000000000004E-2</v>
      </c>
      <c r="O83">
        <v>1.4999999999999999E-2</v>
      </c>
      <c r="P83">
        <v>4.7E-2</v>
      </c>
      <c r="Q83">
        <v>1E-3</v>
      </c>
      <c r="R83" s="398">
        <v>0.21</v>
      </c>
      <c r="S83" s="398">
        <v>7.1999999999999995E-2</v>
      </c>
      <c r="T83" s="292">
        <v>7.8E-2</v>
      </c>
      <c r="U83" s="14">
        <v>1.1099037676976591</v>
      </c>
      <c r="V83">
        <v>0</v>
      </c>
      <c r="W83">
        <v>1.4487253495859775</v>
      </c>
      <c r="X83">
        <v>0</v>
      </c>
      <c r="Y83">
        <v>1.2483832044160159</v>
      </c>
      <c r="Z83">
        <v>0</v>
      </c>
      <c r="AA83">
        <v>0.22514045200205499</v>
      </c>
      <c r="AB83">
        <v>0</v>
      </c>
      <c r="AC83">
        <v>0.17706257859239924</v>
      </c>
      <c r="AD83">
        <v>0</v>
      </c>
      <c r="AE83">
        <v>0</v>
      </c>
      <c r="AG83">
        <v>27.325130660488284</v>
      </c>
      <c r="AH83">
        <v>0</v>
      </c>
      <c r="AI83">
        <v>14.402136555109172</v>
      </c>
      <c r="AJ83">
        <v>0</v>
      </c>
      <c r="AK83" s="7">
        <v>6.0777695723189842</v>
      </c>
      <c r="AL83" s="7">
        <v>0</v>
      </c>
      <c r="AM83">
        <v>0.23468672730850634</v>
      </c>
      <c r="AN83">
        <v>0</v>
      </c>
      <c r="AO83">
        <v>1.2966123551997012E-2</v>
      </c>
      <c r="AP83">
        <v>0</v>
      </c>
      <c r="AQ83">
        <v>7.0500000000000007E-2</v>
      </c>
      <c r="AT83" s="69">
        <v>0.22242417237943329</v>
      </c>
      <c r="AU83" s="69">
        <v>0.42200471777660586</v>
      </c>
      <c r="AV83" s="143">
        <v>41.12678756020297</v>
      </c>
    </row>
    <row r="84" spans="1:56" ht="15.75" thickBot="1" x14ac:dyDescent="0.3">
      <c r="A84" s="12">
        <v>44979.611805555556</v>
      </c>
      <c r="B84" s="6">
        <v>2778</v>
      </c>
      <c r="C84" s="6" t="s">
        <v>332</v>
      </c>
      <c r="D84" s="634" t="s">
        <v>664</v>
      </c>
      <c r="E84" s="194" t="s">
        <v>443</v>
      </c>
      <c r="F84">
        <v>24.11</v>
      </c>
      <c r="G84">
        <v>0.57799999999999996</v>
      </c>
      <c r="H84">
        <v>9.6270000000000007</v>
      </c>
      <c r="I84">
        <v>0.59899999999999998</v>
      </c>
      <c r="J84">
        <v>4.7030000000000003</v>
      </c>
      <c r="K84">
        <v>0.19800000000000001</v>
      </c>
      <c r="L84">
        <v>0.93600000000000005</v>
      </c>
      <c r="M84">
        <v>9.8000000000000004E-2</v>
      </c>
      <c r="N84">
        <v>5.8000000000000003E-2</v>
      </c>
      <c r="O84">
        <v>1.2999999999999999E-2</v>
      </c>
      <c r="P84">
        <v>4.7E-2</v>
      </c>
      <c r="Q84">
        <v>1E-3</v>
      </c>
      <c r="R84" s="398">
        <v>0.23300000000000001</v>
      </c>
      <c r="S84" s="398">
        <v>7.5999999999999998E-2</v>
      </c>
      <c r="T84" s="292">
        <v>7.9000000000000001E-2</v>
      </c>
      <c r="U84" s="14">
        <v>1.125463596543856</v>
      </c>
      <c r="V84">
        <v>0</v>
      </c>
      <c r="W84">
        <v>1.4800263647219372</v>
      </c>
      <c r="X84">
        <v>0</v>
      </c>
      <c r="Y84">
        <v>1.2815637063407452</v>
      </c>
      <c r="Z84">
        <v>0</v>
      </c>
      <c r="AA84">
        <v>0.22971061074995994</v>
      </c>
      <c r="AB84">
        <v>0</v>
      </c>
      <c r="AC84">
        <v>0.20453780630501292</v>
      </c>
      <c r="AD84">
        <v>0</v>
      </c>
      <c r="AE84">
        <v>0</v>
      </c>
      <c r="AG84">
        <v>26.947353575931466</v>
      </c>
      <c r="AH84">
        <v>0</v>
      </c>
      <c r="AI84">
        <v>14.097546376821148</v>
      </c>
      <c r="AJ84">
        <v>0</v>
      </c>
      <c r="AK84" s="7">
        <v>5.9204122408069972</v>
      </c>
      <c r="AL84" s="7">
        <v>0</v>
      </c>
      <c r="AM84">
        <v>0.23001756728875597</v>
      </c>
      <c r="AN84">
        <v>0</v>
      </c>
      <c r="AO84">
        <v>1.1224405462922787E-2</v>
      </c>
      <c r="AP84">
        <v>0</v>
      </c>
      <c r="AQ84">
        <v>7.0500000000000007E-2</v>
      </c>
      <c r="AT84" s="239">
        <v>0.2197029190315343</v>
      </c>
      <c r="AU84" s="239">
        <v>0.41996047273454612</v>
      </c>
      <c r="AV84" s="240">
        <v>40.691704095942583</v>
      </c>
    </row>
    <row r="85" spans="1:56" ht="15" x14ac:dyDescent="0.25">
      <c r="A85" s="12">
        <v>44979.781944444447</v>
      </c>
      <c r="B85" s="6">
        <v>2857</v>
      </c>
      <c r="C85" s="6" t="s">
        <v>332</v>
      </c>
      <c r="D85" s="634" t="s">
        <v>690</v>
      </c>
      <c r="E85" t="s">
        <v>443</v>
      </c>
      <c r="F85">
        <v>24.719000000000001</v>
      </c>
      <c r="G85">
        <v>0.57999999999999996</v>
      </c>
      <c r="H85">
        <v>10.632999999999999</v>
      </c>
      <c r="I85">
        <v>0.66200000000000003</v>
      </c>
      <c r="J85">
        <v>4.9530000000000003</v>
      </c>
      <c r="K85">
        <v>0.185</v>
      </c>
      <c r="L85">
        <v>0.85599999999999998</v>
      </c>
      <c r="M85">
        <v>8.3000000000000004E-2</v>
      </c>
      <c r="N85">
        <v>5.8000000000000003E-2</v>
      </c>
      <c r="O85">
        <v>1.6E-2</v>
      </c>
      <c r="P85">
        <v>4.8000000000000001E-2</v>
      </c>
      <c r="Q85">
        <v>1E-3</v>
      </c>
      <c r="R85" s="398">
        <v>0.23</v>
      </c>
      <c r="S85" s="398">
        <v>8.2000000000000003E-2</v>
      </c>
      <c r="T85" s="292">
        <v>7.1999999999999995E-2</v>
      </c>
      <c r="U85" s="14">
        <v>1.0977356411130048</v>
      </c>
      <c r="V85">
        <v>0</v>
      </c>
      <c r="W85">
        <v>1.3399994181489787</v>
      </c>
      <c r="X85">
        <v>0</v>
      </c>
      <c r="Y85">
        <v>1.2168774704059206</v>
      </c>
      <c r="Z85">
        <v>0</v>
      </c>
      <c r="AA85">
        <v>0.2511788921284609</v>
      </c>
      <c r="AB85">
        <v>0</v>
      </c>
      <c r="AC85">
        <v>0.20453780630501292</v>
      </c>
      <c r="AD85">
        <v>0</v>
      </c>
      <c r="AE85">
        <v>0</v>
      </c>
      <c r="AG85">
        <v>27.628022938343008</v>
      </c>
      <c r="AH85">
        <v>0</v>
      </c>
      <c r="AI85">
        <v>15.570708489118028</v>
      </c>
      <c r="AJ85">
        <v>0</v>
      </c>
      <c r="AK85" s="7">
        <v>6.2351269038309711</v>
      </c>
      <c r="AL85" s="7">
        <v>0</v>
      </c>
      <c r="AM85">
        <v>0.21035794615296485</v>
      </c>
      <c r="AN85">
        <v>0</v>
      </c>
      <c r="AO85">
        <v>1.1224405462922787E-2</v>
      </c>
      <c r="AP85">
        <v>0</v>
      </c>
      <c r="AQ85">
        <v>7.2000000000000008E-2</v>
      </c>
      <c r="AT85" s="69">
        <v>0.22568125550444917</v>
      </c>
      <c r="AU85" s="69">
        <v>0.40043951167594866</v>
      </c>
      <c r="AV85" s="143">
        <v>41.64517063101524</v>
      </c>
    </row>
    <row r="86" spans="1:56" s="13" customFormat="1" ht="15.75" thickBot="1" x14ac:dyDescent="0.3">
      <c r="A86" s="249">
        <v>44979.783333333333</v>
      </c>
      <c r="B86" s="346">
        <v>2858</v>
      </c>
      <c r="C86" s="346" t="s">
        <v>332</v>
      </c>
      <c r="D86" s="640" t="s">
        <v>793</v>
      </c>
      <c r="E86" s="13" t="s">
        <v>443</v>
      </c>
      <c r="F86" s="13">
        <v>24.5</v>
      </c>
      <c r="G86" s="13">
        <v>0.57399999999999995</v>
      </c>
      <c r="H86" s="13">
        <v>10.353999999999999</v>
      </c>
      <c r="I86" s="13">
        <v>0.753</v>
      </c>
      <c r="J86" s="13">
        <v>4.8170000000000002</v>
      </c>
      <c r="K86" s="13">
        <v>0.16900000000000001</v>
      </c>
      <c r="L86" s="13">
        <v>0.84</v>
      </c>
      <c r="M86" s="13">
        <v>7.5999999999999998E-2</v>
      </c>
      <c r="N86" s="13">
        <v>6.5000000000000002E-2</v>
      </c>
      <c r="O86" s="13">
        <v>1.4E-2</v>
      </c>
      <c r="P86" s="13">
        <v>4.8000000000000001E-2</v>
      </c>
      <c r="Q86" s="13">
        <v>1E-3</v>
      </c>
      <c r="R86" s="241">
        <v>0.218</v>
      </c>
      <c r="S86" s="241">
        <v>7.4999999999999997E-2</v>
      </c>
      <c r="T86" s="242">
        <v>7.2999999999999995E-2</v>
      </c>
      <c r="U86" s="16">
        <v>1.1075480535784639</v>
      </c>
      <c r="V86" s="13">
        <v>0</v>
      </c>
      <c r="W86" s="13">
        <v>1.3761071869014962</v>
      </c>
      <c r="X86" s="13">
        <v>0</v>
      </c>
      <c r="Y86" s="13">
        <v>1.251233986074429</v>
      </c>
      <c r="Z86" s="13">
        <v>0</v>
      </c>
      <c r="AA86" s="13">
        <v>0.25596325197852682</v>
      </c>
      <c r="AB86" s="13">
        <v>0</v>
      </c>
      <c r="AC86" s="13">
        <v>0.18251065793370386</v>
      </c>
      <c r="AD86" s="13">
        <v>0</v>
      </c>
      <c r="AE86" s="13">
        <v>0</v>
      </c>
      <c r="AF86" s="149"/>
      <c r="AG86" s="13">
        <v>27.383250211958561</v>
      </c>
      <c r="AH86" s="13">
        <v>0</v>
      </c>
      <c r="AI86" s="13">
        <v>15.162147624972073</v>
      </c>
      <c r="AJ86" s="13">
        <v>0</v>
      </c>
      <c r="AK86" s="250">
        <v>6.0639221271459292</v>
      </c>
      <c r="AL86" s="250">
        <v>0</v>
      </c>
      <c r="AM86" s="13">
        <v>0.20642602192580661</v>
      </c>
      <c r="AN86" s="13">
        <v>0</v>
      </c>
      <c r="AO86" s="13">
        <v>1.2579075087758294E-2</v>
      </c>
      <c r="AP86" s="13">
        <v>0</v>
      </c>
      <c r="AQ86" s="13">
        <v>7.2000000000000008E-2</v>
      </c>
      <c r="AR86" s="149"/>
      <c r="AS86" s="16"/>
      <c r="AT86" s="239">
        <v>0.22144639807942698</v>
      </c>
      <c r="AU86" s="239">
        <v>0.39993820645557115</v>
      </c>
      <c r="AV86" s="240">
        <v>40.970666496133148</v>
      </c>
    </row>
    <row r="87" spans="1:56" s="67" customFormat="1" ht="6" customHeight="1" thickBot="1" x14ac:dyDescent="0.25">
      <c r="A87" s="66"/>
      <c r="D87" s="190"/>
      <c r="J87" s="134"/>
      <c r="K87" s="134"/>
      <c r="O87" s="135"/>
      <c r="Q87" s="135"/>
      <c r="R87" s="234"/>
      <c r="S87" s="235"/>
      <c r="U87" s="66"/>
      <c r="AK87" s="134"/>
      <c r="AL87" s="134"/>
      <c r="AS87" s="66"/>
    </row>
    <row r="88" spans="1:56" s="11" customFormat="1" ht="28.15" customHeight="1" x14ac:dyDescent="0.25">
      <c r="A88" s="176" t="s">
        <v>1121</v>
      </c>
      <c r="B88" s="177"/>
      <c r="C88" s="177"/>
      <c r="D88" s="8" t="s">
        <v>105</v>
      </c>
      <c r="F88" s="144">
        <v>24.792000000000002</v>
      </c>
      <c r="G88" s="144">
        <v>0.57699999999999996</v>
      </c>
      <c r="H88" s="144">
        <v>9.9824999999999999</v>
      </c>
      <c r="I88" s="144">
        <v>0.623</v>
      </c>
      <c r="J88" s="144">
        <v>4.8164999999999996</v>
      </c>
      <c r="K88" s="144">
        <v>0.17649999999999999</v>
      </c>
      <c r="L88" s="144">
        <v>0.92849999999999999</v>
      </c>
      <c r="M88" s="144">
        <v>8.299999999999999E-2</v>
      </c>
      <c r="N88" s="144">
        <v>5.8999999999999997E-2</v>
      </c>
      <c r="O88" s="144">
        <v>1.4E-2</v>
      </c>
      <c r="P88" s="144">
        <v>4.8000000000000001E-2</v>
      </c>
      <c r="Q88" s="144">
        <v>1E-3</v>
      </c>
      <c r="R88" s="220">
        <v>0.215</v>
      </c>
      <c r="S88" s="220">
        <v>7.9500000000000001E-2</v>
      </c>
      <c r="T88" s="146"/>
      <c r="U88" s="182">
        <v>1.0945062096144744</v>
      </c>
      <c r="V88" s="144">
        <v>0</v>
      </c>
      <c r="W88" s="144">
        <v>1.4273246363479515</v>
      </c>
      <c r="X88" s="144">
        <v>0</v>
      </c>
      <c r="Y88" s="144">
        <v>1.25138881125952</v>
      </c>
      <c r="Z88" s="144">
        <v>0</v>
      </c>
      <c r="AA88" s="144">
        <v>0.23163925873495333</v>
      </c>
      <c r="AB88" s="144">
        <v>0</v>
      </c>
      <c r="AC88" s="144">
        <v>0.20130237940056206</v>
      </c>
      <c r="AD88" s="144">
        <v>0</v>
      </c>
      <c r="AE88" s="185">
        <v>1.5</v>
      </c>
      <c r="AF88" s="147"/>
      <c r="AG88" s="144">
        <v>27.134997948762049</v>
      </c>
      <c r="AH88" s="144">
        <v>0</v>
      </c>
      <c r="AI88" s="144">
        <v>14.248268182343427</v>
      </c>
      <c r="AJ88" s="144">
        <v>0</v>
      </c>
      <c r="AK88" s="144">
        <v>6.0273142094314771</v>
      </c>
      <c r="AL88" s="144">
        <v>0</v>
      </c>
      <c r="AM88" s="144">
        <v>0.21507705173540417</v>
      </c>
      <c r="AN88" s="144">
        <v>0</v>
      </c>
      <c r="AO88" s="144">
        <v>1.1876840384633162E-2</v>
      </c>
      <c r="AP88" s="144">
        <v>0</v>
      </c>
      <c r="AQ88" s="144">
        <v>7.2000000000000008E-2</v>
      </c>
      <c r="AR88" s="147"/>
      <c r="AS88" s="176" t="s">
        <v>666</v>
      </c>
      <c r="AT88" s="184">
        <v>0.22212326018275799</v>
      </c>
      <c r="AU88" s="184">
        <v>0.4230208283769234</v>
      </c>
      <c r="AV88" s="189">
        <v>41.078765824457648</v>
      </c>
      <c r="AW88" s="144"/>
      <c r="AX88" s="144"/>
      <c r="AY88" s="144"/>
      <c r="AZ88" s="144"/>
      <c r="BA88" s="144"/>
      <c r="BB88" s="144"/>
      <c r="BC88" s="144"/>
      <c r="BD88" s="144"/>
    </row>
    <row r="89" spans="1:56" ht="15" x14ac:dyDescent="0.25">
      <c r="D89" s="9" t="s">
        <v>113</v>
      </c>
      <c r="F89" s="3">
        <v>0.44145788776129763</v>
      </c>
      <c r="G89" s="3">
        <v>1.8356651837049893E-2</v>
      </c>
      <c r="H89" s="3">
        <v>0.32129825188859429</v>
      </c>
      <c r="I89" s="3">
        <v>5.3649479649542427E-2</v>
      </c>
      <c r="J89" s="3">
        <v>4.9501515128327435E-2</v>
      </c>
      <c r="K89" s="3">
        <v>1.5841927492154063E-2</v>
      </c>
      <c r="L89" s="3">
        <v>6.8561407997988655E-2</v>
      </c>
      <c r="M89" s="3">
        <v>1.0500793620801566E-2</v>
      </c>
      <c r="N89" s="3">
        <v>5.6450568346710812E-3</v>
      </c>
      <c r="O89" s="3">
        <v>1.0327955589886446E-3</v>
      </c>
      <c r="P89" s="3">
        <v>8.9442719099991667E-4</v>
      </c>
      <c r="Q89" s="3">
        <v>0</v>
      </c>
      <c r="R89" s="222">
        <v>2.3819459831546704E-2</v>
      </c>
      <c r="S89" s="222">
        <v>6.5726706900619946E-3</v>
      </c>
      <c r="U89" s="23">
        <v>1.988339293454305E-2</v>
      </c>
      <c r="V89" s="3">
        <v>0</v>
      </c>
      <c r="W89" s="3">
        <v>4.6064445287454049E-2</v>
      </c>
      <c r="X89" s="3">
        <v>0</v>
      </c>
      <c r="Y89" s="3">
        <v>1.2835015184486894E-2</v>
      </c>
      <c r="Z89" s="3">
        <v>0</v>
      </c>
      <c r="AA89" s="3">
        <v>1.82021364382981E-2</v>
      </c>
      <c r="AB89" s="3">
        <v>0</v>
      </c>
      <c r="AC89" s="3">
        <v>1.7477841198935272E-2</v>
      </c>
      <c r="AD89" s="3">
        <v>0</v>
      </c>
      <c r="AE89" s="22">
        <v>0</v>
      </c>
      <c r="AF89" s="96"/>
      <c r="AG89" s="3">
        <v>0.48317839943803026</v>
      </c>
      <c r="AH89" s="3">
        <v>0</v>
      </c>
      <c r="AI89" s="3">
        <v>0.45859691053612023</v>
      </c>
      <c r="AJ89" s="3">
        <v>0</v>
      </c>
      <c r="AK89" s="3">
        <v>6.1945642171982757E-2</v>
      </c>
      <c r="AL89" s="3">
        <v>0</v>
      </c>
      <c r="AM89" s="3">
        <v>1.588151372647879E-2</v>
      </c>
      <c r="AN89" s="3">
        <v>0</v>
      </c>
      <c r="AO89" s="3">
        <v>1.1363633726706943E-3</v>
      </c>
      <c r="AP89" s="3">
        <v>0</v>
      </c>
      <c r="AQ89" s="3">
        <v>1.3416407864998751E-3</v>
      </c>
      <c r="AR89" s="96"/>
      <c r="AS89" s="2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</row>
    <row r="90" spans="1:56" ht="15" x14ac:dyDescent="0.25">
      <c r="D90" s="9" t="s">
        <v>106</v>
      </c>
      <c r="F90" s="3">
        <v>1.7806465301762568</v>
      </c>
      <c r="G90" s="3">
        <v>3.1813954656932228</v>
      </c>
      <c r="H90" s="3">
        <v>3.2186150953027224</v>
      </c>
      <c r="I90" s="3">
        <v>8.6114734589955741</v>
      </c>
      <c r="J90" s="3">
        <v>1.0277486790891195</v>
      </c>
      <c r="K90" s="3">
        <v>8.9755963128351635</v>
      </c>
      <c r="L90" s="3">
        <v>7.3841042539567745</v>
      </c>
      <c r="M90" s="3">
        <v>12.651558579278996</v>
      </c>
      <c r="N90" s="3">
        <v>9.567892940120478</v>
      </c>
      <c r="O90" s="3">
        <v>7.377111135633176</v>
      </c>
      <c r="P90" s="3">
        <v>1.8633899812498265</v>
      </c>
      <c r="Q90" s="3">
        <v>0</v>
      </c>
      <c r="R90" s="222">
        <v>11.078818526300793</v>
      </c>
      <c r="S90" s="222">
        <v>8.2675103019647729</v>
      </c>
      <c r="U90" s="23">
        <v>1.8166541916237018</v>
      </c>
      <c r="V90" s="3" t="e">
        <v>#DIV/0!</v>
      </c>
      <c r="W90" s="3">
        <v>3.2273278351950556</v>
      </c>
      <c r="X90" s="3" t="e">
        <v>#DIV/0!</v>
      </c>
      <c r="Y90" s="3">
        <v>1.0256616543956856</v>
      </c>
      <c r="Z90" s="3" t="e">
        <v>#DIV/0!</v>
      </c>
      <c r="AA90" s="3">
        <v>7.8579669688571139</v>
      </c>
      <c r="AB90" s="3" t="e">
        <v>#DIV/0!</v>
      </c>
      <c r="AC90" s="3">
        <v>8.6823818232952643</v>
      </c>
      <c r="AD90" s="3" t="e">
        <v>#DIV/0!</v>
      </c>
      <c r="AE90" s="22">
        <v>0</v>
      </c>
      <c r="AF90" s="96"/>
      <c r="AG90" s="3">
        <v>1.7806465301762582</v>
      </c>
      <c r="AH90" s="3" t="e">
        <v>#DIV/0!</v>
      </c>
      <c r="AI90" s="3">
        <v>3.2186150953027215</v>
      </c>
      <c r="AJ90" s="3" t="e">
        <v>#DIV/0!</v>
      </c>
      <c r="AK90" s="3">
        <v>1.0277486790891186</v>
      </c>
      <c r="AL90" s="3" t="e">
        <v>#DIV/0!</v>
      </c>
      <c r="AM90" s="3">
        <v>7.3841042539567736</v>
      </c>
      <c r="AN90" s="3" t="e">
        <v>#DIV/0!</v>
      </c>
      <c r="AO90" s="3">
        <v>9.5678929401204798</v>
      </c>
      <c r="AP90" s="3" t="e">
        <v>#DIV/0!</v>
      </c>
      <c r="AQ90" s="3">
        <v>1.8633899812498262</v>
      </c>
      <c r="AR90" s="96"/>
      <c r="AS90" s="2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</row>
    <row r="91" spans="1:56" ht="15.75" thickBot="1" x14ac:dyDescent="0.3">
      <c r="A91" s="243" t="s">
        <v>122</v>
      </c>
      <c r="B91" s="244"/>
      <c r="C91" s="244"/>
      <c r="D91" s="649"/>
      <c r="E91" s="375"/>
      <c r="F91" s="140">
        <v>4.713720591297097</v>
      </c>
      <c r="G91" s="140">
        <v>-1.4900662251655643</v>
      </c>
      <c r="H91" s="140">
        <v>4.7549224968579873</v>
      </c>
      <c r="I91" s="140">
        <v>0.16103059581320464</v>
      </c>
      <c r="J91" s="140">
        <v>0.12528711630821107</v>
      </c>
      <c r="K91" s="140">
        <v>-15.789473684210527</v>
      </c>
      <c r="L91" s="140">
        <v>0.7734806629834261</v>
      </c>
      <c r="M91" s="140">
        <v>-24.75247524752476</v>
      </c>
      <c r="N91" s="140">
        <v>-9.5238095238095219</v>
      </c>
      <c r="O91" s="140">
        <v>14.285714285714286</v>
      </c>
      <c r="P91" s="140">
        <v>0</v>
      </c>
      <c r="Q91" s="140">
        <v>0</v>
      </c>
      <c r="R91" s="224">
        <v>16.161616161616163</v>
      </c>
      <c r="S91" s="224">
        <v>14.999999999999996</v>
      </c>
      <c r="U91" s="14">
        <v>-4.5015309977333073</v>
      </c>
      <c r="V91" t="e">
        <v>#DIV/0!</v>
      </c>
      <c r="W91">
        <v>-4.5390921815637002</v>
      </c>
      <c r="X91" t="e">
        <v>#DIV/0!</v>
      </c>
      <c r="Y91">
        <v>-0.12513034410845444</v>
      </c>
      <c r="Z91" t="e">
        <v>#DIV/0!</v>
      </c>
      <c r="AA91">
        <v>-0.76754385964911498</v>
      </c>
      <c r="AB91" t="e">
        <v>#DIV/0!</v>
      </c>
      <c r="AC91">
        <v>10.526315789473681</v>
      </c>
      <c r="AD91" t="e">
        <v>#DIV/0!</v>
      </c>
      <c r="AE91" s="15" t="e">
        <v>#DIV/0!</v>
      </c>
      <c r="AG91">
        <v>4.7137205912970961</v>
      </c>
      <c r="AH91" t="e">
        <v>#DIV/0!</v>
      </c>
      <c r="AI91">
        <v>4.7549224968579891</v>
      </c>
      <c r="AJ91" t="e">
        <v>#DIV/0!</v>
      </c>
      <c r="AK91">
        <v>0.12528711630820671</v>
      </c>
      <c r="AL91" t="e">
        <v>#DIV/0!</v>
      </c>
      <c r="AM91">
        <v>0.77348066298342044</v>
      </c>
      <c r="AN91" t="e">
        <v>#DIV/0!</v>
      </c>
      <c r="AO91">
        <v>-9.5238095238095219</v>
      </c>
      <c r="AP91" t="e">
        <v>#DIV/0!</v>
      </c>
      <c r="AQ91">
        <v>0</v>
      </c>
      <c r="AS91"/>
      <c r="AT91" s="4"/>
      <c r="AU91" s="4"/>
      <c r="AV91" s="4"/>
    </row>
    <row r="92" spans="1:56" s="11" customFormat="1" ht="15" x14ac:dyDescent="0.25">
      <c r="A92" s="245">
        <v>44987.442361111112</v>
      </c>
      <c r="B92" s="394">
        <v>2866</v>
      </c>
      <c r="C92" s="627" t="s">
        <v>332</v>
      </c>
      <c r="D92" s="8" t="s">
        <v>443</v>
      </c>
      <c r="E92" s="11" t="s">
        <v>531</v>
      </c>
      <c r="F92" s="11">
        <v>24.015000000000001</v>
      </c>
      <c r="G92" s="11">
        <v>0.60399999999999998</v>
      </c>
      <c r="H92" s="11">
        <v>9.548</v>
      </c>
      <c r="I92" s="11">
        <v>0.621</v>
      </c>
      <c r="J92" s="11">
        <v>4.7889999999999997</v>
      </c>
      <c r="K92" s="11">
        <v>0.20899999999999999</v>
      </c>
      <c r="L92" s="11">
        <v>0.90500000000000003</v>
      </c>
      <c r="M92" s="11">
        <v>0.10100000000000001</v>
      </c>
      <c r="N92" s="11">
        <v>6.3E-2</v>
      </c>
      <c r="O92" s="11">
        <v>1.4E-2</v>
      </c>
      <c r="P92" s="11">
        <v>4.8000000000000001E-2</v>
      </c>
      <c r="Q92" s="11">
        <v>1E-3</v>
      </c>
      <c r="R92" s="397">
        <v>0.19800000000000001</v>
      </c>
      <c r="S92" s="397">
        <v>0.08</v>
      </c>
      <c r="T92" s="293">
        <v>7.3999999999999996E-2</v>
      </c>
      <c r="U92" s="19">
        <v>1.1299157740025969</v>
      </c>
      <c r="V92" s="11">
        <v>0</v>
      </c>
      <c r="W92" s="11">
        <v>1.4922720793022717</v>
      </c>
      <c r="X92" s="11">
        <v>0</v>
      </c>
      <c r="Y92" s="11">
        <v>1.2585496159783933</v>
      </c>
      <c r="Z92" s="11">
        <v>0</v>
      </c>
      <c r="AA92" s="11">
        <v>0.23757915100769336</v>
      </c>
      <c r="AB92" s="11">
        <v>0</v>
      </c>
      <c r="AC92" s="11">
        <v>0.18830464707445635</v>
      </c>
      <c r="AD92" s="11">
        <v>0</v>
      </c>
      <c r="AE92" s="11">
        <v>0</v>
      </c>
      <c r="AF92" s="146"/>
      <c r="AG92" s="11">
        <v>26.284566623891603</v>
      </c>
      <c r="AH92" s="11">
        <v>0</v>
      </c>
      <c r="AI92" s="11">
        <v>13.628095627850241</v>
      </c>
      <c r="AJ92" s="11">
        <v>0</v>
      </c>
      <c r="AK92" s="246">
        <v>5.9929010171218406</v>
      </c>
      <c r="AL92" s="246">
        <v>0</v>
      </c>
      <c r="AM92" s="11">
        <v>0.20963352915513278</v>
      </c>
      <c r="AN92" s="11">
        <v>0</v>
      </c>
      <c r="AO92" s="11">
        <v>1.268204990223541E-2</v>
      </c>
      <c r="AP92" s="11">
        <v>0</v>
      </c>
      <c r="AQ92" s="11">
        <v>7.2000000000000008E-2</v>
      </c>
      <c r="AR92" s="146"/>
      <c r="AS92" s="19"/>
      <c r="AT92" s="184">
        <v>0.22800075431620537</v>
      </c>
      <c r="AU92" s="184">
        <v>0.43974603501275755</v>
      </c>
      <c r="AV92" s="189">
        <v>42.012776806772408</v>
      </c>
    </row>
    <row r="93" spans="1:56" ht="15" x14ac:dyDescent="0.25">
      <c r="A93" s="12">
        <v>44987.446527777778</v>
      </c>
      <c r="B93" s="395">
        <v>2867</v>
      </c>
      <c r="C93" s="628" t="s">
        <v>332</v>
      </c>
      <c r="D93" s="9" t="s">
        <v>443</v>
      </c>
      <c r="E93" t="s">
        <v>532</v>
      </c>
      <c r="F93">
        <v>24.196999999999999</v>
      </c>
      <c r="G93">
        <v>0.56499999999999995</v>
      </c>
      <c r="H93">
        <v>9.673</v>
      </c>
      <c r="I93">
        <v>0.61699999999999999</v>
      </c>
      <c r="J93">
        <v>4.8890000000000002</v>
      </c>
      <c r="K93">
        <v>0.20399999999999999</v>
      </c>
      <c r="L93">
        <v>0.94499999999999995</v>
      </c>
      <c r="M93">
        <v>9.8000000000000004E-2</v>
      </c>
      <c r="N93">
        <v>5.5E-2</v>
      </c>
      <c r="O93">
        <v>1.2999999999999999E-2</v>
      </c>
      <c r="P93">
        <v>4.9000000000000002E-2</v>
      </c>
      <c r="Q93">
        <v>1E-3</v>
      </c>
      <c r="R93" s="398">
        <v>0.20499999999999999</v>
      </c>
      <c r="S93" s="398">
        <v>7.5999999999999998E-2</v>
      </c>
      <c r="T93" s="292">
        <v>7.8E-2</v>
      </c>
      <c r="U93" s="14">
        <v>1.1214170067641596</v>
      </c>
      <c r="V93">
        <v>0</v>
      </c>
      <c r="W93">
        <v>1.4729880919237144</v>
      </c>
      <c r="X93">
        <v>0</v>
      </c>
      <c r="Y93">
        <v>1.2328071407078185</v>
      </c>
      <c r="Z93">
        <v>0</v>
      </c>
      <c r="AA93">
        <v>0.22752289064757938</v>
      </c>
      <c r="AB93">
        <v>0</v>
      </c>
      <c r="AC93">
        <v>0.21569441392165001</v>
      </c>
      <c r="AD93">
        <v>0</v>
      </c>
      <c r="AE93">
        <v>0</v>
      </c>
      <c r="AG93">
        <v>26.483766754041437</v>
      </c>
      <c r="AH93">
        <v>0</v>
      </c>
      <c r="AI93">
        <v>13.806511207393735</v>
      </c>
      <c r="AJ93">
        <v>0</v>
      </c>
      <c r="AK93" s="7">
        <v>6.118039898247793</v>
      </c>
      <c r="AL93" s="7">
        <v>0</v>
      </c>
      <c r="AM93">
        <v>0.2188990995045309</v>
      </c>
      <c r="AN93">
        <v>0</v>
      </c>
      <c r="AO93">
        <v>1.1071630867030913E-2</v>
      </c>
      <c r="AP93">
        <v>0</v>
      </c>
      <c r="AQ93">
        <v>7.350000000000001E-2</v>
      </c>
      <c r="AT93" s="69">
        <v>0.23101094172392139</v>
      </c>
      <c r="AU93" s="69">
        <v>0.44312714532628839</v>
      </c>
      <c r="AV93" s="143">
        <v>42.487942891764661</v>
      </c>
    </row>
    <row r="94" spans="1:56" ht="15" x14ac:dyDescent="0.25">
      <c r="A94" s="12">
        <v>44987.515972222223</v>
      </c>
      <c r="B94" s="395">
        <v>2895</v>
      </c>
      <c r="C94" s="628" t="s">
        <v>332</v>
      </c>
      <c r="D94" s="9" t="s">
        <v>443</v>
      </c>
      <c r="E94" t="s">
        <v>663</v>
      </c>
      <c r="F94">
        <v>24.925000000000001</v>
      </c>
      <c r="G94">
        <v>0.58899999999999997</v>
      </c>
      <c r="H94">
        <v>10.148999999999999</v>
      </c>
      <c r="I94">
        <v>0.755</v>
      </c>
      <c r="J94">
        <v>4.8380000000000001</v>
      </c>
      <c r="K94">
        <v>0.17699999999999999</v>
      </c>
      <c r="L94">
        <v>0.81</v>
      </c>
      <c r="M94">
        <v>7.9000000000000001E-2</v>
      </c>
      <c r="N94">
        <v>7.0000000000000007E-2</v>
      </c>
      <c r="O94">
        <v>1.4999999999999999E-2</v>
      </c>
      <c r="P94">
        <v>4.7E-2</v>
      </c>
      <c r="Q94">
        <v>1E-3</v>
      </c>
      <c r="R94" s="398">
        <v>0.21</v>
      </c>
      <c r="S94" s="398">
        <v>7.3999999999999996E-2</v>
      </c>
      <c r="T94" s="292">
        <v>7.8E-2</v>
      </c>
      <c r="U94" s="14">
        <v>1.0886630817521512</v>
      </c>
      <c r="V94">
        <v>0</v>
      </c>
      <c r="W94">
        <v>1.4039032232907767</v>
      </c>
      <c r="X94">
        <v>0</v>
      </c>
      <c r="Y94">
        <v>1.245802834005896</v>
      </c>
      <c r="Z94">
        <v>0</v>
      </c>
      <c r="AA94">
        <v>0.26544337242217592</v>
      </c>
      <c r="AB94">
        <v>0</v>
      </c>
      <c r="AC94">
        <v>0.1694741823670107</v>
      </c>
      <c r="AD94">
        <v>0</v>
      </c>
      <c r="AE94">
        <v>0</v>
      </c>
      <c r="AG94">
        <v>27.280567274640777</v>
      </c>
      <c r="AH94">
        <v>0</v>
      </c>
      <c r="AI94">
        <v>14.485917734295358</v>
      </c>
      <c r="AJ94">
        <v>0</v>
      </c>
      <c r="AK94" s="7">
        <v>6.0542190688735573</v>
      </c>
      <c r="AL94" s="7">
        <v>0</v>
      </c>
      <c r="AM94">
        <v>0.18762779957531223</v>
      </c>
      <c r="AN94">
        <v>0</v>
      </c>
      <c r="AO94">
        <v>1.4091166558039346E-2</v>
      </c>
      <c r="AP94">
        <v>0</v>
      </c>
      <c r="AQ94">
        <v>7.0500000000000007E-2</v>
      </c>
      <c r="AT94" s="69">
        <v>0.22192423668921957</v>
      </c>
      <c r="AU94" s="69">
        <v>0.41793824733245694</v>
      </c>
      <c r="AV94" s="143">
        <v>41.04699208331354</v>
      </c>
    </row>
    <row r="95" spans="1:56" ht="15.75" thickBot="1" x14ac:dyDescent="0.3">
      <c r="A95" s="12">
        <v>44987.59097222222</v>
      </c>
      <c r="B95" s="395">
        <v>2898</v>
      </c>
      <c r="C95" s="628" t="s">
        <v>332</v>
      </c>
      <c r="D95" s="9" t="s">
        <v>443</v>
      </c>
      <c r="E95" t="s">
        <v>664</v>
      </c>
      <c r="F95">
        <v>24.832000000000001</v>
      </c>
      <c r="G95">
        <v>0.56299999999999994</v>
      </c>
      <c r="H95">
        <v>9.9629999999999992</v>
      </c>
      <c r="I95">
        <v>0.624</v>
      </c>
      <c r="J95">
        <v>4.7539999999999996</v>
      </c>
      <c r="K95">
        <v>0.17599999999999999</v>
      </c>
      <c r="L95">
        <v>0.999</v>
      </c>
      <c r="M95">
        <v>8.5999999999999993E-2</v>
      </c>
      <c r="N95">
        <v>5.6000000000000001E-2</v>
      </c>
      <c r="O95">
        <v>1.4E-2</v>
      </c>
      <c r="P95">
        <v>4.7E-2</v>
      </c>
      <c r="Q95">
        <v>1E-3</v>
      </c>
      <c r="R95" s="398">
        <v>0.26400000000000001</v>
      </c>
      <c r="S95" s="398">
        <v>7.9000000000000001E-2</v>
      </c>
      <c r="T95" s="292">
        <v>7.9000000000000001E-2</v>
      </c>
      <c r="U95" s="14">
        <v>1.0927403073724375</v>
      </c>
      <c r="V95">
        <v>0</v>
      </c>
      <c r="W95">
        <v>1.4301127986728988</v>
      </c>
      <c r="X95">
        <v>0</v>
      </c>
      <c r="Y95">
        <v>1.2678153367523193</v>
      </c>
      <c r="Z95">
        <v>0</v>
      </c>
      <c r="AA95">
        <v>0.21522435601798048</v>
      </c>
      <c r="AB95">
        <v>0</v>
      </c>
      <c r="AC95">
        <v>0.21184272795876338</v>
      </c>
      <c r="AD95">
        <v>0</v>
      </c>
      <c r="AE95">
        <v>0</v>
      </c>
      <c r="AG95">
        <v>27.178778197146631</v>
      </c>
      <c r="AH95">
        <v>0</v>
      </c>
      <c r="AI95">
        <v>14.22043535193464</v>
      </c>
      <c r="AJ95">
        <v>0</v>
      </c>
      <c r="AK95" s="7">
        <v>5.9491024087277573</v>
      </c>
      <c r="AL95" s="7">
        <v>0</v>
      </c>
      <c r="AM95">
        <v>0.23140761947621838</v>
      </c>
      <c r="AN95">
        <v>0</v>
      </c>
      <c r="AO95">
        <v>1.1272933246431475E-2</v>
      </c>
      <c r="AP95">
        <v>0</v>
      </c>
      <c r="AQ95">
        <v>7.0500000000000007E-2</v>
      </c>
      <c r="AT95" s="239">
        <v>0.21888777948643492</v>
      </c>
      <c r="AU95" s="239">
        <v>0.41834882417424746</v>
      </c>
      <c r="AV95" s="240">
        <v>40.561022114844285</v>
      </c>
    </row>
    <row r="96" spans="1:56" ht="15" x14ac:dyDescent="0.25">
      <c r="A96" s="12">
        <v>44987.741666666669</v>
      </c>
      <c r="B96" s="395">
        <v>2958</v>
      </c>
      <c r="C96" s="628" t="s">
        <v>332</v>
      </c>
      <c r="D96" s="9" t="s">
        <v>443</v>
      </c>
      <c r="E96" t="s">
        <v>690</v>
      </c>
      <c r="F96">
        <v>24.751999999999999</v>
      </c>
      <c r="G96">
        <v>0.56299999999999994</v>
      </c>
      <c r="H96">
        <v>10.436</v>
      </c>
      <c r="I96">
        <v>0.64700000000000002</v>
      </c>
      <c r="J96">
        <v>4.8550000000000004</v>
      </c>
      <c r="K96">
        <v>0.17499999999999999</v>
      </c>
      <c r="L96">
        <v>0.98699999999999999</v>
      </c>
      <c r="M96">
        <v>0.08</v>
      </c>
      <c r="N96">
        <v>6.0999999999999999E-2</v>
      </c>
      <c r="O96">
        <v>1.4E-2</v>
      </c>
      <c r="P96">
        <v>4.9000000000000002E-2</v>
      </c>
      <c r="Q96">
        <v>1E-3</v>
      </c>
      <c r="R96" s="398">
        <v>0.22</v>
      </c>
      <c r="S96" s="398">
        <v>8.5000000000000006E-2</v>
      </c>
      <c r="T96" s="292">
        <v>7.1999999999999995E-2</v>
      </c>
      <c r="U96" s="14">
        <v>1.0962721118565113</v>
      </c>
      <c r="V96">
        <v>0</v>
      </c>
      <c r="W96">
        <v>1.3652945393999703</v>
      </c>
      <c r="X96">
        <v>0</v>
      </c>
      <c r="Y96">
        <v>1.2414405995716837</v>
      </c>
      <c r="Z96">
        <v>0</v>
      </c>
      <c r="AA96">
        <v>0.21784106551363983</v>
      </c>
      <c r="AB96">
        <v>0</v>
      </c>
      <c r="AC96">
        <v>0.19447856992935655</v>
      </c>
      <c r="AD96">
        <v>0</v>
      </c>
      <c r="AE96">
        <v>0</v>
      </c>
      <c r="AG96">
        <v>27.09121770037747</v>
      </c>
      <c r="AH96">
        <v>0</v>
      </c>
      <c r="AI96">
        <v>14.895559904927222</v>
      </c>
      <c r="AJ96">
        <v>0</v>
      </c>
      <c r="AK96" s="7">
        <v>6.0754926786649701</v>
      </c>
      <c r="AL96" s="7">
        <v>0</v>
      </c>
      <c r="AM96">
        <v>0.22862794837139894</v>
      </c>
      <c r="AN96">
        <v>0</v>
      </c>
      <c r="AO96">
        <v>1.2279445143434285E-2</v>
      </c>
      <c r="AP96">
        <v>0</v>
      </c>
      <c r="AQ96">
        <v>7.350000000000001E-2</v>
      </c>
      <c r="AT96" s="69">
        <v>0.2242605978756104</v>
      </c>
      <c r="AU96" s="69">
        <v>0.40787272968875043</v>
      </c>
      <c r="AV96" s="143">
        <v>41.419380427686363</v>
      </c>
    </row>
    <row r="97" spans="1:56" s="13" customFormat="1" ht="15.75" thickBot="1" x14ac:dyDescent="0.3">
      <c r="A97" s="249">
        <v>44987.743055555555</v>
      </c>
      <c r="B97" s="396">
        <v>2959</v>
      </c>
      <c r="C97" s="629" t="s">
        <v>332</v>
      </c>
      <c r="D97" s="10" t="s">
        <v>443</v>
      </c>
      <c r="E97" s="13" t="s">
        <v>793</v>
      </c>
      <c r="F97" s="13">
        <v>25.146999999999998</v>
      </c>
      <c r="G97" s="13">
        <v>0.59499999999999997</v>
      </c>
      <c r="H97" s="13">
        <v>10.002000000000001</v>
      </c>
      <c r="I97" s="13">
        <v>0.622</v>
      </c>
      <c r="J97" s="13">
        <v>4.7949999999999999</v>
      </c>
      <c r="K97" s="13">
        <v>0.17599999999999999</v>
      </c>
      <c r="L97" s="13">
        <v>0.91200000000000003</v>
      </c>
      <c r="M97" s="13">
        <v>7.5999999999999998E-2</v>
      </c>
      <c r="N97" s="13">
        <v>5.7000000000000002E-2</v>
      </c>
      <c r="O97" s="13">
        <v>1.6E-2</v>
      </c>
      <c r="P97" s="13">
        <v>4.8000000000000001E-2</v>
      </c>
      <c r="Q97" s="13">
        <v>1E-3</v>
      </c>
      <c r="R97" s="241">
        <v>0.23</v>
      </c>
      <c r="S97" s="241">
        <v>9.1999999999999998E-2</v>
      </c>
      <c r="T97" s="242">
        <v>7.2999999999999995E-2</v>
      </c>
      <c r="U97" s="16">
        <v>1.0790522651875918</v>
      </c>
      <c r="V97" s="13">
        <v>0</v>
      </c>
      <c r="W97" s="13">
        <v>1.4245364740230042</v>
      </c>
      <c r="X97" s="13">
        <v>0</v>
      </c>
      <c r="Y97" s="13">
        <v>1.2569747885131439</v>
      </c>
      <c r="Z97" s="13">
        <v>0</v>
      </c>
      <c r="AA97" s="13">
        <v>0.23575562682232731</v>
      </c>
      <c r="AB97" s="13">
        <v>0</v>
      </c>
      <c r="AC97" s="13">
        <v>0.20812618887176754</v>
      </c>
      <c r="AD97" s="13">
        <v>0</v>
      </c>
      <c r="AE97" s="13">
        <v>0</v>
      </c>
      <c r="AF97" s="149"/>
      <c r="AG97" s="13">
        <v>27.523547653175186</v>
      </c>
      <c r="AH97" s="13">
        <v>0</v>
      </c>
      <c r="AI97" s="13">
        <v>14.276101012752212</v>
      </c>
      <c r="AJ97" s="13">
        <v>0</v>
      </c>
      <c r="AK97" s="250">
        <v>6.0004093499893978</v>
      </c>
      <c r="AL97" s="250">
        <v>0</v>
      </c>
      <c r="AM97" s="13">
        <v>0.21125500396627744</v>
      </c>
      <c r="AN97" s="13">
        <v>0</v>
      </c>
      <c r="AO97" s="13">
        <v>1.1474235625832038E-2</v>
      </c>
      <c r="AP97" s="13">
        <v>0</v>
      </c>
      <c r="AQ97" s="13">
        <v>7.2000000000000008E-2</v>
      </c>
      <c r="AR97" s="149"/>
      <c r="AS97" s="16"/>
      <c r="AT97" s="239">
        <v>0.21801002638179803</v>
      </c>
      <c r="AU97" s="239">
        <v>0.42031149433794956</v>
      </c>
      <c r="AV97" s="240">
        <v>40.420117969122359</v>
      </c>
    </row>
    <row r="98" spans="1:56" s="67" customFormat="1" ht="6" customHeight="1" thickBot="1" x14ac:dyDescent="0.25">
      <c r="A98" s="66"/>
      <c r="D98" s="190"/>
      <c r="J98" s="134"/>
      <c r="K98" s="134"/>
      <c r="O98" s="135"/>
      <c r="Q98" s="135"/>
      <c r="R98" s="234"/>
      <c r="S98" s="235"/>
      <c r="U98" s="66"/>
      <c r="AK98" s="134"/>
      <c r="AL98" s="134"/>
      <c r="AS98" s="66"/>
    </row>
    <row r="99" spans="1:56" s="11" customFormat="1" ht="28.15" customHeight="1" x14ac:dyDescent="0.25">
      <c r="A99" s="176" t="s">
        <v>1122</v>
      </c>
      <c r="B99" s="177"/>
      <c r="C99" s="177"/>
      <c r="D99" s="8" t="s">
        <v>105</v>
      </c>
      <c r="F99" s="144">
        <v>24.435500000000001</v>
      </c>
      <c r="G99" s="144">
        <v>0.58450000000000002</v>
      </c>
      <c r="H99" s="144">
        <v>9.5040000000000013</v>
      </c>
      <c r="I99" s="144">
        <v>0.6805000000000001</v>
      </c>
      <c r="J99" s="144">
        <v>4.7424999999999997</v>
      </c>
      <c r="K99" s="144">
        <v>0.17349999999999999</v>
      </c>
      <c r="L99" s="144">
        <v>0.89100000000000001</v>
      </c>
      <c r="M99" s="144">
        <v>8.0500000000000002E-2</v>
      </c>
      <c r="N99" s="144">
        <v>6.8000000000000005E-2</v>
      </c>
      <c r="O99" s="144">
        <v>1.4499999999999999E-2</v>
      </c>
      <c r="P99" s="144">
        <v>4.8000000000000001E-2</v>
      </c>
      <c r="Q99" s="144">
        <v>1E-3</v>
      </c>
      <c r="R99" s="220">
        <v>0.2145</v>
      </c>
      <c r="S99" s="220">
        <v>7.6499999999999999E-2</v>
      </c>
      <c r="T99" s="146"/>
      <c r="U99" s="182">
        <v>1.1104810476934581</v>
      </c>
      <c r="V99" s="144">
        <v>0</v>
      </c>
      <c r="W99" s="144">
        <v>1.4991880658434176</v>
      </c>
      <c r="X99" s="144">
        <v>0</v>
      </c>
      <c r="Y99" s="144">
        <v>1.2708896526969395</v>
      </c>
      <c r="Z99" s="144">
        <v>0</v>
      </c>
      <c r="AA99" s="144">
        <v>0.24147306152982356</v>
      </c>
      <c r="AB99" s="144">
        <v>0</v>
      </c>
      <c r="AC99" s="144">
        <v>0.17449645426497318</v>
      </c>
      <c r="AD99" s="144">
        <v>0</v>
      </c>
      <c r="AE99" s="185">
        <v>1.5</v>
      </c>
      <c r="AF99" s="147"/>
      <c r="AG99" s="144">
        <v>27.1351596409135</v>
      </c>
      <c r="AH99" s="144">
        <v>0</v>
      </c>
      <c r="AI99" s="144">
        <v>14.248283377775842</v>
      </c>
      <c r="AJ99" s="144">
        <v>0</v>
      </c>
      <c r="AK99" s="144">
        <v>6.027194177915236</v>
      </c>
      <c r="AL99" s="144">
        <v>0</v>
      </c>
      <c r="AM99" s="144">
        <v>0.2151524978230728</v>
      </c>
      <c r="AN99" s="144">
        <v>0</v>
      </c>
      <c r="AO99" s="144">
        <v>1.1865758890018178E-2</v>
      </c>
      <c r="AP99" s="144">
        <v>0</v>
      </c>
      <c r="AQ99" s="144">
        <v>7.2000000000000008E-2</v>
      </c>
      <c r="AR99" s="147"/>
      <c r="AS99" s="176" t="s">
        <v>666</v>
      </c>
      <c r="AT99" s="184">
        <v>0.22211751313331621</v>
      </c>
      <c r="AU99" s="184">
        <v>0.4230119529568257</v>
      </c>
      <c r="AV99" s="189">
        <v>41.077848453971662</v>
      </c>
      <c r="AW99" s="144"/>
      <c r="AX99" s="144"/>
      <c r="AY99" s="144"/>
      <c r="AZ99" s="144"/>
      <c r="BA99" s="144"/>
      <c r="BB99" s="144"/>
      <c r="BC99" s="144"/>
      <c r="BD99" s="144"/>
    </row>
    <row r="100" spans="1:56" ht="15" x14ac:dyDescent="0.25">
      <c r="D100" s="9" t="s">
        <v>113</v>
      </c>
      <c r="F100" s="3">
        <v>0.83988332523035514</v>
      </c>
      <c r="G100" s="3">
        <v>3.2056200648236534E-2</v>
      </c>
      <c r="H100" s="3">
        <v>0.41054289260279059</v>
      </c>
      <c r="I100" s="3">
        <v>5.2026916110797877E-2</v>
      </c>
      <c r="J100" s="3">
        <v>7.5056423220578927E-2</v>
      </c>
      <c r="K100" s="3">
        <v>1.32312760785446E-2</v>
      </c>
      <c r="L100" s="3">
        <v>0.12041539215011834</v>
      </c>
      <c r="M100" s="3">
        <v>8.4301047838485806E-3</v>
      </c>
      <c r="N100" s="3">
        <v>6.5853372477547916E-3</v>
      </c>
      <c r="O100" s="3">
        <v>1.7888543819998314E-3</v>
      </c>
      <c r="P100" s="3">
        <v>4.0824829046386341E-4</v>
      </c>
      <c r="Q100" s="3">
        <v>0</v>
      </c>
      <c r="R100" s="222">
        <v>1.6702295251451726E-2</v>
      </c>
      <c r="S100" s="222">
        <v>2.1369760566432826E-3</v>
      </c>
      <c r="U100" s="23">
        <v>3.8448211319024497E-2</v>
      </c>
      <c r="V100" s="3">
        <v>0</v>
      </c>
      <c r="W100" s="3">
        <v>6.2873780360003129E-2</v>
      </c>
      <c r="X100" s="3">
        <v>0</v>
      </c>
      <c r="Y100" s="3">
        <v>1.9644408855123405E-2</v>
      </c>
      <c r="Z100" s="3">
        <v>0</v>
      </c>
      <c r="AA100" s="3">
        <v>2.7114301481209219E-2</v>
      </c>
      <c r="AB100" s="3">
        <v>0</v>
      </c>
      <c r="AC100" s="3">
        <v>1.4809537040220271E-2</v>
      </c>
      <c r="AD100" s="3">
        <v>0</v>
      </c>
      <c r="AE100" s="22">
        <v>0</v>
      </c>
      <c r="AF100" s="96"/>
      <c r="AG100" s="3">
        <v>0.93267451494207099</v>
      </c>
      <c r="AH100" s="3">
        <v>0</v>
      </c>
      <c r="AI100" s="3">
        <v>0.61548100510694004</v>
      </c>
      <c r="AJ100" s="3">
        <v>0</v>
      </c>
      <c r="AK100" s="3">
        <v>9.5388431639476245E-2</v>
      </c>
      <c r="AL100" s="3">
        <v>0</v>
      </c>
      <c r="AM100" s="3">
        <v>2.9077073397803192E-2</v>
      </c>
      <c r="AN100" s="3">
        <v>0</v>
      </c>
      <c r="AO100" s="3">
        <v>1.1491179998722686E-3</v>
      </c>
      <c r="AP100" s="3">
        <v>0</v>
      </c>
      <c r="AQ100" s="3">
        <v>6.1237243569579501E-4</v>
      </c>
      <c r="AR100" s="96"/>
      <c r="AS100" s="2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</row>
    <row r="101" spans="1:56" ht="15" x14ac:dyDescent="0.25">
      <c r="D101" s="9" t="s">
        <v>106</v>
      </c>
      <c r="F101" s="3">
        <v>3.4371440127288375</v>
      </c>
      <c r="G101" s="3">
        <v>5.4843799227094152</v>
      </c>
      <c r="H101" s="3">
        <v>4.3196853177903041</v>
      </c>
      <c r="I101" s="3">
        <v>7.645395460807916</v>
      </c>
      <c r="J101" s="3">
        <v>1.5826341216779956</v>
      </c>
      <c r="K101" s="3">
        <v>7.6260957225040933</v>
      </c>
      <c r="L101" s="3">
        <v>13.514634360282642</v>
      </c>
      <c r="M101" s="3">
        <v>10.472179855712522</v>
      </c>
      <c r="N101" s="3">
        <v>9.6843194819923397</v>
      </c>
      <c r="O101" s="3">
        <v>12.336926772412632</v>
      </c>
      <c r="P101" s="3">
        <v>0.85051727179971537</v>
      </c>
      <c r="Q101" s="3">
        <v>0</v>
      </c>
      <c r="R101" s="222">
        <v>7.7866178328446276</v>
      </c>
      <c r="S101" s="222">
        <v>2.7934327537820689</v>
      </c>
      <c r="U101" s="23">
        <v>3.4623023417539591</v>
      </c>
      <c r="V101" s="3" t="e">
        <v>#DIV/0!</v>
      </c>
      <c r="W101" s="3">
        <v>4.1938554469903284</v>
      </c>
      <c r="X101" s="3" t="e">
        <v>#DIV/0!</v>
      </c>
      <c r="Y101" s="3">
        <v>1.5457210477271763</v>
      </c>
      <c r="Z101" s="3" t="e">
        <v>#DIV/0!</v>
      </c>
      <c r="AA101" s="3">
        <v>11.228706551956487</v>
      </c>
      <c r="AB101" s="3" t="e">
        <v>#DIV/0!</v>
      </c>
      <c r="AC101" s="3">
        <v>8.4870131617299016</v>
      </c>
      <c r="AD101" s="3" t="e">
        <v>#DIV/0!</v>
      </c>
      <c r="AE101" s="22">
        <v>0</v>
      </c>
      <c r="AF101" s="96"/>
      <c r="AG101" s="3">
        <v>3.4371440127288397</v>
      </c>
      <c r="AH101" s="3" t="e">
        <v>#DIV/0!</v>
      </c>
      <c r="AI101" s="3">
        <v>4.3196853177903085</v>
      </c>
      <c r="AJ101" s="3" t="e">
        <v>#DIV/0!</v>
      </c>
      <c r="AK101" s="3">
        <v>1.5826341216779984</v>
      </c>
      <c r="AL101" s="3" t="e">
        <v>#DIV/0!</v>
      </c>
      <c r="AM101" s="3">
        <v>13.514634360282564</v>
      </c>
      <c r="AN101" s="3" t="e">
        <v>#DIV/0!</v>
      </c>
      <c r="AO101" s="3">
        <v>9.6843194819923415</v>
      </c>
      <c r="AP101" s="3" t="e">
        <v>#DIV/0!</v>
      </c>
      <c r="AQ101" s="3">
        <v>0.85051727179971515</v>
      </c>
      <c r="AR101" s="96"/>
      <c r="AS101" s="2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</row>
    <row r="102" spans="1:56" ht="15.75" thickBot="1" x14ac:dyDescent="0.3">
      <c r="A102" s="243" t="s">
        <v>122</v>
      </c>
      <c r="B102" s="244"/>
      <c r="C102" s="244"/>
      <c r="D102" s="649"/>
      <c r="E102" s="375"/>
      <c r="F102" s="140">
        <v>7.2046596041024644</v>
      </c>
      <c r="G102" s="140">
        <v>1.6891891891891908</v>
      </c>
      <c r="H102" s="140">
        <v>9.6389532957933</v>
      </c>
      <c r="I102" s="140">
        <v>8.3333333333333233</v>
      </c>
      <c r="J102" s="140">
        <v>2.3890784982935176</v>
      </c>
      <c r="K102" s="140">
        <v>0.57142857142857195</v>
      </c>
      <c r="L102" s="140">
        <v>32.39766081871344</v>
      </c>
      <c r="M102" s="140">
        <v>4.9382716049382758</v>
      </c>
      <c r="N102" s="140">
        <v>23.076923076923077</v>
      </c>
      <c r="O102" s="140">
        <v>14.285714285714286</v>
      </c>
      <c r="P102" s="140">
        <v>0</v>
      </c>
      <c r="Q102" s="140">
        <v>0</v>
      </c>
      <c r="R102" s="224">
        <v>19.251336898395724</v>
      </c>
      <c r="S102" s="224">
        <v>-2.5641025641025665</v>
      </c>
      <c r="U102" s="14">
        <v>-6.7204724409448797</v>
      </c>
      <c r="V102" t="e">
        <v>#DIV/0!</v>
      </c>
      <c r="W102">
        <v>-8.7915407854984853</v>
      </c>
      <c r="X102" t="e">
        <v>#DIV/0!</v>
      </c>
      <c r="Y102">
        <v>-2.3333333333333357</v>
      </c>
      <c r="Z102" t="e">
        <v>#DIV/0!</v>
      </c>
      <c r="AA102">
        <v>-24.469964664310943</v>
      </c>
      <c r="AB102" t="e">
        <v>#DIV/0!</v>
      </c>
      <c r="AC102">
        <v>-18.75</v>
      </c>
      <c r="AD102" t="e">
        <v>#DIV/0!</v>
      </c>
      <c r="AE102" s="15" t="e">
        <v>#DIV/0!</v>
      </c>
      <c r="AG102">
        <v>7.2046596041024689</v>
      </c>
      <c r="AH102" t="e">
        <v>#DIV/0!</v>
      </c>
      <c r="AI102">
        <v>9.6389532957933124</v>
      </c>
      <c r="AJ102" t="e">
        <v>#DIV/0!</v>
      </c>
      <c r="AK102">
        <v>2.3890784982935189</v>
      </c>
      <c r="AL102" t="e">
        <v>#DIV/0!</v>
      </c>
      <c r="AM102">
        <v>32.397660818713447</v>
      </c>
      <c r="AN102" t="e">
        <v>#DIV/0!</v>
      </c>
      <c r="AO102">
        <v>23.076923076923087</v>
      </c>
      <c r="AP102" t="e">
        <v>#DIV/0!</v>
      </c>
      <c r="AQ102">
        <v>0</v>
      </c>
      <c r="AS102"/>
      <c r="AT102" s="4"/>
      <c r="AU102" s="4"/>
      <c r="AV102" s="4"/>
    </row>
    <row r="103" spans="1:56" s="11" customFormat="1" ht="15" x14ac:dyDescent="0.25">
      <c r="A103" s="404">
        <v>44988.441666666666</v>
      </c>
      <c r="B103" s="19">
        <v>2964</v>
      </c>
      <c r="C103" s="197" t="s">
        <v>332</v>
      </c>
      <c r="D103" s="639" t="s">
        <v>443</v>
      </c>
      <c r="E103" s="197" t="s">
        <v>531</v>
      </c>
      <c r="F103" s="11">
        <v>23.693000000000001</v>
      </c>
      <c r="G103" s="11">
        <v>0.59199999999999997</v>
      </c>
      <c r="H103" s="11">
        <v>9.0570000000000004</v>
      </c>
      <c r="I103" s="11">
        <v>0.68400000000000005</v>
      </c>
      <c r="J103" s="11">
        <v>4.6879999999999997</v>
      </c>
      <c r="K103" s="11">
        <v>0.17499999999999999</v>
      </c>
      <c r="L103" s="11">
        <v>0.85499999999999998</v>
      </c>
      <c r="M103" s="11">
        <v>8.1000000000000003E-2</v>
      </c>
      <c r="N103" s="11">
        <v>6.5000000000000002E-2</v>
      </c>
      <c r="O103" s="11">
        <v>1.4E-2</v>
      </c>
      <c r="P103" s="11">
        <v>4.8000000000000001E-2</v>
      </c>
      <c r="Q103" s="11">
        <v>1E-3</v>
      </c>
      <c r="R103" s="293">
        <v>0.187</v>
      </c>
      <c r="S103" s="293">
        <v>7.8E-2</v>
      </c>
      <c r="T103" s="293">
        <v>7.3999999999999996E-2</v>
      </c>
      <c r="U103" s="19">
        <v>1.1452719078492537</v>
      </c>
      <c r="V103" s="11">
        <v>0</v>
      </c>
      <c r="W103" s="11">
        <v>1.573171448954189</v>
      </c>
      <c r="X103" s="11">
        <v>0</v>
      </c>
      <c r="Y103" s="11">
        <v>1.2856642728072794</v>
      </c>
      <c r="Z103" s="11">
        <v>0</v>
      </c>
      <c r="AA103" s="11">
        <v>0.25147266861048245</v>
      </c>
      <c r="AB103" s="11">
        <v>0</v>
      </c>
      <c r="AC103" s="11">
        <v>0.18251065793370386</v>
      </c>
      <c r="AD103" s="11">
        <v>0</v>
      </c>
      <c r="AE103" s="11">
        <v>0</v>
      </c>
      <c r="AF103" s="146"/>
      <c r="AG103" s="11">
        <v>26.310627463001104</v>
      </c>
      <c r="AH103" s="11">
        <v>0</v>
      </c>
      <c r="AI103" s="11">
        <v>13.578146312343833</v>
      </c>
      <c r="AJ103" s="11">
        <v>0</v>
      </c>
      <c r="AK103" s="246">
        <v>5.9579306918432522</v>
      </c>
      <c r="AL103" s="246">
        <v>0</v>
      </c>
      <c r="AM103" s="11">
        <v>0.20645946760799913</v>
      </c>
      <c r="AN103" s="11">
        <v>0</v>
      </c>
      <c r="AO103" s="11">
        <v>1.1342269527223257E-2</v>
      </c>
      <c r="AP103" s="11">
        <v>0</v>
      </c>
      <c r="AQ103" s="11">
        <v>7.2000000000000008E-2</v>
      </c>
      <c r="AR103" s="146"/>
      <c r="AS103" s="19"/>
      <c r="AT103" s="184">
        <v>0.22644578508138949</v>
      </c>
      <c r="AU103" s="184">
        <v>0.43878822298644138</v>
      </c>
      <c r="AV103" s="189">
        <v>41.766479291733198</v>
      </c>
    </row>
    <row r="104" spans="1:56" ht="15" x14ac:dyDescent="0.25">
      <c r="A104" s="203">
        <v>44988.443055555559</v>
      </c>
      <c r="B104" s="14">
        <v>2965</v>
      </c>
      <c r="C104" s="194" t="s">
        <v>332</v>
      </c>
      <c r="D104" s="634" t="s">
        <v>443</v>
      </c>
      <c r="E104" s="194" t="s">
        <v>532</v>
      </c>
      <c r="F104">
        <v>23.271000000000001</v>
      </c>
      <c r="G104">
        <v>0.56699999999999995</v>
      </c>
      <c r="H104">
        <v>9.4390000000000001</v>
      </c>
      <c r="I104">
        <v>0.66400000000000003</v>
      </c>
      <c r="J104">
        <v>4.7430000000000003</v>
      </c>
      <c r="K104">
        <v>0.17100000000000001</v>
      </c>
      <c r="L104">
        <v>0.86799999999999999</v>
      </c>
      <c r="M104">
        <v>0.08</v>
      </c>
      <c r="N104">
        <v>6.7000000000000004E-2</v>
      </c>
      <c r="O104">
        <v>1.4999999999999999E-2</v>
      </c>
      <c r="P104">
        <v>4.8000000000000001E-2</v>
      </c>
      <c r="Q104">
        <v>1E-3</v>
      </c>
      <c r="R104" s="292">
        <v>0.224</v>
      </c>
      <c r="S104" s="292">
        <v>7.1999999999999995E-2</v>
      </c>
      <c r="T104" s="292">
        <v>7.8E-2</v>
      </c>
      <c r="U104" s="14">
        <v>1.1660404500310415</v>
      </c>
      <c r="V104">
        <v>0</v>
      </c>
      <c r="W104">
        <v>1.5095045887464869</v>
      </c>
      <c r="X104">
        <v>0</v>
      </c>
      <c r="Y104">
        <v>1.270755663276518</v>
      </c>
      <c r="Z104">
        <v>0</v>
      </c>
      <c r="AA104">
        <v>0.24770637288244529</v>
      </c>
      <c r="AB104">
        <v>0</v>
      </c>
      <c r="AC104">
        <v>0.17706257859239924</v>
      </c>
      <c r="AD104">
        <v>0</v>
      </c>
      <c r="AE104">
        <v>0</v>
      </c>
      <c r="AG104">
        <v>25.842004460874463</v>
      </c>
      <c r="AH104">
        <v>0</v>
      </c>
      <c r="AI104">
        <v>14.150836153496019</v>
      </c>
      <c r="AJ104">
        <v>0</v>
      </c>
      <c r="AK104" s="7">
        <v>6.0278296227415851</v>
      </c>
      <c r="AL104" s="7">
        <v>0</v>
      </c>
      <c r="AM104">
        <v>0.20959861740788685</v>
      </c>
      <c r="AN104">
        <v>0</v>
      </c>
      <c r="AO104">
        <v>1.1691262435753203E-2</v>
      </c>
      <c r="AP104">
        <v>0</v>
      </c>
      <c r="AQ104">
        <v>7.2000000000000008E-2</v>
      </c>
      <c r="AT104" s="69">
        <v>0.2332570459798462</v>
      </c>
      <c r="AU104" s="69">
        <v>0.42596985488044015</v>
      </c>
      <c r="AV104" s="143">
        <v>42.841111067250424</v>
      </c>
    </row>
    <row r="105" spans="1:56" ht="15" x14ac:dyDescent="0.25">
      <c r="A105" s="203">
        <v>44988.499305555553</v>
      </c>
      <c r="B105" s="14">
        <v>2993</v>
      </c>
      <c r="C105" s="194" t="s">
        <v>332</v>
      </c>
      <c r="D105" s="634" t="s">
        <v>443</v>
      </c>
      <c r="E105" s="194" t="s">
        <v>663</v>
      </c>
      <c r="F105">
        <v>24.507000000000001</v>
      </c>
      <c r="G105">
        <v>0.57699999999999996</v>
      </c>
      <c r="H105">
        <v>9.4830000000000005</v>
      </c>
      <c r="I105">
        <v>0.67700000000000005</v>
      </c>
      <c r="J105">
        <v>4.9009999999999998</v>
      </c>
      <c r="K105">
        <v>0.17100000000000001</v>
      </c>
      <c r="L105">
        <v>0.85199999999999998</v>
      </c>
      <c r="M105">
        <v>7.6999999999999999E-2</v>
      </c>
      <c r="N105">
        <v>7.9000000000000001E-2</v>
      </c>
      <c r="O105">
        <v>1.2999999999999999E-2</v>
      </c>
      <c r="P105">
        <v>4.7E-2</v>
      </c>
      <c r="Q105">
        <v>1E-3</v>
      </c>
      <c r="R105" s="292">
        <v>0.23300000000000001</v>
      </c>
      <c r="S105" s="292">
        <v>7.6999999999999999E-2</v>
      </c>
      <c r="T105" s="292">
        <v>7.8E-2</v>
      </c>
      <c r="U105" s="14">
        <v>1.1072317016637028</v>
      </c>
      <c r="V105">
        <v>0</v>
      </c>
      <c r="W105">
        <v>1.5025006657363797</v>
      </c>
      <c r="X105">
        <v>0</v>
      </c>
      <c r="Y105">
        <v>1.2297886372006785</v>
      </c>
      <c r="Z105">
        <v>0</v>
      </c>
      <c r="AA105">
        <v>0.2523581357534771</v>
      </c>
      <c r="AB105">
        <v>0</v>
      </c>
      <c r="AC105">
        <v>0.15016699703406014</v>
      </c>
      <c r="AD105">
        <v>0</v>
      </c>
      <c r="AE105">
        <v>0</v>
      </c>
      <c r="AG105">
        <v>27.21455903582358</v>
      </c>
      <c r="AH105">
        <v>0</v>
      </c>
      <c r="AI105">
        <v>14.21680042839313</v>
      </c>
      <c r="AJ105">
        <v>0</v>
      </c>
      <c r="AK105" s="7">
        <v>6.2286301878677008</v>
      </c>
      <c r="AL105" s="7">
        <v>0</v>
      </c>
      <c r="AM105">
        <v>0.20573504842340967</v>
      </c>
      <c r="AN105">
        <v>0</v>
      </c>
      <c r="AO105">
        <v>1.3785219886932881E-2</v>
      </c>
      <c r="AP105">
        <v>0</v>
      </c>
      <c r="AQ105">
        <v>7.0500000000000007E-2</v>
      </c>
      <c r="AT105" s="69">
        <v>0.22887125158517957</v>
      </c>
      <c r="AU105" s="69">
        <v>0.43811757921481204</v>
      </c>
      <c r="AV105" s="143">
        <v>42.150407107000703</v>
      </c>
    </row>
    <row r="106" spans="1:56" ht="15.75" thickBot="1" x14ac:dyDescent="0.3">
      <c r="A106" s="203">
        <v>44988.597916666666</v>
      </c>
      <c r="B106" s="14">
        <v>2998</v>
      </c>
      <c r="C106" s="194" t="s">
        <v>332</v>
      </c>
      <c r="D106" s="634" t="s">
        <v>443</v>
      </c>
      <c r="E106" s="194" t="s">
        <v>664</v>
      </c>
      <c r="F106">
        <v>24.364000000000001</v>
      </c>
      <c r="G106">
        <v>0.55600000000000005</v>
      </c>
      <c r="H106">
        <v>9.5250000000000004</v>
      </c>
      <c r="I106">
        <v>0.59599999999999997</v>
      </c>
      <c r="J106">
        <v>4.726</v>
      </c>
      <c r="K106">
        <v>0.17199999999999999</v>
      </c>
      <c r="L106">
        <v>0.91400000000000003</v>
      </c>
      <c r="M106">
        <v>7.9000000000000001E-2</v>
      </c>
      <c r="N106">
        <v>6.9000000000000006E-2</v>
      </c>
      <c r="O106">
        <v>1.7999999999999999E-2</v>
      </c>
      <c r="P106">
        <v>4.8000000000000001E-2</v>
      </c>
      <c r="Q106">
        <v>1E-3</v>
      </c>
      <c r="R106" s="292">
        <v>0.20599999999999999</v>
      </c>
      <c r="S106" s="292">
        <v>7.6999999999999999E-2</v>
      </c>
      <c r="T106" s="292">
        <v>7.9000000000000001E-2</v>
      </c>
      <c r="U106" s="14">
        <v>1.1137303937232133</v>
      </c>
      <c r="V106">
        <v>0</v>
      </c>
      <c r="W106">
        <v>1.4958754659504556</v>
      </c>
      <c r="X106">
        <v>0</v>
      </c>
      <c r="Y106">
        <v>1.2753267268134838</v>
      </c>
      <c r="Z106">
        <v>0</v>
      </c>
      <c r="AA106">
        <v>0.23523975017720186</v>
      </c>
      <c r="AB106">
        <v>0</v>
      </c>
      <c r="AC106">
        <v>0.17193032993754709</v>
      </c>
      <c r="AD106">
        <v>0</v>
      </c>
      <c r="AE106">
        <v>0</v>
      </c>
      <c r="AG106">
        <v>27.055760246003416</v>
      </c>
      <c r="AH106">
        <v>0</v>
      </c>
      <c r="AI106">
        <v>14.279766327158553</v>
      </c>
      <c r="AJ106">
        <v>0</v>
      </c>
      <c r="AK106" s="7">
        <v>6.0062244986457358</v>
      </c>
      <c r="AL106" s="7">
        <v>0</v>
      </c>
      <c r="AM106">
        <v>0.22070637823825875</v>
      </c>
      <c r="AN106">
        <v>0</v>
      </c>
      <c r="AO106">
        <v>1.204025534428315E-2</v>
      </c>
      <c r="AP106">
        <v>0</v>
      </c>
      <c r="AQ106">
        <v>7.2000000000000008E-2</v>
      </c>
      <c r="AT106" s="239">
        <v>0.22199429785134034</v>
      </c>
      <c r="AU106" s="239">
        <v>0.42061083921398307</v>
      </c>
      <c r="AV106" s="240">
        <v>41.058178324252061</v>
      </c>
    </row>
    <row r="107" spans="1:56" ht="15" x14ac:dyDescent="0.25">
      <c r="A107" s="203">
        <v>44988.663888888892</v>
      </c>
      <c r="B107" s="14">
        <v>3036</v>
      </c>
      <c r="C107" s="194" t="s">
        <v>332</v>
      </c>
      <c r="D107" s="634" t="s">
        <v>443</v>
      </c>
      <c r="E107" s="194" t="s">
        <v>690</v>
      </c>
      <c r="F107">
        <v>25.260999999999999</v>
      </c>
      <c r="G107">
        <v>0.64600000000000002</v>
      </c>
      <c r="H107">
        <v>10.228</v>
      </c>
      <c r="I107">
        <v>0.73</v>
      </c>
      <c r="J107">
        <v>4.742</v>
      </c>
      <c r="K107">
        <v>0.20499999999999999</v>
      </c>
      <c r="L107">
        <v>1.0629999999999999</v>
      </c>
      <c r="M107">
        <v>0.1</v>
      </c>
      <c r="N107">
        <v>6.7000000000000004E-2</v>
      </c>
      <c r="O107">
        <v>1.4E-2</v>
      </c>
      <c r="P107">
        <v>4.8000000000000001E-2</v>
      </c>
      <c r="Q107">
        <v>1E-3</v>
      </c>
      <c r="R107" s="292">
        <v>0.20599999999999999</v>
      </c>
      <c r="S107" s="292">
        <v>7.4999999999999997E-2</v>
      </c>
      <c r="T107" s="292">
        <v>7.1999999999999995E-2</v>
      </c>
      <c r="U107" s="14">
        <v>1.0741826258925762</v>
      </c>
      <c r="V107">
        <v>0</v>
      </c>
      <c r="W107">
        <v>1.393059621937631</v>
      </c>
      <c r="X107">
        <v>0</v>
      </c>
      <c r="Y107">
        <v>1.2710236421173609</v>
      </c>
      <c r="Z107">
        <v>0</v>
      </c>
      <c r="AA107">
        <v>0.20226635151642758</v>
      </c>
      <c r="AB107">
        <v>0</v>
      </c>
      <c r="AC107">
        <v>0.17706257859239924</v>
      </c>
      <c r="AD107">
        <v>0</v>
      </c>
      <c r="AE107">
        <v>0</v>
      </c>
      <c r="AG107">
        <v>28.051861745784446</v>
      </c>
      <c r="AH107">
        <v>0</v>
      </c>
      <c r="AI107">
        <v>15.333695537446475</v>
      </c>
      <c r="AJ107">
        <v>0</v>
      </c>
      <c r="AK107" s="7">
        <v>6.026558733088887</v>
      </c>
      <c r="AL107" s="7">
        <v>0</v>
      </c>
      <c r="AM107">
        <v>0.25668586440620245</v>
      </c>
      <c r="AN107">
        <v>0</v>
      </c>
      <c r="AO107">
        <v>1.1691262435753203E-2</v>
      </c>
      <c r="AP107">
        <v>0</v>
      </c>
      <c r="AQ107">
        <v>7.2000000000000008E-2</v>
      </c>
      <c r="AT107" s="69">
        <v>0.21483631951788515</v>
      </c>
      <c r="AU107" s="69">
        <v>0.39302715502413654</v>
      </c>
      <c r="AV107" s="143">
        <v>39.909043762382311</v>
      </c>
    </row>
    <row r="108" spans="1:56" s="13" customFormat="1" ht="15.75" thickBot="1" x14ac:dyDescent="0.3">
      <c r="A108" s="407">
        <v>44988.664583333331</v>
      </c>
      <c r="B108" s="16">
        <v>3037</v>
      </c>
      <c r="C108" s="200" t="s">
        <v>332</v>
      </c>
      <c r="D108" s="640" t="s">
        <v>443</v>
      </c>
      <c r="E108" s="200" t="s">
        <v>793</v>
      </c>
      <c r="F108" s="13">
        <v>25.4</v>
      </c>
      <c r="G108" s="13">
        <v>0.60199999999999998</v>
      </c>
      <c r="H108" s="13">
        <v>9.93</v>
      </c>
      <c r="I108" s="13">
        <v>0.74099999999999999</v>
      </c>
      <c r="J108" s="13">
        <v>4.8</v>
      </c>
      <c r="K108" s="13">
        <v>0.17599999999999999</v>
      </c>
      <c r="L108" s="13">
        <v>1.1319999999999999</v>
      </c>
      <c r="M108" s="13">
        <v>8.5000000000000006E-2</v>
      </c>
      <c r="N108" s="13">
        <v>0.08</v>
      </c>
      <c r="O108" s="13">
        <v>1.6E-2</v>
      </c>
      <c r="P108" s="13">
        <v>4.8000000000000001E-2</v>
      </c>
      <c r="Q108" s="13">
        <v>1E-3</v>
      </c>
      <c r="R108" s="242">
        <v>0.223</v>
      </c>
      <c r="S108" s="242">
        <v>7.5999999999999998E-2</v>
      </c>
      <c r="T108" s="242">
        <v>7.2999999999999995E-2</v>
      </c>
      <c r="U108" s="16">
        <v>1.068304224908361</v>
      </c>
      <c r="V108" s="13">
        <v>0</v>
      </c>
      <c r="W108" s="13">
        <v>1.434865439393564</v>
      </c>
      <c r="X108" s="13">
        <v>0</v>
      </c>
      <c r="Y108" s="13">
        <v>1.2556654397751095</v>
      </c>
      <c r="Z108" s="13">
        <v>0</v>
      </c>
      <c r="AA108" s="13">
        <v>0.18993739546109764</v>
      </c>
      <c r="AB108" s="13">
        <v>0</v>
      </c>
      <c r="AC108" s="13">
        <v>0.14828990957113439</v>
      </c>
      <c r="AD108" s="13">
        <v>0</v>
      </c>
      <c r="AE108" s="13">
        <v>0</v>
      </c>
      <c r="AF108" s="149"/>
      <c r="AG108" s="13">
        <v>28.206218611413835</v>
      </c>
      <c r="AH108" s="13">
        <v>0</v>
      </c>
      <c r="AI108" s="13">
        <v>14.886937493825137</v>
      </c>
      <c r="AJ108" s="13">
        <v>0</v>
      </c>
      <c r="AK108" s="250">
        <v>6.1002703329453096</v>
      </c>
      <c r="AL108" s="250">
        <v>0</v>
      </c>
      <c r="AM108" s="13">
        <v>0.27334750565176025</v>
      </c>
      <c r="AN108" s="13">
        <v>0</v>
      </c>
      <c r="AO108" s="13">
        <v>1.3959716341197855E-2</v>
      </c>
      <c r="AP108" s="13">
        <v>0</v>
      </c>
      <c r="AQ108" s="13">
        <v>7.2000000000000008E-2</v>
      </c>
      <c r="AR108" s="149"/>
      <c r="AS108" s="16"/>
      <c r="AT108" s="239">
        <v>0.2162739506839387</v>
      </c>
      <c r="AU108" s="239">
        <v>0.40977335570029794</v>
      </c>
      <c r="AV108" s="240">
        <v>40.140863775136182</v>
      </c>
    </row>
    <row r="109" spans="1:56" s="67" customFormat="1" ht="6" customHeight="1" thickBot="1" x14ac:dyDescent="0.25">
      <c r="A109" s="66"/>
      <c r="D109" s="190"/>
      <c r="J109" s="134"/>
      <c r="K109" s="134"/>
      <c r="O109" s="135"/>
      <c r="Q109" s="135"/>
      <c r="R109" s="234"/>
      <c r="S109" s="235"/>
      <c r="U109" s="66"/>
      <c r="AK109" s="134"/>
      <c r="AL109" s="134"/>
      <c r="AS109" s="66"/>
    </row>
    <row r="110" spans="1:56" s="11" customFormat="1" ht="28.15" customHeight="1" x14ac:dyDescent="0.25">
      <c r="A110" s="176" t="s">
        <v>1306</v>
      </c>
      <c r="B110" s="177"/>
      <c r="C110" s="177"/>
      <c r="D110" s="8" t="s">
        <v>105</v>
      </c>
      <c r="F110" s="144">
        <v>24.936499999999999</v>
      </c>
      <c r="G110" s="144">
        <v>0.58099999999999996</v>
      </c>
      <c r="H110" s="144">
        <v>10.260000000000002</v>
      </c>
      <c r="I110" s="144">
        <v>0.65650000000000008</v>
      </c>
      <c r="J110" s="144">
        <v>4.8885000000000005</v>
      </c>
      <c r="K110" s="144">
        <v>0.186</v>
      </c>
      <c r="L110" s="144">
        <v>0.78600000000000003</v>
      </c>
      <c r="M110" s="144">
        <v>8.1000000000000003E-2</v>
      </c>
      <c r="N110" s="144">
        <v>0.06</v>
      </c>
      <c r="O110" s="144">
        <v>1.35E-2</v>
      </c>
      <c r="P110" s="144">
        <v>4.8000000000000001E-2</v>
      </c>
      <c r="Q110" s="144">
        <v>1E-3</v>
      </c>
      <c r="R110" s="220">
        <v>0.20849999999999999</v>
      </c>
      <c r="S110" s="220">
        <v>7.5999999999999998E-2</v>
      </c>
      <c r="T110" s="146"/>
      <c r="U110" s="182">
        <v>1.088168529216315</v>
      </c>
      <c r="V110" s="144">
        <v>0</v>
      </c>
      <c r="W110" s="144">
        <v>1.3887163928681829</v>
      </c>
      <c r="X110" s="144">
        <v>0</v>
      </c>
      <c r="Y110" s="144">
        <v>1.2329617260175798</v>
      </c>
      <c r="Z110" s="144">
        <v>0</v>
      </c>
      <c r="AA110" s="144">
        <v>0.2738960951915077</v>
      </c>
      <c r="AB110" s="144">
        <v>0</v>
      </c>
      <c r="AC110" s="144">
        <v>0.19777481687731174</v>
      </c>
      <c r="AD110" s="144">
        <v>0</v>
      </c>
      <c r="AE110" s="185">
        <v>1.5</v>
      </c>
      <c r="AF110" s="147"/>
      <c r="AG110" s="144">
        <v>27.135114528802639</v>
      </c>
      <c r="AH110" s="144">
        <v>0</v>
      </c>
      <c r="AI110" s="144">
        <v>14.248230190827558</v>
      </c>
      <c r="AJ110" s="144">
        <v>0</v>
      </c>
      <c r="AK110" s="144">
        <v>6.027333397636939</v>
      </c>
      <c r="AL110" s="144">
        <v>0</v>
      </c>
      <c r="AM110" s="144">
        <v>0.21528233082052506</v>
      </c>
      <c r="AN110" s="144">
        <v>0</v>
      </c>
      <c r="AO110" s="144">
        <v>1.1866489012638703E-2</v>
      </c>
      <c r="AP110" s="144">
        <v>0</v>
      </c>
      <c r="AQ110" s="144">
        <v>7.2000000000000008E-2</v>
      </c>
      <c r="AR110" s="147"/>
      <c r="AS110" s="176" t="s">
        <v>666</v>
      </c>
      <c r="AT110" s="184">
        <v>0.22212301301471235</v>
      </c>
      <c r="AU110" s="184">
        <v>0.42302330302868746</v>
      </c>
      <c r="AV110" s="189">
        <v>41.078726370522347</v>
      </c>
      <c r="AW110" s="144"/>
      <c r="AX110" s="144"/>
      <c r="AY110" s="144"/>
      <c r="AZ110" s="144"/>
      <c r="BA110" s="144"/>
      <c r="BB110" s="144"/>
      <c r="BC110" s="144"/>
      <c r="BD110" s="144"/>
    </row>
    <row r="111" spans="1:56" ht="15" x14ac:dyDescent="0.25">
      <c r="D111" s="9" t="s">
        <v>113</v>
      </c>
      <c r="F111" s="3">
        <v>0.63625309429503019</v>
      </c>
      <c r="G111" s="3">
        <v>1.4490760603127163E-2</v>
      </c>
      <c r="H111" s="3">
        <v>0.44407198579895651</v>
      </c>
      <c r="I111" s="3">
        <v>5.9855629882003825E-2</v>
      </c>
      <c r="J111" s="3">
        <v>6.3755672016579959E-2</v>
      </c>
      <c r="K111" s="3">
        <v>8.8962271296801586E-3</v>
      </c>
      <c r="L111" s="3">
        <v>5.643896830078611E-2</v>
      </c>
      <c r="M111" s="3">
        <v>6.300510183423925E-3</v>
      </c>
      <c r="N111" s="3">
        <v>5.1806646016013952E-3</v>
      </c>
      <c r="O111" s="3">
        <v>1.0606601717798212E-3</v>
      </c>
      <c r="P111" s="3">
        <v>8.3452296039628093E-4</v>
      </c>
      <c r="Q111" s="3">
        <v>0</v>
      </c>
      <c r="R111" s="222">
        <v>2.6618669602903971E-2</v>
      </c>
      <c r="S111" s="222">
        <v>5.0832357523811255E-3</v>
      </c>
      <c r="U111" s="23">
        <v>2.892350250020816E-2</v>
      </c>
      <c r="V111" s="3">
        <v>0</v>
      </c>
      <c r="W111" s="3">
        <v>6.5860622295262017E-2</v>
      </c>
      <c r="X111" s="3">
        <v>0</v>
      </c>
      <c r="Y111" s="3">
        <v>1.6088194604900082E-2</v>
      </c>
      <c r="Z111" s="3">
        <v>0</v>
      </c>
      <c r="AA111" s="3">
        <v>2.0570688251868689E-2</v>
      </c>
      <c r="AB111" s="3">
        <v>0</v>
      </c>
      <c r="AC111" s="3">
        <v>1.5327245438900199E-2</v>
      </c>
      <c r="AD111" s="3">
        <v>0</v>
      </c>
      <c r="AE111" s="22">
        <v>0</v>
      </c>
      <c r="AF111" s="96"/>
      <c r="AG111" s="3">
        <v>0.69235059382835229</v>
      </c>
      <c r="AH111" s="3">
        <v>0</v>
      </c>
      <c r="AI111" s="3">
        <v>0.6166900462925381</v>
      </c>
      <c r="AJ111" s="3">
        <v>0</v>
      </c>
      <c r="AK111" s="3">
        <v>7.8608303412973188E-2</v>
      </c>
      <c r="AL111" s="3">
        <v>0</v>
      </c>
      <c r="AM111" s="3">
        <v>1.5458413034222601E-2</v>
      </c>
      <c r="AN111" s="3">
        <v>0</v>
      </c>
      <c r="AO111" s="3">
        <v>1.0246049928844874E-3</v>
      </c>
      <c r="AP111" s="3">
        <v>0</v>
      </c>
      <c r="AQ111" s="3">
        <v>1.2517844405944213E-3</v>
      </c>
      <c r="AR111" s="96"/>
      <c r="AS111" s="2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</row>
    <row r="112" spans="1:56" ht="15" x14ac:dyDescent="0.25">
      <c r="D112" s="9" t="s">
        <v>106</v>
      </c>
      <c r="F112" s="3">
        <v>2.5514931698314931</v>
      </c>
      <c r="G112" s="3">
        <v>2.4941068163730056</v>
      </c>
      <c r="H112" s="3">
        <v>4.3281869960911932</v>
      </c>
      <c r="I112" s="3">
        <v>9.1173845974110925</v>
      </c>
      <c r="J112" s="3">
        <v>1.3041970341941282</v>
      </c>
      <c r="K112" s="3">
        <v>4.7829178116559996</v>
      </c>
      <c r="L112" s="3">
        <v>7.1805303181661717</v>
      </c>
      <c r="M112" s="3">
        <v>7.7784076338566974</v>
      </c>
      <c r="N112" s="3">
        <v>8.6344410026689911</v>
      </c>
      <c r="O112" s="3">
        <v>7.8567420131838617</v>
      </c>
      <c r="P112" s="3">
        <v>1.7385895008255852</v>
      </c>
      <c r="Q112" s="3">
        <v>0</v>
      </c>
      <c r="R112" s="222">
        <v>12.76674801098512</v>
      </c>
      <c r="S112" s="222">
        <v>6.6884680952383233</v>
      </c>
      <c r="U112" s="23">
        <v>2.6579984371573855</v>
      </c>
      <c r="V112" s="3" t="e">
        <v>#DIV/0!</v>
      </c>
      <c r="W112" s="3">
        <v>4.7425538168550672</v>
      </c>
      <c r="X112" s="3" t="e">
        <v>#DIV/0!</v>
      </c>
      <c r="Y112" s="3">
        <v>1.3048413641244443</v>
      </c>
      <c r="Z112" s="3" t="e">
        <v>#DIV/0!</v>
      </c>
      <c r="AA112" s="3">
        <v>7.5103985098749568</v>
      </c>
      <c r="AB112" s="3" t="e">
        <v>#DIV/0!</v>
      </c>
      <c r="AC112" s="3">
        <v>7.7498468616499094</v>
      </c>
      <c r="AD112" s="3" t="e">
        <v>#DIV/0!</v>
      </c>
      <c r="AE112" s="22">
        <v>0</v>
      </c>
      <c r="AF112" s="96"/>
      <c r="AG112" s="3">
        <v>2.5514931698314927</v>
      </c>
      <c r="AH112" s="3" t="e">
        <v>#DIV/0!</v>
      </c>
      <c r="AI112" s="3">
        <v>4.3281869960911958</v>
      </c>
      <c r="AJ112" s="3" t="e">
        <v>#DIV/0!</v>
      </c>
      <c r="AK112" s="3">
        <v>1.3041970341941289</v>
      </c>
      <c r="AL112" s="3" t="e">
        <v>#DIV/0!</v>
      </c>
      <c r="AM112" s="3">
        <v>7.1805303181661726</v>
      </c>
      <c r="AN112" s="3" t="e">
        <v>#DIV/0!</v>
      </c>
      <c r="AO112" s="3">
        <v>8.6344410026689964</v>
      </c>
      <c r="AP112" s="3" t="e">
        <v>#DIV/0!</v>
      </c>
      <c r="AQ112" s="3">
        <v>1.7385895008255852</v>
      </c>
      <c r="AR112" s="96"/>
      <c r="AS112" s="2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</row>
    <row r="113" spans="1:56" ht="15.75" thickBot="1" x14ac:dyDescent="0.3">
      <c r="A113" s="243" t="s">
        <v>122</v>
      </c>
      <c r="B113" s="244"/>
      <c r="C113" s="244"/>
      <c r="D113" s="649"/>
      <c r="E113" s="375"/>
      <c r="F113" s="140">
        <v>4.9402323831814856</v>
      </c>
      <c r="G113" s="140">
        <v>-6.4516129032257936</v>
      </c>
      <c r="H113" s="140">
        <v>9.5723442261216913</v>
      </c>
      <c r="I113" s="140">
        <v>-0.64000000000000057</v>
      </c>
      <c r="J113" s="140">
        <v>0.44788273615635671</v>
      </c>
      <c r="K113" s="140">
        <v>-6.9892473118279632</v>
      </c>
      <c r="L113" s="140">
        <v>18.658892128279867</v>
      </c>
      <c r="M113" s="140">
        <v>-6.4102564102564159</v>
      </c>
      <c r="N113" s="140">
        <v>-1.6949152542372781</v>
      </c>
      <c r="O113" s="140">
        <v>0</v>
      </c>
      <c r="P113" s="140">
        <v>0</v>
      </c>
      <c r="Q113" s="140">
        <v>0</v>
      </c>
      <c r="R113" s="224">
        <v>-16.326530612244902</v>
      </c>
      <c r="S113" s="224">
        <v>-14.606741573033707</v>
      </c>
      <c r="U113" s="14">
        <v>-4.7076628962880394</v>
      </c>
      <c r="V113" t="e">
        <v>#DIV/0!</v>
      </c>
      <c r="W113">
        <v>-8.7360951285002013</v>
      </c>
      <c r="X113" t="e">
        <v>#DIV/0!</v>
      </c>
      <c r="Y113">
        <v>-0.44588569112283444</v>
      </c>
      <c r="Z113" t="e">
        <v>#DIV/0!</v>
      </c>
      <c r="AA113">
        <v>-15.72481572481572</v>
      </c>
      <c r="AB113" t="e">
        <v>#DIV/0!</v>
      </c>
      <c r="AC113">
        <v>1.7241379310344718</v>
      </c>
      <c r="AD113" t="e">
        <v>#DIV/0!</v>
      </c>
      <c r="AE113" s="15" t="e">
        <v>#DIV/0!</v>
      </c>
      <c r="AG113">
        <v>4.9402323831814829</v>
      </c>
      <c r="AH113" t="e">
        <v>#DIV/0!</v>
      </c>
      <c r="AI113">
        <v>9.5723442261216967</v>
      </c>
      <c r="AJ113" t="e">
        <v>#DIV/0!</v>
      </c>
      <c r="AK113">
        <v>0.4478827361563561</v>
      </c>
      <c r="AL113" t="e">
        <v>#DIV/0!</v>
      </c>
      <c r="AM113">
        <v>18.658892128279867</v>
      </c>
      <c r="AN113" t="e">
        <v>#DIV/0!</v>
      </c>
      <c r="AO113">
        <v>-1.6949152542372743</v>
      </c>
      <c r="AP113" t="e">
        <v>#DIV/0!</v>
      </c>
      <c r="AQ113">
        <v>0</v>
      </c>
      <c r="AS113"/>
      <c r="AT113" s="4"/>
      <c r="AU113" s="4"/>
      <c r="AV113" s="4"/>
    </row>
    <row r="114" spans="1:56" s="11" customFormat="1" ht="15" x14ac:dyDescent="0.25">
      <c r="A114" s="245">
        <v>44991.418055555558</v>
      </c>
      <c r="B114" s="11">
        <v>3042</v>
      </c>
      <c r="C114" s="197" t="s">
        <v>332</v>
      </c>
      <c r="D114" s="639" t="s">
        <v>443</v>
      </c>
      <c r="E114" s="197" t="s">
        <v>531</v>
      </c>
      <c r="F114" s="11">
        <v>23.925999999999998</v>
      </c>
      <c r="G114" s="11">
        <v>0.58899999999999997</v>
      </c>
      <c r="H114" s="11">
        <v>9.5169999999999995</v>
      </c>
      <c r="I114" s="11">
        <v>0.625</v>
      </c>
      <c r="J114" s="11">
        <v>4.9119999999999999</v>
      </c>
      <c r="K114" s="11">
        <v>0.186</v>
      </c>
      <c r="L114" s="11">
        <v>0.68600000000000005</v>
      </c>
      <c r="M114" s="11">
        <v>7.8E-2</v>
      </c>
      <c r="N114" s="11">
        <v>5.8999999999999997E-2</v>
      </c>
      <c r="O114" s="11">
        <v>1.4E-2</v>
      </c>
      <c r="P114" s="11">
        <v>4.9000000000000002E-2</v>
      </c>
      <c r="Q114" s="11">
        <v>1E-3</v>
      </c>
      <c r="R114" s="293">
        <v>0.245</v>
      </c>
      <c r="S114" s="293">
        <v>8.8999999999999996E-2</v>
      </c>
      <c r="T114" s="293">
        <v>7.3999999999999996E-2</v>
      </c>
      <c r="U114" s="11">
        <v>1.1341188377778304</v>
      </c>
      <c r="V114" s="11">
        <v>0</v>
      </c>
      <c r="W114" s="11">
        <v>1.4971329004074909</v>
      </c>
      <c r="X114" s="11">
        <v>0</v>
      </c>
      <c r="Y114" s="11">
        <v>1.2270346317020613</v>
      </c>
      <c r="Z114" s="11">
        <v>0</v>
      </c>
      <c r="AA114" s="11">
        <v>0.31342439017778789</v>
      </c>
      <c r="AB114" s="11">
        <v>0</v>
      </c>
      <c r="AC114" s="11">
        <v>0.20107106382526696</v>
      </c>
      <c r="AD114" s="11">
        <v>0</v>
      </c>
      <c r="AE114" s="11">
        <v>0</v>
      </c>
      <c r="AF114" s="146"/>
      <c r="AG114" s="11">
        <v>26.035520230029551</v>
      </c>
      <c r="AH114" s="11">
        <v>0</v>
      </c>
      <c r="AI114" s="11">
        <v>13.216413910926496</v>
      </c>
      <c r="AJ114" s="11">
        <v>0</v>
      </c>
      <c r="AK114" s="246">
        <v>6.0563079981983519</v>
      </c>
      <c r="AL114" s="246">
        <v>0</v>
      </c>
      <c r="AM114" s="11">
        <v>0.1878927213013743</v>
      </c>
      <c r="AN114" s="11">
        <v>0</v>
      </c>
      <c r="AO114" s="11">
        <v>1.1668714195761392E-2</v>
      </c>
      <c r="AP114" s="11">
        <v>0</v>
      </c>
      <c r="AQ114" s="11">
        <v>7.350000000000001E-2</v>
      </c>
      <c r="AR114" s="146"/>
      <c r="AT114" s="411">
        <v>0.23261713016254479</v>
      </c>
      <c r="AU114" s="411">
        <v>0.45824139884052656</v>
      </c>
      <c r="AV114" s="189">
        <v>42.740613121624534</v>
      </c>
    </row>
    <row r="115" spans="1:56" ht="15" x14ac:dyDescent="0.25">
      <c r="A115" s="12">
        <v>44991.420138888891</v>
      </c>
      <c r="B115">
        <v>3043</v>
      </c>
      <c r="C115" s="194" t="s">
        <v>332</v>
      </c>
      <c r="D115" s="634" t="s">
        <v>443</v>
      </c>
      <c r="E115" s="194" t="s">
        <v>532</v>
      </c>
      <c r="F115">
        <v>23.562999999999999</v>
      </c>
      <c r="G115">
        <v>0.57899999999999996</v>
      </c>
      <c r="H115">
        <v>9.2100000000000009</v>
      </c>
      <c r="I115">
        <v>0.66900000000000004</v>
      </c>
      <c r="J115">
        <v>4.7919999999999998</v>
      </c>
      <c r="K115">
        <v>0.17299999999999999</v>
      </c>
      <c r="L115">
        <v>0.75800000000000001</v>
      </c>
      <c r="M115">
        <v>7.4999999999999997E-2</v>
      </c>
      <c r="N115">
        <v>6.0999999999999999E-2</v>
      </c>
      <c r="O115">
        <v>1.2999999999999999E-2</v>
      </c>
      <c r="P115">
        <v>4.7E-2</v>
      </c>
      <c r="Q115">
        <v>1E-3</v>
      </c>
      <c r="R115" s="292">
        <v>0.23300000000000001</v>
      </c>
      <c r="S115" s="292">
        <v>7.6999999999999999E-2</v>
      </c>
      <c r="T115" s="292">
        <v>7.8E-2</v>
      </c>
      <c r="U115">
        <v>1.1515905153279451</v>
      </c>
      <c r="V115">
        <v>0</v>
      </c>
      <c r="W115">
        <v>1.5470373304210736</v>
      </c>
      <c r="X115">
        <v>0</v>
      </c>
      <c r="Y115">
        <v>1.2577617092905937</v>
      </c>
      <c r="Z115">
        <v>0</v>
      </c>
      <c r="AA115">
        <v>0.28365320799731203</v>
      </c>
      <c r="AB115">
        <v>0</v>
      </c>
      <c r="AC115">
        <v>0.19447856992935655</v>
      </c>
      <c r="AD115">
        <v>0</v>
      </c>
      <c r="AE115">
        <v>0</v>
      </c>
      <c r="AG115">
        <v>25.64051505392403</v>
      </c>
      <c r="AH115">
        <v>0</v>
      </c>
      <c r="AI115">
        <v>12.790077978315965</v>
      </c>
      <c r="AJ115">
        <v>0</v>
      </c>
      <c r="AK115" s="7">
        <v>5.908352591076242</v>
      </c>
      <c r="AL115" s="7">
        <v>0</v>
      </c>
      <c r="AM115">
        <v>0.20761324015516283</v>
      </c>
      <c r="AN115">
        <v>0</v>
      </c>
      <c r="AO115">
        <v>1.2064263829516015E-2</v>
      </c>
      <c r="AP115">
        <v>0</v>
      </c>
      <c r="AQ115">
        <v>7.0500000000000007E-2</v>
      </c>
      <c r="AS115"/>
      <c r="AT115" s="410">
        <v>0.23043033958758274</v>
      </c>
      <c r="AU115" s="410">
        <v>0.46194812893972509</v>
      </c>
      <c r="AV115" s="143">
        <v>42.396459522625044</v>
      </c>
    </row>
    <row r="116" spans="1:56" ht="15" x14ac:dyDescent="0.25">
      <c r="A116" s="12">
        <v>44991.489583333336</v>
      </c>
      <c r="B116">
        <v>3073</v>
      </c>
      <c r="C116" s="194" t="s">
        <v>332</v>
      </c>
      <c r="D116" s="634" t="s">
        <v>443</v>
      </c>
      <c r="E116" s="194" t="s">
        <v>663</v>
      </c>
      <c r="F116">
        <v>25.001999999999999</v>
      </c>
      <c r="G116">
        <v>0.60099999999999998</v>
      </c>
      <c r="H116">
        <v>10.271000000000001</v>
      </c>
      <c r="I116">
        <v>0.79100000000000004</v>
      </c>
      <c r="J116">
        <v>4.9580000000000002</v>
      </c>
      <c r="K116">
        <v>0.185</v>
      </c>
      <c r="L116">
        <v>0.74099999999999999</v>
      </c>
      <c r="M116">
        <v>7.9000000000000001E-2</v>
      </c>
      <c r="N116">
        <v>6.6000000000000003E-2</v>
      </c>
      <c r="O116">
        <v>1.4999999999999999E-2</v>
      </c>
      <c r="P116">
        <v>4.8000000000000001E-2</v>
      </c>
      <c r="Q116">
        <v>1E-3</v>
      </c>
      <c r="R116" s="292">
        <v>0.252</v>
      </c>
      <c r="S116" s="292">
        <v>7.6999999999999999E-2</v>
      </c>
      <c r="T116" s="292">
        <v>7.8E-2</v>
      </c>
      <c r="U116">
        <v>1.08531026768548</v>
      </c>
      <c r="V116">
        <v>0</v>
      </c>
      <c r="W116">
        <v>1.3872275156438603</v>
      </c>
      <c r="X116">
        <v>0</v>
      </c>
      <c r="Y116">
        <v>1.2156502845745309</v>
      </c>
      <c r="Z116">
        <v>0</v>
      </c>
      <c r="AA116">
        <v>0.29016077147363362</v>
      </c>
      <c r="AB116">
        <v>0</v>
      </c>
      <c r="AC116">
        <v>0.17974534493470834</v>
      </c>
      <c r="AD116">
        <v>0</v>
      </c>
      <c r="AE116">
        <v>0</v>
      </c>
      <c r="AG116">
        <v>27.206389567466307</v>
      </c>
      <c r="AH116">
        <v>0</v>
      </c>
      <c r="AI116">
        <v>14.263506071149108</v>
      </c>
      <c r="AJ116">
        <v>0</v>
      </c>
      <c r="AK116" s="7">
        <v>6.1130242375951607</v>
      </c>
      <c r="AL116" s="7">
        <v>0</v>
      </c>
      <c r="AM116">
        <v>0.20295700653690721</v>
      </c>
      <c r="AN116">
        <v>0</v>
      </c>
      <c r="AO116">
        <v>1.3053137913902576E-2</v>
      </c>
      <c r="AP116">
        <v>0</v>
      </c>
      <c r="AQ116">
        <v>7.2000000000000008E-2</v>
      </c>
      <c r="AS116"/>
      <c r="AT116" s="410">
        <v>0.22469075591364687</v>
      </c>
      <c r="AU116" s="410">
        <v>0.42857795321165931</v>
      </c>
      <c r="AV116" s="143">
        <v>41.487798322292321</v>
      </c>
    </row>
    <row r="117" spans="1:56" ht="15" x14ac:dyDescent="0.25">
      <c r="A117" s="12">
        <v>44991.505555555559</v>
      </c>
      <c r="B117">
        <v>3076</v>
      </c>
      <c r="C117" s="194" t="s">
        <v>332</v>
      </c>
      <c r="D117" s="634" t="s">
        <v>443</v>
      </c>
      <c r="E117" s="194" t="s">
        <v>664</v>
      </c>
      <c r="F117">
        <v>24.553999999999998</v>
      </c>
      <c r="G117">
        <v>0.58799999999999997</v>
      </c>
      <c r="H117">
        <v>10.362</v>
      </c>
      <c r="I117">
        <v>0.73</v>
      </c>
      <c r="J117">
        <v>4.8490000000000002</v>
      </c>
      <c r="K117">
        <v>0.186</v>
      </c>
      <c r="L117">
        <v>0.82599999999999996</v>
      </c>
      <c r="M117">
        <v>8.3000000000000004E-2</v>
      </c>
      <c r="N117">
        <v>5.7000000000000002E-2</v>
      </c>
      <c r="O117">
        <v>1.2E-2</v>
      </c>
      <c r="P117">
        <v>4.8000000000000001E-2</v>
      </c>
      <c r="Q117">
        <v>1E-3</v>
      </c>
      <c r="R117" s="292">
        <v>0.19900000000000001</v>
      </c>
      <c r="S117" s="292">
        <v>7.3999999999999996E-2</v>
      </c>
      <c r="T117" s="292">
        <v>7.9000000000000001E-2</v>
      </c>
      <c r="U117">
        <v>1.1051122958651287</v>
      </c>
      <c r="V117">
        <v>0</v>
      </c>
      <c r="W117">
        <v>1.3750447609706706</v>
      </c>
      <c r="X117">
        <v>0</v>
      </c>
      <c r="Y117">
        <v>1.2429767191009538</v>
      </c>
      <c r="Z117">
        <v>0</v>
      </c>
      <c r="AA117">
        <v>0.26030161218155268</v>
      </c>
      <c r="AB117">
        <v>0</v>
      </c>
      <c r="AC117">
        <v>0.20812618887176754</v>
      </c>
      <c r="AD117">
        <v>0</v>
      </c>
      <c r="AE117">
        <v>0</v>
      </c>
      <c r="AG117">
        <v>26.718890066377398</v>
      </c>
      <c r="AH117">
        <v>0</v>
      </c>
      <c r="AI117">
        <v>14.389879262900111</v>
      </c>
      <c r="AJ117">
        <v>0</v>
      </c>
      <c r="AK117" s="7">
        <v>5.9786314094592443</v>
      </c>
      <c r="AL117" s="7">
        <v>0</v>
      </c>
      <c r="AM117">
        <v>0.22623817462818535</v>
      </c>
      <c r="AN117">
        <v>0</v>
      </c>
      <c r="AO117">
        <v>1.127316456200677E-2</v>
      </c>
      <c r="AP117">
        <v>0</v>
      </c>
      <c r="AQ117">
        <v>7.2000000000000008E-2</v>
      </c>
      <c r="AS117"/>
      <c r="AT117" s="410">
        <v>0.22376047038655447</v>
      </c>
      <c r="AU117" s="410">
        <v>0.41547474445274263</v>
      </c>
      <c r="AV117" s="143">
        <v>41.339777464025993</v>
      </c>
    </row>
    <row r="118" spans="1:56" ht="15" x14ac:dyDescent="0.25">
      <c r="A118" s="12">
        <v>44991.654861111114</v>
      </c>
      <c r="B118">
        <v>3114</v>
      </c>
      <c r="C118" s="194" t="s">
        <v>332</v>
      </c>
      <c r="D118" s="634" t="s">
        <v>443</v>
      </c>
      <c r="E118" s="194" t="s">
        <v>690</v>
      </c>
      <c r="F118">
        <v>25.152999999999999</v>
      </c>
      <c r="G118">
        <v>0.57699999999999996</v>
      </c>
      <c r="H118">
        <v>10.249000000000001</v>
      </c>
      <c r="I118">
        <v>0.64400000000000002</v>
      </c>
      <c r="J118">
        <v>4.8650000000000002</v>
      </c>
      <c r="K118">
        <v>0.189</v>
      </c>
      <c r="L118">
        <v>0.85199999999999998</v>
      </c>
      <c r="M118">
        <v>8.5999999999999993E-2</v>
      </c>
      <c r="N118">
        <v>7.0000000000000007E-2</v>
      </c>
      <c r="O118">
        <v>1.4999999999999999E-2</v>
      </c>
      <c r="P118">
        <v>4.8000000000000001E-2</v>
      </c>
      <c r="Q118">
        <v>1E-3</v>
      </c>
      <c r="R118" s="292">
        <v>0.193</v>
      </c>
      <c r="S118" s="292">
        <v>7.5999999999999998E-2</v>
      </c>
      <c r="T118" s="292">
        <v>7.1999999999999995E-2</v>
      </c>
      <c r="U118">
        <v>1.0787948679152535</v>
      </c>
      <c r="V118">
        <v>0</v>
      </c>
      <c r="W118">
        <v>1.3902052700925056</v>
      </c>
      <c r="X118">
        <v>0</v>
      </c>
      <c r="Y118">
        <v>1.2388888203330986</v>
      </c>
      <c r="Z118">
        <v>0</v>
      </c>
      <c r="AA118">
        <v>0.2523581357534771</v>
      </c>
      <c r="AB118">
        <v>0</v>
      </c>
      <c r="AC118">
        <v>0.1694741823670107</v>
      </c>
      <c r="AD118">
        <v>0</v>
      </c>
      <c r="AE118">
        <v>0</v>
      </c>
      <c r="AG118">
        <v>27.37070301537797</v>
      </c>
      <c r="AH118">
        <v>0</v>
      </c>
      <c r="AI118">
        <v>14.232954310506008</v>
      </c>
      <c r="AJ118">
        <v>0</v>
      </c>
      <c r="AK118" s="7">
        <v>5.9983587970755261</v>
      </c>
      <c r="AL118" s="7">
        <v>0</v>
      </c>
      <c r="AM118">
        <v>0.23335947310316457</v>
      </c>
      <c r="AN118">
        <v>0</v>
      </c>
      <c r="AO118">
        <v>1.3844237181411824E-2</v>
      </c>
      <c r="AP118">
        <v>0</v>
      </c>
      <c r="AQ118">
        <v>7.2000000000000008E-2</v>
      </c>
      <c r="AS118"/>
      <c r="AT118" s="410">
        <v>0.21784676371498768</v>
      </c>
      <c r="AU118" s="410">
        <v>0.40806163041417515</v>
      </c>
      <c r="AV118" s="143">
        <v>40.393888591662652</v>
      </c>
    </row>
    <row r="119" spans="1:56" ht="15" x14ac:dyDescent="0.25">
      <c r="A119" s="12">
        <v>44991.661805555559</v>
      </c>
      <c r="B119">
        <v>3117</v>
      </c>
      <c r="C119" s="194" t="s">
        <v>332</v>
      </c>
      <c r="D119" s="634" t="s">
        <v>443</v>
      </c>
      <c r="E119" s="194" t="s">
        <v>793</v>
      </c>
      <c r="F119">
        <v>24.870999999999999</v>
      </c>
      <c r="G119">
        <v>0.57499999999999996</v>
      </c>
      <c r="H119">
        <v>10.164</v>
      </c>
      <c r="I119">
        <v>0.67700000000000005</v>
      </c>
      <c r="J119">
        <v>4.8440000000000003</v>
      </c>
      <c r="K119">
        <v>0.19800000000000001</v>
      </c>
      <c r="L119">
        <v>0.83099999999999996</v>
      </c>
      <c r="M119">
        <v>9.1999999999999998E-2</v>
      </c>
      <c r="N119">
        <v>6.9000000000000006E-2</v>
      </c>
      <c r="O119">
        <v>1.2999999999999999E-2</v>
      </c>
      <c r="P119">
        <v>4.7E-2</v>
      </c>
      <c r="Q119">
        <v>1E-3</v>
      </c>
      <c r="R119" s="292">
        <v>0.21199999999999999</v>
      </c>
      <c r="S119" s="292">
        <v>7.1999999999999995E-2</v>
      </c>
      <c r="T119" s="292">
        <v>7.2999999999999995E-2</v>
      </c>
      <c r="U119">
        <v>1.09102679074715</v>
      </c>
      <c r="V119">
        <v>0</v>
      </c>
      <c r="W119">
        <v>1.4018313472233461</v>
      </c>
      <c r="X119">
        <v>0</v>
      </c>
      <c r="Y119">
        <v>1.2442597256235599</v>
      </c>
      <c r="Z119">
        <v>0</v>
      </c>
      <c r="AA119">
        <v>0.25873541716240978</v>
      </c>
      <c r="AB119">
        <v>0</v>
      </c>
      <c r="AC119">
        <v>0.17193032993754709</v>
      </c>
      <c r="AD119">
        <v>0</v>
      </c>
      <c r="AE119">
        <v>0</v>
      </c>
      <c r="AG119">
        <v>27.063839490138971</v>
      </c>
      <c r="AH119">
        <v>0</v>
      </c>
      <c r="AI119">
        <v>14.114913417112211</v>
      </c>
      <c r="AJ119">
        <v>0</v>
      </c>
      <c r="AK119" s="7">
        <v>5.9724666008291569</v>
      </c>
      <c r="AL119" s="7">
        <v>0</v>
      </c>
      <c r="AM119">
        <v>0.22760765510414288</v>
      </c>
      <c r="AN119">
        <v>0</v>
      </c>
      <c r="AO119">
        <v>1.3646462364534512E-2</v>
      </c>
      <c r="AP119">
        <v>0</v>
      </c>
      <c r="AQ119">
        <v>7.0500000000000007E-2</v>
      </c>
      <c r="AS119"/>
      <c r="AT119" s="410">
        <v>0.21936581284460191</v>
      </c>
      <c r="AU119" s="410">
        <v>0.40969804074749622</v>
      </c>
      <c r="AV119" s="143">
        <v>40.637679642709699</v>
      </c>
    </row>
    <row r="120" spans="1:56" ht="15" x14ac:dyDescent="0.25">
      <c r="A120" s="12">
        <v>44991.81527777778</v>
      </c>
      <c r="B120">
        <v>3172</v>
      </c>
      <c r="C120" s="194" t="s">
        <v>332</v>
      </c>
      <c r="D120" s="634" t="s">
        <v>443</v>
      </c>
      <c r="E120" s="194" t="s">
        <v>1104</v>
      </c>
      <c r="F120">
        <v>25.355</v>
      </c>
      <c r="G120">
        <v>0.58299999999999996</v>
      </c>
      <c r="H120">
        <v>10.273</v>
      </c>
      <c r="I120">
        <v>0.628</v>
      </c>
      <c r="J120">
        <v>4.976</v>
      </c>
      <c r="K120">
        <v>0.19400000000000001</v>
      </c>
      <c r="L120">
        <v>0.75800000000000001</v>
      </c>
      <c r="M120">
        <v>8.5000000000000006E-2</v>
      </c>
      <c r="N120">
        <v>5.8999999999999997E-2</v>
      </c>
      <c r="O120">
        <v>1.2999999999999999E-2</v>
      </c>
      <c r="P120">
        <v>4.9000000000000002E-2</v>
      </c>
      <c r="Q120">
        <v>1E-3</v>
      </c>
      <c r="R120" s="292">
        <v>0.17599999999999999</v>
      </c>
      <c r="S120" s="292">
        <v>7.5999999999999998E-2</v>
      </c>
      <c r="U120">
        <v>1.0702002489714995</v>
      </c>
      <c r="V120">
        <v>0</v>
      </c>
      <c r="W120">
        <v>1.3869574431206162</v>
      </c>
      <c r="X120">
        <v>0</v>
      </c>
      <c r="Y120">
        <v>1.2112528357959254</v>
      </c>
      <c r="Z120">
        <v>0</v>
      </c>
      <c r="AA120">
        <v>0.28365320799731203</v>
      </c>
      <c r="AB120">
        <v>0</v>
      </c>
      <c r="AC120">
        <v>0.20107106382526696</v>
      </c>
      <c r="AD120">
        <v>0</v>
      </c>
      <c r="AE120">
        <v>0</v>
      </c>
      <c r="AG120">
        <v>27.590513058279669</v>
      </c>
      <c r="AH120">
        <v>0</v>
      </c>
      <c r="AI120">
        <v>14.266283503934844</v>
      </c>
      <c r="AJ120">
        <v>0</v>
      </c>
      <c r="AK120" s="7">
        <v>6.1352175486634772</v>
      </c>
      <c r="AL120" s="7">
        <v>0</v>
      </c>
      <c r="AM120">
        <v>0.20761324015516283</v>
      </c>
      <c r="AN120">
        <v>0</v>
      </c>
      <c r="AO120">
        <v>1.1668714195761392E-2</v>
      </c>
      <c r="AP120">
        <v>0</v>
      </c>
      <c r="AQ120">
        <v>7.350000000000001E-2</v>
      </c>
      <c r="AS120"/>
      <c r="AT120" s="410">
        <v>0.21784676371498768</v>
      </c>
      <c r="AU120" s="410">
        <v>0.40806163041417515</v>
      </c>
      <c r="AV120" s="143">
        <v>40.393888591662652</v>
      </c>
    </row>
    <row r="121" spans="1:56" s="13" customFormat="1" ht="15.75" thickBot="1" x14ac:dyDescent="0.3">
      <c r="A121" s="249">
        <v>44991.816666666666</v>
      </c>
      <c r="B121" s="13">
        <v>3173</v>
      </c>
      <c r="C121" s="200" t="s">
        <v>332</v>
      </c>
      <c r="D121" s="640" t="s">
        <v>443</v>
      </c>
      <c r="E121" s="200" t="s">
        <v>1106</v>
      </c>
      <c r="F121" s="13">
        <v>25.108000000000001</v>
      </c>
      <c r="G121" s="13">
        <v>0.55100000000000005</v>
      </c>
      <c r="H121" s="13">
        <v>10.428000000000001</v>
      </c>
      <c r="I121" s="13">
        <v>0.621</v>
      </c>
      <c r="J121" s="13">
        <v>4.9340000000000002</v>
      </c>
      <c r="K121" s="13">
        <v>0.17299999999999999</v>
      </c>
      <c r="L121" s="13">
        <v>0.81399999999999995</v>
      </c>
      <c r="M121" s="13">
        <v>7.2999999999999995E-2</v>
      </c>
      <c r="N121" s="13">
        <v>5.8000000000000003E-2</v>
      </c>
      <c r="O121" s="13">
        <v>1.4E-2</v>
      </c>
      <c r="P121" s="13">
        <v>4.9000000000000002E-2</v>
      </c>
      <c r="Q121" s="13">
        <v>1E-3</v>
      </c>
      <c r="R121" s="242">
        <v>0.20499999999999999</v>
      </c>
      <c r="S121" s="242">
        <v>7.5999999999999998E-2</v>
      </c>
      <c r="T121" s="149"/>
      <c r="U121" s="13">
        <v>1.0807283460519503</v>
      </c>
      <c r="V121" s="13">
        <v>0</v>
      </c>
      <c r="W121" s="13">
        <v>1.3663419460278183</v>
      </c>
      <c r="X121" s="13">
        <v>0</v>
      </c>
      <c r="Y121" s="13">
        <v>1.22156345985418</v>
      </c>
      <c r="Z121" s="13">
        <v>0</v>
      </c>
      <c r="AA121" s="13">
        <v>0.26413898238570332</v>
      </c>
      <c r="AB121" s="13">
        <v>0</v>
      </c>
      <c r="AC121" s="13">
        <v>0.20453780630501292</v>
      </c>
      <c r="AD121" s="13">
        <v>0</v>
      </c>
      <c r="AE121" s="13">
        <v>0</v>
      </c>
      <c r="AF121" s="149"/>
      <c r="AG121" s="13">
        <v>27.321735431563237</v>
      </c>
      <c r="AH121" s="13">
        <v>0</v>
      </c>
      <c r="AI121" s="13">
        <v>14.481534544829413</v>
      </c>
      <c r="AJ121" s="13">
        <v>0</v>
      </c>
      <c r="AK121" s="250">
        <v>6.0834331561707389</v>
      </c>
      <c r="AL121" s="250">
        <v>0</v>
      </c>
      <c r="AM121" s="13">
        <v>0.22295142148588726</v>
      </c>
      <c r="AN121" s="13">
        <v>0</v>
      </c>
      <c r="AO121" s="13">
        <v>1.1470939378884082E-2</v>
      </c>
      <c r="AP121" s="13">
        <v>0</v>
      </c>
      <c r="AQ121" s="13">
        <v>7.350000000000001E-2</v>
      </c>
      <c r="AR121" s="149"/>
      <c r="AT121" s="412">
        <v>0.21936581284460191</v>
      </c>
      <c r="AU121" s="412">
        <v>0.40969804074749622</v>
      </c>
      <c r="AV121" s="240">
        <v>40.637679642709699</v>
      </c>
    </row>
    <row r="122" spans="1:56" s="67" customFormat="1" ht="6" customHeight="1" thickBot="1" x14ac:dyDescent="0.25">
      <c r="A122" s="66"/>
      <c r="D122" s="190"/>
      <c r="J122" s="134"/>
      <c r="K122" s="134"/>
      <c r="O122" s="135"/>
      <c r="Q122" s="135"/>
      <c r="R122" s="234"/>
      <c r="S122" s="235"/>
      <c r="U122" s="66"/>
      <c r="AK122" s="134"/>
      <c r="AL122" s="134"/>
      <c r="AS122" s="66"/>
    </row>
    <row r="123" spans="1:56" s="11" customFormat="1" ht="28.15" customHeight="1" x14ac:dyDescent="0.25">
      <c r="A123" s="176" t="s">
        <v>1307</v>
      </c>
      <c r="B123" s="177"/>
      <c r="C123" s="177"/>
      <c r="D123" s="8" t="s">
        <v>105</v>
      </c>
      <c r="F123" s="144">
        <v>24.651499999999999</v>
      </c>
      <c r="G123" s="144">
        <v>0.5754999999999999</v>
      </c>
      <c r="H123" s="144">
        <v>9.8814999999999991</v>
      </c>
      <c r="I123" s="144">
        <v>0.626</v>
      </c>
      <c r="J123" s="144">
        <v>4.8704999999999998</v>
      </c>
      <c r="K123" s="144">
        <v>0.187</v>
      </c>
      <c r="L123" s="144">
        <v>0.90450000000000008</v>
      </c>
      <c r="M123" s="144">
        <v>8.3999999999999991E-2</v>
      </c>
      <c r="N123" s="144">
        <v>6.5500000000000003E-2</v>
      </c>
      <c r="O123" s="144">
        <v>1.4E-2</v>
      </c>
      <c r="P123" s="144">
        <v>4.8000000000000001E-2</v>
      </c>
      <c r="Q123" s="144">
        <v>1E-3</v>
      </c>
      <c r="R123" s="220">
        <v>0.20100000000000001</v>
      </c>
      <c r="S123" s="220">
        <v>7.6999999999999999E-2</v>
      </c>
      <c r="T123" s="146"/>
      <c r="U123" s="182">
        <v>1.1007414320889037</v>
      </c>
      <c r="V123" s="144">
        <v>0</v>
      </c>
      <c r="W123" s="144">
        <v>1.4420370992347982</v>
      </c>
      <c r="X123" s="144">
        <v>0</v>
      </c>
      <c r="Y123" s="144">
        <v>1.2375040108022866</v>
      </c>
      <c r="Z123" s="144">
        <v>0</v>
      </c>
      <c r="AA123" s="144">
        <v>0.23789956767617781</v>
      </c>
      <c r="AB123" s="144">
        <v>0</v>
      </c>
      <c r="AC123" s="144">
        <v>0.1811280014342061</v>
      </c>
      <c r="AD123" s="144">
        <v>0</v>
      </c>
      <c r="AE123" s="185">
        <v>1.5</v>
      </c>
      <c r="AF123" s="147"/>
      <c r="AG123" s="144">
        <v>27.134927413139607</v>
      </c>
      <c r="AH123" s="144">
        <v>0</v>
      </c>
      <c r="AI123" s="144">
        <v>14.249489596088658</v>
      </c>
      <c r="AJ123" s="144">
        <v>0</v>
      </c>
      <c r="AK123" s="144">
        <v>6.0272632846125367</v>
      </c>
      <c r="AL123" s="144">
        <v>0</v>
      </c>
      <c r="AM123" s="144">
        <v>0.21518015896310283</v>
      </c>
      <c r="AN123" s="144">
        <v>0</v>
      </c>
      <c r="AO123" s="144">
        <v>1.1863884093940499E-2</v>
      </c>
      <c r="AP123" s="144">
        <v>0</v>
      </c>
      <c r="AQ123" s="144">
        <v>7.2000000000000008E-2</v>
      </c>
      <c r="AR123" s="147"/>
      <c r="AS123" s="176" t="s">
        <v>666</v>
      </c>
      <c r="AT123" s="184">
        <v>0.22212196085307903</v>
      </c>
      <c r="AU123" s="184">
        <v>0.42298099479064571</v>
      </c>
      <c r="AV123" s="189">
        <v>41.078558420178524</v>
      </c>
      <c r="AW123" s="144"/>
      <c r="AX123" s="144"/>
      <c r="AY123" s="144"/>
      <c r="AZ123" s="144"/>
      <c r="BA123" s="144"/>
      <c r="BB123" s="144"/>
      <c r="BC123" s="144"/>
      <c r="BD123" s="144"/>
    </row>
    <row r="124" spans="1:56" ht="15" x14ac:dyDescent="0.25">
      <c r="D124" s="9" t="s">
        <v>113</v>
      </c>
      <c r="F124" s="3">
        <v>0.62331349599195629</v>
      </c>
      <c r="G124" s="3">
        <v>2.9980946330246849E-2</v>
      </c>
      <c r="H124" s="3">
        <v>0.40386870214393755</v>
      </c>
      <c r="I124" s="3">
        <v>5.5154328932550713E-2</v>
      </c>
      <c r="J124" s="3">
        <v>6.8822753712499893E-2</v>
      </c>
      <c r="K124" s="3">
        <v>7.4438373360595665E-3</v>
      </c>
      <c r="L124" s="3">
        <v>7.2858841016624168E-2</v>
      </c>
      <c r="M124" s="3">
        <v>5.2915026221291789E-3</v>
      </c>
      <c r="N124" s="3">
        <v>7.0051001828259811E-3</v>
      </c>
      <c r="O124" s="3">
        <v>7.5592894601845455E-4</v>
      </c>
      <c r="P124" s="3">
        <v>9.2582009977255236E-4</v>
      </c>
      <c r="Q124" s="3">
        <v>0</v>
      </c>
      <c r="R124" s="222">
        <v>1.1119480974526514E-2</v>
      </c>
      <c r="S124" s="222">
        <v>2.6049403612586407E-3</v>
      </c>
      <c r="U124" s="23">
        <v>2.9100669037087568E-2</v>
      </c>
      <c r="V124" s="3">
        <v>0</v>
      </c>
      <c r="W124" s="3">
        <v>6.1132265474069428E-2</v>
      </c>
      <c r="X124" s="3">
        <v>0</v>
      </c>
      <c r="Y124" s="3">
        <v>1.7225486964839137E-2</v>
      </c>
      <c r="Z124" s="3">
        <v>0</v>
      </c>
      <c r="AA124" s="3">
        <v>2.0048970682513323E-2</v>
      </c>
      <c r="AB124" s="3">
        <v>0</v>
      </c>
      <c r="AC124" s="3">
        <v>2.6237708230410967E-2</v>
      </c>
      <c r="AD124" s="3">
        <v>0</v>
      </c>
      <c r="AE124" s="22">
        <v>0</v>
      </c>
      <c r="AF124" s="96"/>
      <c r="AG124" s="3">
        <v>0.68610699021852695</v>
      </c>
      <c r="AH124" s="3">
        <v>0</v>
      </c>
      <c r="AI124" s="3">
        <v>0.58239365171136681</v>
      </c>
      <c r="AJ124" s="3">
        <v>0</v>
      </c>
      <c r="AK124" s="3">
        <v>8.5168433753676498E-2</v>
      </c>
      <c r="AL124" s="3">
        <v>0</v>
      </c>
      <c r="AM124" s="3">
        <v>1.7333086779242259E-2</v>
      </c>
      <c r="AN124" s="3">
        <v>0</v>
      </c>
      <c r="AO124" s="3">
        <v>1.2688197959616616E-3</v>
      </c>
      <c r="AP124" s="3">
        <v>0</v>
      </c>
      <c r="AQ124" s="3">
        <v>1.3887301496588284E-3</v>
      </c>
      <c r="AR124" s="96"/>
      <c r="AS124" s="2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</row>
    <row r="125" spans="1:56" ht="15" x14ac:dyDescent="0.25">
      <c r="D125" s="9" t="s">
        <v>106</v>
      </c>
      <c r="F125" s="3">
        <v>2.5285012919779986</v>
      </c>
      <c r="G125" s="3">
        <v>5.2095475812766034</v>
      </c>
      <c r="H125" s="3">
        <v>4.087119386165436</v>
      </c>
      <c r="I125" s="3">
        <v>8.8105956761263116</v>
      </c>
      <c r="J125" s="3">
        <v>1.4130531508571993</v>
      </c>
      <c r="K125" s="3">
        <v>3.9806616770372014</v>
      </c>
      <c r="L125" s="3">
        <v>8.0551510245023952</v>
      </c>
      <c r="M125" s="3">
        <v>6.2994078834871194</v>
      </c>
      <c r="N125" s="3">
        <v>10.694809439428978</v>
      </c>
      <c r="O125" s="3">
        <v>5.3994924715603894</v>
      </c>
      <c r="P125" s="3">
        <v>1.9287918745261508</v>
      </c>
      <c r="Q125" s="3">
        <v>0</v>
      </c>
      <c r="R125" s="222">
        <v>5.5320800868291116</v>
      </c>
      <c r="S125" s="222">
        <v>3.3830394302060269</v>
      </c>
      <c r="U125" s="23">
        <v>2.6437334135649389</v>
      </c>
      <c r="V125" s="3" t="e">
        <v>#DIV/0!</v>
      </c>
      <c r="W125" s="3">
        <v>4.2392990795111043</v>
      </c>
      <c r="X125" s="3" t="e">
        <v>#DIV/0!</v>
      </c>
      <c r="Y125" s="3">
        <v>1.3919540312173759</v>
      </c>
      <c r="Z125" s="3" t="e">
        <v>#DIV/0!</v>
      </c>
      <c r="AA125" s="3">
        <v>8.4274935336593035</v>
      </c>
      <c r="AB125" s="3" t="e">
        <v>#DIV/0!</v>
      </c>
      <c r="AC125" s="3">
        <v>14.48572723303729</v>
      </c>
      <c r="AD125" s="3" t="e">
        <v>#DIV/0!</v>
      </c>
      <c r="AE125" s="22">
        <v>0</v>
      </c>
      <c r="AF125" s="96"/>
      <c r="AG125" s="3">
        <v>2.5285012919779981</v>
      </c>
      <c r="AH125" s="3" t="e">
        <v>#DIV/0!</v>
      </c>
      <c r="AI125" s="3">
        <v>4.0871193861654387</v>
      </c>
      <c r="AJ125" s="3" t="e">
        <v>#DIV/0!</v>
      </c>
      <c r="AK125" s="3">
        <v>1.413053150857198</v>
      </c>
      <c r="AL125" s="3" t="e">
        <v>#DIV/0!</v>
      </c>
      <c r="AM125" s="3">
        <v>8.0551510245023952</v>
      </c>
      <c r="AN125" s="3" t="e">
        <v>#DIV/0!</v>
      </c>
      <c r="AO125" s="3">
        <v>10.694809439428978</v>
      </c>
      <c r="AP125" s="3" t="e">
        <v>#DIV/0!</v>
      </c>
      <c r="AQ125" s="3">
        <v>1.9287918745261503</v>
      </c>
      <c r="AR125" s="96"/>
      <c r="AS125" s="2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</row>
    <row r="126" spans="1:56" ht="15.75" thickBot="1" x14ac:dyDescent="0.3">
      <c r="A126" s="243" t="s">
        <v>122</v>
      </c>
      <c r="B126" s="244"/>
      <c r="C126" s="244"/>
      <c r="D126" s="649"/>
      <c r="E126" s="375"/>
      <c r="F126" s="140">
        <v>6.2087983110000389</v>
      </c>
      <c r="G126" s="140">
        <v>9.7744360902255512</v>
      </c>
      <c r="H126" s="140">
        <v>5.8467741935483888</v>
      </c>
      <c r="I126" s="140">
        <v>20.659722222222221</v>
      </c>
      <c r="J126" s="140">
        <v>-1.2686719869040186</v>
      </c>
      <c r="K126" s="140">
        <v>1.111111111111112</v>
      </c>
      <c r="L126" s="140">
        <v>22.249999999999989</v>
      </c>
      <c r="M126" s="140">
        <v>7.4999999999999902</v>
      </c>
      <c r="N126" s="140">
        <v>3.1250000000000027</v>
      </c>
      <c r="O126" s="140">
        <v>7.6923076923076996</v>
      </c>
      <c r="P126" s="140">
        <v>4.2553191489361737</v>
      </c>
      <c r="Q126" s="140">
        <v>0</v>
      </c>
      <c r="R126" s="224">
        <v>-1.9900497512437827</v>
      </c>
      <c r="S126" s="224">
        <v>1.3698630136986314</v>
      </c>
      <c r="U126" s="14">
        <v>-5.8458417849898501</v>
      </c>
      <c r="V126" t="e">
        <v>#DIV/0!</v>
      </c>
      <c r="W126">
        <v>-5.5238095238095246</v>
      </c>
      <c r="X126" t="e">
        <v>#DIV/0!</v>
      </c>
      <c r="Y126">
        <v>1.2849740932642386</v>
      </c>
      <c r="Z126" t="e">
        <v>#DIV/0!</v>
      </c>
      <c r="AA126">
        <v>-18.200408997955002</v>
      </c>
      <c r="AB126" t="e">
        <v>#DIV/0!</v>
      </c>
      <c r="AC126">
        <v>-3.0303030303030241</v>
      </c>
      <c r="AD126" t="e">
        <v>#DIV/0!</v>
      </c>
      <c r="AE126" s="15" t="e">
        <v>#DIV/0!</v>
      </c>
      <c r="AG126">
        <v>6.2087983110000371</v>
      </c>
      <c r="AH126" t="e">
        <v>#DIV/0!</v>
      </c>
      <c r="AI126">
        <v>5.8467741935483941</v>
      </c>
      <c r="AJ126" t="e">
        <v>#DIV/0!</v>
      </c>
      <c r="AK126">
        <v>-1.2686719869040251</v>
      </c>
      <c r="AL126" t="e">
        <v>#DIV/0!</v>
      </c>
      <c r="AM126">
        <v>22.249999999999982</v>
      </c>
      <c r="AN126" t="e">
        <v>#DIV/0!</v>
      </c>
      <c r="AO126">
        <v>3.1249999999999996</v>
      </c>
      <c r="AP126" t="e">
        <v>#DIV/0!</v>
      </c>
      <c r="AQ126">
        <v>4.2553191489361737</v>
      </c>
      <c r="AS126"/>
      <c r="AT126" s="4"/>
      <c r="AU126" s="4"/>
      <c r="AV126" s="4"/>
    </row>
    <row r="127" spans="1:56" s="11" customFormat="1" ht="15.75" thickBot="1" x14ac:dyDescent="0.3">
      <c r="A127" s="245">
        <v>44993.430555555555</v>
      </c>
      <c r="B127" s="19">
        <v>3178</v>
      </c>
      <c r="C127" s="197" t="s">
        <v>332</v>
      </c>
      <c r="D127" s="639" t="s">
        <v>443</v>
      </c>
      <c r="E127" s="197" t="s">
        <v>531</v>
      </c>
      <c r="F127" s="11">
        <v>23.209</v>
      </c>
      <c r="G127" s="11">
        <v>0.53200000000000003</v>
      </c>
      <c r="H127" s="11">
        <v>9.4239999999999995</v>
      </c>
      <c r="I127" s="11">
        <v>0.57599999999999996</v>
      </c>
      <c r="J127" s="11">
        <v>4.8869999999999996</v>
      </c>
      <c r="K127" s="11">
        <v>0.18</v>
      </c>
      <c r="L127" s="11">
        <v>0.8</v>
      </c>
      <c r="M127" s="11">
        <v>0.08</v>
      </c>
      <c r="N127" s="11">
        <v>6.4000000000000001E-2</v>
      </c>
      <c r="O127" s="11">
        <v>1.2999999999999999E-2</v>
      </c>
      <c r="P127" s="11">
        <v>4.7E-2</v>
      </c>
      <c r="Q127" s="11">
        <v>1E-3</v>
      </c>
      <c r="R127" s="293">
        <v>0.20100000000000001</v>
      </c>
      <c r="S127" s="293">
        <v>7.2999999999999995E-2</v>
      </c>
      <c r="T127" s="146"/>
      <c r="U127" s="19">
        <v>1.1691553842333735</v>
      </c>
      <c r="V127" s="11">
        <v>0</v>
      </c>
      <c r="W127" s="11">
        <v>1.5119072382404595</v>
      </c>
      <c r="X127" s="11">
        <v>0</v>
      </c>
      <c r="Y127" s="11">
        <v>1.2333116658319061</v>
      </c>
      <c r="Z127" s="11">
        <v>0</v>
      </c>
      <c r="AA127" s="11">
        <v>0.26876141457745312</v>
      </c>
      <c r="AB127" s="11">
        <v>0</v>
      </c>
      <c r="AC127" s="11">
        <v>0.18536238696391796</v>
      </c>
      <c r="AD127" s="11">
        <v>0</v>
      </c>
      <c r="AE127" s="11">
        <v>0</v>
      </c>
      <c r="AF127" s="146"/>
      <c r="AG127" s="11">
        <v>25.547107897351367</v>
      </c>
      <c r="AH127" s="11">
        <v>0</v>
      </c>
      <c r="AI127" s="11">
        <v>13.589757623188737</v>
      </c>
      <c r="AJ127" s="11">
        <v>0</v>
      </c>
      <c r="AK127" s="246">
        <v>6.047682100790774</v>
      </c>
      <c r="AL127" s="246">
        <v>0</v>
      </c>
      <c r="AM127" s="11">
        <v>0.19031965414094226</v>
      </c>
      <c r="AN127" s="11">
        <v>0</v>
      </c>
      <c r="AO127" s="11">
        <v>1.159219209178919E-2</v>
      </c>
      <c r="AP127" s="11">
        <v>0</v>
      </c>
      <c r="AQ127" s="11">
        <v>7.0500000000000007E-2</v>
      </c>
      <c r="AR127" s="146"/>
      <c r="AS127" s="19"/>
      <c r="AT127" s="411">
        <v>0.23672668253058016</v>
      </c>
      <c r="AU127" s="411">
        <v>0.44501765730327497</v>
      </c>
      <c r="AV127" s="189">
        <v>43.384365271273879</v>
      </c>
    </row>
    <row r="128" spans="1:56" ht="15.75" thickBot="1" x14ac:dyDescent="0.3">
      <c r="A128" s="12">
        <v>44993.431944444441</v>
      </c>
      <c r="B128" s="14">
        <v>3179</v>
      </c>
      <c r="C128" s="194" t="s">
        <v>332</v>
      </c>
      <c r="D128" s="634" t="s">
        <v>443</v>
      </c>
      <c r="E128" s="194" t="s">
        <v>532</v>
      </c>
      <c r="F128">
        <v>23.853999999999999</v>
      </c>
      <c r="G128">
        <v>0.55800000000000005</v>
      </c>
      <c r="H128">
        <v>9.1159999999999997</v>
      </c>
      <c r="I128">
        <v>0.59899999999999998</v>
      </c>
      <c r="J128">
        <v>4.96</v>
      </c>
      <c r="K128">
        <v>0.186</v>
      </c>
      <c r="L128">
        <v>0.81299999999999994</v>
      </c>
      <c r="M128">
        <v>7.9000000000000001E-2</v>
      </c>
      <c r="N128">
        <v>4.7E-2</v>
      </c>
      <c r="O128">
        <v>1.4999999999999999E-2</v>
      </c>
      <c r="P128">
        <v>4.7E-2</v>
      </c>
      <c r="Q128">
        <v>1E-3</v>
      </c>
      <c r="R128" s="292">
        <v>0.217</v>
      </c>
      <c r="S128" s="292">
        <v>7.6999999999999999E-2</v>
      </c>
      <c r="U128" s="14">
        <v>1.1375420186414174</v>
      </c>
      <c r="V128">
        <v>0</v>
      </c>
      <c r="W128">
        <v>1.5629896679660038</v>
      </c>
      <c r="X128">
        <v>0</v>
      </c>
      <c r="Y128">
        <v>1.2151601030081705</v>
      </c>
      <c r="Z128">
        <v>0</v>
      </c>
      <c r="AA128">
        <v>0.26446387658297971</v>
      </c>
      <c r="AB128">
        <v>0</v>
      </c>
      <c r="AC128">
        <v>0.25240835671682449</v>
      </c>
      <c r="AD128">
        <v>0</v>
      </c>
      <c r="AE128">
        <v>0</v>
      </c>
      <c r="AG128">
        <v>26.257086121048708</v>
      </c>
      <c r="AH128">
        <v>0</v>
      </c>
      <c r="AI128">
        <v>13.145610196624419</v>
      </c>
      <c r="AJ128">
        <v>0</v>
      </c>
      <c r="AK128" s="7">
        <v>6.1380198935793411</v>
      </c>
      <c r="AL128" s="7">
        <v>0</v>
      </c>
      <c r="AM128">
        <v>0.19341234852073255</v>
      </c>
      <c r="AN128">
        <v>0</v>
      </c>
      <c r="AO128">
        <v>8.5130160674076871E-3</v>
      </c>
      <c r="AP128">
        <v>0</v>
      </c>
      <c r="AQ128">
        <v>7.0500000000000007E-2</v>
      </c>
      <c r="AT128" s="411">
        <v>0.233766224678635</v>
      </c>
      <c r="AU128" s="411">
        <v>0.46692544520721341</v>
      </c>
      <c r="AV128" s="189">
        <v>42.92100901118269</v>
      </c>
    </row>
    <row r="129" spans="1:56" ht="15.75" thickBot="1" x14ac:dyDescent="0.3">
      <c r="A129" s="12">
        <v>44993.520833333336</v>
      </c>
      <c r="B129" s="14">
        <v>3223</v>
      </c>
      <c r="C129" s="194" t="s">
        <v>332</v>
      </c>
      <c r="D129" s="634" t="s">
        <v>443</v>
      </c>
      <c r="E129" s="194" t="s">
        <v>663</v>
      </c>
      <c r="F129">
        <v>24.84</v>
      </c>
      <c r="G129">
        <v>0.61</v>
      </c>
      <c r="H129">
        <v>9.7880000000000003</v>
      </c>
      <c r="I129">
        <v>0.68400000000000005</v>
      </c>
      <c r="J129">
        <v>4.8280000000000003</v>
      </c>
      <c r="K129">
        <v>0.182</v>
      </c>
      <c r="L129">
        <v>0.93500000000000005</v>
      </c>
      <c r="M129">
        <v>8.1000000000000003E-2</v>
      </c>
      <c r="N129">
        <v>6.5000000000000002E-2</v>
      </c>
      <c r="O129">
        <v>1.4E-2</v>
      </c>
      <c r="P129">
        <v>4.8000000000000001E-2</v>
      </c>
      <c r="Q129">
        <v>1E-3</v>
      </c>
      <c r="R129" s="292">
        <v>0.18099999999999999</v>
      </c>
      <c r="S129" s="292">
        <v>0.08</v>
      </c>
      <c r="U129" s="14">
        <v>1.0923883781269068</v>
      </c>
      <c r="V129">
        <v>0</v>
      </c>
      <c r="W129">
        <v>1.4556818362462289</v>
      </c>
      <c r="X129">
        <v>0</v>
      </c>
      <c r="Y129">
        <v>1.2483832044160159</v>
      </c>
      <c r="Z129">
        <v>0</v>
      </c>
      <c r="AA129">
        <v>0.22995629054755345</v>
      </c>
      <c r="AB129">
        <v>0</v>
      </c>
      <c r="AC129">
        <v>0.18251065793370386</v>
      </c>
      <c r="AD129">
        <v>0</v>
      </c>
      <c r="AE129">
        <v>0</v>
      </c>
      <c r="AG129">
        <v>27.342417173088368</v>
      </c>
      <c r="AH129">
        <v>0</v>
      </c>
      <c r="AI129">
        <v>14.114659127310205</v>
      </c>
      <c r="AJ129">
        <v>0</v>
      </c>
      <c r="AK129" s="7">
        <v>5.9746693641534403</v>
      </c>
      <c r="AL129" s="7">
        <v>0</v>
      </c>
      <c r="AM129">
        <v>0.22243609577722626</v>
      </c>
      <c r="AN129">
        <v>0</v>
      </c>
      <c r="AO129">
        <v>1.1773320093223396E-2</v>
      </c>
      <c r="AP129">
        <v>0</v>
      </c>
      <c r="AQ129">
        <v>7.2000000000000008E-2</v>
      </c>
      <c r="AT129" s="411">
        <v>0.21851284494459319</v>
      </c>
      <c r="AU129" s="411">
        <v>0.42329533503173011</v>
      </c>
      <c r="AV129" s="189">
        <v>40.500857932987444</v>
      </c>
    </row>
    <row r="130" spans="1:56" ht="15.75" thickBot="1" x14ac:dyDescent="0.3">
      <c r="A130" s="12">
        <v>44993.647916666669</v>
      </c>
      <c r="B130" s="14">
        <v>3227</v>
      </c>
      <c r="C130" s="194" t="s">
        <v>332</v>
      </c>
      <c r="D130" s="634" t="s">
        <v>443</v>
      </c>
      <c r="E130" s="194" t="s">
        <v>664</v>
      </c>
      <c r="F130">
        <v>24.652999999999999</v>
      </c>
      <c r="G130">
        <v>0.56699999999999995</v>
      </c>
      <c r="H130">
        <v>10.302</v>
      </c>
      <c r="I130">
        <v>0.61299999999999999</v>
      </c>
      <c r="J130">
        <v>5.0030000000000001</v>
      </c>
      <c r="K130">
        <v>0.188</v>
      </c>
      <c r="L130">
        <v>0.82099999999999995</v>
      </c>
      <c r="M130">
        <v>8.2000000000000003E-2</v>
      </c>
      <c r="N130">
        <v>6.4000000000000001E-2</v>
      </c>
      <c r="O130">
        <v>1.4E-2</v>
      </c>
      <c r="P130">
        <v>4.9000000000000002E-2</v>
      </c>
      <c r="Q130">
        <v>1E-3</v>
      </c>
      <c r="R130" s="292">
        <v>0.20100000000000001</v>
      </c>
      <c r="S130" s="292">
        <v>7.8E-2</v>
      </c>
      <c r="U130" s="14">
        <v>1.1006744539274071</v>
      </c>
      <c r="V130">
        <v>0</v>
      </c>
      <c r="W130">
        <v>1.3830531754201214</v>
      </c>
      <c r="X130">
        <v>0</v>
      </c>
      <c r="Y130">
        <v>1.2047159925885518</v>
      </c>
      <c r="Z130">
        <v>0</v>
      </c>
      <c r="AA130">
        <v>0.26188688387571563</v>
      </c>
      <c r="AB130">
        <v>0</v>
      </c>
      <c r="AC130">
        <v>0.18536238696391796</v>
      </c>
      <c r="AD130">
        <v>0</v>
      </c>
      <c r="AE130">
        <v>0</v>
      </c>
      <c r="AG130">
        <v>27.136578525287742</v>
      </c>
      <c r="AH130">
        <v>0</v>
      </c>
      <c r="AI130">
        <v>14.855866196316891</v>
      </c>
      <c r="AJ130">
        <v>0</v>
      </c>
      <c r="AK130" s="7">
        <v>6.1912325660438396</v>
      </c>
      <c r="AL130" s="7">
        <v>0</v>
      </c>
      <c r="AM130">
        <v>0.19531554506214197</v>
      </c>
      <c r="AN130">
        <v>0</v>
      </c>
      <c r="AO130">
        <v>1.159219209178919E-2</v>
      </c>
      <c r="AP130">
        <v>0</v>
      </c>
      <c r="AQ130">
        <v>7.350000000000001E-2</v>
      </c>
      <c r="AT130" s="411">
        <v>0.22815081718111296</v>
      </c>
      <c r="AU130" s="411">
        <v>0.4167533878017014</v>
      </c>
      <c r="AV130" s="189">
        <v>42.03651537657138</v>
      </c>
    </row>
    <row r="131" spans="1:56" ht="15.75" thickBot="1" x14ac:dyDescent="0.3">
      <c r="A131" s="12">
        <v>44993.729861111111</v>
      </c>
      <c r="B131" s="14">
        <v>3263</v>
      </c>
      <c r="C131" s="194" t="s">
        <v>332</v>
      </c>
      <c r="D131" s="634" t="s">
        <v>443</v>
      </c>
      <c r="E131" s="194" t="s">
        <v>690</v>
      </c>
      <c r="F131">
        <v>25.102</v>
      </c>
      <c r="G131">
        <v>0.624</v>
      </c>
      <c r="H131">
        <v>10.1</v>
      </c>
      <c r="I131">
        <v>0.72499999999999998</v>
      </c>
      <c r="J131">
        <v>4.9489999999999998</v>
      </c>
      <c r="K131">
        <v>0.19600000000000001</v>
      </c>
      <c r="L131">
        <v>0.879</v>
      </c>
      <c r="M131">
        <v>8.7999999999999995E-2</v>
      </c>
      <c r="N131">
        <v>6.7000000000000004E-2</v>
      </c>
      <c r="O131">
        <v>1.4E-2</v>
      </c>
      <c r="P131">
        <v>4.8000000000000001E-2</v>
      </c>
      <c r="Q131">
        <v>1E-3</v>
      </c>
      <c r="R131" s="292">
        <v>0.214</v>
      </c>
      <c r="S131" s="292">
        <v>7.2999999999999995E-2</v>
      </c>
      <c r="U131" s="14">
        <v>1.0809866669059185</v>
      </c>
      <c r="V131">
        <v>0</v>
      </c>
      <c r="W131">
        <v>1.4107142389285239</v>
      </c>
      <c r="X131">
        <v>0</v>
      </c>
      <c r="Y131">
        <v>1.2178610044292837</v>
      </c>
      <c r="Z131">
        <v>0</v>
      </c>
      <c r="AA131">
        <v>0.24460652066207339</v>
      </c>
      <c r="AB131">
        <v>0</v>
      </c>
      <c r="AC131">
        <v>0.17706257859239924</v>
      </c>
      <c r="AD131">
        <v>0</v>
      </c>
      <c r="AE131">
        <v>0</v>
      </c>
      <c r="AG131">
        <v>27.630811428295662</v>
      </c>
      <c r="AH131">
        <v>0</v>
      </c>
      <c r="AI131">
        <v>14.564574702271461</v>
      </c>
      <c r="AJ131">
        <v>0</v>
      </c>
      <c r="AK131" s="7">
        <v>6.1244073494605162</v>
      </c>
      <c r="AL131" s="7">
        <v>0</v>
      </c>
      <c r="AM131">
        <v>0.20911371998736031</v>
      </c>
      <c r="AN131">
        <v>0</v>
      </c>
      <c r="AO131">
        <v>1.2135576096091808E-2</v>
      </c>
      <c r="AP131">
        <v>0</v>
      </c>
      <c r="AQ131">
        <v>7.2000000000000008E-2</v>
      </c>
      <c r="AT131" s="411">
        <v>0.22165137514523892</v>
      </c>
      <c r="AU131" s="411">
        <v>0.42050025315915102</v>
      </c>
      <c r="AV131" s="189">
        <v>41.003414504069298</v>
      </c>
    </row>
    <row r="132" spans="1:56" ht="15.75" thickBot="1" x14ac:dyDescent="0.3">
      <c r="A132" s="12">
        <v>44993.775000000001</v>
      </c>
      <c r="B132" s="14">
        <v>3286</v>
      </c>
      <c r="C132" s="194" t="s">
        <v>332</v>
      </c>
      <c r="D132" s="634" t="s">
        <v>443</v>
      </c>
      <c r="E132" s="194" t="s">
        <v>793</v>
      </c>
      <c r="F132">
        <v>24.821000000000002</v>
      </c>
      <c r="G132">
        <v>0.58699999999999997</v>
      </c>
      <c r="H132">
        <v>9.718</v>
      </c>
      <c r="I132">
        <v>0.63900000000000001</v>
      </c>
      <c r="J132">
        <v>4.8540000000000001</v>
      </c>
      <c r="K132">
        <v>0.20100000000000001</v>
      </c>
      <c r="L132">
        <v>0.93</v>
      </c>
      <c r="M132">
        <v>9.2999999999999999E-2</v>
      </c>
      <c r="N132">
        <v>6.9000000000000006E-2</v>
      </c>
      <c r="O132">
        <v>1.4999999999999999E-2</v>
      </c>
      <c r="P132">
        <v>4.9000000000000002E-2</v>
      </c>
      <c r="Q132">
        <v>1E-3</v>
      </c>
      <c r="R132" s="292">
        <v>0.2</v>
      </c>
      <c r="S132" s="292">
        <v>7.8E-2</v>
      </c>
      <c r="U132" s="14">
        <v>1.0932245805032983</v>
      </c>
      <c r="V132">
        <v>0</v>
      </c>
      <c r="W132">
        <v>1.4661672991539505</v>
      </c>
      <c r="X132">
        <v>0</v>
      </c>
      <c r="Y132">
        <v>1.2416963557726668</v>
      </c>
      <c r="Z132">
        <v>0</v>
      </c>
      <c r="AA132">
        <v>0.23119261469028224</v>
      </c>
      <c r="AB132">
        <v>0</v>
      </c>
      <c r="AC132">
        <v>0.17193032993754709</v>
      </c>
      <c r="AD132">
        <v>0</v>
      </c>
      <c r="AE132">
        <v>0</v>
      </c>
      <c r="AG132">
        <v>27.321503085878682</v>
      </c>
      <c r="AH132">
        <v>0</v>
      </c>
      <c r="AI132">
        <v>14.013716530363769</v>
      </c>
      <c r="AJ132">
        <v>0</v>
      </c>
      <c r="AK132" s="7">
        <v>6.0068444684342994</v>
      </c>
      <c r="AL132" s="7">
        <v>0</v>
      </c>
      <c r="AM132">
        <v>0.22124659793884538</v>
      </c>
      <c r="AN132">
        <v>0</v>
      </c>
      <c r="AO132">
        <v>1.2497832098960222E-2</v>
      </c>
      <c r="AP132">
        <v>0</v>
      </c>
      <c r="AQ132">
        <v>7.350000000000001E-2</v>
      </c>
      <c r="AT132" s="411">
        <v>0.21985776000512142</v>
      </c>
      <c r="AU132" s="411">
        <v>0.42864035785361881</v>
      </c>
      <c r="AV132" s="189">
        <v>40.716509424589624</v>
      </c>
    </row>
    <row r="133" spans="1:56" ht="15.75" thickBot="1" x14ac:dyDescent="0.3">
      <c r="A133" s="12">
        <v>44993.789583333331</v>
      </c>
      <c r="B133" s="14">
        <v>3293</v>
      </c>
      <c r="C133" s="194" t="s">
        <v>332</v>
      </c>
      <c r="D133" s="634" t="s">
        <v>443</v>
      </c>
      <c r="E133" s="194" t="s">
        <v>1104</v>
      </c>
      <c r="F133">
        <v>24.626999999999999</v>
      </c>
      <c r="G133">
        <v>0.55800000000000005</v>
      </c>
      <c r="H133">
        <v>10.199</v>
      </c>
      <c r="I133">
        <v>0.58899999999999997</v>
      </c>
      <c r="J133">
        <v>4.8380000000000001</v>
      </c>
      <c r="K133">
        <v>0.192</v>
      </c>
      <c r="L133">
        <v>0.97299999999999998</v>
      </c>
      <c r="M133">
        <v>9.0999999999999998E-2</v>
      </c>
      <c r="N133">
        <v>6.8000000000000005E-2</v>
      </c>
      <c r="O133">
        <v>1.2999999999999999E-2</v>
      </c>
      <c r="P133">
        <v>4.7E-2</v>
      </c>
      <c r="Q133">
        <v>1E-3</v>
      </c>
      <c r="R133" s="292">
        <v>0.20699999999999999</v>
      </c>
      <c r="S133" s="292">
        <v>7.6999999999999999E-2</v>
      </c>
      <c r="U133" s="14">
        <v>1.1018364929821891</v>
      </c>
      <c r="V133">
        <v>0</v>
      </c>
      <c r="W133">
        <v>1.3970206699851053</v>
      </c>
      <c r="X133">
        <v>0</v>
      </c>
      <c r="Y133">
        <v>1.245802834005896</v>
      </c>
      <c r="Z133">
        <v>0</v>
      </c>
      <c r="AA133">
        <v>0.22097546933397996</v>
      </c>
      <c r="AB133">
        <v>0</v>
      </c>
      <c r="AC133">
        <v>0.17445871714251102</v>
      </c>
      <c r="AD133">
        <v>0</v>
      </c>
      <c r="AE133">
        <v>0</v>
      </c>
      <c r="AG133">
        <v>27.107959248053429</v>
      </c>
      <c r="AH133">
        <v>0</v>
      </c>
      <c r="AI133">
        <v>14.707336375095707</v>
      </c>
      <c r="AJ133">
        <v>0</v>
      </c>
      <c r="AK133" s="7">
        <v>5.9870444042614626</v>
      </c>
      <c r="AL133" s="7">
        <v>0</v>
      </c>
      <c r="AM133">
        <v>0.23147627934892101</v>
      </c>
      <c r="AN133">
        <v>0</v>
      </c>
      <c r="AO133">
        <v>1.2316704097526016E-2</v>
      </c>
      <c r="AP133">
        <v>0</v>
      </c>
      <c r="AQ133">
        <v>7.0500000000000007E-2</v>
      </c>
      <c r="AT133" s="411">
        <v>0.22085928156658938</v>
      </c>
      <c r="AU133" s="411">
        <v>0.40707877018434635</v>
      </c>
      <c r="AV133" s="189">
        <v>40.876809311216505</v>
      </c>
    </row>
    <row r="134" spans="1:56" ht="15.75" thickBot="1" x14ac:dyDescent="0.3">
      <c r="A134" s="12">
        <v>44993.793055555558</v>
      </c>
      <c r="B134" s="14">
        <v>3294</v>
      </c>
      <c r="C134" s="194" t="s">
        <v>332</v>
      </c>
      <c r="D134" s="634" t="s">
        <v>443</v>
      </c>
      <c r="E134" s="194" t="s">
        <v>1106</v>
      </c>
      <c r="F134">
        <v>24.65</v>
      </c>
      <c r="G134">
        <v>0.58399999999999996</v>
      </c>
      <c r="H134">
        <v>9.9749999999999996</v>
      </c>
      <c r="I134">
        <v>0.69499999999999995</v>
      </c>
      <c r="J134">
        <v>4.8250000000000002</v>
      </c>
      <c r="K134">
        <v>0.182</v>
      </c>
      <c r="L134">
        <v>0.97799999999999998</v>
      </c>
      <c r="M134">
        <v>8.5999999999999993E-2</v>
      </c>
      <c r="N134">
        <v>6.6000000000000003E-2</v>
      </c>
      <c r="O134">
        <v>1.4E-2</v>
      </c>
      <c r="P134">
        <v>4.9000000000000002E-2</v>
      </c>
      <c r="Q134">
        <v>1E-3</v>
      </c>
      <c r="R134" s="292">
        <v>0.19700000000000001</v>
      </c>
      <c r="S134" s="292">
        <v>7.3999999999999996E-2</v>
      </c>
      <c r="U134" s="14">
        <v>1.1008084102504003</v>
      </c>
      <c r="V134">
        <v>0</v>
      </c>
      <c r="W134">
        <v>1.4283923622233674</v>
      </c>
      <c r="X134">
        <v>0</v>
      </c>
      <c r="Y134">
        <v>1.2491594012270517</v>
      </c>
      <c r="Z134">
        <v>0</v>
      </c>
      <c r="AA134">
        <v>0.21984573789566719</v>
      </c>
      <c r="AB134">
        <v>0</v>
      </c>
      <c r="AC134">
        <v>0.17974534493470834</v>
      </c>
      <c r="AD134">
        <v>0</v>
      </c>
      <c r="AE134">
        <v>0</v>
      </c>
      <c r="AG134">
        <v>27.133276300991476</v>
      </c>
      <c r="AH134">
        <v>0</v>
      </c>
      <c r="AI134">
        <v>14.384320064867111</v>
      </c>
      <c r="AJ134">
        <v>0</v>
      </c>
      <c r="AK134" s="7">
        <v>5.9709568521210326</v>
      </c>
      <c r="AL134" s="7">
        <v>0</v>
      </c>
      <c r="AM134">
        <v>0.23266577718730189</v>
      </c>
      <c r="AN134">
        <v>0</v>
      </c>
      <c r="AO134">
        <v>1.1954448094657602E-2</v>
      </c>
      <c r="AP134">
        <v>0</v>
      </c>
      <c r="AQ134">
        <v>7.350000000000001E-2</v>
      </c>
      <c r="AT134" s="411">
        <v>0.22006029739588978</v>
      </c>
      <c r="AU134" s="411">
        <v>0.41510177924257657</v>
      </c>
      <c r="AV134" s="189">
        <v>40.748946735405724</v>
      </c>
    </row>
    <row r="135" spans="1:56" s="393" customFormat="1" ht="6" customHeight="1" thickBot="1" x14ac:dyDescent="0.25">
      <c r="A135" s="392"/>
      <c r="D135" s="645"/>
      <c r="J135" s="641"/>
      <c r="K135" s="641"/>
      <c r="O135" s="642"/>
      <c r="Q135" s="642"/>
      <c r="R135" s="643"/>
      <c r="S135" s="644"/>
      <c r="U135" s="392"/>
      <c r="AK135" s="641"/>
      <c r="AL135" s="641"/>
      <c r="AS135" s="392"/>
    </row>
    <row r="136" spans="1:56" s="11" customFormat="1" ht="28.15" customHeight="1" x14ac:dyDescent="0.25">
      <c r="A136" s="176" t="s">
        <v>1464</v>
      </c>
      <c r="B136" s="177"/>
      <c r="C136" s="177"/>
      <c r="D136" s="8" t="s">
        <v>105</v>
      </c>
      <c r="F136" s="144">
        <v>24.913499999999999</v>
      </c>
      <c r="G136" s="144">
        <v>0.59099999999999997</v>
      </c>
      <c r="H136" s="144">
        <v>10.218999999999999</v>
      </c>
      <c r="I136" s="144">
        <v>0.69100000000000006</v>
      </c>
      <c r="J136" s="144">
        <v>4.9314999999999998</v>
      </c>
      <c r="K136" s="144">
        <v>0.17499999999999999</v>
      </c>
      <c r="L136" s="144">
        <v>0.84650000000000003</v>
      </c>
      <c r="M136" s="144">
        <v>7.6499999999999999E-2</v>
      </c>
      <c r="N136" s="144">
        <v>6.3E-2</v>
      </c>
      <c r="O136" s="144">
        <v>1.4E-2</v>
      </c>
      <c r="P136" s="144">
        <v>4.8000000000000001E-2</v>
      </c>
      <c r="Q136" s="144">
        <v>1E-3</v>
      </c>
      <c r="R136" s="220">
        <v>0.20550000000000002</v>
      </c>
      <c r="S136" s="220">
        <v>7.8E-2</v>
      </c>
      <c r="T136" s="146"/>
      <c r="U136" s="182">
        <v>1.089165641036371</v>
      </c>
      <c r="V136" s="144">
        <v>0</v>
      </c>
      <c r="W136" s="144">
        <v>1.3943172697191353</v>
      </c>
      <c r="X136" s="144">
        <v>0</v>
      </c>
      <c r="Y136" s="144">
        <v>1.222182838597226</v>
      </c>
      <c r="Z136" s="144">
        <v>0</v>
      </c>
      <c r="AA136" s="144">
        <v>0.25400497103010189</v>
      </c>
      <c r="AB136" s="144">
        <v>0</v>
      </c>
      <c r="AC136" s="144">
        <v>0.18849461393153022</v>
      </c>
      <c r="AD136" s="144">
        <v>0</v>
      </c>
      <c r="AE136" s="185">
        <v>1.5</v>
      </c>
      <c r="AF136" s="147"/>
      <c r="AG136" s="144">
        <v>27.134928197959631</v>
      </c>
      <c r="AH136" s="144">
        <v>0</v>
      </c>
      <c r="AI136" s="144">
        <v>14.248528179259843</v>
      </c>
      <c r="AJ136" s="144">
        <v>0</v>
      </c>
      <c r="AK136" s="144">
        <v>6.0271946685422195</v>
      </c>
      <c r="AL136" s="144">
        <v>0</v>
      </c>
      <c r="AM136" s="144">
        <v>0.21501520797698126</v>
      </c>
      <c r="AN136" s="144">
        <v>0</v>
      </c>
      <c r="AO136" s="144">
        <v>1.1875160677686403E-2</v>
      </c>
      <c r="AP136" s="144">
        <v>0</v>
      </c>
      <c r="AQ136" s="144">
        <v>7.2000000000000008E-2</v>
      </c>
      <c r="AR136" s="147"/>
      <c r="AS136" s="176" t="s">
        <v>666</v>
      </c>
      <c r="AT136" s="184">
        <v>0.22211942572950774</v>
      </c>
      <c r="AU136" s="184">
        <v>0.42300471969556858</v>
      </c>
      <c r="AV136" s="189">
        <v>41.078153752274417</v>
      </c>
      <c r="AW136" s="144"/>
      <c r="AX136" s="144"/>
      <c r="AY136" s="144"/>
      <c r="AZ136" s="144"/>
      <c r="BA136" s="144"/>
      <c r="BB136" s="144"/>
      <c r="BC136" s="144"/>
      <c r="BD136" s="144"/>
    </row>
    <row r="137" spans="1:56" ht="15" x14ac:dyDescent="0.25">
      <c r="D137" s="9" t="s">
        <v>113</v>
      </c>
      <c r="F137" s="3">
        <v>0.36389674261487193</v>
      </c>
      <c r="G137" s="3">
        <v>9.1849158173294101E-2</v>
      </c>
      <c r="H137" s="3">
        <v>0.23801080407650171</v>
      </c>
      <c r="I137" s="3">
        <v>0.14818274191011591</v>
      </c>
      <c r="J137" s="3">
        <v>7.1647824211804975E-2</v>
      </c>
      <c r="K137" s="3">
        <v>2.2676293473896793E-2</v>
      </c>
      <c r="L137" s="3">
        <v>3.9014420410919862E-2</v>
      </c>
      <c r="M137" s="3">
        <v>1.0474458731327619E-2</v>
      </c>
      <c r="N137" s="3">
        <v>5.5404357745062437E-3</v>
      </c>
      <c r="O137" s="3">
        <v>2.4458419526091329E-3</v>
      </c>
      <c r="P137" s="3">
        <v>6.4086994446165631E-4</v>
      </c>
      <c r="Q137" s="3">
        <v>0</v>
      </c>
      <c r="R137" s="222">
        <v>2.2732921375962972E-2</v>
      </c>
      <c r="S137" s="222">
        <v>5.8903674394241816E-3</v>
      </c>
      <c r="U137" s="23">
        <v>1.5973004067269127E-2</v>
      </c>
      <c r="V137" s="3">
        <v>0</v>
      </c>
      <c r="W137" s="3">
        <v>3.2016768373817402E-2</v>
      </c>
      <c r="X137" s="3">
        <v>0</v>
      </c>
      <c r="Y137" s="3">
        <v>1.8378262990633328E-2</v>
      </c>
      <c r="Z137" s="3">
        <v>0</v>
      </c>
      <c r="AA137" s="3">
        <v>1.2037127894617118E-2</v>
      </c>
      <c r="AB137" s="3">
        <v>0</v>
      </c>
      <c r="AC137" s="3">
        <v>1.7836820385229164E-2</v>
      </c>
      <c r="AD137" s="3">
        <v>0</v>
      </c>
      <c r="AE137" s="22">
        <v>0</v>
      </c>
      <c r="AF137" s="96"/>
      <c r="AG137" s="3">
        <v>0.3963438289411737</v>
      </c>
      <c r="AH137" s="3">
        <v>0</v>
      </c>
      <c r="AI137" s="3">
        <v>0.33186257450360424</v>
      </c>
      <c r="AJ137" s="3">
        <v>0</v>
      </c>
      <c r="AK137" s="3">
        <v>8.7566741174498766E-2</v>
      </c>
      <c r="AL137" s="3">
        <v>0</v>
      </c>
      <c r="AM137" s="3">
        <v>9.9098567262319165E-3</v>
      </c>
      <c r="AN137" s="3">
        <v>0</v>
      </c>
      <c r="AO137" s="3">
        <v>1.0443423023279927E-3</v>
      </c>
      <c r="AP137" s="3">
        <v>0</v>
      </c>
      <c r="AQ137" s="3">
        <v>9.6130491669248446E-4</v>
      </c>
      <c r="AR137" s="96"/>
      <c r="AS137" s="2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</row>
    <row r="138" spans="1:56" ht="15" x14ac:dyDescent="0.25">
      <c r="D138" s="9" t="s">
        <v>106</v>
      </c>
      <c r="F138" s="3">
        <v>1.4606407875845302</v>
      </c>
      <c r="G138" s="3">
        <v>15.541312719677514</v>
      </c>
      <c r="H138" s="3">
        <v>2.3291007346756212</v>
      </c>
      <c r="I138" s="3">
        <v>21.44468045008913</v>
      </c>
      <c r="J138" s="3">
        <v>1.4528606754903168</v>
      </c>
      <c r="K138" s="3">
        <v>12.957881985083882</v>
      </c>
      <c r="L138" s="3">
        <v>4.6089096764229014</v>
      </c>
      <c r="M138" s="3">
        <v>13.692102916768128</v>
      </c>
      <c r="N138" s="3">
        <v>8.7943424992162598</v>
      </c>
      <c r="O138" s="3">
        <v>17.470299661493808</v>
      </c>
      <c r="P138" s="3">
        <v>1.3351457176284505</v>
      </c>
      <c r="Q138" s="3">
        <v>0</v>
      </c>
      <c r="R138" s="222">
        <v>11.062248844750837</v>
      </c>
      <c r="S138" s="222">
        <v>7.551753127466899</v>
      </c>
      <c r="U138" s="23">
        <v>1.4665358018519916</v>
      </c>
      <c r="V138" s="3" t="e">
        <v>#DIV/0!</v>
      </c>
      <c r="W138" s="3">
        <v>2.2962326487046032</v>
      </c>
      <c r="X138" s="3" t="e">
        <v>#DIV/0!</v>
      </c>
      <c r="Y138" s="3">
        <v>1.5037245173338536</v>
      </c>
      <c r="Z138" s="3" t="e">
        <v>#DIV/0!</v>
      </c>
      <c r="AA138" s="3">
        <v>4.7389339845599361</v>
      </c>
      <c r="AB138" s="3" t="e">
        <v>#DIV/0!</v>
      </c>
      <c r="AC138" s="3">
        <v>9.4627745659132234</v>
      </c>
      <c r="AD138" s="3" t="e">
        <v>#DIV/0!</v>
      </c>
      <c r="AE138" s="22">
        <v>0</v>
      </c>
      <c r="AF138" s="96"/>
      <c r="AG138" s="3">
        <v>1.460640787584528</v>
      </c>
      <c r="AH138" s="3" t="e">
        <v>#DIV/0!</v>
      </c>
      <c r="AI138" s="3">
        <v>2.3291007346756234</v>
      </c>
      <c r="AJ138" s="3" t="e">
        <v>#DIV/0!</v>
      </c>
      <c r="AK138" s="3">
        <v>1.4528606754903153</v>
      </c>
      <c r="AL138" s="3" t="e">
        <v>#DIV/0!</v>
      </c>
      <c r="AM138" s="3">
        <v>4.6089096764229014</v>
      </c>
      <c r="AN138" s="3" t="e">
        <v>#DIV/0!</v>
      </c>
      <c r="AO138" s="3">
        <v>8.794342499216258</v>
      </c>
      <c r="AP138" s="3" t="e">
        <v>#DIV/0!</v>
      </c>
      <c r="AQ138" s="3">
        <v>1.3351457176284505</v>
      </c>
      <c r="AR138" s="96"/>
      <c r="AS138" s="2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</row>
    <row r="139" spans="1:56" s="13" customFormat="1" ht="15.75" thickBot="1" x14ac:dyDescent="0.3">
      <c r="A139" s="178" t="s">
        <v>122</v>
      </c>
      <c r="B139" s="179"/>
      <c r="C139" s="179"/>
      <c r="D139" s="648"/>
      <c r="E139" s="374"/>
      <c r="F139" s="180">
        <v>1.0197117507728184</v>
      </c>
      <c r="G139" s="180">
        <v>63.231197771587745</v>
      </c>
      <c r="H139" s="180">
        <v>2.0225593154414643</v>
      </c>
      <c r="I139" s="180">
        <v>105.88235294117644</v>
      </c>
      <c r="J139" s="180">
        <v>0.28397565922921369</v>
      </c>
      <c r="K139" s="180">
        <v>46.218487394957975</v>
      </c>
      <c r="L139" s="180">
        <v>-5.0749711649365672</v>
      </c>
      <c r="M139" s="180">
        <v>45.098039215686271</v>
      </c>
      <c r="N139" s="180">
        <v>10.169491525423739</v>
      </c>
      <c r="O139" s="180">
        <v>62.499999999999993</v>
      </c>
      <c r="P139" s="180">
        <v>0</v>
      </c>
      <c r="Q139" s="180">
        <v>0</v>
      </c>
      <c r="R139" s="215">
        <v>-8.457711442786076</v>
      </c>
      <c r="S139" s="215">
        <v>17.460317460317455</v>
      </c>
      <c r="T139" s="149"/>
      <c r="U139" s="16">
        <v>-1.0094185907880695</v>
      </c>
      <c r="V139" s="13" t="e">
        <v>#DIV/0!</v>
      </c>
      <c r="W139" s="13">
        <v>-1.9824628288219495</v>
      </c>
      <c r="X139" s="13" t="e">
        <v>#DIV/0!</v>
      </c>
      <c r="Y139" s="13">
        <v>-0.28317152103560195</v>
      </c>
      <c r="Z139" s="13" t="e">
        <v>#DIV/0!</v>
      </c>
      <c r="AA139" s="13">
        <v>5.3462940461725532</v>
      </c>
      <c r="AB139" s="13" t="e">
        <v>#DIV/0!</v>
      </c>
      <c r="AC139" s="13">
        <v>-9.2307692307692299</v>
      </c>
      <c r="AD139" s="13" t="e">
        <v>#DIV/0!</v>
      </c>
      <c r="AE139" s="17" t="e">
        <v>#DIV/0!</v>
      </c>
      <c r="AF139" s="149"/>
      <c r="AG139" s="13">
        <v>1.0197117507728151</v>
      </c>
      <c r="AH139" s="13" t="e">
        <v>#DIV/0!</v>
      </c>
      <c r="AI139" s="13">
        <v>2.0225593154414625</v>
      </c>
      <c r="AJ139" s="13" t="e">
        <v>#DIV/0!</v>
      </c>
      <c r="AK139" s="13">
        <v>0.28397565922921209</v>
      </c>
      <c r="AL139" s="13" t="e">
        <v>#DIV/0!</v>
      </c>
      <c r="AM139" s="13">
        <v>-5.0749711649365743</v>
      </c>
      <c r="AN139" s="13" t="e">
        <v>#DIV/0!</v>
      </c>
      <c r="AO139" s="13">
        <v>10.169491525423735</v>
      </c>
      <c r="AP139" s="13" t="e">
        <v>#DIV/0!</v>
      </c>
      <c r="AQ139" s="13">
        <v>0</v>
      </c>
      <c r="AR139" s="149"/>
      <c r="AT139" s="150"/>
      <c r="AU139" s="150"/>
      <c r="AV139" s="150"/>
    </row>
    <row r="140" spans="1:56" s="11" customFormat="1" ht="15.75" thickBot="1" x14ac:dyDescent="0.3">
      <c r="A140" s="245">
        <v>45028</v>
      </c>
      <c r="B140" s="11">
        <v>3347</v>
      </c>
      <c r="C140" s="197" t="s">
        <v>332</v>
      </c>
      <c r="D140" s="639" t="s">
        <v>443</v>
      </c>
      <c r="E140" s="197" t="s">
        <v>531</v>
      </c>
      <c r="F140" s="11">
        <v>24.908999999999999</v>
      </c>
      <c r="G140" s="11">
        <v>0.35899999999999999</v>
      </c>
      <c r="H140" s="11">
        <v>10.284000000000001</v>
      </c>
      <c r="I140" s="11">
        <v>0.34</v>
      </c>
      <c r="J140" s="11">
        <v>4.93</v>
      </c>
      <c r="K140" s="11">
        <v>0.11899999999999999</v>
      </c>
      <c r="L140" s="11">
        <v>0.86699999999999999</v>
      </c>
      <c r="M140" s="11">
        <v>5.0999999999999997E-2</v>
      </c>
      <c r="N140" s="11">
        <v>5.8999999999999997E-2</v>
      </c>
      <c r="O140" s="11">
        <v>8.0000000000000002E-3</v>
      </c>
      <c r="P140" s="11">
        <v>4.8000000000000001E-2</v>
      </c>
      <c r="Q140" s="11">
        <v>1E-3</v>
      </c>
      <c r="R140" s="204">
        <v>0.20100000000000001</v>
      </c>
      <c r="S140" s="248">
        <v>6.3E-2</v>
      </c>
      <c r="T140" s="146"/>
      <c r="U140" s="19">
        <v>1.0893623715392977</v>
      </c>
      <c r="V140" s="11">
        <v>0</v>
      </c>
      <c r="W140" s="11">
        <v>1.3854739219348589</v>
      </c>
      <c r="X140" s="11">
        <v>0</v>
      </c>
      <c r="Y140" s="11">
        <v>1.2225545863936156</v>
      </c>
      <c r="Z140" s="11">
        <v>0</v>
      </c>
      <c r="AA140" s="11">
        <v>0.24799207804147924</v>
      </c>
      <c r="AB140" s="11">
        <v>0</v>
      </c>
      <c r="AC140" s="11">
        <v>0.20107106382526696</v>
      </c>
      <c r="AD140" s="11">
        <v>0</v>
      </c>
      <c r="AE140" s="11">
        <v>0</v>
      </c>
      <c r="AF140" s="146"/>
      <c r="AG140" s="11">
        <v>27.130026952574966</v>
      </c>
      <c r="AH140" s="11">
        <v>0</v>
      </c>
      <c r="AI140" s="11">
        <v>14.339158801791589</v>
      </c>
      <c r="AJ140" s="11">
        <v>0</v>
      </c>
      <c r="AK140" s="246">
        <v>6.0253613942843236</v>
      </c>
      <c r="AL140" s="246">
        <v>0</v>
      </c>
      <c r="AM140" s="11">
        <v>0.22022230988309835</v>
      </c>
      <c r="AN140" s="11">
        <v>0</v>
      </c>
      <c r="AO140" s="11">
        <v>1.1121182221960282E-2</v>
      </c>
      <c r="AP140" s="11">
        <v>0</v>
      </c>
      <c r="AQ140" s="11">
        <v>7.2000000000000008E-2</v>
      </c>
      <c r="AR140" s="146"/>
      <c r="AS140" s="19"/>
      <c r="AT140" s="411">
        <v>0.22209197966581615</v>
      </c>
      <c r="AU140" s="411">
        <v>0.42020326837662836</v>
      </c>
      <c r="AV140" s="189">
        <v>41.073772586897576</v>
      </c>
    </row>
    <row r="141" spans="1:56" ht="15.75" thickBot="1" x14ac:dyDescent="0.3">
      <c r="A141" s="12">
        <v>45028</v>
      </c>
      <c r="B141">
        <v>3348</v>
      </c>
      <c r="C141" s="194" t="s">
        <v>332</v>
      </c>
      <c r="D141" s="634" t="s">
        <v>443</v>
      </c>
      <c r="E141" s="194" t="s">
        <v>532</v>
      </c>
      <c r="F141">
        <v>25.102</v>
      </c>
      <c r="G141">
        <v>0.58699999999999997</v>
      </c>
      <c r="H141">
        <v>10.266999999999999</v>
      </c>
      <c r="I141">
        <v>0.72199999999999998</v>
      </c>
      <c r="J141">
        <v>4.9329999999999998</v>
      </c>
      <c r="K141">
        <v>0.17599999999999999</v>
      </c>
      <c r="L141">
        <v>0.89600000000000002</v>
      </c>
      <c r="M141">
        <v>7.9000000000000001E-2</v>
      </c>
      <c r="N141">
        <v>6.7000000000000004E-2</v>
      </c>
      <c r="O141">
        <v>1.4999999999999999E-2</v>
      </c>
      <c r="P141">
        <v>4.9000000000000002E-2</v>
      </c>
      <c r="Q141">
        <v>1E-3</v>
      </c>
      <c r="R141" s="29">
        <v>0.20100000000000001</v>
      </c>
      <c r="S141" s="225">
        <v>7.5999999999999998E-2</v>
      </c>
      <c r="U141" s="14">
        <v>1.0809866669059185</v>
      </c>
      <c r="V141">
        <v>0</v>
      </c>
      <c r="W141">
        <v>1.3877679763492832</v>
      </c>
      <c r="X141">
        <v>0</v>
      </c>
      <c r="Y141">
        <v>1.2218110908008362</v>
      </c>
      <c r="Z141">
        <v>0</v>
      </c>
      <c r="AA141">
        <v>0.23996554872986886</v>
      </c>
      <c r="AB141">
        <v>0</v>
      </c>
      <c r="AC141">
        <v>0.17706257859239924</v>
      </c>
      <c r="AD141">
        <v>0</v>
      </c>
      <c r="AE141">
        <v>0</v>
      </c>
      <c r="AG141">
        <v>27.340235921294987</v>
      </c>
      <c r="AH141">
        <v>0</v>
      </c>
      <c r="AI141">
        <v>14.315455408206361</v>
      </c>
      <c r="AJ141">
        <v>0</v>
      </c>
      <c r="AK141" s="7">
        <v>6.0290279428001154</v>
      </c>
      <c r="AL141" s="7">
        <v>0</v>
      </c>
      <c r="AM141">
        <v>0.22758845404297129</v>
      </c>
      <c r="AN141">
        <v>0</v>
      </c>
      <c r="AO141">
        <v>1.2629139133412525E-2</v>
      </c>
      <c r="AP141">
        <v>0</v>
      </c>
      <c r="AQ141">
        <v>7.350000000000001E-2</v>
      </c>
      <c r="AT141" s="411">
        <v>0.22051850467406453</v>
      </c>
      <c r="AU141" s="411">
        <v>0.421155162087541</v>
      </c>
      <c r="AV141" s="189">
        <v>40.82229349616923</v>
      </c>
    </row>
    <row r="142" spans="1:56" ht="15.75" thickBot="1" x14ac:dyDescent="0.3">
      <c r="A142" s="12">
        <v>45028</v>
      </c>
      <c r="B142">
        <v>3396</v>
      </c>
      <c r="C142" s="194" t="s">
        <v>332</v>
      </c>
      <c r="D142" s="634" t="s">
        <v>443</v>
      </c>
      <c r="E142" s="194" t="s">
        <v>663</v>
      </c>
      <c r="F142">
        <v>25.446000000000002</v>
      </c>
      <c r="G142">
        <v>0.60099999999999998</v>
      </c>
      <c r="H142">
        <v>10.654999999999999</v>
      </c>
      <c r="I142">
        <v>0.68</v>
      </c>
      <c r="J142">
        <v>4.93</v>
      </c>
      <c r="K142">
        <v>0.18099999999999999</v>
      </c>
      <c r="L142">
        <v>0.83499999999999996</v>
      </c>
      <c r="M142">
        <v>8.2000000000000003E-2</v>
      </c>
      <c r="N142">
        <v>6.9000000000000006E-2</v>
      </c>
      <c r="O142">
        <v>1.4E-2</v>
      </c>
      <c r="P142">
        <v>4.9000000000000002E-2</v>
      </c>
      <c r="Q142">
        <v>1E-3</v>
      </c>
      <c r="R142" s="29">
        <v>0.20100000000000001</v>
      </c>
      <c r="S142" s="225">
        <v>7.9000000000000001E-2</v>
      </c>
      <c r="U142" s="14">
        <v>1.0663729982186736</v>
      </c>
      <c r="V142">
        <v>0</v>
      </c>
      <c r="W142">
        <v>1.3372326431889339</v>
      </c>
      <c r="X142">
        <v>0</v>
      </c>
      <c r="Y142">
        <v>1.2225545863936156</v>
      </c>
      <c r="Z142">
        <v>0</v>
      </c>
      <c r="AA142">
        <v>0.25749596606223057</v>
      </c>
      <c r="AB142">
        <v>0</v>
      </c>
      <c r="AC142">
        <v>0.17193032993754709</v>
      </c>
      <c r="AD142">
        <v>0</v>
      </c>
      <c r="AE142">
        <v>0</v>
      </c>
      <c r="AG142">
        <v>27.714908901811498</v>
      </c>
      <c r="AH142">
        <v>0</v>
      </c>
      <c r="AI142">
        <v>14.856450508857385</v>
      </c>
      <c r="AJ142">
        <v>0</v>
      </c>
      <c r="AK142" s="7">
        <v>6.0253613942843236</v>
      </c>
      <c r="AL142" s="7">
        <v>0</v>
      </c>
      <c r="AM142">
        <v>0.21209415081013508</v>
      </c>
      <c r="AN142">
        <v>0</v>
      </c>
      <c r="AO142">
        <v>1.3006128361275586E-2</v>
      </c>
      <c r="AP142">
        <v>0</v>
      </c>
      <c r="AQ142">
        <v>7.350000000000001E-2</v>
      </c>
      <c r="AT142" s="411">
        <v>0.21740505861415604</v>
      </c>
      <c r="AU142" s="411">
        <v>0.40557207057580918</v>
      </c>
      <c r="AV142" s="189">
        <v>40.322892070239568</v>
      </c>
    </row>
    <row r="143" spans="1:56" ht="15.75" thickBot="1" x14ac:dyDescent="0.3">
      <c r="A143" s="12">
        <v>45028</v>
      </c>
      <c r="B143">
        <v>3399</v>
      </c>
      <c r="C143" s="194" t="s">
        <v>332</v>
      </c>
      <c r="D143" s="634" t="s">
        <v>443</v>
      </c>
      <c r="E143" s="194" t="s">
        <v>664</v>
      </c>
      <c r="F143">
        <v>24.754000000000001</v>
      </c>
      <c r="G143">
        <v>0.59499999999999997</v>
      </c>
      <c r="H143">
        <v>10.068</v>
      </c>
      <c r="I143">
        <v>0.68100000000000005</v>
      </c>
      <c r="J143">
        <v>4.9379999999999997</v>
      </c>
      <c r="K143">
        <v>0.18</v>
      </c>
      <c r="L143">
        <v>0.84199999999999997</v>
      </c>
      <c r="M143">
        <v>7.6999999999999999E-2</v>
      </c>
      <c r="N143">
        <v>5.7000000000000002E-2</v>
      </c>
      <c r="O143">
        <v>1.6E-2</v>
      </c>
      <c r="P143">
        <v>4.8000000000000001E-2</v>
      </c>
      <c r="Q143">
        <v>1E-3</v>
      </c>
      <c r="R143" s="29">
        <v>0.21099999999999999</v>
      </c>
      <c r="S143" s="225">
        <v>8.3000000000000004E-2</v>
      </c>
      <c r="U143" s="14">
        <v>1.0961835385259904</v>
      </c>
      <c r="V143">
        <v>0</v>
      </c>
      <c r="W143">
        <v>1.4151980346819717</v>
      </c>
      <c r="X143">
        <v>0</v>
      </c>
      <c r="Y143">
        <v>1.220573939028053</v>
      </c>
      <c r="Z143">
        <v>0</v>
      </c>
      <c r="AA143">
        <v>0.25535526325648755</v>
      </c>
      <c r="AB143">
        <v>0</v>
      </c>
      <c r="AC143">
        <v>0.20812618887176754</v>
      </c>
      <c r="AD143">
        <v>0</v>
      </c>
      <c r="AE143">
        <v>0</v>
      </c>
      <c r="AG143">
        <v>26.96120627821433</v>
      </c>
      <c r="AH143">
        <v>0</v>
      </c>
      <c r="AI143">
        <v>14.037986271532253</v>
      </c>
      <c r="AJ143">
        <v>0</v>
      </c>
      <c r="AK143" s="7">
        <v>6.0351388569931013</v>
      </c>
      <c r="AL143" s="7">
        <v>0</v>
      </c>
      <c r="AM143">
        <v>0.21387218560734578</v>
      </c>
      <c r="AN143">
        <v>0</v>
      </c>
      <c r="AO143">
        <v>1.0744192994097223E-2</v>
      </c>
      <c r="AP143">
        <v>0</v>
      </c>
      <c r="AQ143">
        <v>7.2000000000000008E-2</v>
      </c>
      <c r="AT143" s="411">
        <v>0.22384528328280773</v>
      </c>
      <c r="AU143" s="411">
        <v>0.42991485675063018</v>
      </c>
      <c r="AV143" s="189">
        <v>41.353280999818331</v>
      </c>
    </row>
    <row r="144" spans="1:56" ht="15.75" thickBot="1" x14ac:dyDescent="0.3">
      <c r="A144" s="12">
        <v>45028</v>
      </c>
      <c r="B144">
        <v>3475</v>
      </c>
      <c r="C144" s="194" t="s">
        <v>332</v>
      </c>
      <c r="D144" s="634" t="s">
        <v>443</v>
      </c>
      <c r="E144" s="194" t="s">
        <v>690</v>
      </c>
      <c r="F144">
        <v>24.465</v>
      </c>
      <c r="G144">
        <v>0.67800000000000005</v>
      </c>
      <c r="H144">
        <v>9.9260000000000002</v>
      </c>
      <c r="I144">
        <v>0.87</v>
      </c>
      <c r="J144">
        <v>4.7439999999999998</v>
      </c>
      <c r="K144">
        <v>0.16900000000000001</v>
      </c>
      <c r="L144">
        <v>0.88900000000000001</v>
      </c>
      <c r="M144">
        <v>7.5999999999999998E-2</v>
      </c>
      <c r="N144">
        <v>6.0999999999999999E-2</v>
      </c>
      <c r="O144">
        <v>1.4999999999999999E-2</v>
      </c>
      <c r="P144">
        <v>4.8000000000000001E-2</v>
      </c>
      <c r="Q144">
        <v>1E-3</v>
      </c>
      <c r="R144" s="29">
        <v>0.23300000000000001</v>
      </c>
      <c r="S144" s="225">
        <v>7.8E-2</v>
      </c>
      <c r="U144" s="14">
        <v>1.1091325286193487</v>
      </c>
      <c r="V144">
        <v>0</v>
      </c>
      <c r="W144">
        <v>1.4354436644346251</v>
      </c>
      <c r="X144">
        <v>0</v>
      </c>
      <c r="Y144">
        <v>1.2704877974115778</v>
      </c>
      <c r="Z144">
        <v>0</v>
      </c>
      <c r="AA144">
        <v>0.24185504123955287</v>
      </c>
      <c r="AB144">
        <v>0</v>
      </c>
      <c r="AC144">
        <v>0.19447856992935655</v>
      </c>
      <c r="AD144">
        <v>0</v>
      </c>
      <c r="AE144">
        <v>0</v>
      </c>
      <c r="AG144">
        <v>26.646437407954817</v>
      </c>
      <c r="AH144">
        <v>0</v>
      </c>
      <c r="AI144">
        <v>13.839993219232136</v>
      </c>
      <c r="AJ144">
        <v>0</v>
      </c>
      <c r="AK144" s="7">
        <v>5.7980353863052398</v>
      </c>
      <c r="AL144" s="7">
        <v>0</v>
      </c>
      <c r="AM144">
        <v>0.22581041924576059</v>
      </c>
      <c r="AN144">
        <v>0</v>
      </c>
      <c r="AO144">
        <v>1.1498171449823343E-2</v>
      </c>
      <c r="AP144">
        <v>0</v>
      </c>
      <c r="AQ144">
        <v>7.2000000000000008E-2</v>
      </c>
      <c r="AT144" s="411">
        <v>0.21759139120692886</v>
      </c>
      <c r="AU144" s="411">
        <v>0.41893339790428913</v>
      </c>
      <c r="AV144" s="189">
        <v>40.352847767824372</v>
      </c>
    </row>
    <row r="145" spans="1:48" ht="15.75" thickBot="1" x14ac:dyDescent="0.3">
      <c r="A145" s="12">
        <v>45028</v>
      </c>
      <c r="B145">
        <v>3478</v>
      </c>
      <c r="C145" s="194" t="s">
        <v>332</v>
      </c>
      <c r="D145" s="634" t="s">
        <v>443</v>
      </c>
      <c r="E145" s="194" t="s">
        <v>793</v>
      </c>
      <c r="F145">
        <v>24.344000000000001</v>
      </c>
      <c r="G145">
        <v>0.59699999999999998</v>
      </c>
      <c r="H145">
        <v>10.081</v>
      </c>
      <c r="I145">
        <v>0.68300000000000005</v>
      </c>
      <c r="J145">
        <v>4.9429999999999996</v>
      </c>
      <c r="K145">
        <v>0.19700000000000001</v>
      </c>
      <c r="L145">
        <v>0.77400000000000002</v>
      </c>
      <c r="M145">
        <v>8.5999999999999993E-2</v>
      </c>
      <c r="N145">
        <v>5.2999999999999999E-2</v>
      </c>
      <c r="O145">
        <v>1.4E-2</v>
      </c>
      <c r="P145">
        <v>4.7E-2</v>
      </c>
      <c r="Q145">
        <v>1E-3</v>
      </c>
      <c r="R145" s="29">
        <v>0.25700000000000001</v>
      </c>
      <c r="S145" s="225">
        <v>7.8E-2</v>
      </c>
      <c r="U145" s="14">
        <v>1.1146453874742182</v>
      </c>
      <c r="V145">
        <v>0</v>
      </c>
      <c r="W145">
        <v>1.4133730595355709</v>
      </c>
      <c r="X145">
        <v>0</v>
      </c>
      <c r="Y145">
        <v>1.2193392900911442</v>
      </c>
      <c r="Z145">
        <v>0</v>
      </c>
      <c r="AA145">
        <v>0.27778957579064922</v>
      </c>
      <c r="AB145">
        <v>0</v>
      </c>
      <c r="AC145">
        <v>0.22383382576775002</v>
      </c>
      <c r="AD145">
        <v>0</v>
      </c>
      <c r="AE145">
        <v>0</v>
      </c>
      <c r="AG145">
        <v>26.514648365389419</v>
      </c>
      <c r="AH145">
        <v>0</v>
      </c>
      <c r="AI145">
        <v>14.056112396038602</v>
      </c>
      <c r="AJ145">
        <v>0</v>
      </c>
      <c r="AK145" s="7">
        <v>6.041249771186088</v>
      </c>
      <c r="AL145" s="7">
        <v>0</v>
      </c>
      <c r="AM145">
        <v>0.19659984757729887</v>
      </c>
      <c r="AN145">
        <v>0</v>
      </c>
      <c r="AO145">
        <v>9.9902145383711019E-3</v>
      </c>
      <c r="AP145">
        <v>0</v>
      </c>
      <c r="AQ145">
        <v>7.0500000000000007E-2</v>
      </c>
      <c r="AT145" s="411">
        <v>0.22784574352764042</v>
      </c>
      <c r="AU145" s="411">
        <v>0.42979520944131594</v>
      </c>
      <c r="AV145" s="189">
        <v>41.988249902800142</v>
      </c>
    </row>
    <row r="146" spans="1:48" ht="15.75" thickBot="1" x14ac:dyDescent="0.3">
      <c r="A146" s="12">
        <v>45028</v>
      </c>
      <c r="B146">
        <v>3511</v>
      </c>
      <c r="C146" s="194" t="s">
        <v>332</v>
      </c>
      <c r="D146" s="634" t="s">
        <v>443</v>
      </c>
      <c r="E146" s="194" t="s">
        <v>1104</v>
      </c>
      <c r="F146">
        <v>24.917999999999999</v>
      </c>
      <c r="G146">
        <v>0.57799999999999996</v>
      </c>
      <c r="H146">
        <v>10.170999999999999</v>
      </c>
      <c r="I146">
        <v>0.69899999999999995</v>
      </c>
      <c r="J146">
        <v>4.8410000000000002</v>
      </c>
      <c r="K146">
        <v>0.17</v>
      </c>
      <c r="L146">
        <v>0.85099999999999998</v>
      </c>
      <c r="M146">
        <v>7.4999999999999997E-2</v>
      </c>
      <c r="N146">
        <v>6.6000000000000003E-2</v>
      </c>
      <c r="O146">
        <v>1.4E-2</v>
      </c>
      <c r="P146">
        <v>4.8000000000000001E-2</v>
      </c>
      <c r="Q146">
        <v>1E-3</v>
      </c>
      <c r="R146" s="29">
        <v>0.21</v>
      </c>
      <c r="S146" s="225">
        <v>7.8E-2</v>
      </c>
      <c r="U146" s="14">
        <v>1.0889689105334444</v>
      </c>
      <c r="V146">
        <v>0</v>
      </c>
      <c r="W146">
        <v>1.4008665630889874</v>
      </c>
      <c r="X146">
        <v>0</v>
      </c>
      <c r="Y146">
        <v>1.2450308016774478</v>
      </c>
      <c r="Z146">
        <v>0</v>
      </c>
      <c r="AA146">
        <v>0.25265467880371623</v>
      </c>
      <c r="AB146">
        <v>0</v>
      </c>
      <c r="AC146">
        <v>0.17974534493470834</v>
      </c>
      <c r="AD146">
        <v>0</v>
      </c>
      <c r="AE146">
        <v>0</v>
      </c>
      <c r="AG146">
        <v>27.139829443344293</v>
      </c>
      <c r="AH146">
        <v>0</v>
      </c>
      <c r="AI146">
        <v>14.181600950313324</v>
      </c>
      <c r="AJ146">
        <v>0</v>
      </c>
      <c r="AK146" s="7">
        <v>5.9165871216491714</v>
      </c>
      <c r="AL146" s="7">
        <v>0</v>
      </c>
      <c r="AM146">
        <v>0.21615823034661671</v>
      </c>
      <c r="AN146">
        <v>0</v>
      </c>
      <c r="AO146">
        <v>1.2440644519480995E-2</v>
      </c>
      <c r="AP146">
        <v>0</v>
      </c>
      <c r="AQ146">
        <v>7.2000000000000008E-2</v>
      </c>
      <c r="AT146" s="411">
        <v>0.21800384317080301</v>
      </c>
      <c r="AU146" s="411">
        <v>0.41720163628764717</v>
      </c>
      <c r="AV146" s="189">
        <v>40.419124710502317</v>
      </c>
    </row>
    <row r="147" spans="1:48" s="13" customFormat="1" ht="15.75" thickBot="1" x14ac:dyDescent="0.3">
      <c r="A147" s="249">
        <v>45028</v>
      </c>
      <c r="B147" s="13">
        <v>3512</v>
      </c>
      <c r="C147" s="200" t="s">
        <v>332</v>
      </c>
      <c r="D147" s="640" t="s">
        <v>443</v>
      </c>
      <c r="E147" s="200" t="s">
        <v>1106</v>
      </c>
      <c r="F147" s="13">
        <v>25.163</v>
      </c>
      <c r="G147" s="13">
        <v>0.58599999999999997</v>
      </c>
      <c r="H147" s="13">
        <v>10.492000000000001</v>
      </c>
      <c r="I147" s="13">
        <v>0.7</v>
      </c>
      <c r="J147" s="13">
        <v>4.944</v>
      </c>
      <c r="K147" s="13">
        <v>0.17399999999999999</v>
      </c>
      <c r="L147" s="13">
        <v>0.82299999999999995</v>
      </c>
      <c r="M147" s="13">
        <v>7.3999999999999996E-2</v>
      </c>
      <c r="N147" s="13">
        <v>6.5000000000000002E-2</v>
      </c>
      <c r="O147" s="13">
        <v>1.2999999999999999E-2</v>
      </c>
      <c r="P147" s="13">
        <v>4.8000000000000001E-2</v>
      </c>
      <c r="Q147" s="13">
        <v>1E-3</v>
      </c>
      <c r="R147" s="205">
        <v>0.184</v>
      </c>
      <c r="S147" s="252">
        <v>7.3999999999999996E-2</v>
      </c>
      <c r="T147" s="149"/>
      <c r="U147" s="16">
        <v>1.0783661452399302</v>
      </c>
      <c r="V147" s="13">
        <v>0</v>
      </c>
      <c r="W147" s="13">
        <v>1.3580074164294786</v>
      </c>
      <c r="X147" s="13">
        <v>0</v>
      </c>
      <c r="Y147" s="13">
        <v>1.2190926599758343</v>
      </c>
      <c r="Z147" s="13">
        <v>0</v>
      </c>
      <c r="AA147" s="13">
        <v>0.26125046374479044</v>
      </c>
      <c r="AB147" s="13">
        <v>0</v>
      </c>
      <c r="AC147" s="13">
        <v>0.18251065793370386</v>
      </c>
      <c r="AD147" s="13">
        <v>0</v>
      </c>
      <c r="AE147" s="13">
        <v>0</v>
      </c>
      <c r="AF147" s="149"/>
      <c r="AG147" s="13">
        <v>27.406675025398204</v>
      </c>
      <c r="AH147" s="13">
        <v>0</v>
      </c>
      <c r="AI147" s="13">
        <v>14.629176793893169</v>
      </c>
      <c r="AJ147" s="13">
        <v>0</v>
      </c>
      <c r="AK147" s="250">
        <v>6.042471954024685</v>
      </c>
      <c r="AL147" s="250">
        <v>0</v>
      </c>
      <c r="AM147" s="13">
        <v>0.20904609115777384</v>
      </c>
      <c r="AN147" s="13">
        <v>0</v>
      </c>
      <c r="AO147" s="13">
        <v>1.2252149905549464E-2</v>
      </c>
      <c r="AP147" s="13">
        <v>0</v>
      </c>
      <c r="AQ147" s="13">
        <v>7.2000000000000008E-2</v>
      </c>
      <c r="AR147" s="149"/>
      <c r="AS147" s="16"/>
      <c r="AT147" s="411">
        <v>0.22047446282429478</v>
      </c>
      <c r="AU147" s="411">
        <v>0.41304251354369204</v>
      </c>
      <c r="AV147" s="189">
        <v>40.815245814860532</v>
      </c>
    </row>
    <row r="150" spans="1:48" ht="15" x14ac:dyDescent="0.25">
      <c r="AS150" s="14" t="s">
        <v>127</v>
      </c>
      <c r="AU150" t="s">
        <v>1751</v>
      </c>
      <c r="AV150" s="1782">
        <f>MEDIAN(AV4:AV147)</f>
        <v>41.075753494262955</v>
      </c>
    </row>
    <row r="151" spans="1:48" x14ac:dyDescent="0.2">
      <c r="AU151" t="s">
        <v>1752</v>
      </c>
      <c r="AV151" s="461">
        <f>STDEV(AV4:AV147)</f>
        <v>1.2355953084462317</v>
      </c>
    </row>
    <row r="152" spans="1:48" x14ac:dyDescent="0.2">
      <c r="AU152" t="s">
        <v>1753</v>
      </c>
      <c r="AV152" s="461">
        <f>100*(AV151/AV150)</f>
        <v>3.0080892091700937</v>
      </c>
    </row>
    <row r="153" spans="1:48" x14ac:dyDescent="0.2">
      <c r="AS153" t="s">
        <v>1755</v>
      </c>
      <c r="AU153" t="s">
        <v>1754</v>
      </c>
      <c r="AV153" s="461">
        <f>100*(AV150-40.67)/40.67</f>
        <v>0.99767271763696341</v>
      </c>
    </row>
  </sheetData>
  <mergeCells count="6">
    <mergeCell ref="A1:XFD1"/>
    <mergeCell ref="A2:E2"/>
    <mergeCell ref="F2:S2"/>
    <mergeCell ref="U2:AE2"/>
    <mergeCell ref="AG2:AQ2"/>
    <mergeCell ref="AS2:AV2"/>
  </mergeCells>
  <conditionalFormatting sqref="C70:C75">
    <cfRule type="cellIs" dxfId="79" priority="52" operator="equal">
      <formula>$C$68</formula>
    </cfRule>
  </conditionalFormatting>
  <conditionalFormatting sqref="C81:C86">
    <cfRule type="cellIs" dxfId="78" priority="42" operator="equal">
      <formula>$C$68</formula>
    </cfRule>
  </conditionalFormatting>
  <conditionalFormatting sqref="C92:C97">
    <cfRule type="cellIs" dxfId="77" priority="32" operator="equal">
      <formula>$C$68</formula>
    </cfRule>
  </conditionalFormatting>
  <conditionalFormatting sqref="C103:C108">
    <cfRule type="cellIs" dxfId="76" priority="22" operator="equal">
      <formula>$C$68</formula>
    </cfRule>
  </conditionalFormatting>
  <conditionalFormatting sqref="C114:C121">
    <cfRule type="cellIs" dxfId="75" priority="12" operator="equal">
      <formula>$C$68</formula>
    </cfRule>
  </conditionalFormatting>
  <conditionalFormatting sqref="C127:C134">
    <cfRule type="cellIs" dxfId="74" priority="7" operator="equal">
      <formula>$C$68</formula>
    </cfRule>
  </conditionalFormatting>
  <conditionalFormatting sqref="C140:C147">
    <cfRule type="cellIs" dxfId="73" priority="2" operator="equal">
      <formula>$C$68</formula>
    </cfRule>
  </conditionalFormatting>
  <conditionalFormatting sqref="R54:R55">
    <cfRule type="cellIs" dxfId="72" priority="57" operator="greaterThanOrEqual">
      <formula>0.5</formula>
    </cfRule>
  </conditionalFormatting>
  <conditionalFormatting sqref="R70:R75">
    <cfRule type="cellIs" dxfId="71" priority="51" operator="greaterThanOrEqual">
      <formula>0.5</formula>
    </cfRule>
  </conditionalFormatting>
  <conditionalFormatting sqref="R81:R86">
    <cfRule type="cellIs" dxfId="70" priority="41" operator="greaterThanOrEqual">
      <formula>0.5</formula>
    </cfRule>
  </conditionalFormatting>
  <conditionalFormatting sqref="R92:R97">
    <cfRule type="cellIs" dxfId="69" priority="31" operator="greaterThanOrEqual">
      <formula>0.5</formula>
    </cfRule>
  </conditionalFormatting>
  <conditionalFormatting sqref="R103:R108">
    <cfRule type="cellIs" dxfId="68" priority="21" operator="greaterThanOrEqual">
      <formula>0.5</formula>
    </cfRule>
  </conditionalFormatting>
  <conditionalFormatting sqref="R114:R121">
    <cfRule type="cellIs" dxfId="67" priority="11" operator="greaterThanOrEqual">
      <formula>0.5</formula>
    </cfRule>
  </conditionalFormatting>
  <conditionalFormatting sqref="R127:R134">
    <cfRule type="cellIs" dxfId="66" priority="6" operator="greaterThanOrEqual">
      <formula>0.5</formula>
    </cfRule>
  </conditionalFormatting>
  <conditionalFormatting sqref="AT150:AV153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{EC1C0A2B-B867-4637-ABCB-B3B5D0D80190}</x14:id>
        </ext>
      </extLst>
    </cfRule>
  </conditionalFormatting>
  <pageMargins left="0.7" right="0.7" top="0.75" bottom="0.75" header="0.3" footer="0.3"/>
  <pageSetup orientation="portrait" horizontalDpi="4294967293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C1C0A2B-B867-4637-ABCB-B3B5D0D801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AT150:AV153</xm:sqref>
        </x14:conditionalFormatting>
        <x14:conditionalFormatting xmlns:xm="http://schemas.microsoft.com/office/excel/2006/main">
          <x14:cfRule type="containsText" priority="53" operator="containsText" id="{AE63F905-6763-4799-9568-18631A7743C1}">
            <xm:f>NOT(ISERROR(SEARCH($C$56,C70)))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54" operator="containsText" id="{4509ED4D-5A34-4587-9BDA-B22EA81C3C75}">
            <xm:f>NOT(ISERROR(SEARCH($C$17,C70)))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55" operator="containsText" id="{1649C7B0-91D0-4CBF-BFFB-D0CCDE1E50E5}">
            <xm:f>NOT(ISERROR(SEARCH($C$12,C70)))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C70:C75</xm:sqref>
        </x14:conditionalFormatting>
        <x14:conditionalFormatting xmlns:xm="http://schemas.microsoft.com/office/excel/2006/main">
          <x14:cfRule type="containsText" priority="43" operator="containsText" id="{A509C485-9B48-4BE6-A7C0-D22BE145B708}">
            <xm:f>NOT(ISERROR(SEARCH($C$56,C81)))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44" operator="containsText" id="{6B8C9ABB-4F5D-43E4-BC56-5374D817C881}">
            <xm:f>NOT(ISERROR(SEARCH($C$17,C81)))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45" operator="containsText" id="{F04A3E98-9259-4883-AFE1-D427CBC1F433}">
            <xm:f>NOT(ISERROR(SEARCH($C$12,C81)))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C81:C86</xm:sqref>
        </x14:conditionalFormatting>
        <x14:conditionalFormatting xmlns:xm="http://schemas.microsoft.com/office/excel/2006/main">
          <x14:cfRule type="containsText" priority="33" operator="containsText" id="{47384D25-6100-4E96-912B-A0BAD3E35CB4}">
            <xm:f>NOT(ISERROR(SEARCH($C$56,C92)))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34" operator="containsText" id="{FAE39533-0A84-49B7-9494-33C91E7AC83A}">
            <xm:f>NOT(ISERROR(SEARCH($C$17,C92)))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35" operator="containsText" id="{04309217-7074-45E5-BAE9-5A18FD903A45}">
            <xm:f>NOT(ISERROR(SEARCH($C$12,C92)))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C92:C97</xm:sqref>
        </x14:conditionalFormatting>
        <x14:conditionalFormatting xmlns:xm="http://schemas.microsoft.com/office/excel/2006/main">
          <x14:cfRule type="containsText" priority="23" operator="containsText" id="{57E0AC63-301F-4147-9B3B-5F73B16A2E24}">
            <xm:f>NOT(ISERROR(SEARCH($C$56,C103)))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24" operator="containsText" id="{1A9D4F45-EE6C-4AAE-9C8C-D688663F1065}">
            <xm:f>NOT(ISERROR(SEARCH($C$17,C103)))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25" operator="containsText" id="{D9188BCA-1FD8-462A-AC64-7766E788B27D}">
            <xm:f>NOT(ISERROR(SEARCH($C$12,C103)))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C103:C108</xm:sqref>
        </x14:conditionalFormatting>
        <x14:conditionalFormatting xmlns:xm="http://schemas.microsoft.com/office/excel/2006/main">
          <x14:cfRule type="containsText" priority="13" operator="containsText" id="{D978CF30-CBCA-43ED-9ED7-04FDDA1A80AF}">
            <xm:f>NOT(ISERROR(SEARCH($C$56,C114)))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14" operator="containsText" id="{FC0957F3-CE22-4CDD-98FD-C519D70EC940}">
            <xm:f>NOT(ISERROR(SEARCH($C$17,C114)))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5" operator="containsText" id="{4A1A9FFD-495B-4D5D-9FB2-634987040AD8}">
            <xm:f>NOT(ISERROR(SEARCH($C$12,C114)))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C114:C121</xm:sqref>
        </x14:conditionalFormatting>
        <x14:conditionalFormatting xmlns:xm="http://schemas.microsoft.com/office/excel/2006/main">
          <x14:cfRule type="containsText" priority="8" operator="containsText" id="{A1FF08A9-6E55-4B80-AF4B-98BDAAB29678}">
            <xm:f>NOT(ISERROR(SEARCH($C$56,C127)))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9" operator="containsText" id="{9236A308-763B-4421-8E37-FC0BEEC0ADCC}">
            <xm:f>NOT(ISERROR(SEARCH($C$17,C127)))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10" operator="containsText" id="{B215CC73-D0FA-45D1-8193-2ECDFCE42CF8}">
            <xm:f>NOT(ISERROR(SEARCH($C$12,C127)))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C127:C134</xm:sqref>
        </x14:conditionalFormatting>
        <x14:conditionalFormatting xmlns:xm="http://schemas.microsoft.com/office/excel/2006/main">
          <x14:cfRule type="containsText" priority="3" operator="containsText" id="{A9CB43CB-53FA-407F-BB55-E4A37CB4F55B}">
            <xm:f>NOT(ISERROR(SEARCH($C$56,C140)))</xm:f>
            <xm:f>$C$56</xm:f>
            <x14:dxf>
              <fill>
                <patternFill>
                  <bgColor rgb="FF6699FF"/>
                </patternFill>
              </fill>
            </x14:dxf>
          </x14:cfRule>
          <x14:cfRule type="containsText" priority="4" operator="containsText" id="{F5FF032E-7F0A-44FB-A325-D6C4B41CFF08}">
            <xm:f>NOT(ISERROR(SEARCH($C$17,C140)))</xm:f>
            <xm:f>$C$17</xm:f>
            <x14:dxf>
              <fill>
                <patternFill>
                  <bgColor rgb="FFFF5050"/>
                </patternFill>
              </fill>
            </x14:dxf>
          </x14:cfRule>
          <x14:cfRule type="containsText" priority="5" operator="containsText" id="{566E9169-AC90-45B9-B5B1-7A05769C3CEF}">
            <xm:f>NOT(ISERROR(SEARCH($C$12,C140)))</xm:f>
            <xm:f>$C$12</xm:f>
            <x14:dxf>
              <fill>
                <patternFill>
                  <bgColor rgb="FFFFC000"/>
                </patternFill>
              </fill>
            </x14:dxf>
          </x14:cfRule>
          <xm:sqref>C140:C147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F424D-C629-455E-AAA6-CB1A9AC029FB}">
  <dimension ref="A1:GE179"/>
  <sheetViews>
    <sheetView zoomScale="60" zoomScaleNormal="60" workbookViewId="0">
      <pane xSplit="14" ySplit="4" topLeftCell="O60" activePane="bottomRight" state="frozen"/>
      <selection pane="topRight" activeCell="O1" sqref="O1"/>
      <selection pane="bottomLeft" activeCell="A4" sqref="A4"/>
      <selection pane="bottomRight" activeCell="H4" sqref="H4"/>
    </sheetView>
  </sheetViews>
  <sheetFormatPr baseColWidth="10" defaultColWidth="11.25" defaultRowHeight="15" x14ac:dyDescent="0.25"/>
  <cols>
    <col min="1" max="1" width="8.625" style="1772" bestFit="1" customWidth="1"/>
    <col min="2" max="2" width="12.625" style="1773" bestFit="1" customWidth="1"/>
    <col min="3" max="3" width="4.75" style="1773" bestFit="1" customWidth="1"/>
    <col min="4" max="4" width="7.875" style="1773" bestFit="1" customWidth="1"/>
    <col min="5" max="5" width="7.125" style="1773" bestFit="1" customWidth="1"/>
    <col min="6" max="6" width="8.125" style="1773" bestFit="1" customWidth="1"/>
    <col min="7" max="7" width="14.125" style="1773" bestFit="1" customWidth="1"/>
    <col min="8" max="8" width="16.375" style="1773" bestFit="1" customWidth="1"/>
    <col min="9" max="9" width="9.125" style="1773" bestFit="1" customWidth="1"/>
    <col min="10" max="10" width="9.625" style="1309" bestFit="1" customWidth="1"/>
    <col min="11" max="11" width="17.375" style="1774" bestFit="1" customWidth="1"/>
    <col min="12" max="12" width="7.125" style="1352" bestFit="1" customWidth="1"/>
    <col min="13" max="13" width="12.875" style="1775" bestFit="1" customWidth="1"/>
    <col min="14" max="14" width="10.375" style="1309" bestFit="1" customWidth="1"/>
    <col min="15" max="15" width="6.125" style="1345" bestFit="1" customWidth="1"/>
    <col min="16" max="16" width="7.125" style="1309" bestFit="1" customWidth="1"/>
    <col min="17" max="17" width="10.125" style="1309" bestFit="1" customWidth="1"/>
    <col min="18" max="18" width="7.25" style="1309" bestFit="1" customWidth="1"/>
    <col min="19" max="20" width="6.125" style="1309" bestFit="1" customWidth="1"/>
    <col min="21" max="21" width="6.625" style="1309" bestFit="1" customWidth="1"/>
    <col min="22" max="22" width="6.125" style="1309" bestFit="1" customWidth="1"/>
    <col min="23" max="23" width="7.25" style="1309" bestFit="1" customWidth="1"/>
    <col min="24" max="24" width="6.625" style="1309" bestFit="1" customWidth="1"/>
    <col min="25" max="25" width="7.25" style="1309" bestFit="1" customWidth="1"/>
    <col min="26" max="26" width="6.125" style="1775" bestFit="1" customWidth="1"/>
    <col min="27" max="27" width="6.125" style="1345" bestFit="1" customWidth="1"/>
    <col min="28" max="28" width="7.875" style="1775" bestFit="1" customWidth="1"/>
    <col min="29" max="31" width="5.25" style="1309" bestFit="1" customWidth="1"/>
    <col min="32" max="32" width="6.125" style="1309" bestFit="1" customWidth="1"/>
    <col min="33" max="42" width="5.25" style="1309" bestFit="1" customWidth="1"/>
    <col min="43" max="43" width="6.125" style="1309" bestFit="1" customWidth="1"/>
    <col min="44" max="44" width="5.25" style="1309" bestFit="1" customWidth="1"/>
    <col min="45" max="45" width="6.125" style="1309" bestFit="1" customWidth="1"/>
    <col min="46" max="46" width="5.25" style="1309" bestFit="1" customWidth="1"/>
    <col min="47" max="49" width="6.125" style="1309" bestFit="1" customWidth="1"/>
    <col min="50" max="57" width="5.25" style="1309" bestFit="1" customWidth="1"/>
    <col min="58" max="58" width="7.875" style="1309" bestFit="1" customWidth="1"/>
    <col min="59" max="59" width="4.875" style="1309" bestFit="1" customWidth="1"/>
    <col min="60" max="64" width="5.25" style="1309" bestFit="1" customWidth="1"/>
    <col min="65" max="65" width="6.125" style="1309" bestFit="1" customWidth="1"/>
    <col min="66" max="67" width="12.125" style="1309" bestFit="1" customWidth="1"/>
    <col min="68" max="72" width="6.125" style="1309" bestFit="1" customWidth="1"/>
    <col min="73" max="73" width="7.25" style="1309" bestFit="1" customWidth="1"/>
    <col min="74" max="76" width="6.125" style="1309" bestFit="1" customWidth="1"/>
    <col min="77" max="77" width="5.25" style="1309" bestFit="1" customWidth="1"/>
    <col min="78" max="79" width="6.125" style="1309" bestFit="1" customWidth="1"/>
    <col min="80" max="80" width="7.25" style="1309" bestFit="1" customWidth="1"/>
    <col min="81" max="81" width="6.125" style="1309" bestFit="1" customWidth="1"/>
    <col min="82" max="82" width="7.25" style="1309" bestFit="1" customWidth="1"/>
    <col min="83" max="93" width="12.125" style="1309" bestFit="1" customWidth="1"/>
    <col min="94" max="94" width="8.125" style="1309" bestFit="1" customWidth="1"/>
    <col min="95" max="96" width="12.125" style="1309" bestFit="1" customWidth="1"/>
    <col min="97" max="97" width="12.125" style="1776" bestFit="1" customWidth="1"/>
    <col min="98" max="99" width="12.125" style="1305" bestFit="1" customWidth="1"/>
    <col min="100" max="100" width="12.125" style="1777" bestFit="1" customWidth="1"/>
    <col min="101" max="101" width="12.125" style="1309" bestFit="1" customWidth="1"/>
    <col min="102" max="102" width="4.875" style="1309" bestFit="1" customWidth="1"/>
    <col min="103" max="104" width="5.125" style="1309" bestFit="1" customWidth="1"/>
    <col min="105" max="105" width="10.75" style="1309" bestFit="1" customWidth="1"/>
    <col min="106" max="108" width="7.25" style="1309" bestFit="1" customWidth="1"/>
    <col min="109" max="109" width="7.625" style="1309" bestFit="1" customWidth="1"/>
    <col min="110" max="110" width="14.25" style="1309" bestFit="1" customWidth="1"/>
    <col min="111" max="113" width="7.25" style="1309" bestFit="1" customWidth="1"/>
    <col min="114" max="114" width="6.625" style="1309" bestFit="1" customWidth="1"/>
    <col min="115" max="115" width="6.125" style="1309" bestFit="1" customWidth="1"/>
    <col min="116" max="116" width="6.625" style="1309" bestFit="1" customWidth="1"/>
    <col min="117" max="118" width="5.375" style="1309" bestFit="1" customWidth="1"/>
    <col min="119" max="119" width="6.125" style="1309" bestFit="1" customWidth="1"/>
    <col min="120" max="120" width="3.125" style="1309" bestFit="1" customWidth="1"/>
    <col min="121" max="121" width="3.25" style="1309" bestFit="1" customWidth="1"/>
    <col min="122" max="127" width="14.25" style="1309" bestFit="1" customWidth="1"/>
    <col min="128" max="128" width="15.625" style="1309" bestFit="1" customWidth="1"/>
    <col min="129" max="129" width="17.625" style="1309" bestFit="1" customWidth="1"/>
    <col min="130" max="131" width="15.125" style="1309" bestFit="1" customWidth="1"/>
    <col min="132" max="133" width="14.25" style="1309" bestFit="1" customWidth="1"/>
    <col min="134" max="134" width="15.125" style="1309" bestFit="1" customWidth="1"/>
    <col min="135" max="135" width="19.875" style="1309" bestFit="1" customWidth="1"/>
    <col min="136" max="136" width="25.625" style="1309" bestFit="1" customWidth="1"/>
    <col min="137" max="138" width="21.25" style="1309" bestFit="1" customWidth="1"/>
    <col min="139" max="139" width="25.25" style="1309" bestFit="1" customWidth="1"/>
    <col min="140" max="140" width="23.5" style="1778" customWidth="1"/>
    <col min="141" max="141" width="12.625" style="1779" bestFit="1" customWidth="1"/>
    <col min="142" max="142" width="10.875" style="1309" bestFit="1" customWidth="1"/>
    <col min="143" max="143" width="12.625" style="1309" bestFit="1" customWidth="1"/>
    <col min="144" max="144" width="3.625" style="1309" bestFit="1" customWidth="1"/>
    <col min="145" max="145" width="5.75" style="1309" bestFit="1" customWidth="1"/>
    <col min="146" max="146" width="13.375" style="1345" bestFit="1" customWidth="1"/>
    <col min="147" max="147" width="14.25" style="1309" bestFit="1" customWidth="1"/>
    <col min="148" max="148" width="16.25" style="1775" bestFit="1" customWidth="1"/>
    <col min="149" max="149" width="14.25" style="1345" bestFit="1" customWidth="1"/>
    <col min="150" max="150" width="15.125" style="1309" bestFit="1" customWidth="1"/>
    <col min="151" max="151" width="14.25" style="1775" bestFit="1" customWidth="1"/>
    <col min="152" max="152" width="14.25" style="1345" bestFit="1" customWidth="1"/>
    <col min="153" max="153" width="16.25" style="1352" bestFit="1" customWidth="1"/>
    <col min="154" max="154" width="14.25" style="1780" bestFit="1" customWidth="1"/>
    <col min="155" max="155" width="14.25" style="1381" bestFit="1" customWidth="1"/>
    <col min="156" max="156" width="16.25" style="1382" bestFit="1" customWidth="1"/>
    <col min="157" max="157" width="14.25" style="1383" bestFit="1" customWidth="1"/>
    <col min="158" max="158" width="14.25" style="1381" bestFit="1" customWidth="1"/>
    <col min="159" max="159" width="14.25" style="1382" bestFit="1" customWidth="1"/>
    <col min="160" max="160" width="16.25" style="1383" bestFit="1" customWidth="1"/>
    <col min="161" max="162" width="6.125" style="1283" bestFit="1" customWidth="1"/>
    <col min="163" max="163" width="5.25" style="1283" bestFit="1" customWidth="1"/>
    <col min="164" max="165" width="6.125" style="1283" bestFit="1" customWidth="1"/>
    <col min="166" max="166" width="7.25" style="1283" bestFit="1" customWidth="1"/>
    <col min="167" max="167" width="6.125" style="1283" bestFit="1" customWidth="1"/>
    <col min="168" max="168" width="7.25" style="1283" bestFit="1" customWidth="1"/>
    <col min="169" max="179" width="12.125" style="1283" bestFit="1" customWidth="1"/>
    <col min="180" max="180" width="8.125" style="1283" bestFit="1" customWidth="1"/>
    <col min="181" max="183" width="12.125" style="1283" bestFit="1" customWidth="1"/>
    <col min="184" max="184" width="12.125" style="1381" bestFit="1" customWidth="1"/>
    <col min="185" max="186" width="12.125" style="1382" bestFit="1" customWidth="1"/>
    <col min="187" max="187" width="12.125" style="1781" bestFit="1" customWidth="1"/>
    <col min="188" max="188" width="4.875" style="1309" bestFit="1" customWidth="1"/>
    <col min="189" max="190" width="5.125" style="1309" bestFit="1" customWidth="1"/>
    <col min="191" max="191" width="10.75" style="1309" bestFit="1" customWidth="1"/>
    <col min="192" max="194" width="7.25" style="1309" bestFit="1" customWidth="1"/>
    <col min="195" max="195" width="7.625" style="1309" bestFit="1" customWidth="1"/>
    <col min="196" max="196" width="14.25" style="1309" bestFit="1" customWidth="1"/>
    <col min="197" max="199" width="7.25" style="1309" bestFit="1" customWidth="1"/>
    <col min="200" max="200" width="6.625" style="1309" bestFit="1" customWidth="1"/>
    <col min="201" max="201" width="6.125" style="1309" bestFit="1" customWidth="1"/>
    <col min="202" max="202" width="6.625" style="1309" bestFit="1" customWidth="1"/>
    <col min="203" max="204" width="5.375" style="1309" bestFit="1" customWidth="1"/>
    <col min="205" max="205" width="6.125" style="1309" bestFit="1" customWidth="1"/>
    <col min="206" max="206" width="3.125" style="1309" bestFit="1" customWidth="1"/>
    <col min="207" max="207" width="3.25" style="1309" bestFit="1" customWidth="1"/>
    <col min="208" max="213" width="14.25" style="1309" bestFit="1" customWidth="1"/>
    <col min="214" max="214" width="15.625" style="1309" bestFit="1" customWidth="1"/>
    <col min="215" max="215" width="17.625" style="1309" bestFit="1" customWidth="1"/>
    <col min="216" max="217" width="15.125" style="1309" bestFit="1" customWidth="1"/>
    <col min="218" max="219" width="14.25" style="1309" bestFit="1" customWidth="1"/>
    <col min="220" max="220" width="15.125" style="1309" bestFit="1" customWidth="1"/>
    <col min="221" max="221" width="19.875" style="1309" bestFit="1" customWidth="1"/>
    <col min="222" max="222" width="25.625" style="1309" bestFit="1" customWidth="1"/>
    <col min="223" max="224" width="21.25" style="1309" bestFit="1" customWidth="1"/>
    <col min="225" max="225" width="25.25" style="1309" bestFit="1" customWidth="1"/>
    <col min="226" max="226" width="24.125" style="1309" bestFit="1" customWidth="1"/>
    <col min="227" max="227" width="12.625" style="1309" bestFit="1" customWidth="1"/>
    <col min="228" max="228" width="10.875" style="1309" bestFit="1" customWidth="1"/>
    <col min="229" max="229" width="12.625" style="1309" bestFit="1" customWidth="1"/>
    <col min="230" max="230" width="3.625" style="1309" bestFit="1" customWidth="1"/>
    <col min="231" max="231" width="5.75" style="1309" bestFit="1" customWidth="1"/>
    <col min="232" max="232" width="13.375" style="1309" bestFit="1" customWidth="1"/>
    <col min="233" max="233" width="14.25" style="1309" bestFit="1" customWidth="1"/>
    <col min="234" max="234" width="16.25" style="1309" bestFit="1" customWidth="1"/>
    <col min="235" max="235" width="14.25" style="1309" bestFit="1" customWidth="1"/>
    <col min="236" max="236" width="15.125" style="1309" bestFit="1" customWidth="1"/>
    <col min="237" max="238" width="14.25" style="1309" bestFit="1" customWidth="1"/>
    <col min="239" max="239" width="16.25" style="1309" bestFit="1" customWidth="1"/>
    <col min="240" max="241" width="14.25" style="1309" bestFit="1" customWidth="1"/>
    <col min="242" max="242" width="16.25" style="1309" bestFit="1" customWidth="1"/>
    <col min="243" max="245" width="14.25" style="1309" bestFit="1" customWidth="1"/>
    <col min="246" max="246" width="16.25" style="1309" bestFit="1" customWidth="1"/>
    <col min="247" max="16384" width="11.25" style="1309"/>
  </cols>
  <sheetData>
    <row r="1" spans="1:187" ht="66.599999999999994" customHeight="1" thickBot="1" x14ac:dyDescent="0.5">
      <c r="A1" s="1835" t="s">
        <v>1899</v>
      </c>
      <c r="B1" s="1836"/>
      <c r="C1" s="1836"/>
      <c r="D1" s="1836"/>
      <c r="E1" s="1836"/>
      <c r="F1" s="1836"/>
      <c r="G1" s="1836"/>
      <c r="H1" s="1836"/>
      <c r="I1" s="1836"/>
      <c r="J1" s="1836"/>
      <c r="K1" s="1836"/>
      <c r="L1" s="1836"/>
      <c r="M1" s="1836"/>
      <c r="N1" s="1837"/>
      <c r="O1" s="1829" t="s">
        <v>1748</v>
      </c>
      <c r="P1" s="1830"/>
      <c r="Q1" s="1830"/>
      <c r="R1" s="1830"/>
      <c r="S1" s="1830"/>
      <c r="T1" s="1830"/>
      <c r="U1" s="1830"/>
      <c r="V1" s="1830"/>
      <c r="W1" s="1830"/>
      <c r="X1" s="1830"/>
      <c r="Y1" s="1830"/>
      <c r="Z1" s="1830"/>
      <c r="AA1" s="1830"/>
      <c r="AB1" s="1830"/>
      <c r="AC1" s="1830"/>
      <c r="AD1" s="1830"/>
      <c r="AE1" s="1830"/>
      <c r="AF1" s="1830"/>
      <c r="AG1" s="1830"/>
      <c r="AH1" s="1830"/>
      <c r="AI1" s="1830"/>
      <c r="AJ1" s="1830"/>
      <c r="AK1" s="1830"/>
      <c r="AL1" s="1830"/>
      <c r="AM1" s="1830"/>
      <c r="AN1" s="1830"/>
      <c r="AO1" s="1830"/>
      <c r="AP1" s="1830"/>
      <c r="AQ1" s="1830"/>
      <c r="AR1" s="1830"/>
      <c r="AS1" s="1830"/>
      <c r="AT1" s="1830"/>
      <c r="AU1" s="1830"/>
      <c r="AV1" s="1830"/>
      <c r="AW1" s="1830"/>
      <c r="AX1" s="1830"/>
      <c r="AY1" s="1830"/>
      <c r="AZ1" s="1830"/>
      <c r="BA1" s="1830"/>
      <c r="BB1" s="1830"/>
      <c r="BC1" s="1830"/>
      <c r="BD1" s="1830"/>
      <c r="BE1" s="1830"/>
      <c r="BF1" s="1830"/>
      <c r="BG1" s="1830"/>
      <c r="BH1" s="1830"/>
      <c r="BI1" s="1830"/>
      <c r="BJ1" s="1830"/>
      <c r="BK1" s="1830"/>
      <c r="BL1" s="1830"/>
      <c r="BM1" s="1830"/>
      <c r="BN1" s="1830"/>
      <c r="BO1" s="1830"/>
      <c r="BP1" s="1830"/>
      <c r="BQ1" s="1830"/>
      <c r="BR1" s="1830"/>
      <c r="BS1" s="1830"/>
      <c r="BT1" s="1830"/>
      <c r="BU1" s="1830"/>
      <c r="BV1" s="1830"/>
      <c r="BW1" s="1830"/>
      <c r="BX1" s="1830"/>
      <c r="BY1" s="1830"/>
      <c r="BZ1" s="1830"/>
      <c r="CA1" s="1830"/>
      <c r="CB1" s="1830"/>
      <c r="CC1" s="1830"/>
      <c r="CD1" s="1830"/>
      <c r="CE1" s="1830"/>
      <c r="CF1" s="1830"/>
      <c r="CG1" s="1830"/>
      <c r="CH1" s="1830"/>
      <c r="CI1" s="1830"/>
      <c r="CJ1" s="1830"/>
      <c r="CK1" s="1830"/>
      <c r="CL1" s="1830"/>
      <c r="CM1" s="1830"/>
      <c r="CN1" s="1830"/>
      <c r="CO1" s="1830"/>
      <c r="CP1" s="1830"/>
      <c r="CQ1" s="1830"/>
      <c r="CR1" s="1830"/>
      <c r="CS1" s="1830"/>
      <c r="CT1" s="1830"/>
      <c r="CU1" s="1830"/>
      <c r="CV1" s="1830"/>
      <c r="CW1" s="1830"/>
      <c r="CX1" s="1830"/>
      <c r="CY1" s="1830"/>
      <c r="CZ1" s="1830"/>
      <c r="DA1" s="1831"/>
      <c r="DB1" s="1832" t="s">
        <v>1749</v>
      </c>
      <c r="DC1" s="1833"/>
      <c r="DD1" s="1833"/>
      <c r="DE1" s="1833"/>
      <c r="DF1" s="1833"/>
      <c r="DG1" s="1833"/>
      <c r="DH1" s="1833"/>
      <c r="DI1" s="1833"/>
      <c r="DJ1" s="1833"/>
      <c r="DK1" s="1833"/>
      <c r="DL1" s="1833"/>
      <c r="DM1" s="1833"/>
      <c r="DN1" s="1833"/>
      <c r="DO1" s="1833"/>
      <c r="DP1" s="1833"/>
      <c r="DQ1" s="1833"/>
      <c r="DR1" s="1833"/>
      <c r="DS1" s="1833"/>
      <c r="DT1" s="1833"/>
      <c r="DU1" s="1833"/>
      <c r="DV1" s="1833"/>
      <c r="DW1" s="1833"/>
      <c r="DX1" s="1833"/>
      <c r="DY1" s="1833"/>
      <c r="DZ1" s="1833"/>
      <c r="EA1" s="1833"/>
      <c r="EB1" s="1833"/>
      <c r="EC1" s="1833"/>
      <c r="ED1" s="1833"/>
      <c r="EE1" s="1833"/>
      <c r="EF1" s="1833"/>
      <c r="EG1" s="1833"/>
      <c r="EH1" s="1833"/>
      <c r="EI1" s="1833"/>
      <c r="EJ1" s="1834"/>
      <c r="EP1" s="1309"/>
      <c r="ER1" s="1309"/>
      <c r="ES1" s="1309"/>
      <c r="EU1" s="1309"/>
      <c r="EV1" s="1309"/>
      <c r="EW1" s="1309"/>
      <c r="EX1" s="1309"/>
      <c r="EY1" s="1309"/>
      <c r="EZ1" s="1309"/>
      <c r="FA1" s="1309"/>
      <c r="FB1" s="1309"/>
      <c r="FC1" s="1309"/>
      <c r="FD1" s="1775"/>
      <c r="GB1" s="1309"/>
      <c r="GC1" s="1309"/>
      <c r="GD1" s="1309"/>
      <c r="GE1" s="1309"/>
    </row>
    <row r="2" spans="1:187" s="1284" customFormat="1" ht="43.15" customHeight="1" thickBot="1" x14ac:dyDescent="0.3">
      <c r="A2" s="1269"/>
      <c r="B2" s="1270"/>
      <c r="C2" s="1270"/>
      <c r="D2" s="1270"/>
      <c r="E2" s="1270"/>
      <c r="F2" s="1270"/>
      <c r="G2" s="1270"/>
      <c r="H2" s="1270"/>
      <c r="I2" s="1270"/>
      <c r="J2" s="1271"/>
      <c r="K2" s="1272"/>
      <c r="L2" s="1820" t="s">
        <v>1743</v>
      </c>
      <c r="M2" s="1821"/>
      <c r="N2" s="1822"/>
      <c r="O2" s="1273" t="s">
        <v>96</v>
      </c>
      <c r="P2" s="1274" t="s">
        <v>96</v>
      </c>
      <c r="Q2" s="1274" t="s">
        <v>96</v>
      </c>
      <c r="R2" s="1274" t="s">
        <v>96</v>
      </c>
      <c r="S2" s="1274" t="s">
        <v>96</v>
      </c>
      <c r="T2" s="1274" t="s">
        <v>96</v>
      </c>
      <c r="U2" s="1274" t="s">
        <v>96</v>
      </c>
      <c r="V2" s="1274" t="s">
        <v>96</v>
      </c>
      <c r="W2" s="1274" t="s">
        <v>96</v>
      </c>
      <c r="X2" s="1274" t="s">
        <v>96</v>
      </c>
      <c r="Y2" s="1274" t="s">
        <v>96</v>
      </c>
      <c r="Z2" s="1275" t="s">
        <v>96</v>
      </c>
      <c r="AA2" s="1273" t="s">
        <v>96</v>
      </c>
      <c r="AB2" s="1275" t="s">
        <v>96</v>
      </c>
      <c r="AC2" s="1276" t="s">
        <v>1609</v>
      </c>
      <c r="AD2" s="1274" t="s">
        <v>1609</v>
      </c>
      <c r="AE2" s="1274" t="s">
        <v>1609</v>
      </c>
      <c r="AF2" s="1274" t="s">
        <v>1609</v>
      </c>
      <c r="AG2" s="1274" t="s">
        <v>1609</v>
      </c>
      <c r="AH2" s="1274" t="s">
        <v>1609</v>
      </c>
      <c r="AI2" s="1274" t="s">
        <v>1609</v>
      </c>
      <c r="AJ2" s="1274" t="s">
        <v>1609</v>
      </c>
      <c r="AK2" s="1274" t="s">
        <v>1609</v>
      </c>
      <c r="AL2" s="1274" t="s">
        <v>1609</v>
      </c>
      <c r="AM2" s="1274" t="s">
        <v>1609</v>
      </c>
      <c r="AN2" s="1274" t="s">
        <v>1609</v>
      </c>
      <c r="AO2" s="1274" t="s">
        <v>1609</v>
      </c>
      <c r="AP2" s="1274" t="s">
        <v>1609</v>
      </c>
      <c r="AQ2" s="1274" t="s">
        <v>1609</v>
      </c>
      <c r="AR2" s="1274" t="s">
        <v>1609</v>
      </c>
      <c r="AS2" s="1274" t="s">
        <v>1609</v>
      </c>
      <c r="AT2" s="1274" t="s">
        <v>1609</v>
      </c>
      <c r="AU2" s="1274" t="s">
        <v>1609</v>
      </c>
      <c r="AV2" s="1274" t="s">
        <v>1609</v>
      </c>
      <c r="AW2" s="1274" t="s">
        <v>1609</v>
      </c>
      <c r="AX2" s="1274" t="s">
        <v>1609</v>
      </c>
      <c r="AY2" s="1274" t="s">
        <v>1609</v>
      </c>
      <c r="AZ2" s="1275" t="s">
        <v>1609</v>
      </c>
      <c r="BA2" s="1273" t="s">
        <v>1609</v>
      </c>
      <c r="BB2" s="1274" t="s">
        <v>1609</v>
      </c>
      <c r="BC2" s="1274" t="s">
        <v>1609</v>
      </c>
      <c r="BD2" s="1274" t="s">
        <v>1609</v>
      </c>
      <c r="BE2" s="1274" t="s">
        <v>1609</v>
      </c>
      <c r="BF2" s="1274" t="s">
        <v>1609</v>
      </c>
      <c r="BG2" s="1275" t="s">
        <v>1610</v>
      </c>
      <c r="BH2" s="1273" t="s">
        <v>1609</v>
      </c>
      <c r="BI2" s="1274" t="s">
        <v>1609</v>
      </c>
      <c r="BJ2" s="1274" t="s">
        <v>1609</v>
      </c>
      <c r="BK2" s="1274" t="s">
        <v>1609</v>
      </c>
      <c r="BL2" s="1274" t="s">
        <v>1609</v>
      </c>
      <c r="BM2" s="1274" t="s">
        <v>1611</v>
      </c>
      <c r="BN2" s="1271"/>
      <c r="BO2" s="1277"/>
      <c r="BP2" s="1276" t="s">
        <v>1609</v>
      </c>
      <c r="BQ2" s="1274" t="s">
        <v>1609</v>
      </c>
      <c r="BR2" s="1274" t="s">
        <v>1609</v>
      </c>
      <c r="BS2" s="1274" t="s">
        <v>1609</v>
      </c>
      <c r="BT2" s="1274" t="s">
        <v>1609</v>
      </c>
      <c r="BU2" s="1274" t="s">
        <v>1609</v>
      </c>
      <c r="BV2" s="1274" t="s">
        <v>1609</v>
      </c>
      <c r="BW2" s="1274" t="s">
        <v>1609</v>
      </c>
      <c r="BX2" s="1274" t="s">
        <v>1609</v>
      </c>
      <c r="BY2" s="1274" t="s">
        <v>1609</v>
      </c>
      <c r="BZ2" s="1274" t="s">
        <v>1609</v>
      </c>
      <c r="CA2" s="1274" t="s">
        <v>1609</v>
      </c>
      <c r="CB2" s="1274" t="s">
        <v>1609</v>
      </c>
      <c r="CC2" s="1274" t="s">
        <v>1609</v>
      </c>
      <c r="CD2" s="1278" t="s">
        <v>1609</v>
      </c>
      <c r="CE2" s="1817" t="s">
        <v>1724</v>
      </c>
      <c r="CF2" s="1818"/>
      <c r="CG2" s="1818"/>
      <c r="CH2" s="1818"/>
      <c r="CI2" s="1818"/>
      <c r="CJ2" s="1818"/>
      <c r="CK2" s="1818"/>
      <c r="CL2" s="1818"/>
      <c r="CM2" s="1818"/>
      <c r="CN2" s="1818"/>
      <c r="CO2" s="1818"/>
      <c r="CP2" s="1818"/>
      <c r="CQ2" s="1818"/>
      <c r="CR2" s="1818"/>
      <c r="CS2" s="1818"/>
      <c r="CT2" s="1818"/>
      <c r="CU2" s="1818"/>
      <c r="CV2" s="1818"/>
      <c r="CW2" s="1819"/>
      <c r="CX2" s="1276" t="s">
        <v>1610</v>
      </c>
      <c r="CY2" s="1274" t="s">
        <v>1610</v>
      </c>
      <c r="CZ2" s="1271" t="s">
        <v>1610</v>
      </c>
      <c r="DA2" s="1271" t="s">
        <v>1610</v>
      </c>
      <c r="DB2" s="1273" t="s">
        <v>96</v>
      </c>
      <c r="DC2" s="1274" t="s">
        <v>96</v>
      </c>
      <c r="DD2" s="1274" t="s">
        <v>96</v>
      </c>
      <c r="DE2" s="1274" t="s">
        <v>96</v>
      </c>
      <c r="DF2" s="1274" t="s">
        <v>96</v>
      </c>
      <c r="DG2" s="1274" t="s">
        <v>96</v>
      </c>
      <c r="DH2" s="1274" t="s">
        <v>96</v>
      </c>
      <c r="DI2" s="1274" t="s">
        <v>96</v>
      </c>
      <c r="DJ2" s="1274" t="s">
        <v>96</v>
      </c>
      <c r="DK2" s="1274" t="s">
        <v>96</v>
      </c>
      <c r="DL2" s="1271" t="s">
        <v>96</v>
      </c>
      <c r="DM2" s="1273" t="s">
        <v>96</v>
      </c>
      <c r="DN2" s="1274" t="s">
        <v>96</v>
      </c>
      <c r="DO2" s="1274" t="s">
        <v>96</v>
      </c>
      <c r="DP2" s="1274" t="s">
        <v>96</v>
      </c>
      <c r="DQ2" s="1275" t="s">
        <v>96</v>
      </c>
      <c r="DR2" s="1276" t="s">
        <v>1609</v>
      </c>
      <c r="DS2" s="1274" t="s">
        <v>1609</v>
      </c>
      <c r="DT2" s="1274" t="s">
        <v>1609</v>
      </c>
      <c r="DU2" s="1274" t="s">
        <v>1609</v>
      </c>
      <c r="DV2" s="1271" t="s">
        <v>1609</v>
      </c>
      <c r="DW2" s="1279"/>
      <c r="DX2" s="1280"/>
      <c r="DY2" s="1281"/>
      <c r="DZ2" s="1281"/>
      <c r="EA2" s="1281"/>
      <c r="EB2" s="1281"/>
      <c r="EC2" s="1280"/>
      <c r="ED2" s="1281"/>
      <c r="EE2" s="1281"/>
      <c r="EF2" s="1281"/>
      <c r="EG2" s="1281"/>
      <c r="EH2" s="1281"/>
      <c r="EI2" s="1281"/>
      <c r="EJ2" s="1282"/>
      <c r="EK2" s="1826" t="s">
        <v>1750</v>
      </c>
      <c r="EL2" s="1827"/>
      <c r="EM2" s="1827"/>
      <c r="EN2" s="1827"/>
      <c r="EO2" s="1827"/>
      <c r="EP2" s="1827"/>
      <c r="EQ2" s="1827"/>
      <c r="ER2" s="1827"/>
      <c r="ES2" s="1827"/>
      <c r="ET2" s="1827"/>
      <c r="EU2" s="1827"/>
      <c r="EV2" s="1827"/>
      <c r="EW2" s="1827"/>
      <c r="EX2" s="1827"/>
      <c r="EY2" s="1827"/>
      <c r="EZ2" s="1827"/>
      <c r="FA2" s="1827"/>
      <c r="FB2" s="1827"/>
      <c r="FC2" s="1827"/>
      <c r="FD2" s="1828"/>
      <c r="FE2" s="1283"/>
      <c r="FF2" s="1283"/>
      <c r="FG2" s="1283"/>
      <c r="FH2" s="1283"/>
      <c r="FI2" s="1283"/>
      <c r="FJ2" s="1283"/>
      <c r="FK2" s="1283"/>
      <c r="FL2" s="1283"/>
      <c r="FM2" s="1283"/>
      <c r="FN2" s="1283"/>
      <c r="FO2" s="1283"/>
      <c r="FP2" s="1283"/>
      <c r="FQ2" s="1283"/>
      <c r="FR2" s="1283"/>
      <c r="FS2" s="1283"/>
      <c r="FT2" s="1283"/>
      <c r="FU2" s="1283"/>
      <c r="FV2" s="1283"/>
      <c r="FW2" s="1283"/>
      <c r="FX2" s="1283"/>
      <c r="FY2" s="1283"/>
      <c r="FZ2" s="1283"/>
      <c r="GA2" s="1283"/>
    </row>
    <row r="3" spans="1:187" ht="25.15" customHeight="1" thickBot="1" x14ac:dyDescent="0.3">
      <c r="A3" s="1285"/>
      <c r="B3" s="1286"/>
      <c r="C3" s="1286"/>
      <c r="D3" s="1286"/>
      <c r="E3" s="1286"/>
      <c r="F3" s="1286"/>
      <c r="G3" s="1286"/>
      <c r="H3" s="1286"/>
      <c r="I3" s="1286"/>
      <c r="J3" s="1287"/>
      <c r="K3" s="1288"/>
      <c r="L3" s="1823" t="s">
        <v>1744</v>
      </c>
      <c r="M3" s="1824"/>
      <c r="N3" s="1825"/>
      <c r="O3" s="1289">
        <v>0.01</v>
      </c>
      <c r="P3" s="1290">
        <v>0.01</v>
      </c>
      <c r="Q3" s="1290">
        <v>0.01</v>
      </c>
      <c r="R3" s="1290">
        <v>5.0000000000000001E-3</v>
      </c>
      <c r="S3" s="1290">
        <v>0.01</v>
      </c>
      <c r="T3" s="1290">
        <v>0.01</v>
      </c>
      <c r="U3" s="1290">
        <v>0.01</v>
      </c>
      <c r="V3" s="1290">
        <v>0.01</v>
      </c>
      <c r="W3" s="1290">
        <v>1E-3</v>
      </c>
      <c r="X3" s="1290">
        <v>0.01</v>
      </c>
      <c r="Y3" s="1290">
        <v>0.01</v>
      </c>
      <c r="Z3" s="1291">
        <v>0.01</v>
      </c>
      <c r="AA3" s="1289"/>
      <c r="AB3" s="1291">
        <v>0.01</v>
      </c>
      <c r="AC3" s="1292">
        <v>5</v>
      </c>
      <c r="AD3" s="1290">
        <v>1</v>
      </c>
      <c r="AE3" s="1290">
        <v>1</v>
      </c>
      <c r="AF3" s="1290">
        <v>0.05</v>
      </c>
      <c r="AG3" s="1290">
        <v>0.5</v>
      </c>
      <c r="AH3" s="1290">
        <v>0.1</v>
      </c>
      <c r="AI3" s="1290">
        <v>1</v>
      </c>
      <c r="AJ3" s="1290">
        <v>0.1</v>
      </c>
      <c r="AK3" s="1290">
        <v>3</v>
      </c>
      <c r="AL3" s="1290">
        <v>5</v>
      </c>
      <c r="AM3" s="1290">
        <v>1</v>
      </c>
      <c r="AN3" s="1290">
        <v>0.2</v>
      </c>
      <c r="AO3" s="1290">
        <v>1</v>
      </c>
      <c r="AP3" s="1290">
        <v>0.1</v>
      </c>
      <c r="AQ3" s="1290">
        <v>0.01</v>
      </c>
      <c r="AR3" s="1290">
        <v>0.5</v>
      </c>
      <c r="AS3" s="1290">
        <v>0.05</v>
      </c>
      <c r="AT3" s="1290">
        <v>0.1</v>
      </c>
      <c r="AU3" s="1290">
        <v>0.05</v>
      </c>
      <c r="AV3" s="1290">
        <v>0.05</v>
      </c>
      <c r="AW3" s="1290">
        <v>0.01</v>
      </c>
      <c r="AX3" s="1290">
        <v>2</v>
      </c>
      <c r="AY3" s="1290">
        <v>1</v>
      </c>
      <c r="AZ3" s="1291">
        <v>0.3</v>
      </c>
      <c r="BA3" s="1289">
        <v>0.5</v>
      </c>
      <c r="BB3" s="1290">
        <v>1</v>
      </c>
      <c r="BC3" s="1290">
        <v>1</v>
      </c>
      <c r="BD3" s="1290">
        <v>1</v>
      </c>
      <c r="BE3" s="1290">
        <v>1</v>
      </c>
      <c r="BF3" s="1290">
        <v>100</v>
      </c>
      <c r="BG3" s="1291">
        <v>2</v>
      </c>
      <c r="BH3" s="1289">
        <v>0.5</v>
      </c>
      <c r="BI3" s="1290">
        <v>5</v>
      </c>
      <c r="BJ3" s="1290">
        <v>0.1</v>
      </c>
      <c r="BK3" s="1290">
        <v>0.1</v>
      </c>
      <c r="BL3" s="1290">
        <v>3</v>
      </c>
      <c r="BM3" s="1290"/>
      <c r="BN3" s="1287"/>
      <c r="BO3" s="1293"/>
      <c r="BP3" s="1292">
        <v>0.05</v>
      </c>
      <c r="BQ3" s="1290">
        <v>0.05</v>
      </c>
      <c r="BR3" s="1290">
        <v>0.01</v>
      </c>
      <c r="BS3" s="1290">
        <v>0.05</v>
      </c>
      <c r="BT3" s="1290">
        <v>0.01</v>
      </c>
      <c r="BU3" s="1290">
        <v>5.0000000000000001E-3</v>
      </c>
      <c r="BV3" s="1290">
        <v>0.01</v>
      </c>
      <c r="BW3" s="1290">
        <v>0.01</v>
      </c>
      <c r="BX3" s="1290">
        <v>0.01</v>
      </c>
      <c r="BY3" s="1290">
        <v>0.5</v>
      </c>
      <c r="BZ3" s="1290">
        <v>0.01</v>
      </c>
      <c r="CA3" s="1290">
        <v>0.01</v>
      </c>
      <c r="CB3" s="1290">
        <v>5.0000000000000001E-3</v>
      </c>
      <c r="CC3" s="1290">
        <v>0.01</v>
      </c>
      <c r="CD3" s="1294">
        <v>2E-3</v>
      </c>
      <c r="CE3" s="1295">
        <v>0.23699999999999999</v>
      </c>
      <c r="CF3" s="1296">
        <v>0.61299999999999999</v>
      </c>
      <c r="CG3" s="1296">
        <v>9.2799999999999994E-2</v>
      </c>
      <c r="CH3" s="1296">
        <v>0.45700000000000002</v>
      </c>
      <c r="CI3" s="1296">
        <v>0.14799999999999999</v>
      </c>
      <c r="CJ3" s="1296">
        <v>5.6300000000000003E-2</v>
      </c>
      <c r="CK3" s="1296">
        <v>0.19900000000000001</v>
      </c>
      <c r="CL3" s="1296">
        <v>3.61E-2</v>
      </c>
      <c r="CM3" s="1296">
        <v>0.246</v>
      </c>
      <c r="CN3" s="1296">
        <v>1.57</v>
      </c>
      <c r="CO3" s="1296">
        <v>5.4600000000000003E-2</v>
      </c>
      <c r="CP3" s="1296">
        <v>0.16</v>
      </c>
      <c r="CQ3" s="1296">
        <v>2.47E-2</v>
      </c>
      <c r="CR3" s="1296">
        <v>0.161</v>
      </c>
      <c r="CS3" s="1297">
        <v>2.46E-2</v>
      </c>
      <c r="CT3" s="1298"/>
      <c r="CU3" s="1296"/>
      <c r="CV3" s="1296"/>
      <c r="CW3" s="1299"/>
      <c r="CX3" s="1292">
        <v>1</v>
      </c>
      <c r="CY3" s="1290">
        <v>0.5</v>
      </c>
      <c r="CZ3" s="1287">
        <v>0.5</v>
      </c>
      <c r="DA3" s="1294"/>
      <c r="DB3" s="1289">
        <v>0.01</v>
      </c>
      <c r="DC3" s="1290">
        <v>1E-3</v>
      </c>
      <c r="DD3" s="1290">
        <v>0.01</v>
      </c>
      <c r="DE3" s="1290">
        <v>0.01</v>
      </c>
      <c r="DF3" s="1290"/>
      <c r="DG3" s="1290">
        <v>5.0000000000000001E-3</v>
      </c>
      <c r="DH3" s="1290">
        <v>0.01</v>
      </c>
      <c r="DI3" s="1290">
        <v>0.01</v>
      </c>
      <c r="DJ3" s="1290">
        <v>0.01</v>
      </c>
      <c r="DK3" s="1290">
        <v>0.01</v>
      </c>
      <c r="DL3" s="1287">
        <v>0.01</v>
      </c>
      <c r="DM3" s="1289"/>
      <c r="DN3" s="1290"/>
      <c r="DO3" s="1290">
        <v>0.01</v>
      </c>
      <c r="DP3" s="1290"/>
      <c r="DQ3" s="1291"/>
      <c r="DR3" s="1292">
        <v>2</v>
      </c>
      <c r="DS3" s="1290">
        <v>3</v>
      </c>
      <c r="DT3" s="1290">
        <v>1</v>
      </c>
      <c r="DU3" s="1290">
        <v>5</v>
      </c>
      <c r="DV3" s="1287">
        <v>1</v>
      </c>
      <c r="DW3" s="1300"/>
      <c r="DX3" s="1301"/>
      <c r="DY3" s="1302"/>
      <c r="DZ3" s="1302"/>
      <c r="EA3" s="1302"/>
      <c r="EB3" s="1302"/>
      <c r="EC3" s="1301"/>
      <c r="ED3" s="1302"/>
      <c r="EE3" s="1302"/>
      <c r="EF3" s="1302"/>
      <c r="EG3" s="1302"/>
      <c r="EH3" s="1302"/>
      <c r="EI3" s="1302"/>
      <c r="EJ3" s="1303"/>
      <c r="EK3" s="1304"/>
      <c r="EL3" s="1305"/>
      <c r="EM3" s="1305"/>
      <c r="EN3" s="1305"/>
      <c r="EO3" s="1305"/>
      <c r="EP3" s="1306"/>
      <c r="EQ3" s="1305"/>
      <c r="ER3" s="1307"/>
      <c r="ES3" s="1308"/>
      <c r="ET3" s="1305"/>
      <c r="EU3" s="1307"/>
      <c r="EV3" s="1308"/>
      <c r="EW3" s="1305"/>
      <c r="EX3" s="1307"/>
      <c r="EY3" s="1308"/>
      <c r="EZ3" s="1305"/>
      <c r="FA3" s="1307"/>
      <c r="FB3" s="1308"/>
      <c r="FC3" s="1305"/>
      <c r="FD3" s="1307"/>
      <c r="GB3" s="1309"/>
      <c r="GC3" s="1309"/>
      <c r="GD3" s="1309"/>
      <c r="GE3" s="1309"/>
    </row>
    <row r="4" spans="1:187" s="1340" customFormat="1" ht="25.5" customHeight="1" thickTop="1" thickBot="1" x14ac:dyDescent="0.3">
      <c r="A4" s="1310" t="s">
        <v>1612</v>
      </c>
      <c r="B4" s="1311" t="s">
        <v>1613</v>
      </c>
      <c r="C4" s="1311" t="s">
        <v>1614</v>
      </c>
      <c r="D4" s="1311" t="s">
        <v>1615</v>
      </c>
      <c r="E4" s="1311" t="s">
        <v>1616</v>
      </c>
      <c r="F4" s="1311" t="s">
        <v>1617</v>
      </c>
      <c r="G4" s="1312" t="s">
        <v>1618</v>
      </c>
      <c r="H4" s="1312" t="s">
        <v>1619</v>
      </c>
      <c r="I4" s="1311" t="s">
        <v>102</v>
      </c>
      <c r="J4" s="1313" t="s">
        <v>327</v>
      </c>
      <c r="K4" s="1314" t="s">
        <v>1620</v>
      </c>
      <c r="L4" s="1315" t="s">
        <v>231</v>
      </c>
      <c r="M4" s="1316" t="s">
        <v>1621</v>
      </c>
      <c r="N4" s="1317" t="s">
        <v>1745</v>
      </c>
      <c r="O4" s="1318" t="s">
        <v>1622</v>
      </c>
      <c r="P4" s="1319" t="s">
        <v>1623</v>
      </c>
      <c r="Q4" s="1319" t="s">
        <v>1624</v>
      </c>
      <c r="R4" s="1319" t="s">
        <v>1625</v>
      </c>
      <c r="S4" s="1319" t="s">
        <v>1626</v>
      </c>
      <c r="T4" s="1319" t="s">
        <v>1627</v>
      </c>
      <c r="U4" s="1319" t="s">
        <v>1628</v>
      </c>
      <c r="V4" s="1319" t="s">
        <v>1629</v>
      </c>
      <c r="W4" s="1319" t="s">
        <v>1630</v>
      </c>
      <c r="X4" s="1319" t="s">
        <v>1631</v>
      </c>
      <c r="Y4" s="1319" t="s">
        <v>1632</v>
      </c>
      <c r="Z4" s="1320" t="s">
        <v>1633</v>
      </c>
      <c r="AA4" s="1318" t="s">
        <v>1634</v>
      </c>
      <c r="AB4" s="1320" t="s">
        <v>1635</v>
      </c>
      <c r="AC4" s="1321" t="s">
        <v>75</v>
      </c>
      <c r="AD4" s="1319" t="s">
        <v>67</v>
      </c>
      <c r="AE4" s="1319" t="s">
        <v>1636</v>
      </c>
      <c r="AF4" s="1319" t="s">
        <v>1637</v>
      </c>
      <c r="AG4" s="1319" t="s">
        <v>1638</v>
      </c>
      <c r="AH4" s="1319" t="s">
        <v>1639</v>
      </c>
      <c r="AI4" s="1319" t="s">
        <v>25</v>
      </c>
      <c r="AJ4" s="1319" t="s">
        <v>1640</v>
      </c>
      <c r="AK4" s="1319" t="s">
        <v>21</v>
      </c>
      <c r="AL4" s="1319" t="s">
        <v>57</v>
      </c>
      <c r="AM4" s="1319" t="s">
        <v>47</v>
      </c>
      <c r="AN4" s="1319" t="s">
        <v>35</v>
      </c>
      <c r="AO4" s="1319" t="s">
        <v>1641</v>
      </c>
      <c r="AP4" s="1319" t="s">
        <v>1642</v>
      </c>
      <c r="AQ4" s="1319" t="s">
        <v>1643</v>
      </c>
      <c r="AR4" s="1319" t="s">
        <v>59</v>
      </c>
      <c r="AS4" s="1319" t="s">
        <v>1644</v>
      </c>
      <c r="AT4" s="1319" t="s">
        <v>49</v>
      </c>
      <c r="AU4" s="1319" t="s">
        <v>37</v>
      </c>
      <c r="AV4" s="1319" t="s">
        <v>1645</v>
      </c>
      <c r="AW4" s="1319" t="s">
        <v>45</v>
      </c>
      <c r="AX4" s="1319" t="s">
        <v>43</v>
      </c>
      <c r="AY4" s="1320" t="s">
        <v>39</v>
      </c>
      <c r="AZ4" s="1318" t="s">
        <v>29</v>
      </c>
      <c r="BA4" s="1319" t="s">
        <v>27</v>
      </c>
      <c r="BB4" s="1319" t="s">
        <v>63</v>
      </c>
      <c r="BC4" s="1319" t="s">
        <v>65</v>
      </c>
      <c r="BD4" s="1319" t="s">
        <v>33</v>
      </c>
      <c r="BE4" s="1319" t="s">
        <v>61</v>
      </c>
      <c r="BF4" s="1320" t="s">
        <v>1646</v>
      </c>
      <c r="BG4" s="1318" t="s">
        <v>51</v>
      </c>
      <c r="BH4" s="1319" t="s">
        <v>55</v>
      </c>
      <c r="BI4" s="1319" t="s">
        <v>73</v>
      </c>
      <c r="BJ4" s="1319" t="s">
        <v>1647</v>
      </c>
      <c r="BK4" s="1319" t="s">
        <v>23</v>
      </c>
      <c r="BL4" s="1319" t="s">
        <v>53</v>
      </c>
      <c r="BM4" s="1320" t="s">
        <v>1648</v>
      </c>
      <c r="BN4" s="1322" t="s">
        <v>1649</v>
      </c>
      <c r="BO4" s="1323" t="s">
        <v>1650</v>
      </c>
      <c r="BP4" s="1321" t="s">
        <v>19</v>
      </c>
      <c r="BQ4" s="1319" t="s">
        <v>17</v>
      </c>
      <c r="BR4" s="1319" t="s">
        <v>15</v>
      </c>
      <c r="BS4" s="1319" t="s">
        <v>13</v>
      </c>
      <c r="BT4" s="1319" t="s">
        <v>1651</v>
      </c>
      <c r="BU4" s="1319" t="s">
        <v>1652</v>
      </c>
      <c r="BV4" s="1319" t="s">
        <v>1637</v>
      </c>
      <c r="BW4" s="1319" t="s">
        <v>1653</v>
      </c>
      <c r="BX4" s="1319" t="s">
        <v>1654</v>
      </c>
      <c r="BY4" s="1319" t="s">
        <v>41</v>
      </c>
      <c r="BZ4" s="1319" t="s">
        <v>1655</v>
      </c>
      <c r="CA4" s="1319" t="s">
        <v>1656</v>
      </c>
      <c r="CB4" s="1319" t="s">
        <v>1645</v>
      </c>
      <c r="CC4" s="1319" t="s">
        <v>1657</v>
      </c>
      <c r="CD4" s="1322" t="s">
        <v>1658</v>
      </c>
      <c r="CE4" s="1324" t="s">
        <v>1725</v>
      </c>
      <c r="CF4" s="1325" t="s">
        <v>1726</v>
      </c>
      <c r="CG4" s="1325" t="s">
        <v>1727</v>
      </c>
      <c r="CH4" s="1325" t="s">
        <v>1728</v>
      </c>
      <c r="CI4" s="1325" t="s">
        <v>1729</v>
      </c>
      <c r="CJ4" s="1325" t="s">
        <v>1730</v>
      </c>
      <c r="CK4" s="1325" t="s">
        <v>1731</v>
      </c>
      <c r="CL4" s="1325" t="s">
        <v>1732</v>
      </c>
      <c r="CM4" s="1325" t="s">
        <v>1733</v>
      </c>
      <c r="CN4" s="1325" t="s">
        <v>1734</v>
      </c>
      <c r="CO4" s="1325" t="s">
        <v>1735</v>
      </c>
      <c r="CP4" s="1325" t="s">
        <v>1736</v>
      </c>
      <c r="CQ4" s="1325" t="s">
        <v>1737</v>
      </c>
      <c r="CR4" s="1325" t="s">
        <v>1738</v>
      </c>
      <c r="CS4" s="1326" t="s">
        <v>1739</v>
      </c>
      <c r="CT4" s="1327" t="s">
        <v>1740</v>
      </c>
      <c r="CU4" s="1328" t="s">
        <v>1741</v>
      </c>
      <c r="CV4" s="1328" t="s">
        <v>1742</v>
      </c>
      <c r="CW4" s="1329" t="s">
        <v>1723</v>
      </c>
      <c r="CX4" s="1321" t="s">
        <v>51</v>
      </c>
      <c r="CY4" s="1319" t="s">
        <v>1659</v>
      </c>
      <c r="CZ4" s="1330" t="s">
        <v>1660</v>
      </c>
      <c r="DA4" s="1330" t="s">
        <v>1661</v>
      </c>
      <c r="DB4" s="1319" t="s">
        <v>1622</v>
      </c>
      <c r="DC4" s="1319" t="s">
        <v>1630</v>
      </c>
      <c r="DD4" s="1319" t="s">
        <v>1623</v>
      </c>
      <c r="DE4" s="1319" t="s">
        <v>1662</v>
      </c>
      <c r="DF4" s="1319" t="s">
        <v>1663</v>
      </c>
      <c r="DG4" s="1319" t="s">
        <v>1625</v>
      </c>
      <c r="DH4" s="1319" t="s">
        <v>1626</v>
      </c>
      <c r="DI4" s="1319" t="s">
        <v>1627</v>
      </c>
      <c r="DJ4" s="1319" t="s">
        <v>1628</v>
      </c>
      <c r="DK4" s="1319" t="s">
        <v>1629</v>
      </c>
      <c r="DL4" s="1319" t="s">
        <v>1631</v>
      </c>
      <c r="DM4" s="1319" t="s">
        <v>1664</v>
      </c>
      <c r="DN4" s="1319" t="s">
        <v>1665</v>
      </c>
      <c r="DO4" s="1319" t="s">
        <v>91</v>
      </c>
      <c r="DP4" s="1319" t="s">
        <v>1666</v>
      </c>
      <c r="DQ4" s="1319" t="s">
        <v>89</v>
      </c>
      <c r="DR4" s="1319" t="s">
        <v>43</v>
      </c>
      <c r="DS4" s="1319" t="s">
        <v>21</v>
      </c>
      <c r="DT4" s="1319" t="s">
        <v>65</v>
      </c>
      <c r="DU4" s="1319" t="s">
        <v>73</v>
      </c>
      <c r="DV4" s="1319" t="s">
        <v>39</v>
      </c>
      <c r="DW4" s="1330" t="s">
        <v>1633</v>
      </c>
      <c r="DX4" s="1318" t="s">
        <v>1667</v>
      </c>
      <c r="DY4" s="1319" t="s">
        <v>1668</v>
      </c>
      <c r="DZ4" s="1319" t="s">
        <v>1669</v>
      </c>
      <c r="EA4" s="1319" t="s">
        <v>1669</v>
      </c>
      <c r="EB4" s="1319" t="s">
        <v>1670</v>
      </c>
      <c r="EC4" s="1331" t="s">
        <v>1746</v>
      </c>
      <c r="ED4" s="1319" t="s">
        <v>1671</v>
      </c>
      <c r="EE4" s="1319" t="s">
        <v>1672</v>
      </c>
      <c r="EF4" s="1319" t="s">
        <v>1673</v>
      </c>
      <c r="EG4" s="1319" t="s">
        <v>1674</v>
      </c>
      <c r="EH4" s="1319" t="s">
        <v>1674</v>
      </c>
      <c r="EI4" s="1319" t="s">
        <v>1675</v>
      </c>
      <c r="EJ4" s="1332" t="s">
        <v>1676</v>
      </c>
      <c r="EK4" s="1333" t="s">
        <v>816</v>
      </c>
      <c r="EL4" s="1334" t="s">
        <v>230</v>
      </c>
      <c r="EM4" s="1334" t="s">
        <v>103</v>
      </c>
      <c r="EN4" s="1334" t="s">
        <v>232</v>
      </c>
      <c r="EO4" s="1334" t="s">
        <v>678</v>
      </c>
      <c r="EP4" s="1335" t="s">
        <v>1747</v>
      </c>
      <c r="EQ4" s="1336" t="s">
        <v>121</v>
      </c>
      <c r="ER4" s="1337" t="s">
        <v>106</v>
      </c>
      <c r="ES4" s="1338" t="s">
        <v>680</v>
      </c>
      <c r="ET4" s="1336" t="s">
        <v>121</v>
      </c>
      <c r="EU4" s="1337" t="s">
        <v>106</v>
      </c>
      <c r="EV4" s="1339" t="s">
        <v>1311</v>
      </c>
      <c r="EW4" s="1336" t="s">
        <v>121</v>
      </c>
      <c r="EX4" s="1337" t="s">
        <v>106</v>
      </c>
      <c r="EY4" s="1339" t="s">
        <v>1312</v>
      </c>
      <c r="EZ4" s="1336" t="s">
        <v>121</v>
      </c>
      <c r="FA4" s="1337" t="s">
        <v>106</v>
      </c>
      <c r="FB4" s="1338" t="s">
        <v>1310</v>
      </c>
      <c r="FC4" s="1336" t="s">
        <v>121</v>
      </c>
      <c r="FD4" s="1337" t="s">
        <v>106</v>
      </c>
      <c r="FE4" s="1283"/>
      <c r="FF4" s="1283"/>
      <c r="FG4" s="1283"/>
      <c r="FH4" s="1283"/>
      <c r="FI4" s="1283"/>
      <c r="FJ4" s="1283"/>
      <c r="FK4" s="1283"/>
      <c r="FL4" s="1283"/>
      <c r="FM4" s="1283"/>
      <c r="FN4" s="1283"/>
      <c r="FO4" s="1283"/>
      <c r="FP4" s="1283"/>
      <c r="FQ4" s="1283"/>
      <c r="FR4" s="1283"/>
      <c r="FS4" s="1283"/>
      <c r="FT4" s="1283"/>
      <c r="FU4" s="1283"/>
      <c r="FV4" s="1283"/>
      <c r="FW4" s="1283"/>
      <c r="FX4" s="1283"/>
      <c r="FY4" s="1283"/>
      <c r="FZ4" s="1283"/>
      <c r="GA4" s="1283"/>
    </row>
    <row r="5" spans="1:187" ht="25.5" customHeight="1" thickBot="1" x14ac:dyDescent="0.3">
      <c r="A5" s="1341"/>
      <c r="B5" s="1342">
        <v>19</v>
      </c>
      <c r="C5" s="1342" t="s">
        <v>1677</v>
      </c>
      <c r="D5" s="1343">
        <v>53</v>
      </c>
      <c r="E5" s="1342">
        <v>282534</v>
      </c>
      <c r="F5" s="1342">
        <v>5458954</v>
      </c>
      <c r="G5" s="1344" t="s">
        <v>256</v>
      </c>
      <c r="H5" s="1344" t="s">
        <v>257</v>
      </c>
      <c r="I5" s="1342">
        <v>20220619</v>
      </c>
      <c r="J5" s="1345" t="s">
        <v>331</v>
      </c>
      <c r="K5" s="1288" t="s">
        <v>419</v>
      </c>
      <c r="L5" s="1346">
        <v>82512</v>
      </c>
      <c r="M5" s="1305" t="s">
        <v>1356</v>
      </c>
      <c r="N5" s="1347" t="s">
        <v>448</v>
      </c>
      <c r="O5" s="1348">
        <v>71.44</v>
      </c>
      <c r="P5" s="1349">
        <v>14.16</v>
      </c>
      <c r="Q5" s="1349">
        <v>3.26</v>
      </c>
      <c r="R5" s="1349">
        <v>4.2000000000000003E-2</v>
      </c>
      <c r="S5" s="1349">
        <v>0.42</v>
      </c>
      <c r="T5" s="1349">
        <v>1.1499999999999999</v>
      </c>
      <c r="U5" s="1349">
        <v>3.53</v>
      </c>
      <c r="V5" s="1349">
        <v>5.26</v>
      </c>
      <c r="W5" s="1349">
        <v>0.39</v>
      </c>
      <c r="X5" s="1349">
        <v>0.11</v>
      </c>
      <c r="Y5" s="1349">
        <v>0.01</v>
      </c>
      <c r="Z5" s="1350">
        <v>100</v>
      </c>
      <c r="AA5" s="1348">
        <v>0.26</v>
      </c>
      <c r="AB5" s="1350">
        <v>0.02</v>
      </c>
      <c r="AC5" s="1351">
        <v>15</v>
      </c>
      <c r="AD5" s="1349">
        <v>2</v>
      </c>
      <c r="AE5" s="1349">
        <v>22</v>
      </c>
      <c r="AF5" s="1349">
        <v>7.36</v>
      </c>
      <c r="AG5" s="1349">
        <v>1.3</v>
      </c>
      <c r="AH5" s="1349">
        <v>0.1</v>
      </c>
      <c r="AI5" s="1349">
        <v>1</v>
      </c>
      <c r="AJ5" s="1349">
        <v>0.6</v>
      </c>
      <c r="AK5" s="1349">
        <v>1410</v>
      </c>
      <c r="AL5" s="1349">
        <v>31</v>
      </c>
      <c r="AM5" s="1349">
        <v>190</v>
      </c>
      <c r="AN5" s="1349">
        <v>18.7</v>
      </c>
      <c r="AO5" s="1349">
        <v>4</v>
      </c>
      <c r="AP5" s="1349">
        <v>7.8</v>
      </c>
      <c r="AQ5" s="1349">
        <v>1.1599999999999999</v>
      </c>
      <c r="AR5" s="1349">
        <v>0.5</v>
      </c>
      <c r="AS5" s="1349">
        <v>0.89</v>
      </c>
      <c r="AT5" s="1349">
        <v>0.1</v>
      </c>
      <c r="AU5" s="1349">
        <v>26.1</v>
      </c>
      <c r="AV5" s="1349">
        <v>0.37</v>
      </c>
      <c r="AW5" s="1349">
        <v>3.92</v>
      </c>
      <c r="AX5" s="1349">
        <v>347</v>
      </c>
      <c r="AY5" s="1350">
        <v>368</v>
      </c>
      <c r="AZ5" s="1348">
        <v>0.4</v>
      </c>
      <c r="BA5" s="1349">
        <v>0.5</v>
      </c>
      <c r="BB5" s="1349">
        <v>20</v>
      </c>
      <c r="BC5" s="1349">
        <v>9</v>
      </c>
      <c r="BD5" s="1349">
        <v>2</v>
      </c>
      <c r="BE5" s="1349">
        <v>63</v>
      </c>
      <c r="BF5" s="1350">
        <v>200</v>
      </c>
      <c r="BG5" s="1348">
        <v>2</v>
      </c>
      <c r="BH5" s="1349">
        <v>2.2999999999999998</v>
      </c>
      <c r="BI5" s="1349">
        <v>12</v>
      </c>
      <c r="BJ5" s="1349">
        <v>3.7</v>
      </c>
      <c r="BK5" s="1349">
        <v>0.1</v>
      </c>
      <c r="BL5" s="1349">
        <v>3</v>
      </c>
      <c r="BM5" s="1350">
        <v>25.5</v>
      </c>
      <c r="BN5" s="1309">
        <f>BC5/BB5</f>
        <v>0.45</v>
      </c>
      <c r="BO5" s="1352">
        <f>BF5/BL5</f>
        <v>66.666666666666671</v>
      </c>
      <c r="BP5" s="1353">
        <v>157</v>
      </c>
      <c r="BQ5" s="1354">
        <v>277</v>
      </c>
      <c r="BR5" s="1354">
        <v>30.3</v>
      </c>
      <c r="BS5" s="1354">
        <v>97.1</v>
      </c>
      <c r="BT5" s="1354">
        <v>13</v>
      </c>
      <c r="BU5" s="1354">
        <v>1.66</v>
      </c>
      <c r="BV5" s="1354">
        <v>7.36</v>
      </c>
      <c r="BW5" s="1354">
        <v>0.97</v>
      </c>
      <c r="BX5" s="1354">
        <v>5.08</v>
      </c>
      <c r="BY5" s="1354">
        <v>24.6</v>
      </c>
      <c r="BZ5" s="1354">
        <v>0.94</v>
      </c>
      <c r="CA5" s="1354">
        <v>2.54</v>
      </c>
      <c r="CB5" s="1354">
        <v>0.36799999999999999</v>
      </c>
      <c r="CC5" s="1354">
        <v>2.31</v>
      </c>
      <c r="CD5" s="1309">
        <v>0.39100000000000001</v>
      </c>
      <c r="CE5" s="1355">
        <v>662.4472573839663</v>
      </c>
      <c r="CF5" s="1356">
        <v>451.87601957585645</v>
      </c>
      <c r="CG5" s="1356">
        <v>326.50862068965517</v>
      </c>
      <c r="CH5" s="1356">
        <v>212.47264770240699</v>
      </c>
      <c r="CI5" s="1356">
        <v>87.837837837837839</v>
      </c>
      <c r="CJ5" s="1356">
        <v>29.484902309058612</v>
      </c>
      <c r="CK5" s="1356">
        <v>36.984924623115575</v>
      </c>
      <c r="CL5" s="1356">
        <v>26.869806094182824</v>
      </c>
      <c r="CM5" s="1356">
        <v>20.650406504065042</v>
      </c>
      <c r="CN5" s="1356">
        <v>15.668789808917198</v>
      </c>
      <c r="CO5" s="1356">
        <v>17.216117216117215</v>
      </c>
      <c r="CP5" s="1356">
        <v>15.875</v>
      </c>
      <c r="CQ5" s="1356">
        <v>14.898785425101215</v>
      </c>
      <c r="CR5" s="1356">
        <v>14.347826086956522</v>
      </c>
      <c r="CS5" s="1357">
        <v>15.894308943089431</v>
      </c>
      <c r="CT5" s="1358">
        <f>CE5/CI5</f>
        <v>7.5417072379097698</v>
      </c>
      <c r="CU5" s="1359">
        <f>CK5/CS5</f>
        <v>2.3269287614543304</v>
      </c>
      <c r="CV5" s="1359">
        <f>CE5/CS5</f>
        <v>41.678267344362077</v>
      </c>
      <c r="CW5" s="1360">
        <f>(CJ5)/(SQRT(CI5*CK5))</f>
        <v>0.51730479712030952</v>
      </c>
      <c r="CX5" s="1351"/>
      <c r="CY5" s="1349"/>
      <c r="CZ5" s="1361"/>
      <c r="DB5" s="1362">
        <v>71.44</v>
      </c>
      <c r="DC5" s="1363">
        <v>0.39</v>
      </c>
      <c r="DD5" s="1363">
        <v>14.16</v>
      </c>
      <c r="DE5" s="1363">
        <v>0.32600000000000001</v>
      </c>
      <c r="DF5" s="1363">
        <v>2.6400561484334224</v>
      </c>
      <c r="DG5" s="1363">
        <v>4.2000000000000003E-2</v>
      </c>
      <c r="DH5" s="1363">
        <v>0.42</v>
      </c>
      <c r="DI5" s="1363">
        <v>1.1499999999999999</v>
      </c>
      <c r="DJ5" s="1363">
        <v>3.53</v>
      </c>
      <c r="DK5" s="1363">
        <v>5.26</v>
      </c>
      <c r="DL5" s="1363">
        <v>0.11</v>
      </c>
      <c r="DM5" s="1363">
        <v>0</v>
      </c>
      <c r="DN5" s="1363">
        <v>0</v>
      </c>
      <c r="DO5" s="1363">
        <v>0.02</v>
      </c>
      <c r="DP5" s="1363">
        <v>0</v>
      </c>
      <c r="DQ5" s="1363">
        <v>0</v>
      </c>
      <c r="DR5" s="1363">
        <v>4.1035950804162724E-2</v>
      </c>
      <c r="DS5" s="1363">
        <v>0.15741877860890924</v>
      </c>
      <c r="DT5" s="1363">
        <v>1.1453296004072283E-3</v>
      </c>
      <c r="DU5" s="1363">
        <v>1.7538731365097924E-3</v>
      </c>
      <c r="DV5" s="1363">
        <v>4.9709577198433066E-2</v>
      </c>
      <c r="DW5" s="1364">
        <v>99.739119657781828</v>
      </c>
      <c r="DX5" s="1362">
        <v>9.9999637250013809</v>
      </c>
      <c r="DY5" s="1363">
        <v>20.333312030578817</v>
      </c>
      <c r="DZ5" s="1363">
        <v>22.0934148313295</v>
      </c>
      <c r="EA5" s="1363">
        <v>25.712417178852071</v>
      </c>
      <c r="EB5" s="1363">
        <v>15.256057283107888</v>
      </c>
      <c r="EC5" s="1365">
        <v>13.8545145896767</v>
      </c>
      <c r="ED5" s="1363">
        <v>94.758791519367179</v>
      </c>
      <c r="EE5" s="1363">
        <v>2.6731609988844491</v>
      </c>
      <c r="EF5" s="1363">
        <v>2.4017886317330532</v>
      </c>
      <c r="EG5" s="1363">
        <v>0.90276808409256282</v>
      </c>
      <c r="EH5" s="1363">
        <v>0.67458962437046044</v>
      </c>
      <c r="EI5" s="1363">
        <v>817.07964889498544</v>
      </c>
      <c r="EJ5" s="1366">
        <v>3.6686037370167242</v>
      </c>
      <c r="EK5" s="1345" t="s">
        <v>331</v>
      </c>
      <c r="EL5" s="1367" t="s">
        <v>448</v>
      </c>
      <c r="EM5" s="1368"/>
      <c r="EN5" s="1369"/>
      <c r="EO5" s="1370"/>
      <c r="EP5" s="1371"/>
      <c r="EQ5" s="1348"/>
      <c r="ER5" s="1350"/>
      <c r="ES5" s="1348"/>
      <c r="ET5" s="1349"/>
      <c r="EU5" s="1350"/>
      <c r="EV5" s="1348"/>
      <c r="EW5" s="1349"/>
      <c r="EX5" s="1350"/>
      <c r="EY5" s="1348"/>
      <c r="EZ5" s="1349"/>
      <c r="FA5" s="1350"/>
      <c r="FB5" s="1352"/>
      <c r="FC5" s="1348"/>
      <c r="FD5" s="1350"/>
      <c r="GB5" s="1309"/>
      <c r="GC5" s="1309"/>
      <c r="GD5" s="1309"/>
      <c r="GE5" s="1309"/>
    </row>
    <row r="6" spans="1:187" s="1403" customFormat="1" ht="25.5" customHeight="1" thickBot="1" x14ac:dyDescent="0.3">
      <c r="A6" s="1372"/>
      <c r="B6" s="1373">
        <v>18</v>
      </c>
      <c r="C6" s="1373" t="s">
        <v>1677</v>
      </c>
      <c r="D6" s="1374">
        <v>4</v>
      </c>
      <c r="E6" s="1373">
        <v>705714</v>
      </c>
      <c r="F6" s="1373">
        <v>5447490</v>
      </c>
      <c r="G6" s="1375" t="s">
        <v>334</v>
      </c>
      <c r="H6" s="1375" t="s">
        <v>335</v>
      </c>
      <c r="I6" s="1373"/>
      <c r="J6" s="1376" t="s">
        <v>328</v>
      </c>
      <c r="K6" s="1377"/>
      <c r="L6" s="1378" t="s">
        <v>1318</v>
      </c>
      <c r="M6" s="1379" t="s">
        <v>1319</v>
      </c>
      <c r="N6" s="1380" t="s">
        <v>440</v>
      </c>
      <c r="O6" s="1381">
        <v>40.79</v>
      </c>
      <c r="P6" s="1382">
        <v>2.19</v>
      </c>
      <c r="Q6" s="1382">
        <v>22.76</v>
      </c>
      <c r="R6" s="1382">
        <v>0.17799999999999999</v>
      </c>
      <c r="S6" s="1382">
        <v>12.52</v>
      </c>
      <c r="T6" s="1382">
        <v>12.77</v>
      </c>
      <c r="U6" s="1382">
        <v>0.22</v>
      </c>
      <c r="V6" s="1382">
        <v>0.01</v>
      </c>
      <c r="W6" s="1382">
        <v>0.61799999999999999</v>
      </c>
      <c r="X6" s="1382">
        <v>0.06</v>
      </c>
      <c r="Y6" s="1382">
        <v>0.02</v>
      </c>
      <c r="Z6" s="1383">
        <v>98.01</v>
      </c>
      <c r="AA6" s="1381">
        <v>5.88</v>
      </c>
      <c r="AB6" s="1383">
        <v>5.07</v>
      </c>
      <c r="AC6" s="1384">
        <v>97</v>
      </c>
      <c r="AD6" s="1382">
        <v>256</v>
      </c>
      <c r="AE6" s="1382">
        <v>5</v>
      </c>
      <c r="AF6" s="1382">
        <v>2.31</v>
      </c>
      <c r="AG6" s="1382">
        <v>1.2</v>
      </c>
      <c r="AH6" s="1382">
        <v>0.1</v>
      </c>
      <c r="AI6" s="1382">
        <v>1</v>
      </c>
      <c r="AJ6" s="1382">
        <v>0.1</v>
      </c>
      <c r="AK6" s="1382">
        <v>11</v>
      </c>
      <c r="AL6" s="1382">
        <v>5</v>
      </c>
      <c r="AM6" s="1382">
        <v>1</v>
      </c>
      <c r="AN6" s="1382">
        <v>0.9</v>
      </c>
      <c r="AO6" s="1382">
        <v>1</v>
      </c>
      <c r="AP6" s="1382">
        <v>0.9</v>
      </c>
      <c r="AQ6" s="1382">
        <v>0.06</v>
      </c>
      <c r="AR6" s="1382">
        <v>0.5</v>
      </c>
      <c r="AS6" s="1382">
        <v>0.05</v>
      </c>
      <c r="AT6" s="1382">
        <v>0.1</v>
      </c>
      <c r="AU6" s="1382">
        <v>0.16</v>
      </c>
      <c r="AV6" s="1382">
        <v>0.2</v>
      </c>
      <c r="AW6" s="1382">
        <v>0.06</v>
      </c>
      <c r="AX6" s="1382">
        <v>34</v>
      </c>
      <c r="AY6" s="1383">
        <v>46</v>
      </c>
      <c r="AZ6" s="1381">
        <v>0.3</v>
      </c>
      <c r="BA6" s="1382">
        <v>0.7</v>
      </c>
      <c r="BB6" s="1382">
        <v>3560</v>
      </c>
      <c r="BC6" s="1382">
        <v>1800</v>
      </c>
      <c r="BD6" s="1382">
        <v>1</v>
      </c>
      <c r="BE6" s="1382">
        <v>87</v>
      </c>
      <c r="BF6" s="1383">
        <v>49500</v>
      </c>
      <c r="BG6" s="1381">
        <v>8</v>
      </c>
      <c r="BH6" s="1382">
        <v>4.0999999999999996</v>
      </c>
      <c r="BI6" s="1382">
        <v>117</v>
      </c>
      <c r="BJ6" s="1382">
        <v>10</v>
      </c>
      <c r="BK6" s="1382">
        <v>0.1</v>
      </c>
      <c r="BL6" s="1382">
        <v>3</v>
      </c>
      <c r="BM6" s="1383">
        <v>35.700000000000003</v>
      </c>
      <c r="BN6" s="1385">
        <f t="shared" ref="BN6:BN58" si="0">BC6/BB6</f>
        <v>0.5056179775280899</v>
      </c>
      <c r="BO6" s="1386">
        <f t="shared" ref="BO6:BO58" si="1">BF6/BL6</f>
        <v>16500</v>
      </c>
      <c r="BP6" s="1384">
        <v>2.72</v>
      </c>
      <c r="BQ6" s="1382">
        <v>8.73</v>
      </c>
      <c r="BR6" s="1382">
        <v>1.6</v>
      </c>
      <c r="BS6" s="1382">
        <v>8.16</v>
      </c>
      <c r="BT6" s="1382">
        <v>2.2400000000000002</v>
      </c>
      <c r="BU6" s="1382">
        <v>0.43099999999999999</v>
      </c>
      <c r="BV6" s="1382">
        <v>2.31</v>
      </c>
      <c r="BW6" s="1382">
        <v>0.4</v>
      </c>
      <c r="BX6" s="1382">
        <v>2.38</v>
      </c>
      <c r="BY6" s="1382">
        <v>10.9</v>
      </c>
      <c r="BZ6" s="1382">
        <v>0.48</v>
      </c>
      <c r="CA6" s="1382">
        <v>1.36</v>
      </c>
      <c r="CB6" s="1382">
        <v>0.19800000000000001</v>
      </c>
      <c r="CC6" s="1382">
        <v>1.28</v>
      </c>
      <c r="CD6" s="1385">
        <v>0.19700000000000001</v>
      </c>
      <c r="CE6" s="1387">
        <v>11.47679324894515</v>
      </c>
      <c r="CF6" s="1388">
        <v>14.241435562805874</v>
      </c>
      <c r="CG6" s="1388">
        <v>17.241379310344829</v>
      </c>
      <c r="CH6" s="1388">
        <v>17.855579868708972</v>
      </c>
      <c r="CI6" s="1388">
        <v>15.135135135135137</v>
      </c>
      <c r="CJ6" s="1388">
        <v>7.6554174067495557</v>
      </c>
      <c r="CK6" s="1388">
        <v>11.608040201005025</v>
      </c>
      <c r="CL6" s="1388">
        <v>11.0803324099723</v>
      </c>
      <c r="CM6" s="1388">
        <v>9.6747967479674788</v>
      </c>
      <c r="CN6" s="1388">
        <v>6.9426751592356686</v>
      </c>
      <c r="CO6" s="1388">
        <v>8.7912087912087902</v>
      </c>
      <c r="CP6" s="1388">
        <v>8.5</v>
      </c>
      <c r="CQ6" s="1388">
        <v>8.0161943319838063</v>
      </c>
      <c r="CR6" s="1388">
        <v>7.9503105590062111</v>
      </c>
      <c r="CS6" s="1389">
        <v>8.0081300813008127</v>
      </c>
      <c r="CT6" s="1390">
        <f t="shared" ref="CT6:CT68" si="2">CE6/CI6</f>
        <v>0.75828812537673307</v>
      </c>
      <c r="CU6" s="1391">
        <f t="shared" ref="CU6:CU68" si="3">CK6/CS6</f>
        <v>1.4495319235772772</v>
      </c>
      <c r="CV6" s="1391">
        <f t="shared" ref="CV6:CV68" si="4">CE6/CS6</f>
        <v>1.433142710274369</v>
      </c>
      <c r="CW6" s="1392">
        <f t="shared" ref="CW6:CW68" si="5">(CJ6)/(SQRT(CI6*CK6))</f>
        <v>0.57755888871733196</v>
      </c>
      <c r="CX6" s="1384"/>
      <c r="CY6" s="1382"/>
      <c r="CZ6" s="1376"/>
      <c r="DA6" s="1393"/>
      <c r="DB6" s="1394">
        <v>40.79</v>
      </c>
      <c r="DC6" s="1395">
        <v>0.61799999999999999</v>
      </c>
      <c r="DD6" s="1395">
        <v>2.19</v>
      </c>
      <c r="DE6" s="1395">
        <v>2.2760000000000002</v>
      </c>
      <c r="DF6" s="1395">
        <v>18.431803048571997</v>
      </c>
      <c r="DG6" s="1395">
        <v>0.17799999999999999</v>
      </c>
      <c r="DH6" s="1395">
        <v>12.52</v>
      </c>
      <c r="DI6" s="1395">
        <v>12.77</v>
      </c>
      <c r="DJ6" s="1395">
        <v>0.22</v>
      </c>
      <c r="DK6" s="1395">
        <v>0.01</v>
      </c>
      <c r="DL6" s="1395">
        <v>0.06</v>
      </c>
      <c r="DM6" s="1395">
        <v>0</v>
      </c>
      <c r="DN6" s="1395">
        <v>0</v>
      </c>
      <c r="DO6" s="1395">
        <v>5.07</v>
      </c>
      <c r="DP6" s="1395">
        <v>0</v>
      </c>
      <c r="DQ6" s="1395">
        <v>0</v>
      </c>
      <c r="DR6" s="1395">
        <v>4.0208136234626303E-3</v>
      </c>
      <c r="DS6" s="1395">
        <v>1.2280897621971642E-3</v>
      </c>
      <c r="DT6" s="1395">
        <v>0.22906592008144566</v>
      </c>
      <c r="DU6" s="1395">
        <v>1.7100263080970478E-2</v>
      </c>
      <c r="DV6" s="1395">
        <v>6.2136971498041333E-3</v>
      </c>
      <c r="DW6" s="1396">
        <v>95.391431832269873</v>
      </c>
      <c r="DX6" s="1394">
        <v>9.9999637250013773</v>
      </c>
      <c r="DY6" s="1395">
        <v>52.147665647401134</v>
      </c>
      <c r="DZ6" s="1395">
        <v>54.76845453903217</v>
      </c>
      <c r="EA6" s="1395">
        <v>65.870476672220519</v>
      </c>
      <c r="EB6" s="1395">
        <v>96.97664983356907</v>
      </c>
      <c r="EC6" s="1397">
        <v>71.505401845040225</v>
      </c>
      <c r="ED6" s="1395">
        <v>8.9014596424173842</v>
      </c>
      <c r="EE6" s="1395">
        <v>3.3543343392112832</v>
      </c>
      <c r="EF6" s="1395">
        <v>2.929086287997182</v>
      </c>
      <c r="EG6" s="1395">
        <v>6.187059651644581E-2</v>
      </c>
      <c r="EH6" s="1395">
        <v>5.9810305137558896E-2</v>
      </c>
      <c r="EI6" s="1395">
        <v>1346.1972143214359</v>
      </c>
      <c r="EJ6" s="1398">
        <v>0.16530971859559607</v>
      </c>
      <c r="EK6" s="1376" t="s">
        <v>328</v>
      </c>
      <c r="EL6" s="1399" t="s">
        <v>440</v>
      </c>
      <c r="EM6" s="1400"/>
      <c r="EN6" s="1401"/>
      <c r="EO6" s="1402"/>
      <c r="EP6" s="1371"/>
      <c r="EQ6" s="1381"/>
      <c r="ER6" s="1383"/>
      <c r="ES6" s="1381"/>
      <c r="ET6" s="1382"/>
      <c r="EU6" s="1383"/>
      <c r="EV6" s="1381"/>
      <c r="EW6" s="1382"/>
      <c r="EX6" s="1383"/>
      <c r="EY6" s="1381"/>
      <c r="EZ6" s="1382"/>
      <c r="FA6" s="1383"/>
      <c r="FB6" s="1386"/>
      <c r="FC6" s="1381"/>
      <c r="FD6" s="1383"/>
      <c r="FE6" s="1283"/>
      <c r="FF6" s="1283"/>
      <c r="FG6" s="1283"/>
      <c r="FH6" s="1283"/>
      <c r="FI6" s="1283"/>
      <c r="FJ6" s="1283"/>
      <c r="FK6" s="1283"/>
      <c r="FL6" s="1283"/>
      <c r="FM6" s="1283"/>
      <c r="FN6" s="1283"/>
      <c r="FO6" s="1283"/>
      <c r="FP6" s="1283"/>
      <c r="FQ6" s="1283"/>
      <c r="FR6" s="1283"/>
      <c r="FS6" s="1283"/>
      <c r="FT6" s="1283"/>
      <c r="FU6" s="1283"/>
      <c r="FV6" s="1283"/>
      <c r="FW6" s="1283"/>
      <c r="FX6" s="1283"/>
      <c r="FY6" s="1283"/>
      <c r="FZ6" s="1283"/>
      <c r="GA6" s="1283"/>
    </row>
    <row r="7" spans="1:187" s="1426" customFormat="1" ht="25.5" customHeight="1" thickBot="1" x14ac:dyDescent="0.3">
      <c r="A7" s="1404">
        <v>220000</v>
      </c>
      <c r="B7" s="1405">
        <v>19</v>
      </c>
      <c r="C7" s="1405" t="s">
        <v>1677</v>
      </c>
      <c r="D7" s="1406">
        <v>52</v>
      </c>
      <c r="E7" s="1405">
        <v>282504</v>
      </c>
      <c r="F7" s="1405">
        <v>5459247</v>
      </c>
      <c r="G7" s="1407" t="s">
        <v>271</v>
      </c>
      <c r="H7" s="1407" t="s">
        <v>272</v>
      </c>
      <c r="I7" s="1405">
        <v>20220619</v>
      </c>
      <c r="J7" s="1408" t="s">
        <v>331</v>
      </c>
      <c r="K7" s="1409" t="s">
        <v>270</v>
      </c>
      <c r="L7" s="1410">
        <v>82556</v>
      </c>
      <c r="M7" s="1411" t="s">
        <v>273</v>
      </c>
      <c r="N7" s="1412" t="s">
        <v>440</v>
      </c>
      <c r="O7" s="1413">
        <v>45.9</v>
      </c>
      <c r="P7" s="1414">
        <v>4.5</v>
      </c>
      <c r="Q7" s="1414">
        <v>17.05</v>
      </c>
      <c r="R7" s="1414">
        <v>0.27200000000000002</v>
      </c>
      <c r="S7" s="1414">
        <v>13.52</v>
      </c>
      <c r="T7" s="1414">
        <v>14.72</v>
      </c>
      <c r="U7" s="1414">
        <v>0.52</v>
      </c>
      <c r="V7" s="1414">
        <v>0.01</v>
      </c>
      <c r="W7" s="1414">
        <v>1.593</v>
      </c>
      <c r="X7" s="1414">
        <v>0.03</v>
      </c>
      <c r="Y7" s="1414">
        <v>7.0000000000000007E-2</v>
      </c>
      <c r="Z7" s="1415">
        <v>98.48</v>
      </c>
      <c r="AA7" s="1413">
        <v>0.38</v>
      </c>
      <c r="AB7" s="1415">
        <v>1.73</v>
      </c>
      <c r="AC7" s="1416">
        <v>461</v>
      </c>
      <c r="AD7" s="1414">
        <v>111</v>
      </c>
      <c r="AE7" s="1414">
        <v>10</v>
      </c>
      <c r="AF7" s="1414">
        <v>4.9400000000000004</v>
      </c>
      <c r="AG7" s="1414">
        <v>1.9</v>
      </c>
      <c r="AH7" s="1414">
        <v>0.1</v>
      </c>
      <c r="AI7" s="1414">
        <v>1</v>
      </c>
      <c r="AJ7" s="1414">
        <v>0.1</v>
      </c>
      <c r="AK7" s="1414">
        <v>4</v>
      </c>
      <c r="AL7" s="1414">
        <v>5</v>
      </c>
      <c r="AM7" s="1414">
        <v>1</v>
      </c>
      <c r="AN7" s="1414">
        <v>0.6</v>
      </c>
      <c r="AO7" s="1414">
        <v>1</v>
      </c>
      <c r="AP7" s="1414">
        <v>2.1</v>
      </c>
      <c r="AQ7" s="1414">
        <v>0.04</v>
      </c>
      <c r="AR7" s="1414">
        <v>0.5</v>
      </c>
      <c r="AS7" s="1414">
        <v>0.05</v>
      </c>
      <c r="AT7" s="1414">
        <v>0.1</v>
      </c>
      <c r="AU7" s="1414">
        <v>0.05</v>
      </c>
      <c r="AV7" s="1414">
        <v>0.47</v>
      </c>
      <c r="AW7" s="1414">
        <v>0.01</v>
      </c>
      <c r="AX7" s="1414">
        <v>18</v>
      </c>
      <c r="AY7" s="1414">
        <v>57</v>
      </c>
      <c r="AZ7" s="1414">
        <v>0.3</v>
      </c>
      <c r="BA7" s="1414">
        <v>0.7</v>
      </c>
      <c r="BB7" s="1414">
        <v>414</v>
      </c>
      <c r="BC7" s="1414">
        <v>610</v>
      </c>
      <c r="BD7" s="1414">
        <v>1</v>
      </c>
      <c r="BE7" s="1414">
        <v>94</v>
      </c>
      <c r="BF7" s="1414">
        <v>16500</v>
      </c>
      <c r="BG7" s="1414">
        <v>2</v>
      </c>
      <c r="BH7" s="1414">
        <v>0.5</v>
      </c>
      <c r="BI7" s="1414">
        <v>525</v>
      </c>
      <c r="BJ7" s="1414">
        <v>72.900000000000006</v>
      </c>
      <c r="BK7" s="1414">
        <v>0.1</v>
      </c>
      <c r="BL7" s="1414">
        <v>3</v>
      </c>
      <c r="BM7" s="1414">
        <v>36.6</v>
      </c>
      <c r="BN7" s="1417">
        <f>BC7/BB7</f>
        <v>1.4734299516908214</v>
      </c>
      <c r="BO7" s="1418">
        <f>BF7/BL7</f>
        <v>5500</v>
      </c>
      <c r="BP7" s="1384">
        <v>2</v>
      </c>
      <c r="BQ7" s="1382">
        <v>8.02</v>
      </c>
      <c r="BR7" s="1382">
        <v>1.67</v>
      </c>
      <c r="BS7" s="1382">
        <v>10.6</v>
      </c>
      <c r="BT7" s="1382">
        <v>3.97</v>
      </c>
      <c r="BU7" s="1382">
        <v>1.1399999999999999</v>
      </c>
      <c r="BV7" s="1382">
        <v>4.9400000000000004</v>
      </c>
      <c r="BW7" s="1382">
        <v>0.92</v>
      </c>
      <c r="BX7" s="1382">
        <v>5.67</v>
      </c>
      <c r="BY7" s="1382">
        <v>30.4</v>
      </c>
      <c r="BZ7" s="1382">
        <v>1.1100000000000001</v>
      </c>
      <c r="CA7" s="1382">
        <v>3.22</v>
      </c>
      <c r="CB7" s="1382">
        <v>0.46700000000000003</v>
      </c>
      <c r="CC7" s="1382">
        <v>2.83</v>
      </c>
      <c r="CD7" s="1419">
        <v>0.436</v>
      </c>
      <c r="CE7" s="1387">
        <v>8.4388185654008439</v>
      </c>
      <c r="CF7" s="1388">
        <v>13.083197389885807</v>
      </c>
      <c r="CG7" s="1388">
        <v>17.995689655172413</v>
      </c>
      <c r="CH7" s="1388">
        <v>23.194748358862142</v>
      </c>
      <c r="CI7" s="1388">
        <v>26.824324324324326</v>
      </c>
      <c r="CJ7" s="1388">
        <v>20.248667850799286</v>
      </c>
      <c r="CK7" s="1388">
        <v>24.824120603015075</v>
      </c>
      <c r="CL7" s="1388">
        <v>25.48476454293629</v>
      </c>
      <c r="CM7" s="1388">
        <v>23.048780487804876</v>
      </c>
      <c r="CN7" s="1388">
        <v>19.363057324840764</v>
      </c>
      <c r="CO7" s="1388">
        <v>20.329670329670332</v>
      </c>
      <c r="CP7" s="1388">
        <v>20.125</v>
      </c>
      <c r="CQ7" s="1388">
        <v>18.906882591093119</v>
      </c>
      <c r="CR7" s="1388">
        <v>17.577639751552795</v>
      </c>
      <c r="CS7" s="1389">
        <v>17.723577235772357</v>
      </c>
      <c r="CT7" s="1390">
        <f t="shared" si="2"/>
        <v>0.31459575508295334</v>
      </c>
      <c r="CU7" s="1391">
        <f t="shared" si="3"/>
        <v>1.4006269881517681</v>
      </c>
      <c r="CV7" s="1391">
        <f t="shared" si="4"/>
        <v>0.47613517593775406</v>
      </c>
      <c r="CW7" s="1392">
        <f t="shared" si="5"/>
        <v>0.78468459131464763</v>
      </c>
      <c r="CX7" s="1416"/>
      <c r="CY7" s="1414"/>
      <c r="CZ7" s="1417"/>
      <c r="DA7" s="1419"/>
      <c r="DB7" s="1394">
        <v>45.9</v>
      </c>
      <c r="DC7" s="1395">
        <v>1.593</v>
      </c>
      <c r="DD7" s="1395">
        <v>4.5</v>
      </c>
      <c r="DE7" s="1395">
        <v>1.7050000000000001</v>
      </c>
      <c r="DF7" s="1395">
        <v>13.807655622941674</v>
      </c>
      <c r="DG7" s="1395">
        <v>0.27200000000000002</v>
      </c>
      <c r="DH7" s="1395">
        <v>13.52</v>
      </c>
      <c r="DI7" s="1395">
        <v>14.72</v>
      </c>
      <c r="DJ7" s="1395">
        <v>0.52</v>
      </c>
      <c r="DK7" s="1395">
        <v>0.01</v>
      </c>
      <c r="DL7" s="1395">
        <v>0.03</v>
      </c>
      <c r="DM7" s="1395">
        <v>0</v>
      </c>
      <c r="DN7" s="1395">
        <v>0</v>
      </c>
      <c r="DO7" s="1395">
        <v>1.73</v>
      </c>
      <c r="DP7" s="1395">
        <v>0</v>
      </c>
      <c r="DQ7" s="1395">
        <v>0</v>
      </c>
      <c r="DR7" s="1395">
        <v>2.1286660359508044E-3</v>
      </c>
      <c r="DS7" s="1395">
        <v>4.4657809534442338E-4</v>
      </c>
      <c r="DT7" s="1395">
        <v>7.7627895138712141E-2</v>
      </c>
      <c r="DU7" s="1395">
        <v>7.6731949722303419E-2</v>
      </c>
      <c r="DV7" s="1395">
        <v>7.6995812508442521E-3</v>
      </c>
      <c r="DW7" s="1396">
        <v>98.472290293184855</v>
      </c>
      <c r="DX7" s="1394">
        <v>9.9999637250013791</v>
      </c>
      <c r="DY7" s="1395">
        <v>61.103303962386903</v>
      </c>
      <c r="DZ7" s="1395">
        <v>63.57619908288126</v>
      </c>
      <c r="EA7" s="1395">
        <v>70.70922686226632</v>
      </c>
      <c r="EB7" s="1395">
        <v>93.991401968844073</v>
      </c>
      <c r="EC7" s="1420">
        <v>67.986611332292995</v>
      </c>
      <c r="ED7" s="1395">
        <v>17.753396274314451</v>
      </c>
      <c r="EE7" s="1395">
        <v>3.3013681865981233</v>
      </c>
      <c r="EF7" s="1395">
        <v>2.8523415981069018</v>
      </c>
      <c r="EG7" s="1395">
        <v>0.11186953584763455</v>
      </c>
      <c r="EH7" s="1395">
        <v>0.10854858685839704</v>
      </c>
      <c r="EI7" s="1395">
        <v>1275.600252116581</v>
      </c>
      <c r="EJ7" s="1398">
        <v>0.24543901368734389</v>
      </c>
      <c r="EK7" s="1408" t="s">
        <v>331</v>
      </c>
      <c r="EL7" s="1421" t="s">
        <v>440</v>
      </c>
      <c r="EM7" s="1422" t="s">
        <v>1139</v>
      </c>
      <c r="EN7" s="1423"/>
      <c r="EO7" s="1424">
        <v>3</v>
      </c>
      <c r="EP7" s="1425">
        <v>50.992895971724124</v>
      </c>
      <c r="EQ7" s="1413">
        <v>0.38431952327044105</v>
      </c>
      <c r="ER7" s="1415">
        <v>7.5367267527529447E-3</v>
      </c>
      <c r="ES7" s="1413">
        <v>1.9634146299173278</v>
      </c>
      <c r="ET7" s="1414">
        <v>0.18129091619057128</v>
      </c>
      <c r="EU7" s="1415">
        <v>9.233450409718337E-2</v>
      </c>
      <c r="EV7" s="1413">
        <v>8.5336467822509546E-2</v>
      </c>
      <c r="EW7" s="1414">
        <v>0</v>
      </c>
      <c r="EX7" s="1415">
        <v>0</v>
      </c>
      <c r="EY7" s="1413">
        <v>5.8462192393736019E-2</v>
      </c>
      <c r="EZ7" s="1414">
        <v>8.8824111884050483E-4</v>
      </c>
      <c r="FA7" s="1415">
        <v>1.51934281365691E-2</v>
      </c>
      <c r="FB7" s="1418">
        <v>0.372</v>
      </c>
      <c r="FC7" s="1413">
        <v>7.8083288865159819E-2</v>
      </c>
      <c r="FD7" s="1415">
        <v>0.20990131415365543</v>
      </c>
      <c r="FE7" s="1283"/>
      <c r="FF7" s="1283"/>
      <c r="FG7" s="1283"/>
      <c r="FH7" s="1283"/>
      <c r="FI7" s="1283"/>
      <c r="FJ7" s="1283"/>
      <c r="FK7" s="1283"/>
      <c r="FL7" s="1283"/>
      <c r="FM7" s="1283"/>
      <c r="FN7" s="1283"/>
      <c r="FO7" s="1283"/>
      <c r="FP7" s="1283"/>
      <c r="FQ7" s="1283"/>
      <c r="FR7" s="1283"/>
      <c r="FS7" s="1283"/>
      <c r="FT7" s="1283"/>
      <c r="FU7" s="1283"/>
      <c r="FV7" s="1283"/>
      <c r="FW7" s="1283"/>
      <c r="FX7" s="1283"/>
      <c r="FY7" s="1283"/>
      <c r="FZ7" s="1283"/>
      <c r="GA7" s="1283"/>
    </row>
    <row r="8" spans="1:187" s="1432" customFormat="1" ht="25.5" customHeight="1" thickBot="1" x14ac:dyDescent="0.3">
      <c r="A8" s="1372" t="s">
        <v>1678</v>
      </c>
      <c r="B8" s="1373">
        <v>18</v>
      </c>
      <c r="C8" s="1373" t="s">
        <v>1677</v>
      </c>
      <c r="D8" s="1374">
        <v>212</v>
      </c>
      <c r="E8" s="1373">
        <v>705349</v>
      </c>
      <c r="F8" s="1373">
        <v>5448732</v>
      </c>
      <c r="G8" s="1375" t="s">
        <v>392</v>
      </c>
      <c r="H8" s="1375" t="s">
        <v>393</v>
      </c>
      <c r="I8" s="1373">
        <v>20220705</v>
      </c>
      <c r="J8" s="1376" t="s">
        <v>328</v>
      </c>
      <c r="K8" s="1377" t="s">
        <v>435</v>
      </c>
      <c r="L8" s="1378">
        <v>82518</v>
      </c>
      <c r="M8" s="1379" t="s">
        <v>1679</v>
      </c>
      <c r="N8" s="1380" t="s">
        <v>452</v>
      </c>
      <c r="O8" s="1381">
        <v>45.49</v>
      </c>
      <c r="P8" s="1382">
        <v>14.02</v>
      </c>
      <c r="Q8" s="1382">
        <v>10.93</v>
      </c>
      <c r="R8" s="1382">
        <v>0.13100000000000001</v>
      </c>
      <c r="S8" s="1382">
        <v>7.19</v>
      </c>
      <c r="T8" s="1382">
        <v>19.420000000000002</v>
      </c>
      <c r="U8" s="1382">
        <v>0.75</v>
      </c>
      <c r="V8" s="1382">
        <v>0.24</v>
      </c>
      <c r="W8" s="1382">
        <v>1.6819999999999999</v>
      </c>
      <c r="X8" s="1382">
        <v>0.22</v>
      </c>
      <c r="Y8" s="1382">
        <v>0.02</v>
      </c>
      <c r="Z8" s="1383">
        <v>100.9</v>
      </c>
      <c r="AA8" s="1381">
        <v>0.81</v>
      </c>
      <c r="AB8" s="1383">
        <v>0.12</v>
      </c>
      <c r="AC8" s="1384">
        <v>203</v>
      </c>
      <c r="AD8" s="1382">
        <v>31</v>
      </c>
      <c r="AE8" s="1382">
        <v>16</v>
      </c>
      <c r="AF8" s="1382">
        <v>3.29</v>
      </c>
      <c r="AG8" s="1382">
        <v>1.1000000000000001</v>
      </c>
      <c r="AH8" s="1382">
        <v>0.1</v>
      </c>
      <c r="AI8" s="1382">
        <v>1</v>
      </c>
      <c r="AJ8" s="1382">
        <v>0.2</v>
      </c>
      <c r="AK8" s="1382">
        <v>115</v>
      </c>
      <c r="AL8" s="1382">
        <v>5</v>
      </c>
      <c r="AM8" s="1382">
        <v>3</v>
      </c>
      <c r="AN8" s="1382">
        <v>1.8</v>
      </c>
      <c r="AO8" s="1382">
        <v>1</v>
      </c>
      <c r="AP8" s="1382">
        <v>3.8</v>
      </c>
      <c r="AQ8" s="1382">
        <v>0.13</v>
      </c>
      <c r="AR8" s="1382">
        <v>1.3</v>
      </c>
      <c r="AS8" s="1382">
        <v>0.05</v>
      </c>
      <c r="AT8" s="1382">
        <v>0.1</v>
      </c>
      <c r="AU8" s="1382">
        <v>0.26</v>
      </c>
      <c r="AV8" s="1382">
        <v>0.25</v>
      </c>
      <c r="AW8" s="1382">
        <v>0.08</v>
      </c>
      <c r="AX8" s="1382">
        <v>224</v>
      </c>
      <c r="AY8" s="1383">
        <v>128</v>
      </c>
      <c r="AZ8" s="1381">
        <v>0.3</v>
      </c>
      <c r="BA8" s="1382">
        <v>0.5</v>
      </c>
      <c r="BB8" s="1382">
        <v>16</v>
      </c>
      <c r="BC8" s="1382">
        <v>31</v>
      </c>
      <c r="BD8" s="1382">
        <v>1</v>
      </c>
      <c r="BE8" s="1382">
        <v>70</v>
      </c>
      <c r="BF8" s="1383">
        <v>1100</v>
      </c>
      <c r="BG8" s="1381">
        <v>2</v>
      </c>
      <c r="BH8" s="1382">
        <v>1.5</v>
      </c>
      <c r="BI8" s="1382">
        <v>86</v>
      </c>
      <c r="BJ8" s="1382">
        <v>28.8</v>
      </c>
      <c r="BK8" s="1382">
        <v>0.1</v>
      </c>
      <c r="BL8" s="1382">
        <v>3</v>
      </c>
      <c r="BM8" s="1383">
        <v>30.4</v>
      </c>
      <c r="BN8" s="1385">
        <f t="shared" si="0"/>
        <v>1.9375</v>
      </c>
      <c r="BO8" s="1386">
        <f t="shared" si="1"/>
        <v>366.66666666666669</v>
      </c>
      <c r="BP8" s="1384">
        <v>5.67</v>
      </c>
      <c r="BQ8" s="1382">
        <v>15.3</v>
      </c>
      <c r="BR8" s="1382">
        <v>2.34</v>
      </c>
      <c r="BS8" s="1382">
        <v>12.1</v>
      </c>
      <c r="BT8" s="1382">
        <v>3.21</v>
      </c>
      <c r="BU8" s="1382">
        <v>0.83299999999999996</v>
      </c>
      <c r="BV8" s="1382">
        <v>3.29</v>
      </c>
      <c r="BW8" s="1382">
        <v>0.5</v>
      </c>
      <c r="BX8" s="1382">
        <v>3.32</v>
      </c>
      <c r="BY8" s="1382">
        <v>16</v>
      </c>
      <c r="BZ8" s="1382">
        <v>0.62</v>
      </c>
      <c r="CA8" s="1382">
        <v>1.75</v>
      </c>
      <c r="CB8" s="1382">
        <v>0.249</v>
      </c>
      <c r="CC8" s="1382">
        <v>1.53</v>
      </c>
      <c r="CD8" s="1385">
        <v>0.216</v>
      </c>
      <c r="CE8" s="1387">
        <v>23.924050632911392</v>
      </c>
      <c r="CF8" s="1388">
        <v>24.959216965742254</v>
      </c>
      <c r="CG8" s="1388">
        <v>25.21551724137931</v>
      </c>
      <c r="CH8" s="1388">
        <v>26.47702407002188</v>
      </c>
      <c r="CI8" s="1388">
        <v>21.689189189189189</v>
      </c>
      <c r="CJ8" s="1388">
        <v>14.795737122557725</v>
      </c>
      <c r="CK8" s="1388">
        <v>16.532663316582912</v>
      </c>
      <c r="CL8" s="1388">
        <v>13.850415512465373</v>
      </c>
      <c r="CM8" s="1388">
        <v>13.495934959349594</v>
      </c>
      <c r="CN8" s="1388">
        <v>10.19108280254777</v>
      </c>
      <c r="CO8" s="1388">
        <v>11.355311355311354</v>
      </c>
      <c r="CP8" s="1388">
        <v>10.9375</v>
      </c>
      <c r="CQ8" s="1388">
        <v>10.080971659919028</v>
      </c>
      <c r="CR8" s="1388">
        <v>9.5031055900621109</v>
      </c>
      <c r="CS8" s="1389">
        <v>8.7804878048780477</v>
      </c>
      <c r="CT8" s="1390">
        <f t="shared" si="2"/>
        <v>1.1030403407074412</v>
      </c>
      <c r="CU8" s="1391">
        <f t="shared" si="3"/>
        <v>1.8828866554997208</v>
      </c>
      <c r="CV8" s="1391">
        <f t="shared" si="4"/>
        <v>2.7246835443037978</v>
      </c>
      <c r="CW8" s="1392">
        <f t="shared" si="5"/>
        <v>0.78134625925409673</v>
      </c>
      <c r="CX8" s="1384"/>
      <c r="CY8" s="1382"/>
      <c r="CZ8" s="1376"/>
      <c r="DA8" s="1376"/>
      <c r="DB8" s="1427">
        <v>45.49</v>
      </c>
      <c r="DC8" s="1427">
        <v>1.6819999999999999</v>
      </c>
      <c r="DD8" s="1427">
        <v>14.02</v>
      </c>
      <c r="DE8" s="1427">
        <v>1.093</v>
      </c>
      <c r="DF8" s="1427">
        <v>8.8514765958212607</v>
      </c>
      <c r="DG8" s="1427">
        <v>0.13100000000000001</v>
      </c>
      <c r="DH8" s="1427">
        <v>7.19</v>
      </c>
      <c r="DI8" s="1427">
        <v>19.420000000000002</v>
      </c>
      <c r="DJ8" s="1427">
        <v>0.75</v>
      </c>
      <c r="DK8" s="1427">
        <v>0.24</v>
      </c>
      <c r="DL8" s="1427">
        <v>0.22</v>
      </c>
      <c r="DM8" s="1427">
        <v>0</v>
      </c>
      <c r="DN8" s="1427">
        <v>0</v>
      </c>
      <c r="DO8" s="1427">
        <v>0.12</v>
      </c>
      <c r="DP8" s="1427">
        <v>0</v>
      </c>
      <c r="DQ8" s="1427">
        <v>0</v>
      </c>
      <c r="DR8" s="1427">
        <v>2.6490066225165563E-2</v>
      </c>
      <c r="DS8" s="1427">
        <v>1.2839120241152172E-2</v>
      </c>
      <c r="DT8" s="1427">
        <v>3.9450241791804527E-3</v>
      </c>
      <c r="DU8" s="1427">
        <v>1.2569424144986846E-2</v>
      </c>
      <c r="DV8" s="1427">
        <v>1.7290287721194109E-2</v>
      </c>
      <c r="DW8" s="1428">
        <v>99.280610518332949</v>
      </c>
      <c r="DX8" s="1429">
        <v>9.9999637250013773</v>
      </c>
      <c r="DY8" s="1427">
        <v>56.581995529643194</v>
      </c>
      <c r="DZ8" s="1427">
        <v>59.15016849364163</v>
      </c>
      <c r="EA8" s="1427">
        <v>65.191974728243466</v>
      </c>
      <c r="EB8" s="1427">
        <v>93.467742710654761</v>
      </c>
      <c r="EC8" s="1430">
        <v>97.402573286676031</v>
      </c>
      <c r="ED8" s="1427">
        <v>45.117857142830779</v>
      </c>
      <c r="EE8" s="1427">
        <v>3.102023793845444</v>
      </c>
      <c r="EF8" s="1427">
        <v>2.7667861850081565</v>
      </c>
      <c r="EG8" s="1427">
        <v>0.15892088214158034</v>
      </c>
      <c r="EH8" s="1427">
        <v>0.15516958542018117</v>
      </c>
      <c r="EI8" s="1427">
        <v>1290.1263372106014</v>
      </c>
      <c r="EJ8" s="1431">
        <v>0.18362505255983663</v>
      </c>
      <c r="EK8" s="1376" t="s">
        <v>328</v>
      </c>
      <c r="EL8" s="1399" t="s">
        <v>452</v>
      </c>
      <c r="EM8" s="1400" t="s">
        <v>435</v>
      </c>
      <c r="EN8" s="1401"/>
      <c r="EO8" s="1402">
        <v>3</v>
      </c>
      <c r="EP8" s="1425">
        <v>90.683703895384411</v>
      </c>
      <c r="EQ8" s="1381">
        <v>2.2682425662626104</v>
      </c>
      <c r="ER8" s="1383">
        <v>2.501268109735931E-2</v>
      </c>
      <c r="ES8" s="1381">
        <v>1.3289150080073207</v>
      </c>
      <c r="ET8" s="1382">
        <v>0.53396529180848251</v>
      </c>
      <c r="EU8" s="1383">
        <v>0.40180544925077782</v>
      </c>
      <c r="EV8" s="1381">
        <v>8.3357253086419753E-2</v>
      </c>
      <c r="EW8" s="1382">
        <v>2.8988104386142917E-2</v>
      </c>
      <c r="EX8" s="1383">
        <v>0.34775743337043274</v>
      </c>
      <c r="EY8" s="1381">
        <v>6.7243267108167776E-2</v>
      </c>
      <c r="EZ8" s="1382">
        <v>3.8460267693435856E-3</v>
      </c>
      <c r="FA8" s="1383">
        <v>5.7195715418717714E-2</v>
      </c>
      <c r="FB8" s="1386">
        <v>0.81</v>
      </c>
      <c r="FC8" s="1381">
        <v>0.21740055197722027</v>
      </c>
      <c r="FD8" s="1383">
        <v>0.26839574318175341</v>
      </c>
      <c r="FE8" s="1283"/>
      <c r="FF8" s="1283"/>
      <c r="FG8" s="1283"/>
      <c r="FH8" s="1283"/>
      <c r="FI8" s="1283"/>
      <c r="FJ8" s="1283"/>
      <c r="FK8" s="1283"/>
      <c r="FL8" s="1283"/>
      <c r="FM8" s="1283"/>
      <c r="FN8" s="1283"/>
      <c r="FO8" s="1283"/>
      <c r="FP8" s="1283"/>
      <c r="FQ8" s="1283"/>
      <c r="FR8" s="1283"/>
      <c r="FS8" s="1283"/>
      <c r="FT8" s="1283"/>
      <c r="FU8" s="1283"/>
      <c r="FV8" s="1283"/>
      <c r="FW8" s="1283"/>
      <c r="FX8" s="1283"/>
      <c r="FY8" s="1283"/>
      <c r="FZ8" s="1283"/>
      <c r="GA8" s="1283"/>
    </row>
    <row r="9" spans="1:187" s="1403" customFormat="1" ht="25.15" customHeight="1" thickBot="1" x14ac:dyDescent="0.3">
      <c r="A9" s="1404">
        <v>220000</v>
      </c>
      <c r="B9" s="1405">
        <v>19</v>
      </c>
      <c r="C9" s="1405" t="s">
        <v>1677</v>
      </c>
      <c r="D9" s="1406">
        <v>63</v>
      </c>
      <c r="E9" s="1405">
        <v>281981</v>
      </c>
      <c r="F9" s="1405">
        <v>5457712</v>
      </c>
      <c r="G9" s="1407" t="s">
        <v>366</v>
      </c>
      <c r="H9" s="1407" t="s">
        <v>367</v>
      </c>
      <c r="I9" s="1405">
        <v>20220622</v>
      </c>
      <c r="J9" s="1408" t="s">
        <v>332</v>
      </c>
      <c r="K9" s="1433" t="s">
        <v>423</v>
      </c>
      <c r="L9" s="1410">
        <v>82514</v>
      </c>
      <c r="M9" s="1411" t="s">
        <v>1681</v>
      </c>
      <c r="N9" s="1412" t="s">
        <v>1680</v>
      </c>
      <c r="O9" s="1413">
        <v>39.44</v>
      </c>
      <c r="P9" s="1414">
        <v>9.4499999999999993</v>
      </c>
      <c r="Q9" s="1414">
        <v>10.54</v>
      </c>
      <c r="R9" s="1414">
        <v>0.11799999999999999</v>
      </c>
      <c r="S9" s="1414">
        <v>19.05</v>
      </c>
      <c r="T9" s="1414">
        <v>15.7</v>
      </c>
      <c r="U9" s="1414">
        <v>0.16</v>
      </c>
      <c r="V9" s="1414">
        <v>0.03</v>
      </c>
      <c r="W9" s="1414">
        <v>1.9239999999999999</v>
      </c>
      <c r="X9" s="1414">
        <v>0.11</v>
      </c>
      <c r="Y9" s="1414">
        <v>0.01</v>
      </c>
      <c r="Z9" s="1415">
        <v>99.05</v>
      </c>
      <c r="AA9" s="1413">
        <v>2.5299999999999998</v>
      </c>
      <c r="AB9" s="1415">
        <v>0.12</v>
      </c>
      <c r="AC9" s="1416">
        <v>63</v>
      </c>
      <c r="AD9" s="1414">
        <v>25</v>
      </c>
      <c r="AE9" s="1414">
        <v>12</v>
      </c>
      <c r="AF9" s="1414">
        <v>5.03</v>
      </c>
      <c r="AG9" s="1414">
        <v>1.1000000000000001</v>
      </c>
      <c r="AH9" s="1414">
        <v>0.1</v>
      </c>
      <c r="AI9" s="1414">
        <v>1</v>
      </c>
      <c r="AJ9" s="1414">
        <v>0.1</v>
      </c>
      <c r="AK9" s="1414">
        <v>14</v>
      </c>
      <c r="AL9" s="1414">
        <v>5</v>
      </c>
      <c r="AM9" s="1414">
        <v>1</v>
      </c>
      <c r="AN9" s="1414">
        <v>2.6</v>
      </c>
      <c r="AO9" s="1414">
        <v>1</v>
      </c>
      <c r="AP9" s="1414">
        <v>4.2</v>
      </c>
      <c r="AQ9" s="1414">
        <v>0.42</v>
      </c>
      <c r="AR9" s="1414">
        <v>11.2</v>
      </c>
      <c r="AS9" s="1414">
        <v>0.05</v>
      </c>
      <c r="AT9" s="1414">
        <v>0.1</v>
      </c>
      <c r="AU9" s="1414">
        <v>0.99</v>
      </c>
      <c r="AV9" s="1414">
        <v>0.35</v>
      </c>
      <c r="AW9" s="1414">
        <v>0.15</v>
      </c>
      <c r="AX9" s="1414">
        <v>92</v>
      </c>
      <c r="AY9" s="1415">
        <v>224</v>
      </c>
      <c r="AZ9" s="1413">
        <v>0.3</v>
      </c>
      <c r="BA9" s="1414">
        <v>0.5</v>
      </c>
      <c r="BB9" s="1414">
        <v>78</v>
      </c>
      <c r="BC9" s="1414">
        <v>90</v>
      </c>
      <c r="BD9" s="1414">
        <v>1</v>
      </c>
      <c r="BE9" s="1414">
        <v>168</v>
      </c>
      <c r="BF9" s="1415">
        <v>1100</v>
      </c>
      <c r="BG9" s="1413">
        <v>2</v>
      </c>
      <c r="BH9" s="1414">
        <v>2.6</v>
      </c>
      <c r="BI9" s="1414">
        <v>26</v>
      </c>
      <c r="BJ9" s="1414">
        <v>6.6</v>
      </c>
      <c r="BK9" s="1414">
        <v>0.1</v>
      </c>
      <c r="BL9" s="1414">
        <v>3</v>
      </c>
      <c r="BM9" s="1415">
        <v>33.700000000000003</v>
      </c>
      <c r="BN9" s="1419">
        <f>BC9/BB9</f>
        <v>1.1538461538461537</v>
      </c>
      <c r="BO9" s="1418">
        <f>BF9/BL9</f>
        <v>366.66666666666669</v>
      </c>
      <c r="BP9" s="1384">
        <v>10.7</v>
      </c>
      <c r="BQ9" s="1382">
        <v>29.3</v>
      </c>
      <c r="BR9" s="1382">
        <v>4.6100000000000003</v>
      </c>
      <c r="BS9" s="1382">
        <v>21.8</v>
      </c>
      <c r="BT9" s="1382">
        <v>5.1100000000000003</v>
      </c>
      <c r="BU9" s="1382">
        <v>1.25</v>
      </c>
      <c r="BV9" s="1382">
        <v>5.03</v>
      </c>
      <c r="BW9" s="1382">
        <v>0.8</v>
      </c>
      <c r="BX9" s="1382">
        <v>4.5199999999999996</v>
      </c>
      <c r="BY9" s="1382">
        <v>23.1</v>
      </c>
      <c r="BZ9" s="1382">
        <v>0.91</v>
      </c>
      <c r="CA9" s="1382">
        <v>2.56</v>
      </c>
      <c r="CB9" s="1382">
        <v>0.35</v>
      </c>
      <c r="CC9" s="1382">
        <v>2.3199999999999998</v>
      </c>
      <c r="CD9" s="1419">
        <v>0.41499999999999998</v>
      </c>
      <c r="CE9" s="1387">
        <v>45.147679324894511</v>
      </c>
      <c r="CF9" s="1388">
        <v>47.79771615008157</v>
      </c>
      <c r="CG9" s="1388">
        <v>49.676724137931039</v>
      </c>
      <c r="CH9" s="1388">
        <v>47.702407002188181</v>
      </c>
      <c r="CI9" s="1388">
        <v>34.527027027027032</v>
      </c>
      <c r="CJ9" s="1388">
        <v>22.202486678507992</v>
      </c>
      <c r="CK9" s="1388">
        <v>25.276381909547737</v>
      </c>
      <c r="CL9" s="1388">
        <v>22.1606648199446</v>
      </c>
      <c r="CM9" s="1388">
        <v>18.373983739837396</v>
      </c>
      <c r="CN9" s="1388">
        <v>14.713375796178344</v>
      </c>
      <c r="CO9" s="1388">
        <v>16.666666666666668</v>
      </c>
      <c r="CP9" s="1388">
        <v>16</v>
      </c>
      <c r="CQ9" s="1388">
        <v>14.17004048582996</v>
      </c>
      <c r="CR9" s="1388">
        <v>14.409937888198757</v>
      </c>
      <c r="CS9" s="1389">
        <v>16.869918699186989</v>
      </c>
      <c r="CT9" s="1390">
        <f t="shared" si="2"/>
        <v>1.3076040195859857</v>
      </c>
      <c r="CU9" s="1391">
        <f t="shared" si="3"/>
        <v>1.4983108312647577</v>
      </c>
      <c r="CV9" s="1391">
        <f t="shared" si="4"/>
        <v>2.6762238828732654</v>
      </c>
      <c r="CW9" s="1392">
        <f t="shared" si="5"/>
        <v>0.75156158121329697</v>
      </c>
      <c r="CX9" s="1416"/>
      <c r="CY9" s="1414"/>
      <c r="CZ9" s="1417"/>
      <c r="DA9" s="1419"/>
      <c r="DB9" s="1394">
        <v>39.44</v>
      </c>
      <c r="DC9" s="1395">
        <v>1.9239999999999999</v>
      </c>
      <c r="DD9" s="1395">
        <v>9.4499999999999993</v>
      </c>
      <c r="DE9" s="1395">
        <v>1.054</v>
      </c>
      <c r="DF9" s="1395">
        <v>8.5356416578184895</v>
      </c>
      <c r="DG9" s="1395">
        <v>0.11799999999999999</v>
      </c>
      <c r="DH9" s="1395">
        <v>19.05</v>
      </c>
      <c r="DI9" s="1395">
        <v>15.7</v>
      </c>
      <c r="DJ9" s="1395">
        <v>0.16</v>
      </c>
      <c r="DK9" s="1395">
        <v>0.03</v>
      </c>
      <c r="DL9" s="1395">
        <v>0.11</v>
      </c>
      <c r="DM9" s="1395">
        <v>0</v>
      </c>
      <c r="DN9" s="1395">
        <v>0</v>
      </c>
      <c r="DO9" s="1395">
        <v>0.12</v>
      </c>
      <c r="DP9" s="1395">
        <v>0</v>
      </c>
      <c r="DQ9" s="1395">
        <v>0</v>
      </c>
      <c r="DR9" s="1395">
        <v>1.0879848628192999E-2</v>
      </c>
      <c r="DS9" s="1395">
        <v>1.5630233337054818E-3</v>
      </c>
      <c r="DT9" s="1395">
        <v>1.1453296004072282E-2</v>
      </c>
      <c r="DU9" s="1395">
        <v>3.8000584624378838E-3</v>
      </c>
      <c r="DV9" s="1395">
        <v>3.0258003512089692E-2</v>
      </c>
      <c r="DW9" s="1396">
        <v>95.749595887758986</v>
      </c>
      <c r="DX9" s="1394">
        <v>9.9999637250013773</v>
      </c>
      <c r="DY9" s="1395">
        <v>78.168729469976</v>
      </c>
      <c r="DZ9" s="1395">
        <v>79.913332727126701</v>
      </c>
      <c r="EA9" s="1395">
        <v>84.2974586329087</v>
      </c>
      <c r="EB9" s="1395">
        <v>98.189187488665269</v>
      </c>
      <c r="EC9" s="1434">
        <v>100</v>
      </c>
      <c r="ED9" s="1395">
        <v>30.197214197268554</v>
      </c>
      <c r="EE9" s="1395">
        <v>3.0775419206527039</v>
      </c>
      <c r="EF9" s="1395">
        <v>2.8400903070800827</v>
      </c>
      <c r="EG9" s="1395">
        <v>3.7550768340307135E-2</v>
      </c>
      <c r="EH9" s="1395">
        <v>3.617731606698156E-2</v>
      </c>
      <c r="EI9" s="1395">
        <v>1374.973105842191</v>
      </c>
      <c r="EJ9" s="1398">
        <v>0.10581313898399713</v>
      </c>
      <c r="EK9" s="1408" t="s">
        <v>332</v>
      </c>
      <c r="EL9" s="1421" t="s">
        <v>1680</v>
      </c>
      <c r="EM9" s="1422"/>
      <c r="EN9" s="1423"/>
      <c r="EO9" s="1424"/>
      <c r="EP9" s="1435"/>
      <c r="EQ9" s="1413"/>
      <c r="ER9" s="1415"/>
      <c r="ES9" s="1413"/>
      <c r="ET9" s="1414"/>
      <c r="EU9" s="1415"/>
      <c r="EV9" s="1413"/>
      <c r="EW9" s="1414"/>
      <c r="EX9" s="1415"/>
      <c r="EY9" s="1413"/>
      <c r="EZ9" s="1414"/>
      <c r="FA9" s="1415"/>
      <c r="FB9" s="1418"/>
      <c r="FC9" s="1413"/>
      <c r="FD9" s="1415"/>
      <c r="FE9" s="1283"/>
      <c r="FF9" s="1283"/>
      <c r="FG9" s="1283"/>
      <c r="FH9" s="1283"/>
      <c r="FI9" s="1283"/>
      <c r="FJ9" s="1283"/>
      <c r="FK9" s="1283"/>
      <c r="FL9" s="1283"/>
      <c r="FM9" s="1283"/>
      <c r="FN9" s="1283"/>
      <c r="FO9" s="1283"/>
      <c r="FP9" s="1283"/>
      <c r="FQ9" s="1283"/>
      <c r="FR9" s="1283"/>
      <c r="FS9" s="1283"/>
      <c r="FT9" s="1283"/>
      <c r="FU9" s="1283"/>
      <c r="FV9" s="1283"/>
      <c r="FW9" s="1283"/>
      <c r="FX9" s="1283"/>
      <c r="FY9" s="1283"/>
      <c r="FZ9" s="1283"/>
      <c r="GA9" s="1283"/>
    </row>
    <row r="10" spans="1:187" s="1403" customFormat="1" ht="25.5" customHeight="1" thickBot="1" x14ac:dyDescent="0.3">
      <c r="A10" s="1436" t="s">
        <v>1678</v>
      </c>
      <c r="B10" s="1405">
        <v>18</v>
      </c>
      <c r="C10" s="1405" t="s">
        <v>1677</v>
      </c>
      <c r="D10" s="1406">
        <v>118</v>
      </c>
      <c r="E10" s="1405">
        <v>716511</v>
      </c>
      <c r="F10" s="1405">
        <v>5454067</v>
      </c>
      <c r="G10" s="1407" t="s">
        <v>378</v>
      </c>
      <c r="H10" s="1407" t="s">
        <v>379</v>
      </c>
      <c r="I10" s="1405">
        <v>20220630</v>
      </c>
      <c r="J10" s="1408" t="s">
        <v>332</v>
      </c>
      <c r="K10" s="1377" t="s">
        <v>1683</v>
      </c>
      <c r="L10" s="1410">
        <v>82517</v>
      </c>
      <c r="M10" s="1411" t="s">
        <v>1684</v>
      </c>
      <c r="N10" s="1412" t="s">
        <v>1680</v>
      </c>
      <c r="O10" s="1413">
        <v>33.6</v>
      </c>
      <c r="P10" s="1414">
        <v>0.12</v>
      </c>
      <c r="Q10" s="1414">
        <v>48.05</v>
      </c>
      <c r="R10" s="1414">
        <v>0.63800000000000001</v>
      </c>
      <c r="S10" s="1414">
        <v>20.88</v>
      </c>
      <c r="T10" s="1414">
        <v>0.22</v>
      </c>
      <c r="U10" s="1414">
        <v>0.02</v>
      </c>
      <c r="V10" s="1414">
        <v>0.01</v>
      </c>
      <c r="W10" s="1414">
        <v>7.6999999999999999E-2</v>
      </c>
      <c r="X10" s="1414">
        <v>0.1</v>
      </c>
      <c r="Y10" s="1414">
        <v>0.01</v>
      </c>
      <c r="Z10" s="1415">
        <v>100.7</v>
      </c>
      <c r="AA10" s="1413">
        <v>-2.95</v>
      </c>
      <c r="AB10" s="1415">
        <v>0.09</v>
      </c>
      <c r="AC10" s="1416">
        <v>6</v>
      </c>
      <c r="AD10" s="1414">
        <v>139</v>
      </c>
      <c r="AE10" s="1414">
        <v>1</v>
      </c>
      <c r="AF10" s="1414">
        <v>0.25</v>
      </c>
      <c r="AG10" s="1414">
        <v>1.4</v>
      </c>
      <c r="AH10" s="1414">
        <v>0.1</v>
      </c>
      <c r="AI10" s="1414">
        <v>1</v>
      </c>
      <c r="AJ10" s="1414">
        <v>0.1</v>
      </c>
      <c r="AK10" s="1414">
        <v>9</v>
      </c>
      <c r="AL10" s="1414">
        <v>5</v>
      </c>
      <c r="AM10" s="1414">
        <v>1</v>
      </c>
      <c r="AN10" s="1414">
        <v>0.3</v>
      </c>
      <c r="AO10" s="1414">
        <v>1</v>
      </c>
      <c r="AP10" s="1414">
        <v>0.1</v>
      </c>
      <c r="AQ10" s="1414">
        <v>0.02</v>
      </c>
      <c r="AR10" s="1414">
        <v>0.5</v>
      </c>
      <c r="AS10" s="1414">
        <v>0.05</v>
      </c>
      <c r="AT10" s="1414">
        <v>0.1</v>
      </c>
      <c r="AU10" s="1414">
        <v>0.12</v>
      </c>
      <c r="AV10" s="1414">
        <v>0.05</v>
      </c>
      <c r="AW10" s="1414">
        <v>0.02</v>
      </c>
      <c r="AX10" s="1414">
        <v>5</v>
      </c>
      <c r="AY10" s="1415">
        <v>5</v>
      </c>
      <c r="AZ10" s="1413">
        <v>0.3</v>
      </c>
      <c r="BA10" s="1414">
        <v>0.5</v>
      </c>
      <c r="BB10" s="1414">
        <v>31</v>
      </c>
      <c r="BC10" s="1414">
        <v>60</v>
      </c>
      <c r="BD10" s="1414">
        <v>1</v>
      </c>
      <c r="BE10" s="1414">
        <v>261</v>
      </c>
      <c r="BF10" s="1415">
        <v>800</v>
      </c>
      <c r="BG10" s="1413">
        <v>2</v>
      </c>
      <c r="BH10" s="1414">
        <v>0.7</v>
      </c>
      <c r="BI10" s="1414">
        <v>15</v>
      </c>
      <c r="BJ10" s="1414">
        <v>9.1999999999999993</v>
      </c>
      <c r="BK10" s="1414">
        <v>0.1</v>
      </c>
      <c r="BL10" s="1414">
        <v>3</v>
      </c>
      <c r="BM10" s="1415">
        <v>39.700000000000003</v>
      </c>
      <c r="BN10" s="1419">
        <f>BC10/BB10</f>
        <v>1.935483870967742</v>
      </c>
      <c r="BO10" s="1418">
        <f>BF10/BL10</f>
        <v>266.66666666666669</v>
      </c>
      <c r="BP10" s="1384">
        <v>0.93</v>
      </c>
      <c r="BQ10" s="1382">
        <v>1.95</v>
      </c>
      <c r="BR10" s="1382">
        <v>0.27</v>
      </c>
      <c r="BS10" s="1382">
        <v>1.21</v>
      </c>
      <c r="BT10" s="1382">
        <v>0.25</v>
      </c>
      <c r="BU10" s="1382">
        <v>7.8E-2</v>
      </c>
      <c r="BV10" s="1382">
        <v>0.25</v>
      </c>
      <c r="BW10" s="1382">
        <v>0.04</v>
      </c>
      <c r="BX10" s="1382">
        <v>0.21</v>
      </c>
      <c r="BY10" s="1382">
        <v>1.3</v>
      </c>
      <c r="BZ10" s="1382">
        <v>0.05</v>
      </c>
      <c r="CA10" s="1382">
        <v>0.17</v>
      </c>
      <c r="CB10" s="1382">
        <v>4.2000000000000003E-2</v>
      </c>
      <c r="CC10" s="1382">
        <v>0.43</v>
      </c>
      <c r="CD10" s="1419">
        <v>0.108</v>
      </c>
      <c r="CE10" s="1387">
        <v>3.9240506329113929</v>
      </c>
      <c r="CF10" s="1388">
        <v>3.1810766721044046</v>
      </c>
      <c r="CG10" s="1388">
        <v>2.9094827586206899</v>
      </c>
      <c r="CH10" s="1388">
        <v>2.6477024070021882</v>
      </c>
      <c r="CI10" s="1388">
        <v>1.6891891891891893</v>
      </c>
      <c r="CJ10" s="1388">
        <v>1.3854351687388986</v>
      </c>
      <c r="CK10" s="1388">
        <v>1.2562814070351758</v>
      </c>
      <c r="CL10" s="1388">
        <v>1.10803324099723</v>
      </c>
      <c r="CM10" s="1388">
        <v>0.85365853658536583</v>
      </c>
      <c r="CN10" s="1388">
        <v>0.82802547770700641</v>
      </c>
      <c r="CO10" s="1388">
        <v>0.91575091575091572</v>
      </c>
      <c r="CP10" s="1388">
        <v>1.0625</v>
      </c>
      <c r="CQ10" s="1388">
        <v>1.7004048582995952</v>
      </c>
      <c r="CR10" s="1388">
        <v>2.670807453416149</v>
      </c>
      <c r="CS10" s="1389">
        <v>4.3902439024390238</v>
      </c>
      <c r="CT10" s="1390">
        <f t="shared" si="2"/>
        <v>2.3230379746835443</v>
      </c>
      <c r="CU10" s="1391">
        <f t="shared" si="3"/>
        <v>0.2861529871580123</v>
      </c>
      <c r="CV10" s="1391">
        <f t="shared" si="4"/>
        <v>0.89381153305203964</v>
      </c>
      <c r="CW10" s="1392">
        <f t="shared" si="5"/>
        <v>0.95105053687671304</v>
      </c>
      <c r="CX10" s="1416"/>
      <c r="CY10" s="1414"/>
      <c r="CZ10" s="1417"/>
      <c r="DA10" s="1419"/>
      <c r="DB10" s="1394">
        <v>33.6</v>
      </c>
      <c r="DC10" s="1395">
        <v>7.6999999999999999E-2</v>
      </c>
      <c r="DD10" s="1395">
        <v>0.12</v>
      </c>
      <c r="DE10" s="1395">
        <v>4.8049999999999997</v>
      </c>
      <c r="DF10" s="1395">
        <v>38.912484028290173</v>
      </c>
      <c r="DG10" s="1395">
        <v>0.63800000000000001</v>
      </c>
      <c r="DH10" s="1395">
        <v>20.88</v>
      </c>
      <c r="DI10" s="1395">
        <v>0.22</v>
      </c>
      <c r="DJ10" s="1395">
        <v>0.02</v>
      </c>
      <c r="DK10" s="1395">
        <v>0.01</v>
      </c>
      <c r="DL10" s="1395">
        <v>0.1</v>
      </c>
      <c r="DM10" s="1395">
        <v>0</v>
      </c>
      <c r="DN10" s="1395">
        <v>0</v>
      </c>
      <c r="DO10" s="1395">
        <v>0.09</v>
      </c>
      <c r="DP10" s="1395">
        <v>0</v>
      </c>
      <c r="DQ10" s="1395">
        <v>0</v>
      </c>
      <c r="DR10" s="1395">
        <v>5.912961210974456E-4</v>
      </c>
      <c r="DS10" s="1395">
        <v>1.0048007145249526E-3</v>
      </c>
      <c r="DT10" s="1395">
        <v>7.6355306693815222E-3</v>
      </c>
      <c r="DU10" s="1395">
        <v>2.1923414206372407E-3</v>
      </c>
      <c r="DV10" s="1395">
        <v>6.7540186410914498E-4</v>
      </c>
      <c r="DW10" s="1396">
        <v>99.484583399079924</v>
      </c>
      <c r="DX10" s="1394">
        <v>9.9999637250013773</v>
      </c>
      <c r="DY10" s="1395">
        <v>46.261649081317898</v>
      </c>
      <c r="DZ10" s="1395">
        <v>48.888845485856933</v>
      </c>
      <c r="EA10" s="1395">
        <v>49.991596016253851</v>
      </c>
      <c r="EB10" s="1395">
        <v>85.872902372473433</v>
      </c>
      <c r="EC10" s="1434">
        <v>53.465693204643031</v>
      </c>
      <c r="ED10" s="1395">
        <v>0.63090856752612023</v>
      </c>
      <c r="EE10" s="1395">
        <v>3.8310101894261717</v>
      </c>
      <c r="EF10" s="1395">
        <v>3.2584311238089225</v>
      </c>
      <c r="EG10" s="1395">
        <v>-7.7416591463963721E-2</v>
      </c>
      <c r="EH10" s="1395">
        <v>-7.8200257481647634E-2</v>
      </c>
      <c r="EI10" s="1395">
        <v>1510.9211649111696</v>
      </c>
      <c r="EJ10" s="1398">
        <v>0.10340519991166985</v>
      </c>
      <c r="EK10" s="1408" t="s">
        <v>332</v>
      </c>
      <c r="EL10" s="1421" t="s">
        <v>1680</v>
      </c>
      <c r="EM10" s="1422"/>
      <c r="EN10" s="1423"/>
      <c r="EO10" s="1424"/>
      <c r="EP10" s="1437"/>
      <c r="EQ10" s="1413"/>
      <c r="ER10" s="1415"/>
      <c r="ES10" s="1413"/>
      <c r="ET10" s="1414"/>
      <c r="EU10" s="1415"/>
      <c r="EV10" s="1413"/>
      <c r="EW10" s="1414"/>
      <c r="EX10" s="1415"/>
      <c r="EY10" s="1413"/>
      <c r="EZ10" s="1414"/>
      <c r="FA10" s="1415"/>
      <c r="FB10" s="1418"/>
      <c r="FC10" s="1413"/>
      <c r="FD10" s="1415"/>
      <c r="FE10" s="1283"/>
      <c r="FF10" s="1283"/>
      <c r="FG10" s="1283"/>
      <c r="FH10" s="1283"/>
      <c r="FI10" s="1283"/>
      <c r="FJ10" s="1283"/>
      <c r="FK10" s="1283"/>
      <c r="FL10" s="1283"/>
      <c r="FM10" s="1283"/>
      <c r="FN10" s="1283"/>
      <c r="FO10" s="1283"/>
      <c r="FP10" s="1283"/>
      <c r="FQ10" s="1283"/>
      <c r="FR10" s="1283"/>
      <c r="FS10" s="1283"/>
      <c r="FT10" s="1283"/>
      <c r="FU10" s="1283"/>
      <c r="FV10" s="1283"/>
      <c r="FW10" s="1283"/>
      <c r="FX10" s="1283"/>
      <c r="FY10" s="1283"/>
      <c r="FZ10" s="1283"/>
      <c r="GA10" s="1283"/>
    </row>
    <row r="11" spans="1:187" s="1403" customFormat="1" ht="25.5" customHeight="1" thickBot="1" x14ac:dyDescent="0.3">
      <c r="A11" s="1436"/>
      <c r="B11" s="1405">
        <v>19</v>
      </c>
      <c r="C11" s="1405" t="s">
        <v>1677</v>
      </c>
      <c r="D11" s="1406">
        <v>64</v>
      </c>
      <c r="E11" s="1405">
        <v>282011</v>
      </c>
      <c r="F11" s="1405">
        <v>5457640</v>
      </c>
      <c r="G11" s="1407" t="s">
        <v>368</v>
      </c>
      <c r="H11" s="1407" t="s">
        <v>369</v>
      </c>
      <c r="I11" s="1405">
        <v>20220622</v>
      </c>
      <c r="J11" s="1408" t="s">
        <v>332</v>
      </c>
      <c r="K11" s="1433" t="s">
        <v>472</v>
      </c>
      <c r="L11" s="1410">
        <v>82530</v>
      </c>
      <c r="M11" s="1411" t="s">
        <v>1686</v>
      </c>
      <c r="N11" s="1438" t="s">
        <v>1685</v>
      </c>
      <c r="O11" s="1413">
        <v>47.91</v>
      </c>
      <c r="P11" s="1414">
        <v>5.0999999999999996</v>
      </c>
      <c r="Q11" s="1414">
        <v>15.54</v>
      </c>
      <c r="R11" s="1414">
        <v>0.253</v>
      </c>
      <c r="S11" s="1414">
        <v>14.26</v>
      </c>
      <c r="T11" s="1414">
        <v>15.09</v>
      </c>
      <c r="U11" s="1414">
        <v>0.56999999999999995</v>
      </c>
      <c r="V11" s="1414">
        <v>0.02</v>
      </c>
      <c r="W11" s="1414">
        <v>1.8380000000000001</v>
      </c>
      <c r="X11" s="1414">
        <v>0.03</v>
      </c>
      <c r="Y11" s="1414">
        <v>0.08</v>
      </c>
      <c r="Z11" s="1415">
        <v>100.4</v>
      </c>
      <c r="AA11" s="1413">
        <v>-0.26</v>
      </c>
      <c r="AB11" s="1415">
        <v>0.28999999999999998</v>
      </c>
      <c r="AC11" s="1416">
        <v>443</v>
      </c>
      <c r="AD11" s="1414">
        <v>70</v>
      </c>
      <c r="AE11" s="1414">
        <v>10</v>
      </c>
      <c r="AF11" s="1414">
        <v>4.42</v>
      </c>
      <c r="AG11" s="1414">
        <v>1.7</v>
      </c>
      <c r="AH11" s="1414">
        <v>0.1</v>
      </c>
      <c r="AI11" s="1414">
        <v>1</v>
      </c>
      <c r="AJ11" s="1414">
        <v>0.1</v>
      </c>
      <c r="AK11" s="1414">
        <v>9</v>
      </c>
      <c r="AL11" s="1414">
        <v>5</v>
      </c>
      <c r="AM11" s="1414">
        <v>1</v>
      </c>
      <c r="AN11" s="1414">
        <v>0.9</v>
      </c>
      <c r="AO11" s="1414">
        <v>1</v>
      </c>
      <c r="AP11" s="1414">
        <v>2</v>
      </c>
      <c r="AQ11" s="1414">
        <v>0.06</v>
      </c>
      <c r="AR11" s="1414">
        <v>0.5</v>
      </c>
      <c r="AS11" s="1414">
        <v>0.05</v>
      </c>
      <c r="AT11" s="1414">
        <v>0.1</v>
      </c>
      <c r="AU11" s="1414">
        <v>0.05</v>
      </c>
      <c r="AV11" s="1414">
        <v>0.41</v>
      </c>
      <c r="AW11" s="1414">
        <v>0.01</v>
      </c>
      <c r="AX11" s="1414">
        <v>23</v>
      </c>
      <c r="AY11" s="1415">
        <v>58</v>
      </c>
      <c r="AZ11" s="1413">
        <v>0.3</v>
      </c>
      <c r="BA11" s="1414">
        <v>0.5</v>
      </c>
      <c r="BB11" s="1414">
        <v>36</v>
      </c>
      <c r="BC11" s="1414">
        <v>151</v>
      </c>
      <c r="BD11" s="1414">
        <v>1</v>
      </c>
      <c r="BE11" s="1414">
        <v>79</v>
      </c>
      <c r="BF11" s="1415">
        <v>2500</v>
      </c>
      <c r="BG11" s="1413">
        <v>9</v>
      </c>
      <c r="BH11" s="1414">
        <v>0.5</v>
      </c>
      <c r="BI11" s="1414">
        <v>625</v>
      </c>
      <c r="BJ11" s="1414">
        <v>74.099999999999994</v>
      </c>
      <c r="BK11" s="1414">
        <v>0.1</v>
      </c>
      <c r="BL11" s="1414">
        <v>3</v>
      </c>
      <c r="BM11" s="1415">
        <v>35.5</v>
      </c>
      <c r="BN11" s="1419">
        <f>BC11/BB11</f>
        <v>4.1944444444444446</v>
      </c>
      <c r="BO11" s="1418">
        <f>BF11/BL11</f>
        <v>833.33333333333337</v>
      </c>
      <c r="BP11" s="1384">
        <v>1.88</v>
      </c>
      <c r="BQ11" s="1382">
        <v>7.16</v>
      </c>
      <c r="BR11" s="1382">
        <v>1.49</v>
      </c>
      <c r="BS11" s="1382">
        <v>9.34</v>
      </c>
      <c r="BT11" s="1382">
        <v>3.41</v>
      </c>
      <c r="BU11" s="1382">
        <v>1.03</v>
      </c>
      <c r="BV11" s="1382">
        <v>4.42</v>
      </c>
      <c r="BW11" s="1382">
        <v>0.79</v>
      </c>
      <c r="BX11" s="1382">
        <v>5.1100000000000003</v>
      </c>
      <c r="BY11" s="1382">
        <v>25.1</v>
      </c>
      <c r="BZ11" s="1382">
        <v>1.07</v>
      </c>
      <c r="CA11" s="1382">
        <v>2.96</v>
      </c>
      <c r="CB11" s="1382">
        <v>0.41199999999999998</v>
      </c>
      <c r="CC11" s="1382">
        <v>2.58</v>
      </c>
      <c r="CD11" s="1419">
        <v>0.42299999999999999</v>
      </c>
      <c r="CE11" s="1387">
        <v>7.9324894514767932</v>
      </c>
      <c r="CF11" s="1388">
        <v>11.680261011419249</v>
      </c>
      <c r="CG11" s="1388">
        <v>16.056034482758623</v>
      </c>
      <c r="CH11" s="1388">
        <v>20.437636761487965</v>
      </c>
      <c r="CI11" s="1388">
        <v>23.040540540540544</v>
      </c>
      <c r="CJ11" s="1388">
        <v>18.294849023090585</v>
      </c>
      <c r="CK11" s="1388">
        <v>22.211055276381909</v>
      </c>
      <c r="CL11" s="1388">
        <v>21.883656509695292</v>
      </c>
      <c r="CM11" s="1388">
        <v>20.772357723577237</v>
      </c>
      <c r="CN11" s="1388">
        <v>15.987261146496815</v>
      </c>
      <c r="CO11" s="1388">
        <v>19.597069597069599</v>
      </c>
      <c r="CP11" s="1388">
        <v>18.5</v>
      </c>
      <c r="CQ11" s="1388">
        <v>16.680161943319838</v>
      </c>
      <c r="CR11" s="1388">
        <v>16.024844720496894</v>
      </c>
      <c r="CS11" s="1389">
        <v>17.195121951219512</v>
      </c>
      <c r="CT11" s="1390">
        <f t="shared" si="2"/>
        <v>0.34428399965353818</v>
      </c>
      <c r="CU11" s="1391">
        <f t="shared" si="3"/>
        <v>1.2917067607541253</v>
      </c>
      <c r="CV11" s="1391">
        <f t="shared" si="4"/>
        <v>0.46132208157524612</v>
      </c>
      <c r="CW11" s="1392">
        <f t="shared" si="5"/>
        <v>0.80871947496622476</v>
      </c>
      <c r="CX11" s="1416"/>
      <c r="CY11" s="1414"/>
      <c r="CZ11" s="1417"/>
      <c r="DB11" s="1439">
        <v>47.91</v>
      </c>
      <c r="DC11" s="1440">
        <v>1.8380000000000001</v>
      </c>
      <c r="DD11" s="1440">
        <v>5.0999999999999996</v>
      </c>
      <c r="DE11" s="1440">
        <v>1.554</v>
      </c>
      <c r="DF11" s="1440">
        <v>12.584807529648891</v>
      </c>
      <c r="DG11" s="1440">
        <v>0.253</v>
      </c>
      <c r="DH11" s="1440">
        <v>14.26</v>
      </c>
      <c r="DI11" s="1440">
        <v>15.09</v>
      </c>
      <c r="DJ11" s="1440">
        <v>0.56999999999999995</v>
      </c>
      <c r="DK11" s="1440">
        <v>0.02</v>
      </c>
      <c r="DL11" s="1440">
        <v>0.03</v>
      </c>
      <c r="DM11" s="1440">
        <v>0</v>
      </c>
      <c r="DN11" s="1440">
        <v>0</v>
      </c>
      <c r="DO11" s="1440">
        <v>0.28999999999999998</v>
      </c>
      <c r="DP11" s="1440">
        <v>0</v>
      </c>
      <c r="DQ11" s="1440">
        <v>0</v>
      </c>
      <c r="DR11" s="1440">
        <v>2.7199621570482497E-3</v>
      </c>
      <c r="DS11" s="1440">
        <v>1.0048007145249526E-3</v>
      </c>
      <c r="DT11" s="1440">
        <v>1.9216085517943498E-2</v>
      </c>
      <c r="DU11" s="1440">
        <v>9.1347559193218353E-2</v>
      </c>
      <c r="DV11" s="1440">
        <v>7.834661623666082E-3</v>
      </c>
      <c r="DW11" s="1441">
        <v>99.6219305988553</v>
      </c>
      <c r="DX11" s="1439">
        <v>9.9999637250013791</v>
      </c>
      <c r="DY11" s="1440">
        <v>64.512485087398204</v>
      </c>
      <c r="DZ11" s="1440">
        <v>66.886097872793414</v>
      </c>
      <c r="EA11" s="1440">
        <v>71.485673552846038</v>
      </c>
      <c r="EB11" s="1440">
        <v>93.601779386335977</v>
      </c>
      <c r="EC11" s="1442">
        <v>68.823117825754508</v>
      </c>
      <c r="ED11" s="1440">
        <v>19.775411485632958</v>
      </c>
      <c r="EE11" s="1440">
        <v>3.2935875436546223</v>
      </c>
      <c r="EF11" s="1440">
        <v>2.8331816520422688</v>
      </c>
      <c r="EG11" s="1440">
        <v>0.12884246606308888</v>
      </c>
      <c r="EH11" s="1440">
        <v>0.12486181591883198</v>
      </c>
      <c r="EI11" s="1440">
        <v>1248.4769310121255</v>
      </c>
      <c r="EJ11" s="1443">
        <v>0.2821206025169829</v>
      </c>
      <c r="EK11" s="1408" t="s">
        <v>332</v>
      </c>
      <c r="EL11" s="1444" t="s">
        <v>1685</v>
      </c>
      <c r="EM11" s="1422"/>
      <c r="EN11" s="1423"/>
      <c r="EO11" s="1424"/>
      <c r="EP11" s="1435"/>
      <c r="EQ11" s="1413"/>
      <c r="ER11" s="1415"/>
      <c r="ES11" s="1413"/>
      <c r="ET11" s="1414"/>
      <c r="EU11" s="1415"/>
      <c r="EV11" s="1413"/>
      <c r="EW11" s="1414"/>
      <c r="EX11" s="1415"/>
      <c r="EY11" s="1413"/>
      <c r="EZ11" s="1414"/>
      <c r="FA11" s="1415"/>
      <c r="FB11" s="1418"/>
      <c r="FC11" s="1413"/>
      <c r="FD11" s="1415"/>
      <c r="FE11" s="1283"/>
      <c r="FF11" s="1283"/>
      <c r="FG11" s="1283"/>
      <c r="FH11" s="1283"/>
      <c r="FI11" s="1283"/>
      <c r="FJ11" s="1283"/>
      <c r="FK11" s="1283"/>
      <c r="FL11" s="1283"/>
      <c r="FM11" s="1283"/>
      <c r="FN11" s="1283"/>
      <c r="FO11" s="1283"/>
      <c r="FP11" s="1283"/>
      <c r="FQ11" s="1283"/>
      <c r="FR11" s="1283"/>
      <c r="FS11" s="1283"/>
      <c r="FT11" s="1283"/>
      <c r="FU11" s="1283"/>
      <c r="FV11" s="1283"/>
      <c r="FW11" s="1283"/>
      <c r="FX11" s="1283"/>
      <c r="FY11" s="1283"/>
      <c r="FZ11" s="1283"/>
      <c r="GA11" s="1283"/>
    </row>
    <row r="12" spans="1:187" s="1403" customFormat="1" ht="25.5" customHeight="1" thickBot="1" x14ac:dyDescent="0.3">
      <c r="A12" s="1445"/>
      <c r="B12" s="1446">
        <v>19</v>
      </c>
      <c r="C12" s="1446" t="s">
        <v>1677</v>
      </c>
      <c r="D12" s="1447">
        <v>65</v>
      </c>
      <c r="E12" s="1446">
        <v>282063</v>
      </c>
      <c r="F12" s="1446">
        <v>5457307</v>
      </c>
      <c r="G12" s="1448" t="s">
        <v>370</v>
      </c>
      <c r="H12" s="1448" t="s">
        <v>371</v>
      </c>
      <c r="I12" s="1446">
        <v>20220622</v>
      </c>
      <c r="J12" s="1449" t="s">
        <v>332</v>
      </c>
      <c r="K12" s="1450" t="s">
        <v>424</v>
      </c>
      <c r="L12" s="1451">
        <v>82515</v>
      </c>
      <c r="M12" s="1452" t="s">
        <v>1687</v>
      </c>
      <c r="N12" s="1453" t="s">
        <v>446</v>
      </c>
      <c r="O12" s="1454">
        <v>50.12</v>
      </c>
      <c r="P12" s="1455">
        <v>12.56</v>
      </c>
      <c r="Q12" s="1455">
        <v>14.77</v>
      </c>
      <c r="R12" s="1455">
        <v>0.2</v>
      </c>
      <c r="S12" s="1455">
        <v>3.44</v>
      </c>
      <c r="T12" s="1455">
        <v>6.34</v>
      </c>
      <c r="U12" s="1455">
        <v>3.36</v>
      </c>
      <c r="V12" s="1455">
        <v>2.71</v>
      </c>
      <c r="W12" s="1455">
        <v>2.6219999999999999</v>
      </c>
      <c r="X12" s="1455">
        <v>2.48</v>
      </c>
      <c r="Y12" s="1455">
        <v>0.01</v>
      </c>
      <c r="Z12" s="1456">
        <v>98.31</v>
      </c>
      <c r="AA12" s="1454">
        <v>-0.3</v>
      </c>
      <c r="AB12" s="1456">
        <v>0.12</v>
      </c>
      <c r="AC12" s="1457">
        <v>98</v>
      </c>
      <c r="AD12" s="1455">
        <v>27</v>
      </c>
      <c r="AE12" s="1455">
        <v>29</v>
      </c>
      <c r="AF12" s="1455">
        <v>18.7</v>
      </c>
      <c r="AG12" s="1455">
        <v>1.6</v>
      </c>
      <c r="AH12" s="1455">
        <v>0.1</v>
      </c>
      <c r="AI12" s="1455">
        <v>3</v>
      </c>
      <c r="AJ12" s="1455">
        <v>0.3</v>
      </c>
      <c r="AK12" s="1455">
        <v>1760</v>
      </c>
      <c r="AL12" s="1455">
        <v>13</v>
      </c>
      <c r="AM12" s="1455">
        <v>42</v>
      </c>
      <c r="AN12" s="1455">
        <v>32.6</v>
      </c>
      <c r="AO12" s="1455">
        <v>4</v>
      </c>
      <c r="AP12" s="1455">
        <v>14.9</v>
      </c>
      <c r="AQ12" s="1455">
        <v>1.96</v>
      </c>
      <c r="AR12" s="1455">
        <v>0.5</v>
      </c>
      <c r="AS12" s="1455">
        <v>0.22</v>
      </c>
      <c r="AT12" s="1455">
        <v>0.1</v>
      </c>
      <c r="AU12" s="1455">
        <v>2.16</v>
      </c>
      <c r="AV12" s="1455">
        <v>0.55000000000000004</v>
      </c>
      <c r="AW12" s="1455">
        <v>0.84</v>
      </c>
      <c r="AX12" s="1455">
        <v>782</v>
      </c>
      <c r="AY12" s="1456">
        <v>83</v>
      </c>
      <c r="AZ12" s="1454">
        <v>0.3</v>
      </c>
      <c r="BA12" s="1455">
        <v>0.5</v>
      </c>
      <c r="BB12" s="1455">
        <v>9</v>
      </c>
      <c r="BC12" s="1455">
        <v>5</v>
      </c>
      <c r="BD12" s="1455">
        <v>2</v>
      </c>
      <c r="BE12" s="1455">
        <v>305</v>
      </c>
      <c r="BF12" s="1456">
        <v>100</v>
      </c>
      <c r="BG12" s="1454">
        <v>2</v>
      </c>
      <c r="BH12" s="1455">
        <v>0.5</v>
      </c>
      <c r="BI12" s="1455">
        <v>5</v>
      </c>
      <c r="BJ12" s="1455">
        <v>12</v>
      </c>
      <c r="BK12" s="1455">
        <v>0.1</v>
      </c>
      <c r="BL12" s="1455">
        <v>3</v>
      </c>
      <c r="BM12" s="1456">
        <v>28.9</v>
      </c>
      <c r="BN12" s="1458">
        <f t="shared" si="0"/>
        <v>0.55555555555555558</v>
      </c>
      <c r="BO12" s="1459">
        <f t="shared" si="1"/>
        <v>33.333333333333336</v>
      </c>
      <c r="BP12" s="1384">
        <v>77.7</v>
      </c>
      <c r="BQ12" s="1382">
        <v>179</v>
      </c>
      <c r="BR12" s="1382">
        <v>26.5</v>
      </c>
      <c r="BS12" s="1382">
        <v>119</v>
      </c>
      <c r="BT12" s="1382">
        <v>24.9</v>
      </c>
      <c r="BU12" s="1382">
        <v>7.02</v>
      </c>
      <c r="BV12" s="1382">
        <v>18.7</v>
      </c>
      <c r="BW12" s="1382">
        <v>2.4300000000000002</v>
      </c>
      <c r="BX12" s="1382">
        <v>11.6</v>
      </c>
      <c r="BY12" s="1382">
        <v>47.5</v>
      </c>
      <c r="BZ12" s="1382">
        <v>1.91</v>
      </c>
      <c r="CA12" s="1382">
        <v>4.55</v>
      </c>
      <c r="CB12" s="1382">
        <v>0.54600000000000004</v>
      </c>
      <c r="CC12" s="1382">
        <v>3.06</v>
      </c>
      <c r="CD12" s="1458">
        <v>0.438</v>
      </c>
      <c r="CE12" s="1387">
        <v>327.84810126582283</v>
      </c>
      <c r="CF12" s="1388">
        <v>292.00652528548125</v>
      </c>
      <c r="CG12" s="1388">
        <v>285.56034482758622</v>
      </c>
      <c r="CH12" s="1388">
        <v>260.39387308533918</v>
      </c>
      <c r="CI12" s="1388">
        <v>168.24324324324323</v>
      </c>
      <c r="CJ12" s="1388">
        <v>124.68916518650087</v>
      </c>
      <c r="CK12" s="1388">
        <v>93.969849246231149</v>
      </c>
      <c r="CL12" s="1388">
        <v>67.313019390581715</v>
      </c>
      <c r="CM12" s="1388">
        <v>47.154471544715449</v>
      </c>
      <c r="CN12" s="1388">
        <v>30.254777070063692</v>
      </c>
      <c r="CO12" s="1388">
        <v>34.981684981684978</v>
      </c>
      <c r="CP12" s="1388">
        <v>28.4375</v>
      </c>
      <c r="CQ12" s="1388">
        <v>22.10526315789474</v>
      </c>
      <c r="CR12" s="1388">
        <v>19.006211180124222</v>
      </c>
      <c r="CS12" s="1389">
        <v>17.804878048780488</v>
      </c>
      <c r="CT12" s="1390">
        <f t="shared" si="2"/>
        <v>1.9486553810177423</v>
      </c>
      <c r="CU12" s="1391">
        <f t="shared" si="3"/>
        <v>5.2777586562951742</v>
      </c>
      <c r="CV12" s="1391">
        <f t="shared" si="4"/>
        <v>18.413386509450323</v>
      </c>
      <c r="CW12" s="1392">
        <f t="shared" si="5"/>
        <v>0.9916664863234661</v>
      </c>
      <c r="CX12" s="1457"/>
      <c r="CY12" s="1455"/>
      <c r="CZ12" s="1449"/>
      <c r="DA12" s="1458"/>
      <c r="DB12" s="1460">
        <v>50.12</v>
      </c>
      <c r="DC12" s="1461">
        <v>2.6219999999999999</v>
      </c>
      <c r="DD12" s="1461">
        <v>12.56</v>
      </c>
      <c r="DE12" s="1461">
        <v>1.4770000000000001</v>
      </c>
      <c r="DF12" s="1461">
        <v>11.96123598538701</v>
      </c>
      <c r="DG12" s="1461">
        <v>0.2</v>
      </c>
      <c r="DH12" s="1461">
        <v>3.44</v>
      </c>
      <c r="DI12" s="1461">
        <v>6.34</v>
      </c>
      <c r="DJ12" s="1461">
        <v>3.36</v>
      </c>
      <c r="DK12" s="1461">
        <v>2.71</v>
      </c>
      <c r="DL12" s="1461">
        <v>2.48</v>
      </c>
      <c r="DM12" s="1461">
        <v>0</v>
      </c>
      <c r="DN12" s="1461">
        <v>0</v>
      </c>
      <c r="DO12" s="1461">
        <v>0.12</v>
      </c>
      <c r="DP12" s="1461">
        <v>0</v>
      </c>
      <c r="DQ12" s="1461">
        <v>0</v>
      </c>
      <c r="DR12" s="1461">
        <v>9.2478713339640486E-2</v>
      </c>
      <c r="DS12" s="1461">
        <v>0.19649436195154626</v>
      </c>
      <c r="DT12" s="1461">
        <v>6.3629422244846018E-4</v>
      </c>
      <c r="DU12" s="1461">
        <v>7.3078047354574688E-4</v>
      </c>
      <c r="DV12" s="1461">
        <v>1.1211670944211806E-2</v>
      </c>
      <c r="DW12" s="1462">
        <v>97.691787806318402</v>
      </c>
      <c r="DX12" s="1460">
        <v>9.9999637250013791</v>
      </c>
      <c r="DY12" s="1461">
        <v>31.572466236126679</v>
      </c>
      <c r="DZ12" s="1461">
        <v>33.891574695304314</v>
      </c>
      <c r="EA12" s="1461">
        <v>40.504220152305123</v>
      </c>
      <c r="EB12" s="1461">
        <v>51.045249565239558</v>
      </c>
      <c r="EC12" s="1463">
        <v>26.414716283788003</v>
      </c>
      <c r="ED12" s="1461">
        <v>65.38857231470088</v>
      </c>
      <c r="EE12" s="1461">
        <v>2.9223392759781595</v>
      </c>
      <c r="EF12" s="1461">
        <v>2.6632016706542174</v>
      </c>
      <c r="EG12" s="1461">
        <v>0.25992729786183277</v>
      </c>
      <c r="EH12" s="1461">
        <v>0.23563391534470393</v>
      </c>
      <c r="EI12" s="1461">
        <v>1189.5938301166177</v>
      </c>
      <c r="EJ12" s="1464">
        <v>0.49389779756595686</v>
      </c>
      <c r="EK12" s="1449" t="s">
        <v>332</v>
      </c>
      <c r="EL12" s="1465" t="s">
        <v>446</v>
      </c>
      <c r="EM12" s="1466"/>
      <c r="EN12" s="1467"/>
      <c r="EO12" s="1468"/>
      <c r="EP12" s="1371"/>
      <c r="EQ12" s="1454"/>
      <c r="ER12" s="1456"/>
      <c r="ES12" s="1454"/>
      <c r="ET12" s="1455"/>
      <c r="EU12" s="1456"/>
      <c r="EV12" s="1454"/>
      <c r="EW12" s="1455"/>
      <c r="EX12" s="1456"/>
      <c r="EY12" s="1454"/>
      <c r="EZ12" s="1455"/>
      <c r="FA12" s="1456"/>
      <c r="FB12" s="1459"/>
      <c r="FC12" s="1454"/>
      <c r="FD12" s="1456"/>
      <c r="FE12" s="1283"/>
      <c r="FF12" s="1283"/>
      <c r="FG12" s="1283"/>
      <c r="FH12" s="1283"/>
      <c r="FI12" s="1283"/>
      <c r="FJ12" s="1283"/>
      <c r="FK12" s="1283"/>
      <c r="FL12" s="1283"/>
      <c r="FM12" s="1283"/>
      <c r="FN12" s="1283"/>
      <c r="FO12" s="1283"/>
      <c r="FP12" s="1283"/>
      <c r="FQ12" s="1283"/>
      <c r="FR12" s="1283"/>
      <c r="FS12" s="1283"/>
      <c r="FT12" s="1283"/>
      <c r="FU12" s="1283"/>
      <c r="FV12" s="1283"/>
      <c r="FW12" s="1283"/>
      <c r="FX12" s="1283"/>
      <c r="FY12" s="1283"/>
      <c r="FZ12" s="1283"/>
      <c r="GA12" s="1283"/>
    </row>
    <row r="13" spans="1:187" ht="25.5" customHeight="1" thickBot="1" x14ac:dyDescent="0.3">
      <c r="A13" s="1445"/>
      <c r="B13" s="1446">
        <v>18</v>
      </c>
      <c r="C13" s="1446" t="s">
        <v>1677</v>
      </c>
      <c r="D13" s="1447">
        <v>76</v>
      </c>
      <c r="E13" s="1446">
        <v>718352</v>
      </c>
      <c r="F13" s="1446">
        <v>5455083</v>
      </c>
      <c r="G13" s="1448" t="s">
        <v>372</v>
      </c>
      <c r="H13" s="1448" t="s">
        <v>373</v>
      </c>
      <c r="I13" s="1446">
        <v>20220623</v>
      </c>
      <c r="J13" s="1469" t="s">
        <v>332</v>
      </c>
      <c r="K13" s="1470" t="s">
        <v>425</v>
      </c>
      <c r="L13" s="1451">
        <v>82516</v>
      </c>
      <c r="M13" s="1452" t="s">
        <v>1688</v>
      </c>
      <c r="N13" s="1453" t="s">
        <v>446</v>
      </c>
      <c r="O13" s="1454">
        <v>48.8</v>
      </c>
      <c r="P13" s="1455">
        <v>13.06</v>
      </c>
      <c r="Q13" s="1455">
        <v>15.43</v>
      </c>
      <c r="R13" s="1455">
        <v>0.16500000000000001</v>
      </c>
      <c r="S13" s="1455">
        <v>3.58</v>
      </c>
      <c r="T13" s="1455">
        <v>6.29</v>
      </c>
      <c r="U13" s="1455">
        <v>3.41</v>
      </c>
      <c r="V13" s="1455">
        <v>2.61</v>
      </c>
      <c r="W13" s="1455">
        <v>3.121</v>
      </c>
      <c r="X13" s="1455">
        <v>2.21</v>
      </c>
      <c r="Y13" s="1455">
        <v>0.01</v>
      </c>
      <c r="Z13" s="1456">
        <v>98.27</v>
      </c>
      <c r="AA13" s="1454">
        <v>-0.4</v>
      </c>
      <c r="AB13" s="1456">
        <v>0.12</v>
      </c>
      <c r="AC13" s="1457">
        <v>128</v>
      </c>
      <c r="AD13" s="1455">
        <v>33</v>
      </c>
      <c r="AE13" s="1455">
        <v>27</v>
      </c>
      <c r="AF13" s="1455">
        <v>14.9</v>
      </c>
      <c r="AG13" s="1455">
        <v>1.4</v>
      </c>
      <c r="AH13" s="1455">
        <v>0.1</v>
      </c>
      <c r="AI13" s="1455">
        <v>2</v>
      </c>
      <c r="AJ13" s="1455">
        <v>0.3</v>
      </c>
      <c r="AK13" s="1455">
        <v>1670</v>
      </c>
      <c r="AL13" s="1455">
        <v>11</v>
      </c>
      <c r="AM13" s="1455">
        <v>32</v>
      </c>
      <c r="AN13" s="1455">
        <v>23</v>
      </c>
      <c r="AO13" s="1455">
        <v>3</v>
      </c>
      <c r="AP13" s="1455">
        <v>5</v>
      </c>
      <c r="AQ13" s="1455">
        <v>1.51</v>
      </c>
      <c r="AR13" s="1455">
        <v>0.5</v>
      </c>
      <c r="AS13" s="1455">
        <v>0.15</v>
      </c>
      <c r="AT13" s="1455">
        <v>0.3</v>
      </c>
      <c r="AU13" s="1455">
        <v>1.71</v>
      </c>
      <c r="AV13" s="1455">
        <v>0.4</v>
      </c>
      <c r="AW13" s="1455">
        <v>0.57999999999999996</v>
      </c>
      <c r="AX13" s="1455">
        <v>809</v>
      </c>
      <c r="AY13" s="1456">
        <v>217</v>
      </c>
      <c r="AZ13" s="1454">
        <v>0.3</v>
      </c>
      <c r="BA13" s="1455">
        <v>0.5</v>
      </c>
      <c r="BB13" s="1455">
        <v>14</v>
      </c>
      <c r="BC13" s="1455">
        <v>7</v>
      </c>
      <c r="BD13" s="1455">
        <v>1</v>
      </c>
      <c r="BE13" s="1455">
        <v>248</v>
      </c>
      <c r="BF13" s="1456">
        <v>200</v>
      </c>
      <c r="BG13" s="1454">
        <v>2</v>
      </c>
      <c r="BH13" s="1455">
        <v>0.5</v>
      </c>
      <c r="BI13" s="1455">
        <v>5</v>
      </c>
      <c r="BJ13" s="1455">
        <v>10.8</v>
      </c>
      <c r="BK13" s="1455">
        <v>0.1</v>
      </c>
      <c r="BL13" s="1455">
        <v>3</v>
      </c>
      <c r="BM13" s="1456">
        <v>25.3</v>
      </c>
      <c r="BN13" s="1458">
        <f t="shared" si="0"/>
        <v>0.5</v>
      </c>
      <c r="BO13" s="1459">
        <f t="shared" si="1"/>
        <v>66.666666666666671</v>
      </c>
      <c r="BP13" s="1384">
        <v>57.5</v>
      </c>
      <c r="BQ13" s="1382">
        <v>133</v>
      </c>
      <c r="BR13" s="1382">
        <v>19.899999999999999</v>
      </c>
      <c r="BS13" s="1382">
        <v>92.2</v>
      </c>
      <c r="BT13" s="1382">
        <v>19.399999999999999</v>
      </c>
      <c r="BU13" s="1382">
        <v>5.75</v>
      </c>
      <c r="BV13" s="1382">
        <v>14.9</v>
      </c>
      <c r="BW13" s="1382">
        <v>1.93</v>
      </c>
      <c r="BX13" s="1382">
        <v>9.23</v>
      </c>
      <c r="BY13" s="1382">
        <v>36.5</v>
      </c>
      <c r="BZ13" s="1382">
        <v>1.51</v>
      </c>
      <c r="CA13" s="1382">
        <v>3.43</v>
      </c>
      <c r="CB13" s="1382">
        <v>0.39900000000000002</v>
      </c>
      <c r="CC13" s="1382">
        <v>2.36</v>
      </c>
      <c r="CD13" s="1458">
        <v>0.35099999999999998</v>
      </c>
      <c r="CE13" s="1387">
        <v>242.61603375527429</v>
      </c>
      <c r="CF13" s="1388">
        <v>216.9657422512235</v>
      </c>
      <c r="CG13" s="1388">
        <v>214.43965517241378</v>
      </c>
      <c r="CH13" s="1388">
        <v>201.75054704595186</v>
      </c>
      <c r="CI13" s="1388">
        <v>131.08108108108107</v>
      </c>
      <c r="CJ13" s="1388">
        <v>102.13143872113676</v>
      </c>
      <c r="CK13" s="1388">
        <v>74.874371859296474</v>
      </c>
      <c r="CL13" s="1388">
        <v>53.46260387811634</v>
      </c>
      <c r="CM13" s="1388">
        <v>37.520325203252035</v>
      </c>
      <c r="CN13" s="1388">
        <v>23.248407643312103</v>
      </c>
      <c r="CO13" s="1388">
        <v>27.655677655677653</v>
      </c>
      <c r="CP13" s="1388">
        <v>21.4375</v>
      </c>
      <c r="CQ13" s="1388">
        <v>16.153846153846153</v>
      </c>
      <c r="CR13" s="1388">
        <v>14.6583850931677</v>
      </c>
      <c r="CS13" s="1389">
        <v>14.268292682926829</v>
      </c>
      <c r="CT13" s="1390">
        <f t="shared" si="2"/>
        <v>1.850885205968072</v>
      </c>
      <c r="CU13" s="1391">
        <f t="shared" si="3"/>
        <v>5.2476055491130866</v>
      </c>
      <c r="CV13" s="1391">
        <f t="shared" si="4"/>
        <v>17.003858776010677</v>
      </c>
      <c r="CW13" s="1392">
        <f t="shared" si="5"/>
        <v>1.0309149711244461</v>
      </c>
      <c r="CX13" s="1457"/>
      <c r="CY13" s="1455"/>
      <c r="CZ13" s="1449"/>
      <c r="DA13" s="1432"/>
      <c r="DB13" s="1439">
        <v>48.8</v>
      </c>
      <c r="DC13" s="1440">
        <v>3.121</v>
      </c>
      <c r="DD13" s="1440">
        <v>13.06</v>
      </c>
      <c r="DE13" s="1440">
        <v>1.5429999999999999</v>
      </c>
      <c r="DF13" s="1440">
        <v>12.495725880468624</v>
      </c>
      <c r="DG13" s="1440">
        <v>0.16500000000000001</v>
      </c>
      <c r="DH13" s="1440">
        <v>3.58</v>
      </c>
      <c r="DI13" s="1440">
        <v>6.29</v>
      </c>
      <c r="DJ13" s="1440">
        <v>3.41</v>
      </c>
      <c r="DK13" s="1440">
        <v>2.61</v>
      </c>
      <c r="DL13" s="1440">
        <v>2.21</v>
      </c>
      <c r="DM13" s="1440">
        <v>0</v>
      </c>
      <c r="DN13" s="1440">
        <v>0</v>
      </c>
      <c r="DO13" s="1440">
        <v>0.12</v>
      </c>
      <c r="DP13" s="1440">
        <v>0</v>
      </c>
      <c r="DQ13" s="1440">
        <v>0</v>
      </c>
      <c r="DR13" s="1440">
        <v>9.5671712393566699E-2</v>
      </c>
      <c r="DS13" s="1440">
        <v>0.18644635480629676</v>
      </c>
      <c r="DT13" s="1440">
        <v>8.9081191142784425E-4</v>
      </c>
      <c r="DU13" s="1440">
        <v>7.3078047354574688E-4</v>
      </c>
      <c r="DV13" s="1440">
        <v>2.9312440902336891E-2</v>
      </c>
      <c r="DW13" s="1441">
        <v>97.717777980955802</v>
      </c>
      <c r="DX13" s="1439">
        <v>9.9999637250013755</v>
      </c>
      <c r="DY13" s="1440">
        <v>31.489904626390043</v>
      </c>
      <c r="DZ13" s="1440">
        <v>33.805944722025387</v>
      </c>
      <c r="EA13" s="1440">
        <v>41.412863103632631</v>
      </c>
      <c r="EB13" s="1440">
        <v>50.478161915622074</v>
      </c>
      <c r="EC13" s="1442">
        <v>28.631627082089977</v>
      </c>
      <c r="ED13" s="1440">
        <v>65.477606336865691</v>
      </c>
      <c r="EE13" s="1440">
        <v>2.9375901304175596</v>
      </c>
      <c r="EF13" s="1440">
        <v>2.6784912697473326</v>
      </c>
      <c r="EG13" s="1440">
        <v>0.23415186724973366</v>
      </c>
      <c r="EH13" s="1440">
        <v>0.21464876395945248</v>
      </c>
      <c r="EI13" s="1440">
        <v>1214.6046456619904</v>
      </c>
      <c r="EJ13" s="1443">
        <v>0.39314511775408434</v>
      </c>
      <c r="EK13" s="1469" t="s">
        <v>332</v>
      </c>
      <c r="EL13" s="1465" t="s">
        <v>446</v>
      </c>
      <c r="EM13" s="1466"/>
      <c r="EN13" s="1467"/>
      <c r="EO13" s="1468"/>
      <c r="EP13" s="1371"/>
      <c r="EQ13" s="1454"/>
      <c r="ER13" s="1456"/>
      <c r="ES13" s="1454"/>
      <c r="ET13" s="1455"/>
      <c r="EU13" s="1456"/>
      <c r="EV13" s="1454"/>
      <c r="EW13" s="1455"/>
      <c r="EX13" s="1456"/>
      <c r="EY13" s="1454"/>
      <c r="EZ13" s="1455"/>
      <c r="FA13" s="1456"/>
      <c r="FB13" s="1459"/>
      <c r="FC13" s="1454"/>
      <c r="FD13" s="1456"/>
      <c r="GB13" s="1309"/>
      <c r="GC13" s="1309"/>
      <c r="GD13" s="1309"/>
      <c r="GE13" s="1309"/>
    </row>
    <row r="14" spans="1:187" s="1414" customFormat="1" ht="25.5" customHeight="1" x14ac:dyDescent="0.25">
      <c r="A14" s="1436"/>
      <c r="B14" s="1405">
        <v>19</v>
      </c>
      <c r="C14" s="1405" t="s">
        <v>1677</v>
      </c>
      <c r="D14" s="1406">
        <v>18</v>
      </c>
      <c r="E14" s="1405">
        <v>283538</v>
      </c>
      <c r="F14" s="1405">
        <v>5458724</v>
      </c>
      <c r="G14" s="1407" t="s">
        <v>344</v>
      </c>
      <c r="H14" s="1407" t="s">
        <v>345</v>
      </c>
      <c r="I14" s="1405"/>
      <c r="J14" s="1408" t="s">
        <v>331</v>
      </c>
      <c r="K14" s="1433" t="s">
        <v>408</v>
      </c>
      <c r="L14" s="1410">
        <v>82511</v>
      </c>
      <c r="M14" s="1411" t="s">
        <v>1340</v>
      </c>
      <c r="N14" s="1471" t="s">
        <v>446</v>
      </c>
      <c r="O14" s="1413">
        <v>47.92</v>
      </c>
      <c r="P14" s="1414">
        <v>12.88</v>
      </c>
      <c r="Q14" s="1414">
        <v>15.93</v>
      </c>
      <c r="R14" s="1414">
        <v>0.17799999999999999</v>
      </c>
      <c r="S14" s="1414">
        <v>3.73</v>
      </c>
      <c r="T14" s="1414">
        <v>6.28</v>
      </c>
      <c r="U14" s="1414">
        <v>3.48</v>
      </c>
      <c r="V14" s="1414">
        <v>2.59</v>
      </c>
      <c r="W14" s="1414">
        <v>3.1520000000000001</v>
      </c>
      <c r="X14" s="1414">
        <v>2.19</v>
      </c>
      <c r="Y14" s="1414">
        <v>0.01</v>
      </c>
      <c r="Z14" s="1415">
        <v>98.03</v>
      </c>
      <c r="AA14" s="1413">
        <v>-0.3</v>
      </c>
      <c r="AB14" s="1415">
        <v>0.17</v>
      </c>
      <c r="AC14" s="1416">
        <v>134</v>
      </c>
      <c r="AD14" s="1414">
        <v>33</v>
      </c>
      <c r="AE14" s="1414">
        <v>27</v>
      </c>
      <c r="AF14" s="1414">
        <v>13.8</v>
      </c>
      <c r="AG14" s="1414">
        <v>1.4</v>
      </c>
      <c r="AH14" s="1414">
        <v>0.1</v>
      </c>
      <c r="AI14" s="1414">
        <v>2</v>
      </c>
      <c r="AJ14" s="1414">
        <v>0.2</v>
      </c>
      <c r="AK14" s="1414">
        <v>1570</v>
      </c>
      <c r="AL14" s="1414">
        <v>9</v>
      </c>
      <c r="AM14" s="1414">
        <v>30</v>
      </c>
      <c r="AN14" s="1414">
        <v>19.8</v>
      </c>
      <c r="AO14" s="1414">
        <v>3</v>
      </c>
      <c r="AP14" s="1414">
        <v>4.5999999999999996</v>
      </c>
      <c r="AQ14" s="1414">
        <v>1.42</v>
      </c>
      <c r="AR14" s="1414">
        <v>0.5</v>
      </c>
      <c r="AS14" s="1414">
        <v>0.16</v>
      </c>
      <c r="AT14" s="1414">
        <v>0.1</v>
      </c>
      <c r="AU14" s="1414">
        <v>1.43</v>
      </c>
      <c r="AV14" s="1414">
        <v>0.37</v>
      </c>
      <c r="AW14" s="1414">
        <v>0.53</v>
      </c>
      <c r="AX14" s="1414">
        <v>816</v>
      </c>
      <c r="AY14" s="1415">
        <v>103</v>
      </c>
      <c r="AZ14" s="1413">
        <v>0.3</v>
      </c>
      <c r="BA14" s="1414">
        <v>0.5</v>
      </c>
      <c r="BB14" s="1414">
        <v>34</v>
      </c>
      <c r="BC14" s="1414">
        <v>14</v>
      </c>
      <c r="BD14" s="1414">
        <v>1</v>
      </c>
      <c r="BE14" s="1414">
        <v>229</v>
      </c>
      <c r="BF14" s="1415">
        <v>400</v>
      </c>
      <c r="BG14" s="1413">
        <v>2</v>
      </c>
      <c r="BH14" s="1414">
        <v>1.4</v>
      </c>
      <c r="BI14" s="1414">
        <v>45</v>
      </c>
      <c r="BJ14" s="1414">
        <v>10</v>
      </c>
      <c r="BK14" s="1414">
        <v>0.4</v>
      </c>
      <c r="BL14" s="1414">
        <v>3</v>
      </c>
      <c r="BM14" s="1415">
        <v>28</v>
      </c>
      <c r="BN14" s="1419">
        <f t="shared" si="0"/>
        <v>0.41176470588235292</v>
      </c>
      <c r="BO14" s="1418">
        <f t="shared" si="1"/>
        <v>133.33333333333334</v>
      </c>
      <c r="BP14" s="1384">
        <v>52.8</v>
      </c>
      <c r="BQ14" s="1382">
        <v>125</v>
      </c>
      <c r="BR14" s="1382">
        <v>18.5</v>
      </c>
      <c r="BS14" s="1382">
        <v>87.2</v>
      </c>
      <c r="BT14" s="1382">
        <v>18.3</v>
      </c>
      <c r="BU14" s="1382">
        <v>5.57</v>
      </c>
      <c r="BV14" s="1382">
        <v>13.8</v>
      </c>
      <c r="BW14" s="1382">
        <v>1.74</v>
      </c>
      <c r="BX14" s="1382">
        <v>8.6999999999999993</v>
      </c>
      <c r="BY14" s="1382">
        <v>34.6</v>
      </c>
      <c r="BZ14" s="1382">
        <v>1.4</v>
      </c>
      <c r="CA14" s="1382">
        <v>3.36</v>
      </c>
      <c r="CB14" s="1382">
        <v>0.374</v>
      </c>
      <c r="CC14" s="1382">
        <v>2.15</v>
      </c>
      <c r="CD14" s="1419">
        <v>0.32900000000000001</v>
      </c>
      <c r="CE14" s="1387">
        <v>222.78481012658227</v>
      </c>
      <c r="CF14" s="1388">
        <v>203.91517128874389</v>
      </c>
      <c r="CG14" s="1388">
        <v>199.35344827586209</v>
      </c>
      <c r="CH14" s="1388">
        <v>190.80962800875272</v>
      </c>
      <c r="CI14" s="1388">
        <v>123.64864864864866</v>
      </c>
      <c r="CJ14" s="1388">
        <v>98.93428063943162</v>
      </c>
      <c r="CK14" s="1388">
        <v>69.346733668341713</v>
      </c>
      <c r="CL14" s="1388">
        <v>48.199445983379498</v>
      </c>
      <c r="CM14" s="1388">
        <v>35.365853658536579</v>
      </c>
      <c r="CN14" s="1388">
        <v>22.038216560509554</v>
      </c>
      <c r="CO14" s="1388">
        <v>25.641025641025639</v>
      </c>
      <c r="CP14" s="1388">
        <v>21</v>
      </c>
      <c r="CQ14" s="1388">
        <v>15.1417004048583</v>
      </c>
      <c r="CR14" s="1388">
        <v>13.354037267080745</v>
      </c>
      <c r="CS14" s="1389">
        <v>13.373983739837399</v>
      </c>
      <c r="CT14" s="1390">
        <f t="shared" si="2"/>
        <v>1.8017569343570587</v>
      </c>
      <c r="CU14" s="1391">
        <f t="shared" si="3"/>
        <v>5.1851964992133919</v>
      </c>
      <c r="CV14" s="1391">
        <f t="shared" si="4"/>
        <v>16.658073948674538</v>
      </c>
      <c r="CW14" s="1392">
        <f t="shared" si="5"/>
        <v>1.0684128633772294</v>
      </c>
      <c r="CX14" s="1416"/>
      <c r="CZ14" s="1417"/>
      <c r="DA14" s="1419"/>
      <c r="DB14" s="1394">
        <v>47.92</v>
      </c>
      <c r="DC14" s="1395">
        <v>3.1520000000000001</v>
      </c>
      <c r="DD14" s="1395">
        <v>12.88</v>
      </c>
      <c r="DE14" s="1395">
        <v>1.5930000000000002</v>
      </c>
      <c r="DF14" s="1395">
        <v>12.900642467651664</v>
      </c>
      <c r="DG14" s="1395">
        <v>0.17799999999999999</v>
      </c>
      <c r="DH14" s="1395">
        <v>3.73</v>
      </c>
      <c r="DI14" s="1395">
        <v>6.28</v>
      </c>
      <c r="DJ14" s="1395">
        <v>3.48</v>
      </c>
      <c r="DK14" s="1395">
        <v>2.59</v>
      </c>
      <c r="DL14" s="1395">
        <v>2.19</v>
      </c>
      <c r="DM14" s="1395">
        <v>0</v>
      </c>
      <c r="DN14" s="1395">
        <v>0</v>
      </c>
      <c r="DO14" s="1395">
        <v>0.17</v>
      </c>
      <c r="DP14" s="1395">
        <v>0</v>
      </c>
      <c r="DQ14" s="1395">
        <v>0</v>
      </c>
      <c r="DR14" s="1395">
        <v>9.6499526963103127E-2</v>
      </c>
      <c r="DS14" s="1395">
        <v>0.17528190242268618</v>
      </c>
      <c r="DT14" s="1395">
        <v>1.7816238228556885E-3</v>
      </c>
      <c r="DU14" s="1395">
        <v>6.5770242619117214E-3</v>
      </c>
      <c r="DV14" s="1395">
        <v>1.3913278400648385E-2</v>
      </c>
      <c r="DW14" s="1396">
        <v>97.357695823522874</v>
      </c>
      <c r="DX14" s="1394">
        <v>9.9999637250013791</v>
      </c>
      <c r="DY14" s="1395">
        <v>31.687745787448673</v>
      </c>
      <c r="DZ14" s="1395">
        <v>34.011113168201263</v>
      </c>
      <c r="EA14" s="1395">
        <v>41.590298217312323</v>
      </c>
      <c r="EB14" s="1395">
        <v>49.930399220147379</v>
      </c>
      <c r="EC14" s="1397">
        <v>27.000486089441068</v>
      </c>
      <c r="ED14" s="1395">
        <v>65.338123742970396</v>
      </c>
      <c r="EE14" s="1395">
        <v>2.9342155844120099</v>
      </c>
      <c r="EF14" s="1395">
        <v>2.6875233505546894</v>
      </c>
      <c r="EG14" s="1395">
        <v>0.2180468434750838</v>
      </c>
      <c r="EH14" s="1395">
        <v>0.20016763145614958</v>
      </c>
      <c r="EI14" s="1395">
        <v>1227.7871933286106</v>
      </c>
      <c r="EJ14" s="1398">
        <v>0.34762441524574328</v>
      </c>
      <c r="EK14" s="1408" t="s">
        <v>331</v>
      </c>
      <c r="EL14" s="1421" t="s">
        <v>446</v>
      </c>
      <c r="EM14" s="1422"/>
      <c r="EN14" s="1423"/>
      <c r="EO14" s="1424"/>
      <c r="EP14" s="1371"/>
      <c r="EQ14" s="1413"/>
      <c r="ER14" s="1415"/>
      <c r="ES14" s="1413"/>
      <c r="EU14" s="1415"/>
      <c r="EV14" s="1413"/>
      <c r="EX14" s="1415"/>
      <c r="EY14" s="1413"/>
      <c r="FA14" s="1415"/>
      <c r="FB14" s="1418"/>
      <c r="FC14" s="1413"/>
      <c r="FD14" s="1415"/>
      <c r="FE14" s="1283"/>
      <c r="FF14" s="1283"/>
      <c r="FG14" s="1283"/>
      <c r="FH14" s="1283"/>
      <c r="FI14" s="1283"/>
      <c r="FJ14" s="1283"/>
      <c r="FK14" s="1283"/>
      <c r="FL14" s="1283"/>
      <c r="FM14" s="1283"/>
      <c r="FN14" s="1283"/>
      <c r="FO14" s="1283"/>
      <c r="FP14" s="1283"/>
      <c r="FQ14" s="1283"/>
      <c r="FR14" s="1283"/>
      <c r="FS14" s="1283"/>
      <c r="FT14" s="1283"/>
      <c r="FU14" s="1283"/>
      <c r="FV14" s="1283"/>
      <c r="FW14" s="1283"/>
      <c r="FX14" s="1283"/>
      <c r="FY14" s="1283"/>
      <c r="FZ14" s="1283"/>
      <c r="GA14" s="1283"/>
    </row>
    <row r="15" spans="1:187" ht="25.5" customHeight="1" thickBot="1" x14ac:dyDescent="0.3">
      <c r="A15" s="1372" t="s">
        <v>1678</v>
      </c>
      <c r="B15" s="1373">
        <v>18</v>
      </c>
      <c r="C15" s="1373" t="s">
        <v>1677</v>
      </c>
      <c r="D15" s="1374">
        <v>25</v>
      </c>
      <c r="E15" s="1373">
        <v>714657</v>
      </c>
      <c r="F15" s="1373">
        <v>5458858</v>
      </c>
      <c r="G15" s="1375" t="s">
        <v>348</v>
      </c>
      <c r="H15" s="1375" t="s">
        <v>349</v>
      </c>
      <c r="I15" s="1373">
        <v>20220614</v>
      </c>
      <c r="J15" s="1345" t="s">
        <v>332</v>
      </c>
      <c r="K15" s="1288" t="s">
        <v>409</v>
      </c>
      <c r="L15" s="1378">
        <v>82521</v>
      </c>
      <c r="M15" s="1379" t="s">
        <v>1344</v>
      </c>
      <c r="N15" s="1380" t="s">
        <v>443</v>
      </c>
      <c r="O15" s="1381">
        <v>55.86</v>
      </c>
      <c r="P15" s="1382">
        <v>26.23</v>
      </c>
      <c r="Q15" s="1382">
        <v>1.19</v>
      </c>
      <c r="R15" s="1382">
        <v>1.4999999999999999E-2</v>
      </c>
      <c r="S15" s="1382">
        <v>0.17</v>
      </c>
      <c r="T15" s="1382">
        <v>9.52</v>
      </c>
      <c r="U15" s="1382">
        <v>5</v>
      </c>
      <c r="V15" s="1382">
        <v>0.94</v>
      </c>
      <c r="W15" s="1382">
        <v>0.13800000000000001</v>
      </c>
      <c r="X15" s="1382">
        <v>7.0000000000000007E-2</v>
      </c>
      <c r="Y15" s="1382">
        <v>0.01</v>
      </c>
      <c r="Z15" s="1383">
        <v>99.36</v>
      </c>
      <c r="AA15" s="1381">
        <v>0.23</v>
      </c>
      <c r="AB15" s="1383">
        <v>0.01</v>
      </c>
      <c r="AC15" s="1384">
        <v>5</v>
      </c>
      <c r="AD15" s="1382">
        <v>1</v>
      </c>
      <c r="AE15" s="1382">
        <v>16</v>
      </c>
      <c r="AF15" s="1382">
        <v>0.31</v>
      </c>
      <c r="AG15" s="1382">
        <v>0.6</v>
      </c>
      <c r="AH15" s="1382">
        <v>0.1</v>
      </c>
      <c r="AI15" s="1382">
        <v>1</v>
      </c>
      <c r="AJ15" s="1382">
        <v>0.1</v>
      </c>
      <c r="AK15" s="1382">
        <v>301</v>
      </c>
      <c r="AL15" s="1382">
        <v>5</v>
      </c>
      <c r="AM15" s="1382">
        <v>4</v>
      </c>
      <c r="AN15" s="1382">
        <v>0.3</v>
      </c>
      <c r="AO15" s="1382">
        <v>1</v>
      </c>
      <c r="AP15" s="1382">
        <v>0.2</v>
      </c>
      <c r="AQ15" s="1382">
        <v>0.01</v>
      </c>
      <c r="AR15" s="1382">
        <v>0.5</v>
      </c>
      <c r="AS15" s="1382">
        <v>0.05</v>
      </c>
      <c r="AT15" s="1382">
        <v>0.1</v>
      </c>
      <c r="AU15" s="1382">
        <v>0.05</v>
      </c>
      <c r="AV15" s="1382">
        <v>0.05</v>
      </c>
      <c r="AW15" s="1382">
        <v>0.02</v>
      </c>
      <c r="AX15" s="1382">
        <v>571</v>
      </c>
      <c r="AY15" s="1383">
        <v>10</v>
      </c>
      <c r="AZ15" s="1381">
        <v>0.3</v>
      </c>
      <c r="BA15" s="1382">
        <v>0.5</v>
      </c>
      <c r="BB15" s="1382">
        <v>3</v>
      </c>
      <c r="BC15" s="1382">
        <v>4</v>
      </c>
      <c r="BD15" s="1382">
        <v>1</v>
      </c>
      <c r="BE15" s="1382">
        <v>9</v>
      </c>
      <c r="BF15" s="1383">
        <v>100</v>
      </c>
      <c r="BG15" s="1381">
        <v>2</v>
      </c>
      <c r="BH15" s="1382">
        <v>0.5</v>
      </c>
      <c r="BI15" s="1382">
        <v>5</v>
      </c>
      <c r="BJ15" s="1382">
        <v>0.7</v>
      </c>
      <c r="BK15" s="1382">
        <v>0.1</v>
      </c>
      <c r="BL15" s="1382">
        <v>3</v>
      </c>
      <c r="BM15" s="1383">
        <v>23.5</v>
      </c>
      <c r="BN15" s="1385">
        <f t="shared" si="0"/>
        <v>1.3333333333333333</v>
      </c>
      <c r="BO15" s="1386">
        <f t="shared" si="1"/>
        <v>33.333333333333336</v>
      </c>
      <c r="BP15" s="1384">
        <v>2.5299999999999998</v>
      </c>
      <c r="BQ15" s="1382">
        <v>4.59</v>
      </c>
      <c r="BR15" s="1382">
        <v>0.57999999999999996</v>
      </c>
      <c r="BS15" s="1382">
        <v>2.5299999999999998</v>
      </c>
      <c r="BT15" s="1382">
        <v>0.44</v>
      </c>
      <c r="BU15" s="1382">
        <v>1.08</v>
      </c>
      <c r="BV15" s="1382">
        <v>0.31</v>
      </c>
      <c r="BW15" s="1382">
        <v>0.05</v>
      </c>
      <c r="BX15" s="1382">
        <v>0.28000000000000003</v>
      </c>
      <c r="BY15" s="1382">
        <v>1.2</v>
      </c>
      <c r="BZ15" s="1382">
        <v>0.05</v>
      </c>
      <c r="CA15" s="1382">
        <v>0.11</v>
      </c>
      <c r="CB15" s="1382">
        <v>1.4999999999999999E-2</v>
      </c>
      <c r="CC15" s="1382">
        <v>0.09</v>
      </c>
      <c r="CD15" s="1385">
        <v>1.7999999999999999E-2</v>
      </c>
      <c r="CE15" s="1387">
        <v>10.675105485232066</v>
      </c>
      <c r="CF15" s="1388">
        <v>7.4877650897226751</v>
      </c>
      <c r="CG15" s="1388">
        <v>6.25</v>
      </c>
      <c r="CH15" s="1388">
        <v>5.5361050328227561</v>
      </c>
      <c r="CI15" s="1388">
        <v>2.9729729729729732</v>
      </c>
      <c r="CJ15" s="1388">
        <v>19.182948490230906</v>
      </c>
      <c r="CK15" s="1388">
        <v>1.557788944723618</v>
      </c>
      <c r="CL15" s="1388">
        <v>1.3850415512465375</v>
      </c>
      <c r="CM15" s="1388">
        <v>1.1382113821138213</v>
      </c>
      <c r="CN15" s="1388">
        <v>0.76433121019108274</v>
      </c>
      <c r="CO15" s="1388">
        <v>0.91575091575091572</v>
      </c>
      <c r="CP15" s="1388">
        <v>0.6875</v>
      </c>
      <c r="CQ15" s="1388">
        <v>0.60728744939271251</v>
      </c>
      <c r="CR15" s="1388">
        <v>0.55900621118012417</v>
      </c>
      <c r="CS15" s="1389">
        <v>0.73170731707317072</v>
      </c>
      <c r="CT15" s="1390">
        <f t="shared" si="2"/>
        <v>3.5907172995780585</v>
      </c>
      <c r="CU15" s="1391">
        <f t="shared" si="3"/>
        <v>2.1289782244556115</v>
      </c>
      <c r="CV15" s="1391">
        <f t="shared" si="4"/>
        <v>14.589310829817158</v>
      </c>
      <c r="CW15" s="1392">
        <f t="shared" si="5"/>
        <v>8.9138551263638561</v>
      </c>
      <c r="CX15" s="1384"/>
      <c r="CY15" s="1382"/>
      <c r="CZ15" s="1376"/>
      <c r="DA15" s="1472"/>
      <c r="DB15" s="1460">
        <v>55.86</v>
      </c>
      <c r="DC15" s="1461">
        <v>0.13800000000000001</v>
      </c>
      <c r="DD15" s="1461">
        <v>26.23</v>
      </c>
      <c r="DE15" s="1461">
        <v>0.11899999999999999</v>
      </c>
      <c r="DF15" s="1461">
        <v>0.96370147749563595</v>
      </c>
      <c r="DG15" s="1461">
        <v>1.4999999999999999E-2</v>
      </c>
      <c r="DH15" s="1461">
        <v>0.17</v>
      </c>
      <c r="DI15" s="1461">
        <v>9.52</v>
      </c>
      <c r="DJ15" s="1461">
        <v>5</v>
      </c>
      <c r="DK15" s="1461">
        <v>0.94</v>
      </c>
      <c r="DL15" s="1461">
        <v>7.0000000000000007E-2</v>
      </c>
      <c r="DM15" s="1461">
        <v>0</v>
      </c>
      <c r="DN15" s="1461">
        <v>0</v>
      </c>
      <c r="DO15" s="1461">
        <v>0.01</v>
      </c>
      <c r="DP15" s="1461">
        <v>0</v>
      </c>
      <c r="DQ15" s="1461">
        <v>0</v>
      </c>
      <c r="DR15" s="1461">
        <v>6.7526017029328284E-2</v>
      </c>
      <c r="DS15" s="1461">
        <v>3.3605001674667859E-2</v>
      </c>
      <c r="DT15" s="1461">
        <v>5.0903537795876815E-4</v>
      </c>
      <c r="DU15" s="1461">
        <v>7.3078047354574688E-4</v>
      </c>
      <c r="DV15" s="1461">
        <v>1.35080372821829E-3</v>
      </c>
      <c r="DW15" s="1462">
        <v>99.139423115779337</v>
      </c>
      <c r="DX15" s="1460">
        <v>9.9999637250013773</v>
      </c>
      <c r="DY15" s="1461">
        <v>22.058278925605755</v>
      </c>
      <c r="DZ15" s="1461">
        <v>23.922861131415804</v>
      </c>
      <c r="EA15" s="1461">
        <v>27.719456702653879</v>
      </c>
      <c r="EB15" s="1461">
        <v>51.27060680164918</v>
      </c>
      <c r="EC15" s="1473">
        <v>50.768663036357417</v>
      </c>
      <c r="ED15" s="1461">
        <v>97.164515483196453</v>
      </c>
      <c r="EE15" s="1461">
        <v>2.6812865458590283</v>
      </c>
      <c r="EF15" s="1461">
        <v>2.5085698524788573</v>
      </c>
      <c r="EG15" s="1461">
        <v>0.45677195064935849</v>
      </c>
      <c r="EH15" s="1461">
        <v>0.42625790660922658</v>
      </c>
      <c r="EI15" s="1461">
        <v>1097.1981459845406</v>
      </c>
      <c r="EJ15" s="1464">
        <v>0.99257860176648549</v>
      </c>
      <c r="EK15" s="1345" t="s">
        <v>332</v>
      </c>
      <c r="EL15" s="1399" t="s">
        <v>443</v>
      </c>
      <c r="EM15" s="1400" t="s">
        <v>409</v>
      </c>
      <c r="EN15" s="1401"/>
      <c r="EO15" s="1402">
        <v>6</v>
      </c>
      <c r="EP15" s="1371">
        <v>48.979333299195275</v>
      </c>
      <c r="EQ15" s="1381">
        <v>0.50878084966858994</v>
      </c>
      <c r="ER15" s="1383">
        <v>2.671801923651012E-2</v>
      </c>
      <c r="ES15" s="1381">
        <v>2.9979732552424636</v>
      </c>
      <c r="ET15" s="1382">
        <v>0.18813147020353954</v>
      </c>
      <c r="EU15" s="1383">
        <v>8.3757224440718717E-2</v>
      </c>
      <c r="EV15" s="1381">
        <v>0.1025805480277025</v>
      </c>
      <c r="EW15" s="1382">
        <v>7.635305381917981E-3</v>
      </c>
      <c r="EX15" s="1383">
        <v>0.31242920242865146</v>
      </c>
      <c r="EY15" s="1381">
        <v>5.9769736842105271E-2</v>
      </c>
      <c r="EZ15" s="1382">
        <v>1.0699642083743805E-3</v>
      </c>
      <c r="FA15" s="1383">
        <v>1.4433756729740635E-2</v>
      </c>
      <c r="FB15" s="1386">
        <v>0.23249999999999998</v>
      </c>
      <c r="FC15" s="1381">
        <v>9.9702056147303292E-2</v>
      </c>
      <c r="FD15" s="1383">
        <v>0.30875335218296784</v>
      </c>
      <c r="GB15" s="1309"/>
      <c r="GC15" s="1309"/>
      <c r="GD15" s="1309"/>
      <c r="GE15" s="1309"/>
    </row>
    <row r="16" spans="1:187" s="1419" customFormat="1" ht="25.5" customHeight="1" thickBot="1" x14ac:dyDescent="0.3">
      <c r="A16" s="1436"/>
      <c r="B16" s="1405">
        <v>18</v>
      </c>
      <c r="C16" s="1405" t="s">
        <v>1677</v>
      </c>
      <c r="D16" s="1406">
        <v>28</v>
      </c>
      <c r="E16" s="1405">
        <v>714230</v>
      </c>
      <c r="F16" s="1405">
        <v>5458288</v>
      </c>
      <c r="G16" s="1407" t="s">
        <v>350</v>
      </c>
      <c r="H16" s="1407" t="s">
        <v>351</v>
      </c>
      <c r="I16" s="1405"/>
      <c r="J16" s="1408" t="s">
        <v>332</v>
      </c>
      <c r="K16" s="1474" t="s">
        <v>411</v>
      </c>
      <c r="L16" s="1410">
        <v>82522</v>
      </c>
      <c r="M16" s="1475" t="s">
        <v>1346</v>
      </c>
      <c r="N16" s="1476" t="s">
        <v>443</v>
      </c>
      <c r="O16" s="1413">
        <v>53.89</v>
      </c>
      <c r="P16" s="1414">
        <v>24.82</v>
      </c>
      <c r="Q16" s="1414">
        <v>3.52</v>
      </c>
      <c r="R16" s="1414">
        <v>4.7E-2</v>
      </c>
      <c r="S16" s="1414">
        <v>2.34</v>
      </c>
      <c r="T16" s="1414">
        <v>9.42</v>
      </c>
      <c r="U16" s="1414">
        <v>4.2699999999999996</v>
      </c>
      <c r="V16" s="1414">
        <v>0.73</v>
      </c>
      <c r="W16" s="1414">
        <v>0.16500000000000001</v>
      </c>
      <c r="X16" s="1414">
        <v>0.05</v>
      </c>
      <c r="Y16" s="1414">
        <v>0.01</v>
      </c>
      <c r="Z16" s="1415">
        <v>99.47</v>
      </c>
      <c r="AA16" s="1413">
        <v>0.22</v>
      </c>
      <c r="AB16" s="1415">
        <v>0.02</v>
      </c>
      <c r="AC16" s="1416">
        <v>16</v>
      </c>
      <c r="AD16" s="1414">
        <v>9</v>
      </c>
      <c r="AE16" s="1414">
        <v>15</v>
      </c>
      <c r="AF16" s="1414">
        <v>0.32</v>
      </c>
      <c r="AG16" s="1414">
        <v>0.6</v>
      </c>
      <c r="AH16" s="1414">
        <v>0.1</v>
      </c>
      <c r="AI16" s="1414">
        <v>1</v>
      </c>
      <c r="AJ16" s="1414">
        <v>0.1</v>
      </c>
      <c r="AK16" s="1414">
        <v>229</v>
      </c>
      <c r="AL16" s="1414">
        <v>5</v>
      </c>
      <c r="AM16" s="1414">
        <v>3</v>
      </c>
      <c r="AN16" s="1414">
        <v>0.6</v>
      </c>
      <c r="AO16" s="1414">
        <v>1</v>
      </c>
      <c r="AP16" s="1414">
        <v>0.2</v>
      </c>
      <c r="AQ16" s="1414">
        <v>0.02</v>
      </c>
      <c r="AR16" s="1414">
        <v>0.5</v>
      </c>
      <c r="AS16" s="1414">
        <v>0.05</v>
      </c>
      <c r="AT16" s="1414">
        <v>0.1</v>
      </c>
      <c r="AU16" s="1414">
        <v>0.06</v>
      </c>
      <c r="AV16" s="1414">
        <v>0.05</v>
      </c>
      <c r="AW16" s="1414">
        <v>0.02</v>
      </c>
      <c r="AX16" s="1414">
        <v>507</v>
      </c>
      <c r="AY16" s="1415">
        <v>9</v>
      </c>
      <c r="AZ16" s="1413">
        <v>0.3</v>
      </c>
      <c r="BA16" s="1414">
        <v>0.5</v>
      </c>
      <c r="BB16" s="1414">
        <v>5</v>
      </c>
      <c r="BC16" s="1414">
        <v>27</v>
      </c>
      <c r="BD16" s="1414">
        <v>1</v>
      </c>
      <c r="BE16" s="1414">
        <v>25</v>
      </c>
      <c r="BF16" s="1415">
        <v>100</v>
      </c>
      <c r="BG16" s="1413">
        <v>2</v>
      </c>
      <c r="BH16" s="1414">
        <v>1.8</v>
      </c>
      <c r="BI16" s="1414">
        <v>62</v>
      </c>
      <c r="BJ16" s="1414">
        <v>3.5</v>
      </c>
      <c r="BK16" s="1414">
        <v>0.1</v>
      </c>
      <c r="BL16" s="1414">
        <v>3</v>
      </c>
      <c r="BM16" s="1415">
        <v>26.3</v>
      </c>
      <c r="BN16" s="1419">
        <f t="shared" si="0"/>
        <v>5.4</v>
      </c>
      <c r="BO16" s="1418">
        <f t="shared" si="1"/>
        <v>33.333333333333336</v>
      </c>
      <c r="BP16" s="1384">
        <v>2.0099999999999998</v>
      </c>
      <c r="BQ16" s="1382">
        <v>3.64</v>
      </c>
      <c r="BR16" s="1382">
        <v>0.47</v>
      </c>
      <c r="BS16" s="1382">
        <v>1.89</v>
      </c>
      <c r="BT16" s="1382">
        <v>0.38</v>
      </c>
      <c r="BU16" s="1382">
        <v>0.78600000000000003</v>
      </c>
      <c r="BV16" s="1382">
        <v>0.32</v>
      </c>
      <c r="BW16" s="1382">
        <v>0.05</v>
      </c>
      <c r="BX16" s="1382">
        <v>0.27</v>
      </c>
      <c r="BY16" s="1382">
        <v>1.3</v>
      </c>
      <c r="BZ16" s="1382">
        <v>0.05</v>
      </c>
      <c r="CA16" s="1382">
        <v>0.16</v>
      </c>
      <c r="CB16" s="1382">
        <v>2.4E-2</v>
      </c>
      <c r="CC16" s="1382">
        <v>0.16</v>
      </c>
      <c r="CD16" s="1419">
        <v>3.1E-2</v>
      </c>
      <c r="CE16" s="1387">
        <v>8.4810126582278471</v>
      </c>
      <c r="CF16" s="1388">
        <v>5.9380097879282223</v>
      </c>
      <c r="CG16" s="1388">
        <v>5.0646551724137936</v>
      </c>
      <c r="CH16" s="1388">
        <v>4.1356673960612689</v>
      </c>
      <c r="CI16" s="1388">
        <v>2.5675675675675675</v>
      </c>
      <c r="CJ16" s="1388">
        <v>13.960923623445826</v>
      </c>
      <c r="CK16" s="1388">
        <v>1.608040201005025</v>
      </c>
      <c r="CL16" s="1388">
        <v>1.3850415512465375</v>
      </c>
      <c r="CM16" s="1388">
        <v>1.0975609756097562</v>
      </c>
      <c r="CN16" s="1388">
        <v>0.82802547770700641</v>
      </c>
      <c r="CO16" s="1388">
        <v>0.91575091575091572</v>
      </c>
      <c r="CP16" s="1388">
        <v>1</v>
      </c>
      <c r="CQ16" s="1388">
        <v>0.97165991902834015</v>
      </c>
      <c r="CR16" s="1388">
        <v>0.99378881987577639</v>
      </c>
      <c r="CS16" s="1389">
        <v>1.2601626016260163</v>
      </c>
      <c r="CT16" s="1390">
        <f t="shared" si="2"/>
        <v>3.3031312458361088</v>
      </c>
      <c r="CU16" s="1391">
        <f t="shared" si="3"/>
        <v>1.2760577078943101</v>
      </c>
      <c r="CV16" s="1391">
        <f t="shared" si="4"/>
        <v>6.7300939158840327</v>
      </c>
      <c r="CW16" s="1392">
        <f t="shared" si="5"/>
        <v>6.8707596993722939</v>
      </c>
      <c r="CX16" s="1416"/>
      <c r="CY16" s="1414"/>
      <c r="CZ16" s="1417"/>
      <c r="DB16" s="1394">
        <v>53.89</v>
      </c>
      <c r="DC16" s="1395">
        <v>0.16500000000000001</v>
      </c>
      <c r="DD16" s="1395">
        <v>24.82</v>
      </c>
      <c r="DE16" s="1395">
        <v>0.35200000000000004</v>
      </c>
      <c r="DF16" s="1395">
        <v>2.8506127737686038</v>
      </c>
      <c r="DG16" s="1395">
        <v>4.7E-2</v>
      </c>
      <c r="DH16" s="1395">
        <v>2.34</v>
      </c>
      <c r="DI16" s="1395">
        <v>9.42</v>
      </c>
      <c r="DJ16" s="1395">
        <v>4.2699999999999996</v>
      </c>
      <c r="DK16" s="1395">
        <v>0.73</v>
      </c>
      <c r="DL16" s="1395">
        <v>0.05</v>
      </c>
      <c r="DM16" s="1395">
        <v>0</v>
      </c>
      <c r="DN16" s="1395">
        <v>0</v>
      </c>
      <c r="DO16" s="1395">
        <v>0.02</v>
      </c>
      <c r="DP16" s="1395">
        <v>0</v>
      </c>
      <c r="DQ16" s="1395">
        <v>0</v>
      </c>
      <c r="DR16" s="1395">
        <v>5.9957426679280987E-2</v>
      </c>
      <c r="DS16" s="1395">
        <v>2.5566595958468236E-2</v>
      </c>
      <c r="DT16" s="1395">
        <v>3.435988801221685E-3</v>
      </c>
      <c r="DU16" s="1395">
        <v>9.0616778719672612E-3</v>
      </c>
      <c r="DV16" s="1395">
        <v>1.2157233553964609E-3</v>
      </c>
      <c r="DW16" s="1396">
        <v>99.053850186434929</v>
      </c>
      <c r="DX16" s="1394">
        <v>9.9999637250013773</v>
      </c>
      <c r="DY16" s="1395">
        <v>56.840013177936733</v>
      </c>
      <c r="DZ16" s="1395">
        <v>59.403874309891513</v>
      </c>
      <c r="EA16" s="1395">
        <v>61.894173928506603</v>
      </c>
      <c r="EB16" s="1395">
        <v>54.936355796548689</v>
      </c>
      <c r="EC16" s="1397">
        <v>54.734817821591989</v>
      </c>
      <c r="ED16" s="1395">
        <v>90.032880692315729</v>
      </c>
      <c r="EE16" s="1395">
        <v>2.743556685958036</v>
      </c>
      <c r="EF16" s="1395">
        <v>2.5514646362190065</v>
      </c>
      <c r="EG16" s="1395">
        <v>0.38512220410945047</v>
      </c>
      <c r="EH16" s="1395">
        <v>0.36460633517409513</v>
      </c>
      <c r="EI16" s="1395">
        <v>1132.7609243448912</v>
      </c>
      <c r="EJ16" s="1398">
        <v>0.76899367891724779</v>
      </c>
      <c r="EK16" s="1408" t="s">
        <v>332</v>
      </c>
      <c r="EL16" s="1421" t="s">
        <v>443</v>
      </c>
      <c r="EM16" s="1422" t="s">
        <v>411</v>
      </c>
      <c r="EN16" s="1423"/>
      <c r="EO16" s="1424">
        <v>9</v>
      </c>
      <c r="EP16" s="1371">
        <v>52.859001641760806</v>
      </c>
      <c r="EQ16" s="1413">
        <v>0.81749403936166976</v>
      </c>
      <c r="ER16" s="1415">
        <v>2.4614809047033667E-2</v>
      </c>
      <c r="ES16" s="1413">
        <v>2.1130409567496722</v>
      </c>
      <c r="ET16" s="1414">
        <v>0.25713483804401638</v>
      </c>
      <c r="EU16" s="1415">
        <v>0.13368758399453862</v>
      </c>
      <c r="EV16" s="1413">
        <v>7.7835240389440938E-2</v>
      </c>
      <c r="EW16" s="1414">
        <v>8.5897185546577239E-3</v>
      </c>
      <c r="EX16" s="1415">
        <v>0.13690604754946495</v>
      </c>
      <c r="EY16" s="1413">
        <v>5.9013157894736851E-2</v>
      </c>
      <c r="EZ16" s="1414">
        <v>0</v>
      </c>
      <c r="FA16" s="1415">
        <v>1.7990388896081826E-2</v>
      </c>
      <c r="FB16" s="1418">
        <v>0.18766666666666665</v>
      </c>
      <c r="FC16" s="1413">
        <v>3.3724372986511465E-2</v>
      </c>
      <c r="FD16" s="1415">
        <v>1.900407335855701</v>
      </c>
      <c r="FE16" s="1283"/>
      <c r="FF16" s="1283"/>
      <c r="FG16" s="1283"/>
      <c r="FH16" s="1283"/>
      <c r="FI16" s="1283"/>
      <c r="FJ16" s="1283"/>
      <c r="FK16" s="1283"/>
      <c r="FL16" s="1283"/>
      <c r="FM16" s="1283"/>
      <c r="FN16" s="1283"/>
      <c r="FO16" s="1283"/>
      <c r="FP16" s="1283"/>
      <c r="FQ16" s="1283"/>
      <c r="FR16" s="1283"/>
      <c r="FS16" s="1283"/>
      <c r="FT16" s="1283"/>
      <c r="FU16" s="1283"/>
      <c r="FV16" s="1283"/>
      <c r="FW16" s="1283"/>
      <c r="FX16" s="1283"/>
      <c r="FY16" s="1283"/>
      <c r="FZ16" s="1283"/>
      <c r="GA16" s="1283"/>
    </row>
    <row r="17" spans="1:187" s="1403" customFormat="1" ht="25.15" customHeight="1" thickBot="1" x14ac:dyDescent="0.3">
      <c r="A17" s="1372"/>
      <c r="B17" s="1373">
        <v>18</v>
      </c>
      <c r="C17" s="1373" t="s">
        <v>1677</v>
      </c>
      <c r="D17" s="1374">
        <v>31</v>
      </c>
      <c r="E17" s="1373">
        <v>714496</v>
      </c>
      <c r="F17" s="1373">
        <v>5457745</v>
      </c>
      <c r="G17" s="1375" t="s">
        <v>352</v>
      </c>
      <c r="H17" s="1375" t="s">
        <v>353</v>
      </c>
      <c r="I17" s="1373"/>
      <c r="J17" s="1345" t="s">
        <v>332</v>
      </c>
      <c r="K17" s="1288" t="s">
        <v>413</v>
      </c>
      <c r="L17" s="1378">
        <v>82523</v>
      </c>
      <c r="M17" s="1379" t="s">
        <v>1348</v>
      </c>
      <c r="N17" s="1380" t="s">
        <v>443</v>
      </c>
      <c r="O17" s="1381">
        <v>55.3</v>
      </c>
      <c r="P17" s="1382">
        <v>26.91</v>
      </c>
      <c r="Q17" s="1382">
        <v>1.07</v>
      </c>
      <c r="R17" s="1382">
        <v>0.02</v>
      </c>
      <c r="S17" s="1382">
        <v>0.2</v>
      </c>
      <c r="T17" s="1382">
        <v>9.3800000000000008</v>
      </c>
      <c r="U17" s="1382">
        <v>4.93</v>
      </c>
      <c r="V17" s="1382">
        <v>1.1100000000000001</v>
      </c>
      <c r="W17" s="1382">
        <v>0.13300000000000001</v>
      </c>
      <c r="X17" s="1382">
        <v>0.08</v>
      </c>
      <c r="Y17" s="1382">
        <v>0.01</v>
      </c>
      <c r="Z17" s="1383">
        <v>99.84</v>
      </c>
      <c r="AA17" s="1381">
        <v>0.72</v>
      </c>
      <c r="AB17" s="1383">
        <v>0.01</v>
      </c>
      <c r="AC17" s="1384">
        <v>5</v>
      </c>
      <c r="AD17" s="1382">
        <v>1</v>
      </c>
      <c r="AE17" s="1382">
        <v>16</v>
      </c>
      <c r="AF17" s="1382">
        <v>0.76</v>
      </c>
      <c r="AG17" s="1382">
        <v>0.6</v>
      </c>
      <c r="AH17" s="1382">
        <v>0.1</v>
      </c>
      <c r="AI17" s="1382">
        <v>1</v>
      </c>
      <c r="AJ17" s="1382">
        <v>0.1</v>
      </c>
      <c r="AK17" s="1382">
        <v>314</v>
      </c>
      <c r="AL17" s="1382">
        <v>5</v>
      </c>
      <c r="AM17" s="1382">
        <v>6</v>
      </c>
      <c r="AN17" s="1382">
        <v>1</v>
      </c>
      <c r="AO17" s="1382">
        <v>1</v>
      </c>
      <c r="AP17" s="1382">
        <v>1.1000000000000001</v>
      </c>
      <c r="AQ17" s="1382">
        <v>0.06</v>
      </c>
      <c r="AR17" s="1382">
        <v>0.5</v>
      </c>
      <c r="AS17" s="1382">
        <v>0.05</v>
      </c>
      <c r="AT17" s="1382">
        <v>0.1</v>
      </c>
      <c r="AU17" s="1382">
        <v>0.56000000000000005</v>
      </c>
      <c r="AV17" s="1382">
        <v>0.1</v>
      </c>
      <c r="AW17" s="1382">
        <v>0.09</v>
      </c>
      <c r="AX17" s="1382">
        <v>582</v>
      </c>
      <c r="AY17" s="1383">
        <v>52</v>
      </c>
      <c r="AZ17" s="1381">
        <v>0.3</v>
      </c>
      <c r="BA17" s="1382">
        <v>0.5</v>
      </c>
      <c r="BB17" s="1382">
        <v>4</v>
      </c>
      <c r="BC17" s="1382">
        <v>3</v>
      </c>
      <c r="BD17" s="1382">
        <v>1</v>
      </c>
      <c r="BE17" s="1382">
        <v>12</v>
      </c>
      <c r="BF17" s="1383">
        <v>100</v>
      </c>
      <c r="BG17" s="1381">
        <v>2</v>
      </c>
      <c r="BH17" s="1382">
        <v>0.5</v>
      </c>
      <c r="BI17" s="1382">
        <v>5</v>
      </c>
      <c r="BJ17" s="1382">
        <v>0.8</v>
      </c>
      <c r="BK17" s="1382">
        <v>0.1</v>
      </c>
      <c r="BL17" s="1382">
        <v>3</v>
      </c>
      <c r="BM17" s="1383">
        <v>25.9</v>
      </c>
      <c r="BN17" s="1385">
        <f t="shared" si="0"/>
        <v>0.75</v>
      </c>
      <c r="BO17" s="1386">
        <f t="shared" si="1"/>
        <v>33.333333333333336</v>
      </c>
      <c r="BP17" s="1384">
        <v>5.21</v>
      </c>
      <c r="BQ17" s="1382">
        <v>10.5</v>
      </c>
      <c r="BR17" s="1382">
        <v>1.31</v>
      </c>
      <c r="BS17" s="1382">
        <v>5.1100000000000003</v>
      </c>
      <c r="BT17" s="1382">
        <v>0.99</v>
      </c>
      <c r="BU17" s="1382">
        <v>0.99399999999999999</v>
      </c>
      <c r="BV17" s="1382">
        <v>0.76</v>
      </c>
      <c r="BW17" s="1382">
        <v>0.13</v>
      </c>
      <c r="BX17" s="1382">
        <v>0.82</v>
      </c>
      <c r="BY17" s="1382">
        <v>4.7</v>
      </c>
      <c r="BZ17" s="1382">
        <v>0.18</v>
      </c>
      <c r="CA17" s="1382">
        <v>0.56999999999999995</v>
      </c>
      <c r="CB17" s="1382">
        <v>9.6000000000000002E-2</v>
      </c>
      <c r="CC17" s="1382">
        <v>0.68</v>
      </c>
      <c r="CD17" s="1385">
        <v>0.121</v>
      </c>
      <c r="CE17" s="1387">
        <v>21.983122362869199</v>
      </c>
      <c r="CF17" s="1388">
        <v>17.128874388254488</v>
      </c>
      <c r="CG17" s="1388">
        <v>14.116379310344829</v>
      </c>
      <c r="CH17" s="1388">
        <v>11.181619256017505</v>
      </c>
      <c r="CI17" s="1388">
        <v>6.6891891891891895</v>
      </c>
      <c r="CJ17" s="1388">
        <v>17.655417406749557</v>
      </c>
      <c r="CK17" s="1388">
        <v>3.8190954773869343</v>
      </c>
      <c r="CL17" s="1388">
        <v>3.6011080332409975</v>
      </c>
      <c r="CM17" s="1388">
        <v>3.333333333333333</v>
      </c>
      <c r="CN17" s="1388">
        <v>2.9936305732484074</v>
      </c>
      <c r="CO17" s="1388">
        <v>3.2967032967032965</v>
      </c>
      <c r="CP17" s="1388">
        <v>3.5624999999999996</v>
      </c>
      <c r="CQ17" s="1388">
        <v>3.8866396761133606</v>
      </c>
      <c r="CR17" s="1388">
        <v>4.2236024844720497</v>
      </c>
      <c r="CS17" s="1389">
        <v>4.9186991869918701</v>
      </c>
      <c r="CT17" s="1390">
        <f t="shared" si="2"/>
        <v>3.2863657673784257</v>
      </c>
      <c r="CU17" s="1391">
        <f t="shared" si="3"/>
        <v>0.77644420449354201</v>
      </c>
      <c r="CV17" s="1391">
        <f t="shared" si="4"/>
        <v>4.4692959514593573</v>
      </c>
      <c r="CW17" s="1392">
        <f t="shared" si="5"/>
        <v>3.4930997849992882</v>
      </c>
      <c r="CX17" s="1384"/>
      <c r="CY17" s="1382"/>
      <c r="CZ17" s="1376"/>
      <c r="DA17" s="1472"/>
      <c r="DB17" s="1460">
        <v>55.3</v>
      </c>
      <c r="DC17" s="1461">
        <v>0.13300000000000001</v>
      </c>
      <c r="DD17" s="1461">
        <v>26.91</v>
      </c>
      <c r="DE17" s="1461">
        <v>0.10700000000000001</v>
      </c>
      <c r="DF17" s="1461">
        <v>0.8665214965717063</v>
      </c>
      <c r="DG17" s="1461">
        <v>0.02</v>
      </c>
      <c r="DH17" s="1461">
        <v>0.2</v>
      </c>
      <c r="DI17" s="1461">
        <v>9.3800000000000008</v>
      </c>
      <c r="DJ17" s="1461">
        <v>4.93</v>
      </c>
      <c r="DK17" s="1461">
        <v>1.1100000000000001</v>
      </c>
      <c r="DL17" s="1461">
        <v>0.08</v>
      </c>
      <c r="DM17" s="1461">
        <v>0</v>
      </c>
      <c r="DN17" s="1461">
        <v>0</v>
      </c>
      <c r="DO17" s="1461">
        <v>0.01</v>
      </c>
      <c r="DP17" s="1461">
        <v>0</v>
      </c>
      <c r="DQ17" s="1461">
        <v>0</v>
      </c>
      <c r="DR17" s="1461">
        <v>6.8826868495742669E-2</v>
      </c>
      <c r="DS17" s="1461">
        <v>3.5056380484537235E-2</v>
      </c>
      <c r="DT17" s="1461">
        <v>3.8177653346907611E-4</v>
      </c>
      <c r="DU17" s="1461">
        <v>7.3078047354574688E-4</v>
      </c>
      <c r="DV17" s="1461">
        <v>7.0241793867351077E-3</v>
      </c>
      <c r="DW17" s="1462">
        <v>99.158541481945747</v>
      </c>
      <c r="DX17" s="1460">
        <v>9.9999637250013791</v>
      </c>
      <c r="DY17" s="1461">
        <v>27.022924413393124</v>
      </c>
      <c r="DZ17" s="1461">
        <v>29.15021407234552</v>
      </c>
      <c r="EA17" s="1461">
        <v>33.49552701970471</v>
      </c>
      <c r="EB17" s="1461">
        <v>51.252714166465182</v>
      </c>
      <c r="EC17" s="1473">
        <v>51.070661967065853</v>
      </c>
      <c r="ED17" s="1461">
        <v>97.00703406600654</v>
      </c>
      <c r="EE17" s="1461">
        <v>2.684347157947252</v>
      </c>
      <c r="EF17" s="1461">
        <v>2.5077277646292599</v>
      </c>
      <c r="EG17" s="1461">
        <v>0.44407636224449953</v>
      </c>
      <c r="EH17" s="1461">
        <v>0.41626130703998515</v>
      </c>
      <c r="EI17" s="1461">
        <v>1107.7491834280763</v>
      </c>
      <c r="EJ17" s="1464">
        <v>0.92327343419987074</v>
      </c>
      <c r="EK17" s="1345" t="s">
        <v>332</v>
      </c>
      <c r="EL17" s="1399" t="s">
        <v>443</v>
      </c>
      <c r="EM17" s="1400" t="s">
        <v>412</v>
      </c>
      <c r="EN17" s="1401"/>
      <c r="EO17" s="1402">
        <v>6</v>
      </c>
      <c r="EP17" s="1371">
        <v>52.7878810369359</v>
      </c>
      <c r="EQ17" s="1381">
        <v>0.60965219897600442</v>
      </c>
      <c r="ER17" s="1383">
        <v>1.5363224208990747E-2</v>
      </c>
      <c r="ES17" s="1381">
        <v>1.7120258846657928</v>
      </c>
      <c r="ET17" s="1382">
        <v>4.9077774835706071E-2</v>
      </c>
      <c r="EU17" s="1383">
        <v>0.16801119860781322</v>
      </c>
      <c r="EV17" s="1381">
        <v>7.6935411020776875E-2</v>
      </c>
      <c r="EW17" s="1382">
        <v>5.726479036438476E-3</v>
      </c>
      <c r="EX17" s="1383">
        <v>0.15237828008789242</v>
      </c>
      <c r="EY17" s="1381">
        <v>5.9769736842105271E-2</v>
      </c>
      <c r="EZ17" s="1382">
        <v>1.0699642083743805E-3</v>
      </c>
      <c r="FA17" s="1383">
        <v>2.0037391185383158E-2</v>
      </c>
      <c r="FB17" s="1386">
        <v>0.15150000000000002</v>
      </c>
      <c r="FC17" s="1381">
        <v>2.1920310216782854E-2</v>
      </c>
      <c r="FD17" s="1383">
        <v>0.20669602325128886</v>
      </c>
      <c r="FE17" s="1283"/>
      <c r="FF17" s="1283"/>
      <c r="FG17" s="1283"/>
      <c r="FH17" s="1283"/>
      <c r="FI17" s="1283"/>
      <c r="FJ17" s="1283"/>
      <c r="FK17" s="1283"/>
      <c r="FL17" s="1283"/>
      <c r="FM17" s="1283"/>
      <c r="FN17" s="1283"/>
      <c r="FO17" s="1283"/>
      <c r="FP17" s="1283"/>
      <c r="FQ17" s="1283"/>
      <c r="FR17" s="1283"/>
      <c r="FS17" s="1283"/>
      <c r="FT17" s="1283"/>
      <c r="FU17" s="1283"/>
      <c r="FV17" s="1283"/>
      <c r="FW17" s="1283"/>
      <c r="FX17" s="1283"/>
      <c r="FY17" s="1283"/>
      <c r="FZ17" s="1283"/>
      <c r="GA17" s="1283"/>
    </row>
    <row r="18" spans="1:187" s="1403" customFormat="1" ht="25.5" customHeight="1" thickBot="1" x14ac:dyDescent="0.3">
      <c r="A18" s="1436" t="s">
        <v>1678</v>
      </c>
      <c r="B18" s="1405">
        <v>18</v>
      </c>
      <c r="C18" s="1405" t="s">
        <v>1677</v>
      </c>
      <c r="D18" s="1406">
        <v>46</v>
      </c>
      <c r="E18" s="1405">
        <v>716848</v>
      </c>
      <c r="F18" s="1405">
        <v>5453600</v>
      </c>
      <c r="G18" s="1407" t="s">
        <v>356</v>
      </c>
      <c r="H18" s="1407" t="s">
        <v>357</v>
      </c>
      <c r="I18" s="1405">
        <v>20220617</v>
      </c>
      <c r="J18" s="1477" t="s">
        <v>332</v>
      </c>
      <c r="K18" s="1478" t="s">
        <v>668</v>
      </c>
      <c r="L18" s="1410">
        <v>82524</v>
      </c>
      <c r="M18" s="1411" t="s">
        <v>1350</v>
      </c>
      <c r="N18" s="1412" t="s">
        <v>443</v>
      </c>
      <c r="O18" s="1413">
        <v>57.03</v>
      </c>
      <c r="P18" s="1414">
        <v>26.21</v>
      </c>
      <c r="Q18" s="1414">
        <v>1.1200000000000001</v>
      </c>
      <c r="R18" s="1414">
        <v>1.7999999999999999E-2</v>
      </c>
      <c r="S18" s="1414">
        <v>0.14000000000000001</v>
      </c>
      <c r="T18" s="1414">
        <v>7.9</v>
      </c>
      <c r="U18" s="1414">
        <v>5.38</v>
      </c>
      <c r="V18" s="1414">
        <v>1.3</v>
      </c>
      <c r="W18" s="1414">
        <v>0.109</v>
      </c>
      <c r="X18" s="1414">
        <v>0.08</v>
      </c>
      <c r="Y18" s="1414">
        <v>0.01</v>
      </c>
      <c r="Z18" s="1415">
        <v>99.79</v>
      </c>
      <c r="AA18" s="1413">
        <v>0.52</v>
      </c>
      <c r="AB18" s="1415">
        <v>0.01</v>
      </c>
      <c r="AC18" s="1416">
        <v>5</v>
      </c>
      <c r="AD18" s="1414">
        <v>1</v>
      </c>
      <c r="AE18" s="1414">
        <v>20</v>
      </c>
      <c r="AF18" s="1414">
        <v>0.63</v>
      </c>
      <c r="AG18" s="1414">
        <v>0.8</v>
      </c>
      <c r="AH18" s="1414">
        <v>0.1</v>
      </c>
      <c r="AI18" s="1414">
        <v>1</v>
      </c>
      <c r="AJ18" s="1414">
        <v>0.1</v>
      </c>
      <c r="AK18" s="1414">
        <v>559</v>
      </c>
      <c r="AL18" s="1414">
        <v>5</v>
      </c>
      <c r="AM18" s="1414">
        <v>7</v>
      </c>
      <c r="AN18" s="1414">
        <v>0.6</v>
      </c>
      <c r="AO18" s="1414">
        <v>1</v>
      </c>
      <c r="AP18" s="1414">
        <v>0.2</v>
      </c>
      <c r="AQ18" s="1414">
        <v>0.04</v>
      </c>
      <c r="AR18" s="1414">
        <v>0.5</v>
      </c>
      <c r="AS18" s="1414">
        <v>0.05</v>
      </c>
      <c r="AT18" s="1414">
        <v>0.1</v>
      </c>
      <c r="AU18" s="1414">
        <v>0.1</v>
      </c>
      <c r="AV18" s="1414">
        <v>0.05</v>
      </c>
      <c r="AW18" s="1414">
        <v>0.06</v>
      </c>
      <c r="AX18" s="1414">
        <v>652</v>
      </c>
      <c r="AY18" s="1415">
        <v>13</v>
      </c>
      <c r="AZ18" s="1413">
        <v>0.3</v>
      </c>
      <c r="BA18" s="1414">
        <v>0.5</v>
      </c>
      <c r="BB18" s="1414">
        <v>1</v>
      </c>
      <c r="BC18" s="1414">
        <v>3</v>
      </c>
      <c r="BD18" s="1414">
        <v>1</v>
      </c>
      <c r="BE18" s="1414">
        <v>10</v>
      </c>
      <c r="BF18" s="1415">
        <v>100</v>
      </c>
      <c r="BG18" s="1413">
        <v>2</v>
      </c>
      <c r="BH18" s="1414">
        <v>2.2000000000000002</v>
      </c>
      <c r="BI18" s="1414">
        <v>5</v>
      </c>
      <c r="BJ18" s="1414">
        <v>0.6</v>
      </c>
      <c r="BK18" s="1414">
        <v>0.1</v>
      </c>
      <c r="BL18" s="1414">
        <v>3</v>
      </c>
      <c r="BM18" s="1415">
        <v>24.1</v>
      </c>
      <c r="BN18" s="1419">
        <f t="shared" si="0"/>
        <v>3</v>
      </c>
      <c r="BO18" s="1418">
        <f t="shared" si="1"/>
        <v>33.333333333333336</v>
      </c>
      <c r="BP18" s="1384">
        <v>5.04</v>
      </c>
      <c r="BQ18" s="1382">
        <v>8.61</v>
      </c>
      <c r="BR18" s="1382">
        <v>1.06</v>
      </c>
      <c r="BS18" s="1382">
        <v>4.46</v>
      </c>
      <c r="BT18" s="1382">
        <v>0.69</v>
      </c>
      <c r="BU18" s="1382">
        <v>2.14</v>
      </c>
      <c r="BV18" s="1382">
        <v>0.63</v>
      </c>
      <c r="BW18" s="1382">
        <v>0.08</v>
      </c>
      <c r="BX18" s="1382">
        <v>0.44</v>
      </c>
      <c r="BY18" s="1382">
        <v>2.1</v>
      </c>
      <c r="BZ18" s="1382">
        <v>0.08</v>
      </c>
      <c r="CA18" s="1382">
        <v>0.22</v>
      </c>
      <c r="CB18" s="1382">
        <v>2.5000000000000001E-2</v>
      </c>
      <c r="CC18" s="1382">
        <v>0.14000000000000001</v>
      </c>
      <c r="CD18" s="1419">
        <v>2.7E-2</v>
      </c>
      <c r="CE18" s="1387">
        <v>21.265822784810126</v>
      </c>
      <c r="CF18" s="1388">
        <v>14.045676998368679</v>
      </c>
      <c r="CG18" s="1388">
        <v>11.42241379310345</v>
      </c>
      <c r="CH18" s="1388">
        <v>9.7592997811816193</v>
      </c>
      <c r="CI18" s="1388">
        <v>4.6621621621621623</v>
      </c>
      <c r="CJ18" s="1388">
        <v>38.010657193605681</v>
      </c>
      <c r="CK18" s="1388">
        <v>3.1658291457286429</v>
      </c>
      <c r="CL18" s="1388">
        <v>2.21606648199446</v>
      </c>
      <c r="CM18" s="1388">
        <v>1.7886178861788617</v>
      </c>
      <c r="CN18" s="1388">
        <v>1.3375796178343948</v>
      </c>
      <c r="CO18" s="1388">
        <v>1.4652014652014651</v>
      </c>
      <c r="CP18" s="1388">
        <v>1.375</v>
      </c>
      <c r="CQ18" s="1388">
        <v>1.0121457489878543</v>
      </c>
      <c r="CR18" s="1388">
        <v>0.86956521739130443</v>
      </c>
      <c r="CS18" s="1389">
        <v>1.097560975609756</v>
      </c>
      <c r="CT18" s="1390">
        <f t="shared" si="2"/>
        <v>4.5613648871766648</v>
      </c>
      <c r="CU18" s="1391">
        <f t="shared" si="3"/>
        <v>2.8844221105527641</v>
      </c>
      <c r="CV18" s="1391">
        <f t="shared" si="4"/>
        <v>19.375527426160339</v>
      </c>
      <c r="CW18" s="1392">
        <f t="shared" si="5"/>
        <v>9.8939099731285776</v>
      </c>
      <c r="CX18" s="1416"/>
      <c r="CY18" s="1414"/>
      <c r="CZ18" s="1417"/>
      <c r="DB18" s="1439">
        <v>57.03</v>
      </c>
      <c r="DC18" s="1440">
        <v>0.109</v>
      </c>
      <c r="DD18" s="1440">
        <v>26.21</v>
      </c>
      <c r="DE18" s="1440">
        <v>0.11200000000000003</v>
      </c>
      <c r="DF18" s="1440">
        <v>0.90701315529001048</v>
      </c>
      <c r="DG18" s="1440">
        <v>1.7999999999999999E-2</v>
      </c>
      <c r="DH18" s="1440">
        <v>0.14000000000000001</v>
      </c>
      <c r="DI18" s="1440">
        <v>7.9</v>
      </c>
      <c r="DJ18" s="1440">
        <v>5.38</v>
      </c>
      <c r="DK18" s="1440">
        <v>1.3</v>
      </c>
      <c r="DL18" s="1440">
        <v>0.08</v>
      </c>
      <c r="DM18" s="1440">
        <v>0</v>
      </c>
      <c r="DN18" s="1440">
        <v>0</v>
      </c>
      <c r="DO18" s="1440">
        <v>0.01</v>
      </c>
      <c r="DP18" s="1440">
        <v>0</v>
      </c>
      <c r="DQ18" s="1440">
        <v>0</v>
      </c>
      <c r="DR18" s="1440">
        <v>7.7105014191106908E-2</v>
      </c>
      <c r="DS18" s="1440">
        <v>6.2409288824383166E-2</v>
      </c>
      <c r="DT18" s="1440">
        <v>3.8177653346907611E-4</v>
      </c>
      <c r="DU18" s="1440">
        <v>7.3078047354574688E-4</v>
      </c>
      <c r="DV18" s="1440">
        <v>1.7560448466837769E-3</v>
      </c>
      <c r="DW18" s="1441">
        <v>99.338396060159212</v>
      </c>
      <c r="DX18" s="1439">
        <v>9.9999637250013791</v>
      </c>
      <c r="DY18" s="1440">
        <v>19.848267331130106</v>
      </c>
      <c r="DZ18" s="1440">
        <v>21.577755551986073</v>
      </c>
      <c r="EA18" s="1440">
        <v>24.582189581232647</v>
      </c>
      <c r="EB18" s="1440">
        <v>44.795239092110073</v>
      </c>
      <c r="EC18" s="1479">
        <v>44.595388176661359</v>
      </c>
      <c r="ED18" s="1440">
        <v>96.576053428937286</v>
      </c>
      <c r="EE18" s="1440">
        <v>2.6877912414613379</v>
      </c>
      <c r="EF18" s="1440">
        <v>2.4907950805043018</v>
      </c>
      <c r="EG18" s="1440">
        <v>0.48402588151354375</v>
      </c>
      <c r="EH18" s="1440">
        <v>0.44732874517253751</v>
      </c>
      <c r="EI18" s="1440">
        <v>1077.6778954967915</v>
      </c>
      <c r="EJ18" s="1443">
        <v>1.132180472733836</v>
      </c>
      <c r="EK18" s="1477" t="s">
        <v>332</v>
      </c>
      <c r="EL18" s="1421" t="s">
        <v>443</v>
      </c>
      <c r="EM18" s="1422" t="s">
        <v>668</v>
      </c>
      <c r="EN18" s="1423"/>
      <c r="EO18" s="1424">
        <v>6</v>
      </c>
      <c r="EP18" s="1480">
        <v>41.019560819968206</v>
      </c>
      <c r="EQ18" s="1413">
        <v>1.8340245889065878</v>
      </c>
      <c r="ER18" s="1415">
        <v>5.7861505922525078E-2</v>
      </c>
      <c r="ES18" s="1413">
        <v>3.5512969364351243</v>
      </c>
      <c r="ET18" s="1414">
        <v>0.85613451657842587</v>
      </c>
      <c r="EU18" s="1415">
        <v>0.35513655153251605</v>
      </c>
      <c r="EV18" s="1413">
        <v>0.14712210177657331</v>
      </c>
      <c r="EW18" s="1414">
        <v>1.3361784418356476E-2</v>
      </c>
      <c r="EX18" s="1415">
        <v>4.1312379490248678E-2</v>
      </c>
      <c r="EY18" s="1413">
        <v>6.960526315789474E-2</v>
      </c>
      <c r="EZ18" s="1414">
        <v>0</v>
      </c>
      <c r="FA18" s="1415">
        <v>1.0869565217391297E-2</v>
      </c>
      <c r="FB18" s="1418">
        <v>0.19700000000000001</v>
      </c>
      <c r="FC18" s="1413">
        <v>3.2526911934581022E-2</v>
      </c>
      <c r="FD18" s="1415">
        <v>0.19540956728929368</v>
      </c>
      <c r="FE18" s="1283"/>
      <c r="FF18" s="1283"/>
      <c r="FG18" s="1283"/>
      <c r="FH18" s="1283"/>
      <c r="FI18" s="1283"/>
      <c r="FJ18" s="1283"/>
      <c r="FK18" s="1283"/>
      <c r="FL18" s="1283"/>
      <c r="FM18" s="1283"/>
      <c r="FN18" s="1283"/>
      <c r="FO18" s="1283"/>
      <c r="FP18" s="1283"/>
      <c r="FQ18" s="1283"/>
      <c r="FR18" s="1283"/>
      <c r="FS18" s="1283"/>
      <c r="FT18" s="1283"/>
      <c r="FU18" s="1283"/>
      <c r="FV18" s="1283"/>
      <c r="FW18" s="1283"/>
      <c r="FX18" s="1283"/>
      <c r="FY18" s="1283"/>
      <c r="FZ18" s="1283"/>
      <c r="GA18" s="1283"/>
    </row>
    <row r="19" spans="1:187" ht="25.5" customHeight="1" thickBot="1" x14ac:dyDescent="0.3">
      <c r="A19" s="1436"/>
      <c r="B19" s="1405">
        <v>18</v>
      </c>
      <c r="C19" s="1405" t="s">
        <v>1677</v>
      </c>
      <c r="D19" s="1406">
        <v>50</v>
      </c>
      <c r="E19" s="1405">
        <v>716247</v>
      </c>
      <c r="F19" s="1405">
        <v>5455327</v>
      </c>
      <c r="G19" s="1407" t="s">
        <v>358</v>
      </c>
      <c r="H19" s="1407" t="s">
        <v>359</v>
      </c>
      <c r="I19" s="1405">
        <v>20220618</v>
      </c>
      <c r="J19" s="1408" t="s">
        <v>332</v>
      </c>
      <c r="K19" s="1409" t="s">
        <v>416</v>
      </c>
      <c r="L19" s="1410">
        <v>82526</v>
      </c>
      <c r="M19" s="1411" t="s">
        <v>1353</v>
      </c>
      <c r="N19" s="1412" t="s">
        <v>443</v>
      </c>
      <c r="O19" s="1413">
        <v>55.37</v>
      </c>
      <c r="P19" s="1414">
        <v>27.21</v>
      </c>
      <c r="Q19" s="1414">
        <v>1.46</v>
      </c>
      <c r="R19" s="1414">
        <v>1.4999999999999999E-2</v>
      </c>
      <c r="S19" s="1414">
        <v>0.15</v>
      </c>
      <c r="T19" s="1414">
        <v>9.4499999999999993</v>
      </c>
      <c r="U19" s="1414">
        <v>4.79</v>
      </c>
      <c r="V19" s="1414">
        <v>1.03</v>
      </c>
      <c r="W19" s="1414">
        <v>0.129</v>
      </c>
      <c r="X19" s="1414">
        <v>0.05</v>
      </c>
      <c r="Y19" s="1414">
        <v>0.01</v>
      </c>
      <c r="Z19" s="1415">
        <v>99.82</v>
      </c>
      <c r="AA19" s="1413">
        <v>0.18</v>
      </c>
      <c r="AB19" s="1415">
        <v>0.01</v>
      </c>
      <c r="AC19" s="1416">
        <v>5</v>
      </c>
      <c r="AD19" s="1414">
        <v>1</v>
      </c>
      <c r="AE19" s="1414">
        <v>17</v>
      </c>
      <c r="AF19" s="1414">
        <v>0.33</v>
      </c>
      <c r="AG19" s="1414">
        <v>0.6</v>
      </c>
      <c r="AH19" s="1414">
        <v>0.1</v>
      </c>
      <c r="AI19" s="1414">
        <v>1</v>
      </c>
      <c r="AJ19" s="1414">
        <v>0.1</v>
      </c>
      <c r="AK19" s="1414">
        <v>330</v>
      </c>
      <c r="AL19" s="1414">
        <v>5</v>
      </c>
      <c r="AM19" s="1414">
        <v>5</v>
      </c>
      <c r="AN19" s="1414">
        <v>0.7</v>
      </c>
      <c r="AO19" s="1414">
        <v>1</v>
      </c>
      <c r="AP19" s="1414">
        <v>0.2</v>
      </c>
      <c r="AQ19" s="1414">
        <v>0.03</v>
      </c>
      <c r="AR19" s="1414">
        <v>0.5</v>
      </c>
      <c r="AS19" s="1414">
        <v>0.05</v>
      </c>
      <c r="AT19" s="1414">
        <v>0.1</v>
      </c>
      <c r="AU19" s="1414">
        <v>0.09</v>
      </c>
      <c r="AV19" s="1414">
        <v>0.05</v>
      </c>
      <c r="AW19" s="1414">
        <v>0.03</v>
      </c>
      <c r="AX19" s="1414">
        <v>595</v>
      </c>
      <c r="AY19" s="1415">
        <v>9</v>
      </c>
      <c r="AZ19" s="1413">
        <v>0.3</v>
      </c>
      <c r="BA19" s="1414">
        <v>0.5</v>
      </c>
      <c r="BB19" s="1414">
        <v>2</v>
      </c>
      <c r="BC19" s="1414">
        <v>4</v>
      </c>
      <c r="BD19" s="1414">
        <v>1</v>
      </c>
      <c r="BE19" s="1414">
        <v>9</v>
      </c>
      <c r="BF19" s="1415">
        <v>100</v>
      </c>
      <c r="BG19" s="1413">
        <v>2</v>
      </c>
      <c r="BH19" s="1414">
        <v>2.8</v>
      </c>
      <c r="BI19" s="1414">
        <v>5</v>
      </c>
      <c r="BJ19" s="1414">
        <v>0.5</v>
      </c>
      <c r="BK19" s="1414">
        <v>0.1</v>
      </c>
      <c r="BL19" s="1414">
        <v>3</v>
      </c>
      <c r="BM19" s="1415">
        <v>23.7</v>
      </c>
      <c r="BN19" s="1419">
        <f t="shared" si="0"/>
        <v>2</v>
      </c>
      <c r="BO19" s="1418">
        <f t="shared" si="1"/>
        <v>33.333333333333336</v>
      </c>
      <c r="BP19" s="1384">
        <v>2.72</v>
      </c>
      <c r="BQ19" s="1382">
        <v>4.91</v>
      </c>
      <c r="BR19" s="1382">
        <v>0.61</v>
      </c>
      <c r="BS19" s="1382">
        <v>2.54</v>
      </c>
      <c r="BT19" s="1382">
        <v>0.44</v>
      </c>
      <c r="BU19" s="1382">
        <v>0.98499999999999999</v>
      </c>
      <c r="BV19" s="1382">
        <v>0.33</v>
      </c>
      <c r="BW19" s="1382">
        <v>0.04</v>
      </c>
      <c r="BX19" s="1382">
        <v>0.22</v>
      </c>
      <c r="BY19" s="1382">
        <v>1.2</v>
      </c>
      <c r="BZ19" s="1382">
        <v>0.04</v>
      </c>
      <c r="CA19" s="1382">
        <v>0.12</v>
      </c>
      <c r="CB19" s="1382">
        <v>1.6E-2</v>
      </c>
      <c r="CC19" s="1382">
        <v>0.1</v>
      </c>
      <c r="CD19" s="1419">
        <v>0.02</v>
      </c>
      <c r="CE19" s="1387">
        <v>11.47679324894515</v>
      </c>
      <c r="CF19" s="1388">
        <v>8.0097879282218596</v>
      </c>
      <c r="CG19" s="1388">
        <v>6.5732758620689662</v>
      </c>
      <c r="CH19" s="1388">
        <v>5.5579868708971549</v>
      </c>
      <c r="CI19" s="1388">
        <v>2.9729729729729732</v>
      </c>
      <c r="CJ19" s="1388">
        <v>17.495559502664296</v>
      </c>
      <c r="CK19" s="1388">
        <v>1.6582914572864322</v>
      </c>
      <c r="CL19" s="1388">
        <v>1.10803324099723</v>
      </c>
      <c r="CM19" s="1388">
        <v>0.89430894308943087</v>
      </c>
      <c r="CN19" s="1388">
        <v>0.76433121019108274</v>
      </c>
      <c r="CO19" s="1388">
        <v>0.73260073260073255</v>
      </c>
      <c r="CP19" s="1388">
        <v>0.75</v>
      </c>
      <c r="CQ19" s="1388">
        <v>0.64777327935222673</v>
      </c>
      <c r="CR19" s="1388">
        <v>0.62111801242236031</v>
      </c>
      <c r="CS19" s="1389">
        <v>0.81300813008130079</v>
      </c>
      <c r="CT19" s="1390">
        <f t="shared" si="2"/>
        <v>3.8603759110088225</v>
      </c>
      <c r="CU19" s="1391">
        <f t="shared" si="3"/>
        <v>2.0396984924623118</v>
      </c>
      <c r="CV19" s="1391">
        <f t="shared" si="4"/>
        <v>14.116455696202534</v>
      </c>
      <c r="CW19" s="1392">
        <f t="shared" si="5"/>
        <v>7.8795592107594361</v>
      </c>
      <c r="CX19" s="1416"/>
      <c r="CY19" s="1414"/>
      <c r="CZ19" s="1417"/>
      <c r="DA19" s="1403"/>
      <c r="DB19" s="1439">
        <v>55.37</v>
      </c>
      <c r="DC19" s="1440">
        <v>0.129</v>
      </c>
      <c r="DD19" s="1440">
        <v>27.21</v>
      </c>
      <c r="DE19" s="1440">
        <v>0.14600000000000002</v>
      </c>
      <c r="DF19" s="1440">
        <v>1.1823564345744777</v>
      </c>
      <c r="DG19" s="1440">
        <v>1.4999999999999999E-2</v>
      </c>
      <c r="DH19" s="1440">
        <v>0.15</v>
      </c>
      <c r="DI19" s="1440">
        <v>9.4499999999999993</v>
      </c>
      <c r="DJ19" s="1440">
        <v>4.79</v>
      </c>
      <c r="DK19" s="1440">
        <v>1.03</v>
      </c>
      <c r="DL19" s="1440">
        <v>0.05</v>
      </c>
      <c r="DM19" s="1440">
        <v>0</v>
      </c>
      <c r="DN19" s="1440">
        <v>0</v>
      </c>
      <c r="DO19" s="1440">
        <v>0.01</v>
      </c>
      <c r="DP19" s="1440">
        <v>0</v>
      </c>
      <c r="DQ19" s="1440">
        <v>0</v>
      </c>
      <c r="DR19" s="1440">
        <v>7.0364238410596025E-2</v>
      </c>
      <c r="DS19" s="1440">
        <v>3.6842692865914926E-2</v>
      </c>
      <c r="DT19" s="1440">
        <v>5.0903537795876815E-4</v>
      </c>
      <c r="DU19" s="1440">
        <v>7.3078047354574688E-4</v>
      </c>
      <c r="DV19" s="1440">
        <v>1.2157233553964609E-3</v>
      </c>
      <c r="DW19" s="1441">
        <v>99.64201890505791</v>
      </c>
      <c r="DX19" s="1439">
        <v>9.9999637250013791</v>
      </c>
      <c r="DY19" s="1440">
        <v>16.911398556178462</v>
      </c>
      <c r="DZ19" s="1440">
        <v>18.44386821208078</v>
      </c>
      <c r="EA19" s="1440">
        <v>21.017993267823488</v>
      </c>
      <c r="EB19" s="1440">
        <v>52.157724310952098</v>
      </c>
      <c r="EC19" s="1479">
        <v>52.084313352147085</v>
      </c>
      <c r="ED19" s="1440">
        <v>96.969986806230153</v>
      </c>
      <c r="EE19" s="1440">
        <v>2.7071038139272314</v>
      </c>
      <c r="EF19" s="1440">
        <v>2.5132977663089582</v>
      </c>
      <c r="EG19" s="1440">
        <v>0.44114109780475541</v>
      </c>
      <c r="EH19" s="1440">
        <v>0.41440995655536239</v>
      </c>
      <c r="EI19" s="1440">
        <v>1111.4215818257762</v>
      </c>
      <c r="EJ19" s="1443">
        <v>0.89942670461674368</v>
      </c>
      <c r="EK19" s="1408" t="s">
        <v>332</v>
      </c>
      <c r="EL19" s="1421" t="s">
        <v>443</v>
      </c>
      <c r="EM19" s="1422" t="s">
        <v>416</v>
      </c>
      <c r="EN19" s="1423"/>
      <c r="EO19" s="1424">
        <v>3</v>
      </c>
      <c r="EP19" s="1481">
        <v>50.265916198233256</v>
      </c>
      <c r="EQ19" s="1413">
        <v>1.0317745447727118</v>
      </c>
      <c r="ER19" s="1415">
        <v>2.0526325247981387E-2</v>
      </c>
      <c r="ES19" s="1413">
        <v>3.0962990661861074</v>
      </c>
      <c r="ET19" s="1414">
        <v>1.3602817713608188</v>
      </c>
      <c r="EU19" s="1415">
        <v>0.43932505946086065</v>
      </c>
      <c r="EV19" s="1413">
        <v>9.4482083709725995E-2</v>
      </c>
      <c r="EW19" s="1414">
        <v>5.3989762119843396E-3</v>
      </c>
      <c r="EX19" s="1415">
        <v>5.7142857142857113E-2</v>
      </c>
      <c r="EY19" s="1413">
        <v>6.2039473684210533E-2</v>
      </c>
      <c r="EZ19" s="1414">
        <v>0</v>
      </c>
      <c r="FA19" s="1415">
        <v>0</v>
      </c>
      <c r="FB19" s="1418">
        <v>0.27400000000000002</v>
      </c>
      <c r="FC19" s="1413">
        <v>3.1564748269760273E-2</v>
      </c>
      <c r="FD19" s="1415">
        <v>0.11519981120350464</v>
      </c>
      <c r="GB19" s="1309"/>
      <c r="GC19" s="1309"/>
      <c r="GD19" s="1309"/>
      <c r="GE19" s="1309"/>
    </row>
    <row r="20" spans="1:187" ht="25.5" customHeight="1" thickBot="1" x14ac:dyDescent="0.3">
      <c r="A20" s="1372"/>
      <c r="B20" s="1373">
        <v>18</v>
      </c>
      <c r="C20" s="1373" t="s">
        <v>1677</v>
      </c>
      <c r="D20" s="1374">
        <v>118</v>
      </c>
      <c r="E20" s="1373">
        <v>716511</v>
      </c>
      <c r="F20" s="1373">
        <v>5454067</v>
      </c>
      <c r="G20" s="1375" t="s">
        <v>378</v>
      </c>
      <c r="H20" s="1375" t="s">
        <v>379</v>
      </c>
      <c r="I20" s="1373">
        <v>20220630</v>
      </c>
      <c r="J20" s="1345" t="s">
        <v>332</v>
      </c>
      <c r="K20" s="1482" t="s">
        <v>470</v>
      </c>
      <c r="L20" s="1378">
        <v>82534</v>
      </c>
      <c r="M20" s="1379" t="s">
        <v>1689</v>
      </c>
      <c r="N20" s="1380" t="s">
        <v>443</v>
      </c>
      <c r="O20" s="1381">
        <v>56.57</v>
      </c>
      <c r="P20" s="1382">
        <v>25.17</v>
      </c>
      <c r="Q20" s="1382">
        <v>2.08</v>
      </c>
      <c r="R20" s="1382">
        <v>2.5000000000000001E-2</v>
      </c>
      <c r="S20" s="1382">
        <v>0.26</v>
      </c>
      <c r="T20" s="1382">
        <v>7.56</v>
      </c>
      <c r="U20" s="1382">
        <v>5.46</v>
      </c>
      <c r="V20" s="1382">
        <v>1.42</v>
      </c>
      <c r="W20" s="1382">
        <v>0.439</v>
      </c>
      <c r="X20" s="1382">
        <v>0.04</v>
      </c>
      <c r="Y20" s="1382">
        <v>0.01</v>
      </c>
      <c r="Z20" s="1383">
        <v>99.54</v>
      </c>
      <c r="AA20" s="1381">
        <v>0.53</v>
      </c>
      <c r="AB20" s="1383">
        <v>0.01</v>
      </c>
      <c r="AC20" s="1384">
        <v>16</v>
      </c>
      <c r="AD20" s="1382">
        <v>2</v>
      </c>
      <c r="AE20" s="1382">
        <v>20</v>
      </c>
      <c r="AF20" s="1382">
        <v>0.43</v>
      </c>
      <c r="AG20" s="1382">
        <v>0.8</v>
      </c>
      <c r="AH20" s="1382">
        <v>0.1</v>
      </c>
      <c r="AI20" s="1382">
        <v>1</v>
      </c>
      <c r="AJ20" s="1382">
        <v>0.1</v>
      </c>
      <c r="AK20" s="1382">
        <v>587</v>
      </c>
      <c r="AL20" s="1382">
        <v>5</v>
      </c>
      <c r="AM20" s="1382">
        <v>7</v>
      </c>
      <c r="AN20" s="1382">
        <v>1</v>
      </c>
      <c r="AO20" s="1382">
        <v>1</v>
      </c>
      <c r="AP20" s="1382">
        <v>0.2</v>
      </c>
      <c r="AQ20" s="1382">
        <v>0.06</v>
      </c>
      <c r="AR20" s="1382">
        <v>0.5</v>
      </c>
      <c r="AS20" s="1382">
        <v>0.05</v>
      </c>
      <c r="AT20" s="1382">
        <v>0.1</v>
      </c>
      <c r="AU20" s="1382">
        <v>0.05</v>
      </c>
      <c r="AV20" s="1382">
        <v>0.05</v>
      </c>
      <c r="AW20" s="1382">
        <v>0.03</v>
      </c>
      <c r="AX20" s="1382">
        <v>657</v>
      </c>
      <c r="AY20" s="1383">
        <v>13</v>
      </c>
      <c r="AZ20" s="1381">
        <v>0.3</v>
      </c>
      <c r="BA20" s="1382">
        <v>0.5</v>
      </c>
      <c r="BB20" s="1382">
        <v>2</v>
      </c>
      <c r="BC20" s="1382">
        <v>5</v>
      </c>
      <c r="BD20" s="1382">
        <v>1</v>
      </c>
      <c r="BE20" s="1382">
        <v>12</v>
      </c>
      <c r="BF20" s="1383">
        <v>100</v>
      </c>
      <c r="BG20" s="1381">
        <v>2</v>
      </c>
      <c r="BH20" s="1382">
        <v>4.0999999999999996</v>
      </c>
      <c r="BI20" s="1382">
        <v>34</v>
      </c>
      <c r="BJ20" s="1382">
        <v>1.2</v>
      </c>
      <c r="BK20" s="1382">
        <v>0.1</v>
      </c>
      <c r="BL20" s="1382">
        <v>3</v>
      </c>
      <c r="BM20" s="1383">
        <v>22.1</v>
      </c>
      <c r="BN20" s="1385">
        <f t="shared" si="0"/>
        <v>2.5</v>
      </c>
      <c r="BO20" s="1386">
        <f t="shared" si="1"/>
        <v>33.333333333333336</v>
      </c>
      <c r="BP20" s="1384">
        <v>4.41</v>
      </c>
      <c r="BQ20" s="1382">
        <v>7.41</v>
      </c>
      <c r="BR20" s="1382">
        <v>0.89</v>
      </c>
      <c r="BS20" s="1382">
        <v>3.25</v>
      </c>
      <c r="BT20" s="1382">
        <v>0.59</v>
      </c>
      <c r="BU20" s="1382">
        <v>2.37</v>
      </c>
      <c r="BV20" s="1382">
        <v>0.43</v>
      </c>
      <c r="BW20" s="1382">
        <v>0.06</v>
      </c>
      <c r="BX20" s="1382">
        <v>0.28999999999999998</v>
      </c>
      <c r="BY20" s="1382">
        <v>1.2</v>
      </c>
      <c r="BZ20" s="1382">
        <v>0.05</v>
      </c>
      <c r="CA20" s="1382">
        <v>0.13</v>
      </c>
      <c r="CB20" s="1382">
        <v>1.4E-2</v>
      </c>
      <c r="CC20" s="1382">
        <v>0.08</v>
      </c>
      <c r="CD20" s="1385">
        <v>2.1000000000000001E-2</v>
      </c>
      <c r="CE20" s="1387">
        <v>18.607594936708864</v>
      </c>
      <c r="CF20" s="1388">
        <v>12.088091353996738</v>
      </c>
      <c r="CG20" s="1388">
        <v>9.5905172413793114</v>
      </c>
      <c r="CH20" s="1388">
        <v>7.1115973741794312</v>
      </c>
      <c r="CI20" s="1388">
        <v>3.9864864864864864</v>
      </c>
      <c r="CJ20" s="1388">
        <v>42.095914742451157</v>
      </c>
      <c r="CK20" s="1388">
        <v>2.1608040201005023</v>
      </c>
      <c r="CL20" s="1388">
        <v>1.6620498614958448</v>
      </c>
      <c r="CM20" s="1388">
        <v>1.178861788617886</v>
      </c>
      <c r="CN20" s="1388">
        <v>0.76433121019108274</v>
      </c>
      <c r="CO20" s="1388">
        <v>0.91575091575091572</v>
      </c>
      <c r="CP20" s="1388">
        <v>0.8125</v>
      </c>
      <c r="CQ20" s="1388">
        <v>0.5668016194331984</v>
      </c>
      <c r="CR20" s="1388">
        <v>0.49689440993788819</v>
      </c>
      <c r="CS20" s="1389">
        <v>0.85365853658536595</v>
      </c>
      <c r="CT20" s="1390">
        <f t="shared" si="2"/>
        <v>4.6676678824286642</v>
      </c>
      <c r="CU20" s="1391">
        <f t="shared" si="3"/>
        <v>2.5312275664034454</v>
      </c>
      <c r="CV20" s="1391">
        <f t="shared" si="4"/>
        <v>21.797468354430382</v>
      </c>
      <c r="CW20" s="1392">
        <f t="shared" si="5"/>
        <v>14.342904721518362</v>
      </c>
      <c r="CX20" s="1384"/>
      <c r="CY20" s="1382"/>
      <c r="CZ20" s="1376"/>
      <c r="DA20" s="1472"/>
      <c r="DB20" s="1460">
        <v>56.57</v>
      </c>
      <c r="DC20" s="1461">
        <v>0.439</v>
      </c>
      <c r="DD20" s="1461">
        <v>25.17</v>
      </c>
      <c r="DE20" s="1461">
        <v>0.20800000000000002</v>
      </c>
      <c r="DF20" s="1461">
        <v>1.6844530026814477</v>
      </c>
      <c r="DG20" s="1461">
        <v>2.5000000000000001E-2</v>
      </c>
      <c r="DH20" s="1461">
        <v>0.26</v>
      </c>
      <c r="DI20" s="1461">
        <v>7.56</v>
      </c>
      <c r="DJ20" s="1461">
        <v>5.46</v>
      </c>
      <c r="DK20" s="1461">
        <v>1.42</v>
      </c>
      <c r="DL20" s="1461">
        <v>0.04</v>
      </c>
      <c r="DM20" s="1461">
        <v>0</v>
      </c>
      <c r="DN20" s="1461">
        <v>0</v>
      </c>
      <c r="DO20" s="1461">
        <v>0.01</v>
      </c>
      <c r="DP20" s="1461">
        <v>0</v>
      </c>
      <c r="DQ20" s="1461">
        <v>0</v>
      </c>
      <c r="DR20" s="1461">
        <v>7.769631031220435E-2</v>
      </c>
      <c r="DS20" s="1461">
        <v>6.5535335491794133E-2</v>
      </c>
      <c r="DT20" s="1461">
        <v>6.3629422244846018E-4</v>
      </c>
      <c r="DU20" s="1461">
        <v>4.9693072201110787E-3</v>
      </c>
      <c r="DV20" s="1461">
        <v>1.7560448466837769E-3</v>
      </c>
      <c r="DW20" s="1462">
        <v>98.997046294774705</v>
      </c>
      <c r="DX20" s="1460">
        <v>9.9999637250013791</v>
      </c>
      <c r="DY20" s="1461">
        <v>19.848267331130103</v>
      </c>
      <c r="DZ20" s="1461">
        <v>21.57775555198608</v>
      </c>
      <c r="EA20" s="1461">
        <v>27.720283021200093</v>
      </c>
      <c r="EB20" s="1461">
        <v>43.347199575270416</v>
      </c>
      <c r="EC20" s="1463">
        <v>43.312673590433562</v>
      </c>
      <c r="ED20" s="1461">
        <v>95.590712451212212</v>
      </c>
      <c r="EE20" s="1461">
        <v>2.6870774145527609</v>
      </c>
      <c r="EF20" s="1461">
        <v>2.4997702053215964</v>
      </c>
      <c r="EG20" s="1461">
        <v>0.46816291873335142</v>
      </c>
      <c r="EH20" s="1461">
        <v>0.43360227779685723</v>
      </c>
      <c r="EI20" s="1461">
        <v>1082.5666281876418</v>
      </c>
      <c r="EJ20" s="1464">
        <v>1.0976674973641174</v>
      </c>
      <c r="EK20" s="1345" t="s">
        <v>332</v>
      </c>
      <c r="EL20" s="1399" t="s">
        <v>443</v>
      </c>
      <c r="EM20" s="1400" t="s">
        <v>470</v>
      </c>
      <c r="EN20" s="1401"/>
      <c r="EO20" s="1402">
        <v>6</v>
      </c>
      <c r="EP20" s="1483">
        <v>40.396902505700801</v>
      </c>
      <c r="EQ20" s="1381">
        <v>1.380032511831891</v>
      </c>
      <c r="ER20" s="1383">
        <v>1.826793194379512E-2</v>
      </c>
      <c r="ES20" s="1381">
        <v>3.9759578527815456</v>
      </c>
      <c r="ET20" s="1382">
        <v>0</v>
      </c>
      <c r="EU20" s="1383">
        <v>0.14025738882118916</v>
      </c>
      <c r="EV20" s="1381">
        <v>0.13718140243902438</v>
      </c>
      <c r="EW20" s="1382">
        <v>1.7287467311996717E-2</v>
      </c>
      <c r="EX20" s="1383">
        <v>0.14963464084695011</v>
      </c>
      <c r="EY20" s="1381">
        <v>7.3874172185430464E-2</v>
      </c>
      <c r="EZ20" s="1382">
        <v>1.0770500640589859E-3</v>
      </c>
      <c r="FA20" s="1383">
        <v>3.5716183744511333E-2</v>
      </c>
      <c r="FB20" s="1386">
        <v>0.254</v>
      </c>
      <c r="FC20" s="1381">
        <v>3.5355339059327383E-2</v>
      </c>
      <c r="FD20" s="1383">
        <v>1.0950398311242053</v>
      </c>
      <c r="GB20" s="1309"/>
      <c r="GC20" s="1309"/>
      <c r="GD20" s="1309"/>
      <c r="GE20" s="1309"/>
    </row>
    <row r="21" spans="1:187" s="1403" customFormat="1" ht="25.5" customHeight="1" thickBot="1" x14ac:dyDescent="0.3">
      <c r="A21" s="1436" t="s">
        <v>1678</v>
      </c>
      <c r="B21" s="1405">
        <v>18</v>
      </c>
      <c r="C21" s="1405" t="s">
        <v>1677</v>
      </c>
      <c r="D21" s="1406">
        <v>121</v>
      </c>
      <c r="E21" s="1405">
        <v>715861</v>
      </c>
      <c r="F21" s="1405">
        <v>5454048</v>
      </c>
      <c r="G21" s="1407" t="s">
        <v>382</v>
      </c>
      <c r="H21" s="1407" t="s">
        <v>383</v>
      </c>
      <c r="I21" s="1405">
        <v>20220630</v>
      </c>
      <c r="J21" s="1408" t="s">
        <v>332</v>
      </c>
      <c r="K21" s="1450" t="s">
        <v>429</v>
      </c>
      <c r="L21" s="1410">
        <v>82535</v>
      </c>
      <c r="M21" s="1411" t="s">
        <v>1690</v>
      </c>
      <c r="N21" s="1412" t="s">
        <v>443</v>
      </c>
      <c r="O21" s="1413">
        <v>54.85</v>
      </c>
      <c r="P21" s="1414">
        <v>26.9</v>
      </c>
      <c r="Q21" s="1414">
        <v>0.87</v>
      </c>
      <c r="R21" s="1414">
        <v>1.2999999999999999E-2</v>
      </c>
      <c r="S21" s="1414">
        <v>0.17</v>
      </c>
      <c r="T21" s="1414">
        <v>9.5299999999999994</v>
      </c>
      <c r="U21" s="1414">
        <v>4.84</v>
      </c>
      <c r="V21" s="1414">
        <v>1.02</v>
      </c>
      <c r="W21" s="1414">
        <v>0.11600000000000001</v>
      </c>
      <c r="X21" s="1414">
        <v>0.04</v>
      </c>
      <c r="Y21" s="1414">
        <v>0.01</v>
      </c>
      <c r="Z21" s="1415">
        <v>100</v>
      </c>
      <c r="AA21" s="1413">
        <v>1.7</v>
      </c>
      <c r="AB21" s="1415">
        <v>0.01</v>
      </c>
      <c r="AC21" s="1416">
        <v>5</v>
      </c>
      <c r="AD21" s="1414">
        <v>1</v>
      </c>
      <c r="AE21" s="1414">
        <v>17</v>
      </c>
      <c r="AF21" s="1414">
        <v>0.25</v>
      </c>
      <c r="AG21" s="1414">
        <v>0.6</v>
      </c>
      <c r="AH21" s="1414">
        <v>0.1</v>
      </c>
      <c r="AI21" s="1414">
        <v>1</v>
      </c>
      <c r="AJ21" s="1414">
        <v>0.2</v>
      </c>
      <c r="AK21" s="1414">
        <v>308</v>
      </c>
      <c r="AL21" s="1414">
        <v>5</v>
      </c>
      <c r="AM21" s="1414">
        <v>5</v>
      </c>
      <c r="AN21" s="1414">
        <v>0.2</v>
      </c>
      <c r="AO21" s="1414">
        <v>1</v>
      </c>
      <c r="AP21" s="1414">
        <v>0.1</v>
      </c>
      <c r="AQ21" s="1414">
        <v>0.01</v>
      </c>
      <c r="AR21" s="1414">
        <v>0.5</v>
      </c>
      <c r="AS21" s="1414">
        <v>0.05</v>
      </c>
      <c r="AT21" s="1414">
        <v>0.1</v>
      </c>
      <c r="AU21" s="1414">
        <v>0.05</v>
      </c>
      <c r="AV21" s="1414">
        <v>0.05</v>
      </c>
      <c r="AW21" s="1414">
        <v>0.01</v>
      </c>
      <c r="AX21" s="1414">
        <v>548</v>
      </c>
      <c r="AY21" s="1415">
        <v>7</v>
      </c>
      <c r="AZ21" s="1413">
        <v>0.3</v>
      </c>
      <c r="BA21" s="1414">
        <v>0.5</v>
      </c>
      <c r="BB21" s="1414">
        <v>1</v>
      </c>
      <c r="BC21" s="1414">
        <v>2</v>
      </c>
      <c r="BD21" s="1414">
        <v>1</v>
      </c>
      <c r="BE21" s="1414">
        <v>7</v>
      </c>
      <c r="BF21" s="1415">
        <v>100</v>
      </c>
      <c r="BG21" s="1413">
        <v>2</v>
      </c>
      <c r="BH21" s="1414">
        <v>1.4</v>
      </c>
      <c r="BI21" s="1414">
        <v>14</v>
      </c>
      <c r="BJ21" s="1414">
        <v>0.5</v>
      </c>
      <c r="BK21" s="1414">
        <v>0.1</v>
      </c>
      <c r="BL21" s="1414">
        <v>3</v>
      </c>
      <c r="BM21" s="1415">
        <v>25.2</v>
      </c>
      <c r="BN21" s="1419">
        <f t="shared" si="0"/>
        <v>2</v>
      </c>
      <c r="BO21" s="1418">
        <f t="shared" si="1"/>
        <v>33.333333333333336</v>
      </c>
      <c r="BP21" s="1384">
        <v>2.37</v>
      </c>
      <c r="BQ21" s="1382">
        <v>4.05</v>
      </c>
      <c r="BR21" s="1382">
        <v>0.49</v>
      </c>
      <c r="BS21" s="1382">
        <v>2.0099999999999998</v>
      </c>
      <c r="BT21" s="1382">
        <v>0.34</v>
      </c>
      <c r="BU21" s="1382">
        <v>0.93799999999999994</v>
      </c>
      <c r="BV21" s="1382">
        <v>0.25</v>
      </c>
      <c r="BW21" s="1382">
        <v>0.03</v>
      </c>
      <c r="BX21" s="1382">
        <v>0.17</v>
      </c>
      <c r="BY21" s="1382">
        <v>0.8</v>
      </c>
      <c r="BZ21" s="1382">
        <v>0.03</v>
      </c>
      <c r="CA21" s="1382">
        <v>0.08</v>
      </c>
      <c r="CB21" s="1382">
        <v>8.0000000000000002E-3</v>
      </c>
      <c r="CC21" s="1382">
        <v>0.05</v>
      </c>
      <c r="CD21" s="1419">
        <v>8.0000000000000002E-3</v>
      </c>
      <c r="CE21" s="1387">
        <v>10.000000000000002</v>
      </c>
      <c r="CF21" s="1388">
        <v>6.6068515497553015</v>
      </c>
      <c r="CG21" s="1388">
        <v>5.2801724137931041</v>
      </c>
      <c r="CH21" s="1388">
        <v>4.3982494529540475</v>
      </c>
      <c r="CI21" s="1388">
        <v>2.2972972972972974</v>
      </c>
      <c r="CJ21" s="1388">
        <v>16.660746003552397</v>
      </c>
      <c r="CK21" s="1388">
        <v>1.2562814070351758</v>
      </c>
      <c r="CL21" s="1388">
        <v>0.83102493074792239</v>
      </c>
      <c r="CM21" s="1388">
        <v>0.69105691056910579</v>
      </c>
      <c r="CN21" s="1388">
        <v>0.50955414012738853</v>
      </c>
      <c r="CO21" s="1388">
        <v>0.54945054945054939</v>
      </c>
      <c r="CP21" s="1388">
        <v>0.5</v>
      </c>
      <c r="CQ21" s="1388">
        <v>0.32388663967611336</v>
      </c>
      <c r="CR21" s="1388">
        <v>0.31055900621118016</v>
      </c>
      <c r="CS21" s="1389">
        <v>0.32520325203252032</v>
      </c>
      <c r="CT21" s="1390">
        <f t="shared" si="2"/>
        <v>4.3529411764705888</v>
      </c>
      <c r="CU21" s="1391">
        <f t="shared" si="3"/>
        <v>3.8630653266331656</v>
      </c>
      <c r="CV21" s="1391">
        <f t="shared" si="4"/>
        <v>30.750000000000007</v>
      </c>
      <c r="CW21" s="1392">
        <f t="shared" si="5"/>
        <v>9.8071400347455242</v>
      </c>
      <c r="CX21" s="1416"/>
      <c r="CY21" s="1414"/>
      <c r="CZ21" s="1417"/>
      <c r="DB21" s="1439">
        <v>54.85</v>
      </c>
      <c r="DC21" s="1440">
        <v>0.11600000000000001</v>
      </c>
      <c r="DD21" s="1440">
        <v>26.9</v>
      </c>
      <c r="DE21" s="1440">
        <v>8.7000000000000008E-2</v>
      </c>
      <c r="DF21" s="1440">
        <v>0.70455486169849013</v>
      </c>
      <c r="DG21" s="1440">
        <v>1.2999999999999999E-2</v>
      </c>
      <c r="DH21" s="1440">
        <v>0.17</v>
      </c>
      <c r="DI21" s="1440">
        <v>9.5299999999999994</v>
      </c>
      <c r="DJ21" s="1440">
        <v>4.84</v>
      </c>
      <c r="DK21" s="1440">
        <v>1.02</v>
      </c>
      <c r="DL21" s="1440">
        <v>0.04</v>
      </c>
      <c r="DM21" s="1440">
        <v>0</v>
      </c>
      <c r="DN21" s="1440">
        <v>0</v>
      </c>
      <c r="DO21" s="1440">
        <v>0.01</v>
      </c>
      <c r="DP21" s="1440">
        <v>0</v>
      </c>
      <c r="DQ21" s="1440">
        <v>0</v>
      </c>
      <c r="DR21" s="1440">
        <v>6.4806054872280042E-2</v>
      </c>
      <c r="DS21" s="1440">
        <v>3.4386513341520597E-2</v>
      </c>
      <c r="DT21" s="1440">
        <v>2.5451768897938407E-4</v>
      </c>
      <c r="DU21" s="1440">
        <v>2.0461853259280912E-3</v>
      </c>
      <c r="DV21" s="1440">
        <v>9.4556260975280288E-4</v>
      </c>
      <c r="DW21" s="1441">
        <v>98.382993695536953</v>
      </c>
      <c r="DX21" s="1439">
        <v>9.9999637250013791</v>
      </c>
      <c r="DY21" s="1440">
        <v>27.907430235335116</v>
      </c>
      <c r="DZ21" s="1440">
        <v>30.075653519660971</v>
      </c>
      <c r="EA21" s="1440">
        <v>35.018100296716696</v>
      </c>
      <c r="EB21" s="1440">
        <v>52.108954930619689</v>
      </c>
      <c r="EC21" s="1442">
        <v>52.062826268522542</v>
      </c>
      <c r="ED21" s="1440">
        <v>96.683703761060769</v>
      </c>
      <c r="EE21" s="1440">
        <v>2.6603762175801458</v>
      </c>
      <c r="EF21" s="1440">
        <v>2.5079718610550481</v>
      </c>
      <c r="EG21" s="1440">
        <v>0.4451188080804509</v>
      </c>
      <c r="EH21" s="1440">
        <v>0.41767170661681108</v>
      </c>
      <c r="EI21" s="1440">
        <v>1108.0749068163302</v>
      </c>
      <c r="EJ21" s="1443">
        <v>0.92057933661539693</v>
      </c>
      <c r="EK21" s="1408" t="s">
        <v>332</v>
      </c>
      <c r="EL21" s="1421" t="s">
        <v>443</v>
      </c>
      <c r="EM21" s="1422" t="s">
        <v>429</v>
      </c>
      <c r="EN21" s="1423"/>
      <c r="EO21" s="1424">
        <v>3</v>
      </c>
      <c r="EP21" s="1484">
        <v>51.751927179082912</v>
      </c>
      <c r="EQ21" s="1413">
        <v>1.9161427300364944</v>
      </c>
      <c r="ER21" s="1415">
        <v>3.7025533820332024E-2</v>
      </c>
      <c r="ES21" s="1413">
        <v>2.0620526628222517</v>
      </c>
      <c r="ET21" s="1414">
        <v>0.31791579641792977</v>
      </c>
      <c r="EU21" s="1415">
        <v>0.15417443121108784</v>
      </c>
      <c r="EV21" s="1413">
        <v>0.10322560975609756</v>
      </c>
      <c r="EW21" s="1414">
        <v>2.3103251184057275E-2</v>
      </c>
      <c r="EX21" s="1415">
        <v>0.22381317231882528</v>
      </c>
      <c r="EY21" s="1413">
        <v>5.9403973509933775E-2</v>
      </c>
      <c r="EZ21" s="1414">
        <v>8.7940769479214636E-4</v>
      </c>
      <c r="FA21" s="1415">
        <v>1.480385305614427E-2</v>
      </c>
      <c r="FB21" s="1418">
        <v>0.255</v>
      </c>
      <c r="FC21" s="1413">
        <v>2.3180451534284951E-2</v>
      </c>
      <c r="FD21" s="1415">
        <v>9.0903731506999805E-2</v>
      </c>
      <c r="FE21" s="1283"/>
      <c r="FF21" s="1283"/>
      <c r="FG21" s="1283"/>
      <c r="FH21" s="1283"/>
      <c r="FI21" s="1283"/>
      <c r="FJ21" s="1283"/>
      <c r="FK21" s="1283"/>
      <c r="FL21" s="1283"/>
      <c r="FM21" s="1283"/>
      <c r="FN21" s="1283"/>
      <c r="FO21" s="1283"/>
      <c r="FP21" s="1283"/>
      <c r="FQ21" s="1283"/>
      <c r="FR21" s="1283"/>
      <c r="FS21" s="1283"/>
      <c r="FT21" s="1283"/>
      <c r="FU21" s="1283"/>
      <c r="FV21" s="1283"/>
      <c r="FW21" s="1283"/>
      <c r="FX21" s="1283"/>
      <c r="FY21" s="1283"/>
      <c r="FZ21" s="1283"/>
      <c r="GA21" s="1283"/>
    </row>
    <row r="22" spans="1:187" ht="25.5" customHeight="1" thickBot="1" x14ac:dyDescent="0.3">
      <c r="A22" s="1372" t="s">
        <v>1678</v>
      </c>
      <c r="B22" s="1373">
        <v>18</v>
      </c>
      <c r="C22" s="1373" t="s">
        <v>1677</v>
      </c>
      <c r="D22" s="1374">
        <v>123</v>
      </c>
      <c r="E22" s="1373">
        <v>715736</v>
      </c>
      <c r="F22" s="1373">
        <v>5455746</v>
      </c>
      <c r="G22" s="1375" t="s">
        <v>263</v>
      </c>
      <c r="H22" s="1375" t="s">
        <v>264</v>
      </c>
      <c r="I22" s="1373">
        <v>20220630</v>
      </c>
      <c r="J22" s="1345" t="s">
        <v>332</v>
      </c>
      <c r="K22" s="1288" t="s">
        <v>262</v>
      </c>
      <c r="L22" s="1378">
        <v>82536</v>
      </c>
      <c r="M22" s="1379" t="s">
        <v>265</v>
      </c>
      <c r="N22" s="1380" t="s">
        <v>443</v>
      </c>
      <c r="O22" s="1381">
        <v>54.67</v>
      </c>
      <c r="P22" s="1382">
        <v>26.72</v>
      </c>
      <c r="Q22" s="1382">
        <v>0.99</v>
      </c>
      <c r="R22" s="1382">
        <v>1.2999999999999999E-2</v>
      </c>
      <c r="S22" s="1382">
        <v>0.17</v>
      </c>
      <c r="T22" s="1382">
        <v>9.24</v>
      </c>
      <c r="U22" s="1382">
        <v>4.7699999999999996</v>
      </c>
      <c r="V22" s="1382">
        <v>1.08</v>
      </c>
      <c r="W22" s="1382">
        <v>9.5000000000000001E-2</v>
      </c>
      <c r="X22" s="1382">
        <v>0.04</v>
      </c>
      <c r="Y22" s="1382">
        <v>0.01</v>
      </c>
      <c r="Z22" s="1383">
        <v>98.16</v>
      </c>
      <c r="AA22" s="1381">
        <v>0.37</v>
      </c>
      <c r="AB22" s="1383">
        <v>0.01</v>
      </c>
      <c r="AC22" s="1384">
        <v>5</v>
      </c>
      <c r="AD22" s="1382">
        <v>1</v>
      </c>
      <c r="AE22" s="1382">
        <v>16</v>
      </c>
      <c r="AF22" s="1382">
        <v>0.11</v>
      </c>
      <c r="AG22" s="1382">
        <v>0.6</v>
      </c>
      <c r="AH22" s="1382">
        <v>0.1</v>
      </c>
      <c r="AI22" s="1382">
        <v>1</v>
      </c>
      <c r="AJ22" s="1382">
        <v>0.1</v>
      </c>
      <c r="AK22" s="1382">
        <v>291</v>
      </c>
      <c r="AL22" s="1382">
        <v>5</v>
      </c>
      <c r="AM22" s="1382">
        <v>5</v>
      </c>
      <c r="AN22" s="1382">
        <v>0.2</v>
      </c>
      <c r="AO22" s="1382">
        <v>1</v>
      </c>
      <c r="AP22" s="1382">
        <v>0.1</v>
      </c>
      <c r="AQ22" s="1382">
        <v>0.01</v>
      </c>
      <c r="AR22" s="1382">
        <v>0.5</v>
      </c>
      <c r="AS22" s="1382">
        <v>0.05</v>
      </c>
      <c r="AT22" s="1382">
        <v>0.1</v>
      </c>
      <c r="AU22" s="1382">
        <v>0.05</v>
      </c>
      <c r="AV22" s="1382">
        <v>0.05</v>
      </c>
      <c r="AW22" s="1382">
        <v>0.01</v>
      </c>
      <c r="AX22" s="1382">
        <v>576</v>
      </c>
      <c r="AY22" s="1383">
        <v>3</v>
      </c>
      <c r="AZ22" s="1381">
        <v>0.3</v>
      </c>
      <c r="BA22" s="1382">
        <v>0.5</v>
      </c>
      <c r="BB22" s="1382">
        <v>1</v>
      </c>
      <c r="BC22" s="1382">
        <v>4</v>
      </c>
      <c r="BD22" s="1382">
        <v>1</v>
      </c>
      <c r="BE22" s="1382">
        <v>7</v>
      </c>
      <c r="BF22" s="1383">
        <v>100</v>
      </c>
      <c r="BG22" s="1381">
        <v>2</v>
      </c>
      <c r="BH22" s="1382">
        <v>0.5</v>
      </c>
      <c r="BI22" s="1382">
        <v>5</v>
      </c>
      <c r="BJ22" s="1382">
        <v>0.2</v>
      </c>
      <c r="BK22" s="1382">
        <v>0.1</v>
      </c>
      <c r="BL22" s="1382">
        <v>3</v>
      </c>
      <c r="BM22" s="1383">
        <v>26.2</v>
      </c>
      <c r="BN22" s="1385">
        <f t="shared" si="0"/>
        <v>4</v>
      </c>
      <c r="BO22" s="1386">
        <f t="shared" si="1"/>
        <v>33.333333333333336</v>
      </c>
      <c r="BP22" s="1384">
        <v>1.79</v>
      </c>
      <c r="BQ22" s="1382">
        <v>2.94</v>
      </c>
      <c r="BR22" s="1382">
        <v>0.35</v>
      </c>
      <c r="BS22" s="1382">
        <v>1.27</v>
      </c>
      <c r="BT22" s="1382">
        <v>0.21</v>
      </c>
      <c r="BU22" s="1382">
        <v>0.79200000000000004</v>
      </c>
      <c r="BV22" s="1382">
        <v>0.11</v>
      </c>
      <c r="BW22" s="1382">
        <v>0.02</v>
      </c>
      <c r="BX22" s="1382">
        <v>0.09</v>
      </c>
      <c r="BY22" s="1382">
        <v>0.5</v>
      </c>
      <c r="BZ22" s="1382">
        <v>0.01</v>
      </c>
      <c r="CA22" s="1382">
        <v>0.02</v>
      </c>
      <c r="CB22" s="1382">
        <v>5.0000000000000001E-3</v>
      </c>
      <c r="CC22" s="1382">
        <v>0.01</v>
      </c>
      <c r="CD22" s="1385">
        <v>3.0000000000000001E-3</v>
      </c>
      <c r="CE22" s="1387">
        <v>7.5527426160337559</v>
      </c>
      <c r="CF22" s="1388">
        <v>4.7960848287112565</v>
      </c>
      <c r="CG22" s="1388">
        <v>3.771551724137931</v>
      </c>
      <c r="CH22" s="1388">
        <v>2.7789934354485775</v>
      </c>
      <c r="CI22" s="1388">
        <v>1.4189189189189189</v>
      </c>
      <c r="CJ22" s="1388">
        <v>14.067495559502664</v>
      </c>
      <c r="CK22" s="1388">
        <v>0.55276381909547734</v>
      </c>
      <c r="CL22" s="1388">
        <v>0.554016620498615</v>
      </c>
      <c r="CM22" s="1388">
        <v>0.36585365853658536</v>
      </c>
      <c r="CN22" s="1388">
        <v>0.31847133757961782</v>
      </c>
      <c r="CO22" s="1388">
        <v>0.18315018315018314</v>
      </c>
      <c r="CP22" s="1388">
        <v>0.125</v>
      </c>
      <c r="CQ22" s="1388">
        <v>0.20242914979757085</v>
      </c>
      <c r="CR22" s="1388">
        <v>6.2111801242236024E-2</v>
      </c>
      <c r="CS22" s="1389">
        <v>0.12195121951219512</v>
      </c>
      <c r="CT22" s="1390">
        <f t="shared" si="2"/>
        <v>5.3228852722523614</v>
      </c>
      <c r="CU22" s="1391">
        <f t="shared" si="3"/>
        <v>4.532663316582914</v>
      </c>
      <c r="CV22" s="1391">
        <f t="shared" si="4"/>
        <v>61.932489451476798</v>
      </c>
      <c r="CW22" s="1392">
        <f t="shared" si="5"/>
        <v>15.884304092387882</v>
      </c>
      <c r="CX22" s="1384"/>
      <c r="CY22" s="1382"/>
      <c r="CZ22" s="1376"/>
      <c r="DB22" s="1439">
        <v>54.67</v>
      </c>
      <c r="DC22" s="1440">
        <v>9.5000000000000001E-2</v>
      </c>
      <c r="DD22" s="1440">
        <v>26.72</v>
      </c>
      <c r="DE22" s="1440">
        <v>9.9000000000000005E-2</v>
      </c>
      <c r="DF22" s="1440">
        <v>0.80173484262241979</v>
      </c>
      <c r="DG22" s="1440">
        <v>1.2999999999999999E-2</v>
      </c>
      <c r="DH22" s="1440">
        <v>0.17</v>
      </c>
      <c r="DI22" s="1440">
        <v>9.24</v>
      </c>
      <c r="DJ22" s="1440">
        <v>4.7699999999999996</v>
      </c>
      <c r="DK22" s="1440">
        <v>1.08</v>
      </c>
      <c r="DL22" s="1440">
        <v>0.04</v>
      </c>
      <c r="DM22" s="1440">
        <v>0</v>
      </c>
      <c r="DN22" s="1440">
        <v>0</v>
      </c>
      <c r="DO22" s="1440">
        <v>0.01</v>
      </c>
      <c r="DP22" s="1440">
        <v>0</v>
      </c>
      <c r="DQ22" s="1440">
        <v>0</v>
      </c>
      <c r="DR22" s="1440">
        <v>6.811731315042574E-2</v>
      </c>
      <c r="DS22" s="1440">
        <v>3.2488556436306798E-2</v>
      </c>
      <c r="DT22" s="1440">
        <v>5.0903537795876815E-4</v>
      </c>
      <c r="DU22" s="1440">
        <v>7.3078047354574688E-4</v>
      </c>
      <c r="DV22" s="1440">
        <v>4.0524111846548696E-4</v>
      </c>
      <c r="DW22" s="1441">
        <v>97.81098576917914</v>
      </c>
      <c r="DX22" s="1439">
        <v>9.9999637250013773</v>
      </c>
      <c r="DY22" s="1440">
        <v>25.383359082862306</v>
      </c>
      <c r="DZ22" s="1440">
        <v>27.430093062690595</v>
      </c>
      <c r="EA22" s="1440">
        <v>31.020196593236705</v>
      </c>
      <c r="EB22" s="1440">
        <v>51.701189627520272</v>
      </c>
      <c r="EC22" s="1442">
        <v>51.658434646441009</v>
      </c>
      <c r="ED22" s="1440">
        <v>95.714928807694761</v>
      </c>
      <c r="EE22" s="1440">
        <v>2.6487350141663506</v>
      </c>
      <c r="EF22" s="1440">
        <v>2.5070993768680947</v>
      </c>
      <c r="EG22" s="1440">
        <v>0.44926966840700738</v>
      </c>
      <c r="EH22" s="1440">
        <v>0.42108915326737995</v>
      </c>
      <c r="EI22" s="1440">
        <v>1105.4718326172228</v>
      </c>
      <c r="EJ22" s="1443">
        <v>0.93755859047045575</v>
      </c>
      <c r="EK22" s="1345" t="s">
        <v>332</v>
      </c>
      <c r="EL22" s="1399" t="s">
        <v>443</v>
      </c>
      <c r="EM22" s="1400" t="s">
        <v>262</v>
      </c>
      <c r="EN22" s="1401"/>
      <c r="EO22" s="1402">
        <v>12</v>
      </c>
      <c r="EP22" s="1485">
        <v>50.450859577454828</v>
      </c>
      <c r="EQ22" s="1381">
        <v>2.4195045466777438</v>
      </c>
      <c r="ER22" s="1383">
        <v>3.0288246358437045E-2</v>
      </c>
      <c r="ES22" s="1381">
        <v>4.4703328252177092</v>
      </c>
      <c r="ET22" s="1382">
        <v>2.782842751749349</v>
      </c>
      <c r="EU22" s="1383">
        <v>0.28266340964967696</v>
      </c>
      <c r="EV22" s="1381">
        <v>0.10348313760915386</v>
      </c>
      <c r="EW22" s="1382">
        <v>2.1022220728509452E-2</v>
      </c>
      <c r="EX22" s="1383">
        <v>0.24494436975142506</v>
      </c>
      <c r="EY22" s="1381">
        <v>6.1550119089113509E-2</v>
      </c>
      <c r="EZ22" s="1382">
        <v>3.231804065548525E-3</v>
      </c>
      <c r="FA22" s="1383">
        <v>2.770887982676179E-2</v>
      </c>
      <c r="FB22" s="1386">
        <v>0.28666666666666668</v>
      </c>
      <c r="FC22" s="1381">
        <v>2.9484459183327968E-2</v>
      </c>
      <c r="FD22" s="1383">
        <v>0.25624975166711644</v>
      </c>
      <c r="GB22" s="1309"/>
      <c r="GC22" s="1309"/>
      <c r="GD22" s="1309"/>
      <c r="GE22" s="1309"/>
    </row>
    <row r="23" spans="1:187" ht="25.5" customHeight="1" thickBot="1" x14ac:dyDescent="0.3">
      <c r="A23" s="1486">
        <v>220000</v>
      </c>
      <c r="B23" s="1373">
        <v>19</v>
      </c>
      <c r="C23" s="1373" t="s">
        <v>1677</v>
      </c>
      <c r="D23" s="1374">
        <v>64</v>
      </c>
      <c r="E23" s="1373">
        <v>282011</v>
      </c>
      <c r="F23" s="1373">
        <v>5457640</v>
      </c>
      <c r="G23" s="1375" t="s">
        <v>368</v>
      </c>
      <c r="H23" s="1375" t="s">
        <v>369</v>
      </c>
      <c r="I23" s="1373">
        <v>20220622</v>
      </c>
      <c r="J23" s="1345" t="s">
        <v>332</v>
      </c>
      <c r="K23" s="1288" t="s">
        <v>1302</v>
      </c>
      <c r="L23" s="1378">
        <v>82529</v>
      </c>
      <c r="M23" s="1487" t="s">
        <v>1691</v>
      </c>
      <c r="N23" s="1488" t="s">
        <v>443</v>
      </c>
      <c r="O23" s="1381">
        <v>54.19</v>
      </c>
      <c r="P23" s="1382">
        <v>24.59</v>
      </c>
      <c r="Q23" s="1382">
        <v>2.87</v>
      </c>
      <c r="R23" s="1382">
        <v>3.4000000000000002E-2</v>
      </c>
      <c r="S23" s="1382">
        <v>1.28</v>
      </c>
      <c r="T23" s="1382">
        <v>9.57</v>
      </c>
      <c r="U23" s="1382">
        <v>4.67</v>
      </c>
      <c r="V23" s="1382">
        <v>0.79</v>
      </c>
      <c r="W23" s="1382">
        <v>0.76300000000000001</v>
      </c>
      <c r="X23" s="1382">
        <v>0.04</v>
      </c>
      <c r="Y23" s="1382">
        <v>0.01</v>
      </c>
      <c r="Z23" s="1383">
        <v>99.95</v>
      </c>
      <c r="AA23" s="1381">
        <v>1.1599999999999999</v>
      </c>
      <c r="AB23" s="1383">
        <v>0.03</v>
      </c>
      <c r="AC23" s="1384">
        <v>56</v>
      </c>
      <c r="AD23" s="1382">
        <v>8</v>
      </c>
      <c r="AE23" s="1382">
        <v>17</v>
      </c>
      <c r="AF23" s="1382">
        <v>0.57999999999999996</v>
      </c>
      <c r="AG23" s="1382">
        <v>0.7</v>
      </c>
      <c r="AH23" s="1382">
        <v>0.1</v>
      </c>
      <c r="AI23" s="1382">
        <v>1</v>
      </c>
      <c r="AJ23" s="1382">
        <v>0.1</v>
      </c>
      <c r="AK23" s="1382">
        <v>235</v>
      </c>
      <c r="AL23" s="1382">
        <v>5</v>
      </c>
      <c r="AM23" s="1382">
        <v>3</v>
      </c>
      <c r="AN23" s="1382">
        <v>0.8</v>
      </c>
      <c r="AO23" s="1382">
        <v>1</v>
      </c>
      <c r="AP23" s="1382">
        <v>0.6</v>
      </c>
      <c r="AQ23" s="1382">
        <v>7.0000000000000007E-2</v>
      </c>
      <c r="AR23" s="1382">
        <v>0.5</v>
      </c>
      <c r="AS23" s="1382">
        <v>0.05</v>
      </c>
      <c r="AT23" s="1382">
        <v>0.1</v>
      </c>
      <c r="AU23" s="1382">
        <v>0.05</v>
      </c>
      <c r="AV23" s="1382">
        <v>0.05</v>
      </c>
      <c r="AW23" s="1382">
        <v>0.01</v>
      </c>
      <c r="AX23" s="1382">
        <v>457</v>
      </c>
      <c r="AY23" s="1383">
        <v>26</v>
      </c>
      <c r="AZ23" s="1381">
        <v>0.3</v>
      </c>
      <c r="BA23" s="1382">
        <v>0.5</v>
      </c>
      <c r="BB23" s="1382">
        <v>4</v>
      </c>
      <c r="BC23" s="1382">
        <v>17</v>
      </c>
      <c r="BD23" s="1382">
        <v>1</v>
      </c>
      <c r="BE23" s="1382">
        <v>22</v>
      </c>
      <c r="BF23" s="1383">
        <v>200</v>
      </c>
      <c r="BG23" s="1381">
        <v>2</v>
      </c>
      <c r="BH23" s="1382">
        <v>3</v>
      </c>
      <c r="BI23" s="1382">
        <v>37</v>
      </c>
      <c r="BJ23" s="1382">
        <v>6</v>
      </c>
      <c r="BK23" s="1382">
        <v>0.1</v>
      </c>
      <c r="BL23" s="1382">
        <v>3</v>
      </c>
      <c r="BM23" s="1383">
        <v>23.7</v>
      </c>
      <c r="BN23" s="1385">
        <f t="shared" si="0"/>
        <v>4.25</v>
      </c>
      <c r="BO23" s="1386">
        <f t="shared" si="1"/>
        <v>66.666666666666671</v>
      </c>
      <c r="BP23" s="1384">
        <v>2.16</v>
      </c>
      <c r="BQ23" s="1382">
        <v>3.96</v>
      </c>
      <c r="BR23" s="1382">
        <v>0.52</v>
      </c>
      <c r="BS23" s="1382">
        <v>2.25</v>
      </c>
      <c r="BT23" s="1382">
        <v>0.59</v>
      </c>
      <c r="BU23" s="1382">
        <v>0.96799999999999997</v>
      </c>
      <c r="BV23" s="1382">
        <v>0.57999999999999996</v>
      </c>
      <c r="BW23" s="1382">
        <v>0.09</v>
      </c>
      <c r="BX23" s="1382">
        <v>0.5</v>
      </c>
      <c r="BY23" s="1382">
        <v>2.6</v>
      </c>
      <c r="BZ23" s="1382">
        <v>0.1</v>
      </c>
      <c r="CA23" s="1382">
        <v>0.28000000000000003</v>
      </c>
      <c r="CB23" s="1382">
        <v>3.9E-2</v>
      </c>
      <c r="CC23" s="1382">
        <v>0.28000000000000003</v>
      </c>
      <c r="CD23" s="1385">
        <v>4.2999999999999997E-2</v>
      </c>
      <c r="CE23" s="1387">
        <v>9.113924050632912</v>
      </c>
      <c r="CF23" s="1388">
        <v>6.4600326264274059</v>
      </c>
      <c r="CG23" s="1388">
        <v>5.6034482758620694</v>
      </c>
      <c r="CH23" s="1388">
        <v>4.9234135667396055</v>
      </c>
      <c r="CI23" s="1388">
        <v>3.9864864864864864</v>
      </c>
      <c r="CJ23" s="1388">
        <v>17.193605683836587</v>
      </c>
      <c r="CK23" s="1388">
        <v>2.9145728643216078</v>
      </c>
      <c r="CL23" s="1388">
        <v>2.493074792243767</v>
      </c>
      <c r="CM23" s="1388">
        <v>2.0325203252032522</v>
      </c>
      <c r="CN23" s="1388">
        <v>1.6560509554140128</v>
      </c>
      <c r="CO23" s="1388">
        <v>1.8315018315018314</v>
      </c>
      <c r="CP23" s="1388">
        <v>1.7500000000000002</v>
      </c>
      <c r="CQ23" s="1388">
        <v>1.5789473684210527</v>
      </c>
      <c r="CR23" s="1388">
        <v>1.7391304347826089</v>
      </c>
      <c r="CS23" s="1389">
        <v>1.7479674796747966</v>
      </c>
      <c r="CT23" s="1390">
        <f t="shared" si="2"/>
        <v>2.286204677107917</v>
      </c>
      <c r="CU23" s="1391">
        <f t="shared" si="3"/>
        <v>1.6674068014491059</v>
      </c>
      <c r="CV23" s="1391">
        <f t="shared" si="4"/>
        <v>5.2140123638504567</v>
      </c>
      <c r="CW23" s="1392">
        <f t="shared" si="5"/>
        <v>5.0441077563875449</v>
      </c>
      <c r="CX23" s="1384"/>
      <c r="CY23" s="1382"/>
      <c r="CZ23" s="1376"/>
      <c r="DA23" s="1472"/>
      <c r="DB23" s="1460">
        <v>54.19</v>
      </c>
      <c r="DC23" s="1461">
        <v>0.76300000000000001</v>
      </c>
      <c r="DD23" s="1461">
        <v>24.59</v>
      </c>
      <c r="DE23" s="1461">
        <v>0.28700000000000009</v>
      </c>
      <c r="DF23" s="1461">
        <v>2.3242212104306517</v>
      </c>
      <c r="DG23" s="1461">
        <v>3.4000000000000002E-2</v>
      </c>
      <c r="DH23" s="1461">
        <v>1.28</v>
      </c>
      <c r="DI23" s="1461">
        <v>9.57</v>
      </c>
      <c r="DJ23" s="1461">
        <v>4.67</v>
      </c>
      <c r="DK23" s="1461">
        <v>0.79</v>
      </c>
      <c r="DL23" s="1461">
        <v>0.04</v>
      </c>
      <c r="DM23" s="1461">
        <v>0</v>
      </c>
      <c r="DN23" s="1461">
        <v>0</v>
      </c>
      <c r="DO23" s="1461">
        <v>0.03</v>
      </c>
      <c r="DP23" s="1461">
        <v>0</v>
      </c>
      <c r="DQ23" s="1461">
        <v>0</v>
      </c>
      <c r="DR23" s="1461">
        <v>5.4044465468306525E-2</v>
      </c>
      <c r="DS23" s="1461">
        <v>2.6236463101484871E-2</v>
      </c>
      <c r="DT23" s="1461">
        <v>2.1634003563247646E-3</v>
      </c>
      <c r="DU23" s="1461">
        <v>5.4077755042385269E-3</v>
      </c>
      <c r="DV23" s="1461">
        <v>3.5120896933675538E-3</v>
      </c>
      <c r="DW23" s="1462">
        <v>98.659585404554406</v>
      </c>
      <c r="DX23" s="1460">
        <v>9.9999637250013791</v>
      </c>
      <c r="DY23" s="1461">
        <v>46.908568557155967</v>
      </c>
      <c r="DZ23" s="1461">
        <v>49.538636119882369</v>
      </c>
      <c r="EA23" s="1461">
        <v>60.186861055191024</v>
      </c>
      <c r="EB23" s="1461">
        <v>53.104810440937804</v>
      </c>
      <c r="EC23" s="1463">
        <v>51.066271325445342</v>
      </c>
      <c r="ED23" s="1461">
        <v>91.505457651965614</v>
      </c>
      <c r="EE23" s="1461">
        <v>2.7176736461681901</v>
      </c>
      <c r="EF23" s="1461">
        <v>2.5403904240407571</v>
      </c>
      <c r="EG23" s="1461">
        <v>0.40396991265162613</v>
      </c>
      <c r="EH23" s="1461">
        <v>0.38102112709844532</v>
      </c>
      <c r="EI23" s="1461">
        <v>1123.2020331050912</v>
      </c>
      <c r="EJ23" s="1464">
        <v>0.82610826457315767</v>
      </c>
      <c r="EK23" s="1345" t="s">
        <v>332</v>
      </c>
      <c r="EL23" s="1399" t="s">
        <v>443</v>
      </c>
      <c r="EM23" s="1400" t="s">
        <v>1302</v>
      </c>
      <c r="EN23" s="1401"/>
      <c r="EO23" s="1402">
        <v>7</v>
      </c>
      <c r="EP23" s="1489">
        <v>51.183264898462923</v>
      </c>
      <c r="EQ23" s="1381">
        <v>2.1432063068733642</v>
      </c>
      <c r="ER23" s="1383">
        <v>4.6728793432556578E-2</v>
      </c>
      <c r="ES23" s="1381">
        <v>3.2454002945550209</v>
      </c>
      <c r="ET23" s="1382">
        <v>0.87927650432510185</v>
      </c>
      <c r="EU23" s="1383">
        <v>0.33800500605701256</v>
      </c>
      <c r="EV23" s="1381">
        <v>8.4723765432098752E-2</v>
      </c>
      <c r="EW23" s="1382">
        <v>1.546032233927633E-2</v>
      </c>
      <c r="EX23" s="1383">
        <v>0.15082585404880461</v>
      </c>
      <c r="EY23" s="1381">
        <v>5.2724834437086095E-2</v>
      </c>
      <c r="EZ23" s="1382">
        <v>1.0806402309391785E-3</v>
      </c>
      <c r="FA23" s="1383">
        <v>4.8588793141174105E-2</v>
      </c>
      <c r="FB23" s="1386">
        <v>0.48675000000000002</v>
      </c>
      <c r="FC23" s="1381">
        <v>0.41683944750946966</v>
      </c>
      <c r="FD23" s="1383">
        <v>0.28735642565450864</v>
      </c>
      <c r="GB23" s="1309"/>
      <c r="GC23" s="1309"/>
      <c r="GD23" s="1309"/>
      <c r="GE23" s="1309"/>
    </row>
    <row r="24" spans="1:187" s="1403" customFormat="1" ht="25.5" customHeight="1" thickBot="1" x14ac:dyDescent="0.3">
      <c r="A24" s="1372" t="s">
        <v>1678</v>
      </c>
      <c r="B24" s="1373">
        <v>18</v>
      </c>
      <c r="C24" s="1373" t="s">
        <v>1677</v>
      </c>
      <c r="D24" s="1374">
        <v>103</v>
      </c>
      <c r="E24" s="1373">
        <v>717789</v>
      </c>
      <c r="F24" s="1373">
        <v>5454516</v>
      </c>
      <c r="G24" s="1375" t="s">
        <v>374</v>
      </c>
      <c r="H24" s="1375" t="s">
        <v>375</v>
      </c>
      <c r="I24" s="1373">
        <v>20220624</v>
      </c>
      <c r="J24" s="1345" t="s">
        <v>332</v>
      </c>
      <c r="K24" s="1288" t="s">
        <v>426</v>
      </c>
      <c r="L24" s="1378">
        <v>82531</v>
      </c>
      <c r="M24" s="1379" t="s">
        <v>1692</v>
      </c>
      <c r="N24" s="1380" t="s">
        <v>443</v>
      </c>
      <c r="O24" s="1381">
        <v>54.47</v>
      </c>
      <c r="P24" s="1382">
        <v>25.86</v>
      </c>
      <c r="Q24" s="1382">
        <v>2.67</v>
      </c>
      <c r="R24" s="1382">
        <v>1.4E-2</v>
      </c>
      <c r="S24" s="1382">
        <v>0.88</v>
      </c>
      <c r="T24" s="1382">
        <v>8.5399999999999991</v>
      </c>
      <c r="U24" s="1382">
        <v>4.6500000000000004</v>
      </c>
      <c r="V24" s="1382">
        <v>0.83</v>
      </c>
      <c r="W24" s="1382">
        <v>0.25700000000000001</v>
      </c>
      <c r="X24" s="1382">
        <v>0.09</v>
      </c>
      <c r="Y24" s="1382">
        <v>0.01</v>
      </c>
      <c r="Z24" s="1383">
        <v>99.15</v>
      </c>
      <c r="AA24" s="1381">
        <v>0.89</v>
      </c>
      <c r="AB24" s="1383">
        <v>0.01</v>
      </c>
      <c r="AC24" s="1384">
        <v>12</v>
      </c>
      <c r="AD24" s="1382">
        <v>3</v>
      </c>
      <c r="AE24" s="1382">
        <v>16</v>
      </c>
      <c r="AF24" s="1382">
        <v>0.32</v>
      </c>
      <c r="AG24" s="1382">
        <v>0.6</v>
      </c>
      <c r="AH24" s="1382">
        <v>0.1</v>
      </c>
      <c r="AI24" s="1382">
        <v>1</v>
      </c>
      <c r="AJ24" s="1382">
        <v>0.1</v>
      </c>
      <c r="AK24" s="1382">
        <v>291</v>
      </c>
      <c r="AL24" s="1382">
        <v>5</v>
      </c>
      <c r="AM24" s="1382">
        <v>3</v>
      </c>
      <c r="AN24" s="1382">
        <v>0.2</v>
      </c>
      <c r="AO24" s="1382">
        <v>1</v>
      </c>
      <c r="AP24" s="1382">
        <v>0.3</v>
      </c>
      <c r="AQ24" s="1382">
        <v>0.01</v>
      </c>
      <c r="AR24" s="1382">
        <v>0.9</v>
      </c>
      <c r="AS24" s="1382">
        <v>0.05</v>
      </c>
      <c r="AT24" s="1382">
        <v>0.4</v>
      </c>
      <c r="AU24" s="1382">
        <v>0.05</v>
      </c>
      <c r="AV24" s="1382">
        <v>0.05</v>
      </c>
      <c r="AW24" s="1382">
        <v>0.02</v>
      </c>
      <c r="AX24" s="1382">
        <v>518</v>
      </c>
      <c r="AY24" s="1383">
        <v>16</v>
      </c>
      <c r="AZ24" s="1381">
        <v>0.3</v>
      </c>
      <c r="BA24" s="1382">
        <v>0.5</v>
      </c>
      <c r="BB24" s="1382">
        <v>6</v>
      </c>
      <c r="BC24" s="1382">
        <v>34</v>
      </c>
      <c r="BD24" s="1382">
        <v>1</v>
      </c>
      <c r="BE24" s="1382">
        <v>9</v>
      </c>
      <c r="BF24" s="1383">
        <v>100</v>
      </c>
      <c r="BG24" s="1381">
        <v>2</v>
      </c>
      <c r="BH24" s="1382">
        <v>5</v>
      </c>
      <c r="BI24" s="1382">
        <v>13</v>
      </c>
      <c r="BJ24" s="1382">
        <v>1.6</v>
      </c>
      <c r="BK24" s="1382">
        <v>0.1</v>
      </c>
      <c r="BL24" s="1382">
        <v>3</v>
      </c>
      <c r="BM24" s="1383">
        <v>27.2</v>
      </c>
      <c r="BN24" s="1385">
        <f t="shared" si="0"/>
        <v>5.666666666666667</v>
      </c>
      <c r="BO24" s="1386">
        <f t="shared" si="1"/>
        <v>33.333333333333336</v>
      </c>
      <c r="BP24" s="1384">
        <v>2.23</v>
      </c>
      <c r="BQ24" s="1382">
        <v>3.98</v>
      </c>
      <c r="BR24" s="1382">
        <v>0.52</v>
      </c>
      <c r="BS24" s="1382">
        <v>1.94</v>
      </c>
      <c r="BT24" s="1382">
        <v>0.36</v>
      </c>
      <c r="BU24" s="1382">
        <v>0.96099999999999997</v>
      </c>
      <c r="BV24" s="1382">
        <v>0.32</v>
      </c>
      <c r="BW24" s="1382">
        <v>0.05</v>
      </c>
      <c r="BX24" s="1382">
        <v>0.23</v>
      </c>
      <c r="BY24" s="1382">
        <v>1.1000000000000001</v>
      </c>
      <c r="BZ24" s="1382">
        <v>0.05</v>
      </c>
      <c r="CA24" s="1382">
        <v>0.12</v>
      </c>
      <c r="CB24" s="1382">
        <v>1.7000000000000001E-2</v>
      </c>
      <c r="CC24" s="1382">
        <v>0.11</v>
      </c>
      <c r="CD24" s="1385">
        <v>1.6E-2</v>
      </c>
      <c r="CE24" s="1387">
        <v>9.4092827004219419</v>
      </c>
      <c r="CF24" s="1388">
        <v>6.4926590538336049</v>
      </c>
      <c r="CG24" s="1388">
        <v>5.6034482758620694</v>
      </c>
      <c r="CH24" s="1388">
        <v>4.2450765864332602</v>
      </c>
      <c r="CI24" s="1388">
        <v>2.4324324324324325</v>
      </c>
      <c r="CJ24" s="1388">
        <v>17.069271758436944</v>
      </c>
      <c r="CK24" s="1388">
        <v>1.608040201005025</v>
      </c>
      <c r="CL24" s="1388">
        <v>1.3850415512465375</v>
      </c>
      <c r="CM24" s="1388">
        <v>0.93495934959349603</v>
      </c>
      <c r="CN24" s="1388">
        <v>0.7006369426751593</v>
      </c>
      <c r="CO24" s="1388">
        <v>0.91575091575091572</v>
      </c>
      <c r="CP24" s="1388">
        <v>0.75</v>
      </c>
      <c r="CQ24" s="1388">
        <v>0.68825910931174095</v>
      </c>
      <c r="CR24" s="1388">
        <v>0.68322981366459623</v>
      </c>
      <c r="CS24" s="1389">
        <v>0.65040650406504064</v>
      </c>
      <c r="CT24" s="1390">
        <f t="shared" si="2"/>
        <v>3.8682606657290206</v>
      </c>
      <c r="CU24" s="1391">
        <f t="shared" si="3"/>
        <v>2.4723618090452262</v>
      </c>
      <c r="CV24" s="1391">
        <f t="shared" si="4"/>
        <v>14.466772151898736</v>
      </c>
      <c r="CW24" s="1392">
        <f t="shared" si="5"/>
        <v>8.630702548149598</v>
      </c>
      <c r="CX24" s="1384"/>
      <c r="CY24" s="1382"/>
      <c r="CZ24" s="1376"/>
      <c r="DA24" s="1472"/>
      <c r="DB24" s="1460">
        <v>54.47</v>
      </c>
      <c r="DC24" s="1461">
        <v>0.25700000000000001</v>
      </c>
      <c r="DD24" s="1461">
        <v>25.86</v>
      </c>
      <c r="DE24" s="1461">
        <v>0.26700000000000002</v>
      </c>
      <c r="DF24" s="1461">
        <v>2.1622545755574354</v>
      </c>
      <c r="DG24" s="1461">
        <v>1.4E-2</v>
      </c>
      <c r="DH24" s="1461">
        <v>0.88</v>
      </c>
      <c r="DI24" s="1461">
        <v>8.5399999999999991</v>
      </c>
      <c r="DJ24" s="1461">
        <v>4.6500000000000004</v>
      </c>
      <c r="DK24" s="1461">
        <v>0.83</v>
      </c>
      <c r="DL24" s="1461">
        <v>0.09</v>
      </c>
      <c r="DM24" s="1461">
        <v>0</v>
      </c>
      <c r="DN24" s="1461">
        <v>0</v>
      </c>
      <c r="DO24" s="1461">
        <v>0.01</v>
      </c>
      <c r="DP24" s="1461">
        <v>0</v>
      </c>
      <c r="DQ24" s="1461">
        <v>0</v>
      </c>
      <c r="DR24" s="1461">
        <v>6.1258278145695365E-2</v>
      </c>
      <c r="DS24" s="1461">
        <v>3.2488556436306798E-2</v>
      </c>
      <c r="DT24" s="1461">
        <v>4.3268007126495292E-3</v>
      </c>
      <c r="DU24" s="1461">
        <v>1.9000292312189419E-3</v>
      </c>
      <c r="DV24" s="1461">
        <v>2.1612859651492637E-3</v>
      </c>
      <c r="DW24" s="1462">
        <v>98.132389526048442</v>
      </c>
      <c r="DX24" s="1460">
        <v>9.9999637250013755</v>
      </c>
      <c r="DY24" s="1461">
        <v>39.501615708474148</v>
      </c>
      <c r="DZ24" s="1461">
        <v>42.045277858855606</v>
      </c>
      <c r="EA24" s="1461">
        <v>46.329162394339917</v>
      </c>
      <c r="EB24" s="1461">
        <v>50.369294997458532</v>
      </c>
      <c r="EC24" s="1490">
        <v>50.118165058589128</v>
      </c>
      <c r="ED24" s="1461">
        <v>91.910746041553523</v>
      </c>
      <c r="EE24" s="1461">
        <v>2.6999518272264491</v>
      </c>
      <c r="EF24" s="1461">
        <v>2.5262810355357703</v>
      </c>
      <c r="EG24" s="1461">
        <v>0.42984758470494022</v>
      </c>
      <c r="EH24" s="1461">
        <v>0.4035631277589552</v>
      </c>
      <c r="EI24" s="1461">
        <v>1112.5631426869786</v>
      </c>
      <c r="EJ24" s="1464">
        <v>0.89176741590653563</v>
      </c>
      <c r="EK24" s="1345" t="s">
        <v>332</v>
      </c>
      <c r="EL24" s="1399" t="s">
        <v>443</v>
      </c>
      <c r="EM24" s="1400" t="s">
        <v>426</v>
      </c>
      <c r="EN24" s="1401"/>
      <c r="EO24" s="1402">
        <v>7</v>
      </c>
      <c r="EP24" s="1485">
        <v>43.024499193948891</v>
      </c>
      <c r="EQ24" s="1381">
        <v>8.8812215007668343</v>
      </c>
      <c r="ER24" s="1383">
        <v>0.1109167502368347</v>
      </c>
      <c r="ES24" s="1381">
        <v>2.8062946478111304</v>
      </c>
      <c r="ET24" s="1382">
        <v>2.8047349476676294E-3</v>
      </c>
      <c r="EU24" s="1383">
        <v>0.26713374000190493</v>
      </c>
      <c r="EV24" s="1381">
        <v>8.8003232441962981E-2</v>
      </c>
      <c r="EW24" s="1382">
        <v>1.8856873462438764E-2</v>
      </c>
      <c r="EX24" s="1383">
        <v>0.13452250695968271</v>
      </c>
      <c r="EY24" s="1381">
        <v>5.1539038031319914E-2</v>
      </c>
      <c r="EZ24" s="1382">
        <v>1.1966556303449359E-2</v>
      </c>
      <c r="FA24" s="1383">
        <v>0.11404800236278669</v>
      </c>
      <c r="FB24" s="1386">
        <v>2.6107499999999999</v>
      </c>
      <c r="FC24" s="1381">
        <v>3.0762680515520744</v>
      </c>
      <c r="FD24" s="1383">
        <v>0.41098677430454533</v>
      </c>
      <c r="FE24" s="1283"/>
      <c r="FF24" s="1283"/>
      <c r="FG24" s="1283"/>
      <c r="FH24" s="1283"/>
      <c r="FI24" s="1283"/>
      <c r="FJ24" s="1283"/>
      <c r="FK24" s="1283"/>
      <c r="FL24" s="1283"/>
      <c r="FM24" s="1283"/>
      <c r="FN24" s="1283"/>
      <c r="FO24" s="1283"/>
      <c r="FP24" s="1283"/>
      <c r="FQ24" s="1283"/>
      <c r="FR24" s="1283"/>
      <c r="FS24" s="1283"/>
      <c r="FT24" s="1283"/>
      <c r="FU24" s="1283"/>
      <c r="FV24" s="1283"/>
      <c r="FW24" s="1283"/>
      <c r="FX24" s="1283"/>
      <c r="FY24" s="1283"/>
      <c r="FZ24" s="1283"/>
      <c r="GA24" s="1283"/>
    </row>
    <row r="25" spans="1:187" ht="25.5" customHeight="1" thickBot="1" x14ac:dyDescent="0.3">
      <c r="A25" s="1436" t="s">
        <v>1678</v>
      </c>
      <c r="B25" s="1405">
        <v>18</v>
      </c>
      <c r="C25" s="1405" t="s">
        <v>1677</v>
      </c>
      <c r="D25" s="1406">
        <v>109</v>
      </c>
      <c r="E25" s="1405">
        <v>710741</v>
      </c>
      <c r="F25" s="1405">
        <v>5448270</v>
      </c>
      <c r="G25" s="1407" t="s">
        <v>376</v>
      </c>
      <c r="H25" s="1407" t="s">
        <v>377</v>
      </c>
      <c r="I25" s="1405">
        <v>20220629</v>
      </c>
      <c r="J25" s="1408" t="s">
        <v>328</v>
      </c>
      <c r="K25" s="1433" t="s">
        <v>427</v>
      </c>
      <c r="L25" s="1410">
        <v>82532</v>
      </c>
      <c r="M25" s="1475" t="s">
        <v>1693</v>
      </c>
      <c r="N25" s="1476" t="s">
        <v>443</v>
      </c>
      <c r="O25" s="1413">
        <v>53.74</v>
      </c>
      <c r="P25" s="1414">
        <v>24.43</v>
      </c>
      <c r="Q25" s="1414">
        <v>4</v>
      </c>
      <c r="R25" s="1414">
        <v>5.2999999999999999E-2</v>
      </c>
      <c r="S25" s="1414">
        <v>1.9</v>
      </c>
      <c r="T25" s="1414">
        <v>9.4</v>
      </c>
      <c r="U25" s="1414">
        <v>4.29</v>
      </c>
      <c r="V25" s="1414">
        <v>1.05</v>
      </c>
      <c r="W25" s="1414">
        <v>0.67300000000000004</v>
      </c>
      <c r="X25" s="1414">
        <v>0.1</v>
      </c>
      <c r="Y25" s="1414">
        <v>0.01</v>
      </c>
      <c r="Z25" s="1415">
        <v>100.2</v>
      </c>
      <c r="AA25" s="1413">
        <v>0.56999999999999995</v>
      </c>
      <c r="AB25" s="1415">
        <v>0.03</v>
      </c>
      <c r="AC25" s="1416">
        <v>57</v>
      </c>
      <c r="AD25" s="1414">
        <v>10</v>
      </c>
      <c r="AE25" s="1414">
        <v>17</v>
      </c>
      <c r="AF25" s="1414">
        <v>1.17</v>
      </c>
      <c r="AG25" s="1414">
        <v>0.8</v>
      </c>
      <c r="AH25" s="1414">
        <v>0.1</v>
      </c>
      <c r="AI25" s="1414">
        <v>1</v>
      </c>
      <c r="AJ25" s="1414">
        <v>0.3</v>
      </c>
      <c r="AK25" s="1414">
        <v>261</v>
      </c>
      <c r="AL25" s="1414">
        <v>5</v>
      </c>
      <c r="AM25" s="1414">
        <v>7</v>
      </c>
      <c r="AN25" s="1414">
        <v>1.2</v>
      </c>
      <c r="AO25" s="1414">
        <v>1</v>
      </c>
      <c r="AP25" s="1414">
        <v>0.6</v>
      </c>
      <c r="AQ25" s="1414">
        <v>7.0000000000000007E-2</v>
      </c>
      <c r="AR25" s="1414">
        <v>0.5</v>
      </c>
      <c r="AS25" s="1414">
        <v>0.05</v>
      </c>
      <c r="AT25" s="1414">
        <v>0.1</v>
      </c>
      <c r="AU25" s="1414">
        <v>7.0000000000000007E-2</v>
      </c>
      <c r="AV25" s="1414">
        <v>0.1</v>
      </c>
      <c r="AW25" s="1414">
        <v>0.04</v>
      </c>
      <c r="AX25" s="1414">
        <v>445</v>
      </c>
      <c r="AY25" s="1415">
        <v>25</v>
      </c>
      <c r="AZ25" s="1413">
        <v>0.3</v>
      </c>
      <c r="BA25" s="1414">
        <v>0.5</v>
      </c>
      <c r="BB25" s="1414">
        <v>4</v>
      </c>
      <c r="BC25" s="1414">
        <v>15</v>
      </c>
      <c r="BD25" s="1414">
        <v>1</v>
      </c>
      <c r="BE25" s="1414">
        <v>28</v>
      </c>
      <c r="BF25" s="1415">
        <v>300</v>
      </c>
      <c r="BG25" s="1413">
        <v>2</v>
      </c>
      <c r="BH25" s="1414">
        <v>1.5</v>
      </c>
      <c r="BI25" s="1414">
        <v>43</v>
      </c>
      <c r="BJ25" s="1414">
        <v>8.8000000000000007</v>
      </c>
      <c r="BK25" s="1414">
        <v>0.1</v>
      </c>
      <c r="BL25" s="1414">
        <v>3</v>
      </c>
      <c r="BM25" s="1415">
        <v>25.9</v>
      </c>
      <c r="BN25" s="1419">
        <f t="shared" si="0"/>
        <v>3.75</v>
      </c>
      <c r="BO25" s="1418">
        <f t="shared" si="1"/>
        <v>100</v>
      </c>
      <c r="BP25" s="1384">
        <v>3.63</v>
      </c>
      <c r="BQ25" s="1382">
        <v>7.29</v>
      </c>
      <c r="BR25" s="1382">
        <v>1.01</v>
      </c>
      <c r="BS25" s="1382">
        <v>4.6500000000000004</v>
      </c>
      <c r="BT25" s="1382">
        <v>1.1399999999999999</v>
      </c>
      <c r="BU25" s="1382">
        <v>1.18</v>
      </c>
      <c r="BV25" s="1382">
        <v>1.17</v>
      </c>
      <c r="BW25" s="1382">
        <v>0.19</v>
      </c>
      <c r="BX25" s="1382">
        <v>1.1000000000000001</v>
      </c>
      <c r="BY25" s="1382">
        <v>5.5</v>
      </c>
      <c r="BZ25" s="1382">
        <v>0.22</v>
      </c>
      <c r="CA25" s="1382">
        <v>0.67</v>
      </c>
      <c r="CB25" s="1382">
        <v>9.9000000000000005E-2</v>
      </c>
      <c r="CC25" s="1382">
        <v>0.55000000000000004</v>
      </c>
      <c r="CD25" s="1419">
        <v>7.6999999999999999E-2</v>
      </c>
      <c r="CE25" s="1387">
        <v>15.316455696202532</v>
      </c>
      <c r="CF25" s="1388">
        <v>11.892332789559543</v>
      </c>
      <c r="CG25" s="1388">
        <v>10.883620689655173</v>
      </c>
      <c r="CH25" s="1388">
        <v>10.175054704595187</v>
      </c>
      <c r="CI25" s="1388">
        <v>7.7027027027027026</v>
      </c>
      <c r="CJ25" s="1388">
        <v>20.959147424511542</v>
      </c>
      <c r="CK25" s="1388">
        <v>5.8793969849246226</v>
      </c>
      <c r="CL25" s="1388">
        <v>5.2631578947368425</v>
      </c>
      <c r="CM25" s="1388">
        <v>4.4715447154471546</v>
      </c>
      <c r="CN25" s="1388">
        <v>3.5031847133757958</v>
      </c>
      <c r="CO25" s="1388">
        <v>4.0293040293040292</v>
      </c>
      <c r="CP25" s="1388">
        <v>4.1875</v>
      </c>
      <c r="CQ25" s="1388">
        <v>4.0080971659919031</v>
      </c>
      <c r="CR25" s="1388">
        <v>3.4161490683229814</v>
      </c>
      <c r="CS25" s="1389">
        <v>3.1300813008130079</v>
      </c>
      <c r="CT25" s="1390">
        <f t="shared" si="2"/>
        <v>1.9884521430157673</v>
      </c>
      <c r="CU25" s="1391">
        <f t="shared" si="3"/>
        <v>1.8783528029759184</v>
      </c>
      <c r="CV25" s="1391">
        <f t="shared" si="4"/>
        <v>4.8933092224231469</v>
      </c>
      <c r="CW25" s="1392">
        <f t="shared" si="5"/>
        <v>3.1144807563616825</v>
      </c>
      <c r="CX25" s="1416"/>
      <c r="CY25" s="1414"/>
      <c r="CZ25" s="1417"/>
      <c r="DA25" s="1403"/>
      <c r="DB25" s="1439">
        <v>53.74</v>
      </c>
      <c r="DC25" s="1440">
        <v>0.67300000000000004</v>
      </c>
      <c r="DD25" s="1440">
        <v>24.43</v>
      </c>
      <c r="DE25" s="1440">
        <v>0.4</v>
      </c>
      <c r="DF25" s="1440">
        <v>3.2393326974643224</v>
      </c>
      <c r="DG25" s="1440">
        <v>5.2999999999999999E-2</v>
      </c>
      <c r="DH25" s="1440">
        <v>1.9</v>
      </c>
      <c r="DI25" s="1440">
        <v>9.4</v>
      </c>
      <c r="DJ25" s="1440">
        <v>4.29</v>
      </c>
      <c r="DK25" s="1440">
        <v>1.05</v>
      </c>
      <c r="DL25" s="1440">
        <v>0.1</v>
      </c>
      <c r="DM25" s="1440">
        <v>0</v>
      </c>
      <c r="DN25" s="1440">
        <v>0</v>
      </c>
      <c r="DO25" s="1440">
        <v>0.03</v>
      </c>
      <c r="DP25" s="1440">
        <v>0</v>
      </c>
      <c r="DQ25" s="1440">
        <v>0</v>
      </c>
      <c r="DR25" s="1440">
        <v>5.2625354777672662E-2</v>
      </c>
      <c r="DS25" s="1440">
        <v>2.9139220721223623E-2</v>
      </c>
      <c r="DT25" s="1440">
        <v>1.9088826673453805E-3</v>
      </c>
      <c r="DU25" s="1440">
        <v>6.2847120724934232E-3</v>
      </c>
      <c r="DV25" s="1440">
        <v>3.3770093205457248E-3</v>
      </c>
      <c r="DW25" s="1441">
        <v>99.398667877023627</v>
      </c>
      <c r="DX25" s="1439">
        <v>9.9999637250013809</v>
      </c>
      <c r="DY25" s="1440">
        <v>48.480375286368471</v>
      </c>
      <c r="DZ25" s="1440">
        <v>51.113725699615244</v>
      </c>
      <c r="EA25" s="1440">
        <v>57.796879629505661</v>
      </c>
      <c r="EB25" s="1440">
        <v>54.767998905380153</v>
      </c>
      <c r="EC25" s="1442">
        <v>53.464489821856567</v>
      </c>
      <c r="ED25" s="1440">
        <v>90.120828857677395</v>
      </c>
      <c r="EE25" s="1440">
        <v>2.758863941798015</v>
      </c>
      <c r="EF25" s="1440">
        <v>2.5549087224262625</v>
      </c>
      <c r="EG25" s="1440">
        <v>0.37796207248860358</v>
      </c>
      <c r="EH25" s="1440">
        <v>0.35817347964702068</v>
      </c>
      <c r="EI25" s="1440">
        <v>1138.9865175872253</v>
      </c>
      <c r="EJ25" s="1443">
        <v>0.73341603922817811</v>
      </c>
      <c r="EK25" s="1408" t="s">
        <v>328</v>
      </c>
      <c r="EL25" s="1421" t="s">
        <v>443</v>
      </c>
      <c r="EM25" s="1422" t="s">
        <v>427</v>
      </c>
      <c r="EN25" s="1423"/>
      <c r="EO25" s="1424">
        <v>10</v>
      </c>
      <c r="EP25" s="1483">
        <v>47.783793697399155</v>
      </c>
      <c r="EQ25" s="1413">
        <v>4.1421400425210795</v>
      </c>
      <c r="ER25" s="1415">
        <v>2.6117136126952656E-2</v>
      </c>
      <c r="ES25" s="1413">
        <v>3.3278214758598419</v>
      </c>
      <c r="ET25" s="1414">
        <v>2.0750574771301245</v>
      </c>
      <c r="EU25" s="1415">
        <v>0.24551240205441405</v>
      </c>
      <c r="EV25" s="1413">
        <v>9.4510542168674716E-2</v>
      </c>
      <c r="EW25" s="1414">
        <v>7.1443254529198899E-3</v>
      </c>
      <c r="EX25" s="1415">
        <v>6.9972324159203361E-2</v>
      </c>
      <c r="EY25" s="1413">
        <v>5.5160116765423491E-2</v>
      </c>
      <c r="EZ25" s="1414">
        <v>8.7651490632243453E-4</v>
      </c>
      <c r="FA25" s="1415">
        <v>4.7374934631757848E-2</v>
      </c>
      <c r="FB25" s="1418">
        <v>0.35949999999999999</v>
      </c>
      <c r="FC25" s="1413">
        <v>0.17823369490643456</v>
      </c>
      <c r="FD25" s="1415">
        <v>1.1968131866231815</v>
      </c>
      <c r="GB25" s="1309"/>
      <c r="GC25" s="1309"/>
      <c r="GD25" s="1309"/>
      <c r="GE25" s="1309"/>
    </row>
    <row r="26" spans="1:187" s="1403" customFormat="1" ht="25.5" customHeight="1" thickBot="1" x14ac:dyDescent="0.3">
      <c r="A26" s="1436"/>
      <c r="B26" s="1405">
        <v>18</v>
      </c>
      <c r="C26" s="1405" t="s">
        <v>1677</v>
      </c>
      <c r="D26" s="1406">
        <v>201</v>
      </c>
      <c r="E26" s="1405">
        <v>705843</v>
      </c>
      <c r="F26" s="1405">
        <v>5447308</v>
      </c>
      <c r="G26" s="1407" t="s">
        <v>388</v>
      </c>
      <c r="H26" s="1407" t="s">
        <v>389</v>
      </c>
      <c r="I26" s="1405">
        <v>20220705</v>
      </c>
      <c r="J26" s="1408" t="s">
        <v>328</v>
      </c>
      <c r="K26" s="1433" t="s">
        <v>432</v>
      </c>
      <c r="L26" s="1410">
        <v>82537</v>
      </c>
      <c r="M26" s="1475" t="s">
        <v>1694</v>
      </c>
      <c r="N26" s="1476" t="s">
        <v>443</v>
      </c>
      <c r="O26" s="1413">
        <v>54.63</v>
      </c>
      <c r="P26" s="1414">
        <v>25.38</v>
      </c>
      <c r="Q26" s="1414">
        <v>2.84</v>
      </c>
      <c r="R26" s="1414">
        <v>3.4000000000000002E-2</v>
      </c>
      <c r="S26" s="1414">
        <v>0.7</v>
      </c>
      <c r="T26" s="1414">
        <v>9.1</v>
      </c>
      <c r="U26" s="1414">
        <v>4.55</v>
      </c>
      <c r="V26" s="1414">
        <v>1.02</v>
      </c>
      <c r="W26" s="1414">
        <v>0.75900000000000001</v>
      </c>
      <c r="X26" s="1414">
        <v>0.14000000000000001</v>
      </c>
      <c r="Y26" s="1414">
        <v>0.01</v>
      </c>
      <c r="Z26" s="1415">
        <v>99.75</v>
      </c>
      <c r="AA26" s="1413">
        <v>0.59</v>
      </c>
      <c r="AB26" s="1415">
        <v>0.02</v>
      </c>
      <c r="AC26" s="1416">
        <v>28</v>
      </c>
      <c r="AD26" s="1414">
        <v>5</v>
      </c>
      <c r="AE26" s="1414">
        <v>17</v>
      </c>
      <c r="AF26" s="1414">
        <v>0.89</v>
      </c>
      <c r="AG26" s="1414">
        <v>0.6</v>
      </c>
      <c r="AH26" s="1414">
        <v>0.1</v>
      </c>
      <c r="AI26" s="1414">
        <v>2</v>
      </c>
      <c r="AJ26" s="1414">
        <v>0.4</v>
      </c>
      <c r="AK26" s="1414">
        <v>294</v>
      </c>
      <c r="AL26" s="1414">
        <v>5</v>
      </c>
      <c r="AM26" s="1414">
        <v>16</v>
      </c>
      <c r="AN26" s="1414">
        <v>1.9</v>
      </c>
      <c r="AO26" s="1414">
        <v>1</v>
      </c>
      <c r="AP26" s="1414">
        <v>0.5</v>
      </c>
      <c r="AQ26" s="1414">
        <v>0.11</v>
      </c>
      <c r="AR26" s="1414">
        <v>0.5</v>
      </c>
      <c r="AS26" s="1414">
        <v>7.0000000000000007E-2</v>
      </c>
      <c r="AT26" s="1414">
        <v>0.1</v>
      </c>
      <c r="AU26" s="1414">
        <v>0.11</v>
      </c>
      <c r="AV26" s="1414">
        <v>0.05</v>
      </c>
      <c r="AW26" s="1414">
        <v>0.06</v>
      </c>
      <c r="AX26" s="1414">
        <v>523</v>
      </c>
      <c r="AY26" s="1415">
        <v>19</v>
      </c>
      <c r="AZ26" s="1413">
        <v>0.3</v>
      </c>
      <c r="BA26" s="1414">
        <v>0.5</v>
      </c>
      <c r="BB26" s="1414">
        <v>6</v>
      </c>
      <c r="BC26" s="1414">
        <v>20</v>
      </c>
      <c r="BD26" s="1414">
        <v>1</v>
      </c>
      <c r="BE26" s="1414">
        <v>22</v>
      </c>
      <c r="BF26" s="1415">
        <v>200</v>
      </c>
      <c r="BG26" s="1413">
        <v>2</v>
      </c>
      <c r="BH26" s="1414">
        <v>0.5</v>
      </c>
      <c r="BI26" s="1414">
        <v>24</v>
      </c>
      <c r="BJ26" s="1414">
        <v>3.1</v>
      </c>
      <c r="BK26" s="1414">
        <v>0.1</v>
      </c>
      <c r="BL26" s="1414">
        <v>3</v>
      </c>
      <c r="BM26" s="1415">
        <v>24.2</v>
      </c>
      <c r="BN26" s="1419">
        <f t="shared" si="0"/>
        <v>3.3333333333333335</v>
      </c>
      <c r="BO26" s="1418">
        <f t="shared" si="1"/>
        <v>66.666666666666671</v>
      </c>
      <c r="BP26" s="1384">
        <v>3.46</v>
      </c>
      <c r="BQ26" s="1382">
        <v>7.01</v>
      </c>
      <c r="BR26" s="1382">
        <v>0.96</v>
      </c>
      <c r="BS26" s="1382">
        <v>4.32</v>
      </c>
      <c r="BT26" s="1382">
        <v>0.92</v>
      </c>
      <c r="BU26" s="1382">
        <v>0.998</v>
      </c>
      <c r="BV26" s="1382">
        <v>0.89</v>
      </c>
      <c r="BW26" s="1382">
        <v>0.13</v>
      </c>
      <c r="BX26" s="1382">
        <v>0.72</v>
      </c>
      <c r="BY26" s="1382">
        <v>3.6</v>
      </c>
      <c r="BZ26" s="1382">
        <v>0.14000000000000001</v>
      </c>
      <c r="CA26" s="1382">
        <v>0.37</v>
      </c>
      <c r="CB26" s="1382">
        <v>0.05</v>
      </c>
      <c r="CC26" s="1382">
        <v>0.33</v>
      </c>
      <c r="CD26" s="1419">
        <v>5.2999999999999999E-2</v>
      </c>
      <c r="CE26" s="1387">
        <v>14.59915611814346</v>
      </c>
      <c r="CF26" s="1388">
        <v>11.435562805872756</v>
      </c>
      <c r="CG26" s="1388">
        <v>10.344827586206897</v>
      </c>
      <c r="CH26" s="1388">
        <v>9.4529540481400431</v>
      </c>
      <c r="CI26" s="1388">
        <v>6.2162162162162167</v>
      </c>
      <c r="CJ26" s="1388">
        <v>17.726465364120781</v>
      </c>
      <c r="CK26" s="1388">
        <v>4.4723618090452257</v>
      </c>
      <c r="CL26" s="1388">
        <v>3.6011080332409975</v>
      </c>
      <c r="CM26" s="1388">
        <v>2.9268292682926829</v>
      </c>
      <c r="CN26" s="1388">
        <v>2.2929936305732483</v>
      </c>
      <c r="CO26" s="1388">
        <v>2.5641025641025643</v>
      </c>
      <c r="CP26" s="1388">
        <v>2.3125</v>
      </c>
      <c r="CQ26" s="1388">
        <v>2.0242914979757085</v>
      </c>
      <c r="CR26" s="1388">
        <v>2.0496894409937889</v>
      </c>
      <c r="CS26" s="1389">
        <v>2.154471544715447</v>
      </c>
      <c r="CT26" s="1390">
        <f t="shared" si="2"/>
        <v>2.3485598972665565</v>
      </c>
      <c r="CU26" s="1391">
        <f t="shared" si="3"/>
        <v>2.0758509528775955</v>
      </c>
      <c r="CV26" s="1391">
        <f t="shared" si="4"/>
        <v>6.7762120850250787</v>
      </c>
      <c r="CW26" s="1392">
        <f t="shared" si="5"/>
        <v>3.361945162996554</v>
      </c>
      <c r="CX26" s="1416"/>
      <c r="CY26" s="1414"/>
      <c r="CZ26" s="1417"/>
      <c r="DA26" s="1419"/>
      <c r="DB26" s="1394">
        <v>54.63</v>
      </c>
      <c r="DC26" s="1395">
        <v>0.75900000000000001</v>
      </c>
      <c r="DD26" s="1395">
        <v>25.38</v>
      </c>
      <c r="DE26" s="1395">
        <v>0.28399999999999997</v>
      </c>
      <c r="DF26" s="1395">
        <v>2.2999262151996689</v>
      </c>
      <c r="DG26" s="1395">
        <v>3.4000000000000002E-2</v>
      </c>
      <c r="DH26" s="1395">
        <v>0.7</v>
      </c>
      <c r="DI26" s="1395">
        <v>9.1</v>
      </c>
      <c r="DJ26" s="1395">
        <v>4.55</v>
      </c>
      <c r="DK26" s="1395">
        <v>1.02</v>
      </c>
      <c r="DL26" s="1395">
        <v>0.14000000000000001</v>
      </c>
      <c r="DM26" s="1395">
        <v>0</v>
      </c>
      <c r="DN26" s="1395">
        <v>0</v>
      </c>
      <c r="DO26" s="1395">
        <v>0.02</v>
      </c>
      <c r="DP26" s="1395">
        <v>0</v>
      </c>
      <c r="DQ26" s="1395">
        <v>0</v>
      </c>
      <c r="DR26" s="1395">
        <v>6.1849574266792808E-2</v>
      </c>
      <c r="DS26" s="1395">
        <v>3.2823490007815113E-2</v>
      </c>
      <c r="DT26" s="1395">
        <v>2.5451768897938407E-3</v>
      </c>
      <c r="DU26" s="1395">
        <v>3.5077462730195848E-3</v>
      </c>
      <c r="DV26" s="1395">
        <v>2.5665270836147508E-3</v>
      </c>
      <c r="DW26" s="1396">
        <v>99.02021872972071</v>
      </c>
      <c r="DX26" s="1394">
        <v>9.9999637250013773</v>
      </c>
      <c r="DY26" s="1395">
        <v>32.808872276035643</v>
      </c>
      <c r="DZ26" s="1395">
        <v>35.172117974476492</v>
      </c>
      <c r="EA26" s="1395">
        <v>45.370534804452149</v>
      </c>
      <c r="EB26" s="1395">
        <v>52.498553680681482</v>
      </c>
      <c r="EC26" s="1491">
        <v>52.081456036335503</v>
      </c>
      <c r="ED26" s="1395">
        <v>93.904241331736159</v>
      </c>
      <c r="EE26" s="1395">
        <v>2.7174950626001531</v>
      </c>
      <c r="EF26" s="1395">
        <v>2.5327170024342864</v>
      </c>
      <c r="EG26" s="1395">
        <v>0.42085059659431534</v>
      </c>
      <c r="EH26" s="1395">
        <v>0.39560458068498056</v>
      </c>
      <c r="EI26" s="1395">
        <v>1118.7238052530765</v>
      </c>
      <c r="EJ26" s="1398">
        <v>0.85371819983394559</v>
      </c>
      <c r="EK26" s="1408" t="s">
        <v>328</v>
      </c>
      <c r="EL26" s="1421" t="s">
        <v>443</v>
      </c>
      <c r="EM26" s="1422" t="s">
        <v>432</v>
      </c>
      <c r="EN26" s="1423"/>
      <c r="EO26" s="1424">
        <v>11</v>
      </c>
      <c r="EP26" s="1492">
        <v>46.961072639050904</v>
      </c>
      <c r="EQ26" s="1413">
        <v>2.9431126035062811</v>
      </c>
      <c r="ER26" s="1415">
        <v>0.12033549072009044</v>
      </c>
      <c r="ES26" s="1413">
        <v>3.7374152558529694</v>
      </c>
      <c r="ET26" s="1414">
        <v>1.3296217666924099</v>
      </c>
      <c r="EU26" s="1415">
        <v>0.26269583788490075</v>
      </c>
      <c r="EV26" s="1413">
        <v>9.3833847736625509E-2</v>
      </c>
      <c r="EW26" s="1414">
        <v>2.2756978302805694E-2</v>
      </c>
      <c r="EX26" s="1415">
        <v>0.12974987037514585</v>
      </c>
      <c r="EY26" s="1413">
        <v>6.2149080206033859E-2</v>
      </c>
      <c r="EZ26" s="1414">
        <v>8.8233905377478757E-4</v>
      </c>
      <c r="FA26" s="1415">
        <v>6.4169202841199632E-2</v>
      </c>
      <c r="FB26" s="1418">
        <v>0.34866666666666668</v>
      </c>
      <c r="FC26" s="1413">
        <v>0.14063190723777202</v>
      </c>
      <c r="FD26" s="1415">
        <v>0.57220624001330622</v>
      </c>
      <c r="FE26" s="1283"/>
      <c r="FF26" s="1283"/>
      <c r="FG26" s="1283"/>
      <c r="FH26" s="1283"/>
      <c r="FI26" s="1283"/>
      <c r="FJ26" s="1283"/>
      <c r="FK26" s="1283"/>
      <c r="FL26" s="1283"/>
      <c r="FM26" s="1283"/>
      <c r="FN26" s="1283"/>
      <c r="FO26" s="1283"/>
      <c r="FP26" s="1283"/>
      <c r="FQ26" s="1283"/>
      <c r="FR26" s="1283"/>
      <c r="FS26" s="1283"/>
      <c r="FT26" s="1283"/>
      <c r="FU26" s="1283"/>
      <c r="FV26" s="1283"/>
      <c r="FW26" s="1283"/>
      <c r="FX26" s="1283"/>
      <c r="FY26" s="1283"/>
      <c r="FZ26" s="1283"/>
      <c r="GA26" s="1283"/>
    </row>
    <row r="27" spans="1:187" s="1403" customFormat="1" ht="25.5" customHeight="1" thickBot="1" x14ac:dyDescent="0.3">
      <c r="A27" s="1493"/>
      <c r="B27" s="1494">
        <v>18</v>
      </c>
      <c r="C27" s="1494" t="s">
        <v>1677</v>
      </c>
      <c r="D27" s="1495">
        <v>209</v>
      </c>
      <c r="E27" s="1494">
        <v>705456</v>
      </c>
      <c r="F27" s="1494">
        <v>5446888</v>
      </c>
      <c r="G27" s="1496" t="s">
        <v>390</v>
      </c>
      <c r="H27" s="1496" t="s">
        <v>391</v>
      </c>
      <c r="I27" s="1494">
        <v>20220705</v>
      </c>
      <c r="J27" s="1345" t="s">
        <v>328</v>
      </c>
      <c r="K27" s="1497"/>
      <c r="L27" s="1498">
        <v>82538</v>
      </c>
      <c r="M27" s="1499" t="s">
        <v>1695</v>
      </c>
      <c r="N27" s="1380" t="s">
        <v>443</v>
      </c>
      <c r="O27" s="1500">
        <v>55.97</v>
      </c>
      <c r="P27" s="1354">
        <v>27</v>
      </c>
      <c r="Q27" s="1354">
        <v>1.06</v>
      </c>
      <c r="R27" s="1354">
        <v>1.4E-2</v>
      </c>
      <c r="S27" s="1354">
        <v>0.24</v>
      </c>
      <c r="T27" s="1354">
        <v>9.51</v>
      </c>
      <c r="U27" s="1354">
        <v>4.8099999999999996</v>
      </c>
      <c r="V27" s="1354">
        <v>1.1000000000000001</v>
      </c>
      <c r="W27" s="1354">
        <v>0.14599999999999999</v>
      </c>
      <c r="X27" s="1354">
        <v>0.06</v>
      </c>
      <c r="Y27" s="1354">
        <v>0.01</v>
      </c>
      <c r="Z27" s="1501">
        <v>100.3</v>
      </c>
      <c r="AA27" s="1500">
        <v>0.37</v>
      </c>
      <c r="AB27" s="1501">
        <v>0.01</v>
      </c>
      <c r="AC27" s="1353">
        <v>5</v>
      </c>
      <c r="AD27" s="1354">
        <v>1</v>
      </c>
      <c r="AE27" s="1354">
        <v>17</v>
      </c>
      <c r="AF27" s="1354">
        <v>0.37</v>
      </c>
      <c r="AG27" s="1354">
        <v>0.6</v>
      </c>
      <c r="AH27" s="1354">
        <v>0.1</v>
      </c>
      <c r="AI27" s="1354">
        <v>1</v>
      </c>
      <c r="AJ27" s="1354">
        <v>0.2</v>
      </c>
      <c r="AK27" s="1354">
        <v>307</v>
      </c>
      <c r="AL27" s="1354">
        <v>5</v>
      </c>
      <c r="AM27" s="1354">
        <v>6</v>
      </c>
      <c r="AN27" s="1354">
        <v>0.2</v>
      </c>
      <c r="AO27" s="1354">
        <v>1</v>
      </c>
      <c r="AP27" s="1354">
        <v>0.1</v>
      </c>
      <c r="AQ27" s="1354">
        <v>0.02</v>
      </c>
      <c r="AR27" s="1354">
        <v>0.5</v>
      </c>
      <c r="AS27" s="1354">
        <v>0.05</v>
      </c>
      <c r="AT27" s="1354">
        <v>0.1</v>
      </c>
      <c r="AU27" s="1354">
        <v>0.06</v>
      </c>
      <c r="AV27" s="1354">
        <v>0.05</v>
      </c>
      <c r="AW27" s="1354">
        <v>0.03</v>
      </c>
      <c r="AX27" s="1354">
        <v>559</v>
      </c>
      <c r="AY27" s="1501">
        <v>6</v>
      </c>
      <c r="AZ27" s="1500">
        <v>0.3</v>
      </c>
      <c r="BA27" s="1354">
        <v>0.5</v>
      </c>
      <c r="BB27" s="1354">
        <v>16</v>
      </c>
      <c r="BC27" s="1354">
        <v>3</v>
      </c>
      <c r="BD27" s="1354">
        <v>1</v>
      </c>
      <c r="BE27" s="1354">
        <v>9</v>
      </c>
      <c r="BF27" s="1501">
        <v>100</v>
      </c>
      <c r="BG27" s="1500">
        <v>2</v>
      </c>
      <c r="BH27" s="1354">
        <v>0.8</v>
      </c>
      <c r="BI27" s="1354">
        <v>5</v>
      </c>
      <c r="BJ27" s="1354">
        <v>0.9</v>
      </c>
      <c r="BK27" s="1354">
        <v>0.1</v>
      </c>
      <c r="BL27" s="1354">
        <v>3</v>
      </c>
      <c r="BM27" s="1501">
        <v>26.1</v>
      </c>
      <c r="BN27" s="1393">
        <f t="shared" si="0"/>
        <v>0.1875</v>
      </c>
      <c r="BO27" s="1502">
        <f t="shared" si="1"/>
        <v>33.333333333333336</v>
      </c>
      <c r="BP27" s="1384">
        <v>2.7</v>
      </c>
      <c r="BQ27" s="1382">
        <v>4.68</v>
      </c>
      <c r="BR27" s="1382">
        <v>0.61</v>
      </c>
      <c r="BS27" s="1382">
        <v>2.44</v>
      </c>
      <c r="BT27" s="1382">
        <v>0.45</v>
      </c>
      <c r="BU27" s="1382">
        <v>0.93899999999999995</v>
      </c>
      <c r="BV27" s="1382">
        <v>0.37</v>
      </c>
      <c r="BW27" s="1382">
        <v>0.05</v>
      </c>
      <c r="BX27" s="1382">
        <v>0.28000000000000003</v>
      </c>
      <c r="BY27" s="1382">
        <v>1.4</v>
      </c>
      <c r="BZ27" s="1382">
        <v>0.05</v>
      </c>
      <c r="CA27" s="1382">
        <v>0.14000000000000001</v>
      </c>
      <c r="CB27" s="1382">
        <v>1.7999999999999999E-2</v>
      </c>
      <c r="CC27" s="1382">
        <v>0.12</v>
      </c>
      <c r="CD27" s="1393">
        <v>2.1000000000000001E-2</v>
      </c>
      <c r="CE27" s="1387">
        <v>11.392405063291141</v>
      </c>
      <c r="CF27" s="1388">
        <v>7.6345840130505707</v>
      </c>
      <c r="CG27" s="1388">
        <v>6.5732758620689662</v>
      </c>
      <c r="CH27" s="1388">
        <v>5.3391684901531722</v>
      </c>
      <c r="CI27" s="1388">
        <v>3.0405405405405408</v>
      </c>
      <c r="CJ27" s="1388">
        <v>16.678507992895202</v>
      </c>
      <c r="CK27" s="1388">
        <v>1.8592964824120601</v>
      </c>
      <c r="CL27" s="1388">
        <v>1.3850415512465375</v>
      </c>
      <c r="CM27" s="1388">
        <v>1.1382113821138213</v>
      </c>
      <c r="CN27" s="1388">
        <v>0.89171974522292985</v>
      </c>
      <c r="CO27" s="1388">
        <v>0.91575091575091572</v>
      </c>
      <c r="CP27" s="1388">
        <v>0.87500000000000011</v>
      </c>
      <c r="CQ27" s="1388">
        <v>0.72874493927125505</v>
      </c>
      <c r="CR27" s="1388">
        <v>0.74534161490683226</v>
      </c>
      <c r="CS27" s="1389">
        <v>0.85365853658536595</v>
      </c>
      <c r="CT27" s="1390">
        <f t="shared" si="2"/>
        <v>3.7468354430379751</v>
      </c>
      <c r="CU27" s="1391">
        <f t="shared" si="3"/>
        <v>2.1780330222541275</v>
      </c>
      <c r="CV27" s="1391">
        <f t="shared" si="4"/>
        <v>13.345388788426764</v>
      </c>
      <c r="CW27" s="1392">
        <f t="shared" si="5"/>
        <v>7.0146737087302142</v>
      </c>
      <c r="CX27" s="1353"/>
      <c r="CY27" s="1354"/>
      <c r="CZ27" s="1503"/>
      <c r="DA27" s="1393"/>
      <c r="DB27" s="1504">
        <v>55.97</v>
      </c>
      <c r="DC27" s="1505">
        <v>0.14599999999999999</v>
      </c>
      <c r="DD27" s="1505">
        <v>27</v>
      </c>
      <c r="DE27" s="1505">
        <v>0.10600000000000001</v>
      </c>
      <c r="DF27" s="1505">
        <v>0.85842316482804548</v>
      </c>
      <c r="DG27" s="1505">
        <v>1.4E-2</v>
      </c>
      <c r="DH27" s="1505">
        <v>0.24</v>
      </c>
      <c r="DI27" s="1505">
        <v>9.51</v>
      </c>
      <c r="DJ27" s="1505">
        <v>4.8099999999999996</v>
      </c>
      <c r="DK27" s="1505">
        <v>1.1000000000000001</v>
      </c>
      <c r="DL27" s="1505">
        <v>0.06</v>
      </c>
      <c r="DM27" s="1505">
        <v>0</v>
      </c>
      <c r="DN27" s="1505">
        <v>0</v>
      </c>
      <c r="DO27" s="1505">
        <v>0.01</v>
      </c>
      <c r="DP27" s="1505">
        <v>0</v>
      </c>
      <c r="DQ27" s="1505">
        <v>0</v>
      </c>
      <c r="DR27" s="1505">
        <v>6.6106906338694413E-2</v>
      </c>
      <c r="DS27" s="1505">
        <v>3.427486881768449E-2</v>
      </c>
      <c r="DT27" s="1505">
        <v>3.8177653346907611E-4</v>
      </c>
      <c r="DU27" s="1505">
        <v>7.3078047354574688E-4</v>
      </c>
      <c r="DV27" s="1505">
        <v>8.1048223693097393E-4</v>
      </c>
      <c r="DW27" s="1506">
        <v>99.92672797922836</v>
      </c>
      <c r="DX27" s="1504">
        <v>9.9999637250013791</v>
      </c>
      <c r="DY27" s="1505">
        <v>30.965162130943185</v>
      </c>
      <c r="DZ27" s="1505">
        <v>33.261345387651765</v>
      </c>
      <c r="EA27" s="1505">
        <v>38.533339919438795</v>
      </c>
      <c r="EB27" s="1505">
        <v>52.21168265178585</v>
      </c>
      <c r="EC27" s="1507">
        <v>52.097989996282699</v>
      </c>
      <c r="ED27" s="1505">
        <v>97.741675591548585</v>
      </c>
      <c r="EE27" s="1505">
        <v>2.7060766795768947</v>
      </c>
      <c r="EF27" s="1505">
        <v>2.5084371147370308</v>
      </c>
      <c r="EG27" s="1505">
        <v>0.45139078274405603</v>
      </c>
      <c r="EH27" s="1505">
        <v>0.42253193997472199</v>
      </c>
      <c r="EI27" s="1505">
        <v>1103.3176290799208</v>
      </c>
      <c r="EJ27" s="1508">
        <v>0.95155736776403188</v>
      </c>
      <c r="EK27" s="1345" t="s">
        <v>328</v>
      </c>
      <c r="EL27" s="1399" t="s">
        <v>443</v>
      </c>
      <c r="EM27" s="1509" t="s">
        <v>434</v>
      </c>
      <c r="EN27" s="1510"/>
      <c r="EO27" s="1511">
        <v>4</v>
      </c>
      <c r="EP27" s="1481">
        <v>48.775570372406136</v>
      </c>
      <c r="EQ27" s="1500">
        <v>0.86061747121220178</v>
      </c>
      <c r="ER27" s="1501">
        <v>1.7644436849047693E-2</v>
      </c>
      <c r="ES27" s="1500">
        <v>2.2173896133607869</v>
      </c>
      <c r="ET27" s="1354">
        <v>0.18334218121425405</v>
      </c>
      <c r="EU27" s="1501">
        <v>8.2683791837723744E-2</v>
      </c>
      <c r="EV27" s="1500">
        <v>9.565586419753086E-2</v>
      </c>
      <c r="EW27" s="1354">
        <v>1.3272298788865553E-2</v>
      </c>
      <c r="EX27" s="1501">
        <v>0.13875049794603336</v>
      </c>
      <c r="EY27" s="1500">
        <v>6.113024282560707E-2</v>
      </c>
      <c r="EZ27" s="1354">
        <v>7.6412803532009005E-4</v>
      </c>
      <c r="FA27" s="1501">
        <v>1.2500000000000027E-2</v>
      </c>
      <c r="FB27" s="1502">
        <v>0.22999999999999998</v>
      </c>
      <c r="FC27" s="1500">
        <v>3.4346275877694232E-2</v>
      </c>
      <c r="FD27" s="1501">
        <v>0.1493316342508445</v>
      </c>
      <c r="FE27" s="1283"/>
      <c r="FF27" s="1283"/>
      <c r="FG27" s="1283"/>
      <c r="FH27" s="1283"/>
      <c r="FI27" s="1283"/>
      <c r="FJ27" s="1283"/>
      <c r="FK27" s="1283"/>
      <c r="FL27" s="1283"/>
      <c r="FM27" s="1283"/>
      <c r="FN27" s="1283"/>
      <c r="FO27" s="1283"/>
      <c r="FP27" s="1283"/>
      <c r="FQ27" s="1283"/>
      <c r="FR27" s="1283"/>
      <c r="FS27" s="1283"/>
      <c r="FT27" s="1283"/>
      <c r="FU27" s="1283"/>
      <c r="FV27" s="1283"/>
      <c r="FW27" s="1283"/>
      <c r="FX27" s="1283"/>
      <c r="FY27" s="1283"/>
      <c r="FZ27" s="1283"/>
      <c r="GA27" s="1283"/>
    </row>
    <row r="28" spans="1:187" ht="25.5" customHeight="1" thickBot="1" x14ac:dyDescent="0.3">
      <c r="A28" s="1436" t="s">
        <v>1678</v>
      </c>
      <c r="B28" s="1405">
        <v>18</v>
      </c>
      <c r="C28" s="1405" t="s">
        <v>1677</v>
      </c>
      <c r="D28" s="1406">
        <v>28</v>
      </c>
      <c r="E28" s="1405">
        <v>714230</v>
      </c>
      <c r="F28" s="1405">
        <v>5458288</v>
      </c>
      <c r="G28" s="1407" t="s">
        <v>350</v>
      </c>
      <c r="H28" s="1407" t="s">
        <v>351</v>
      </c>
      <c r="I28" s="1405">
        <v>20220615</v>
      </c>
      <c r="J28" s="1408" t="s">
        <v>332</v>
      </c>
      <c r="K28" s="1433" t="s">
        <v>410</v>
      </c>
      <c r="L28" s="1410">
        <v>82552</v>
      </c>
      <c r="M28" s="1411" t="s">
        <v>1345</v>
      </c>
      <c r="N28" s="1412" t="s">
        <v>438</v>
      </c>
      <c r="O28" s="1413">
        <v>53.88</v>
      </c>
      <c r="P28" s="1414">
        <v>20.07</v>
      </c>
      <c r="Q28" s="1414">
        <v>7.01</v>
      </c>
      <c r="R28" s="1414">
        <v>0.10199999999999999</v>
      </c>
      <c r="S28" s="1414">
        <v>6.73</v>
      </c>
      <c r="T28" s="1414">
        <v>7.85</v>
      </c>
      <c r="U28" s="1414">
        <v>3.29</v>
      </c>
      <c r="V28" s="1414">
        <v>0.54</v>
      </c>
      <c r="W28" s="1414">
        <v>0.24199999999999999</v>
      </c>
      <c r="X28" s="1414">
        <v>0.04</v>
      </c>
      <c r="Y28" s="1414">
        <v>0.03</v>
      </c>
      <c r="Z28" s="1415">
        <v>99.52</v>
      </c>
      <c r="AA28" s="1413">
        <v>-0.23</v>
      </c>
      <c r="AB28" s="1415">
        <v>0.01</v>
      </c>
      <c r="AC28" s="1416">
        <v>58</v>
      </c>
      <c r="AD28" s="1414">
        <v>29</v>
      </c>
      <c r="AE28" s="1414">
        <v>14</v>
      </c>
      <c r="AF28" s="1414">
        <v>0.22</v>
      </c>
      <c r="AG28" s="1414">
        <v>0.7</v>
      </c>
      <c r="AH28" s="1414">
        <v>0.1</v>
      </c>
      <c r="AI28" s="1414">
        <v>1</v>
      </c>
      <c r="AJ28" s="1414">
        <v>0.1</v>
      </c>
      <c r="AK28" s="1414">
        <v>176</v>
      </c>
      <c r="AL28" s="1414">
        <v>5</v>
      </c>
      <c r="AM28" s="1414">
        <v>2</v>
      </c>
      <c r="AN28" s="1414">
        <v>0.5</v>
      </c>
      <c r="AO28" s="1414">
        <v>1</v>
      </c>
      <c r="AP28" s="1414">
        <v>0.1</v>
      </c>
      <c r="AQ28" s="1414">
        <v>0.01</v>
      </c>
      <c r="AR28" s="1414">
        <v>0.5</v>
      </c>
      <c r="AS28" s="1414">
        <v>0.05</v>
      </c>
      <c r="AT28" s="1414">
        <v>0.1</v>
      </c>
      <c r="AU28" s="1414">
        <v>0.05</v>
      </c>
      <c r="AV28" s="1414">
        <v>0.05</v>
      </c>
      <c r="AW28" s="1414">
        <v>0.01</v>
      </c>
      <c r="AX28" s="1414">
        <v>382</v>
      </c>
      <c r="AY28" s="1415">
        <v>6</v>
      </c>
      <c r="AZ28" s="1413">
        <v>0.3</v>
      </c>
      <c r="BA28" s="1414">
        <v>0.5</v>
      </c>
      <c r="BB28" s="1414">
        <v>9</v>
      </c>
      <c r="BC28" s="1414">
        <v>55</v>
      </c>
      <c r="BD28" s="1414">
        <v>1</v>
      </c>
      <c r="BE28" s="1414">
        <v>52</v>
      </c>
      <c r="BF28" s="1415">
        <v>200</v>
      </c>
      <c r="BG28" s="1413">
        <v>2</v>
      </c>
      <c r="BH28" s="1414">
        <v>0.5</v>
      </c>
      <c r="BI28" s="1414">
        <v>185</v>
      </c>
      <c r="BJ28" s="1414">
        <v>10.7</v>
      </c>
      <c r="BK28" s="1414">
        <v>0.1</v>
      </c>
      <c r="BL28" s="1414">
        <v>3</v>
      </c>
      <c r="BM28" s="1415">
        <v>25.8</v>
      </c>
      <c r="BN28" s="1419">
        <f t="shared" si="0"/>
        <v>6.1111111111111107</v>
      </c>
      <c r="BO28" s="1418">
        <f t="shared" si="1"/>
        <v>66.666666666666671</v>
      </c>
      <c r="BP28" s="1384">
        <v>1.46</v>
      </c>
      <c r="BQ28" s="1382">
        <v>2.5299999999999998</v>
      </c>
      <c r="BR28" s="1382">
        <v>0.31</v>
      </c>
      <c r="BS28" s="1382">
        <v>1.32</v>
      </c>
      <c r="BT28" s="1382">
        <v>0.28999999999999998</v>
      </c>
      <c r="BU28" s="1382">
        <v>0.626</v>
      </c>
      <c r="BV28" s="1382">
        <v>0.22</v>
      </c>
      <c r="BW28" s="1382">
        <v>0.04</v>
      </c>
      <c r="BX28" s="1382">
        <v>0.3</v>
      </c>
      <c r="BY28" s="1382">
        <v>2</v>
      </c>
      <c r="BZ28" s="1382">
        <v>7.0000000000000007E-2</v>
      </c>
      <c r="CA28" s="1382">
        <v>0.23</v>
      </c>
      <c r="CB28" s="1382">
        <v>3.9E-2</v>
      </c>
      <c r="CC28" s="1382">
        <v>0.31</v>
      </c>
      <c r="CD28" s="1419">
        <v>5.2999999999999999E-2</v>
      </c>
      <c r="CE28" s="1387">
        <v>6.1603375527426163</v>
      </c>
      <c r="CF28" s="1388">
        <v>4.1272430668841755</v>
      </c>
      <c r="CG28" s="1388">
        <v>3.3405172413793105</v>
      </c>
      <c r="CH28" s="1388">
        <v>2.8884026258205688</v>
      </c>
      <c r="CI28" s="1388">
        <v>1.9594594594594594</v>
      </c>
      <c r="CJ28" s="1388">
        <v>11.119005328596803</v>
      </c>
      <c r="CK28" s="1388">
        <v>1.1055276381909547</v>
      </c>
      <c r="CL28" s="1388">
        <v>1.10803324099723</v>
      </c>
      <c r="CM28" s="1388">
        <v>1.2195121951219512</v>
      </c>
      <c r="CN28" s="1388">
        <v>1.2738853503184713</v>
      </c>
      <c r="CO28" s="1388">
        <v>1.2820512820512822</v>
      </c>
      <c r="CP28" s="1388">
        <v>1.4375</v>
      </c>
      <c r="CQ28" s="1388">
        <v>1.5789473684210527</v>
      </c>
      <c r="CR28" s="1388">
        <v>1.9254658385093166</v>
      </c>
      <c r="CS28" s="1389">
        <v>2.154471544715447</v>
      </c>
      <c r="CT28" s="1390">
        <f t="shared" si="2"/>
        <v>3.1438964062272663</v>
      </c>
      <c r="CU28" s="1391">
        <f t="shared" si="3"/>
        <v>0.51313169621693366</v>
      </c>
      <c r="CV28" s="1391">
        <f t="shared" si="4"/>
        <v>2.8593264867446861</v>
      </c>
      <c r="CW28" s="1392">
        <f t="shared" si="5"/>
        <v>7.5546264508067065</v>
      </c>
      <c r="CX28" s="1416"/>
      <c r="CY28" s="1414"/>
      <c r="CZ28" s="1417"/>
      <c r="DA28" s="1419"/>
      <c r="DB28" s="1394">
        <v>53.88</v>
      </c>
      <c r="DC28" s="1395">
        <v>0.24199999999999999</v>
      </c>
      <c r="DD28" s="1395">
        <v>20.07</v>
      </c>
      <c r="DE28" s="1395">
        <v>0.70100000000000007</v>
      </c>
      <c r="DF28" s="1395">
        <v>5.6769305523062243</v>
      </c>
      <c r="DG28" s="1395">
        <v>0.10199999999999999</v>
      </c>
      <c r="DH28" s="1395">
        <v>6.73</v>
      </c>
      <c r="DI28" s="1395">
        <v>7.85</v>
      </c>
      <c r="DJ28" s="1395">
        <v>3.29</v>
      </c>
      <c r="DK28" s="1395">
        <v>0.54</v>
      </c>
      <c r="DL28" s="1395">
        <v>0.04</v>
      </c>
      <c r="DM28" s="1395">
        <v>0</v>
      </c>
      <c r="DN28" s="1395">
        <v>0</v>
      </c>
      <c r="DO28" s="1395">
        <v>0.01</v>
      </c>
      <c r="DP28" s="1395">
        <v>0</v>
      </c>
      <c r="DQ28" s="1395">
        <v>0</v>
      </c>
      <c r="DR28" s="1395">
        <v>4.5175023651844844E-2</v>
      </c>
      <c r="DS28" s="1395">
        <v>1.9649436195154628E-2</v>
      </c>
      <c r="DT28" s="1395">
        <v>6.9992364469330616E-3</v>
      </c>
      <c r="DU28" s="1395">
        <v>2.7038877521192634E-2</v>
      </c>
      <c r="DV28" s="1395">
        <v>8.1048223693097393E-4</v>
      </c>
      <c r="DW28" s="1396">
        <v>99.231603608358313</v>
      </c>
      <c r="DX28" s="1394">
        <v>9.9999637250013809</v>
      </c>
      <c r="DY28" s="1395">
        <v>65.540288878207576</v>
      </c>
      <c r="DZ28" s="1395">
        <v>67.879384369610108</v>
      </c>
      <c r="EA28" s="1395">
        <v>69.640480383544741</v>
      </c>
      <c r="EB28" s="1395">
        <v>56.868898606382238</v>
      </c>
      <c r="EC28" s="1512">
        <v>56.500578531357682</v>
      </c>
      <c r="ED28" s="1395">
        <v>76.012762151777366</v>
      </c>
      <c r="EE28" s="1395">
        <v>2.8576877432475678</v>
      </c>
      <c r="EF28" s="1395">
        <v>2.6053244084927463</v>
      </c>
      <c r="EG28" s="1395">
        <v>0.33395454955445669</v>
      </c>
      <c r="EH28" s="1395">
        <v>0.31594182720499214</v>
      </c>
      <c r="EI28" s="1395">
        <v>1134.7319965745141</v>
      </c>
      <c r="EJ28" s="1398">
        <v>0.75698441747735146</v>
      </c>
      <c r="EK28" s="1408" t="s">
        <v>332</v>
      </c>
      <c r="EL28" s="1421" t="s">
        <v>438</v>
      </c>
      <c r="EM28" s="1422" t="s">
        <v>410</v>
      </c>
      <c r="EN28" s="1423"/>
      <c r="EO28" s="1424">
        <v>3</v>
      </c>
      <c r="EP28" s="1435">
        <v>51.963066516786</v>
      </c>
      <c r="EQ28" s="1413">
        <v>0.43073868668076615</v>
      </c>
      <c r="ER28" s="1415">
        <v>8.2893238516172172E-3</v>
      </c>
      <c r="ES28" s="1413">
        <v>2.0204990170380079</v>
      </c>
      <c r="ET28" s="1414">
        <v>0.13708845865212885</v>
      </c>
      <c r="EU28" s="1415">
        <v>6.7848812345920606E-2</v>
      </c>
      <c r="EV28" s="1413">
        <v>7.5585666967780796E-2</v>
      </c>
      <c r="EW28" s="1414">
        <v>2.6994881059921733E-3</v>
      </c>
      <c r="EX28" s="1415">
        <v>3.571428571428574E-2</v>
      </c>
      <c r="EY28" s="1413">
        <v>6.0526315789473692E-2</v>
      </c>
      <c r="EZ28" s="1414">
        <v>8.736221178527227E-4</v>
      </c>
      <c r="FA28" s="1415">
        <v>1.4433756729740635E-2</v>
      </c>
      <c r="FB28" s="1418">
        <v>0.17699999999999999</v>
      </c>
      <c r="FC28" s="1413">
        <v>2.0297783130184443E-2</v>
      </c>
      <c r="FD28" s="1415">
        <v>0.11467674084849969</v>
      </c>
      <c r="GB28" s="1309"/>
      <c r="GC28" s="1309"/>
      <c r="GD28" s="1309"/>
      <c r="GE28" s="1309"/>
    </row>
    <row r="29" spans="1:187" ht="25.5" customHeight="1" thickBot="1" x14ac:dyDescent="0.3">
      <c r="A29" s="1341" t="s">
        <v>1678</v>
      </c>
      <c r="B29" s="1342">
        <v>18</v>
      </c>
      <c r="C29" s="1342" t="s">
        <v>1677</v>
      </c>
      <c r="D29" s="1343">
        <v>31</v>
      </c>
      <c r="E29" s="1342">
        <v>714496</v>
      </c>
      <c r="F29" s="1342">
        <v>5457745</v>
      </c>
      <c r="G29" s="1344" t="s">
        <v>352</v>
      </c>
      <c r="H29" s="1344" t="s">
        <v>353</v>
      </c>
      <c r="I29" s="1342">
        <v>20220615</v>
      </c>
      <c r="J29" s="1345" t="s">
        <v>332</v>
      </c>
      <c r="K29" s="1409" t="s">
        <v>412</v>
      </c>
      <c r="L29" s="1346">
        <v>82553</v>
      </c>
      <c r="M29" s="1305" t="s">
        <v>1347</v>
      </c>
      <c r="N29" s="1347" t="s">
        <v>438</v>
      </c>
      <c r="O29" s="1348">
        <v>54.75</v>
      </c>
      <c r="P29" s="1349">
        <v>22.22</v>
      </c>
      <c r="Q29" s="1349">
        <v>4.79</v>
      </c>
      <c r="R29" s="1349">
        <v>6.9000000000000006E-2</v>
      </c>
      <c r="S29" s="1349">
        <v>4.5599999999999996</v>
      </c>
      <c r="T29" s="1349">
        <v>8.58</v>
      </c>
      <c r="U29" s="1349">
        <v>3.87</v>
      </c>
      <c r="V29" s="1349">
        <v>0.61</v>
      </c>
      <c r="W29" s="1349">
        <v>0.193</v>
      </c>
      <c r="X29" s="1349">
        <v>0.04</v>
      </c>
      <c r="Y29" s="1349">
        <v>0.02</v>
      </c>
      <c r="Z29" s="1350">
        <v>99.81</v>
      </c>
      <c r="AA29" s="1348">
        <v>0.14000000000000001</v>
      </c>
      <c r="AB29" s="1350">
        <v>0.01</v>
      </c>
      <c r="AC29" s="1351">
        <v>36</v>
      </c>
      <c r="AD29" s="1349">
        <v>19</v>
      </c>
      <c r="AE29" s="1349">
        <v>15</v>
      </c>
      <c r="AF29" s="1349">
        <v>0.2</v>
      </c>
      <c r="AG29" s="1349">
        <v>0.9</v>
      </c>
      <c r="AH29" s="1349">
        <v>0.1</v>
      </c>
      <c r="AI29" s="1349">
        <v>1</v>
      </c>
      <c r="AJ29" s="1349">
        <v>0.1</v>
      </c>
      <c r="AK29" s="1349">
        <v>209</v>
      </c>
      <c r="AL29" s="1349">
        <v>5</v>
      </c>
      <c r="AM29" s="1349">
        <v>2</v>
      </c>
      <c r="AN29" s="1349">
        <v>0.2</v>
      </c>
      <c r="AO29" s="1349">
        <v>1</v>
      </c>
      <c r="AP29" s="1349">
        <v>0.1</v>
      </c>
      <c r="AQ29" s="1349">
        <v>0.01</v>
      </c>
      <c r="AR29" s="1349">
        <v>0.5</v>
      </c>
      <c r="AS29" s="1349">
        <v>0.05</v>
      </c>
      <c r="AT29" s="1349">
        <v>0.1</v>
      </c>
      <c r="AU29" s="1349">
        <v>0.05</v>
      </c>
      <c r="AV29" s="1349">
        <v>0.05</v>
      </c>
      <c r="AW29" s="1349">
        <v>0.01</v>
      </c>
      <c r="AX29" s="1349">
        <v>432</v>
      </c>
      <c r="AY29" s="1350">
        <v>4</v>
      </c>
      <c r="AZ29" s="1348">
        <v>0.3</v>
      </c>
      <c r="BA29" s="1349">
        <v>0.5</v>
      </c>
      <c r="BB29" s="1349">
        <v>8</v>
      </c>
      <c r="BC29" s="1349">
        <v>39</v>
      </c>
      <c r="BD29" s="1349">
        <v>1</v>
      </c>
      <c r="BE29" s="1349">
        <v>36</v>
      </c>
      <c r="BF29" s="1350">
        <v>100</v>
      </c>
      <c r="BG29" s="1348">
        <v>2</v>
      </c>
      <c r="BH29" s="1349">
        <v>0.5</v>
      </c>
      <c r="BI29" s="1349">
        <v>128</v>
      </c>
      <c r="BJ29" s="1349">
        <v>7.4</v>
      </c>
      <c r="BK29" s="1349">
        <v>0.1</v>
      </c>
      <c r="BL29" s="1349">
        <v>3</v>
      </c>
      <c r="BM29" s="1350">
        <v>27.5</v>
      </c>
      <c r="BN29" s="1309">
        <f t="shared" si="0"/>
        <v>4.875</v>
      </c>
      <c r="BO29" s="1352">
        <f t="shared" si="1"/>
        <v>33.333333333333336</v>
      </c>
      <c r="BP29" s="1384">
        <v>1.53</v>
      </c>
      <c r="BQ29" s="1382">
        <v>2.67</v>
      </c>
      <c r="BR29" s="1382">
        <v>0.32</v>
      </c>
      <c r="BS29" s="1382">
        <v>1.26</v>
      </c>
      <c r="BT29" s="1382">
        <v>0.28000000000000003</v>
      </c>
      <c r="BU29" s="1382">
        <v>0.68799999999999994</v>
      </c>
      <c r="BV29" s="1382">
        <v>0.2</v>
      </c>
      <c r="BW29" s="1382">
        <v>0.04</v>
      </c>
      <c r="BX29" s="1382">
        <v>0.24</v>
      </c>
      <c r="BY29" s="1382">
        <v>1.5</v>
      </c>
      <c r="BZ29" s="1382">
        <v>0.05</v>
      </c>
      <c r="CA29" s="1382">
        <v>0.16</v>
      </c>
      <c r="CB29" s="1382">
        <v>2.5999999999999999E-2</v>
      </c>
      <c r="CC29" s="1382">
        <v>0.19</v>
      </c>
      <c r="CD29" s="1309">
        <v>3.3000000000000002E-2</v>
      </c>
      <c r="CE29" s="1387">
        <v>6.4556962025316462</v>
      </c>
      <c r="CF29" s="1388">
        <v>4.3556280587275689</v>
      </c>
      <c r="CG29" s="1388">
        <v>3.4482758620689657</v>
      </c>
      <c r="CH29" s="1388">
        <v>2.7571115973741795</v>
      </c>
      <c r="CI29" s="1388">
        <v>1.8918918918918921</v>
      </c>
      <c r="CJ29" s="1388">
        <v>12.220248667850798</v>
      </c>
      <c r="CK29" s="1388">
        <v>1.0050251256281406</v>
      </c>
      <c r="CL29" s="1388">
        <v>1.10803324099723</v>
      </c>
      <c r="CM29" s="1388">
        <v>0.97560975609756095</v>
      </c>
      <c r="CN29" s="1388">
        <v>0.95541401273885351</v>
      </c>
      <c r="CO29" s="1388">
        <v>0.91575091575091572</v>
      </c>
      <c r="CP29" s="1388">
        <v>1</v>
      </c>
      <c r="CQ29" s="1388">
        <v>1.0526315789473684</v>
      </c>
      <c r="CR29" s="1388">
        <v>1.1801242236024845</v>
      </c>
      <c r="CS29" s="1389">
        <v>1.3414634146341464</v>
      </c>
      <c r="CT29" s="1390">
        <f t="shared" si="2"/>
        <v>3.4122965641952985</v>
      </c>
      <c r="CU29" s="1391">
        <f t="shared" si="3"/>
        <v>0.74920054819552295</v>
      </c>
      <c r="CV29" s="1391">
        <f t="shared" si="4"/>
        <v>4.8124280782508633</v>
      </c>
      <c r="CW29" s="1392">
        <f t="shared" si="5"/>
        <v>8.8622383413429073</v>
      </c>
      <c r="CX29" s="1351"/>
      <c r="CY29" s="1349"/>
      <c r="CZ29" s="1361"/>
      <c r="DB29" s="1362">
        <v>54.75</v>
      </c>
      <c r="DC29" s="1363">
        <v>0.193</v>
      </c>
      <c r="DD29" s="1363">
        <v>22.22</v>
      </c>
      <c r="DE29" s="1363">
        <v>0.47900000000000004</v>
      </c>
      <c r="DF29" s="1363">
        <v>3.8791009052135261</v>
      </c>
      <c r="DG29" s="1363">
        <v>6.9000000000000006E-2</v>
      </c>
      <c r="DH29" s="1363">
        <v>4.5599999999999996</v>
      </c>
      <c r="DI29" s="1363">
        <v>8.58</v>
      </c>
      <c r="DJ29" s="1363">
        <v>3.87</v>
      </c>
      <c r="DK29" s="1363">
        <v>0.61</v>
      </c>
      <c r="DL29" s="1363">
        <v>0.04</v>
      </c>
      <c r="DM29" s="1363">
        <v>0</v>
      </c>
      <c r="DN29" s="1363">
        <v>0</v>
      </c>
      <c r="DO29" s="1363">
        <v>0.01</v>
      </c>
      <c r="DP29" s="1363">
        <v>0</v>
      </c>
      <c r="DQ29" s="1363">
        <v>0</v>
      </c>
      <c r="DR29" s="1363">
        <v>5.1087984862819298E-2</v>
      </c>
      <c r="DS29" s="1363">
        <v>2.3333705481746122E-2</v>
      </c>
      <c r="DT29" s="1363">
        <v>4.963094935097989E-3</v>
      </c>
      <c r="DU29" s="1363">
        <v>1.8707980122771119E-2</v>
      </c>
      <c r="DV29" s="1363">
        <v>5.4032149128731592E-4</v>
      </c>
      <c r="DW29" s="1364">
        <v>99.358733992107247</v>
      </c>
      <c r="DX29" s="1362">
        <v>9.9999637250013791</v>
      </c>
      <c r="DY29" s="1363">
        <v>65.349303879943932</v>
      </c>
      <c r="DZ29" s="1363">
        <v>67.694973320377187</v>
      </c>
      <c r="EA29" s="1363">
        <v>69.634461292314782</v>
      </c>
      <c r="EB29" s="1363">
        <v>55.059070956781603</v>
      </c>
      <c r="EC29" s="1365">
        <v>54.379357919948625</v>
      </c>
      <c r="ED29" s="1363">
        <v>83.63990419255677</v>
      </c>
      <c r="EE29" s="1363">
        <v>2.7980305551934523</v>
      </c>
      <c r="EF29" s="1363">
        <v>2.5702587878549084</v>
      </c>
      <c r="EG29" s="1363">
        <v>0.37580933025444357</v>
      </c>
      <c r="EH29" s="1363">
        <v>0.35384528601889242</v>
      </c>
      <c r="EI29" s="1363">
        <v>1119.9554274919401</v>
      </c>
      <c r="EJ29" s="1366">
        <v>0.84515108490971613</v>
      </c>
      <c r="EK29" s="1345" t="s">
        <v>332</v>
      </c>
      <c r="EL29" s="1367" t="s">
        <v>438</v>
      </c>
      <c r="EM29" s="1368" t="s">
        <v>459</v>
      </c>
      <c r="EN29" s="1369"/>
      <c r="EO29" s="1370">
        <v>8</v>
      </c>
      <c r="EP29" s="1371">
        <v>52.69130906942695</v>
      </c>
      <c r="EQ29" s="1348">
        <v>0.90401331669732055</v>
      </c>
      <c r="ER29" s="1350">
        <v>1.8575955904274355E-2</v>
      </c>
      <c r="ES29" s="1348">
        <v>2.0658851506639424</v>
      </c>
      <c r="ET29" s="1349">
        <v>0.35739995397586255</v>
      </c>
      <c r="EU29" s="1350">
        <v>0.34218022915124052</v>
      </c>
      <c r="EV29" s="1348">
        <v>7.5864850262426661E-2</v>
      </c>
      <c r="EW29" s="1349">
        <v>2.8997054094196694E-3</v>
      </c>
      <c r="EX29" s="1350">
        <v>0.3875445342294882</v>
      </c>
      <c r="EY29" s="1348">
        <v>5.9219922737306849E-2</v>
      </c>
      <c r="EZ29" s="1349">
        <v>5.4032011546958924E-4</v>
      </c>
      <c r="FA29" s="1350">
        <v>0.31161775227268146</v>
      </c>
      <c r="FB29" s="1352">
        <v>0.30499999999999999</v>
      </c>
      <c r="FC29" s="1348">
        <v>0.21001071401240459</v>
      </c>
      <c r="FD29" s="1350">
        <v>0.56089030850571575</v>
      </c>
      <c r="GB29" s="1309"/>
      <c r="GC29" s="1309"/>
      <c r="GD29" s="1309"/>
      <c r="GE29" s="1309"/>
    </row>
    <row r="30" spans="1:187" s="1403" customFormat="1" ht="25.5" customHeight="1" thickBot="1" x14ac:dyDescent="0.3">
      <c r="A30" s="1372" t="s">
        <v>1678</v>
      </c>
      <c r="B30" s="1373">
        <v>18</v>
      </c>
      <c r="C30" s="1373" t="s">
        <v>1677</v>
      </c>
      <c r="D30" s="1374">
        <v>44</v>
      </c>
      <c r="E30" s="1373">
        <v>717001</v>
      </c>
      <c r="F30" s="1373">
        <v>5453449</v>
      </c>
      <c r="G30" s="1375" t="s">
        <v>354</v>
      </c>
      <c r="H30" s="1375" t="s">
        <v>355</v>
      </c>
      <c r="I30" s="1373">
        <v>20220617</v>
      </c>
      <c r="J30" s="1345" t="s">
        <v>332</v>
      </c>
      <c r="K30" s="1288" t="s">
        <v>414</v>
      </c>
      <c r="L30" s="1378">
        <v>82554</v>
      </c>
      <c r="M30" s="1379" t="s">
        <v>1349</v>
      </c>
      <c r="N30" s="1380" t="s">
        <v>438</v>
      </c>
      <c r="O30" s="1381">
        <v>54.87</v>
      </c>
      <c r="P30" s="1382">
        <v>25.48</v>
      </c>
      <c r="Q30" s="1382">
        <v>2.29</v>
      </c>
      <c r="R30" s="1382">
        <v>3.5999999999999997E-2</v>
      </c>
      <c r="S30" s="1382">
        <v>1.37</v>
      </c>
      <c r="T30" s="1382">
        <v>10.3</v>
      </c>
      <c r="U30" s="1382">
        <v>4.22</v>
      </c>
      <c r="V30" s="1382">
        <v>0.87</v>
      </c>
      <c r="W30" s="1382">
        <v>0.183</v>
      </c>
      <c r="X30" s="1382">
        <v>0.02</v>
      </c>
      <c r="Y30" s="1382">
        <v>0.01</v>
      </c>
      <c r="Z30" s="1383">
        <v>99.92</v>
      </c>
      <c r="AA30" s="1381">
        <v>0.27</v>
      </c>
      <c r="AB30" s="1383">
        <v>0.01</v>
      </c>
      <c r="AC30" s="1384">
        <v>40</v>
      </c>
      <c r="AD30" s="1382">
        <v>6</v>
      </c>
      <c r="AE30" s="1382">
        <v>18</v>
      </c>
      <c r="AF30" s="1382">
        <v>0.67</v>
      </c>
      <c r="AG30" s="1382">
        <v>0.8</v>
      </c>
      <c r="AH30" s="1382">
        <v>0.1</v>
      </c>
      <c r="AI30" s="1382">
        <v>1</v>
      </c>
      <c r="AJ30" s="1382">
        <v>0.1</v>
      </c>
      <c r="AK30" s="1382">
        <v>246</v>
      </c>
      <c r="AL30" s="1382">
        <v>5</v>
      </c>
      <c r="AM30" s="1382">
        <v>5</v>
      </c>
      <c r="AN30" s="1382">
        <v>0.2</v>
      </c>
      <c r="AO30" s="1382">
        <v>1</v>
      </c>
      <c r="AP30" s="1382">
        <v>0.2</v>
      </c>
      <c r="AQ30" s="1382">
        <v>0.01</v>
      </c>
      <c r="AR30" s="1382">
        <v>0.5</v>
      </c>
      <c r="AS30" s="1382">
        <v>0.05</v>
      </c>
      <c r="AT30" s="1382">
        <v>0.1</v>
      </c>
      <c r="AU30" s="1382">
        <v>0.05</v>
      </c>
      <c r="AV30" s="1382">
        <v>0.05</v>
      </c>
      <c r="AW30" s="1382">
        <v>0.01</v>
      </c>
      <c r="AX30" s="1382">
        <v>448</v>
      </c>
      <c r="AY30" s="1383">
        <v>7</v>
      </c>
      <c r="AZ30" s="1381">
        <v>0.3</v>
      </c>
      <c r="BA30" s="1382">
        <v>0.5</v>
      </c>
      <c r="BB30" s="1382">
        <v>2</v>
      </c>
      <c r="BC30" s="1382">
        <v>9</v>
      </c>
      <c r="BD30" s="1382">
        <v>1</v>
      </c>
      <c r="BE30" s="1382">
        <v>13</v>
      </c>
      <c r="BF30" s="1383">
        <v>100</v>
      </c>
      <c r="BG30" s="1381">
        <v>2</v>
      </c>
      <c r="BH30" s="1382">
        <v>0.9</v>
      </c>
      <c r="BI30" s="1382">
        <v>44</v>
      </c>
      <c r="BJ30" s="1382">
        <v>6.6</v>
      </c>
      <c r="BK30" s="1382">
        <v>0.3</v>
      </c>
      <c r="BL30" s="1382">
        <v>3</v>
      </c>
      <c r="BM30" s="1383">
        <v>28.6</v>
      </c>
      <c r="BN30" s="1385">
        <f t="shared" si="0"/>
        <v>4.5</v>
      </c>
      <c r="BO30" s="1386">
        <f t="shared" si="1"/>
        <v>33.333333333333336</v>
      </c>
      <c r="BP30" s="1384">
        <v>2.27</v>
      </c>
      <c r="BQ30" s="1382">
        <v>4.16</v>
      </c>
      <c r="BR30" s="1382">
        <v>0.56000000000000005</v>
      </c>
      <c r="BS30" s="1382">
        <v>2.2599999999999998</v>
      </c>
      <c r="BT30" s="1382">
        <v>0.65</v>
      </c>
      <c r="BU30" s="1382">
        <v>0.97499999999999998</v>
      </c>
      <c r="BV30" s="1382">
        <v>0.67</v>
      </c>
      <c r="BW30" s="1382">
        <v>0.1</v>
      </c>
      <c r="BX30" s="1382">
        <v>0.61</v>
      </c>
      <c r="BY30" s="1382">
        <v>3.4</v>
      </c>
      <c r="BZ30" s="1382">
        <v>0.12</v>
      </c>
      <c r="CA30" s="1382">
        <v>0.37</v>
      </c>
      <c r="CB30" s="1382">
        <v>4.8000000000000001E-2</v>
      </c>
      <c r="CC30" s="1382">
        <v>0.27</v>
      </c>
      <c r="CD30" s="1385">
        <v>4.2999999999999997E-2</v>
      </c>
      <c r="CE30" s="1387">
        <v>9.5780590717299585</v>
      </c>
      <c r="CF30" s="1388">
        <v>6.7862969004893969</v>
      </c>
      <c r="CG30" s="1388">
        <v>6.0344827586206904</v>
      </c>
      <c r="CH30" s="1388">
        <v>4.9452954048140034</v>
      </c>
      <c r="CI30" s="1388">
        <v>4.3918918918918921</v>
      </c>
      <c r="CJ30" s="1388">
        <v>17.317939609236234</v>
      </c>
      <c r="CK30" s="1388">
        <v>3.3668341708542715</v>
      </c>
      <c r="CL30" s="1388">
        <v>2.770083102493075</v>
      </c>
      <c r="CM30" s="1388">
        <v>2.4796747967479673</v>
      </c>
      <c r="CN30" s="1388">
        <v>2.1656050955414012</v>
      </c>
      <c r="CO30" s="1388">
        <v>2.1978021978021975</v>
      </c>
      <c r="CP30" s="1388">
        <v>2.3125</v>
      </c>
      <c r="CQ30" s="1388">
        <v>1.9433198380566803</v>
      </c>
      <c r="CR30" s="1388">
        <v>1.6770186335403727</v>
      </c>
      <c r="CS30" s="1389">
        <v>1.7479674796747966</v>
      </c>
      <c r="CT30" s="1390">
        <f t="shared" si="2"/>
        <v>2.1808503732554367</v>
      </c>
      <c r="CU30" s="1391">
        <f t="shared" si="3"/>
        <v>1.9261423396050019</v>
      </c>
      <c r="CV30" s="1391">
        <f t="shared" si="4"/>
        <v>5.4795407712687672</v>
      </c>
      <c r="CW30" s="1392">
        <f t="shared" si="5"/>
        <v>4.5035971650401789</v>
      </c>
      <c r="CX30" s="1384"/>
      <c r="CY30" s="1382"/>
      <c r="CZ30" s="1376"/>
      <c r="DA30" s="1309"/>
      <c r="DB30" s="1439">
        <v>54.87</v>
      </c>
      <c r="DC30" s="1440">
        <v>0.183</v>
      </c>
      <c r="DD30" s="1440">
        <v>25.48</v>
      </c>
      <c r="DE30" s="1440">
        <v>0.22900000000000004</v>
      </c>
      <c r="DF30" s="1440">
        <v>1.8545179692983247</v>
      </c>
      <c r="DG30" s="1440">
        <v>3.5999999999999997E-2</v>
      </c>
      <c r="DH30" s="1440">
        <v>1.37</v>
      </c>
      <c r="DI30" s="1440">
        <v>10.3</v>
      </c>
      <c r="DJ30" s="1440">
        <v>4.22</v>
      </c>
      <c r="DK30" s="1440">
        <v>0.87</v>
      </c>
      <c r="DL30" s="1440">
        <v>0.02</v>
      </c>
      <c r="DM30" s="1440">
        <v>0</v>
      </c>
      <c r="DN30" s="1440">
        <v>0</v>
      </c>
      <c r="DO30" s="1440">
        <v>0.01</v>
      </c>
      <c r="DP30" s="1440">
        <v>0</v>
      </c>
      <c r="DQ30" s="1440">
        <v>0</v>
      </c>
      <c r="DR30" s="1440">
        <v>5.2980132450331126E-2</v>
      </c>
      <c r="DS30" s="1440">
        <v>2.7464552863682035E-2</v>
      </c>
      <c r="DT30" s="1440">
        <v>1.1453296004072283E-3</v>
      </c>
      <c r="DU30" s="1440">
        <v>6.4308681672025723E-3</v>
      </c>
      <c r="DV30" s="1440">
        <v>9.4556260975280288E-4</v>
      </c>
      <c r="DW30" s="1441">
        <v>99.531484414989706</v>
      </c>
      <c r="DX30" s="1439">
        <v>9.9999637250013809</v>
      </c>
      <c r="DY30" s="1440">
        <v>54.237204881029619</v>
      </c>
      <c r="DZ30" s="1440">
        <v>56.838273720820403</v>
      </c>
      <c r="EA30" s="1440">
        <v>60.26431898515586</v>
      </c>
      <c r="EB30" s="1440">
        <v>57.424377179967109</v>
      </c>
      <c r="EC30" s="1479">
        <v>55.869064456193243</v>
      </c>
      <c r="ED30" s="1440">
        <v>92.990660939089452</v>
      </c>
      <c r="EE30" s="1440">
        <v>2.732268884888045</v>
      </c>
      <c r="EF30" s="1440">
        <v>2.5373575788190683</v>
      </c>
      <c r="EG30" s="1440">
        <v>0.41486772944310973</v>
      </c>
      <c r="EH30" s="1440">
        <v>0.39115205718700302</v>
      </c>
      <c r="EI30" s="1440">
        <v>1119.4985431880802</v>
      </c>
      <c r="EJ30" s="1443">
        <v>0.84735257443042755</v>
      </c>
      <c r="EK30" s="1345" t="s">
        <v>332</v>
      </c>
      <c r="EL30" s="1399" t="s">
        <v>438</v>
      </c>
      <c r="EM30" s="1400" t="s">
        <v>414</v>
      </c>
      <c r="EN30" s="1401"/>
      <c r="EO30" s="1402">
        <v>9</v>
      </c>
      <c r="EP30" s="1489">
        <v>51.74537405595462</v>
      </c>
      <c r="EQ30" s="1381">
        <v>1.2737625641988064</v>
      </c>
      <c r="ER30" s="1383">
        <v>1.9761344818653118E-2</v>
      </c>
      <c r="ES30" s="1381">
        <v>2.8815350802804152</v>
      </c>
      <c r="ET30" s="1382">
        <v>1.6010002665034295</v>
      </c>
      <c r="EU30" s="1383">
        <v>0.2580299278446942</v>
      </c>
      <c r="EV30" s="1381">
        <v>8.5115853658536578E-2</v>
      </c>
      <c r="EW30" s="1382">
        <v>1.5446464836713147E-2</v>
      </c>
      <c r="EX30" s="1383">
        <v>0.14127689565327028</v>
      </c>
      <c r="EY30" s="1381">
        <v>5.3818984547461368E-2</v>
      </c>
      <c r="EZ30" s="1382">
        <v>3.1707495356106622E-3</v>
      </c>
      <c r="FA30" s="1383">
        <v>3.4200593669778054E-2</v>
      </c>
      <c r="FB30" s="1386">
        <v>0.25099999999999995</v>
      </c>
      <c r="FC30" s="1381">
        <v>4.2035699113967623E-2</v>
      </c>
      <c r="FD30" s="1383">
        <v>0.71009547487361913</v>
      </c>
      <c r="FE30" s="1283"/>
      <c r="FF30" s="1283"/>
      <c r="FG30" s="1283"/>
      <c r="FH30" s="1283"/>
      <c r="FI30" s="1283"/>
      <c r="FJ30" s="1283"/>
      <c r="FK30" s="1283"/>
      <c r="FL30" s="1283"/>
      <c r="FM30" s="1283"/>
      <c r="FN30" s="1283"/>
      <c r="FO30" s="1283"/>
      <c r="FP30" s="1283"/>
      <c r="FQ30" s="1283"/>
      <c r="FR30" s="1283"/>
      <c r="FS30" s="1283"/>
      <c r="FT30" s="1283"/>
      <c r="FU30" s="1283"/>
      <c r="FV30" s="1283"/>
      <c r="FW30" s="1283"/>
      <c r="FX30" s="1283"/>
      <c r="FY30" s="1283"/>
      <c r="FZ30" s="1283"/>
      <c r="GA30" s="1283"/>
    </row>
    <row r="31" spans="1:187" s="1403" customFormat="1" ht="25.5" customHeight="1" thickBot="1" x14ac:dyDescent="0.3">
      <c r="A31" s="1372" t="s">
        <v>1678</v>
      </c>
      <c r="B31" s="1373">
        <v>18</v>
      </c>
      <c r="C31" s="1373" t="s">
        <v>1677</v>
      </c>
      <c r="D31" s="1374">
        <v>50</v>
      </c>
      <c r="E31" s="1373">
        <v>716247</v>
      </c>
      <c r="F31" s="1373">
        <v>5455327</v>
      </c>
      <c r="G31" s="1375" t="s">
        <v>358</v>
      </c>
      <c r="H31" s="1375" t="s">
        <v>359</v>
      </c>
      <c r="I31" s="1373">
        <v>20220618</v>
      </c>
      <c r="J31" s="1345" t="s">
        <v>332</v>
      </c>
      <c r="K31" s="1497" t="s">
        <v>415</v>
      </c>
      <c r="L31" s="1378">
        <v>82555</v>
      </c>
      <c r="M31" s="1379" t="s">
        <v>1352</v>
      </c>
      <c r="N31" s="1380" t="s">
        <v>438</v>
      </c>
      <c r="O31" s="1381">
        <v>54.04</v>
      </c>
      <c r="P31" s="1382">
        <v>23.01</v>
      </c>
      <c r="Q31" s="1382">
        <v>4.4400000000000004</v>
      </c>
      <c r="R31" s="1382">
        <v>5.8999999999999997E-2</v>
      </c>
      <c r="S31" s="1382">
        <v>3.39</v>
      </c>
      <c r="T31" s="1382">
        <v>8.59</v>
      </c>
      <c r="U31" s="1382">
        <v>3.84</v>
      </c>
      <c r="V31" s="1382">
        <v>0.72</v>
      </c>
      <c r="W31" s="1382">
        <v>0.17699999999999999</v>
      </c>
      <c r="X31" s="1382">
        <v>0.02</v>
      </c>
      <c r="Y31" s="1382">
        <v>0.02</v>
      </c>
      <c r="Z31" s="1383">
        <v>98.41</v>
      </c>
      <c r="AA31" s="1381">
        <v>0.12</v>
      </c>
      <c r="AB31" s="1383">
        <v>0.01</v>
      </c>
      <c r="AC31" s="1384">
        <v>31</v>
      </c>
      <c r="AD31" s="1382">
        <v>15</v>
      </c>
      <c r="AE31" s="1382">
        <v>16</v>
      </c>
      <c r="AF31" s="1382">
        <v>0.2</v>
      </c>
      <c r="AG31" s="1382">
        <v>0.8</v>
      </c>
      <c r="AH31" s="1382">
        <v>0.1</v>
      </c>
      <c r="AI31" s="1382">
        <v>1</v>
      </c>
      <c r="AJ31" s="1382">
        <v>0.1</v>
      </c>
      <c r="AK31" s="1382">
        <v>234</v>
      </c>
      <c r="AL31" s="1382">
        <v>5</v>
      </c>
      <c r="AM31" s="1382">
        <v>3</v>
      </c>
      <c r="AN31" s="1382">
        <v>0.5</v>
      </c>
      <c r="AO31" s="1382">
        <v>1</v>
      </c>
      <c r="AP31" s="1382">
        <v>0.1</v>
      </c>
      <c r="AQ31" s="1382">
        <v>0.01</v>
      </c>
      <c r="AR31" s="1382">
        <v>0.5</v>
      </c>
      <c r="AS31" s="1382">
        <v>0.05</v>
      </c>
      <c r="AT31" s="1382">
        <v>0.1</v>
      </c>
      <c r="AU31" s="1382">
        <v>0.05</v>
      </c>
      <c r="AV31" s="1382">
        <v>0.05</v>
      </c>
      <c r="AW31" s="1382">
        <v>0.01</v>
      </c>
      <c r="AX31" s="1382">
        <v>480</v>
      </c>
      <c r="AY31" s="1383">
        <v>3</v>
      </c>
      <c r="AZ31" s="1381">
        <v>0.3</v>
      </c>
      <c r="BA31" s="1382">
        <v>0.5</v>
      </c>
      <c r="BB31" s="1382">
        <v>3</v>
      </c>
      <c r="BC31" s="1382">
        <v>30</v>
      </c>
      <c r="BD31" s="1382">
        <v>1</v>
      </c>
      <c r="BE31" s="1382">
        <v>31</v>
      </c>
      <c r="BF31" s="1383">
        <v>100</v>
      </c>
      <c r="BG31" s="1381">
        <v>5</v>
      </c>
      <c r="BH31" s="1382">
        <v>0.5</v>
      </c>
      <c r="BI31" s="1382">
        <v>116</v>
      </c>
      <c r="BJ31" s="1382">
        <v>5.6</v>
      </c>
      <c r="BK31" s="1382">
        <v>0.1</v>
      </c>
      <c r="BL31" s="1382">
        <v>3</v>
      </c>
      <c r="BM31" s="1383">
        <v>24.1</v>
      </c>
      <c r="BN31" s="1385">
        <f t="shared" si="0"/>
        <v>10</v>
      </c>
      <c r="BO31" s="1386">
        <f t="shared" si="1"/>
        <v>33.333333333333336</v>
      </c>
      <c r="BP31" s="1384">
        <v>1.69</v>
      </c>
      <c r="BQ31" s="1382">
        <v>2.82</v>
      </c>
      <c r="BR31" s="1382">
        <v>0.32</v>
      </c>
      <c r="BS31" s="1382">
        <v>1.2</v>
      </c>
      <c r="BT31" s="1382">
        <v>0.24</v>
      </c>
      <c r="BU31" s="1382">
        <v>0.71099999999999997</v>
      </c>
      <c r="BV31" s="1382">
        <v>0.2</v>
      </c>
      <c r="BW31" s="1382">
        <v>0.03</v>
      </c>
      <c r="BX31" s="1382">
        <v>0.19</v>
      </c>
      <c r="BY31" s="1382">
        <v>1.2</v>
      </c>
      <c r="BZ31" s="1382">
        <v>0.04</v>
      </c>
      <c r="CA31" s="1382">
        <v>0.12</v>
      </c>
      <c r="CB31" s="1382">
        <v>0.02</v>
      </c>
      <c r="CC31" s="1382">
        <v>0.14000000000000001</v>
      </c>
      <c r="CD31" s="1385">
        <v>0.02</v>
      </c>
      <c r="CE31" s="1387">
        <v>7.1308016877637135</v>
      </c>
      <c r="CF31" s="1388">
        <v>4.6003262642740621</v>
      </c>
      <c r="CG31" s="1388">
        <v>3.4482758620689657</v>
      </c>
      <c r="CH31" s="1388">
        <v>2.6258205689277898</v>
      </c>
      <c r="CI31" s="1388">
        <v>1.6216216216216217</v>
      </c>
      <c r="CJ31" s="1388">
        <v>12.628774422735345</v>
      </c>
      <c r="CK31" s="1388">
        <v>1.0050251256281406</v>
      </c>
      <c r="CL31" s="1388">
        <v>0.83102493074792239</v>
      </c>
      <c r="CM31" s="1388">
        <v>0.77235772357723576</v>
      </c>
      <c r="CN31" s="1388">
        <v>0.76433121019108274</v>
      </c>
      <c r="CO31" s="1388">
        <v>0.73260073260073255</v>
      </c>
      <c r="CP31" s="1388">
        <v>0.75</v>
      </c>
      <c r="CQ31" s="1388">
        <v>0.80971659919028338</v>
      </c>
      <c r="CR31" s="1388">
        <v>0.86956521739130443</v>
      </c>
      <c r="CS31" s="1389">
        <v>0.81300813008130079</v>
      </c>
      <c r="CT31" s="1390">
        <f t="shared" si="2"/>
        <v>4.3973277074542896</v>
      </c>
      <c r="CU31" s="1391">
        <f t="shared" si="3"/>
        <v>1.2361809045226131</v>
      </c>
      <c r="CV31" s="1391">
        <f t="shared" si="4"/>
        <v>8.7708860759493685</v>
      </c>
      <c r="CW31" s="1392">
        <f t="shared" si="5"/>
        <v>9.8923160475017298</v>
      </c>
      <c r="CX31" s="1384"/>
      <c r="CY31" s="1382"/>
      <c r="CZ31" s="1376"/>
      <c r="DA31" s="1309"/>
      <c r="DB31" s="1439">
        <v>54.04</v>
      </c>
      <c r="DC31" s="1440">
        <v>0.17699999999999999</v>
      </c>
      <c r="DD31" s="1440">
        <v>23.01</v>
      </c>
      <c r="DE31" s="1440">
        <v>0.44400000000000001</v>
      </c>
      <c r="DF31" s="1440">
        <v>3.5956592941853982</v>
      </c>
      <c r="DG31" s="1440">
        <v>5.8999999999999997E-2</v>
      </c>
      <c r="DH31" s="1440">
        <v>3.39</v>
      </c>
      <c r="DI31" s="1440">
        <v>8.59</v>
      </c>
      <c r="DJ31" s="1440">
        <v>3.84</v>
      </c>
      <c r="DK31" s="1440">
        <v>0.72</v>
      </c>
      <c r="DL31" s="1440">
        <v>0.02</v>
      </c>
      <c r="DM31" s="1440">
        <v>0</v>
      </c>
      <c r="DN31" s="1440">
        <v>0</v>
      </c>
      <c r="DO31" s="1440">
        <v>0.01</v>
      </c>
      <c r="DP31" s="1440">
        <v>0</v>
      </c>
      <c r="DQ31" s="1440">
        <v>0</v>
      </c>
      <c r="DR31" s="1440">
        <v>5.6764427625354781E-2</v>
      </c>
      <c r="DS31" s="1440">
        <v>2.6124818577648767E-2</v>
      </c>
      <c r="DT31" s="1440">
        <v>3.8177653346907611E-3</v>
      </c>
      <c r="DU31" s="1440">
        <v>1.6954106986261326E-2</v>
      </c>
      <c r="DV31" s="1440">
        <v>4.0524111846548696E-4</v>
      </c>
      <c r="DW31" s="1441">
        <v>97.999725653827824</v>
      </c>
      <c r="DX31" s="1439">
        <v>9.9999637250013773</v>
      </c>
      <c r="DY31" s="1440">
        <v>60.200164486694007</v>
      </c>
      <c r="DZ31" s="1440">
        <v>62.695422956205547</v>
      </c>
      <c r="EA31" s="1440">
        <v>64.811579917285357</v>
      </c>
      <c r="EB31" s="1440">
        <v>55.280353490821255</v>
      </c>
      <c r="EC31" s="1479">
        <v>55.292970132560257</v>
      </c>
      <c r="ED31" s="1440">
        <v>85.539843157901487</v>
      </c>
      <c r="EE31" s="1440">
        <v>2.7422901548900991</v>
      </c>
      <c r="EF31" s="1440">
        <v>2.5618539314748188</v>
      </c>
      <c r="EG31" s="1440">
        <v>0.39075656640440193</v>
      </c>
      <c r="EH31" s="1440">
        <v>0.36806831600375933</v>
      </c>
      <c r="EI31" s="1440">
        <v>1119.2285989666855</v>
      </c>
      <c r="EJ31" s="1443">
        <v>0.85008081786189749</v>
      </c>
      <c r="EK31" s="1345" t="s">
        <v>332</v>
      </c>
      <c r="EL31" s="1399" t="s">
        <v>438</v>
      </c>
      <c r="EM31" s="1400" t="s">
        <v>415</v>
      </c>
      <c r="EN31" s="1401"/>
      <c r="EO31" s="1402">
        <v>3</v>
      </c>
      <c r="EP31" s="1425">
        <v>50.037928711834418</v>
      </c>
      <c r="EQ31" s="1381">
        <v>2.1563855175499897</v>
      </c>
      <c r="ER31" s="1383">
        <v>4.3095019579417269E-2</v>
      </c>
      <c r="ES31" s="1381">
        <v>3.5628646788990825</v>
      </c>
      <c r="ET31" s="1382">
        <v>1.2528635891544773</v>
      </c>
      <c r="EU31" s="1383">
        <v>0.35164501098638679</v>
      </c>
      <c r="EV31" s="1381">
        <v>9.4482083709725995E-2</v>
      </c>
      <c r="EW31" s="1382">
        <v>5.6194326062071276E-3</v>
      </c>
      <c r="EX31" s="1383">
        <v>5.9476171413318041E-2</v>
      </c>
      <c r="EY31" s="1381">
        <v>6.2039473684210533E-2</v>
      </c>
      <c r="EZ31" s="1382">
        <v>8.736221178527227E-4</v>
      </c>
      <c r="FA31" s="1383">
        <v>1.4081713882673789E-2</v>
      </c>
      <c r="FB31" s="1386">
        <v>0.21299999999999999</v>
      </c>
      <c r="FC31" s="1381">
        <v>0.11173331344470792</v>
      </c>
      <c r="FD31" s="1383">
        <v>0.52456954668876965</v>
      </c>
      <c r="FE31" s="1283"/>
      <c r="FF31" s="1283"/>
      <c r="FG31" s="1283"/>
      <c r="FH31" s="1283"/>
      <c r="FI31" s="1283"/>
      <c r="FJ31" s="1283"/>
      <c r="FK31" s="1283"/>
      <c r="FL31" s="1283"/>
      <c r="FM31" s="1283"/>
      <c r="FN31" s="1283"/>
      <c r="FO31" s="1283"/>
      <c r="FP31" s="1283"/>
      <c r="FQ31" s="1283"/>
      <c r="FR31" s="1283"/>
      <c r="FS31" s="1283"/>
      <c r="FT31" s="1283"/>
      <c r="FU31" s="1283"/>
      <c r="FV31" s="1283"/>
      <c r="FW31" s="1283"/>
      <c r="FX31" s="1283"/>
      <c r="FY31" s="1283"/>
      <c r="FZ31" s="1283"/>
      <c r="GA31" s="1283"/>
    </row>
    <row r="32" spans="1:187" s="1403" customFormat="1" ht="25.5" customHeight="1" thickBot="1" x14ac:dyDescent="0.3">
      <c r="A32" s="1436" t="s">
        <v>1678</v>
      </c>
      <c r="B32" s="1405">
        <v>18</v>
      </c>
      <c r="C32" s="1405" t="s">
        <v>1677</v>
      </c>
      <c r="D32" s="1406">
        <v>120</v>
      </c>
      <c r="E32" s="1405">
        <v>716171</v>
      </c>
      <c r="F32" s="1405">
        <v>5452983</v>
      </c>
      <c r="G32" s="1407" t="s">
        <v>380</v>
      </c>
      <c r="H32" s="1407" t="s">
        <v>381</v>
      </c>
      <c r="I32" s="1405">
        <v>20220630</v>
      </c>
      <c r="J32" s="1408" t="s">
        <v>332</v>
      </c>
      <c r="K32" s="1433" t="s">
        <v>428</v>
      </c>
      <c r="L32" s="1410">
        <v>82560</v>
      </c>
      <c r="M32" s="1411" t="s">
        <v>1696</v>
      </c>
      <c r="N32" s="1412" t="s">
        <v>438</v>
      </c>
      <c r="O32" s="1413">
        <v>56.52</v>
      </c>
      <c r="P32" s="1414">
        <v>26.78</v>
      </c>
      <c r="Q32" s="1414">
        <v>1.1499999999999999</v>
      </c>
      <c r="R32" s="1414">
        <v>1.4999999999999999E-2</v>
      </c>
      <c r="S32" s="1414">
        <v>0.19</v>
      </c>
      <c r="T32" s="1414">
        <v>9.48</v>
      </c>
      <c r="U32" s="1414">
        <v>4.8099999999999996</v>
      </c>
      <c r="V32" s="1414">
        <v>1.1599999999999999</v>
      </c>
      <c r="W32" s="1414">
        <v>0.127</v>
      </c>
      <c r="X32" s="1414">
        <v>0.02</v>
      </c>
      <c r="Y32" s="1414">
        <v>0.01</v>
      </c>
      <c r="Z32" s="1415">
        <v>100.4</v>
      </c>
      <c r="AA32" s="1413">
        <v>0.17</v>
      </c>
      <c r="AB32" s="1415">
        <v>0.01</v>
      </c>
      <c r="AC32" s="1416">
        <v>6</v>
      </c>
      <c r="AD32" s="1414">
        <v>1</v>
      </c>
      <c r="AE32" s="1414">
        <v>19</v>
      </c>
      <c r="AF32" s="1414">
        <v>0.17</v>
      </c>
      <c r="AG32" s="1414">
        <v>0.7</v>
      </c>
      <c r="AH32" s="1414">
        <v>0.1</v>
      </c>
      <c r="AI32" s="1414">
        <v>1</v>
      </c>
      <c r="AJ32" s="1414">
        <v>0.2</v>
      </c>
      <c r="AK32" s="1414">
        <v>402</v>
      </c>
      <c r="AL32" s="1414">
        <v>5</v>
      </c>
      <c r="AM32" s="1414">
        <v>6</v>
      </c>
      <c r="AN32" s="1414">
        <v>0.2</v>
      </c>
      <c r="AO32" s="1414">
        <v>1</v>
      </c>
      <c r="AP32" s="1414">
        <v>0.1</v>
      </c>
      <c r="AQ32" s="1414">
        <v>0.01</v>
      </c>
      <c r="AR32" s="1414">
        <v>0.5</v>
      </c>
      <c r="AS32" s="1414">
        <v>0.05</v>
      </c>
      <c r="AT32" s="1414">
        <v>0.1</v>
      </c>
      <c r="AU32" s="1414">
        <v>0.05</v>
      </c>
      <c r="AV32" s="1414">
        <v>0.05</v>
      </c>
      <c r="AW32" s="1414">
        <v>0.01</v>
      </c>
      <c r="AX32" s="1414">
        <v>562</v>
      </c>
      <c r="AY32" s="1415">
        <v>3</v>
      </c>
      <c r="AZ32" s="1413">
        <v>0.3</v>
      </c>
      <c r="BA32" s="1414">
        <v>0.5</v>
      </c>
      <c r="BB32" s="1414">
        <v>1</v>
      </c>
      <c r="BC32" s="1414">
        <v>4</v>
      </c>
      <c r="BD32" s="1414">
        <v>1</v>
      </c>
      <c r="BE32" s="1414">
        <v>7</v>
      </c>
      <c r="BF32" s="1415">
        <v>100</v>
      </c>
      <c r="BG32" s="1413">
        <v>2</v>
      </c>
      <c r="BH32" s="1414">
        <v>0.8</v>
      </c>
      <c r="BI32" s="1414">
        <v>6</v>
      </c>
      <c r="BJ32" s="1414">
        <v>0.7</v>
      </c>
      <c r="BK32" s="1414">
        <v>0.1</v>
      </c>
      <c r="BL32" s="1414">
        <v>3</v>
      </c>
      <c r="BM32" s="1415">
        <v>25.9</v>
      </c>
      <c r="BN32" s="1419">
        <f t="shared" si="0"/>
        <v>4</v>
      </c>
      <c r="BO32" s="1418">
        <f t="shared" si="1"/>
        <v>33.333333333333336</v>
      </c>
      <c r="BP32" s="1384">
        <v>2.17</v>
      </c>
      <c r="BQ32" s="1382">
        <v>3.64</v>
      </c>
      <c r="BR32" s="1382">
        <v>0.42</v>
      </c>
      <c r="BS32" s="1382">
        <v>1.51</v>
      </c>
      <c r="BT32" s="1382">
        <v>0.23</v>
      </c>
      <c r="BU32" s="1382">
        <v>0.95099999999999996</v>
      </c>
      <c r="BV32" s="1382">
        <v>0.17</v>
      </c>
      <c r="BW32" s="1382">
        <v>0.02</v>
      </c>
      <c r="BX32" s="1382">
        <v>0.11</v>
      </c>
      <c r="BY32" s="1382">
        <v>0.5</v>
      </c>
      <c r="BZ32" s="1382">
        <v>0.02</v>
      </c>
      <c r="CA32" s="1382">
        <v>0.04</v>
      </c>
      <c r="CB32" s="1382">
        <v>6.0000000000000001E-3</v>
      </c>
      <c r="CC32" s="1382">
        <v>0.04</v>
      </c>
      <c r="CD32" s="1419">
        <v>6.0000000000000001E-3</v>
      </c>
      <c r="CE32" s="1387">
        <v>9.1561181434599153</v>
      </c>
      <c r="CF32" s="1388">
        <v>5.9380097879282223</v>
      </c>
      <c r="CG32" s="1388">
        <v>4.5258620689655178</v>
      </c>
      <c r="CH32" s="1388">
        <v>3.3041575492341355</v>
      </c>
      <c r="CI32" s="1388">
        <v>1.5540540540540542</v>
      </c>
      <c r="CJ32" s="1388">
        <v>16.891651865008878</v>
      </c>
      <c r="CK32" s="1388">
        <v>0.85427135678391963</v>
      </c>
      <c r="CL32" s="1388">
        <v>0.554016620498615</v>
      </c>
      <c r="CM32" s="1388">
        <v>0.44715447154471544</v>
      </c>
      <c r="CN32" s="1388">
        <v>0.31847133757961782</v>
      </c>
      <c r="CO32" s="1388">
        <v>0.36630036630036628</v>
      </c>
      <c r="CP32" s="1388">
        <v>0.25</v>
      </c>
      <c r="CQ32" s="1388">
        <v>0.24291497975708504</v>
      </c>
      <c r="CR32" s="1388">
        <v>0.2484472049689441</v>
      </c>
      <c r="CS32" s="1389">
        <v>0.24390243902439024</v>
      </c>
      <c r="CT32" s="1390">
        <f t="shared" si="2"/>
        <v>5.891762979269858</v>
      </c>
      <c r="CU32" s="1391">
        <f t="shared" si="3"/>
        <v>3.5025125628140708</v>
      </c>
      <c r="CV32" s="1391">
        <f t="shared" si="4"/>
        <v>37.540084388185655</v>
      </c>
      <c r="CW32" s="1392">
        <f t="shared" si="5"/>
        <v>14.660241997531974</v>
      </c>
      <c r="CX32" s="1416"/>
      <c r="CY32" s="1414"/>
      <c r="CZ32" s="1417"/>
      <c r="DB32" s="1439">
        <v>56.52</v>
      </c>
      <c r="DC32" s="1440">
        <v>0.127</v>
      </c>
      <c r="DD32" s="1440">
        <v>26.78</v>
      </c>
      <c r="DE32" s="1440">
        <v>0.11499999999999999</v>
      </c>
      <c r="DF32" s="1440">
        <v>0.93130815052099258</v>
      </c>
      <c r="DG32" s="1440">
        <v>1.4999999999999999E-2</v>
      </c>
      <c r="DH32" s="1440">
        <v>0.19</v>
      </c>
      <c r="DI32" s="1440">
        <v>9.48</v>
      </c>
      <c r="DJ32" s="1440">
        <v>4.8099999999999996</v>
      </c>
      <c r="DK32" s="1440">
        <v>1.1599999999999999</v>
      </c>
      <c r="DL32" s="1440">
        <v>0.02</v>
      </c>
      <c r="DM32" s="1440">
        <v>0</v>
      </c>
      <c r="DN32" s="1440">
        <v>0</v>
      </c>
      <c r="DO32" s="1440">
        <v>0.01</v>
      </c>
      <c r="DP32" s="1440">
        <v>0</v>
      </c>
      <c r="DQ32" s="1440">
        <v>0</v>
      </c>
      <c r="DR32" s="1440">
        <v>6.6461684011352884E-2</v>
      </c>
      <c r="DS32" s="1440">
        <v>4.4881098582114545E-2</v>
      </c>
      <c r="DT32" s="1440">
        <v>5.0903537795876815E-4</v>
      </c>
      <c r="DU32" s="1440">
        <v>8.7693656825489619E-4</v>
      </c>
      <c r="DV32" s="1440">
        <v>4.0524111846548696E-4</v>
      </c>
      <c r="DW32" s="1441">
        <v>100.27144214617915</v>
      </c>
      <c r="DX32" s="1439">
        <v>9.9999637250013773</v>
      </c>
      <c r="DY32" s="1440">
        <v>24.659485659096582</v>
      </c>
      <c r="DZ32" s="1440">
        <v>26.668712918703555</v>
      </c>
      <c r="EA32" s="1440">
        <v>30.564545280664458</v>
      </c>
      <c r="EB32" s="1440">
        <v>52.132842751985336</v>
      </c>
      <c r="EC32" s="1442">
        <v>52.158187683635283</v>
      </c>
      <c r="ED32" s="1440">
        <v>98.404523263164165</v>
      </c>
      <c r="EE32" s="1440">
        <v>2.7120352485179962</v>
      </c>
      <c r="EF32" s="1440">
        <v>2.5073227139570085</v>
      </c>
      <c r="EG32" s="1440">
        <v>0.46007847475642832</v>
      </c>
      <c r="EH32" s="1440">
        <v>0.42967271501831383</v>
      </c>
      <c r="EI32" s="1440">
        <v>1096.7929593655724</v>
      </c>
      <c r="EJ32" s="1443">
        <v>0.9958860199062407</v>
      </c>
      <c r="EK32" s="1408" t="s">
        <v>332</v>
      </c>
      <c r="EL32" s="1421" t="s">
        <v>438</v>
      </c>
      <c r="EM32" s="1422" t="s">
        <v>428</v>
      </c>
      <c r="EN32" s="1423"/>
      <c r="EO32" s="1424">
        <v>6</v>
      </c>
      <c r="EP32" s="1485">
        <v>50.506322339640036</v>
      </c>
      <c r="EQ32" s="1413">
        <v>1.8721915840543473</v>
      </c>
      <c r="ER32" s="1415">
        <v>2.9063085649578026E-2</v>
      </c>
      <c r="ES32" s="1413">
        <v>2.4904791383989138</v>
      </c>
      <c r="ET32" s="1414">
        <v>0.20951216535409517</v>
      </c>
      <c r="EU32" s="1415">
        <v>0.20749721247350231</v>
      </c>
      <c r="EV32" s="1413">
        <v>9.7792682926829272E-2</v>
      </c>
      <c r="EW32" s="1414">
        <v>1.9208297013329646E-2</v>
      </c>
      <c r="EX32" s="1415">
        <v>0.10004734892303692</v>
      </c>
      <c r="EY32" s="1413">
        <v>6.1688741721854304E-2</v>
      </c>
      <c r="EZ32" s="1414">
        <v>1.077050064058981E-3</v>
      </c>
      <c r="FA32" s="1415">
        <v>1.9540856941336924E-2</v>
      </c>
      <c r="FB32" s="1418">
        <v>0.41949999999999998</v>
      </c>
      <c r="FC32" s="1413">
        <v>0.29062088706767114</v>
      </c>
      <c r="FD32" s="1415">
        <v>0.42653815676334517</v>
      </c>
      <c r="FE32" s="1283"/>
      <c r="FF32" s="1283"/>
      <c r="FG32" s="1283"/>
      <c r="FH32" s="1283"/>
      <c r="FI32" s="1283"/>
      <c r="FJ32" s="1283"/>
      <c r="FK32" s="1283"/>
      <c r="FL32" s="1283"/>
      <c r="FM32" s="1283"/>
      <c r="FN32" s="1283"/>
      <c r="FO32" s="1283"/>
      <c r="FP32" s="1283"/>
      <c r="FQ32" s="1283"/>
      <c r="FR32" s="1283"/>
      <c r="FS32" s="1283"/>
      <c r="FT32" s="1283"/>
      <c r="FU32" s="1283"/>
      <c r="FV32" s="1283"/>
      <c r="FW32" s="1283"/>
      <c r="FX32" s="1283"/>
      <c r="FY32" s="1283"/>
      <c r="FZ32" s="1283"/>
      <c r="GA32" s="1283"/>
    </row>
    <row r="33" spans="1:187" ht="25.5" customHeight="1" thickBot="1" x14ac:dyDescent="0.3">
      <c r="A33" s="1436"/>
      <c r="B33" s="1405">
        <v>18</v>
      </c>
      <c r="C33" s="1405" t="s">
        <v>1677</v>
      </c>
      <c r="D33" s="1406">
        <v>121</v>
      </c>
      <c r="E33" s="1405">
        <v>715861</v>
      </c>
      <c r="F33" s="1405">
        <v>5454048</v>
      </c>
      <c r="G33" s="1407" t="s">
        <v>382</v>
      </c>
      <c r="H33" s="1407" t="s">
        <v>383</v>
      </c>
      <c r="I33" s="1405">
        <v>20220630</v>
      </c>
      <c r="J33" s="1408" t="s">
        <v>332</v>
      </c>
      <c r="K33" s="1433"/>
      <c r="L33" s="1410">
        <v>82561</v>
      </c>
      <c r="M33" s="1411" t="s">
        <v>1697</v>
      </c>
      <c r="N33" s="1412" t="s">
        <v>438</v>
      </c>
      <c r="O33" s="1413">
        <v>55.69</v>
      </c>
      <c r="P33" s="1414">
        <v>27.28</v>
      </c>
      <c r="Q33" s="1414">
        <v>1.36</v>
      </c>
      <c r="R33" s="1414">
        <v>1.7000000000000001E-2</v>
      </c>
      <c r="S33" s="1414">
        <v>0.26</v>
      </c>
      <c r="T33" s="1414">
        <v>9.3800000000000008</v>
      </c>
      <c r="U33" s="1414">
        <v>4.8600000000000003</v>
      </c>
      <c r="V33" s="1414">
        <v>0.99</v>
      </c>
      <c r="W33" s="1414">
        <v>0.14699999999999999</v>
      </c>
      <c r="X33" s="1414">
        <v>0.03</v>
      </c>
      <c r="Y33" s="1414">
        <v>0.01</v>
      </c>
      <c r="Z33" s="1415">
        <v>100.3</v>
      </c>
      <c r="AA33" s="1413">
        <v>0.31</v>
      </c>
      <c r="AB33" s="1415">
        <v>0.01</v>
      </c>
      <c r="AC33" s="1416">
        <v>5</v>
      </c>
      <c r="AD33" s="1414">
        <v>1</v>
      </c>
      <c r="AE33" s="1414">
        <v>18</v>
      </c>
      <c r="AF33" s="1414">
        <v>0.2</v>
      </c>
      <c r="AG33" s="1414">
        <v>0.6</v>
      </c>
      <c r="AH33" s="1414">
        <v>0.1</v>
      </c>
      <c r="AI33" s="1414">
        <v>1</v>
      </c>
      <c r="AJ33" s="1414">
        <v>0.1</v>
      </c>
      <c r="AK33" s="1414">
        <v>340</v>
      </c>
      <c r="AL33" s="1414">
        <v>5</v>
      </c>
      <c r="AM33" s="1414">
        <v>5</v>
      </c>
      <c r="AN33" s="1414">
        <v>0.4</v>
      </c>
      <c r="AO33" s="1414">
        <v>1</v>
      </c>
      <c r="AP33" s="1414">
        <v>0.1</v>
      </c>
      <c r="AQ33" s="1414">
        <v>0.01</v>
      </c>
      <c r="AR33" s="1414">
        <v>0.5</v>
      </c>
      <c r="AS33" s="1414">
        <v>0.05</v>
      </c>
      <c r="AT33" s="1414">
        <v>0.1</v>
      </c>
      <c r="AU33" s="1414">
        <v>0.05</v>
      </c>
      <c r="AV33" s="1414">
        <v>0.05</v>
      </c>
      <c r="AW33" s="1414">
        <v>0.01</v>
      </c>
      <c r="AX33" s="1414">
        <v>575</v>
      </c>
      <c r="AY33" s="1415">
        <v>2</v>
      </c>
      <c r="AZ33" s="1413">
        <v>0.3</v>
      </c>
      <c r="BA33" s="1414">
        <v>0.5</v>
      </c>
      <c r="BB33" s="1414">
        <v>2</v>
      </c>
      <c r="BC33" s="1414">
        <v>4</v>
      </c>
      <c r="BD33" s="1414">
        <v>1</v>
      </c>
      <c r="BE33" s="1414">
        <v>8</v>
      </c>
      <c r="BF33" s="1415">
        <v>100</v>
      </c>
      <c r="BG33" s="1413">
        <v>2</v>
      </c>
      <c r="BH33" s="1414">
        <v>2.6</v>
      </c>
      <c r="BI33" s="1414">
        <v>18</v>
      </c>
      <c r="BJ33" s="1414">
        <v>0.5</v>
      </c>
      <c r="BK33" s="1414">
        <v>0.1</v>
      </c>
      <c r="BL33" s="1414">
        <v>3</v>
      </c>
      <c r="BM33" s="1415">
        <v>25.2</v>
      </c>
      <c r="BN33" s="1419">
        <f t="shared" si="0"/>
        <v>2</v>
      </c>
      <c r="BO33" s="1418">
        <f t="shared" si="1"/>
        <v>33.333333333333336</v>
      </c>
      <c r="BP33" s="1384">
        <v>2.25</v>
      </c>
      <c r="BQ33" s="1382">
        <v>3.97</v>
      </c>
      <c r="BR33" s="1382">
        <v>0.43</v>
      </c>
      <c r="BS33" s="1382">
        <v>1.68</v>
      </c>
      <c r="BT33" s="1382">
        <v>0.23</v>
      </c>
      <c r="BU33" s="1382">
        <v>0.93300000000000005</v>
      </c>
      <c r="BV33" s="1382">
        <v>0.2</v>
      </c>
      <c r="BW33" s="1382">
        <v>0.02</v>
      </c>
      <c r="BX33" s="1382">
        <v>0.08</v>
      </c>
      <c r="BY33" s="1382">
        <v>0.5</v>
      </c>
      <c r="BZ33" s="1382">
        <v>0.01</v>
      </c>
      <c r="CA33" s="1382">
        <v>0.04</v>
      </c>
      <c r="CB33" s="1382">
        <v>5.0000000000000001E-3</v>
      </c>
      <c r="CC33" s="1382">
        <v>0.02</v>
      </c>
      <c r="CD33" s="1419">
        <v>3.0000000000000001E-3</v>
      </c>
      <c r="CE33" s="1387">
        <v>9.4936708860759502</v>
      </c>
      <c r="CF33" s="1388">
        <v>6.4763458401305058</v>
      </c>
      <c r="CG33" s="1388">
        <v>4.6336206896551726</v>
      </c>
      <c r="CH33" s="1388">
        <v>3.6761487964989055</v>
      </c>
      <c r="CI33" s="1388">
        <v>1.5540540540540542</v>
      </c>
      <c r="CJ33" s="1388">
        <v>16.571936056838364</v>
      </c>
      <c r="CK33" s="1388">
        <v>1.0050251256281406</v>
      </c>
      <c r="CL33" s="1388">
        <v>0.554016620498615</v>
      </c>
      <c r="CM33" s="1388">
        <v>0.32520325203252032</v>
      </c>
      <c r="CN33" s="1388">
        <v>0.31847133757961782</v>
      </c>
      <c r="CO33" s="1388">
        <v>0.18315018315018314</v>
      </c>
      <c r="CP33" s="1388">
        <v>0.25</v>
      </c>
      <c r="CQ33" s="1388">
        <v>0.20242914979757085</v>
      </c>
      <c r="CR33" s="1388">
        <v>0.12422360248447205</v>
      </c>
      <c r="CS33" s="1389">
        <v>0.12195121951219512</v>
      </c>
      <c r="CT33" s="1390">
        <f t="shared" si="2"/>
        <v>6.1089708310401765</v>
      </c>
      <c r="CU33" s="1391">
        <f t="shared" si="3"/>
        <v>8.241206030150753</v>
      </c>
      <c r="CV33" s="1391">
        <f t="shared" si="4"/>
        <v>77.848101265822791</v>
      </c>
      <c r="CW33" s="1392">
        <f t="shared" si="5"/>
        <v>13.260250516288833</v>
      </c>
      <c r="CX33" s="1416"/>
      <c r="CY33" s="1414"/>
      <c r="CZ33" s="1417"/>
      <c r="DA33" s="1403"/>
      <c r="DB33" s="1439">
        <v>55.69</v>
      </c>
      <c r="DC33" s="1440">
        <v>0.14699999999999999</v>
      </c>
      <c r="DD33" s="1440">
        <v>27.28</v>
      </c>
      <c r="DE33" s="1440">
        <v>0.13600000000000001</v>
      </c>
      <c r="DF33" s="1440">
        <v>1.1013731171378698</v>
      </c>
      <c r="DG33" s="1440">
        <v>1.7000000000000001E-2</v>
      </c>
      <c r="DH33" s="1440">
        <v>0.26</v>
      </c>
      <c r="DI33" s="1440">
        <v>9.3800000000000008</v>
      </c>
      <c r="DJ33" s="1440">
        <v>4.8600000000000003</v>
      </c>
      <c r="DK33" s="1440">
        <v>0.99</v>
      </c>
      <c r="DL33" s="1440">
        <v>0.03</v>
      </c>
      <c r="DM33" s="1440">
        <v>0</v>
      </c>
      <c r="DN33" s="1440">
        <v>0</v>
      </c>
      <c r="DO33" s="1440">
        <v>0.01</v>
      </c>
      <c r="DP33" s="1440">
        <v>0</v>
      </c>
      <c r="DQ33" s="1440">
        <v>0</v>
      </c>
      <c r="DR33" s="1440">
        <v>6.799905392620624E-2</v>
      </c>
      <c r="DS33" s="1440">
        <v>3.7959138104275987E-2</v>
      </c>
      <c r="DT33" s="1440">
        <v>5.0903537795876815E-4</v>
      </c>
      <c r="DU33" s="1440">
        <v>2.6308097047646889E-3</v>
      </c>
      <c r="DV33" s="1440">
        <v>2.7016074564365796E-4</v>
      </c>
      <c r="DW33" s="1441">
        <v>100.01074131499669</v>
      </c>
      <c r="DX33" s="1439">
        <v>9.9999637250013773</v>
      </c>
      <c r="DY33" s="1440">
        <v>27.469684839511544</v>
      </c>
      <c r="DZ33" s="1440">
        <v>29.61787053093094</v>
      </c>
      <c r="EA33" s="1440">
        <v>33.664776456247331</v>
      </c>
      <c r="EB33" s="1440">
        <v>51.609933420707833</v>
      </c>
      <c r="EC33" s="1442">
        <v>51.602736841665951</v>
      </c>
      <c r="ED33" s="1440">
        <v>97.193195958671922</v>
      </c>
      <c r="EE33" s="1440">
        <v>2.7171568375815602</v>
      </c>
      <c r="EF33" s="1440">
        <v>2.5120913457236425</v>
      </c>
      <c r="EG33" s="1440">
        <v>0.44283430347739527</v>
      </c>
      <c r="EH33" s="1440">
        <v>0.41578799228355867</v>
      </c>
      <c r="EI33" s="1440">
        <v>1109.311935320161</v>
      </c>
      <c r="EJ33" s="1443">
        <v>0.91292214796751736</v>
      </c>
      <c r="EK33" s="1408" t="s">
        <v>332</v>
      </c>
      <c r="EL33" s="1421" t="s">
        <v>438</v>
      </c>
      <c r="EM33" s="1422" t="s">
        <v>430</v>
      </c>
      <c r="EN33" s="1423"/>
      <c r="EO33" s="1424">
        <v>6</v>
      </c>
      <c r="EP33" s="1485">
        <v>50.927563819167375</v>
      </c>
      <c r="EQ33" s="1413">
        <v>1.5898844834797192</v>
      </c>
      <c r="ER33" s="1415">
        <v>4.1142965094916197E-2</v>
      </c>
      <c r="ES33" s="1413">
        <v>1.850988761153054</v>
      </c>
      <c r="ET33" s="1414">
        <v>0.3892979942813426</v>
      </c>
      <c r="EU33" s="1415">
        <v>0.34836586335372333</v>
      </c>
      <c r="EV33" s="1413">
        <v>7.6524691358024685E-2</v>
      </c>
      <c r="EW33" s="1414">
        <v>0</v>
      </c>
      <c r="EX33" s="1415">
        <v>0.11184983879048099</v>
      </c>
      <c r="EY33" s="1413">
        <v>6.265849889624725E-2</v>
      </c>
      <c r="EZ33" s="1414">
        <v>0</v>
      </c>
      <c r="FA33" s="1415">
        <v>1.923597889255645E-2</v>
      </c>
      <c r="FB33" s="1418">
        <v>0.55049999999999999</v>
      </c>
      <c r="FC33" s="1413">
        <v>0.55083618254432054</v>
      </c>
      <c r="FD33" s="1415">
        <v>0.23236855101067511</v>
      </c>
      <c r="GB33" s="1309"/>
      <c r="GC33" s="1309"/>
      <c r="GD33" s="1309"/>
      <c r="GE33" s="1309"/>
    </row>
    <row r="34" spans="1:187" s="1419" customFormat="1" ht="25.5" customHeight="1" thickBot="1" x14ac:dyDescent="0.3">
      <c r="A34" s="1436" t="s">
        <v>1678</v>
      </c>
      <c r="B34" s="1405">
        <v>18</v>
      </c>
      <c r="C34" s="1405" t="s">
        <v>1677</v>
      </c>
      <c r="D34" s="1406">
        <v>124</v>
      </c>
      <c r="E34" s="1405">
        <v>715595</v>
      </c>
      <c r="F34" s="1405">
        <v>5455740</v>
      </c>
      <c r="G34" s="1407" t="s">
        <v>384</v>
      </c>
      <c r="H34" s="1407" t="s">
        <v>385</v>
      </c>
      <c r="I34" s="1405">
        <v>20220630</v>
      </c>
      <c r="J34" s="1408" t="s">
        <v>332</v>
      </c>
      <c r="K34" s="1433" t="s">
        <v>840</v>
      </c>
      <c r="L34" s="1410">
        <v>82562</v>
      </c>
      <c r="M34" s="1411" t="s">
        <v>1698</v>
      </c>
      <c r="N34" s="1412" t="s">
        <v>438</v>
      </c>
      <c r="O34" s="1413">
        <v>55.14</v>
      </c>
      <c r="P34" s="1414">
        <v>25.73</v>
      </c>
      <c r="Q34" s="1414">
        <v>2.94</v>
      </c>
      <c r="R34" s="1414">
        <v>4.1000000000000002E-2</v>
      </c>
      <c r="S34" s="1414">
        <v>2.2200000000000002</v>
      </c>
      <c r="T34" s="1414">
        <v>9.01</v>
      </c>
      <c r="U34" s="1414">
        <v>4.3099999999999996</v>
      </c>
      <c r="V34" s="1414">
        <v>0.84</v>
      </c>
      <c r="W34" s="1414">
        <v>0.17199999999999999</v>
      </c>
      <c r="X34" s="1414">
        <v>0.04</v>
      </c>
      <c r="Y34" s="1414">
        <v>0.01</v>
      </c>
      <c r="Z34" s="1415">
        <v>100.8</v>
      </c>
      <c r="AA34" s="1413">
        <v>0.32</v>
      </c>
      <c r="AB34" s="1415">
        <v>0.01</v>
      </c>
      <c r="AC34" s="1416">
        <v>20</v>
      </c>
      <c r="AD34" s="1414">
        <v>9</v>
      </c>
      <c r="AE34" s="1414">
        <v>17</v>
      </c>
      <c r="AF34" s="1414">
        <v>0.18</v>
      </c>
      <c r="AG34" s="1414">
        <v>0.7</v>
      </c>
      <c r="AH34" s="1414">
        <v>0.1</v>
      </c>
      <c r="AI34" s="1414">
        <v>1</v>
      </c>
      <c r="AJ34" s="1414">
        <v>0.1</v>
      </c>
      <c r="AK34" s="1414">
        <v>255</v>
      </c>
      <c r="AL34" s="1414">
        <v>5</v>
      </c>
      <c r="AM34" s="1414">
        <v>3</v>
      </c>
      <c r="AN34" s="1414">
        <v>0.2</v>
      </c>
      <c r="AO34" s="1414">
        <v>1</v>
      </c>
      <c r="AP34" s="1414">
        <v>0.1</v>
      </c>
      <c r="AQ34" s="1414">
        <v>0.01</v>
      </c>
      <c r="AR34" s="1414">
        <v>0.5</v>
      </c>
      <c r="AS34" s="1414">
        <v>0.05</v>
      </c>
      <c r="AT34" s="1414">
        <v>0.1</v>
      </c>
      <c r="AU34" s="1414">
        <v>0.05</v>
      </c>
      <c r="AV34" s="1414">
        <v>0.05</v>
      </c>
      <c r="AW34" s="1414">
        <v>0.01</v>
      </c>
      <c r="AX34" s="1414">
        <v>536</v>
      </c>
      <c r="AY34" s="1415">
        <v>3</v>
      </c>
      <c r="AZ34" s="1413">
        <v>0.3</v>
      </c>
      <c r="BA34" s="1414">
        <v>0.5</v>
      </c>
      <c r="BB34" s="1414">
        <v>2</v>
      </c>
      <c r="BC34" s="1414">
        <v>20</v>
      </c>
      <c r="BD34" s="1414">
        <v>1</v>
      </c>
      <c r="BE34" s="1414">
        <v>20</v>
      </c>
      <c r="BF34" s="1415">
        <v>100</v>
      </c>
      <c r="BG34" s="1413">
        <v>2</v>
      </c>
      <c r="BH34" s="1414">
        <v>0.5</v>
      </c>
      <c r="BI34" s="1414">
        <v>78</v>
      </c>
      <c r="BJ34" s="1414">
        <v>3.4</v>
      </c>
      <c r="BK34" s="1414">
        <v>0.1</v>
      </c>
      <c r="BL34" s="1414">
        <v>3</v>
      </c>
      <c r="BM34" s="1415">
        <v>24.8</v>
      </c>
      <c r="BN34" s="1419">
        <f t="shared" si="0"/>
        <v>10</v>
      </c>
      <c r="BO34" s="1418">
        <f t="shared" si="1"/>
        <v>33.333333333333336</v>
      </c>
      <c r="BP34" s="1384">
        <v>1.85</v>
      </c>
      <c r="BQ34" s="1382">
        <v>3.07</v>
      </c>
      <c r="BR34" s="1382">
        <v>0.35</v>
      </c>
      <c r="BS34" s="1382">
        <v>1.38</v>
      </c>
      <c r="BT34" s="1382">
        <v>0.25</v>
      </c>
      <c r="BU34" s="1382">
        <v>0.79300000000000004</v>
      </c>
      <c r="BV34" s="1382">
        <v>0.18</v>
      </c>
      <c r="BW34" s="1382">
        <v>0.02</v>
      </c>
      <c r="BX34" s="1382">
        <v>0.15</v>
      </c>
      <c r="BY34" s="1382">
        <v>0.8</v>
      </c>
      <c r="BZ34" s="1382">
        <v>0.03</v>
      </c>
      <c r="CA34" s="1382">
        <v>0.09</v>
      </c>
      <c r="CB34" s="1382">
        <v>1.2E-2</v>
      </c>
      <c r="CC34" s="1382">
        <v>7.0000000000000007E-2</v>
      </c>
      <c r="CD34" s="1419">
        <v>0.01</v>
      </c>
      <c r="CE34" s="1387">
        <v>7.8059071729957816</v>
      </c>
      <c r="CF34" s="1388">
        <v>5.00815660685155</v>
      </c>
      <c r="CG34" s="1388">
        <v>3.771551724137931</v>
      </c>
      <c r="CH34" s="1388">
        <v>3.0196936542669581</v>
      </c>
      <c r="CI34" s="1388">
        <v>1.6891891891891893</v>
      </c>
      <c r="CJ34" s="1388">
        <v>14.085257548845471</v>
      </c>
      <c r="CK34" s="1388">
        <v>0.90452261306532655</v>
      </c>
      <c r="CL34" s="1388">
        <v>0.554016620498615</v>
      </c>
      <c r="CM34" s="1388">
        <v>0.6097560975609756</v>
      </c>
      <c r="CN34" s="1388">
        <v>0.50955414012738853</v>
      </c>
      <c r="CO34" s="1388">
        <v>0.54945054945054939</v>
      </c>
      <c r="CP34" s="1388">
        <v>0.5625</v>
      </c>
      <c r="CQ34" s="1388">
        <v>0.48582995951417007</v>
      </c>
      <c r="CR34" s="1388">
        <v>0.43478260869565222</v>
      </c>
      <c r="CS34" s="1389">
        <v>0.4065040650406504</v>
      </c>
      <c r="CT34" s="1390">
        <f t="shared" si="2"/>
        <v>4.6210970464135022</v>
      </c>
      <c r="CU34" s="1391">
        <f t="shared" si="3"/>
        <v>2.2251256281407032</v>
      </c>
      <c r="CV34" s="1391">
        <f t="shared" si="4"/>
        <v>19.202531645569625</v>
      </c>
      <c r="CW34" s="1392">
        <f t="shared" si="5"/>
        <v>11.395042032354016</v>
      </c>
      <c r="CX34" s="1416"/>
      <c r="CY34" s="1414"/>
      <c r="CZ34" s="1417"/>
      <c r="DB34" s="1394">
        <v>55.14</v>
      </c>
      <c r="DC34" s="1395">
        <v>0.17199999999999999</v>
      </c>
      <c r="DD34" s="1395">
        <v>25.73</v>
      </c>
      <c r="DE34" s="1395">
        <v>0.29400000000000004</v>
      </c>
      <c r="DF34" s="1395">
        <v>2.3809095326362772</v>
      </c>
      <c r="DG34" s="1395">
        <v>4.1000000000000002E-2</v>
      </c>
      <c r="DH34" s="1395">
        <v>2.2200000000000002</v>
      </c>
      <c r="DI34" s="1395">
        <v>9.01</v>
      </c>
      <c r="DJ34" s="1395">
        <v>4.3099999999999996</v>
      </c>
      <c r="DK34" s="1395">
        <v>0.84</v>
      </c>
      <c r="DL34" s="1395">
        <v>0.04</v>
      </c>
      <c r="DM34" s="1395">
        <v>0</v>
      </c>
      <c r="DN34" s="1395">
        <v>0</v>
      </c>
      <c r="DO34" s="1395">
        <v>0.01</v>
      </c>
      <c r="DP34" s="1395">
        <v>0</v>
      </c>
      <c r="DQ34" s="1395">
        <v>0</v>
      </c>
      <c r="DR34" s="1395">
        <v>6.3386944181646171E-2</v>
      </c>
      <c r="DS34" s="1395">
        <v>2.8469353578206989E-2</v>
      </c>
      <c r="DT34" s="1395">
        <v>2.5451768897938407E-3</v>
      </c>
      <c r="DU34" s="1395">
        <v>1.140017538731365E-2</v>
      </c>
      <c r="DV34" s="1395">
        <v>4.0524111846548696E-4</v>
      </c>
      <c r="DW34" s="1396">
        <v>100.29411642379172</v>
      </c>
      <c r="DX34" s="1394">
        <v>9.9999637250013773</v>
      </c>
      <c r="DY34" s="1395">
        <v>59.934444539489064</v>
      </c>
      <c r="DZ34" s="1395">
        <v>62.435967170586942</v>
      </c>
      <c r="EA34" s="1395">
        <v>65.101954440157328</v>
      </c>
      <c r="EB34" s="1395">
        <v>53.600642625021152</v>
      </c>
      <c r="EC34" s="1491">
        <v>53.549889561274291</v>
      </c>
      <c r="ED34" s="1395">
        <v>91.310987021805644</v>
      </c>
      <c r="EE34" s="1395">
        <v>2.7756272570380935</v>
      </c>
      <c r="EF34" s="1395">
        <v>2.5397162910855147</v>
      </c>
      <c r="EG34" s="1395">
        <v>0.40441827500912397</v>
      </c>
      <c r="EH34" s="1395">
        <v>0.381514039742332</v>
      </c>
      <c r="EI34" s="1395">
        <v>1122.2477648347492</v>
      </c>
      <c r="EJ34" s="1398">
        <v>0.83148798307098915</v>
      </c>
      <c r="EK34" s="1408" t="s">
        <v>332</v>
      </c>
      <c r="EL34" s="1421" t="s">
        <v>438</v>
      </c>
      <c r="EM34" s="1422" t="s">
        <v>1136</v>
      </c>
      <c r="EN34" s="1423"/>
      <c r="EO34" s="1424">
        <v>6</v>
      </c>
      <c r="EP34" s="1489">
        <v>48.310920958087799</v>
      </c>
      <c r="EQ34" s="1413">
        <v>3.8834924866678167</v>
      </c>
      <c r="ER34" s="1415">
        <v>2.6977038450367342E-2</v>
      </c>
      <c r="ES34" s="1413">
        <v>5.1090858208955208</v>
      </c>
      <c r="ET34" s="1414">
        <v>3.7429065215961321</v>
      </c>
      <c r="EU34" s="1415">
        <v>0.1508701393262378</v>
      </c>
      <c r="EV34" s="1413">
        <v>0.1059420731707317</v>
      </c>
      <c r="EW34" s="1414">
        <v>7.6833188053318834E-3</v>
      </c>
      <c r="EX34" s="1415">
        <v>0.18888236891116056</v>
      </c>
      <c r="EY34" s="1413">
        <v>6.1688741721854304E-2</v>
      </c>
      <c r="EZ34" s="1414">
        <v>3.2311501921769383E-3</v>
      </c>
      <c r="FA34" s="1415">
        <v>9.9619091055355768E-2</v>
      </c>
      <c r="FB34" s="1418">
        <v>0.24349999999999999</v>
      </c>
      <c r="FC34" s="1413">
        <v>6.5760930650348881E-2</v>
      </c>
      <c r="FD34" s="1415">
        <v>4.9228687324819207</v>
      </c>
      <c r="FE34" s="1283"/>
      <c r="FF34" s="1283"/>
      <c r="FG34" s="1283"/>
      <c r="FH34" s="1283"/>
      <c r="FI34" s="1283"/>
      <c r="FJ34" s="1283"/>
      <c r="FK34" s="1283"/>
      <c r="FL34" s="1283"/>
      <c r="FM34" s="1283"/>
      <c r="FN34" s="1283"/>
      <c r="FO34" s="1283"/>
      <c r="FP34" s="1283"/>
      <c r="FQ34" s="1283"/>
      <c r="FR34" s="1283"/>
      <c r="FS34" s="1283"/>
      <c r="FT34" s="1283"/>
      <c r="FU34" s="1283"/>
      <c r="FV34" s="1283"/>
      <c r="FW34" s="1283"/>
      <c r="FX34" s="1283"/>
      <c r="FY34" s="1283"/>
      <c r="FZ34" s="1283"/>
      <c r="GA34" s="1283"/>
    </row>
    <row r="35" spans="1:187" s="1403" customFormat="1" ht="25.5" customHeight="1" thickBot="1" x14ac:dyDescent="0.3">
      <c r="A35" s="1493"/>
      <c r="B35" s="1494">
        <v>18</v>
      </c>
      <c r="C35" s="1494" t="s">
        <v>1677</v>
      </c>
      <c r="D35" s="1495">
        <v>124</v>
      </c>
      <c r="E35" s="1494">
        <v>715595</v>
      </c>
      <c r="F35" s="1494">
        <v>5455740</v>
      </c>
      <c r="G35" s="1496" t="s">
        <v>384</v>
      </c>
      <c r="H35" s="1496" t="s">
        <v>385</v>
      </c>
      <c r="I35" s="1494">
        <v>20220630</v>
      </c>
      <c r="J35" s="1345" t="s">
        <v>332</v>
      </c>
      <c r="K35" s="1377" t="s">
        <v>841</v>
      </c>
      <c r="L35" s="1498">
        <v>82564</v>
      </c>
      <c r="M35" s="1499" t="s">
        <v>1699</v>
      </c>
      <c r="N35" s="1412" t="s">
        <v>438</v>
      </c>
      <c r="O35" s="1500">
        <v>55.84</v>
      </c>
      <c r="P35" s="1354">
        <v>25.58</v>
      </c>
      <c r="Q35" s="1354">
        <v>2.5299999999999998</v>
      </c>
      <c r="R35" s="1354">
        <v>3.4000000000000002E-2</v>
      </c>
      <c r="S35" s="1354">
        <v>1.8</v>
      </c>
      <c r="T35" s="1354">
        <v>9.15</v>
      </c>
      <c r="U35" s="1354">
        <v>4.49</v>
      </c>
      <c r="V35" s="1354">
        <v>0.84</v>
      </c>
      <c r="W35" s="1354">
        <v>0.13800000000000001</v>
      </c>
      <c r="X35" s="1354">
        <v>0.01</v>
      </c>
      <c r="Y35" s="1354">
        <v>0.01</v>
      </c>
      <c r="Z35" s="1501">
        <v>100.6</v>
      </c>
      <c r="AA35" s="1500">
        <v>0.19</v>
      </c>
      <c r="AB35" s="1501">
        <v>0.01</v>
      </c>
      <c r="AC35" s="1353">
        <v>17</v>
      </c>
      <c r="AD35" s="1354">
        <v>8</v>
      </c>
      <c r="AE35" s="1354">
        <v>16</v>
      </c>
      <c r="AF35" s="1354">
        <v>0.15</v>
      </c>
      <c r="AG35" s="1354">
        <v>0.6</v>
      </c>
      <c r="AH35" s="1354">
        <v>0.1</v>
      </c>
      <c r="AI35" s="1354">
        <v>1</v>
      </c>
      <c r="AJ35" s="1354">
        <v>0.1</v>
      </c>
      <c r="AK35" s="1354">
        <v>245</v>
      </c>
      <c r="AL35" s="1354">
        <v>5</v>
      </c>
      <c r="AM35" s="1354">
        <v>3</v>
      </c>
      <c r="AN35" s="1354">
        <v>0.2</v>
      </c>
      <c r="AO35" s="1354">
        <v>1</v>
      </c>
      <c r="AP35" s="1354">
        <v>0.1</v>
      </c>
      <c r="AQ35" s="1354">
        <v>0.01</v>
      </c>
      <c r="AR35" s="1354">
        <v>0.5</v>
      </c>
      <c r="AS35" s="1354">
        <v>0.05</v>
      </c>
      <c r="AT35" s="1354">
        <v>0.1</v>
      </c>
      <c r="AU35" s="1354">
        <v>0.05</v>
      </c>
      <c r="AV35" s="1354">
        <v>0.05</v>
      </c>
      <c r="AW35" s="1354">
        <v>0.01</v>
      </c>
      <c r="AX35" s="1354">
        <v>545</v>
      </c>
      <c r="AY35" s="1501">
        <v>3</v>
      </c>
      <c r="AZ35" s="1500">
        <v>0.3</v>
      </c>
      <c r="BA35" s="1354">
        <v>0.5</v>
      </c>
      <c r="BB35" s="1354">
        <v>1</v>
      </c>
      <c r="BC35" s="1354">
        <v>15</v>
      </c>
      <c r="BD35" s="1354">
        <v>1</v>
      </c>
      <c r="BE35" s="1354">
        <v>18</v>
      </c>
      <c r="BF35" s="1501">
        <v>100</v>
      </c>
      <c r="BG35" s="1500">
        <v>2</v>
      </c>
      <c r="BH35" s="1354">
        <v>0.5</v>
      </c>
      <c r="BI35" s="1354">
        <v>55</v>
      </c>
      <c r="BJ35" s="1354">
        <v>2.8</v>
      </c>
      <c r="BK35" s="1354">
        <v>0.1</v>
      </c>
      <c r="BL35" s="1354">
        <v>3</v>
      </c>
      <c r="BM35" s="1501">
        <v>25.5</v>
      </c>
      <c r="BN35" s="1393">
        <f t="shared" si="0"/>
        <v>15</v>
      </c>
      <c r="BO35" s="1502">
        <f t="shared" si="1"/>
        <v>33.333333333333336</v>
      </c>
      <c r="BP35" s="1384">
        <v>1.78</v>
      </c>
      <c r="BQ35" s="1382">
        <v>2.77</v>
      </c>
      <c r="BR35" s="1382">
        <v>0.32</v>
      </c>
      <c r="BS35" s="1382">
        <v>1.18</v>
      </c>
      <c r="BT35" s="1382">
        <v>0.19</v>
      </c>
      <c r="BU35" s="1382">
        <v>0.69799999999999995</v>
      </c>
      <c r="BV35" s="1382">
        <v>0.15</v>
      </c>
      <c r="BW35" s="1382">
        <v>0.02</v>
      </c>
      <c r="BX35" s="1382">
        <v>0.12</v>
      </c>
      <c r="BY35" s="1382">
        <v>0.7</v>
      </c>
      <c r="BZ35" s="1382">
        <v>0.02</v>
      </c>
      <c r="CA35" s="1382">
        <v>0.05</v>
      </c>
      <c r="CB35" s="1382">
        <v>8.0000000000000002E-3</v>
      </c>
      <c r="CC35" s="1382">
        <v>0.06</v>
      </c>
      <c r="CD35" s="1393">
        <v>8.0000000000000002E-3</v>
      </c>
      <c r="CE35" s="1387">
        <v>7.5105485232067517</v>
      </c>
      <c r="CF35" s="1388">
        <v>4.5187601957585644</v>
      </c>
      <c r="CG35" s="1388">
        <v>3.4482758620689657</v>
      </c>
      <c r="CH35" s="1388">
        <v>2.5820568927789931</v>
      </c>
      <c r="CI35" s="1388">
        <v>1.2837837837837838</v>
      </c>
      <c r="CJ35" s="1388">
        <v>12.397868561278862</v>
      </c>
      <c r="CK35" s="1388">
        <v>0.75376884422110546</v>
      </c>
      <c r="CL35" s="1388">
        <v>0.554016620498615</v>
      </c>
      <c r="CM35" s="1388">
        <v>0.48780487804878048</v>
      </c>
      <c r="CN35" s="1388">
        <v>0.44585987261146492</v>
      </c>
      <c r="CO35" s="1388">
        <v>0.36630036630036628</v>
      </c>
      <c r="CP35" s="1388">
        <v>0.3125</v>
      </c>
      <c r="CQ35" s="1388">
        <v>0.32388663967611336</v>
      </c>
      <c r="CR35" s="1388">
        <v>0.37267080745341613</v>
      </c>
      <c r="CS35" s="1389">
        <v>0.32520325203252032</v>
      </c>
      <c r="CT35" s="1390">
        <f t="shared" si="2"/>
        <v>5.8503220075505222</v>
      </c>
      <c r="CU35" s="1391">
        <f t="shared" si="3"/>
        <v>2.3178391959798992</v>
      </c>
      <c r="CV35" s="1391">
        <f t="shared" si="4"/>
        <v>23.094936708860761</v>
      </c>
      <c r="CW35" s="1392">
        <f t="shared" si="5"/>
        <v>12.603233824081734</v>
      </c>
      <c r="CX35" s="1353"/>
      <c r="CY35" s="1354"/>
      <c r="CZ35" s="1503"/>
      <c r="DA35" s="1309"/>
      <c r="DB35" s="1362">
        <v>55.84</v>
      </c>
      <c r="DC35" s="1363">
        <v>0.13800000000000001</v>
      </c>
      <c r="DD35" s="1363">
        <v>25.58</v>
      </c>
      <c r="DE35" s="1363">
        <v>0.253</v>
      </c>
      <c r="DF35" s="1363">
        <v>2.0488779311461838</v>
      </c>
      <c r="DG35" s="1363">
        <v>3.4000000000000002E-2</v>
      </c>
      <c r="DH35" s="1363">
        <v>1.8</v>
      </c>
      <c r="DI35" s="1363">
        <v>9.15</v>
      </c>
      <c r="DJ35" s="1363">
        <v>4.49</v>
      </c>
      <c r="DK35" s="1363">
        <v>0.84</v>
      </c>
      <c r="DL35" s="1363">
        <v>0.01</v>
      </c>
      <c r="DM35" s="1363">
        <v>0</v>
      </c>
      <c r="DN35" s="1363">
        <v>0</v>
      </c>
      <c r="DO35" s="1363">
        <v>0.01</v>
      </c>
      <c r="DP35" s="1363">
        <v>0</v>
      </c>
      <c r="DQ35" s="1363">
        <v>0</v>
      </c>
      <c r="DR35" s="1363">
        <v>6.4451277199621571E-2</v>
      </c>
      <c r="DS35" s="1363">
        <v>2.7352908339845931E-2</v>
      </c>
      <c r="DT35" s="1363">
        <v>1.9088826673453805E-3</v>
      </c>
      <c r="DU35" s="1363">
        <v>8.0385852090032149E-3</v>
      </c>
      <c r="DV35" s="1363">
        <v>4.0524111846548696E-4</v>
      </c>
      <c r="DW35" s="1364">
        <v>100.29603482568049</v>
      </c>
      <c r="DX35" s="1362">
        <v>9.9999637250013773</v>
      </c>
      <c r="DY35" s="1363">
        <v>58.496863201148152</v>
      </c>
      <c r="DZ35" s="1363">
        <v>61.029781378302182</v>
      </c>
      <c r="EA35" s="1363">
        <v>63.652763640639797</v>
      </c>
      <c r="EB35" s="1363">
        <v>52.966000100119551</v>
      </c>
      <c r="EC35" s="1490">
        <v>53.02504331274109</v>
      </c>
      <c r="ED35" s="1363">
        <v>93.308270946599094</v>
      </c>
      <c r="EE35" s="1363">
        <v>2.7565393412364569</v>
      </c>
      <c r="EF35" s="1363">
        <v>2.5315146276971827</v>
      </c>
      <c r="EG35" s="1363">
        <v>0.42385891505002082</v>
      </c>
      <c r="EH35" s="1363">
        <v>0.39799794339336902</v>
      </c>
      <c r="EI35" s="1363">
        <v>1109.4739126237882</v>
      </c>
      <c r="EJ35" s="1366">
        <v>0.91138299081971752</v>
      </c>
      <c r="EK35" s="1345" t="s">
        <v>332</v>
      </c>
      <c r="EL35" s="1421" t="s">
        <v>438</v>
      </c>
      <c r="EM35" s="1509" t="s">
        <v>841</v>
      </c>
      <c r="EN35" s="1510"/>
      <c r="EO35" s="1511">
        <v>6</v>
      </c>
      <c r="EP35" s="1485">
        <v>48.126976777271636</v>
      </c>
      <c r="EQ35" s="1500">
        <v>1.5519434945815247</v>
      </c>
      <c r="ER35" s="1501">
        <v>5.5961721069703957E-2</v>
      </c>
      <c r="ES35" s="1500">
        <v>2.5305189959294427</v>
      </c>
      <c r="ET35" s="1354">
        <v>6.2287400510677E-2</v>
      </c>
      <c r="EU35" s="1501">
        <v>0.20690980022227023</v>
      </c>
      <c r="EV35" s="1500">
        <v>8.4210365853658542E-2</v>
      </c>
      <c r="EW35" s="1354">
        <v>1.7287467311996652E-2</v>
      </c>
      <c r="EX35" s="1501">
        <v>0.10973966521736478</v>
      </c>
      <c r="EY35" s="1500">
        <v>6.0165562913907289E-2</v>
      </c>
      <c r="EZ35" s="1354">
        <v>3.2311501921769431E-3</v>
      </c>
      <c r="FA35" s="1501">
        <v>5.8404129639170105E-2</v>
      </c>
      <c r="FB35" s="1502">
        <v>1.0369999999999999</v>
      </c>
      <c r="FC35" s="1500">
        <v>1.1865251788310265</v>
      </c>
      <c r="FD35" s="1501">
        <v>0.31251663242031663</v>
      </c>
      <c r="FE35" s="1283"/>
      <c r="FF35" s="1283"/>
      <c r="FG35" s="1283"/>
      <c r="FH35" s="1283"/>
      <c r="FI35" s="1283"/>
      <c r="FJ35" s="1283"/>
      <c r="FK35" s="1283"/>
      <c r="FL35" s="1283"/>
      <c r="FM35" s="1283"/>
      <c r="FN35" s="1283"/>
      <c r="FO35" s="1283"/>
      <c r="FP35" s="1283"/>
      <c r="FQ35" s="1283"/>
      <c r="FR35" s="1283"/>
      <c r="FS35" s="1283"/>
      <c r="FT35" s="1283"/>
      <c r="FU35" s="1283"/>
      <c r="FV35" s="1283"/>
      <c r="FW35" s="1283"/>
      <c r="FX35" s="1283"/>
      <c r="FY35" s="1283"/>
      <c r="FZ35" s="1283"/>
      <c r="GA35" s="1283"/>
    </row>
    <row r="36" spans="1:187" ht="25.5" customHeight="1" thickBot="1" x14ac:dyDescent="0.3">
      <c r="A36" s="1436" t="s">
        <v>1678</v>
      </c>
      <c r="B36" s="1405">
        <v>18</v>
      </c>
      <c r="C36" s="1405" t="s">
        <v>1677</v>
      </c>
      <c r="D36" s="1406">
        <v>56</v>
      </c>
      <c r="E36" s="1405">
        <v>717564</v>
      </c>
      <c r="F36" s="1405">
        <v>5455232</v>
      </c>
      <c r="G36" s="1407" t="s">
        <v>364</v>
      </c>
      <c r="H36" s="1407" t="s">
        <v>365</v>
      </c>
      <c r="I36" s="1405">
        <v>20220620</v>
      </c>
      <c r="J36" s="1477" t="s">
        <v>332</v>
      </c>
      <c r="K36" s="1513" t="s">
        <v>422</v>
      </c>
      <c r="L36" s="1410">
        <v>82559</v>
      </c>
      <c r="M36" s="1475" t="s">
        <v>1700</v>
      </c>
      <c r="N36" s="1476" t="s">
        <v>438</v>
      </c>
      <c r="O36" s="1413">
        <v>54.66</v>
      </c>
      <c r="P36" s="1414">
        <v>24.17</v>
      </c>
      <c r="Q36" s="1414">
        <v>3.43</v>
      </c>
      <c r="R36" s="1414">
        <v>4.8000000000000001E-2</v>
      </c>
      <c r="S36" s="1414">
        <v>2.37</v>
      </c>
      <c r="T36" s="1414">
        <v>9.31</v>
      </c>
      <c r="U36" s="1414">
        <v>4.2699999999999996</v>
      </c>
      <c r="V36" s="1414">
        <v>0.69</v>
      </c>
      <c r="W36" s="1414">
        <v>0.35799999999999998</v>
      </c>
      <c r="X36" s="1414">
        <v>0.03</v>
      </c>
      <c r="Y36" s="1414">
        <v>0.01</v>
      </c>
      <c r="Z36" s="1415">
        <v>100.6</v>
      </c>
      <c r="AA36" s="1413">
        <v>1.27</v>
      </c>
      <c r="AB36" s="1415">
        <v>0.02</v>
      </c>
      <c r="AC36" s="1416">
        <v>36</v>
      </c>
      <c r="AD36" s="1414">
        <v>12</v>
      </c>
      <c r="AE36" s="1414">
        <v>18</v>
      </c>
      <c r="AF36" s="1414">
        <v>0.3</v>
      </c>
      <c r="AG36" s="1414">
        <v>0.9</v>
      </c>
      <c r="AH36" s="1414">
        <v>0.1</v>
      </c>
      <c r="AI36" s="1414">
        <v>1</v>
      </c>
      <c r="AJ36" s="1414">
        <v>0.1</v>
      </c>
      <c r="AK36" s="1414">
        <v>232</v>
      </c>
      <c r="AL36" s="1414">
        <v>5</v>
      </c>
      <c r="AM36" s="1414">
        <v>3</v>
      </c>
      <c r="AN36" s="1414">
        <v>0.2</v>
      </c>
      <c r="AO36" s="1414">
        <v>1</v>
      </c>
      <c r="AP36" s="1414">
        <v>0.1</v>
      </c>
      <c r="AQ36" s="1414">
        <v>0.01</v>
      </c>
      <c r="AR36" s="1414">
        <v>0.5</v>
      </c>
      <c r="AS36" s="1414">
        <v>0.05</v>
      </c>
      <c r="AT36" s="1414">
        <v>0.1</v>
      </c>
      <c r="AU36" s="1414">
        <v>0.05</v>
      </c>
      <c r="AV36" s="1414">
        <v>0.05</v>
      </c>
      <c r="AW36" s="1414">
        <v>0.01</v>
      </c>
      <c r="AX36" s="1414">
        <v>441</v>
      </c>
      <c r="AY36" s="1415">
        <v>5</v>
      </c>
      <c r="AZ36" s="1413">
        <v>0.3</v>
      </c>
      <c r="BA36" s="1414">
        <v>0.5</v>
      </c>
      <c r="BB36" s="1414">
        <v>6</v>
      </c>
      <c r="BC36" s="1414">
        <v>23</v>
      </c>
      <c r="BD36" s="1414">
        <v>1</v>
      </c>
      <c r="BE36" s="1414">
        <v>23</v>
      </c>
      <c r="BF36" s="1415">
        <v>500</v>
      </c>
      <c r="BG36" s="1413">
        <v>2</v>
      </c>
      <c r="BH36" s="1414">
        <v>0.5</v>
      </c>
      <c r="BI36" s="1414">
        <v>54</v>
      </c>
      <c r="BJ36" s="1414">
        <v>5</v>
      </c>
      <c r="BK36" s="1414">
        <v>0.1</v>
      </c>
      <c r="BL36" s="1414">
        <v>3</v>
      </c>
      <c r="BM36" s="1415">
        <v>27.1</v>
      </c>
      <c r="BN36" s="1419">
        <f t="shared" si="0"/>
        <v>3.8333333333333335</v>
      </c>
      <c r="BO36" s="1418">
        <f t="shared" si="1"/>
        <v>166.66666666666666</v>
      </c>
      <c r="BP36" s="1384">
        <v>1.93</v>
      </c>
      <c r="BQ36" s="1382">
        <v>3.36</v>
      </c>
      <c r="BR36" s="1382">
        <v>0.42</v>
      </c>
      <c r="BS36" s="1382">
        <v>1.72</v>
      </c>
      <c r="BT36" s="1382">
        <v>0.34</v>
      </c>
      <c r="BU36" s="1382">
        <v>0.872</v>
      </c>
      <c r="BV36" s="1382">
        <v>0.3</v>
      </c>
      <c r="BW36" s="1382">
        <v>0.05</v>
      </c>
      <c r="BX36" s="1382">
        <v>0.31</v>
      </c>
      <c r="BY36" s="1382">
        <v>1.7</v>
      </c>
      <c r="BZ36" s="1382">
        <v>0.06</v>
      </c>
      <c r="CA36" s="1382">
        <v>0.17</v>
      </c>
      <c r="CB36" s="1382">
        <v>2.3E-2</v>
      </c>
      <c r="CC36" s="1382">
        <v>0.14000000000000001</v>
      </c>
      <c r="CD36" s="1419">
        <v>1.9E-2</v>
      </c>
      <c r="CE36" s="1387">
        <v>8.1434599156118139</v>
      </c>
      <c r="CF36" s="1388">
        <v>5.4812398042414356</v>
      </c>
      <c r="CG36" s="1388">
        <v>4.5258620689655178</v>
      </c>
      <c r="CH36" s="1388">
        <v>3.7636761487964989</v>
      </c>
      <c r="CI36" s="1388">
        <v>2.2972972972972974</v>
      </c>
      <c r="CJ36" s="1388">
        <v>15.488454706927175</v>
      </c>
      <c r="CK36" s="1388">
        <v>1.5075376884422109</v>
      </c>
      <c r="CL36" s="1388">
        <v>1.3850415512465375</v>
      </c>
      <c r="CM36" s="1388">
        <v>1.2601626016260163</v>
      </c>
      <c r="CN36" s="1388">
        <v>1.0828025477707006</v>
      </c>
      <c r="CO36" s="1388">
        <v>1.0989010989010988</v>
      </c>
      <c r="CP36" s="1388">
        <v>1.0625</v>
      </c>
      <c r="CQ36" s="1388">
        <v>0.93117408906882593</v>
      </c>
      <c r="CR36" s="1388">
        <v>0.86956521739130443</v>
      </c>
      <c r="CS36" s="1389">
        <v>0.77235772357723576</v>
      </c>
      <c r="CT36" s="1390">
        <f t="shared" si="2"/>
        <v>3.5448001985604365</v>
      </c>
      <c r="CU36" s="1391">
        <f t="shared" si="3"/>
        <v>1.9518645860883364</v>
      </c>
      <c r="CV36" s="1391">
        <f t="shared" si="4"/>
        <v>10.543637574950033</v>
      </c>
      <c r="CW36" s="1392">
        <f t="shared" si="5"/>
        <v>8.3227222254298692</v>
      </c>
      <c r="CX36" s="1416"/>
      <c r="CY36" s="1414"/>
      <c r="CZ36" s="1417"/>
      <c r="DA36" s="1403"/>
      <c r="DB36" s="1439">
        <v>54.66</v>
      </c>
      <c r="DC36" s="1440">
        <v>0.35799999999999998</v>
      </c>
      <c r="DD36" s="1440">
        <v>24.17</v>
      </c>
      <c r="DE36" s="1440">
        <v>0.34300000000000003</v>
      </c>
      <c r="DF36" s="1440">
        <v>2.7777277880756568</v>
      </c>
      <c r="DG36" s="1440">
        <v>4.8000000000000001E-2</v>
      </c>
      <c r="DH36" s="1440">
        <v>2.37</v>
      </c>
      <c r="DI36" s="1440">
        <v>9.31</v>
      </c>
      <c r="DJ36" s="1440">
        <v>4.2699999999999996</v>
      </c>
      <c r="DK36" s="1440">
        <v>0.69</v>
      </c>
      <c r="DL36" s="1440">
        <v>0.03</v>
      </c>
      <c r="DM36" s="1440">
        <v>0</v>
      </c>
      <c r="DN36" s="1440">
        <v>0</v>
      </c>
      <c r="DO36" s="1440">
        <v>0.02</v>
      </c>
      <c r="DP36" s="1440">
        <v>0</v>
      </c>
      <c r="DQ36" s="1440">
        <v>0</v>
      </c>
      <c r="DR36" s="1440">
        <v>5.2152317880794705E-2</v>
      </c>
      <c r="DS36" s="1440">
        <v>2.5901529529976555E-2</v>
      </c>
      <c r="DT36" s="1440">
        <v>2.9269534232629168E-3</v>
      </c>
      <c r="DU36" s="1440">
        <v>7.8924291142940667E-3</v>
      </c>
      <c r="DV36" s="1440">
        <v>6.7540186410914498E-4</v>
      </c>
      <c r="DW36" s="1441">
        <v>99.136276419888091</v>
      </c>
      <c r="DX36" s="1439">
        <v>9.9999637250013791</v>
      </c>
      <c r="DY36" s="1440">
        <v>57.785313118145709</v>
      </c>
      <c r="DZ36" s="1440">
        <v>60.332209199494187</v>
      </c>
      <c r="EA36" s="1440">
        <v>64.484932830549582</v>
      </c>
      <c r="EB36" s="1440">
        <v>54.645402726259583</v>
      </c>
      <c r="EC36" s="1442">
        <v>53.832019034666402</v>
      </c>
      <c r="ED36" s="1440">
        <v>89.754682412537463</v>
      </c>
      <c r="EE36" s="1440">
        <v>2.7470862922270114</v>
      </c>
      <c r="EF36" s="1440">
        <v>2.5492956020478004</v>
      </c>
      <c r="EG36" s="1440">
        <v>0.40095948562182659</v>
      </c>
      <c r="EH36" s="1440">
        <v>0.37773265766212488</v>
      </c>
      <c r="EI36" s="1440">
        <v>1119.3530035802298</v>
      </c>
      <c r="EJ36" s="1443">
        <v>0.84894351415478297</v>
      </c>
      <c r="EK36" s="1477" t="s">
        <v>332</v>
      </c>
      <c r="EL36" s="1421" t="s">
        <v>438</v>
      </c>
      <c r="EM36" s="1422" t="s">
        <v>422</v>
      </c>
      <c r="EN36" s="1423"/>
      <c r="EO36" s="1424">
        <v>6</v>
      </c>
      <c r="EP36" s="1480">
        <v>50.35252013898176</v>
      </c>
      <c r="EQ36" s="1413">
        <v>1.8231860395322241</v>
      </c>
      <c r="ER36" s="1415">
        <v>1.2947459205663496E-2</v>
      </c>
      <c r="ES36" s="1413">
        <v>1.3873810634328354</v>
      </c>
      <c r="ET36" s="1414">
        <v>0.38221813949733602</v>
      </c>
      <c r="EU36" s="1415">
        <v>0.29555790320975855</v>
      </c>
      <c r="EV36" s="1413">
        <v>6.9269817073170731E-2</v>
      </c>
      <c r="EW36" s="1414">
        <v>1.9208297013329609E-3</v>
      </c>
      <c r="EX36" s="1415">
        <v>0.12143157436866664</v>
      </c>
      <c r="EY36" s="1413">
        <v>5.4834437086092709E-2</v>
      </c>
      <c r="EZ36" s="1414">
        <v>0</v>
      </c>
      <c r="FA36" s="1415">
        <v>2.1907642627633658E-2</v>
      </c>
      <c r="FB36" s="1418">
        <v>0.3105</v>
      </c>
      <c r="FC36" s="1413">
        <v>7.8488852711706678E-2</v>
      </c>
      <c r="FD36" s="1415">
        <v>0.70151156643904944</v>
      </c>
      <c r="GB36" s="1309"/>
      <c r="GC36" s="1309"/>
      <c r="GD36" s="1309"/>
      <c r="GE36" s="1309"/>
    </row>
    <row r="37" spans="1:187" ht="25.5" customHeight="1" thickBot="1" x14ac:dyDescent="0.3">
      <c r="A37" s="1436" t="s">
        <v>1701</v>
      </c>
      <c r="B37" s="1405">
        <v>19</v>
      </c>
      <c r="C37" s="1405" t="s">
        <v>1677</v>
      </c>
      <c r="D37" s="1406">
        <v>218</v>
      </c>
      <c r="E37" s="1405">
        <v>285209</v>
      </c>
      <c r="F37" s="1405">
        <v>5451395</v>
      </c>
      <c r="G37" s="1407" t="s">
        <v>396</v>
      </c>
      <c r="H37" s="1407" t="s">
        <v>397</v>
      </c>
      <c r="I37" s="1405">
        <v>20220706</v>
      </c>
      <c r="J37" s="1408" t="s">
        <v>333</v>
      </c>
      <c r="K37" s="1433" t="s">
        <v>437</v>
      </c>
      <c r="L37" s="1410">
        <v>82539</v>
      </c>
      <c r="M37" s="1411" t="s">
        <v>1702</v>
      </c>
      <c r="N37" s="1412" t="s">
        <v>438</v>
      </c>
      <c r="O37" s="1413">
        <v>53.2</v>
      </c>
      <c r="P37" s="1414">
        <v>22.7</v>
      </c>
      <c r="Q37" s="1414">
        <v>5.3</v>
      </c>
      <c r="R37" s="1414">
        <v>7.5999999999999998E-2</v>
      </c>
      <c r="S37" s="1414">
        <v>4.32</v>
      </c>
      <c r="T37" s="1414">
        <v>9.2899999999999991</v>
      </c>
      <c r="U37" s="1414">
        <v>3.49</v>
      </c>
      <c r="V37" s="1414">
        <v>0.56999999999999995</v>
      </c>
      <c r="W37" s="1414">
        <v>0.32700000000000001</v>
      </c>
      <c r="X37" s="1414">
        <v>0.06</v>
      </c>
      <c r="Y37" s="1414">
        <v>0.01</v>
      </c>
      <c r="Z37" s="1415">
        <v>100.7</v>
      </c>
      <c r="AA37" s="1413">
        <v>1.4</v>
      </c>
      <c r="AB37" s="1415">
        <v>0.01</v>
      </c>
      <c r="AC37" s="1416">
        <v>52</v>
      </c>
      <c r="AD37" s="1414">
        <v>19</v>
      </c>
      <c r="AE37" s="1414">
        <v>15</v>
      </c>
      <c r="AF37" s="1414">
        <v>0.7</v>
      </c>
      <c r="AG37" s="1414">
        <v>0.8</v>
      </c>
      <c r="AH37" s="1414">
        <v>0.1</v>
      </c>
      <c r="AI37" s="1414">
        <v>1</v>
      </c>
      <c r="AJ37" s="1414">
        <v>0.2</v>
      </c>
      <c r="AK37" s="1414">
        <v>168</v>
      </c>
      <c r="AL37" s="1414">
        <v>5</v>
      </c>
      <c r="AM37" s="1414">
        <v>4</v>
      </c>
      <c r="AN37" s="1414">
        <v>0.8</v>
      </c>
      <c r="AO37" s="1414">
        <v>1</v>
      </c>
      <c r="AP37" s="1414">
        <v>0.5</v>
      </c>
      <c r="AQ37" s="1414">
        <v>0.04</v>
      </c>
      <c r="AR37" s="1414">
        <v>0.5</v>
      </c>
      <c r="AS37" s="1414">
        <v>0.05</v>
      </c>
      <c r="AT37" s="1414">
        <v>0.1</v>
      </c>
      <c r="AU37" s="1414">
        <v>0.17</v>
      </c>
      <c r="AV37" s="1414">
        <v>0.06</v>
      </c>
      <c r="AW37" s="1414">
        <v>0.06</v>
      </c>
      <c r="AX37" s="1414">
        <v>395</v>
      </c>
      <c r="AY37" s="1415">
        <v>23</v>
      </c>
      <c r="AZ37" s="1413">
        <v>0.3</v>
      </c>
      <c r="BA37" s="1414">
        <v>0.5</v>
      </c>
      <c r="BB37" s="1414">
        <v>5</v>
      </c>
      <c r="BC37" s="1414">
        <v>28</v>
      </c>
      <c r="BD37" s="1414">
        <v>1</v>
      </c>
      <c r="BE37" s="1414">
        <v>41</v>
      </c>
      <c r="BF37" s="1415">
        <v>100</v>
      </c>
      <c r="BG37" s="1413">
        <v>2</v>
      </c>
      <c r="BH37" s="1414">
        <v>1.8</v>
      </c>
      <c r="BI37" s="1414">
        <v>99</v>
      </c>
      <c r="BJ37" s="1414">
        <v>9.1999999999999993</v>
      </c>
      <c r="BK37" s="1414">
        <v>0.1</v>
      </c>
      <c r="BL37" s="1414">
        <v>3</v>
      </c>
      <c r="BM37" s="1415">
        <v>23.4</v>
      </c>
      <c r="BN37" s="1419">
        <f t="shared" si="0"/>
        <v>5.6</v>
      </c>
      <c r="BO37" s="1418">
        <f t="shared" si="1"/>
        <v>33.333333333333336</v>
      </c>
      <c r="BP37" s="1384">
        <v>2.46</v>
      </c>
      <c r="BQ37" s="1382">
        <v>4.97</v>
      </c>
      <c r="BR37" s="1382">
        <v>0.66</v>
      </c>
      <c r="BS37" s="1382">
        <v>2.92</v>
      </c>
      <c r="BT37" s="1382">
        <v>0.73</v>
      </c>
      <c r="BU37" s="1382">
        <v>0.76300000000000001</v>
      </c>
      <c r="BV37" s="1382">
        <v>0.7</v>
      </c>
      <c r="BW37" s="1382">
        <v>0.12</v>
      </c>
      <c r="BX37" s="1382">
        <v>0.65</v>
      </c>
      <c r="BY37" s="1382">
        <v>3.6</v>
      </c>
      <c r="BZ37" s="1382">
        <v>0.14000000000000001</v>
      </c>
      <c r="CA37" s="1382">
        <v>0.41</v>
      </c>
      <c r="CB37" s="1382">
        <v>0.06</v>
      </c>
      <c r="CC37" s="1382">
        <v>0.43</v>
      </c>
      <c r="CD37" s="1419">
        <v>7.3999999999999996E-2</v>
      </c>
      <c r="CE37" s="1387">
        <v>10.379746835443038</v>
      </c>
      <c r="CF37" s="1388">
        <v>8.1076672104404572</v>
      </c>
      <c r="CG37" s="1388">
        <v>7.112068965517242</v>
      </c>
      <c r="CH37" s="1388">
        <v>6.3894967177242883</v>
      </c>
      <c r="CI37" s="1388">
        <v>4.9324324324324325</v>
      </c>
      <c r="CJ37" s="1388">
        <v>13.552397868561279</v>
      </c>
      <c r="CK37" s="1388">
        <v>3.5175879396984921</v>
      </c>
      <c r="CL37" s="1388">
        <v>3.3240997229916895</v>
      </c>
      <c r="CM37" s="1388">
        <v>2.6422764227642279</v>
      </c>
      <c r="CN37" s="1388">
        <v>2.2929936305732483</v>
      </c>
      <c r="CO37" s="1388">
        <v>2.5641025641025643</v>
      </c>
      <c r="CP37" s="1388">
        <v>2.5625</v>
      </c>
      <c r="CQ37" s="1388">
        <v>2.42914979757085</v>
      </c>
      <c r="CR37" s="1388">
        <v>2.670807453416149</v>
      </c>
      <c r="CS37" s="1389">
        <v>3.0081300813008127</v>
      </c>
      <c r="CT37" s="1390">
        <f t="shared" si="2"/>
        <v>2.1043870296514653</v>
      </c>
      <c r="CU37" s="1391">
        <f t="shared" si="3"/>
        <v>1.1693603150889582</v>
      </c>
      <c r="CV37" s="1391">
        <f t="shared" si="4"/>
        <v>3.4505644885391726</v>
      </c>
      <c r="CW37" s="1392">
        <f t="shared" si="5"/>
        <v>3.2535919804693116</v>
      </c>
      <c r="CX37" s="1416"/>
      <c r="CY37" s="1414"/>
      <c r="CZ37" s="1417"/>
      <c r="DA37" s="1419"/>
      <c r="DB37" s="1394">
        <v>53.2</v>
      </c>
      <c r="DC37" s="1395">
        <v>0.32700000000000001</v>
      </c>
      <c r="DD37" s="1395">
        <v>22.7</v>
      </c>
      <c r="DE37" s="1395">
        <v>5.3</v>
      </c>
      <c r="DF37" s="1395"/>
      <c r="DG37" s="1395">
        <v>7.5999999999999998E-2</v>
      </c>
      <c r="DH37" s="1395">
        <v>4.32</v>
      </c>
      <c r="DI37" s="1395">
        <v>9.2899999999999991</v>
      </c>
      <c r="DJ37" s="1395">
        <v>3.49</v>
      </c>
      <c r="DK37" s="1395">
        <v>0.56999999999999995</v>
      </c>
      <c r="DL37" s="1395">
        <v>0.06</v>
      </c>
      <c r="DM37" s="1395"/>
      <c r="DN37" s="1395"/>
      <c r="DO37" s="1395">
        <v>0.01</v>
      </c>
      <c r="DP37" s="1395"/>
      <c r="DQ37" s="1395"/>
      <c r="DR37" s="1395">
        <v>395</v>
      </c>
      <c r="DS37" s="1395">
        <v>168</v>
      </c>
      <c r="DT37" s="1395">
        <v>28</v>
      </c>
      <c r="DU37" s="1395">
        <v>99</v>
      </c>
      <c r="DV37" s="1395">
        <v>23</v>
      </c>
      <c r="DW37" s="1396">
        <v>98.95172404730819</v>
      </c>
      <c r="DX37" s="1394">
        <v>9.9999637250013809</v>
      </c>
      <c r="DY37" s="1395">
        <v>61.755548668917513</v>
      </c>
      <c r="DZ37" s="1395">
        <v>64.211264334526021</v>
      </c>
      <c r="EA37" s="1395">
        <v>66.831129076519858</v>
      </c>
      <c r="EB37" s="1395">
        <v>59.529895649926004</v>
      </c>
      <c r="EC37" s="1491">
        <v>58.712759948949</v>
      </c>
      <c r="ED37" s="1395">
        <v>83.002925596367874</v>
      </c>
      <c r="EE37" s="1395">
        <v>2.7995205410642412</v>
      </c>
      <c r="EF37" s="1395">
        <v>2.5861759071956092</v>
      </c>
      <c r="EG37" s="1395">
        <v>0.35087143211975824</v>
      </c>
      <c r="EH37" s="1395">
        <v>0.33339989250638591</v>
      </c>
      <c r="EI37" s="1395">
        <v>1144.513380753443</v>
      </c>
      <c r="EJ37" s="1398">
        <v>0.70107065659072632</v>
      </c>
      <c r="EK37" s="1408" t="s">
        <v>333</v>
      </c>
      <c r="EL37" s="1421" t="s">
        <v>438</v>
      </c>
      <c r="EM37" s="1422"/>
      <c r="EN37" s="1423"/>
      <c r="EO37" s="1424"/>
      <c r="EP37" s="1371"/>
      <c r="EQ37" s="1413"/>
      <c r="ER37" s="1415"/>
      <c r="ES37" s="1413"/>
      <c r="ET37" s="1414"/>
      <c r="EU37" s="1415"/>
      <c r="EV37" s="1413"/>
      <c r="EW37" s="1414"/>
      <c r="EX37" s="1415"/>
      <c r="EY37" s="1413"/>
      <c r="EZ37" s="1414"/>
      <c r="FA37" s="1415"/>
      <c r="FB37" s="1418"/>
      <c r="FC37" s="1413"/>
      <c r="FD37" s="1415"/>
      <c r="GB37" s="1309"/>
      <c r="GC37" s="1309"/>
      <c r="GD37" s="1309"/>
      <c r="GE37" s="1309"/>
    </row>
    <row r="38" spans="1:187" s="1403" customFormat="1" ht="25.5" customHeight="1" thickBot="1" x14ac:dyDescent="0.3">
      <c r="A38" s="1372"/>
      <c r="B38" s="1373">
        <v>18</v>
      </c>
      <c r="C38" s="1373" t="s">
        <v>1677</v>
      </c>
      <c r="D38" s="1374">
        <v>6</v>
      </c>
      <c r="E38" s="1373">
        <v>704796</v>
      </c>
      <c r="F38" s="1373">
        <v>5467656</v>
      </c>
      <c r="G38" s="1375" t="s">
        <v>245</v>
      </c>
      <c r="H38" s="1375" t="s">
        <v>246</v>
      </c>
      <c r="I38" s="1373"/>
      <c r="J38" s="1345" t="s">
        <v>329</v>
      </c>
      <c r="K38" s="1288" t="s">
        <v>228</v>
      </c>
      <c r="L38" s="1378" t="s">
        <v>1703</v>
      </c>
      <c r="M38" s="1487" t="s">
        <v>247</v>
      </c>
      <c r="N38" s="1488" t="s">
        <v>438</v>
      </c>
      <c r="O38" s="1381">
        <v>52.84</v>
      </c>
      <c r="P38" s="1382">
        <v>15.52</v>
      </c>
      <c r="Q38" s="1382">
        <v>7.84</v>
      </c>
      <c r="R38" s="1382">
        <v>0.121</v>
      </c>
      <c r="S38" s="1382">
        <v>5.64</v>
      </c>
      <c r="T38" s="1382">
        <v>13.07</v>
      </c>
      <c r="U38" s="1382">
        <v>3.26</v>
      </c>
      <c r="V38" s="1382">
        <v>0.57999999999999996</v>
      </c>
      <c r="W38" s="1382">
        <v>0.749</v>
      </c>
      <c r="X38" s="1382">
        <v>0.14000000000000001</v>
      </c>
      <c r="Y38" s="1382">
        <v>0.03</v>
      </c>
      <c r="Z38" s="1383">
        <v>100.7</v>
      </c>
      <c r="AA38" s="1381">
        <v>0.92</v>
      </c>
      <c r="AB38" s="1383">
        <v>0.15</v>
      </c>
      <c r="AC38" s="1384">
        <v>190</v>
      </c>
      <c r="AD38" s="1382">
        <v>26</v>
      </c>
      <c r="AE38" s="1382">
        <v>14</v>
      </c>
      <c r="AF38" s="1382">
        <v>2.4</v>
      </c>
      <c r="AG38" s="1382">
        <v>1</v>
      </c>
      <c r="AH38" s="1382">
        <v>0.1</v>
      </c>
      <c r="AI38" s="1382">
        <v>1</v>
      </c>
      <c r="AJ38" s="1382">
        <v>0.3</v>
      </c>
      <c r="AK38" s="1382">
        <v>218</v>
      </c>
      <c r="AL38" s="1382">
        <v>6</v>
      </c>
      <c r="AM38" s="1382">
        <v>3</v>
      </c>
      <c r="AN38" s="1382">
        <v>0.5</v>
      </c>
      <c r="AO38" s="1382">
        <v>1</v>
      </c>
      <c r="AP38" s="1382">
        <v>1.1000000000000001</v>
      </c>
      <c r="AQ38" s="1382">
        <v>0.03</v>
      </c>
      <c r="AR38" s="1382">
        <v>0.5</v>
      </c>
      <c r="AS38" s="1382">
        <v>0.05</v>
      </c>
      <c r="AT38" s="1382">
        <v>0.1</v>
      </c>
      <c r="AU38" s="1382">
        <v>0.13</v>
      </c>
      <c r="AV38" s="1382">
        <v>0.17</v>
      </c>
      <c r="AW38" s="1382">
        <v>7.0000000000000007E-2</v>
      </c>
      <c r="AX38" s="1382">
        <v>316</v>
      </c>
      <c r="AY38" s="1383">
        <v>38</v>
      </c>
      <c r="AZ38" s="1381">
        <v>0.3</v>
      </c>
      <c r="BA38" s="1382">
        <v>0.5</v>
      </c>
      <c r="BB38" s="1382">
        <v>17</v>
      </c>
      <c r="BC38" s="1382">
        <v>96</v>
      </c>
      <c r="BD38" s="1382">
        <v>1</v>
      </c>
      <c r="BE38" s="1382">
        <v>38</v>
      </c>
      <c r="BF38" s="1383">
        <v>1400</v>
      </c>
      <c r="BG38" s="1381">
        <v>2</v>
      </c>
      <c r="BH38" s="1382">
        <v>0.5</v>
      </c>
      <c r="BI38" s="1382">
        <v>203</v>
      </c>
      <c r="BJ38" s="1382">
        <v>31.7</v>
      </c>
      <c r="BK38" s="1382">
        <v>0.4</v>
      </c>
      <c r="BL38" s="1382">
        <v>3</v>
      </c>
      <c r="BM38" s="1383">
        <v>25.5</v>
      </c>
      <c r="BN38" s="1385">
        <f t="shared" si="0"/>
        <v>5.6470588235294121</v>
      </c>
      <c r="BO38" s="1386">
        <f t="shared" si="1"/>
        <v>466.66666666666669</v>
      </c>
      <c r="BP38" s="1384">
        <v>3.23</v>
      </c>
      <c r="BQ38" s="1382">
        <v>7.9</v>
      </c>
      <c r="BR38" s="1382">
        <v>1.32</v>
      </c>
      <c r="BS38" s="1382">
        <v>6.95</v>
      </c>
      <c r="BT38" s="1382">
        <v>2.23</v>
      </c>
      <c r="BU38" s="1382">
        <v>1.07</v>
      </c>
      <c r="BV38" s="1382">
        <v>2.4</v>
      </c>
      <c r="BW38" s="1382">
        <v>0.39</v>
      </c>
      <c r="BX38" s="1382">
        <v>2.2200000000000002</v>
      </c>
      <c r="BY38" s="1382">
        <v>10.8</v>
      </c>
      <c r="BZ38" s="1382">
        <v>0.44</v>
      </c>
      <c r="CA38" s="1382">
        <v>1.26</v>
      </c>
      <c r="CB38" s="1382">
        <v>0.16500000000000001</v>
      </c>
      <c r="CC38" s="1382">
        <v>1.03</v>
      </c>
      <c r="CD38" s="1385">
        <v>0.17</v>
      </c>
      <c r="CE38" s="1387">
        <v>13.628691983122364</v>
      </c>
      <c r="CF38" s="1388">
        <v>12.887438825448614</v>
      </c>
      <c r="CG38" s="1388">
        <v>14.224137931034484</v>
      </c>
      <c r="CH38" s="1388">
        <v>15.207877461706783</v>
      </c>
      <c r="CI38" s="1388">
        <v>15.067567567567568</v>
      </c>
      <c r="CJ38" s="1388">
        <v>19.00532859680284</v>
      </c>
      <c r="CK38" s="1388">
        <v>12.060301507537687</v>
      </c>
      <c r="CL38" s="1388">
        <v>10.803324099722992</v>
      </c>
      <c r="CM38" s="1388">
        <v>9.0243902439024399</v>
      </c>
      <c r="CN38" s="1388">
        <v>6.8789808917197455</v>
      </c>
      <c r="CO38" s="1388">
        <v>8.0586080586080584</v>
      </c>
      <c r="CP38" s="1388">
        <v>7.875</v>
      </c>
      <c r="CQ38" s="1388">
        <v>6.6801619433198383</v>
      </c>
      <c r="CR38" s="1388">
        <v>6.3975155279503104</v>
      </c>
      <c r="CS38" s="1389">
        <v>6.9105691056910574</v>
      </c>
      <c r="CT38" s="1390">
        <f t="shared" si="2"/>
        <v>0.90450511816238099</v>
      </c>
      <c r="CU38" s="1391">
        <f t="shared" si="3"/>
        <v>1.7451965710907476</v>
      </c>
      <c r="CV38" s="1391">
        <f t="shared" si="4"/>
        <v>1.9721518987341773</v>
      </c>
      <c r="CW38" s="1392">
        <f t="shared" si="5"/>
        <v>1.4098559008087277</v>
      </c>
      <c r="CX38" s="1384"/>
      <c r="CY38" s="1382"/>
      <c r="CZ38" s="1376"/>
      <c r="DA38" s="1472"/>
      <c r="DB38" s="1460">
        <v>52.84</v>
      </c>
      <c r="DC38" s="1461">
        <v>0.749</v>
      </c>
      <c r="DD38" s="1461">
        <v>15.52</v>
      </c>
      <c r="DE38" s="1461">
        <v>0.78400000000000003</v>
      </c>
      <c r="DF38" s="1461">
        <v>6.3490920870300718</v>
      </c>
      <c r="DG38" s="1461">
        <v>0.121</v>
      </c>
      <c r="DH38" s="1461">
        <v>5.64</v>
      </c>
      <c r="DI38" s="1461">
        <v>13.07</v>
      </c>
      <c r="DJ38" s="1461">
        <v>3.26</v>
      </c>
      <c r="DK38" s="1461">
        <v>0.57999999999999996</v>
      </c>
      <c r="DL38" s="1461">
        <v>0.14000000000000001</v>
      </c>
      <c r="DM38" s="1461">
        <v>0</v>
      </c>
      <c r="DN38" s="1461">
        <v>0</v>
      </c>
      <c r="DO38" s="1461">
        <v>0.15</v>
      </c>
      <c r="DP38" s="1461">
        <v>0</v>
      </c>
      <c r="DQ38" s="1461">
        <v>0</v>
      </c>
      <c r="DR38" s="1461">
        <v>3.7369914853358562E-2</v>
      </c>
      <c r="DS38" s="1461">
        <v>2.4338506196271072E-2</v>
      </c>
      <c r="DT38" s="1461">
        <v>1.2216849071010435E-2</v>
      </c>
      <c r="DU38" s="1461">
        <v>2.9669687225957322E-2</v>
      </c>
      <c r="DV38" s="1461">
        <v>5.1330541672295017E-3</v>
      </c>
      <c r="DW38" s="1462">
        <v>99.311820098543933</v>
      </c>
      <c r="DX38" s="1460">
        <v>9.9999637250013809</v>
      </c>
      <c r="DY38" s="1461">
        <v>58.765556410640265</v>
      </c>
      <c r="DZ38" s="1461">
        <v>61.292926982664007</v>
      </c>
      <c r="EA38" s="1461">
        <v>65.587497990198301</v>
      </c>
      <c r="EB38" s="1461">
        <v>68.900476848846424</v>
      </c>
      <c r="EC38" s="1365">
        <v>47.003197425083627</v>
      </c>
      <c r="ED38" s="1461">
        <v>63.035855595218457</v>
      </c>
      <c r="EE38" s="1461">
        <v>2.9373049817939907</v>
      </c>
      <c r="EF38" s="1461">
        <v>2.6444518202825553</v>
      </c>
      <c r="EG38" s="1461">
        <v>0.29495683097491221</v>
      </c>
      <c r="EH38" s="1461">
        <v>0.27982940148221996</v>
      </c>
      <c r="EI38" s="1461">
        <v>1154.7311961064333</v>
      </c>
      <c r="EJ38" s="1464">
        <v>0.65455524963683231</v>
      </c>
      <c r="EK38" s="1345" t="s">
        <v>329</v>
      </c>
      <c r="EL38" s="1399" t="s">
        <v>438</v>
      </c>
      <c r="EM38" s="1400" t="s">
        <v>228</v>
      </c>
      <c r="EN38" s="1401"/>
      <c r="EO38" s="1402">
        <v>3</v>
      </c>
      <c r="EP38" s="1435">
        <v>42.86001595944046</v>
      </c>
      <c r="EQ38" s="1381">
        <v>1.5781870725653928</v>
      </c>
      <c r="ER38" s="1383">
        <v>3.6821896521430884E-2</v>
      </c>
      <c r="ES38" s="1381">
        <v>1.8855420216251637</v>
      </c>
      <c r="ET38" s="1382">
        <v>0.25762585699688662</v>
      </c>
      <c r="EU38" s="1383">
        <v>0.13663225430257811</v>
      </c>
      <c r="EV38" s="1381">
        <v>8.3684131285757302E-2</v>
      </c>
      <c r="EW38" s="1382">
        <v>6.395755228253118E-2</v>
      </c>
      <c r="EX38" s="1383">
        <v>0.7642733610286816</v>
      </c>
      <c r="EY38" s="1381">
        <v>6.2039473684210533E-2</v>
      </c>
      <c r="EZ38" s="1382">
        <v>4.8641220943604789E-3</v>
      </c>
      <c r="FA38" s="1383">
        <v>7.8403664723519909E-2</v>
      </c>
      <c r="FB38" s="1386">
        <v>0.40200000000000002</v>
      </c>
      <c r="FC38" s="1381">
        <v>0.10550987315570674</v>
      </c>
      <c r="FD38" s="1383">
        <v>0.26246237103409636</v>
      </c>
      <c r="FE38" s="1283"/>
      <c r="FF38" s="1283"/>
      <c r="FG38" s="1283"/>
      <c r="FH38" s="1283"/>
      <c r="FI38" s="1283"/>
      <c r="FJ38" s="1283"/>
      <c r="FK38" s="1283"/>
      <c r="FL38" s="1283"/>
      <c r="FM38" s="1283"/>
      <c r="FN38" s="1283"/>
      <c r="FO38" s="1283"/>
      <c r="FP38" s="1283"/>
      <c r="FQ38" s="1283"/>
      <c r="FR38" s="1283"/>
      <c r="FS38" s="1283"/>
      <c r="FT38" s="1283"/>
      <c r="FU38" s="1283"/>
      <c r="FV38" s="1283"/>
      <c r="FW38" s="1283"/>
      <c r="FX38" s="1283"/>
      <c r="FY38" s="1283"/>
      <c r="FZ38" s="1283"/>
      <c r="GA38" s="1283"/>
    </row>
    <row r="39" spans="1:187" ht="25.5" customHeight="1" thickBot="1" x14ac:dyDescent="0.3">
      <c r="A39" s="1493"/>
      <c r="B39" s="1494">
        <v>18</v>
      </c>
      <c r="C39" s="1494" t="s">
        <v>1677</v>
      </c>
      <c r="D39" s="1495">
        <v>7</v>
      </c>
      <c r="E39" s="1494">
        <v>704791</v>
      </c>
      <c r="F39" s="1494">
        <v>5467656</v>
      </c>
      <c r="G39" s="1496" t="s">
        <v>248</v>
      </c>
      <c r="H39" s="1496" t="s">
        <v>249</v>
      </c>
      <c r="I39" s="1494"/>
      <c r="J39" s="1408" t="s">
        <v>329</v>
      </c>
      <c r="K39" s="1288" t="s">
        <v>229</v>
      </c>
      <c r="L39" s="1378" t="s">
        <v>1704</v>
      </c>
      <c r="M39" s="1487" t="s">
        <v>250</v>
      </c>
      <c r="N39" s="1514" t="s">
        <v>438</v>
      </c>
      <c r="O39" s="1500">
        <v>52.58</v>
      </c>
      <c r="P39" s="1354">
        <v>16.82</v>
      </c>
      <c r="Q39" s="1354">
        <v>6.45</v>
      </c>
      <c r="R39" s="1354">
        <v>0.10299999999999999</v>
      </c>
      <c r="S39" s="1354">
        <v>4.5199999999999996</v>
      </c>
      <c r="T39" s="1354">
        <v>12.42</v>
      </c>
      <c r="U39" s="1354">
        <v>3.33</v>
      </c>
      <c r="V39" s="1354">
        <v>0.7</v>
      </c>
      <c r="W39" s="1354">
        <v>0.58899999999999997</v>
      </c>
      <c r="X39" s="1354">
        <v>0.08</v>
      </c>
      <c r="Y39" s="1354">
        <v>0.02</v>
      </c>
      <c r="Z39" s="1501">
        <v>98.13</v>
      </c>
      <c r="AA39" s="1500">
        <v>0.55000000000000004</v>
      </c>
      <c r="AB39" s="1501">
        <v>0.06</v>
      </c>
      <c r="AC39" s="1353">
        <v>139</v>
      </c>
      <c r="AD39" s="1354">
        <v>21</v>
      </c>
      <c r="AE39" s="1354">
        <v>14</v>
      </c>
      <c r="AF39" s="1354">
        <v>1.61</v>
      </c>
      <c r="AG39" s="1354">
        <v>1</v>
      </c>
      <c r="AH39" s="1354">
        <v>0.1</v>
      </c>
      <c r="AI39" s="1354">
        <v>1</v>
      </c>
      <c r="AJ39" s="1354">
        <v>0.2</v>
      </c>
      <c r="AK39" s="1354">
        <v>221</v>
      </c>
      <c r="AL39" s="1354">
        <v>5</v>
      </c>
      <c r="AM39" s="1354">
        <v>3</v>
      </c>
      <c r="AN39" s="1354">
        <v>0.3</v>
      </c>
      <c r="AO39" s="1354">
        <v>1</v>
      </c>
      <c r="AP39" s="1354">
        <v>0.9</v>
      </c>
      <c r="AQ39" s="1354">
        <v>0.03</v>
      </c>
      <c r="AR39" s="1354">
        <v>3.9</v>
      </c>
      <c r="AS39" s="1354">
        <v>0.05</v>
      </c>
      <c r="AT39" s="1354">
        <v>0.1</v>
      </c>
      <c r="AU39" s="1354">
        <v>0.11</v>
      </c>
      <c r="AV39" s="1354">
        <v>0.12</v>
      </c>
      <c r="AW39" s="1354">
        <v>0.06</v>
      </c>
      <c r="AX39" s="1354">
        <v>359</v>
      </c>
      <c r="AY39" s="1501">
        <v>31</v>
      </c>
      <c r="AZ39" s="1500">
        <v>0.3</v>
      </c>
      <c r="BA39" s="1354">
        <v>0.5</v>
      </c>
      <c r="BB39" s="1354">
        <v>10</v>
      </c>
      <c r="BC39" s="1354">
        <v>57</v>
      </c>
      <c r="BD39" s="1354">
        <v>1</v>
      </c>
      <c r="BE39" s="1354">
        <v>45</v>
      </c>
      <c r="BF39" s="1501">
        <v>500</v>
      </c>
      <c r="BG39" s="1500">
        <v>2</v>
      </c>
      <c r="BH39" s="1354">
        <v>0.5</v>
      </c>
      <c r="BI39" s="1354">
        <v>110</v>
      </c>
      <c r="BJ39" s="1354">
        <v>20.8</v>
      </c>
      <c r="BK39" s="1354">
        <v>0.1</v>
      </c>
      <c r="BL39" s="1354">
        <v>3</v>
      </c>
      <c r="BM39" s="1501">
        <v>28.4</v>
      </c>
      <c r="BN39" s="1393">
        <f t="shared" si="0"/>
        <v>5.7</v>
      </c>
      <c r="BO39" s="1502">
        <f t="shared" si="1"/>
        <v>166.66666666666666</v>
      </c>
      <c r="BP39" s="1384">
        <v>2.5</v>
      </c>
      <c r="BQ39" s="1382">
        <v>6.08</v>
      </c>
      <c r="BR39" s="1382">
        <v>0.96</v>
      </c>
      <c r="BS39" s="1382">
        <v>5.32</v>
      </c>
      <c r="BT39" s="1382">
        <v>1.54</v>
      </c>
      <c r="BU39" s="1382">
        <v>0.98399999999999999</v>
      </c>
      <c r="BV39" s="1382">
        <v>1.61</v>
      </c>
      <c r="BW39" s="1382">
        <v>0.25</v>
      </c>
      <c r="BX39" s="1382">
        <v>1.46</v>
      </c>
      <c r="BY39" s="1382">
        <v>7.5</v>
      </c>
      <c r="BZ39" s="1382">
        <v>0.28000000000000003</v>
      </c>
      <c r="CA39" s="1382">
        <v>0.83</v>
      </c>
      <c r="CB39" s="1382">
        <v>0.11700000000000001</v>
      </c>
      <c r="CC39" s="1382">
        <v>0.8</v>
      </c>
      <c r="CD39" s="1393">
        <v>0.13500000000000001</v>
      </c>
      <c r="CE39" s="1387">
        <v>10.548523206751055</v>
      </c>
      <c r="CF39" s="1388">
        <v>9.9184339314845023</v>
      </c>
      <c r="CG39" s="1388">
        <v>10.344827586206897</v>
      </c>
      <c r="CH39" s="1388">
        <v>11.641137855579869</v>
      </c>
      <c r="CI39" s="1388">
        <v>10.405405405405407</v>
      </c>
      <c r="CJ39" s="1388">
        <v>17.477797513321491</v>
      </c>
      <c r="CK39" s="1388">
        <v>8.0904522613065328</v>
      </c>
      <c r="CL39" s="1388">
        <v>6.9252077562326866</v>
      </c>
      <c r="CM39" s="1388">
        <v>5.9349593495934956</v>
      </c>
      <c r="CN39" s="1388">
        <v>4.7770700636942669</v>
      </c>
      <c r="CO39" s="1388">
        <v>5.1282051282051286</v>
      </c>
      <c r="CP39" s="1388">
        <v>5.1875</v>
      </c>
      <c r="CQ39" s="1388">
        <v>4.7368421052631584</v>
      </c>
      <c r="CR39" s="1388">
        <v>4.9689440993788825</v>
      </c>
      <c r="CS39" s="1389">
        <v>5.4878048780487809</v>
      </c>
      <c r="CT39" s="1390">
        <f t="shared" si="2"/>
        <v>1.0137541783111401</v>
      </c>
      <c r="CU39" s="1391">
        <f t="shared" si="3"/>
        <v>1.4742601898380792</v>
      </c>
      <c r="CV39" s="1391">
        <f t="shared" si="4"/>
        <v>1.9221753398968586</v>
      </c>
      <c r="CW39" s="1392">
        <f t="shared" si="5"/>
        <v>1.9048939437521142</v>
      </c>
      <c r="CX39" s="1353"/>
      <c r="CY39" s="1354"/>
      <c r="CZ39" s="1503"/>
      <c r="DB39" s="1439">
        <v>52.58</v>
      </c>
      <c r="DC39" s="1440">
        <v>0.58899999999999997</v>
      </c>
      <c r="DD39" s="1440">
        <v>16.82</v>
      </c>
      <c r="DE39" s="1440">
        <v>0.64500000000000002</v>
      </c>
      <c r="DF39" s="1440">
        <v>5.2234239746612205</v>
      </c>
      <c r="DG39" s="1440">
        <v>0.10299999999999999</v>
      </c>
      <c r="DH39" s="1440">
        <v>4.5199999999999996</v>
      </c>
      <c r="DI39" s="1440">
        <v>12.42</v>
      </c>
      <c r="DJ39" s="1440">
        <v>3.33</v>
      </c>
      <c r="DK39" s="1440">
        <v>0.7</v>
      </c>
      <c r="DL39" s="1440">
        <v>0.08</v>
      </c>
      <c r="DM39" s="1440">
        <v>0</v>
      </c>
      <c r="DN39" s="1440">
        <v>0</v>
      </c>
      <c r="DO39" s="1440">
        <v>0.06</v>
      </c>
      <c r="DP39" s="1440">
        <v>0</v>
      </c>
      <c r="DQ39" s="1440">
        <v>0</v>
      </c>
      <c r="DR39" s="1440">
        <v>4.2455061494796595E-2</v>
      </c>
      <c r="DS39" s="1440">
        <v>2.4673439767779391E-2</v>
      </c>
      <c r="DT39" s="1440">
        <v>7.2537541359124456E-3</v>
      </c>
      <c r="DU39" s="1440">
        <v>1.607717041800643E-2</v>
      </c>
      <c r="DV39" s="1440">
        <v>4.1874915574766983E-3</v>
      </c>
      <c r="DW39" s="1441">
        <v>97.165070892035175</v>
      </c>
      <c r="DX39" s="1439">
        <v>9.9999637250013773</v>
      </c>
      <c r="DY39" s="1440">
        <v>58.128936906386762</v>
      </c>
      <c r="DZ39" s="1440">
        <v>60.669212099148673</v>
      </c>
      <c r="EA39" s="1440">
        <v>64.472079226990161</v>
      </c>
      <c r="EB39" s="1440">
        <v>67.331438038105716</v>
      </c>
      <c r="EC39" s="1479">
        <v>49.097213946453842</v>
      </c>
      <c r="ED39" s="1440">
        <v>67.201096765000401</v>
      </c>
      <c r="EE39" s="1440">
        <v>2.8296005652669822</v>
      </c>
      <c r="EF39" s="1440">
        <v>2.6194216315227066</v>
      </c>
      <c r="EG39" s="1440">
        <v>0.3284888495947374</v>
      </c>
      <c r="EH39" s="1440">
        <v>0.31053443471793674</v>
      </c>
      <c r="EI39" s="1440">
        <v>1138.0886154337136</v>
      </c>
      <c r="EJ39" s="1443">
        <v>0.74049815859782697</v>
      </c>
      <c r="EK39" s="1408" t="s">
        <v>329</v>
      </c>
      <c r="EL39" s="1515" t="s">
        <v>438</v>
      </c>
      <c r="EM39" s="1509" t="s">
        <v>229</v>
      </c>
      <c r="EN39" s="1510"/>
      <c r="EO39" s="1511">
        <v>9</v>
      </c>
      <c r="EP39" s="1435">
        <v>58.009717662650587</v>
      </c>
      <c r="EQ39" s="1500">
        <v>22.195616209304667</v>
      </c>
      <c r="ER39" s="1501">
        <v>0.12540733538545631</v>
      </c>
      <c r="ES39" s="1500">
        <v>2.5744653505897772</v>
      </c>
      <c r="ET39" s="1354">
        <v>0.35172053030614892</v>
      </c>
      <c r="EU39" s="1501">
        <v>0.65271720106814157</v>
      </c>
      <c r="EV39" s="1500">
        <v>0.1070796948710228</v>
      </c>
      <c r="EW39" s="1354">
        <v>2.0997089800274444E-2</v>
      </c>
      <c r="EX39" s="1501">
        <v>0.34141579781090642</v>
      </c>
      <c r="EY39" s="1500">
        <v>5.8508771929824566E-2</v>
      </c>
      <c r="EZ39" s="1354">
        <v>1.0299852866298842E-2</v>
      </c>
      <c r="FA39" s="1501">
        <v>9.4491470825824833E-2</v>
      </c>
      <c r="FB39" s="1502">
        <v>0.60483333333333322</v>
      </c>
      <c r="FC39" s="1500">
        <v>0.49019341420844631</v>
      </c>
      <c r="FD39" s="1501">
        <v>0.27359857824928352</v>
      </c>
      <c r="GB39" s="1309"/>
      <c r="GC39" s="1309"/>
      <c r="GD39" s="1309"/>
      <c r="GE39" s="1309"/>
    </row>
    <row r="40" spans="1:187" s="1403" customFormat="1" ht="25.15" customHeight="1" thickBot="1" x14ac:dyDescent="0.3">
      <c r="A40" s="1436"/>
      <c r="B40" s="1405">
        <v>18</v>
      </c>
      <c r="C40" s="1405" t="s">
        <v>1677</v>
      </c>
      <c r="D40" s="1406">
        <v>8</v>
      </c>
      <c r="E40" s="1405">
        <v>704786</v>
      </c>
      <c r="F40" s="1405">
        <v>5467625</v>
      </c>
      <c r="G40" s="1407" t="s">
        <v>336</v>
      </c>
      <c r="H40" s="1407" t="s">
        <v>337</v>
      </c>
      <c r="I40" s="1405"/>
      <c r="J40" s="1408" t="s">
        <v>329</v>
      </c>
      <c r="K40" s="1433" t="s">
        <v>404</v>
      </c>
      <c r="L40" s="1410" t="s">
        <v>1322</v>
      </c>
      <c r="M40" s="1475" t="s">
        <v>1323</v>
      </c>
      <c r="N40" s="1476" t="s">
        <v>438</v>
      </c>
      <c r="O40" s="1413">
        <v>29.44</v>
      </c>
      <c r="P40" s="1414">
        <v>32.119999999999997</v>
      </c>
      <c r="Q40" s="1414">
        <v>15.97</v>
      </c>
      <c r="R40" s="1414">
        <v>0.20300000000000001</v>
      </c>
      <c r="S40" s="1414">
        <v>5.07</v>
      </c>
      <c r="T40" s="1414">
        <v>6.19</v>
      </c>
      <c r="U40" s="1414">
        <v>2.37</v>
      </c>
      <c r="V40" s="1414">
        <v>0.52</v>
      </c>
      <c r="W40" s="1414">
        <v>3.3119999999999998</v>
      </c>
      <c r="X40" s="1414">
        <v>0.18</v>
      </c>
      <c r="Y40" s="1414">
        <v>0.03</v>
      </c>
      <c r="Z40" s="1415">
        <v>98.41</v>
      </c>
      <c r="AA40" s="1413">
        <v>3.03</v>
      </c>
      <c r="AB40" s="1415">
        <v>3.04</v>
      </c>
      <c r="AC40" s="1416">
        <v>466</v>
      </c>
      <c r="AD40" s="1414">
        <v>119</v>
      </c>
      <c r="AE40" s="1414">
        <v>54</v>
      </c>
      <c r="AF40" s="1414">
        <v>1.07</v>
      </c>
      <c r="AG40" s="1414">
        <v>0.5</v>
      </c>
      <c r="AH40" s="1414">
        <v>0.1</v>
      </c>
      <c r="AI40" s="1414">
        <v>1</v>
      </c>
      <c r="AJ40" s="1414">
        <v>0.4</v>
      </c>
      <c r="AK40" s="1414">
        <v>183</v>
      </c>
      <c r="AL40" s="1414">
        <v>13</v>
      </c>
      <c r="AM40" s="1414">
        <v>6</v>
      </c>
      <c r="AN40" s="1414">
        <v>10.7</v>
      </c>
      <c r="AO40" s="1414">
        <v>1</v>
      </c>
      <c r="AP40" s="1414">
        <v>2.2000000000000002</v>
      </c>
      <c r="AQ40" s="1414">
        <v>0.75</v>
      </c>
      <c r="AR40" s="1414">
        <v>0.5</v>
      </c>
      <c r="AS40" s="1414">
        <v>0.05</v>
      </c>
      <c r="AT40" s="1414">
        <v>0.1</v>
      </c>
      <c r="AU40" s="1414">
        <v>0.1</v>
      </c>
      <c r="AV40" s="1414">
        <v>0.05</v>
      </c>
      <c r="AW40" s="1414">
        <v>0.06</v>
      </c>
      <c r="AX40" s="1414">
        <v>204</v>
      </c>
      <c r="AY40" s="1415">
        <v>90</v>
      </c>
      <c r="AZ40" s="1413">
        <v>0.3</v>
      </c>
      <c r="BA40" s="1414">
        <v>0.5</v>
      </c>
      <c r="BB40" s="1414">
        <v>704</v>
      </c>
      <c r="BC40" s="1414">
        <v>898</v>
      </c>
      <c r="BD40" s="1414">
        <v>1</v>
      </c>
      <c r="BE40" s="1414">
        <v>870</v>
      </c>
      <c r="BF40" s="1415">
        <v>25900</v>
      </c>
      <c r="BG40" s="1413">
        <v>2</v>
      </c>
      <c r="BH40" s="1414">
        <v>0.5</v>
      </c>
      <c r="BI40" s="1414">
        <v>232</v>
      </c>
      <c r="BJ40" s="1414">
        <v>9.8000000000000007</v>
      </c>
      <c r="BK40" s="1414">
        <v>0.1</v>
      </c>
      <c r="BL40" s="1414">
        <v>3</v>
      </c>
      <c r="BM40" s="1415">
        <v>26.6</v>
      </c>
      <c r="BN40" s="1419">
        <f t="shared" si="0"/>
        <v>1.2755681818181819</v>
      </c>
      <c r="BO40" s="1418">
        <f t="shared" si="1"/>
        <v>8633.3333333333339</v>
      </c>
      <c r="BP40" s="1384">
        <v>7.44</v>
      </c>
      <c r="BQ40" s="1382">
        <v>14.3</v>
      </c>
      <c r="BR40" s="1382">
        <v>1.88</v>
      </c>
      <c r="BS40" s="1382">
        <v>7.74</v>
      </c>
      <c r="BT40" s="1382">
        <v>1.39</v>
      </c>
      <c r="BU40" s="1382">
        <v>2.1800000000000002</v>
      </c>
      <c r="BV40" s="1382">
        <v>1.07</v>
      </c>
      <c r="BW40" s="1382">
        <v>0.14000000000000001</v>
      </c>
      <c r="BX40" s="1382">
        <v>0.73</v>
      </c>
      <c r="BY40" s="1382">
        <v>3.2</v>
      </c>
      <c r="BZ40" s="1382">
        <v>0.13</v>
      </c>
      <c r="CA40" s="1382">
        <v>0.31</v>
      </c>
      <c r="CB40" s="1382">
        <v>4.2000000000000003E-2</v>
      </c>
      <c r="CC40" s="1382">
        <v>0.27</v>
      </c>
      <c r="CD40" s="1419">
        <v>4.8000000000000001E-2</v>
      </c>
      <c r="CE40" s="1387">
        <v>31.392405063291143</v>
      </c>
      <c r="CF40" s="1388">
        <v>23.327895595432302</v>
      </c>
      <c r="CG40" s="1388">
        <v>20.258620689655174</v>
      </c>
      <c r="CH40" s="1388">
        <v>16.936542669584245</v>
      </c>
      <c r="CI40" s="1388">
        <v>9.3918918918918912</v>
      </c>
      <c r="CJ40" s="1388">
        <v>38.721136767317944</v>
      </c>
      <c r="CK40" s="1388">
        <v>5.3768844221105532</v>
      </c>
      <c r="CL40" s="1388">
        <v>3.878116343490305</v>
      </c>
      <c r="CM40" s="1388">
        <v>2.9674796747967478</v>
      </c>
      <c r="CN40" s="1388">
        <v>2.0382165605095541</v>
      </c>
      <c r="CO40" s="1388">
        <v>2.3809523809523809</v>
      </c>
      <c r="CP40" s="1388">
        <v>1.9375</v>
      </c>
      <c r="CQ40" s="1388">
        <v>1.7004048582995952</v>
      </c>
      <c r="CR40" s="1388">
        <v>1.6770186335403727</v>
      </c>
      <c r="CS40" s="1389">
        <v>1.9512195121951219</v>
      </c>
      <c r="CT40" s="1390">
        <f t="shared" si="2"/>
        <v>3.342500682997906</v>
      </c>
      <c r="CU40" s="1391">
        <f t="shared" si="3"/>
        <v>2.7556532663316586</v>
      </c>
      <c r="CV40" s="1391">
        <f t="shared" si="4"/>
        <v>16.088607594936711</v>
      </c>
      <c r="CW40" s="1392">
        <f t="shared" si="5"/>
        <v>5.4488669778593772</v>
      </c>
      <c r="CX40" s="1416"/>
      <c r="CY40" s="1414"/>
      <c r="CZ40" s="1417"/>
      <c r="DA40" s="1419"/>
      <c r="DB40" s="1394">
        <v>29.44</v>
      </c>
      <c r="DC40" s="1395">
        <v>3.3119999999999998</v>
      </c>
      <c r="DD40" s="1395">
        <v>32.119999999999997</v>
      </c>
      <c r="DE40" s="1395">
        <v>1.597</v>
      </c>
      <c r="DF40" s="1395">
        <v>12.933035794626308</v>
      </c>
      <c r="DG40" s="1395">
        <v>0.20300000000000001</v>
      </c>
      <c r="DH40" s="1395">
        <v>5.07</v>
      </c>
      <c r="DI40" s="1395">
        <v>6.19</v>
      </c>
      <c r="DJ40" s="1395">
        <v>2.37</v>
      </c>
      <c r="DK40" s="1395">
        <v>0.52</v>
      </c>
      <c r="DL40" s="1395">
        <v>0.18</v>
      </c>
      <c r="DM40" s="1395">
        <v>0</v>
      </c>
      <c r="DN40" s="1395">
        <v>0</v>
      </c>
      <c r="DO40" s="1395">
        <v>3.04</v>
      </c>
      <c r="DP40" s="1395">
        <v>0</v>
      </c>
      <c r="DQ40" s="1395">
        <v>0</v>
      </c>
      <c r="DR40" s="1395">
        <v>2.4124881740775782E-2</v>
      </c>
      <c r="DS40" s="1395">
        <v>2.043094786200737E-2</v>
      </c>
      <c r="DT40" s="1395">
        <v>0.11427844235174345</v>
      </c>
      <c r="DU40" s="1395">
        <v>3.3908213972522652E-2</v>
      </c>
      <c r="DV40" s="1395">
        <v>1.2157233553964608E-2</v>
      </c>
      <c r="DW40" s="1396">
        <v>97.179935514107328</v>
      </c>
      <c r="DX40" s="1394">
        <v>9.9999637250013773</v>
      </c>
      <c r="DY40" s="1395">
        <v>38.610029884081577</v>
      </c>
      <c r="DZ40" s="1395">
        <v>41.135316579069098</v>
      </c>
      <c r="EA40" s="1395">
        <v>59.587288181415907</v>
      </c>
      <c r="EB40" s="1395">
        <v>59.07153576183903</v>
      </c>
      <c r="EC40" s="1512">
        <v>77.702379001845344</v>
      </c>
      <c r="ED40" s="1395">
        <v>57.385038824224083</v>
      </c>
      <c r="EE40" s="1395">
        <v>3.175231090216375</v>
      </c>
      <c r="EF40" s="1395">
        <v>2.7598106166594305</v>
      </c>
      <c r="EG40" s="1395">
        <v>-1.5456053169124953E-2</v>
      </c>
      <c r="EH40" s="1395">
        <v>-1.6459949637233504E-2</v>
      </c>
      <c r="EI40" s="1395">
        <v>1574.7051264798765</v>
      </c>
      <c r="EJ40" s="1398">
        <v>6.2193510818204345E-2</v>
      </c>
      <c r="EK40" s="1408" t="s">
        <v>329</v>
      </c>
      <c r="EL40" s="1421" t="s">
        <v>438</v>
      </c>
      <c r="EM40" s="1422" t="s">
        <v>404</v>
      </c>
      <c r="EN40" s="1423"/>
      <c r="EO40" s="1424">
        <v>4</v>
      </c>
      <c r="EP40" s="1435">
        <v>56.179766399351664</v>
      </c>
      <c r="EQ40" s="1413">
        <v>0.666330209453185</v>
      </c>
      <c r="ER40" s="1415">
        <v>6.4597039650689539E-2</v>
      </c>
      <c r="ES40" s="1413">
        <v>1.6015618050134173</v>
      </c>
      <c r="ET40" s="1414">
        <v>0.31426824803114312</v>
      </c>
      <c r="EU40" s="1415">
        <v>7.6277134960676077E-2</v>
      </c>
      <c r="EV40" s="1413">
        <v>6.9269817073170731E-2</v>
      </c>
      <c r="EW40" s="1414">
        <v>5.7624891039989024E-3</v>
      </c>
      <c r="EX40" s="1415">
        <v>0.26391573143965985</v>
      </c>
      <c r="EY40" s="1413">
        <v>4.0364238410596026E-2</v>
      </c>
      <c r="EZ40" s="1414">
        <v>1.077050064058981E-3</v>
      </c>
      <c r="FA40" s="1415">
        <v>5.87509704481518E-2</v>
      </c>
      <c r="FB40" s="1418">
        <v>1.0024999999999999</v>
      </c>
      <c r="FC40" s="1413">
        <v>0.2651650429449553</v>
      </c>
      <c r="FD40" s="1415">
        <v>0.4302015005495245</v>
      </c>
      <c r="FE40" s="1283"/>
      <c r="FF40" s="1283"/>
      <c r="FG40" s="1283"/>
      <c r="FH40" s="1283"/>
      <c r="FI40" s="1283"/>
      <c r="FJ40" s="1283"/>
      <c r="FK40" s="1283"/>
      <c r="FL40" s="1283"/>
      <c r="FM40" s="1283"/>
      <c r="FN40" s="1283"/>
      <c r="FO40" s="1283"/>
      <c r="FP40" s="1283"/>
      <c r="FQ40" s="1283"/>
      <c r="FR40" s="1283"/>
      <c r="FS40" s="1283"/>
      <c r="FT40" s="1283"/>
      <c r="FU40" s="1283"/>
      <c r="FV40" s="1283"/>
      <c r="FW40" s="1283"/>
      <c r="FX40" s="1283"/>
      <c r="FY40" s="1283"/>
      <c r="FZ40" s="1283"/>
      <c r="GA40" s="1283"/>
    </row>
    <row r="41" spans="1:187" s="1403" customFormat="1" ht="25.5" customHeight="1" thickBot="1" x14ac:dyDescent="0.3">
      <c r="A41" s="1372"/>
      <c r="B41" s="1373">
        <v>18</v>
      </c>
      <c r="C41" s="1373" t="s">
        <v>1677</v>
      </c>
      <c r="D41" s="1374">
        <v>9</v>
      </c>
      <c r="E41" s="1373">
        <v>704816</v>
      </c>
      <c r="F41" s="1373">
        <v>5467615</v>
      </c>
      <c r="G41" s="1375" t="s">
        <v>338</v>
      </c>
      <c r="H41" s="1375" t="s">
        <v>339</v>
      </c>
      <c r="I41" s="1373"/>
      <c r="J41" s="1345" t="s">
        <v>329</v>
      </c>
      <c r="K41" s="1516" t="s">
        <v>1336</v>
      </c>
      <c r="L41" s="1378" t="s">
        <v>1332</v>
      </c>
      <c r="M41" s="1487" t="s">
        <v>1333</v>
      </c>
      <c r="N41" s="1488" t="s">
        <v>438</v>
      </c>
      <c r="O41" s="1381">
        <v>54.1</v>
      </c>
      <c r="P41" s="1382">
        <v>22.75</v>
      </c>
      <c r="Q41" s="1382">
        <v>4.79</v>
      </c>
      <c r="R41" s="1382">
        <v>7.3999999999999996E-2</v>
      </c>
      <c r="S41" s="1382">
        <v>2.78</v>
      </c>
      <c r="T41" s="1382">
        <v>9.2899999999999991</v>
      </c>
      <c r="U41" s="1382">
        <v>4.47</v>
      </c>
      <c r="V41" s="1382">
        <v>0.74</v>
      </c>
      <c r="W41" s="1382">
        <v>0.58199999999999996</v>
      </c>
      <c r="X41" s="1382">
        <v>0.11</v>
      </c>
      <c r="Y41" s="1382">
        <v>0.01</v>
      </c>
      <c r="Z41" s="1383">
        <v>100.3</v>
      </c>
      <c r="AA41" s="1381">
        <v>0.65</v>
      </c>
      <c r="AB41" s="1383">
        <v>0.03</v>
      </c>
      <c r="AC41" s="1384">
        <v>74</v>
      </c>
      <c r="AD41" s="1382">
        <v>15</v>
      </c>
      <c r="AE41" s="1382">
        <v>18</v>
      </c>
      <c r="AF41" s="1382">
        <v>1.42</v>
      </c>
      <c r="AG41" s="1382">
        <v>1</v>
      </c>
      <c r="AH41" s="1382">
        <v>0.1</v>
      </c>
      <c r="AI41" s="1382">
        <v>1</v>
      </c>
      <c r="AJ41" s="1382">
        <v>0.6</v>
      </c>
      <c r="AK41" s="1382">
        <v>173</v>
      </c>
      <c r="AL41" s="1382">
        <v>10</v>
      </c>
      <c r="AM41" s="1382">
        <v>17</v>
      </c>
      <c r="AN41" s="1382">
        <v>1.5</v>
      </c>
      <c r="AO41" s="1382">
        <v>1</v>
      </c>
      <c r="AP41" s="1382">
        <v>0.8</v>
      </c>
      <c r="AQ41" s="1382">
        <v>0.11</v>
      </c>
      <c r="AR41" s="1382">
        <v>0.5</v>
      </c>
      <c r="AS41" s="1382">
        <v>0.16</v>
      </c>
      <c r="AT41" s="1382">
        <v>0.1</v>
      </c>
      <c r="AU41" s="1382">
        <v>0.17</v>
      </c>
      <c r="AV41" s="1382">
        <v>0.12</v>
      </c>
      <c r="AW41" s="1382">
        <v>0.42</v>
      </c>
      <c r="AX41" s="1382">
        <v>425</v>
      </c>
      <c r="AY41" s="1383">
        <v>28</v>
      </c>
      <c r="AZ41" s="1381">
        <v>0.3</v>
      </c>
      <c r="BA41" s="1382">
        <v>0.5</v>
      </c>
      <c r="BB41" s="1382">
        <v>5</v>
      </c>
      <c r="BC41" s="1382">
        <v>23</v>
      </c>
      <c r="BD41" s="1382">
        <v>1</v>
      </c>
      <c r="BE41" s="1382">
        <v>44</v>
      </c>
      <c r="BF41" s="1383">
        <v>300</v>
      </c>
      <c r="BG41" s="1381">
        <v>2</v>
      </c>
      <c r="BH41" s="1382">
        <v>0.5</v>
      </c>
      <c r="BI41" s="1382">
        <v>49</v>
      </c>
      <c r="BJ41" s="1382">
        <v>11.6</v>
      </c>
      <c r="BK41" s="1382">
        <v>0.1</v>
      </c>
      <c r="BL41" s="1382">
        <v>3</v>
      </c>
      <c r="BM41" s="1383">
        <v>26.1</v>
      </c>
      <c r="BN41" s="1385">
        <f t="shared" si="0"/>
        <v>4.5999999999999996</v>
      </c>
      <c r="BO41" s="1386">
        <f t="shared" si="1"/>
        <v>100</v>
      </c>
      <c r="BP41" s="1384">
        <v>4.42</v>
      </c>
      <c r="BQ41" s="1382">
        <v>9.1</v>
      </c>
      <c r="BR41" s="1382">
        <v>1.32</v>
      </c>
      <c r="BS41" s="1382">
        <v>5.91</v>
      </c>
      <c r="BT41" s="1382">
        <v>1.52</v>
      </c>
      <c r="BU41" s="1382">
        <v>1.17</v>
      </c>
      <c r="BV41" s="1382">
        <v>1.42</v>
      </c>
      <c r="BW41" s="1382">
        <v>0.26</v>
      </c>
      <c r="BX41" s="1382">
        <v>1.58</v>
      </c>
      <c r="BY41" s="1382">
        <v>7.7</v>
      </c>
      <c r="BZ41" s="1382">
        <v>0.3</v>
      </c>
      <c r="CA41" s="1382">
        <v>0.87</v>
      </c>
      <c r="CB41" s="1382">
        <v>0.121</v>
      </c>
      <c r="CC41" s="1382">
        <v>0.72</v>
      </c>
      <c r="CD41" s="1385">
        <v>0.127</v>
      </c>
      <c r="CE41" s="1387">
        <v>18.649789029535867</v>
      </c>
      <c r="CF41" s="1388">
        <v>14.845024469820554</v>
      </c>
      <c r="CG41" s="1388">
        <v>14.224137931034484</v>
      </c>
      <c r="CH41" s="1388">
        <v>12.932166301969366</v>
      </c>
      <c r="CI41" s="1388">
        <v>10.27027027027027</v>
      </c>
      <c r="CJ41" s="1388">
        <v>20.78152753108348</v>
      </c>
      <c r="CK41" s="1388">
        <v>7.1356783919597984</v>
      </c>
      <c r="CL41" s="1388">
        <v>7.202216066481995</v>
      </c>
      <c r="CM41" s="1388">
        <v>6.4227642276422765</v>
      </c>
      <c r="CN41" s="1388">
        <v>4.9044585987261149</v>
      </c>
      <c r="CO41" s="1388">
        <v>5.4945054945054936</v>
      </c>
      <c r="CP41" s="1388">
        <v>5.4375</v>
      </c>
      <c r="CQ41" s="1388">
        <v>4.8987854251012148</v>
      </c>
      <c r="CR41" s="1388">
        <v>4.4720496894409933</v>
      </c>
      <c r="CS41" s="1389">
        <v>5.1626016260162606</v>
      </c>
      <c r="CT41" s="1390">
        <f t="shared" si="2"/>
        <v>1.8159005107705977</v>
      </c>
      <c r="CU41" s="1391">
        <f t="shared" si="3"/>
        <v>1.3821865231670158</v>
      </c>
      <c r="CV41" s="1391">
        <f t="shared" si="4"/>
        <v>3.6124788198943487</v>
      </c>
      <c r="CW41" s="1392">
        <f t="shared" si="5"/>
        <v>2.4275539845330498</v>
      </c>
      <c r="CX41" s="1384"/>
      <c r="CY41" s="1382"/>
      <c r="CZ41" s="1376"/>
      <c r="DA41" s="1472"/>
      <c r="DB41" s="1460">
        <v>54.1</v>
      </c>
      <c r="DC41" s="1461">
        <v>0.58199999999999996</v>
      </c>
      <c r="DD41" s="1461">
        <v>22.75</v>
      </c>
      <c r="DE41" s="1461">
        <v>0.47900000000000004</v>
      </c>
      <c r="DF41" s="1461">
        <v>3.8791009052135261</v>
      </c>
      <c r="DG41" s="1461">
        <v>7.3999999999999996E-2</v>
      </c>
      <c r="DH41" s="1461">
        <v>2.78</v>
      </c>
      <c r="DI41" s="1461">
        <v>9.2899999999999991</v>
      </c>
      <c r="DJ41" s="1461">
        <v>4.47</v>
      </c>
      <c r="DK41" s="1461">
        <v>0.74</v>
      </c>
      <c r="DL41" s="1461">
        <v>0.11</v>
      </c>
      <c r="DM41" s="1461">
        <v>0</v>
      </c>
      <c r="DN41" s="1461">
        <v>0</v>
      </c>
      <c r="DO41" s="1461">
        <v>0.03</v>
      </c>
      <c r="DP41" s="1461">
        <v>0</v>
      </c>
      <c r="DQ41" s="1461">
        <v>0</v>
      </c>
      <c r="DR41" s="1461">
        <v>5.0260170293282877E-2</v>
      </c>
      <c r="DS41" s="1461">
        <v>1.9314502623646309E-2</v>
      </c>
      <c r="DT41" s="1461">
        <v>2.9269534232629168E-3</v>
      </c>
      <c r="DU41" s="1461">
        <v>7.1616486407483195E-3</v>
      </c>
      <c r="DV41" s="1461">
        <v>3.7822504390112115E-3</v>
      </c>
      <c r="DW41" s="1462">
        <v>99.367546430633467</v>
      </c>
      <c r="DX41" s="1460">
        <v>9.9999637250013791</v>
      </c>
      <c r="DY41" s="1461">
        <v>53.483280315796264</v>
      </c>
      <c r="DZ41" s="1461">
        <v>56.092510435071539</v>
      </c>
      <c r="EA41" s="1461">
        <v>60.90499698907368</v>
      </c>
      <c r="EB41" s="1461">
        <v>53.455194880396185</v>
      </c>
      <c r="EC41" s="1365">
        <v>49.787301047084682</v>
      </c>
      <c r="ED41" s="1461">
        <v>85.780585381858486</v>
      </c>
      <c r="EE41" s="1461">
        <v>2.7857005508086261</v>
      </c>
      <c r="EF41" s="1461">
        <v>2.5656568501637675</v>
      </c>
      <c r="EG41" s="1461">
        <v>0.37102230575856976</v>
      </c>
      <c r="EH41" s="1461">
        <v>0.35042308429552083</v>
      </c>
      <c r="EI41" s="1461">
        <v>1132.0353368669987</v>
      </c>
      <c r="EJ41" s="1464">
        <v>0.77286909047162666</v>
      </c>
      <c r="EK41" s="1345" t="s">
        <v>329</v>
      </c>
      <c r="EL41" s="1399" t="s">
        <v>438</v>
      </c>
      <c r="EM41" s="1400" t="s">
        <v>800</v>
      </c>
      <c r="EN41" s="1401"/>
      <c r="EO41" s="1402">
        <v>9</v>
      </c>
      <c r="EP41" s="1435">
        <v>45.609866078671509</v>
      </c>
      <c r="EQ41" s="1381">
        <v>2.2713314566466147</v>
      </c>
      <c r="ER41" s="1383">
        <v>3.2270389399256166E-2</v>
      </c>
      <c r="ES41" s="1381">
        <v>1.7750058158584536</v>
      </c>
      <c r="ET41" s="1382">
        <v>0.38532783791157899</v>
      </c>
      <c r="EU41" s="1383">
        <v>0.25596141190364352</v>
      </c>
      <c r="EV41" s="1381">
        <v>7.5135752283448765E-2</v>
      </c>
      <c r="EW41" s="1382">
        <v>2.863239518219238E-3</v>
      </c>
      <c r="EX41" s="1383">
        <v>0.14197270655402394</v>
      </c>
      <c r="EY41" s="1381">
        <v>6.0021929824561414E-2</v>
      </c>
      <c r="EZ41" s="1382">
        <v>1.7472442357054454E-3</v>
      </c>
      <c r="FA41" s="1383">
        <v>3.5343910903836782E-2</v>
      </c>
      <c r="FB41" s="1386">
        <v>0.41633333333333339</v>
      </c>
      <c r="FC41" s="1381">
        <v>0.16758380987832125</v>
      </c>
      <c r="FD41" s="1383">
        <v>0.45727297717898968</v>
      </c>
      <c r="FE41" s="1283"/>
      <c r="FF41" s="1283"/>
      <c r="FG41" s="1283"/>
      <c r="FH41" s="1283"/>
      <c r="FI41" s="1283"/>
      <c r="FJ41" s="1283"/>
      <c r="FK41" s="1283"/>
      <c r="FL41" s="1283"/>
      <c r="FM41" s="1283"/>
      <c r="FN41" s="1283"/>
      <c r="FO41" s="1283"/>
      <c r="FP41" s="1283"/>
      <c r="FQ41" s="1283"/>
      <c r="FR41" s="1283"/>
      <c r="FS41" s="1283"/>
      <c r="FT41" s="1283"/>
      <c r="FU41" s="1283"/>
      <c r="FV41" s="1283"/>
      <c r="FW41" s="1283"/>
      <c r="FX41" s="1283"/>
      <c r="FY41" s="1283"/>
      <c r="FZ41" s="1283"/>
      <c r="GA41" s="1283"/>
    </row>
    <row r="42" spans="1:187" s="1403" customFormat="1" ht="25.5" customHeight="1" thickBot="1" x14ac:dyDescent="0.3">
      <c r="A42" s="1493"/>
      <c r="B42" s="1494">
        <v>18</v>
      </c>
      <c r="C42" s="1494" t="s">
        <v>1677</v>
      </c>
      <c r="D42" s="1495">
        <v>9</v>
      </c>
      <c r="E42" s="1494">
        <v>704816</v>
      </c>
      <c r="F42" s="1494">
        <v>5467615</v>
      </c>
      <c r="G42" s="1496" t="s">
        <v>338</v>
      </c>
      <c r="H42" s="1496" t="s">
        <v>339</v>
      </c>
      <c r="I42" s="1494"/>
      <c r="J42" s="1345" t="s">
        <v>329</v>
      </c>
      <c r="K42" s="1516" t="s">
        <v>1705</v>
      </c>
      <c r="L42" s="1498" t="s">
        <v>1334</v>
      </c>
      <c r="M42" s="1517" t="s">
        <v>1335</v>
      </c>
      <c r="N42" s="1514" t="s">
        <v>438</v>
      </c>
      <c r="O42" s="1500">
        <v>34.6</v>
      </c>
      <c r="P42" s="1354">
        <v>14.16</v>
      </c>
      <c r="Q42" s="1354">
        <v>29.08</v>
      </c>
      <c r="R42" s="1354">
        <v>0.13</v>
      </c>
      <c r="S42" s="1354">
        <v>5.73</v>
      </c>
      <c r="T42" s="1354">
        <v>5.21</v>
      </c>
      <c r="U42" s="1354">
        <v>2.86</v>
      </c>
      <c r="V42" s="1354">
        <v>0.45</v>
      </c>
      <c r="W42" s="1354">
        <v>0.68700000000000006</v>
      </c>
      <c r="X42" s="1354">
        <v>0.33</v>
      </c>
      <c r="Y42" s="1354">
        <v>0.02</v>
      </c>
      <c r="Z42" s="1501">
        <v>99.28</v>
      </c>
      <c r="AA42" s="1500">
        <v>6.04</v>
      </c>
      <c r="AB42" s="1501">
        <v>10.4</v>
      </c>
      <c r="AC42" s="1353">
        <v>115</v>
      </c>
      <c r="AD42" s="1354">
        <v>418</v>
      </c>
      <c r="AE42" s="1354">
        <v>15</v>
      </c>
      <c r="AF42" s="1354">
        <v>1.78</v>
      </c>
      <c r="AG42" s="1354">
        <v>1</v>
      </c>
      <c r="AH42" s="1354">
        <v>0.1</v>
      </c>
      <c r="AI42" s="1354">
        <v>1</v>
      </c>
      <c r="AJ42" s="1354">
        <v>0.6</v>
      </c>
      <c r="AK42" s="1354">
        <v>417</v>
      </c>
      <c r="AL42" s="1354">
        <v>34</v>
      </c>
      <c r="AM42" s="1354">
        <v>5</v>
      </c>
      <c r="AN42" s="1354">
        <v>2.4</v>
      </c>
      <c r="AO42" s="1354">
        <v>1</v>
      </c>
      <c r="AP42" s="1354">
        <v>0.5</v>
      </c>
      <c r="AQ42" s="1354">
        <v>0.09</v>
      </c>
      <c r="AR42" s="1354">
        <v>2.2000000000000002</v>
      </c>
      <c r="AS42" s="1354">
        <v>0.05</v>
      </c>
      <c r="AT42" s="1354">
        <v>1.2</v>
      </c>
      <c r="AU42" s="1354">
        <v>0.49</v>
      </c>
      <c r="AV42" s="1354">
        <v>0.08</v>
      </c>
      <c r="AW42" s="1354">
        <v>0.39</v>
      </c>
      <c r="AX42" s="1354">
        <v>765</v>
      </c>
      <c r="AY42" s="1501">
        <v>19</v>
      </c>
      <c r="AZ42" s="1500">
        <v>2.2000000000000002</v>
      </c>
      <c r="BA42" s="1354">
        <v>1.3</v>
      </c>
      <c r="BB42" s="1354">
        <v>8140</v>
      </c>
      <c r="BC42" s="1354">
        <v>1840</v>
      </c>
      <c r="BD42" s="1354">
        <v>2</v>
      </c>
      <c r="BE42" s="1354">
        <v>66</v>
      </c>
      <c r="BF42" s="1501">
        <v>100000</v>
      </c>
      <c r="BG42" s="1500">
        <v>45</v>
      </c>
      <c r="BH42" s="1354">
        <v>0.9</v>
      </c>
      <c r="BI42" s="1354">
        <v>141</v>
      </c>
      <c r="BJ42" s="1354">
        <v>11.2</v>
      </c>
      <c r="BK42" s="1354">
        <v>0.4</v>
      </c>
      <c r="BL42" s="1354">
        <v>10</v>
      </c>
      <c r="BM42" s="1501">
        <v>28.9</v>
      </c>
      <c r="BN42" s="1393">
        <f t="shared" si="0"/>
        <v>0.22604422604422605</v>
      </c>
      <c r="BO42" s="1502">
        <f t="shared" si="1"/>
        <v>10000</v>
      </c>
      <c r="BP42" s="1384">
        <v>11.5</v>
      </c>
      <c r="BQ42" s="1382">
        <v>23</v>
      </c>
      <c r="BR42" s="1382">
        <v>2.8</v>
      </c>
      <c r="BS42" s="1382">
        <v>11.3</v>
      </c>
      <c r="BT42" s="1382">
        <v>2.14</v>
      </c>
      <c r="BU42" s="1382">
        <v>0.96599999999999997</v>
      </c>
      <c r="BV42" s="1382">
        <v>1.78</v>
      </c>
      <c r="BW42" s="1382">
        <v>0.24</v>
      </c>
      <c r="BX42" s="1382">
        <v>1.3</v>
      </c>
      <c r="BY42" s="1382">
        <v>6.6</v>
      </c>
      <c r="BZ42" s="1382">
        <v>0.25</v>
      </c>
      <c r="CA42" s="1382">
        <v>0.64</v>
      </c>
      <c r="CB42" s="1382">
        <v>8.3000000000000004E-2</v>
      </c>
      <c r="CC42" s="1382">
        <v>0.56000000000000005</v>
      </c>
      <c r="CD42" s="1393">
        <v>8.5999999999999993E-2</v>
      </c>
      <c r="CE42" s="1387">
        <v>48.523206751054857</v>
      </c>
      <c r="CF42" s="1388">
        <v>37.520391517128878</v>
      </c>
      <c r="CG42" s="1388">
        <v>30.172413793103448</v>
      </c>
      <c r="CH42" s="1388">
        <v>24.726477024070022</v>
      </c>
      <c r="CI42" s="1388">
        <v>14.459459459459461</v>
      </c>
      <c r="CJ42" s="1388">
        <v>17.158081705150977</v>
      </c>
      <c r="CK42" s="1388">
        <v>8.9447236180904515</v>
      </c>
      <c r="CL42" s="1388">
        <v>6.6481994459833791</v>
      </c>
      <c r="CM42" s="1388">
        <v>5.2845528455284558</v>
      </c>
      <c r="CN42" s="1388">
        <v>4.2038216560509554</v>
      </c>
      <c r="CO42" s="1388">
        <v>4.5787545787545785</v>
      </c>
      <c r="CP42" s="1388">
        <v>4</v>
      </c>
      <c r="CQ42" s="1388">
        <v>3.3603238866396765</v>
      </c>
      <c r="CR42" s="1388">
        <v>3.4782608695652177</v>
      </c>
      <c r="CS42" s="1389">
        <v>3.4959349593495932</v>
      </c>
      <c r="CT42" s="1390">
        <f t="shared" si="2"/>
        <v>3.3558105603533259</v>
      </c>
      <c r="CU42" s="1391">
        <f t="shared" si="3"/>
        <v>2.5586069884305247</v>
      </c>
      <c r="CV42" s="1391">
        <f t="shared" si="4"/>
        <v>13.879894024138949</v>
      </c>
      <c r="CW42" s="1392">
        <f t="shared" si="5"/>
        <v>1.5087220570478688</v>
      </c>
      <c r="CX42" s="1353"/>
      <c r="CY42" s="1354"/>
      <c r="CZ42" s="1503"/>
      <c r="DA42" s="1393"/>
      <c r="DB42" s="1394">
        <v>34.6</v>
      </c>
      <c r="DC42" s="1395">
        <v>0.68700000000000006</v>
      </c>
      <c r="DD42" s="1395">
        <v>14.16</v>
      </c>
      <c r="DE42" s="1395">
        <v>2.9079999999999999</v>
      </c>
      <c r="DF42" s="1395">
        <v>23.549948710565623</v>
      </c>
      <c r="DG42" s="1395">
        <v>0.13</v>
      </c>
      <c r="DH42" s="1395">
        <v>5.73</v>
      </c>
      <c r="DI42" s="1395">
        <v>5.21</v>
      </c>
      <c r="DJ42" s="1395">
        <v>2.86</v>
      </c>
      <c r="DK42" s="1395">
        <v>0.45</v>
      </c>
      <c r="DL42" s="1395">
        <v>0.33</v>
      </c>
      <c r="DM42" s="1395">
        <v>0</v>
      </c>
      <c r="DN42" s="1395">
        <v>0</v>
      </c>
      <c r="DO42" s="1395">
        <v>10.4</v>
      </c>
      <c r="DP42" s="1395">
        <v>0</v>
      </c>
      <c r="DQ42" s="1395">
        <v>0</v>
      </c>
      <c r="DR42" s="1395">
        <v>9.0468306527909173E-2</v>
      </c>
      <c r="DS42" s="1395">
        <v>4.6555766439656136E-2</v>
      </c>
      <c r="DT42" s="1395">
        <v>0.23415627386103335</v>
      </c>
      <c r="DU42" s="1395">
        <v>2.0608009353990063E-2</v>
      </c>
      <c r="DV42" s="1395">
        <v>2.5665270836147508E-3</v>
      </c>
      <c r="DW42" s="1396">
        <v>101.40930359383184</v>
      </c>
      <c r="DX42" s="1394">
        <v>9.9999637250013773</v>
      </c>
      <c r="DY42" s="1395">
        <v>28.075929836372438</v>
      </c>
      <c r="DZ42" s="1395">
        <v>30.251751005440727</v>
      </c>
      <c r="EA42" s="1395">
        <v>49.747852959343</v>
      </c>
      <c r="EB42" s="1395">
        <v>50.165912172244177</v>
      </c>
      <c r="EC42" s="1512">
        <v>55.474892366520109</v>
      </c>
      <c r="ED42" s="1395">
        <v>60.289012401340209</v>
      </c>
      <c r="EE42" s="1395">
        <v>3.3986858303740823</v>
      </c>
      <c r="EF42" s="1395">
        <v>2.8886701941295843</v>
      </c>
      <c r="EG42" s="1395">
        <v>1.6234329319542672E-2</v>
      </c>
      <c r="EH42" s="1395">
        <v>1.413972386646579E-2</v>
      </c>
      <c r="EI42" s="1395">
        <v>1504.5958432569535</v>
      </c>
      <c r="EJ42" s="1398">
        <v>0.10582456329048195</v>
      </c>
      <c r="EK42" s="1345" t="s">
        <v>329</v>
      </c>
      <c r="EL42" s="1515" t="s">
        <v>438</v>
      </c>
      <c r="EM42" s="1509"/>
      <c r="EN42" s="1510"/>
      <c r="EO42" s="1511"/>
      <c r="EP42" s="1435"/>
      <c r="EQ42" s="1500"/>
      <c r="ER42" s="1501"/>
      <c r="ES42" s="1500"/>
      <c r="ET42" s="1354"/>
      <c r="EU42" s="1501"/>
      <c r="EV42" s="1500"/>
      <c r="EW42" s="1354"/>
      <c r="EX42" s="1501"/>
      <c r="EY42" s="1500"/>
      <c r="EZ42" s="1354"/>
      <c r="FA42" s="1501"/>
      <c r="FB42" s="1502"/>
      <c r="FC42" s="1500"/>
      <c r="FD42" s="1501"/>
      <c r="FE42" s="1283"/>
      <c r="FF42" s="1283"/>
      <c r="FG42" s="1283"/>
      <c r="FH42" s="1283"/>
      <c r="FI42" s="1283"/>
      <c r="FJ42" s="1283"/>
      <c r="FK42" s="1283"/>
      <c r="FL42" s="1283"/>
      <c r="FM42" s="1283"/>
      <c r="FN42" s="1283"/>
      <c r="FO42" s="1283"/>
      <c r="FP42" s="1283"/>
      <c r="FQ42" s="1283"/>
      <c r="FR42" s="1283"/>
      <c r="FS42" s="1283"/>
      <c r="FT42" s="1283"/>
      <c r="FU42" s="1283"/>
      <c r="FV42" s="1283"/>
      <c r="FW42" s="1283"/>
      <c r="FX42" s="1283"/>
      <c r="FY42" s="1283"/>
      <c r="FZ42" s="1283"/>
      <c r="GA42" s="1283"/>
    </row>
    <row r="43" spans="1:187" s="1403" customFormat="1" ht="25.5" customHeight="1" thickBot="1" x14ac:dyDescent="0.3">
      <c r="A43" s="1436"/>
      <c r="B43" s="1405">
        <v>18</v>
      </c>
      <c r="C43" s="1405" t="s">
        <v>1677</v>
      </c>
      <c r="D43" s="1406">
        <v>12</v>
      </c>
      <c r="E43" s="1405">
        <v>704773</v>
      </c>
      <c r="F43" s="1405">
        <v>5467596</v>
      </c>
      <c r="G43" s="1407" t="s">
        <v>342</v>
      </c>
      <c r="H43" s="1407" t="s">
        <v>343</v>
      </c>
      <c r="I43" s="1405"/>
      <c r="J43" s="1408" t="s">
        <v>329</v>
      </c>
      <c r="K43" s="1433" t="s">
        <v>406</v>
      </c>
      <c r="L43" s="1378">
        <v>82546</v>
      </c>
      <c r="M43" s="1487" t="s">
        <v>1338</v>
      </c>
      <c r="N43" s="1476" t="s">
        <v>438</v>
      </c>
      <c r="O43" s="1413">
        <v>54.22</v>
      </c>
      <c r="P43" s="1414">
        <v>18.98</v>
      </c>
      <c r="Q43" s="1414">
        <v>5.8</v>
      </c>
      <c r="R43" s="1414">
        <v>8.7999999999999995E-2</v>
      </c>
      <c r="S43" s="1414">
        <v>3.49</v>
      </c>
      <c r="T43" s="1414">
        <v>11.44</v>
      </c>
      <c r="U43" s="1414">
        <v>4.13</v>
      </c>
      <c r="V43" s="1414">
        <v>0.91</v>
      </c>
      <c r="W43" s="1414">
        <v>0.497</v>
      </c>
      <c r="X43" s="1414">
        <v>0.06</v>
      </c>
      <c r="Y43" s="1414">
        <v>0.01</v>
      </c>
      <c r="Z43" s="1415">
        <v>100.6</v>
      </c>
      <c r="AA43" s="1413">
        <v>1.02</v>
      </c>
      <c r="AB43" s="1415">
        <v>0.08</v>
      </c>
      <c r="AC43" s="1416">
        <v>131</v>
      </c>
      <c r="AD43" s="1414">
        <v>22</v>
      </c>
      <c r="AE43" s="1414">
        <v>17</v>
      </c>
      <c r="AF43" s="1414">
        <v>1.44</v>
      </c>
      <c r="AG43" s="1414">
        <v>0.9</v>
      </c>
      <c r="AH43" s="1414">
        <v>0.1</v>
      </c>
      <c r="AI43" s="1414">
        <v>1</v>
      </c>
      <c r="AJ43" s="1414">
        <v>0.4</v>
      </c>
      <c r="AK43" s="1414">
        <v>668</v>
      </c>
      <c r="AL43" s="1414">
        <v>8</v>
      </c>
      <c r="AM43" s="1414">
        <v>10</v>
      </c>
      <c r="AN43" s="1414">
        <v>0.8</v>
      </c>
      <c r="AO43" s="1414">
        <v>1</v>
      </c>
      <c r="AP43" s="1414">
        <v>0.8</v>
      </c>
      <c r="AQ43" s="1414">
        <v>0.02</v>
      </c>
      <c r="AR43" s="1414">
        <v>0.5</v>
      </c>
      <c r="AS43" s="1414">
        <v>0.05</v>
      </c>
      <c r="AT43" s="1414">
        <v>0.1</v>
      </c>
      <c r="AU43" s="1414">
        <v>0.14000000000000001</v>
      </c>
      <c r="AV43" s="1414">
        <v>0.11</v>
      </c>
      <c r="AW43" s="1414">
        <v>0.18</v>
      </c>
      <c r="AX43" s="1414">
        <v>530</v>
      </c>
      <c r="AY43" s="1415">
        <v>29</v>
      </c>
      <c r="AZ43" s="1413">
        <v>0.3</v>
      </c>
      <c r="BA43" s="1414">
        <v>0.5</v>
      </c>
      <c r="BB43" s="1414">
        <v>41</v>
      </c>
      <c r="BC43" s="1414">
        <v>78</v>
      </c>
      <c r="BD43" s="1414">
        <v>1</v>
      </c>
      <c r="BE43" s="1414">
        <v>36</v>
      </c>
      <c r="BF43" s="1415">
        <v>900</v>
      </c>
      <c r="BG43" s="1413">
        <v>2</v>
      </c>
      <c r="BH43" s="1414">
        <v>2.2999999999999998</v>
      </c>
      <c r="BI43" s="1414">
        <v>94</v>
      </c>
      <c r="BJ43" s="1414">
        <v>18.2</v>
      </c>
      <c r="BK43" s="1414">
        <v>0.1</v>
      </c>
      <c r="BL43" s="1414">
        <v>3</v>
      </c>
      <c r="BM43" s="1415">
        <v>23.2</v>
      </c>
      <c r="BN43" s="1419">
        <f t="shared" si="0"/>
        <v>1.9024390243902438</v>
      </c>
      <c r="BO43" s="1418">
        <f t="shared" si="1"/>
        <v>300</v>
      </c>
      <c r="BP43" s="1384">
        <v>7.87</v>
      </c>
      <c r="BQ43" s="1382">
        <v>13</v>
      </c>
      <c r="BR43" s="1382">
        <v>1.52</v>
      </c>
      <c r="BS43" s="1382">
        <v>6.58</v>
      </c>
      <c r="BT43" s="1382">
        <v>1.5</v>
      </c>
      <c r="BU43" s="1382">
        <v>1.1000000000000001</v>
      </c>
      <c r="BV43" s="1382">
        <v>1.44</v>
      </c>
      <c r="BW43" s="1382">
        <v>0.23</v>
      </c>
      <c r="BX43" s="1382">
        <v>1.34</v>
      </c>
      <c r="BY43" s="1382">
        <v>7.5</v>
      </c>
      <c r="BZ43" s="1382">
        <v>0.27</v>
      </c>
      <c r="CA43" s="1382">
        <v>0.78</v>
      </c>
      <c r="CB43" s="1382">
        <v>0.111</v>
      </c>
      <c r="CC43" s="1382">
        <v>0.71</v>
      </c>
      <c r="CD43" s="1419">
        <v>0.107</v>
      </c>
      <c r="CE43" s="1387">
        <v>33.206751054852326</v>
      </c>
      <c r="CF43" s="1388">
        <v>21.207177814029365</v>
      </c>
      <c r="CG43" s="1388">
        <v>16.379310344827587</v>
      </c>
      <c r="CH43" s="1388">
        <v>14.398249452954047</v>
      </c>
      <c r="CI43" s="1388">
        <v>10.135135135135135</v>
      </c>
      <c r="CJ43" s="1388">
        <v>19.538188277087034</v>
      </c>
      <c r="CK43" s="1388">
        <v>7.2361809045226124</v>
      </c>
      <c r="CL43" s="1388">
        <v>6.3711911357340725</v>
      </c>
      <c r="CM43" s="1388">
        <v>5.4471544715447155</v>
      </c>
      <c r="CN43" s="1388">
        <v>4.7770700636942669</v>
      </c>
      <c r="CO43" s="1388">
        <v>4.9450549450549453</v>
      </c>
      <c r="CP43" s="1388">
        <v>4.875</v>
      </c>
      <c r="CQ43" s="1388">
        <v>4.4939271255060733</v>
      </c>
      <c r="CR43" s="1388">
        <v>4.4099378881987574</v>
      </c>
      <c r="CS43" s="1389">
        <v>4.3495934959349594</v>
      </c>
      <c r="CT43" s="1390">
        <f t="shared" si="2"/>
        <v>3.2763994374120964</v>
      </c>
      <c r="CU43" s="1391">
        <f t="shared" si="3"/>
        <v>1.6636453294509932</v>
      </c>
      <c r="CV43" s="1391">
        <f t="shared" si="4"/>
        <v>7.6344493079380111</v>
      </c>
      <c r="CW43" s="1392">
        <f t="shared" si="5"/>
        <v>2.2814702532431785</v>
      </c>
      <c r="CX43" s="1416"/>
      <c r="CY43" s="1414"/>
      <c r="CZ43" s="1417"/>
      <c r="DB43" s="1439">
        <v>54.22</v>
      </c>
      <c r="DC43" s="1440">
        <v>0.497</v>
      </c>
      <c r="DD43" s="1440">
        <v>18.98</v>
      </c>
      <c r="DE43" s="1440">
        <v>0.58000000000000007</v>
      </c>
      <c r="DF43" s="1440">
        <v>4.6970324113232671</v>
      </c>
      <c r="DG43" s="1440">
        <v>8.7999999999999995E-2</v>
      </c>
      <c r="DH43" s="1440">
        <v>3.49</v>
      </c>
      <c r="DI43" s="1440">
        <v>11.44</v>
      </c>
      <c r="DJ43" s="1440">
        <v>4.13</v>
      </c>
      <c r="DK43" s="1440">
        <v>0.91</v>
      </c>
      <c r="DL43" s="1440">
        <v>0.06</v>
      </c>
      <c r="DM43" s="1440">
        <v>0</v>
      </c>
      <c r="DN43" s="1440">
        <v>0</v>
      </c>
      <c r="DO43" s="1440">
        <v>0.08</v>
      </c>
      <c r="DP43" s="1440">
        <v>0</v>
      </c>
      <c r="DQ43" s="1440">
        <v>0</v>
      </c>
      <c r="DR43" s="1440">
        <v>6.2677388836329229E-2</v>
      </c>
      <c r="DS43" s="1440">
        <v>7.4578541922518699E-2</v>
      </c>
      <c r="DT43" s="1440">
        <v>9.926189870195978E-3</v>
      </c>
      <c r="DU43" s="1440">
        <v>1.3738672902660041E-2</v>
      </c>
      <c r="DV43" s="1440">
        <v>3.917330811833041E-3</v>
      </c>
      <c r="DW43" s="1441">
        <v>99.33687053566679</v>
      </c>
      <c r="DX43" s="1439">
        <v>9.9999637250013809</v>
      </c>
      <c r="DY43" s="1440">
        <v>54.380753089360624</v>
      </c>
      <c r="DZ43" s="1440">
        <v>56.980134484102472</v>
      </c>
      <c r="EA43" s="1440">
        <v>60.915227401106065</v>
      </c>
      <c r="EB43" s="1440">
        <v>60.485043153514638</v>
      </c>
      <c r="EC43" s="1479">
        <v>45.073972083998946</v>
      </c>
      <c r="ED43" s="1440">
        <v>76.019441948262013</v>
      </c>
      <c r="EE43" s="1440">
        <v>2.8405459923798717</v>
      </c>
      <c r="EF43" s="1440">
        <v>2.5907057614869995</v>
      </c>
      <c r="EG43" s="1440">
        <v>0.35095452255321602</v>
      </c>
      <c r="EH43" s="1440">
        <v>0.33081139398179432</v>
      </c>
      <c r="EI43" s="1440">
        <v>1129.5128750878473</v>
      </c>
      <c r="EJ43" s="1443">
        <v>0.79557958539532692</v>
      </c>
      <c r="EK43" s="1408" t="s">
        <v>329</v>
      </c>
      <c r="EL43" s="1421" t="s">
        <v>438</v>
      </c>
      <c r="EM43" s="1422" t="s">
        <v>406</v>
      </c>
      <c r="EN43" s="1423"/>
      <c r="EO43" s="1424">
        <v>9</v>
      </c>
      <c r="EP43" s="1437">
        <v>41.860742850505325</v>
      </c>
      <c r="EQ43" s="1413">
        <v>4.3551537800519364</v>
      </c>
      <c r="ER43" s="1415">
        <v>0.18820923923726784</v>
      </c>
      <c r="ES43" s="1413">
        <v>2.9330653669724769</v>
      </c>
      <c r="ET43" s="1414">
        <v>0.94456780524187678</v>
      </c>
      <c r="EU43" s="1415">
        <v>0.33327379057089807</v>
      </c>
      <c r="EV43" s="1413">
        <v>0.10438020676503061</v>
      </c>
      <c r="EW43" s="1414">
        <v>3.7800866820889213E-2</v>
      </c>
      <c r="EX43" s="1415">
        <v>0.44576879673962094</v>
      </c>
      <c r="EY43" s="1413">
        <v>0.11953947368421054</v>
      </c>
      <c r="EZ43" s="1414">
        <v>6.1706423104524323E-2</v>
      </c>
      <c r="FA43" s="1415">
        <v>0.17109918306842861</v>
      </c>
      <c r="FB43" s="1418">
        <v>0.36599999999999994</v>
      </c>
      <c r="FC43" s="1413">
        <v>0.25431279952059055</v>
      </c>
      <c r="FD43" s="1415">
        <v>0.78100044247432931</v>
      </c>
      <c r="FE43" s="1283"/>
      <c r="FF43" s="1283"/>
      <c r="FG43" s="1283"/>
      <c r="FH43" s="1283"/>
      <c r="FI43" s="1283"/>
      <c r="FJ43" s="1283"/>
      <c r="FK43" s="1283"/>
      <c r="FL43" s="1283"/>
      <c r="FM43" s="1283"/>
      <c r="FN43" s="1283"/>
      <c r="FO43" s="1283"/>
      <c r="FP43" s="1283"/>
      <c r="FQ43" s="1283"/>
      <c r="FR43" s="1283"/>
      <c r="FS43" s="1283"/>
      <c r="FT43" s="1283"/>
      <c r="FU43" s="1283"/>
      <c r="FV43" s="1283"/>
      <c r="FW43" s="1283"/>
      <c r="FX43" s="1283"/>
      <c r="FY43" s="1283"/>
      <c r="FZ43" s="1283"/>
      <c r="GA43" s="1283"/>
    </row>
    <row r="44" spans="1:187" s="1518" customFormat="1" ht="25.5" customHeight="1" thickTop="1" thickBot="1" x14ac:dyDescent="0.3">
      <c r="A44" s="1404">
        <v>220000</v>
      </c>
      <c r="B44" s="1405">
        <v>19</v>
      </c>
      <c r="C44" s="1405" t="s">
        <v>1677</v>
      </c>
      <c r="D44" s="1406">
        <v>18</v>
      </c>
      <c r="E44" s="1405">
        <v>283538</v>
      </c>
      <c r="F44" s="1405">
        <v>5458724</v>
      </c>
      <c r="G44" s="1407" t="s">
        <v>344</v>
      </c>
      <c r="H44" s="1407" t="s">
        <v>345</v>
      </c>
      <c r="I44" s="1405">
        <v>20220613</v>
      </c>
      <c r="J44" s="1408" t="s">
        <v>331</v>
      </c>
      <c r="K44" s="1433" t="s">
        <v>407</v>
      </c>
      <c r="L44" s="1378">
        <v>82547</v>
      </c>
      <c r="M44" s="1379" t="s">
        <v>1339</v>
      </c>
      <c r="N44" s="1412" t="s">
        <v>438</v>
      </c>
      <c r="O44" s="1413">
        <v>54.45</v>
      </c>
      <c r="P44" s="1414">
        <v>26.86</v>
      </c>
      <c r="Q44" s="1414">
        <v>2.33</v>
      </c>
      <c r="R44" s="1414">
        <v>3.1E-2</v>
      </c>
      <c r="S44" s="1414">
        <v>1.38</v>
      </c>
      <c r="T44" s="1414">
        <v>10.59</v>
      </c>
      <c r="U44" s="1414">
        <v>4.13</v>
      </c>
      <c r="V44" s="1414">
        <v>0.67</v>
      </c>
      <c r="W44" s="1414">
        <v>0.186</v>
      </c>
      <c r="X44" s="1414">
        <v>0.03</v>
      </c>
      <c r="Y44" s="1414">
        <v>0.01</v>
      </c>
      <c r="Z44" s="1415">
        <v>100.8</v>
      </c>
      <c r="AA44" s="1413">
        <v>0.2</v>
      </c>
      <c r="AB44" s="1415">
        <v>0.02</v>
      </c>
      <c r="AC44" s="1416">
        <v>27</v>
      </c>
      <c r="AD44" s="1414">
        <v>8</v>
      </c>
      <c r="AE44" s="1414">
        <v>17</v>
      </c>
      <c r="AF44" s="1414">
        <v>0.51</v>
      </c>
      <c r="AG44" s="1414">
        <v>0.7</v>
      </c>
      <c r="AH44" s="1414">
        <v>0.1</v>
      </c>
      <c r="AI44" s="1414">
        <v>1</v>
      </c>
      <c r="AJ44" s="1414">
        <v>0.1</v>
      </c>
      <c r="AK44" s="1414">
        <v>205</v>
      </c>
      <c r="AL44" s="1414">
        <v>5</v>
      </c>
      <c r="AM44" s="1414">
        <v>4</v>
      </c>
      <c r="AN44" s="1414">
        <v>0.2</v>
      </c>
      <c r="AO44" s="1414">
        <v>1</v>
      </c>
      <c r="AP44" s="1414">
        <v>0.2</v>
      </c>
      <c r="AQ44" s="1414">
        <v>0.01</v>
      </c>
      <c r="AR44" s="1414">
        <v>0.5</v>
      </c>
      <c r="AS44" s="1414">
        <v>0.05</v>
      </c>
      <c r="AT44" s="1414">
        <v>0.1</v>
      </c>
      <c r="AU44" s="1414">
        <v>0.05</v>
      </c>
      <c r="AV44" s="1414">
        <v>0.05</v>
      </c>
      <c r="AW44" s="1414">
        <v>0.01</v>
      </c>
      <c r="AX44" s="1414">
        <v>476</v>
      </c>
      <c r="AY44" s="1415">
        <v>7</v>
      </c>
      <c r="AZ44" s="1413">
        <v>0.3</v>
      </c>
      <c r="BA44" s="1414">
        <v>0.5</v>
      </c>
      <c r="BB44" s="1414">
        <v>9</v>
      </c>
      <c r="BC44" s="1414">
        <v>17</v>
      </c>
      <c r="BD44" s="1414">
        <v>1</v>
      </c>
      <c r="BE44" s="1414">
        <v>16</v>
      </c>
      <c r="BF44" s="1415">
        <v>200</v>
      </c>
      <c r="BG44" s="1413">
        <v>2</v>
      </c>
      <c r="BH44" s="1414">
        <v>1.1000000000000001</v>
      </c>
      <c r="BI44" s="1414">
        <v>48</v>
      </c>
      <c r="BJ44" s="1414">
        <v>4.4000000000000004</v>
      </c>
      <c r="BK44" s="1414">
        <v>0.1</v>
      </c>
      <c r="BL44" s="1414">
        <v>3</v>
      </c>
      <c r="BM44" s="1415">
        <v>26.3</v>
      </c>
      <c r="BN44" s="1419">
        <f t="shared" si="0"/>
        <v>1.8888888888888888</v>
      </c>
      <c r="BO44" s="1418">
        <f t="shared" si="1"/>
        <v>66.666666666666671</v>
      </c>
      <c r="BP44" s="1384">
        <v>2.25</v>
      </c>
      <c r="BQ44" s="1382">
        <v>4.22</v>
      </c>
      <c r="BR44" s="1382">
        <v>0.56000000000000005</v>
      </c>
      <c r="BS44" s="1382">
        <v>2.3199999999999998</v>
      </c>
      <c r="BT44" s="1382">
        <v>0.48</v>
      </c>
      <c r="BU44" s="1382">
        <v>0.82499999999999996</v>
      </c>
      <c r="BV44" s="1382">
        <v>0.51</v>
      </c>
      <c r="BW44" s="1382">
        <v>7.0000000000000007E-2</v>
      </c>
      <c r="BX44" s="1382">
        <v>0.45</v>
      </c>
      <c r="BY44" s="1382">
        <v>2.5</v>
      </c>
      <c r="BZ44" s="1382">
        <v>0.09</v>
      </c>
      <c r="CA44" s="1382">
        <v>0.26</v>
      </c>
      <c r="CB44" s="1382">
        <v>3.5000000000000003E-2</v>
      </c>
      <c r="CC44" s="1382">
        <v>0.22</v>
      </c>
      <c r="CD44" s="1419">
        <v>3.3000000000000002E-2</v>
      </c>
      <c r="CE44" s="1387">
        <v>9.4936708860759502</v>
      </c>
      <c r="CF44" s="1388">
        <v>6.8841761827079928</v>
      </c>
      <c r="CG44" s="1388">
        <v>6.0344827586206904</v>
      </c>
      <c r="CH44" s="1388">
        <v>5.0765864332603936</v>
      </c>
      <c r="CI44" s="1388">
        <v>3.2432432432432434</v>
      </c>
      <c r="CJ44" s="1388">
        <v>14.653641207815273</v>
      </c>
      <c r="CK44" s="1388">
        <v>2.5628140703517586</v>
      </c>
      <c r="CL44" s="1388">
        <v>1.9390581717451525</v>
      </c>
      <c r="CM44" s="1388">
        <v>1.8292682926829269</v>
      </c>
      <c r="CN44" s="1388">
        <v>1.592356687898089</v>
      </c>
      <c r="CO44" s="1388">
        <v>1.6483516483516483</v>
      </c>
      <c r="CP44" s="1388">
        <v>1.625</v>
      </c>
      <c r="CQ44" s="1388">
        <v>1.417004048582996</v>
      </c>
      <c r="CR44" s="1388">
        <v>1.3664596273291925</v>
      </c>
      <c r="CS44" s="1389">
        <v>1.3414634146341464</v>
      </c>
      <c r="CT44" s="1390">
        <f t="shared" si="2"/>
        <v>2.9272151898734178</v>
      </c>
      <c r="CU44" s="1391">
        <f t="shared" si="3"/>
        <v>1.9104613978985836</v>
      </c>
      <c r="CV44" s="1391">
        <f t="shared" si="4"/>
        <v>7.0771001150747992</v>
      </c>
      <c r="CW44" s="1392">
        <f t="shared" si="5"/>
        <v>5.0827323726519831</v>
      </c>
      <c r="CX44" s="1416"/>
      <c r="CY44" s="1414"/>
      <c r="CZ44" s="1417"/>
      <c r="DA44" s="1403"/>
      <c r="DB44" s="1439">
        <v>54.45</v>
      </c>
      <c r="DC44" s="1440">
        <v>0.186</v>
      </c>
      <c r="DD44" s="1440">
        <v>26.86</v>
      </c>
      <c r="DE44" s="1440">
        <v>0.23300000000000004</v>
      </c>
      <c r="DF44" s="1440">
        <v>1.8869112962729679</v>
      </c>
      <c r="DG44" s="1440">
        <v>3.1E-2</v>
      </c>
      <c r="DH44" s="1440">
        <v>1.38</v>
      </c>
      <c r="DI44" s="1440">
        <v>10.59</v>
      </c>
      <c r="DJ44" s="1440">
        <v>4.13</v>
      </c>
      <c r="DK44" s="1440">
        <v>0.67</v>
      </c>
      <c r="DL44" s="1440">
        <v>0.03</v>
      </c>
      <c r="DM44" s="1440">
        <v>0</v>
      </c>
      <c r="DN44" s="1440">
        <v>0</v>
      </c>
      <c r="DO44" s="1440">
        <v>0.02</v>
      </c>
      <c r="DP44" s="1440">
        <v>0</v>
      </c>
      <c r="DQ44" s="1440">
        <v>0</v>
      </c>
      <c r="DR44" s="1440">
        <v>5.6291390728476824E-2</v>
      </c>
      <c r="DS44" s="1440">
        <v>2.2887127386401696E-2</v>
      </c>
      <c r="DT44" s="1440">
        <v>2.1634003563247646E-3</v>
      </c>
      <c r="DU44" s="1440">
        <v>7.0154925460391695E-3</v>
      </c>
      <c r="DV44" s="1440">
        <v>9.4556260975280288E-4</v>
      </c>
      <c r="DW44" s="1441">
        <v>100.55621426989998</v>
      </c>
      <c r="DX44" s="1439">
        <v>9.9999637250013809</v>
      </c>
      <c r="DY44" s="1440">
        <v>53.987811810500254</v>
      </c>
      <c r="DZ44" s="1440">
        <v>56.591710812702523</v>
      </c>
      <c r="EA44" s="1440">
        <v>60.255813926799398</v>
      </c>
      <c r="EB44" s="1440">
        <v>58.625646178066049</v>
      </c>
      <c r="EC44" s="1479">
        <v>58.60493277190313</v>
      </c>
      <c r="ED44" s="1440">
        <v>94.999497900700732</v>
      </c>
      <c r="EE44" s="1440">
        <v>2.7610903451044937</v>
      </c>
      <c r="EF44" s="1440">
        <v>2.5434695660412117</v>
      </c>
      <c r="EG44" s="1440">
        <v>0.3961825250934613</v>
      </c>
      <c r="EH44" s="1440">
        <v>0.37617830327319668</v>
      </c>
      <c r="EI44" s="1440">
        <v>1137.4521925406682</v>
      </c>
      <c r="EJ44" s="1443">
        <v>0.74126985298928005</v>
      </c>
      <c r="EK44" s="1408" t="s">
        <v>331</v>
      </c>
      <c r="EL44" s="1421" t="s">
        <v>438</v>
      </c>
      <c r="EM44" s="1422" t="s">
        <v>407</v>
      </c>
      <c r="EN44" s="1423"/>
      <c r="EO44" s="1424">
        <v>6</v>
      </c>
      <c r="EP44" s="1437">
        <v>56.977415341914948</v>
      </c>
      <c r="EQ44" s="1413">
        <v>0.30570166048441105</v>
      </c>
      <c r="ER44" s="1415">
        <v>3.4572754738913018E-2</v>
      </c>
      <c r="ES44" s="1413">
        <v>2.1319906334960885</v>
      </c>
      <c r="ET44" s="1414">
        <v>1.9633144633672776E-2</v>
      </c>
      <c r="EU44" s="1415">
        <v>0.11099892353385571</v>
      </c>
      <c r="EV44" s="1413">
        <v>8.333639435791948E-2</v>
      </c>
      <c r="EW44" s="1414" t="e">
        <v>#DIV/0!</v>
      </c>
      <c r="EX44" s="1415">
        <v>0.29877751317741369</v>
      </c>
      <c r="EY44" s="1413">
        <v>5.538523489932886E-2</v>
      </c>
      <c r="EZ44" s="1414">
        <v>0</v>
      </c>
      <c r="FA44" s="1415">
        <v>1.6037507477489606E-2</v>
      </c>
      <c r="FB44" s="1418">
        <v>0.313</v>
      </c>
      <c r="FC44" s="1413">
        <v>0.11737972567696695</v>
      </c>
      <c r="FD44" s="1415">
        <v>0.15440853156737094</v>
      </c>
      <c r="FE44" s="1283"/>
      <c r="FF44" s="1283"/>
      <c r="FG44" s="1283"/>
      <c r="FH44" s="1283"/>
      <c r="FI44" s="1283"/>
      <c r="FJ44" s="1283"/>
      <c r="FK44" s="1283"/>
      <c r="FL44" s="1283"/>
      <c r="FM44" s="1283"/>
      <c r="FN44" s="1283"/>
      <c r="FO44" s="1283"/>
      <c r="FP44" s="1283"/>
      <c r="FQ44" s="1283"/>
      <c r="FR44" s="1283"/>
      <c r="FS44" s="1283"/>
      <c r="FT44" s="1283"/>
      <c r="FU44" s="1283"/>
      <c r="FV44" s="1283"/>
      <c r="FW44" s="1283"/>
      <c r="FX44" s="1283"/>
      <c r="FY44" s="1283"/>
      <c r="FZ44" s="1283"/>
      <c r="GA44" s="1283"/>
    </row>
    <row r="45" spans="1:187" s="1538" customFormat="1" ht="25.5" customHeight="1" thickBot="1" x14ac:dyDescent="0.3">
      <c r="A45" s="1519">
        <v>220000</v>
      </c>
      <c r="B45" s="1520">
        <v>19</v>
      </c>
      <c r="C45" s="1520" t="s">
        <v>1677</v>
      </c>
      <c r="D45" s="1521">
        <v>20</v>
      </c>
      <c r="E45" s="1520">
        <v>282653</v>
      </c>
      <c r="F45" s="1520">
        <v>5459251</v>
      </c>
      <c r="G45" s="1522" t="s">
        <v>346</v>
      </c>
      <c r="H45" s="1522" t="s">
        <v>347</v>
      </c>
      <c r="I45" s="1520">
        <v>20220613</v>
      </c>
      <c r="J45" s="1408" t="s">
        <v>331</v>
      </c>
      <c r="K45" s="1433"/>
      <c r="L45" s="1523">
        <v>82548</v>
      </c>
      <c r="M45" s="1524" t="s">
        <v>1341</v>
      </c>
      <c r="N45" s="1525" t="s">
        <v>438</v>
      </c>
      <c r="O45" s="1526">
        <v>52.38</v>
      </c>
      <c r="P45" s="1527">
        <v>21.99</v>
      </c>
      <c r="Q45" s="1527">
        <v>6.94</v>
      </c>
      <c r="R45" s="1527">
        <v>6.3E-2</v>
      </c>
      <c r="S45" s="1527">
        <v>2.91</v>
      </c>
      <c r="T45" s="1527">
        <v>10.72</v>
      </c>
      <c r="U45" s="1527">
        <v>3.7</v>
      </c>
      <c r="V45" s="1527">
        <v>0.6</v>
      </c>
      <c r="W45" s="1527">
        <v>0.46800000000000003</v>
      </c>
      <c r="X45" s="1527">
        <v>0.03</v>
      </c>
      <c r="Y45" s="1527">
        <v>0.01</v>
      </c>
      <c r="Z45" s="1528">
        <v>100.8</v>
      </c>
      <c r="AA45" s="1526">
        <v>0.97</v>
      </c>
      <c r="AB45" s="1528">
        <v>1.27</v>
      </c>
      <c r="AC45" s="1529">
        <v>101</v>
      </c>
      <c r="AD45" s="1527">
        <v>65</v>
      </c>
      <c r="AE45" s="1527">
        <v>17</v>
      </c>
      <c r="AF45" s="1527">
        <v>1.21</v>
      </c>
      <c r="AG45" s="1527">
        <v>0.9</v>
      </c>
      <c r="AH45" s="1527">
        <v>0.1</v>
      </c>
      <c r="AI45" s="1527">
        <v>1</v>
      </c>
      <c r="AJ45" s="1527">
        <v>0.1</v>
      </c>
      <c r="AK45" s="1527">
        <v>182</v>
      </c>
      <c r="AL45" s="1527">
        <v>5</v>
      </c>
      <c r="AM45" s="1527">
        <v>3</v>
      </c>
      <c r="AN45" s="1527">
        <v>0.2</v>
      </c>
      <c r="AO45" s="1527">
        <v>1</v>
      </c>
      <c r="AP45" s="1527">
        <v>0.6</v>
      </c>
      <c r="AQ45" s="1527">
        <v>0.01</v>
      </c>
      <c r="AR45" s="1527">
        <v>0.5</v>
      </c>
      <c r="AS45" s="1527">
        <v>0.05</v>
      </c>
      <c r="AT45" s="1527">
        <v>0.1</v>
      </c>
      <c r="AU45" s="1527">
        <v>0.05</v>
      </c>
      <c r="AV45" s="1527">
        <v>0.11</v>
      </c>
      <c r="AW45" s="1527">
        <v>0.01</v>
      </c>
      <c r="AX45" s="1527">
        <v>387</v>
      </c>
      <c r="AY45" s="1528">
        <v>20</v>
      </c>
      <c r="AZ45" s="1526">
        <v>0.3</v>
      </c>
      <c r="BA45" s="1527">
        <v>0.5</v>
      </c>
      <c r="BB45" s="1527">
        <v>372</v>
      </c>
      <c r="BC45" s="1527">
        <v>551</v>
      </c>
      <c r="BD45" s="1527">
        <v>1</v>
      </c>
      <c r="BE45" s="1527">
        <v>28</v>
      </c>
      <c r="BF45" s="1528">
        <v>12500</v>
      </c>
      <c r="BG45" s="1526">
        <v>2</v>
      </c>
      <c r="BH45" s="1527">
        <v>1.8</v>
      </c>
      <c r="BI45" s="1527">
        <v>96</v>
      </c>
      <c r="BJ45" s="1527">
        <v>15.6</v>
      </c>
      <c r="BK45" s="1527">
        <v>0.1</v>
      </c>
      <c r="BL45" s="1527">
        <v>3</v>
      </c>
      <c r="BM45" s="1528">
        <v>26.4</v>
      </c>
      <c r="BN45" s="1472">
        <f t="shared" si="0"/>
        <v>1.4811827956989247</v>
      </c>
      <c r="BO45" s="1530">
        <f t="shared" si="1"/>
        <v>4166.666666666667</v>
      </c>
      <c r="BP45" s="1529">
        <v>2.25</v>
      </c>
      <c r="BQ45" s="1527">
        <v>4.87</v>
      </c>
      <c r="BR45" s="1527">
        <v>0.72</v>
      </c>
      <c r="BS45" s="1527">
        <v>3.67</v>
      </c>
      <c r="BT45" s="1527">
        <v>1.04</v>
      </c>
      <c r="BU45" s="1527">
        <v>0.873</v>
      </c>
      <c r="BV45" s="1527">
        <v>1.21</v>
      </c>
      <c r="BW45" s="1527">
        <v>0.2</v>
      </c>
      <c r="BX45" s="1527">
        <v>1.2</v>
      </c>
      <c r="BY45" s="1527">
        <v>6.9</v>
      </c>
      <c r="BZ45" s="1527">
        <v>0.25</v>
      </c>
      <c r="CA45" s="1527">
        <v>0.76</v>
      </c>
      <c r="CB45" s="1527">
        <v>0.107</v>
      </c>
      <c r="CC45" s="1527">
        <v>0.68</v>
      </c>
      <c r="CD45" s="1472">
        <v>9.7000000000000003E-2</v>
      </c>
      <c r="CE45" s="1531">
        <v>9.4936708860759502</v>
      </c>
      <c r="CF45" s="1532">
        <v>7.9445350734094617</v>
      </c>
      <c r="CG45" s="1532">
        <v>7.7586206896551726</v>
      </c>
      <c r="CH45" s="1532">
        <v>8.0306345733041571</v>
      </c>
      <c r="CI45" s="1532">
        <v>7.0270270270270272</v>
      </c>
      <c r="CJ45" s="1532">
        <v>15.506216696269981</v>
      </c>
      <c r="CK45" s="1532">
        <v>6.0804020100502507</v>
      </c>
      <c r="CL45" s="1532">
        <v>5.54016620498615</v>
      </c>
      <c r="CM45" s="1532">
        <v>4.8780487804878048</v>
      </c>
      <c r="CN45" s="1532">
        <v>4.3949044585987265</v>
      </c>
      <c r="CO45" s="1532">
        <v>4.5787545787545785</v>
      </c>
      <c r="CP45" s="1532">
        <v>4.75</v>
      </c>
      <c r="CQ45" s="1532">
        <v>4.331983805668016</v>
      </c>
      <c r="CR45" s="1532">
        <v>4.2236024844720497</v>
      </c>
      <c r="CS45" s="1533">
        <v>3.9430894308943092</v>
      </c>
      <c r="CT45" s="1534">
        <f t="shared" si="2"/>
        <v>1.3510223953261928</v>
      </c>
      <c r="CU45" s="1535">
        <f t="shared" si="3"/>
        <v>1.5420400973941872</v>
      </c>
      <c r="CV45" s="1535">
        <f t="shared" si="4"/>
        <v>2.4076732350254471</v>
      </c>
      <c r="CW45" s="1536">
        <f t="shared" si="5"/>
        <v>2.3722141382642734</v>
      </c>
      <c r="CX45" s="1537"/>
      <c r="CZ45" s="1539"/>
      <c r="DA45" s="1539"/>
      <c r="DB45" s="1540">
        <v>52.38</v>
      </c>
      <c r="DC45" s="1540">
        <v>0.46800000000000003</v>
      </c>
      <c r="DD45" s="1540">
        <v>21.99</v>
      </c>
      <c r="DE45" s="1540">
        <v>0.69400000000000006</v>
      </c>
      <c r="DF45" s="1540">
        <v>5.6202422301005992</v>
      </c>
      <c r="DG45" s="1540">
        <v>6.3E-2</v>
      </c>
      <c r="DH45" s="1540">
        <v>2.91</v>
      </c>
      <c r="DI45" s="1540">
        <v>10.72</v>
      </c>
      <c r="DJ45" s="1540">
        <v>3.7</v>
      </c>
      <c r="DK45" s="1540">
        <v>0.6</v>
      </c>
      <c r="DL45" s="1540">
        <v>0.03</v>
      </c>
      <c r="DM45" s="1540">
        <v>0</v>
      </c>
      <c r="DN45" s="1540">
        <v>0</v>
      </c>
      <c r="DO45" s="1540">
        <v>1.27</v>
      </c>
      <c r="DP45" s="1540">
        <v>0</v>
      </c>
      <c r="DQ45" s="1540">
        <v>0</v>
      </c>
      <c r="DR45" s="1540">
        <v>4.5766319772942286E-2</v>
      </c>
      <c r="DS45" s="1540">
        <v>2.0319303338171262E-2</v>
      </c>
      <c r="DT45" s="1540">
        <v>7.0119623313820309E-2</v>
      </c>
      <c r="DU45" s="1540">
        <v>1.4030985092078339E-2</v>
      </c>
      <c r="DV45" s="1540">
        <v>2.7016074564365799E-3</v>
      </c>
      <c r="DW45" s="1541">
        <v>100.59818006907403</v>
      </c>
      <c r="DX45" s="1542">
        <v>9.9999637250013791</v>
      </c>
      <c r="DY45" s="1540">
        <v>45.375456752204698</v>
      </c>
      <c r="DZ45" s="1540">
        <v>47.997276550212725</v>
      </c>
      <c r="EA45" s="1540">
        <v>59.10764563321915</v>
      </c>
      <c r="EB45" s="1540">
        <v>61.553915688570818</v>
      </c>
      <c r="EC45" s="1420">
        <v>55.592876110060899</v>
      </c>
      <c r="ED45" s="1540">
        <v>82.310457469577329</v>
      </c>
      <c r="EE45" s="1540">
        <v>2.8839273764387778</v>
      </c>
      <c r="EF45" s="1540">
        <v>2.6026338387183277</v>
      </c>
      <c r="EG45" s="1540">
        <v>0.32380235325184248</v>
      </c>
      <c r="EH45" s="1540">
        <v>0.30948507791088559</v>
      </c>
      <c r="EI45" s="1540">
        <v>1175.5837279156081</v>
      </c>
      <c r="EJ45" s="1543">
        <v>0.60466326841329376</v>
      </c>
      <c r="EK45" s="1408" t="s">
        <v>331</v>
      </c>
      <c r="EL45" s="1544" t="s">
        <v>438</v>
      </c>
      <c r="EM45" s="1545" t="s">
        <v>1299</v>
      </c>
      <c r="EN45" s="1546"/>
      <c r="EO45" s="1547">
        <v>6</v>
      </c>
      <c r="EP45" s="1548">
        <v>51.961721581986566</v>
      </c>
      <c r="EQ45" s="1526">
        <v>1.3069212414992724</v>
      </c>
      <c r="ER45" s="1528">
        <v>2.3236720737068586E-2</v>
      </c>
      <c r="ES45" s="1526">
        <v>2.0030795719358596</v>
      </c>
      <c r="ET45" s="1527">
        <v>9.536098822069547E-2</v>
      </c>
      <c r="EU45" s="1528">
        <v>0.11910679347652839</v>
      </c>
      <c r="EV45" s="1526">
        <v>7.4669409344695847E-2</v>
      </c>
      <c r="EW45" s="1527">
        <v>3.7713746924877539E-3</v>
      </c>
      <c r="EX45" s="1528">
        <v>0.23352405213902244</v>
      </c>
      <c r="EY45" s="1526">
        <v>5.6923713646532439E-2</v>
      </c>
      <c r="EZ45" s="1527">
        <v>0</v>
      </c>
      <c r="FA45" s="1528">
        <v>3.5932652279131873E-2</v>
      </c>
      <c r="FB45" s="1530">
        <v>0.46600000000000003</v>
      </c>
      <c r="FC45" s="1526">
        <v>0.28567113959936524</v>
      </c>
      <c r="FD45" s="1528">
        <v>0.97208374424978394</v>
      </c>
      <c r="FE45" s="1283"/>
      <c r="FF45" s="1283"/>
      <c r="FG45" s="1283"/>
      <c r="FH45" s="1283"/>
      <c r="FI45" s="1283"/>
      <c r="FJ45" s="1283"/>
      <c r="FK45" s="1283"/>
      <c r="FL45" s="1283"/>
      <c r="FM45" s="1283"/>
      <c r="FN45" s="1283"/>
      <c r="FO45" s="1283"/>
      <c r="FP45" s="1283"/>
      <c r="FQ45" s="1283"/>
      <c r="FR45" s="1283"/>
      <c r="FS45" s="1283"/>
      <c r="FT45" s="1283"/>
      <c r="FU45" s="1283"/>
      <c r="FV45" s="1283"/>
      <c r="FW45" s="1283"/>
      <c r="FX45" s="1283"/>
      <c r="FY45" s="1283"/>
      <c r="FZ45" s="1283"/>
      <c r="GA45" s="1283"/>
    </row>
    <row r="46" spans="1:187" s="1426" customFormat="1" ht="25.5" customHeight="1" thickBot="1" x14ac:dyDescent="0.3">
      <c r="A46" s="1549"/>
      <c r="B46" s="1550">
        <v>19</v>
      </c>
      <c r="C46" s="1550" t="s">
        <v>1677</v>
      </c>
      <c r="D46" s="1551">
        <v>20</v>
      </c>
      <c r="E46" s="1550">
        <v>282653</v>
      </c>
      <c r="F46" s="1550">
        <v>5459251</v>
      </c>
      <c r="G46" s="1552" t="s">
        <v>346</v>
      </c>
      <c r="H46" s="1552" t="s">
        <v>347</v>
      </c>
      <c r="I46" s="1550"/>
      <c r="J46" s="1553" t="s">
        <v>331</v>
      </c>
      <c r="K46" s="1272" t="s">
        <v>1300</v>
      </c>
      <c r="L46" s="1554">
        <v>82549</v>
      </c>
      <c r="M46" s="1278" t="s">
        <v>1342</v>
      </c>
      <c r="N46" s="1555" t="s">
        <v>438</v>
      </c>
      <c r="O46" s="1556">
        <v>53.52</v>
      </c>
      <c r="P46" s="1426">
        <v>23.1</v>
      </c>
      <c r="Q46" s="1426">
        <v>4.3499999999999996</v>
      </c>
      <c r="R46" s="1426">
        <v>5.6000000000000001E-2</v>
      </c>
      <c r="S46" s="1426">
        <v>2.88</v>
      </c>
      <c r="T46" s="1426">
        <v>9.9499999999999993</v>
      </c>
      <c r="U46" s="1426">
        <v>3.91</v>
      </c>
      <c r="V46" s="1426">
        <v>0.72</v>
      </c>
      <c r="W46" s="1426">
        <v>0.307</v>
      </c>
      <c r="X46" s="1426">
        <v>0.04</v>
      </c>
      <c r="Y46" s="1426">
        <v>0.01</v>
      </c>
      <c r="Z46" s="1557">
        <v>98.82</v>
      </c>
      <c r="AA46" s="1556">
        <v>0</v>
      </c>
      <c r="AB46" s="1557">
        <v>7.0000000000000007E-2</v>
      </c>
      <c r="AC46" s="1558">
        <v>64</v>
      </c>
      <c r="AD46" s="1426">
        <v>17</v>
      </c>
      <c r="AE46" s="1426">
        <v>18</v>
      </c>
      <c r="AF46" s="1426">
        <v>0.81</v>
      </c>
      <c r="AG46" s="1426">
        <v>0.7</v>
      </c>
      <c r="AH46" s="1426">
        <v>0.1</v>
      </c>
      <c r="AI46" s="1426">
        <v>1</v>
      </c>
      <c r="AJ46" s="1426">
        <v>0.1</v>
      </c>
      <c r="AK46" s="1426">
        <v>216</v>
      </c>
      <c r="AL46" s="1426">
        <v>5</v>
      </c>
      <c r="AM46" s="1426">
        <v>3</v>
      </c>
      <c r="AN46" s="1426">
        <v>0.4</v>
      </c>
      <c r="AO46" s="1426">
        <v>1</v>
      </c>
      <c r="AP46" s="1426">
        <v>0.5</v>
      </c>
      <c r="AQ46" s="1426">
        <v>0.01</v>
      </c>
      <c r="AR46" s="1426">
        <v>1.1000000000000001</v>
      </c>
      <c r="AS46" s="1426">
        <v>0.05</v>
      </c>
      <c r="AT46" s="1426">
        <v>0.1</v>
      </c>
      <c r="AU46" s="1426">
        <v>0.05</v>
      </c>
      <c r="AV46" s="1426">
        <v>7.0000000000000007E-2</v>
      </c>
      <c r="AW46" s="1426">
        <v>0.01</v>
      </c>
      <c r="AX46" s="1426">
        <v>428</v>
      </c>
      <c r="AY46" s="1426">
        <v>13</v>
      </c>
      <c r="AZ46" s="1426">
        <v>0.3</v>
      </c>
      <c r="BA46" s="1426">
        <v>0.5</v>
      </c>
      <c r="BB46" s="1426">
        <v>22</v>
      </c>
      <c r="BC46" s="1426">
        <v>58</v>
      </c>
      <c r="BD46" s="1426">
        <v>1</v>
      </c>
      <c r="BE46" s="1426">
        <v>29</v>
      </c>
      <c r="BF46" s="1426">
        <v>500</v>
      </c>
      <c r="BG46" s="1426">
        <v>2</v>
      </c>
      <c r="BH46" s="1426">
        <v>0.9</v>
      </c>
      <c r="BI46" s="1426">
        <v>52</v>
      </c>
      <c r="BJ46" s="1426">
        <v>10.3</v>
      </c>
      <c r="BK46" s="1426">
        <v>0.1</v>
      </c>
      <c r="BL46" s="1426">
        <v>3</v>
      </c>
      <c r="BM46" s="1426">
        <v>25.8</v>
      </c>
      <c r="BN46" s="1559">
        <f t="shared" si="0"/>
        <v>2.6363636363636362</v>
      </c>
      <c r="BO46" s="1560">
        <f t="shared" si="1"/>
        <v>166.66666666666666</v>
      </c>
      <c r="BP46" s="1558">
        <v>2.34</v>
      </c>
      <c r="BQ46" s="1426">
        <v>4.59</v>
      </c>
      <c r="BR46" s="1426">
        <v>0.65</v>
      </c>
      <c r="BS46" s="1426">
        <v>2.9</v>
      </c>
      <c r="BT46" s="1426">
        <v>0.82</v>
      </c>
      <c r="BU46" s="1426">
        <v>0.86</v>
      </c>
      <c r="BV46" s="1426">
        <v>0.81</v>
      </c>
      <c r="BW46" s="1426">
        <v>0.14000000000000001</v>
      </c>
      <c r="BX46" s="1426">
        <v>0.85</v>
      </c>
      <c r="BY46" s="1426">
        <v>4.7</v>
      </c>
      <c r="BZ46" s="1426">
        <v>0.17</v>
      </c>
      <c r="CA46" s="1426">
        <v>0.51</v>
      </c>
      <c r="CB46" s="1426">
        <v>7.3999999999999996E-2</v>
      </c>
      <c r="CC46" s="1426">
        <v>0.45</v>
      </c>
      <c r="CD46" s="1284">
        <v>6.4000000000000001E-2</v>
      </c>
      <c r="CE46" s="1561">
        <v>9.8734177215189867</v>
      </c>
      <c r="CF46" s="1562">
        <v>7.4877650897226751</v>
      </c>
      <c r="CG46" s="1562">
        <v>7.0043103448275872</v>
      </c>
      <c r="CH46" s="1562">
        <v>6.3457330415754916</v>
      </c>
      <c r="CI46" s="1562">
        <v>5.5405405405405403</v>
      </c>
      <c r="CJ46" s="1562">
        <v>15.275310834813498</v>
      </c>
      <c r="CK46" s="1562">
        <v>4.0703517587939695</v>
      </c>
      <c r="CL46" s="1562">
        <v>3.878116343490305</v>
      </c>
      <c r="CM46" s="1562">
        <v>3.4552845528455283</v>
      </c>
      <c r="CN46" s="1562">
        <v>2.9936305732484074</v>
      </c>
      <c r="CO46" s="1562">
        <v>3.1135531135531136</v>
      </c>
      <c r="CP46" s="1562">
        <v>3.1875</v>
      </c>
      <c r="CQ46" s="1562">
        <v>2.9959514170040484</v>
      </c>
      <c r="CR46" s="1562">
        <v>2.7950310559006213</v>
      </c>
      <c r="CS46" s="1563">
        <v>2.6016260162601625</v>
      </c>
      <c r="CT46" s="1564">
        <f t="shared" si="2"/>
        <v>1.7820314912009878</v>
      </c>
      <c r="CU46" s="1565">
        <f t="shared" si="3"/>
        <v>1.564541457286432</v>
      </c>
      <c r="CV46" s="1565">
        <f t="shared" si="4"/>
        <v>3.7950949367088604</v>
      </c>
      <c r="CW46" s="1566">
        <f t="shared" si="5"/>
        <v>3.2166071032398107</v>
      </c>
      <c r="CX46" s="1558"/>
      <c r="CZ46" s="1559"/>
      <c r="DA46" s="1284"/>
      <c r="DB46" s="1439">
        <v>53.52</v>
      </c>
      <c r="DC46" s="1440">
        <v>0.307</v>
      </c>
      <c r="DD46" s="1440">
        <v>23.1</v>
      </c>
      <c r="DE46" s="1440">
        <v>0.435</v>
      </c>
      <c r="DF46" s="1440">
        <v>3.5227743084924503</v>
      </c>
      <c r="DG46" s="1440">
        <v>5.6000000000000001E-2</v>
      </c>
      <c r="DH46" s="1440">
        <v>2.88</v>
      </c>
      <c r="DI46" s="1440">
        <v>9.9499999999999993</v>
      </c>
      <c r="DJ46" s="1440">
        <v>3.91</v>
      </c>
      <c r="DK46" s="1440">
        <v>0.72</v>
      </c>
      <c r="DL46" s="1440">
        <v>0.04</v>
      </c>
      <c r="DM46" s="1440">
        <v>0</v>
      </c>
      <c r="DN46" s="1440">
        <v>0</v>
      </c>
      <c r="DO46" s="1440">
        <v>7.0000000000000007E-2</v>
      </c>
      <c r="DP46" s="1440">
        <v>0</v>
      </c>
      <c r="DQ46" s="1440">
        <v>0</v>
      </c>
      <c r="DR46" s="1440">
        <v>5.0614947965941341E-2</v>
      </c>
      <c r="DS46" s="1440">
        <v>2.411521714859886E-2</v>
      </c>
      <c r="DT46" s="1440">
        <v>7.3810129804021381E-3</v>
      </c>
      <c r="DU46" s="1440">
        <v>7.6001169248757676E-3</v>
      </c>
      <c r="DV46" s="1440">
        <v>1.7560448466837769E-3</v>
      </c>
      <c r="DW46" s="1441">
        <v>98.602241648358955</v>
      </c>
      <c r="DX46" s="1439">
        <v>9.9999637250013791</v>
      </c>
      <c r="DY46" s="1440">
        <v>56.74000491997068</v>
      </c>
      <c r="DZ46" s="1440">
        <v>59.305553569023935</v>
      </c>
      <c r="EA46" s="1440">
        <v>62.863737931355892</v>
      </c>
      <c r="EB46" s="1440">
        <v>58.441239560177685</v>
      </c>
      <c r="EC46" s="1479">
        <v>55.233023360044257</v>
      </c>
      <c r="ED46" s="1440">
        <v>85.351837898542584</v>
      </c>
      <c r="EE46" s="1440">
        <v>2.7630498724369104</v>
      </c>
      <c r="EF46" s="1440">
        <v>2.5685789430373469</v>
      </c>
      <c r="EG46" s="1440">
        <v>0.3727822095327627</v>
      </c>
      <c r="EH46" s="1440">
        <v>0.3530695986561686</v>
      </c>
      <c r="EI46" s="1440">
        <v>1135.0717066873833</v>
      </c>
      <c r="EJ46" s="1443">
        <v>0.75808653086134115</v>
      </c>
      <c r="EK46" s="1553" t="s">
        <v>331</v>
      </c>
      <c r="EL46" s="1567" t="s">
        <v>438</v>
      </c>
      <c r="EM46" s="1568"/>
      <c r="EN46" s="1569"/>
      <c r="EO46" s="1570"/>
      <c r="EP46" s="1556"/>
      <c r="EQ46" s="1556"/>
      <c r="ER46" s="1557"/>
      <c r="ES46" s="1556"/>
      <c r="EU46" s="1557"/>
      <c r="EV46" s="1556"/>
      <c r="EX46" s="1557"/>
      <c r="EY46" s="1556"/>
      <c r="FA46" s="1557"/>
      <c r="FB46" s="1560"/>
      <c r="FC46" s="1556"/>
      <c r="FD46" s="1557"/>
      <c r="FE46" s="1283"/>
      <c r="FF46" s="1283"/>
      <c r="FG46" s="1283"/>
      <c r="FH46" s="1283"/>
      <c r="FI46" s="1283"/>
      <c r="FJ46" s="1283"/>
      <c r="FK46" s="1283"/>
      <c r="FL46" s="1283"/>
      <c r="FM46" s="1283"/>
      <c r="FN46" s="1283"/>
      <c r="FO46" s="1283"/>
      <c r="FP46" s="1283"/>
      <c r="FQ46" s="1283"/>
      <c r="FR46" s="1283"/>
      <c r="FS46" s="1283"/>
      <c r="FT46" s="1283"/>
      <c r="FU46" s="1283"/>
      <c r="FV46" s="1283"/>
      <c r="FW46" s="1283"/>
      <c r="FX46" s="1283"/>
      <c r="FY46" s="1283"/>
      <c r="FZ46" s="1283"/>
      <c r="GA46" s="1283"/>
    </row>
    <row r="47" spans="1:187" s="1579" customFormat="1" ht="25.5" customHeight="1" thickBot="1" x14ac:dyDescent="0.3">
      <c r="A47" s="1571"/>
      <c r="B47" s="1572">
        <v>19</v>
      </c>
      <c r="C47" s="1572" t="s">
        <v>1677</v>
      </c>
      <c r="D47" s="1573">
        <v>20</v>
      </c>
      <c r="E47" s="1572">
        <v>282653</v>
      </c>
      <c r="F47" s="1572">
        <v>5459251</v>
      </c>
      <c r="G47" s="1574" t="s">
        <v>346</v>
      </c>
      <c r="H47" s="1574" t="s">
        <v>347</v>
      </c>
      <c r="I47" s="1572"/>
      <c r="J47" s="1469" t="s">
        <v>331</v>
      </c>
      <c r="K47" s="1470" t="s">
        <v>1301</v>
      </c>
      <c r="L47" s="1575">
        <v>82551</v>
      </c>
      <c r="M47" s="1576" t="s">
        <v>1343</v>
      </c>
      <c r="N47" s="1577" t="s">
        <v>438</v>
      </c>
      <c r="O47" s="1578">
        <v>50.84</v>
      </c>
      <c r="P47" s="1579">
        <v>20.77</v>
      </c>
      <c r="Q47" s="1579">
        <v>7.78</v>
      </c>
      <c r="R47" s="1579">
        <v>6.7000000000000004E-2</v>
      </c>
      <c r="S47" s="1579">
        <v>3.14</v>
      </c>
      <c r="T47" s="1579">
        <v>10.43</v>
      </c>
      <c r="U47" s="1579">
        <v>3.47</v>
      </c>
      <c r="V47" s="1579">
        <v>0.6</v>
      </c>
      <c r="W47" s="1579">
        <v>0.54900000000000004</v>
      </c>
      <c r="X47" s="1579">
        <v>0.03</v>
      </c>
      <c r="Y47" s="1579">
        <v>0.01</v>
      </c>
      <c r="Z47" s="1580">
        <v>98.64</v>
      </c>
      <c r="AA47" s="1578">
        <v>0.96</v>
      </c>
      <c r="AB47" s="1580">
        <v>1.61</v>
      </c>
      <c r="AC47" s="1581">
        <v>123</v>
      </c>
      <c r="AD47" s="1579">
        <v>77</v>
      </c>
      <c r="AE47" s="1579">
        <v>17</v>
      </c>
      <c r="AF47" s="1579">
        <v>1.2</v>
      </c>
      <c r="AG47" s="1579">
        <v>0.6</v>
      </c>
      <c r="AH47" s="1579">
        <v>0.1</v>
      </c>
      <c r="AI47" s="1579">
        <v>1</v>
      </c>
      <c r="AJ47" s="1579">
        <v>0.1</v>
      </c>
      <c r="AK47" s="1579">
        <v>180</v>
      </c>
      <c r="AL47" s="1579">
        <v>5</v>
      </c>
      <c r="AM47" s="1579">
        <v>3</v>
      </c>
      <c r="AN47" s="1579">
        <v>0.2</v>
      </c>
      <c r="AO47" s="1579">
        <v>1</v>
      </c>
      <c r="AP47" s="1579">
        <v>0.7</v>
      </c>
      <c r="AQ47" s="1579">
        <v>0.01</v>
      </c>
      <c r="AR47" s="1579">
        <v>0.5</v>
      </c>
      <c r="AS47" s="1579">
        <v>0.05</v>
      </c>
      <c r="AT47" s="1579">
        <v>0.1</v>
      </c>
      <c r="AU47" s="1579">
        <v>0.05</v>
      </c>
      <c r="AV47" s="1579">
        <v>0.1</v>
      </c>
      <c r="AW47" s="1579">
        <v>0.01</v>
      </c>
      <c r="AX47" s="1579">
        <v>377</v>
      </c>
      <c r="AY47" s="1579">
        <v>18</v>
      </c>
      <c r="AZ47" s="1579">
        <v>0.3</v>
      </c>
      <c r="BA47" s="1579">
        <v>0.5</v>
      </c>
      <c r="BB47" s="1579">
        <v>342</v>
      </c>
      <c r="BC47" s="1579">
        <v>676</v>
      </c>
      <c r="BD47" s="1579">
        <v>1</v>
      </c>
      <c r="BE47" s="1579">
        <v>34</v>
      </c>
      <c r="BF47" s="1579">
        <v>15500</v>
      </c>
      <c r="BG47" s="1579">
        <v>2</v>
      </c>
      <c r="BH47" s="1579">
        <v>2.1</v>
      </c>
      <c r="BI47" s="1579">
        <v>97</v>
      </c>
      <c r="BJ47" s="1579">
        <v>16.100000000000001</v>
      </c>
      <c r="BK47" s="1579">
        <v>0.1</v>
      </c>
      <c r="BL47" s="1579">
        <v>3</v>
      </c>
      <c r="BM47" s="1579">
        <v>25</v>
      </c>
      <c r="BN47" s="1582">
        <f t="shared" si="0"/>
        <v>1.9766081871345029</v>
      </c>
      <c r="BO47" s="1583">
        <f t="shared" si="1"/>
        <v>5166.666666666667</v>
      </c>
      <c r="BP47" s="1353">
        <v>2.2200000000000002</v>
      </c>
      <c r="BQ47" s="1354">
        <v>4.79</v>
      </c>
      <c r="BR47" s="1354">
        <v>0.69</v>
      </c>
      <c r="BS47" s="1354">
        <v>3.56</v>
      </c>
      <c r="BT47" s="1354">
        <v>1.08</v>
      </c>
      <c r="BU47" s="1354">
        <v>0.80700000000000005</v>
      </c>
      <c r="BV47" s="1354">
        <v>1.2</v>
      </c>
      <c r="BW47" s="1354">
        <v>0.21</v>
      </c>
      <c r="BX47" s="1354">
        <v>1.31</v>
      </c>
      <c r="BY47" s="1354">
        <v>6.9</v>
      </c>
      <c r="BZ47" s="1354">
        <v>0.26</v>
      </c>
      <c r="CA47" s="1354">
        <v>0.74</v>
      </c>
      <c r="CB47" s="1354">
        <v>0.10100000000000001</v>
      </c>
      <c r="CC47" s="1354">
        <v>0.6</v>
      </c>
      <c r="CD47" s="1432">
        <v>9.0999999999999998E-2</v>
      </c>
      <c r="CE47" s="1355">
        <v>9.3670886075949387</v>
      </c>
      <c r="CF47" s="1356">
        <v>7.8140293637846661</v>
      </c>
      <c r="CG47" s="1356">
        <v>7.4353448275862064</v>
      </c>
      <c r="CH47" s="1356">
        <v>7.7899343544857764</v>
      </c>
      <c r="CI47" s="1356">
        <v>7.2972972972972983</v>
      </c>
      <c r="CJ47" s="1356">
        <v>14.333925399644761</v>
      </c>
      <c r="CK47" s="1356">
        <v>6.0301507537688437</v>
      </c>
      <c r="CL47" s="1356">
        <v>5.8171745152354566</v>
      </c>
      <c r="CM47" s="1356">
        <v>5.3252032520325203</v>
      </c>
      <c r="CN47" s="1356">
        <v>4.3949044585987265</v>
      </c>
      <c r="CO47" s="1356">
        <v>4.7619047619047619</v>
      </c>
      <c r="CP47" s="1356">
        <v>4.625</v>
      </c>
      <c r="CQ47" s="1356">
        <v>4.0890688259109318</v>
      </c>
      <c r="CR47" s="1356">
        <v>3.7267080745341614</v>
      </c>
      <c r="CS47" s="1357">
        <v>3.6991869918699187</v>
      </c>
      <c r="CT47" s="1358">
        <f t="shared" si="2"/>
        <v>1.2836380684481952</v>
      </c>
      <c r="CU47" s="1359">
        <f t="shared" si="3"/>
        <v>1.6301286653045446</v>
      </c>
      <c r="CV47" s="1359">
        <f t="shared" si="4"/>
        <v>2.5322019752399503</v>
      </c>
      <c r="CW47" s="1360">
        <f t="shared" si="5"/>
        <v>2.1608271850340932</v>
      </c>
      <c r="CX47" s="1581"/>
      <c r="CZ47" s="1582"/>
      <c r="DA47" s="1432"/>
      <c r="DB47" s="1362">
        <v>50.84</v>
      </c>
      <c r="DC47" s="1363">
        <v>0.54900000000000004</v>
      </c>
      <c r="DD47" s="1363">
        <v>20.77</v>
      </c>
      <c r="DE47" s="1363">
        <v>0.77800000000000014</v>
      </c>
      <c r="DF47" s="1363">
        <v>6.3005020965681071</v>
      </c>
      <c r="DG47" s="1363">
        <v>6.7000000000000004E-2</v>
      </c>
      <c r="DH47" s="1363">
        <v>3.14</v>
      </c>
      <c r="DI47" s="1363">
        <v>10.43</v>
      </c>
      <c r="DJ47" s="1363">
        <v>3.47</v>
      </c>
      <c r="DK47" s="1363">
        <v>0.6</v>
      </c>
      <c r="DL47" s="1363">
        <v>0.03</v>
      </c>
      <c r="DM47" s="1363">
        <v>0</v>
      </c>
      <c r="DN47" s="1363">
        <v>0</v>
      </c>
      <c r="DO47" s="1363">
        <v>1.61</v>
      </c>
      <c r="DP47" s="1363">
        <v>0</v>
      </c>
      <c r="DQ47" s="1363">
        <v>0</v>
      </c>
      <c r="DR47" s="1363">
        <v>4.4583727530747401E-2</v>
      </c>
      <c r="DS47" s="1363">
        <v>2.0096014290499051E-2</v>
      </c>
      <c r="DT47" s="1363">
        <v>8.6026978875031815E-2</v>
      </c>
      <c r="DU47" s="1363">
        <v>1.4177141186787489E-2</v>
      </c>
      <c r="DV47" s="1363">
        <v>2.4314467107929218E-3</v>
      </c>
      <c r="DW47" s="1364">
        <v>98.751817405161958</v>
      </c>
      <c r="DX47" s="1362">
        <v>9.9999637250013809</v>
      </c>
      <c r="DY47" s="1363">
        <v>44.43078494593982</v>
      </c>
      <c r="DZ47" s="1363">
        <v>47.045030902155354</v>
      </c>
      <c r="EA47" s="1363">
        <v>59.583977319060011</v>
      </c>
      <c r="EB47" s="1363">
        <v>62.419911155166965</v>
      </c>
      <c r="EC47" s="1420">
        <v>55.77501117997339</v>
      </c>
      <c r="ED47" s="1363">
        <v>78.599596276247482</v>
      </c>
      <c r="EE47" s="1363">
        <v>2.8567704694768503</v>
      </c>
      <c r="EF47" s="1363">
        <v>2.615554538876927</v>
      </c>
      <c r="EG47" s="1363">
        <v>0.30846308804638078</v>
      </c>
      <c r="EH47" s="1363">
        <v>0.29537003097286502</v>
      </c>
      <c r="EI47" s="1363">
        <v>1186.3240004215986</v>
      </c>
      <c r="EJ47" s="1366">
        <v>0.5695990412636931</v>
      </c>
      <c r="EK47" s="1469" t="s">
        <v>331</v>
      </c>
      <c r="EL47" s="1584" t="s">
        <v>438</v>
      </c>
      <c r="EM47" s="1585" t="s">
        <v>1301</v>
      </c>
      <c r="EN47" s="1586"/>
      <c r="EO47" s="1587">
        <v>3</v>
      </c>
      <c r="EP47" s="1371">
        <v>52.638910927915511</v>
      </c>
      <c r="EQ47" s="1578">
        <v>0.73982871428618813</v>
      </c>
      <c r="ER47" s="1580">
        <v>1.405478763227682E-2</v>
      </c>
      <c r="ES47" s="1578">
        <v>1.8187151109585904</v>
      </c>
      <c r="ET47" s="1579">
        <v>0.29442505421512116</v>
      </c>
      <c r="EU47" s="1580">
        <v>0.16188629678231381</v>
      </c>
      <c r="EV47" s="1578"/>
      <c r="EW47" s="1579" t="e">
        <v>#DIV/0!</v>
      </c>
      <c r="EX47" s="1580" t="e">
        <v>#DIV/0!</v>
      </c>
      <c r="EY47" s="1578">
        <v>5.654547461368653E-2</v>
      </c>
      <c r="EZ47" s="1579">
        <v>0</v>
      </c>
      <c r="FA47" s="1580">
        <v>0</v>
      </c>
      <c r="FB47" s="1583">
        <v>0.41499999999999998</v>
      </c>
      <c r="FC47" s="1578">
        <v>0.108154210890438</v>
      </c>
      <c r="FD47" s="1580">
        <v>0.26061255636250125</v>
      </c>
      <c r="FE47" s="1283"/>
      <c r="FF47" s="1283"/>
      <c r="FG47" s="1283"/>
      <c r="FH47" s="1283"/>
      <c r="FI47" s="1283"/>
      <c r="FJ47" s="1283"/>
      <c r="FK47" s="1283"/>
      <c r="FL47" s="1283"/>
      <c r="FM47" s="1283"/>
      <c r="FN47" s="1283"/>
      <c r="FO47" s="1283"/>
      <c r="FP47" s="1283"/>
      <c r="FQ47" s="1283"/>
      <c r="FR47" s="1283"/>
      <c r="FS47" s="1283"/>
      <c r="FT47" s="1283"/>
      <c r="FU47" s="1283"/>
      <c r="FV47" s="1283"/>
      <c r="FW47" s="1283"/>
      <c r="FX47" s="1283"/>
      <c r="FY47" s="1283"/>
      <c r="FZ47" s="1283"/>
      <c r="GA47" s="1283"/>
    </row>
    <row r="48" spans="1:187" s="1426" customFormat="1" ht="25.15" customHeight="1" thickBot="1" x14ac:dyDescent="0.3">
      <c r="A48" s="1588">
        <v>220000</v>
      </c>
      <c r="B48" s="1550">
        <v>19</v>
      </c>
      <c r="C48" s="1550" t="s">
        <v>1677</v>
      </c>
      <c r="D48" s="1551">
        <v>53</v>
      </c>
      <c r="E48" s="1550">
        <v>282534</v>
      </c>
      <c r="F48" s="1550">
        <v>5458954</v>
      </c>
      <c r="G48" s="1552" t="s">
        <v>256</v>
      </c>
      <c r="H48" s="1552" t="s">
        <v>257</v>
      </c>
      <c r="I48" s="1550">
        <v>20220619</v>
      </c>
      <c r="J48" s="1553" t="s">
        <v>331</v>
      </c>
      <c r="K48" s="1272" t="s">
        <v>202</v>
      </c>
      <c r="L48" s="1554">
        <v>82557</v>
      </c>
      <c r="M48" s="1278" t="s">
        <v>258</v>
      </c>
      <c r="N48" s="1555" t="s">
        <v>438</v>
      </c>
      <c r="O48" s="1556">
        <v>53.26</v>
      </c>
      <c r="P48" s="1426">
        <v>23.23</v>
      </c>
      <c r="Q48" s="1426">
        <v>6.28</v>
      </c>
      <c r="R48" s="1426">
        <v>6.3E-2</v>
      </c>
      <c r="S48" s="1426">
        <v>3.78</v>
      </c>
      <c r="T48" s="1426">
        <v>8.31</v>
      </c>
      <c r="U48" s="1426">
        <v>3.75</v>
      </c>
      <c r="V48" s="1426">
        <v>0.62</v>
      </c>
      <c r="W48" s="1426">
        <v>0.28499999999999998</v>
      </c>
      <c r="X48" s="1426">
        <v>0.02</v>
      </c>
      <c r="Y48" s="1426">
        <v>0.02</v>
      </c>
      <c r="Z48" s="1557">
        <v>100.5</v>
      </c>
      <c r="AA48" s="1556">
        <v>0.92</v>
      </c>
      <c r="AB48" s="1557">
        <v>0.53</v>
      </c>
      <c r="AC48" s="1558">
        <v>52</v>
      </c>
      <c r="AD48" s="1426">
        <v>48</v>
      </c>
      <c r="AE48" s="1426">
        <v>17</v>
      </c>
      <c r="AF48" s="1426">
        <v>0.36</v>
      </c>
      <c r="AG48" s="1426">
        <v>0.9</v>
      </c>
      <c r="AH48" s="1426">
        <v>0.1</v>
      </c>
      <c r="AI48" s="1426">
        <v>1</v>
      </c>
      <c r="AJ48" s="1426">
        <v>0.2</v>
      </c>
      <c r="AK48" s="1426">
        <v>189</v>
      </c>
      <c r="AL48" s="1426">
        <v>5</v>
      </c>
      <c r="AM48" s="1426">
        <v>7</v>
      </c>
      <c r="AN48" s="1426">
        <v>0.2</v>
      </c>
      <c r="AO48" s="1426">
        <v>1</v>
      </c>
      <c r="AP48" s="1426">
        <v>0.2</v>
      </c>
      <c r="AQ48" s="1426">
        <v>0.01</v>
      </c>
      <c r="AR48" s="1426">
        <v>0.5</v>
      </c>
      <c r="AS48" s="1426">
        <v>0.05</v>
      </c>
      <c r="AT48" s="1426">
        <v>0.1</v>
      </c>
      <c r="AU48" s="1426">
        <v>0.05</v>
      </c>
      <c r="AV48" s="1426">
        <v>0.05</v>
      </c>
      <c r="AW48" s="1426">
        <v>0.01</v>
      </c>
      <c r="AX48" s="1426">
        <v>411</v>
      </c>
      <c r="AY48" s="1426">
        <v>7</v>
      </c>
      <c r="AZ48" s="1426">
        <v>0.3</v>
      </c>
      <c r="BA48" s="1426">
        <v>0.6</v>
      </c>
      <c r="BB48" s="1426">
        <v>253</v>
      </c>
      <c r="BC48" s="1426">
        <v>425</v>
      </c>
      <c r="BD48" s="1426">
        <v>1</v>
      </c>
      <c r="BE48" s="1426">
        <v>44</v>
      </c>
      <c r="BF48" s="1426">
        <v>5200</v>
      </c>
      <c r="BG48" s="1426">
        <v>20</v>
      </c>
      <c r="BH48" s="1426">
        <v>0.5</v>
      </c>
      <c r="BI48" s="1426">
        <v>107</v>
      </c>
      <c r="BJ48" s="1426">
        <v>6.9</v>
      </c>
      <c r="BK48" s="1426">
        <v>0.1</v>
      </c>
      <c r="BL48" s="1426">
        <v>3</v>
      </c>
      <c r="BM48" s="1426">
        <v>27.3</v>
      </c>
      <c r="BN48" s="1559">
        <f t="shared" si="0"/>
        <v>1.6798418972332017</v>
      </c>
      <c r="BO48" s="1560">
        <f t="shared" si="1"/>
        <v>1733.3333333333333</v>
      </c>
      <c r="BP48" s="1384">
        <v>2.0099999999999998</v>
      </c>
      <c r="BQ48" s="1382">
        <v>3.82</v>
      </c>
      <c r="BR48" s="1382">
        <v>0.44</v>
      </c>
      <c r="BS48" s="1382">
        <v>1.89</v>
      </c>
      <c r="BT48" s="1382">
        <v>0.36</v>
      </c>
      <c r="BU48" s="1382">
        <v>0.73899999999999999</v>
      </c>
      <c r="BV48" s="1382">
        <v>0.36</v>
      </c>
      <c r="BW48" s="1382">
        <v>0.06</v>
      </c>
      <c r="BX48" s="1382">
        <v>0.38</v>
      </c>
      <c r="BY48" s="1382">
        <v>2.2999999999999998</v>
      </c>
      <c r="BZ48" s="1382">
        <v>0.08</v>
      </c>
      <c r="CA48" s="1382">
        <v>0.24</v>
      </c>
      <c r="CB48" s="1382">
        <v>4.2000000000000003E-2</v>
      </c>
      <c r="CC48" s="1382">
        <v>0.27</v>
      </c>
      <c r="CD48" s="1284">
        <v>4.2000000000000003E-2</v>
      </c>
      <c r="CE48" s="1387">
        <v>8.4810126582278471</v>
      </c>
      <c r="CF48" s="1388">
        <v>6.2316476345840126</v>
      </c>
      <c r="CG48" s="1388">
        <v>4.7413793103448283</v>
      </c>
      <c r="CH48" s="1388">
        <v>4.1356673960612689</v>
      </c>
      <c r="CI48" s="1388">
        <v>2.4324324324324325</v>
      </c>
      <c r="CJ48" s="1388">
        <v>13.126110124333925</v>
      </c>
      <c r="CK48" s="1388">
        <v>1.8090452261306531</v>
      </c>
      <c r="CL48" s="1388">
        <v>1.6620498614958448</v>
      </c>
      <c r="CM48" s="1388">
        <v>1.5447154471544715</v>
      </c>
      <c r="CN48" s="1388">
        <v>1.4649681528662419</v>
      </c>
      <c r="CO48" s="1388">
        <v>1.4652014652014651</v>
      </c>
      <c r="CP48" s="1388">
        <v>1.5</v>
      </c>
      <c r="CQ48" s="1388">
        <v>1.7004048582995952</v>
      </c>
      <c r="CR48" s="1388">
        <v>1.6770186335403727</v>
      </c>
      <c r="CS48" s="1389">
        <v>1.7073170731707319</v>
      </c>
      <c r="CT48" s="1390">
        <f t="shared" si="2"/>
        <v>3.4866385372714483</v>
      </c>
      <c r="CU48" s="1391">
        <f t="shared" si="3"/>
        <v>1.0595836324479539</v>
      </c>
      <c r="CV48" s="1391">
        <f t="shared" si="4"/>
        <v>4.9674502712477384</v>
      </c>
      <c r="CW48" s="1392">
        <f t="shared" si="5"/>
        <v>6.2573570757825054</v>
      </c>
      <c r="CX48" s="1558"/>
      <c r="CZ48" s="1559"/>
      <c r="DA48" s="1284"/>
      <c r="DB48" s="1439">
        <v>53.26</v>
      </c>
      <c r="DC48" s="1440">
        <v>0.28499999999999998</v>
      </c>
      <c r="DD48" s="1440">
        <v>23.23</v>
      </c>
      <c r="DE48" s="1440">
        <v>0.62800000000000011</v>
      </c>
      <c r="DF48" s="1440">
        <v>5.085752335018987</v>
      </c>
      <c r="DG48" s="1440">
        <v>6.3E-2</v>
      </c>
      <c r="DH48" s="1440">
        <v>3.78</v>
      </c>
      <c r="DI48" s="1440">
        <v>8.31</v>
      </c>
      <c r="DJ48" s="1440">
        <v>3.75</v>
      </c>
      <c r="DK48" s="1440">
        <v>0.62</v>
      </c>
      <c r="DL48" s="1440">
        <v>0.02</v>
      </c>
      <c r="DM48" s="1440">
        <v>0</v>
      </c>
      <c r="DN48" s="1440">
        <v>0</v>
      </c>
      <c r="DO48" s="1440">
        <v>0.53</v>
      </c>
      <c r="DP48" s="1440">
        <v>0</v>
      </c>
      <c r="DQ48" s="1440">
        <v>0</v>
      </c>
      <c r="DR48" s="1440">
        <v>4.8604541154210028E-2</v>
      </c>
      <c r="DS48" s="1440">
        <v>2.1100815005024004E-2</v>
      </c>
      <c r="DT48" s="1440">
        <v>5.4085008908119112E-2</v>
      </c>
      <c r="DU48" s="1440">
        <v>1.5638702133878982E-2</v>
      </c>
      <c r="DV48" s="1440">
        <v>9.4556260975280288E-4</v>
      </c>
      <c r="DW48" s="1441">
        <v>99.702126964829972</v>
      </c>
      <c r="DX48" s="1439">
        <v>9.9999637250013809</v>
      </c>
      <c r="DY48" s="1440">
        <v>54.388448714466783</v>
      </c>
      <c r="DZ48" s="1440">
        <v>56.987738440012649</v>
      </c>
      <c r="EA48" s="1440">
        <v>62.392473388143756</v>
      </c>
      <c r="EB48" s="1440">
        <v>55.047301470094339</v>
      </c>
      <c r="EC48" s="1420">
        <v>55.047209256771566</v>
      </c>
      <c r="ED48" s="1440">
        <v>83.519364798601188</v>
      </c>
      <c r="EE48" s="1440">
        <v>2.8377850112622607</v>
      </c>
      <c r="EF48" s="1440">
        <v>2.5842158814908278</v>
      </c>
      <c r="EG48" s="1440">
        <v>0.3502326069004949</v>
      </c>
      <c r="EH48" s="1440">
        <v>0.3330102246970304</v>
      </c>
      <c r="EI48" s="1440">
        <v>1150.8275091820506</v>
      </c>
      <c r="EJ48" s="1443">
        <v>0.69750480149451022</v>
      </c>
      <c r="EK48" s="1553" t="s">
        <v>331</v>
      </c>
      <c r="EL48" s="1567" t="s">
        <v>438</v>
      </c>
      <c r="EM48" s="1568" t="s">
        <v>202</v>
      </c>
      <c r="EN48" s="1569"/>
      <c r="EO48" s="1570">
        <v>18</v>
      </c>
      <c r="EP48" s="1489">
        <v>52.799116168259957</v>
      </c>
      <c r="EQ48" s="1556">
        <v>1.7300972065606923</v>
      </c>
      <c r="ER48" s="1557">
        <v>3.2885481638657704E-2</v>
      </c>
      <c r="ES48" s="1556">
        <v>1.8623221171000204</v>
      </c>
      <c r="ET48" s="1426">
        <v>0.18770834331587888</v>
      </c>
      <c r="EU48" s="1557">
        <v>0.1808157775093146</v>
      </c>
      <c r="EV48" s="1556">
        <v>7.5260192543124826E-2</v>
      </c>
      <c r="EW48" s="1426">
        <v>2.3249397889309732E-2</v>
      </c>
      <c r="EX48" s="1557">
        <v>0.27315457433331575</v>
      </c>
      <c r="EY48" s="1556">
        <v>5.5645437774817286E-2</v>
      </c>
      <c r="EZ48" s="1426">
        <v>2.0095553238052371E-3</v>
      </c>
      <c r="FA48" s="1557">
        <v>3.2287248510809136E-2</v>
      </c>
      <c r="FB48" s="1560">
        <v>0.55662500000000004</v>
      </c>
      <c r="FC48" s="1556">
        <v>0.10971278792070367</v>
      </c>
      <c r="FD48" s="1557">
        <v>0.68700199945688067</v>
      </c>
      <c r="FE48" s="1283"/>
      <c r="FF48" s="1283"/>
      <c r="FG48" s="1283"/>
      <c r="FH48" s="1283"/>
      <c r="FI48" s="1283"/>
      <c r="FJ48" s="1283"/>
      <c r="FK48" s="1283"/>
      <c r="FL48" s="1283"/>
      <c r="FM48" s="1283"/>
      <c r="FN48" s="1283"/>
      <c r="FO48" s="1283"/>
      <c r="FP48" s="1283"/>
      <c r="FQ48" s="1283"/>
      <c r="FR48" s="1283"/>
      <c r="FS48" s="1283"/>
      <c r="FT48" s="1283"/>
      <c r="FU48" s="1283"/>
      <c r="FV48" s="1283"/>
      <c r="FW48" s="1283"/>
      <c r="FX48" s="1283"/>
      <c r="FY48" s="1283"/>
      <c r="FZ48" s="1283"/>
      <c r="GA48" s="1283"/>
    </row>
    <row r="49" spans="1:187" s="1426" customFormat="1" ht="25.5" customHeight="1" thickBot="1" x14ac:dyDescent="0.3">
      <c r="A49" s="1588">
        <v>220000</v>
      </c>
      <c r="B49" s="1550">
        <v>19</v>
      </c>
      <c r="C49" s="1550" t="s">
        <v>1677</v>
      </c>
      <c r="D49" s="1551">
        <v>54</v>
      </c>
      <c r="E49" s="1550">
        <v>283057</v>
      </c>
      <c r="F49" s="1550">
        <v>5457726</v>
      </c>
      <c r="G49" s="1552" t="s">
        <v>362</v>
      </c>
      <c r="H49" s="1552" t="s">
        <v>363</v>
      </c>
      <c r="I49" s="1550">
        <v>20220620</v>
      </c>
      <c r="J49" s="1553" t="s">
        <v>331</v>
      </c>
      <c r="K49" s="1272" t="s">
        <v>420</v>
      </c>
      <c r="L49" s="1554">
        <v>82558</v>
      </c>
      <c r="M49" s="1589" t="s">
        <v>1357</v>
      </c>
      <c r="N49" s="1590" t="s">
        <v>438</v>
      </c>
      <c r="O49" s="1556">
        <v>53.47</v>
      </c>
      <c r="P49" s="1426">
        <v>25.15</v>
      </c>
      <c r="Q49" s="1426">
        <v>4.12</v>
      </c>
      <c r="R49" s="1426">
        <v>5.0999999999999997E-2</v>
      </c>
      <c r="S49" s="1426">
        <v>2.27</v>
      </c>
      <c r="T49" s="1426">
        <v>9.92</v>
      </c>
      <c r="U49" s="1426">
        <v>3.99</v>
      </c>
      <c r="V49" s="1426">
        <v>0.64</v>
      </c>
      <c r="W49" s="1426">
        <v>0.69899999999999995</v>
      </c>
      <c r="X49" s="1426">
        <v>0.02</v>
      </c>
      <c r="Y49" s="1426">
        <v>0.01</v>
      </c>
      <c r="Z49" s="1557">
        <v>100.4</v>
      </c>
      <c r="AA49" s="1556">
        <v>0.05</v>
      </c>
      <c r="AB49" s="1557">
        <v>0.01</v>
      </c>
      <c r="AC49" s="1558">
        <v>55</v>
      </c>
      <c r="AD49" s="1426">
        <v>12</v>
      </c>
      <c r="AE49" s="1426">
        <v>17</v>
      </c>
      <c r="AF49" s="1426">
        <v>0.49</v>
      </c>
      <c r="AG49" s="1426">
        <v>0.7</v>
      </c>
      <c r="AH49" s="1426">
        <v>0.1</v>
      </c>
      <c r="AI49" s="1426">
        <v>1</v>
      </c>
      <c r="AJ49" s="1426">
        <v>0.1</v>
      </c>
      <c r="AK49" s="1426">
        <v>205</v>
      </c>
      <c r="AL49" s="1426">
        <v>5</v>
      </c>
      <c r="AM49" s="1426">
        <v>4</v>
      </c>
      <c r="AN49" s="1426">
        <v>1.2</v>
      </c>
      <c r="AO49" s="1426">
        <v>1</v>
      </c>
      <c r="AP49" s="1426">
        <v>0.3</v>
      </c>
      <c r="AQ49" s="1426">
        <v>0.05</v>
      </c>
      <c r="AR49" s="1426">
        <v>0.6</v>
      </c>
      <c r="AS49" s="1426">
        <v>0.05</v>
      </c>
      <c r="AT49" s="1426">
        <v>0.1</v>
      </c>
      <c r="AU49" s="1426">
        <v>0.05</v>
      </c>
      <c r="AV49" s="1426">
        <v>0.05</v>
      </c>
      <c r="AW49" s="1426">
        <v>0.01</v>
      </c>
      <c r="AX49" s="1426">
        <v>447</v>
      </c>
      <c r="AY49" s="1426">
        <v>12</v>
      </c>
      <c r="AZ49" s="1426">
        <v>0.3</v>
      </c>
      <c r="BA49" s="1426">
        <v>0.5</v>
      </c>
      <c r="BB49" s="1426">
        <v>3</v>
      </c>
      <c r="BC49" s="1426">
        <v>21</v>
      </c>
      <c r="BD49" s="1426">
        <v>1</v>
      </c>
      <c r="BE49" s="1426">
        <v>28</v>
      </c>
      <c r="BF49" s="1426">
        <v>100</v>
      </c>
      <c r="BG49" s="1426">
        <v>2</v>
      </c>
      <c r="BH49" s="1426">
        <v>2.1</v>
      </c>
      <c r="BI49" s="1426">
        <v>93</v>
      </c>
      <c r="BJ49" s="1426">
        <v>6.2</v>
      </c>
      <c r="BK49" s="1426">
        <v>0.1</v>
      </c>
      <c r="BL49" s="1426">
        <v>3</v>
      </c>
      <c r="BM49" s="1426">
        <v>25.7</v>
      </c>
      <c r="BN49" s="1559">
        <f t="shared" si="0"/>
        <v>7</v>
      </c>
      <c r="BO49" s="1560">
        <f t="shared" si="1"/>
        <v>33.333333333333336</v>
      </c>
      <c r="BP49" s="1384">
        <v>2.2999999999999998</v>
      </c>
      <c r="BQ49" s="1382">
        <v>4.2300000000000004</v>
      </c>
      <c r="BR49" s="1382">
        <v>0.54</v>
      </c>
      <c r="BS49" s="1382">
        <v>2.13</v>
      </c>
      <c r="BT49" s="1382">
        <v>0.5</v>
      </c>
      <c r="BU49" s="1382">
        <v>0.81699999999999995</v>
      </c>
      <c r="BV49" s="1382">
        <v>0.49</v>
      </c>
      <c r="BW49" s="1382">
        <v>7.0000000000000007E-2</v>
      </c>
      <c r="BX49" s="1382">
        <v>0.46</v>
      </c>
      <c r="BY49" s="1382">
        <v>2.7</v>
      </c>
      <c r="BZ49" s="1382">
        <v>0.09</v>
      </c>
      <c r="CA49" s="1382">
        <v>0.3</v>
      </c>
      <c r="CB49" s="1382">
        <v>4.3999999999999997E-2</v>
      </c>
      <c r="CC49" s="1382">
        <v>0.27</v>
      </c>
      <c r="CD49" s="1284">
        <v>4.1000000000000002E-2</v>
      </c>
      <c r="CE49" s="1387">
        <v>9.7046413502109701</v>
      </c>
      <c r="CF49" s="1388">
        <v>6.9004893964110936</v>
      </c>
      <c r="CG49" s="1388">
        <v>5.8189655172413799</v>
      </c>
      <c r="CH49" s="1388">
        <v>4.6608315098468269</v>
      </c>
      <c r="CI49" s="1388">
        <v>3.3783783783783785</v>
      </c>
      <c r="CJ49" s="1388">
        <v>14.511545293072823</v>
      </c>
      <c r="CK49" s="1388">
        <v>2.4623115577889445</v>
      </c>
      <c r="CL49" s="1388">
        <v>1.9390581717451525</v>
      </c>
      <c r="CM49" s="1388">
        <v>1.8699186991869921</v>
      </c>
      <c r="CN49" s="1388">
        <v>1.7197452229299364</v>
      </c>
      <c r="CO49" s="1388">
        <v>1.6483516483516483</v>
      </c>
      <c r="CP49" s="1388">
        <v>1.875</v>
      </c>
      <c r="CQ49" s="1388">
        <v>1.7813765182186234</v>
      </c>
      <c r="CR49" s="1388">
        <v>1.6770186335403727</v>
      </c>
      <c r="CS49" s="1389">
        <v>1.6666666666666667</v>
      </c>
      <c r="CT49" s="1390">
        <f t="shared" si="2"/>
        <v>2.8725738396624472</v>
      </c>
      <c r="CU49" s="1391">
        <f t="shared" si="3"/>
        <v>1.4773869346733666</v>
      </c>
      <c r="CV49" s="1391">
        <f t="shared" si="4"/>
        <v>5.8227848101265822</v>
      </c>
      <c r="CW49" s="1392">
        <f t="shared" si="5"/>
        <v>5.031390383948783</v>
      </c>
      <c r="CX49" s="1558"/>
      <c r="CZ49" s="1559"/>
      <c r="DA49" s="1284"/>
      <c r="DB49" s="1439">
        <v>53.47</v>
      </c>
      <c r="DC49" s="1440">
        <v>0.69899999999999995</v>
      </c>
      <c r="DD49" s="1440">
        <v>25.15</v>
      </c>
      <c r="DE49" s="1440">
        <v>0.41200000000000003</v>
      </c>
      <c r="DF49" s="1440">
        <v>3.3365126783882522</v>
      </c>
      <c r="DG49" s="1440">
        <v>5.0999999999999997E-2</v>
      </c>
      <c r="DH49" s="1440">
        <v>2.27</v>
      </c>
      <c r="DI49" s="1440">
        <v>9.92</v>
      </c>
      <c r="DJ49" s="1440">
        <v>3.99</v>
      </c>
      <c r="DK49" s="1440">
        <v>0.64</v>
      </c>
      <c r="DL49" s="1440">
        <v>0.02</v>
      </c>
      <c r="DM49" s="1440">
        <v>0</v>
      </c>
      <c r="DN49" s="1440">
        <v>0</v>
      </c>
      <c r="DO49" s="1440">
        <v>0.01</v>
      </c>
      <c r="DP49" s="1440">
        <v>0</v>
      </c>
      <c r="DQ49" s="1440">
        <v>0</v>
      </c>
      <c r="DR49" s="1440">
        <v>5.286187322611164E-2</v>
      </c>
      <c r="DS49" s="1440">
        <v>2.2887127386401696E-2</v>
      </c>
      <c r="DT49" s="1440">
        <v>2.6724357342835328E-3</v>
      </c>
      <c r="DU49" s="1440">
        <v>1.3592516807950891E-2</v>
      </c>
      <c r="DV49" s="1440">
        <v>1.6209644738619479E-3</v>
      </c>
      <c r="DW49" s="1441">
        <v>100.06214759601683</v>
      </c>
      <c r="DX49" s="1439">
        <v>9.9999637250013791</v>
      </c>
      <c r="DY49" s="1440">
        <v>52.187688073223157</v>
      </c>
      <c r="DZ49" s="1440">
        <v>54.808184584849116</v>
      </c>
      <c r="EA49" s="1440">
        <v>61.257711681435737</v>
      </c>
      <c r="EB49" s="1440">
        <v>57.874898749868571</v>
      </c>
      <c r="EC49" s="1420">
        <v>57.66015656755318</v>
      </c>
      <c r="ED49" s="1440">
        <v>90.496177378902445</v>
      </c>
      <c r="EE49" s="1440">
        <v>2.7875989177738196</v>
      </c>
      <c r="EF49" s="1440">
        <v>2.5671121771294092</v>
      </c>
      <c r="EG49" s="1440">
        <v>0.36532496553047217</v>
      </c>
      <c r="EH49" s="1440">
        <v>0.34831549380798932</v>
      </c>
      <c r="EI49" s="1440">
        <v>1150.5036334448864</v>
      </c>
      <c r="EJ49" s="1443">
        <v>0.66886365642142209</v>
      </c>
      <c r="EK49" s="1553" t="s">
        <v>331</v>
      </c>
      <c r="EL49" s="1567" t="s">
        <v>438</v>
      </c>
      <c r="EM49" s="1568" t="s">
        <v>420</v>
      </c>
      <c r="EN49" s="1569"/>
      <c r="EO49" s="1570">
        <v>12</v>
      </c>
      <c r="EP49" s="1489">
        <v>51.555067540160799</v>
      </c>
      <c r="EQ49" s="1556">
        <v>0.72800452757585532</v>
      </c>
      <c r="ER49" s="1557">
        <v>2.8097506839706056E-2</v>
      </c>
      <c r="ES49" s="1556">
        <v>2.381684577627925</v>
      </c>
      <c r="ET49" s="1426">
        <v>0.11121406650888316</v>
      </c>
      <c r="EU49" s="1557">
        <v>0.17297142828732437</v>
      </c>
      <c r="EV49" s="1556">
        <v>6.5839012115147838E-2</v>
      </c>
      <c r="EW49" s="1426">
        <v>8.8055349601360126E-3</v>
      </c>
      <c r="EX49" s="1557">
        <v>8.3985765955636296E-2</v>
      </c>
      <c r="EY49" s="1556">
        <v>5.2985512689452868E-2</v>
      </c>
      <c r="EZ49" s="1426">
        <v>8.9631440598293601E-4</v>
      </c>
      <c r="FA49" s="1557">
        <v>2.5623112994944797E-2</v>
      </c>
      <c r="FB49" s="1560">
        <v>0.85949999999999993</v>
      </c>
      <c r="FC49" s="1556">
        <v>0.24104460168192943</v>
      </c>
      <c r="FD49" s="1557" t="e">
        <v>#DIV/0!</v>
      </c>
      <c r="FE49" s="1283"/>
      <c r="FF49" s="1283"/>
      <c r="FG49" s="1283"/>
      <c r="FH49" s="1283"/>
      <c r="FI49" s="1283"/>
      <c r="FJ49" s="1283"/>
      <c r="FK49" s="1283"/>
      <c r="FL49" s="1283"/>
      <c r="FM49" s="1283"/>
      <c r="FN49" s="1283"/>
      <c r="FO49" s="1283"/>
      <c r="FP49" s="1283"/>
      <c r="FQ49" s="1283"/>
      <c r="FR49" s="1283"/>
      <c r="FS49" s="1283"/>
      <c r="FT49" s="1283"/>
      <c r="FU49" s="1283"/>
      <c r="FV49" s="1283"/>
      <c r="FW49" s="1283"/>
      <c r="FX49" s="1283"/>
      <c r="FY49" s="1283"/>
      <c r="FZ49" s="1283"/>
      <c r="GA49" s="1283"/>
    </row>
    <row r="50" spans="1:187" s="1426" customFormat="1" ht="25.5" customHeight="1" thickBot="1" x14ac:dyDescent="0.3">
      <c r="A50" s="1549" t="s">
        <v>1678</v>
      </c>
      <c r="B50" s="1550">
        <v>18</v>
      </c>
      <c r="C50" s="1550" t="s">
        <v>1677</v>
      </c>
      <c r="D50" s="1551">
        <v>1</v>
      </c>
      <c r="E50" s="1550">
        <v>705706</v>
      </c>
      <c r="F50" s="1550">
        <v>5447507</v>
      </c>
      <c r="G50" s="1552" t="s">
        <v>235</v>
      </c>
      <c r="H50" s="1552" t="s">
        <v>236</v>
      </c>
      <c r="I50" s="1550">
        <v>20220611</v>
      </c>
      <c r="J50" s="1553" t="s">
        <v>328</v>
      </c>
      <c r="K50" s="1272" t="s">
        <v>234</v>
      </c>
      <c r="L50" s="1554" t="s">
        <v>1706</v>
      </c>
      <c r="M50" s="1589" t="s">
        <v>237</v>
      </c>
      <c r="N50" s="1590" t="s">
        <v>452</v>
      </c>
      <c r="O50" s="1556">
        <v>46.29</v>
      </c>
      <c r="P50" s="1426">
        <v>15.22</v>
      </c>
      <c r="Q50" s="1426">
        <v>9.33</v>
      </c>
      <c r="R50" s="1426">
        <v>0.12</v>
      </c>
      <c r="S50" s="1426">
        <v>6.02</v>
      </c>
      <c r="T50" s="1426">
        <v>12.86</v>
      </c>
      <c r="U50" s="1426">
        <v>2.62</v>
      </c>
      <c r="V50" s="1426">
        <v>0.4</v>
      </c>
      <c r="W50" s="1426">
        <v>3.2269999999999999</v>
      </c>
      <c r="X50" s="1426">
        <v>1.88</v>
      </c>
      <c r="Y50" s="1426">
        <v>0.03</v>
      </c>
      <c r="Z50" s="1557">
        <v>98.59</v>
      </c>
      <c r="AA50" s="1556">
        <v>0.64</v>
      </c>
      <c r="AB50" s="1557">
        <v>0.03</v>
      </c>
      <c r="AC50" s="1558">
        <v>202</v>
      </c>
      <c r="AD50" s="1426">
        <v>30</v>
      </c>
      <c r="AE50" s="1426">
        <v>12</v>
      </c>
      <c r="AF50" s="1426">
        <v>6.76</v>
      </c>
      <c r="AG50" s="1426">
        <v>1</v>
      </c>
      <c r="AH50" s="1426">
        <v>0.1</v>
      </c>
      <c r="AI50" s="1426">
        <v>1</v>
      </c>
      <c r="AJ50" s="1426">
        <v>0.1</v>
      </c>
      <c r="AK50" s="1426">
        <v>131</v>
      </c>
      <c r="AL50" s="1426">
        <v>5</v>
      </c>
      <c r="AM50" s="1426">
        <v>2</v>
      </c>
      <c r="AN50" s="1426">
        <v>4</v>
      </c>
      <c r="AO50" s="1426">
        <v>1</v>
      </c>
      <c r="AP50" s="1426">
        <v>1.7</v>
      </c>
      <c r="AQ50" s="1426">
        <v>0.3</v>
      </c>
      <c r="AR50" s="1426">
        <v>0.5</v>
      </c>
      <c r="AS50" s="1426">
        <v>0.05</v>
      </c>
      <c r="AT50" s="1426">
        <v>0.1</v>
      </c>
      <c r="AU50" s="1426">
        <v>0.23</v>
      </c>
      <c r="AV50" s="1426">
        <v>0.34</v>
      </c>
      <c r="AW50" s="1426">
        <v>0.13</v>
      </c>
      <c r="AX50" s="1426">
        <v>311</v>
      </c>
      <c r="AY50" s="1426">
        <v>65</v>
      </c>
      <c r="AZ50" s="1426">
        <v>0.3</v>
      </c>
      <c r="BA50" s="1426">
        <v>0.5</v>
      </c>
      <c r="BB50" s="1426">
        <v>10</v>
      </c>
      <c r="BC50" s="1426">
        <v>91</v>
      </c>
      <c r="BD50" s="1426">
        <v>1</v>
      </c>
      <c r="BE50" s="1426">
        <v>54</v>
      </c>
      <c r="BF50" s="1426">
        <v>100</v>
      </c>
      <c r="BG50" s="1426">
        <v>2</v>
      </c>
      <c r="BH50" s="1426">
        <v>1.2</v>
      </c>
      <c r="BI50" s="1426">
        <v>164</v>
      </c>
      <c r="BJ50" s="1426">
        <v>25.8</v>
      </c>
      <c r="BK50" s="1426">
        <v>0.1</v>
      </c>
      <c r="BL50" s="1426">
        <v>3</v>
      </c>
      <c r="BM50" s="1426">
        <v>30.5</v>
      </c>
      <c r="BN50" s="1559">
        <f t="shared" si="0"/>
        <v>9.1</v>
      </c>
      <c r="BO50" s="1560">
        <f t="shared" si="1"/>
        <v>33.333333333333336</v>
      </c>
      <c r="BP50" s="1384">
        <v>10.9</v>
      </c>
      <c r="BQ50" s="1382">
        <v>28.7</v>
      </c>
      <c r="BR50" s="1382">
        <v>4.7699999999999996</v>
      </c>
      <c r="BS50" s="1382">
        <v>24.5</v>
      </c>
      <c r="BT50" s="1382">
        <v>6.5</v>
      </c>
      <c r="BU50" s="1382">
        <v>1.61</v>
      </c>
      <c r="BV50" s="1382">
        <v>6.76</v>
      </c>
      <c r="BW50" s="1382">
        <v>1</v>
      </c>
      <c r="BX50" s="1382">
        <v>5.48</v>
      </c>
      <c r="BY50" s="1382">
        <v>27.6</v>
      </c>
      <c r="BZ50" s="1382">
        <v>1.03</v>
      </c>
      <c r="CA50" s="1382">
        <v>2.75</v>
      </c>
      <c r="CB50" s="1382">
        <v>0.34399999999999997</v>
      </c>
      <c r="CC50" s="1382">
        <v>2</v>
      </c>
      <c r="CD50" s="1284">
        <v>0.311</v>
      </c>
      <c r="CE50" s="1387">
        <v>45.991561181434605</v>
      </c>
      <c r="CF50" s="1388">
        <v>46.818923327895597</v>
      </c>
      <c r="CG50" s="1388">
        <v>51.400862068965516</v>
      </c>
      <c r="CH50" s="1388">
        <v>53.610503282275708</v>
      </c>
      <c r="CI50" s="1388">
        <v>43.918918918918919</v>
      </c>
      <c r="CJ50" s="1388">
        <v>28.596802841918294</v>
      </c>
      <c r="CK50" s="1388">
        <v>33.969849246231156</v>
      </c>
      <c r="CL50" s="1388">
        <v>27.700831024930746</v>
      </c>
      <c r="CM50" s="1388">
        <v>22.276422764227643</v>
      </c>
      <c r="CN50" s="1388">
        <v>17.579617834394906</v>
      </c>
      <c r="CO50" s="1388">
        <v>18.864468864468865</v>
      </c>
      <c r="CP50" s="1388">
        <v>17.1875</v>
      </c>
      <c r="CQ50" s="1388">
        <v>13.927125506072873</v>
      </c>
      <c r="CR50" s="1388">
        <v>12.422360248447205</v>
      </c>
      <c r="CS50" s="1389">
        <v>12.642276422764228</v>
      </c>
      <c r="CT50" s="1390">
        <f t="shared" si="2"/>
        <v>1.0471924699772803</v>
      </c>
      <c r="CU50" s="1391">
        <f t="shared" si="3"/>
        <v>2.6870041525957764</v>
      </c>
      <c r="CV50" s="1391">
        <f t="shared" si="4"/>
        <v>3.637917701168139</v>
      </c>
      <c r="CW50" s="1392">
        <f t="shared" si="5"/>
        <v>0.74036324590114166</v>
      </c>
      <c r="CX50" s="1558"/>
      <c r="CZ50" s="1559"/>
      <c r="DA50" s="1284"/>
      <c r="DB50" s="1439">
        <v>46.29</v>
      </c>
      <c r="DC50" s="1440">
        <v>3.2269999999999999</v>
      </c>
      <c r="DD50" s="1440">
        <v>15.22</v>
      </c>
      <c r="DE50" s="1440">
        <v>0.93299999999999994</v>
      </c>
      <c r="DF50" s="1440">
        <v>7.5557435168355314</v>
      </c>
      <c r="DG50" s="1440">
        <v>0.12</v>
      </c>
      <c r="DH50" s="1440">
        <v>6.02</v>
      </c>
      <c r="DI50" s="1440">
        <v>12.86</v>
      </c>
      <c r="DJ50" s="1440">
        <v>2.62</v>
      </c>
      <c r="DK50" s="1440">
        <v>0.4</v>
      </c>
      <c r="DL50" s="1440">
        <v>1.88</v>
      </c>
      <c r="DM50" s="1440">
        <v>0</v>
      </c>
      <c r="DN50" s="1440">
        <v>0</v>
      </c>
      <c r="DO50" s="1440">
        <v>0.03</v>
      </c>
      <c r="DP50" s="1440">
        <v>0</v>
      </c>
      <c r="DQ50" s="1440">
        <v>0</v>
      </c>
      <c r="DR50" s="1440">
        <v>3.6778618732261119E-2</v>
      </c>
      <c r="DS50" s="1440">
        <v>1.4625432622529865E-2</v>
      </c>
      <c r="DT50" s="1440">
        <v>1.1580554848561976E-2</v>
      </c>
      <c r="DU50" s="1440">
        <v>2.3969599532300497E-2</v>
      </c>
      <c r="DV50" s="1440">
        <v>8.7802242334188846E-3</v>
      </c>
      <c r="DW50" s="1441">
        <v>97.251477946804613</v>
      </c>
      <c r="DX50" s="1439">
        <v>9.9999637250013791</v>
      </c>
      <c r="DY50" s="1440">
        <v>56.106588157728645</v>
      </c>
      <c r="DZ50" s="1440">
        <v>58.682347249837278</v>
      </c>
      <c r="EA50" s="1440">
        <v>71.288829613533906</v>
      </c>
      <c r="EB50" s="1440">
        <v>73.0630866925123</v>
      </c>
      <c r="EC50" s="1420">
        <v>54.83783021579832</v>
      </c>
      <c r="ED50" s="1440">
        <v>59.599812004244889</v>
      </c>
      <c r="EE50" s="1440">
        <v>2.9334395159598952</v>
      </c>
      <c r="EF50" s="1440">
        <v>2.6976372679681879</v>
      </c>
      <c r="EG50" s="1440">
        <v>0.19965299930162408</v>
      </c>
      <c r="EH50" s="1440">
        <v>0.186066421289795</v>
      </c>
      <c r="EI50" s="1440">
        <v>1257.5241076910761</v>
      </c>
      <c r="EJ50" s="1443">
        <v>0.2514782482813871</v>
      </c>
      <c r="EK50" s="1553" t="s">
        <v>328</v>
      </c>
      <c r="EL50" s="1567" t="s">
        <v>452</v>
      </c>
      <c r="EM50" s="1568" t="s">
        <v>226</v>
      </c>
      <c r="EN50" s="1569"/>
      <c r="EO50" s="1570">
        <v>5</v>
      </c>
      <c r="EP50" s="1371">
        <v>48.479845459786439</v>
      </c>
      <c r="EQ50" s="1556">
        <v>0.12856617937737644</v>
      </c>
      <c r="ER50" s="1557">
        <v>1.5068183516435458E-2</v>
      </c>
      <c r="ES50" s="1556">
        <v>2.1805194544560944</v>
      </c>
      <c r="ET50" s="1426">
        <v>0.16086603973925823</v>
      </c>
      <c r="EU50" s="1557">
        <v>0.3615812548462024</v>
      </c>
      <c r="EV50" s="1556">
        <v>8.6383619391749475E-2</v>
      </c>
      <c r="EW50" s="1426">
        <v>1.5270610763835981E-2</v>
      </c>
      <c r="EX50" s="1557">
        <v>0.14850939752171743</v>
      </c>
      <c r="EY50" s="1556">
        <v>6.2039473684210533E-2</v>
      </c>
      <c r="EZ50" s="1426">
        <v>2.1399284167487611E-3</v>
      </c>
      <c r="FA50" s="1557">
        <v>0.12532690847823058</v>
      </c>
      <c r="FB50" s="1560">
        <v>0.49199999999999999</v>
      </c>
      <c r="FC50" s="1556">
        <v>0.20788939366884493</v>
      </c>
      <c r="FD50" s="1557">
        <v>0.62112635794891924</v>
      </c>
      <c r="FE50" s="1283"/>
      <c r="FF50" s="1283"/>
      <c r="FG50" s="1283"/>
      <c r="FH50" s="1283"/>
      <c r="FI50" s="1283"/>
      <c r="FJ50" s="1283"/>
      <c r="FK50" s="1283"/>
      <c r="FL50" s="1283"/>
      <c r="FM50" s="1283"/>
      <c r="FN50" s="1283"/>
      <c r="FO50" s="1283"/>
      <c r="FP50" s="1283"/>
      <c r="FQ50" s="1283"/>
      <c r="FR50" s="1283"/>
      <c r="FS50" s="1283"/>
      <c r="FT50" s="1283"/>
      <c r="FU50" s="1283"/>
      <c r="FV50" s="1283"/>
      <c r="FW50" s="1283"/>
      <c r="FX50" s="1283"/>
      <c r="FY50" s="1283"/>
      <c r="FZ50" s="1283"/>
      <c r="GA50" s="1283"/>
    </row>
    <row r="51" spans="1:187" s="1538" customFormat="1" ht="25.5" customHeight="1" thickBot="1" x14ac:dyDescent="0.3">
      <c r="A51" s="1549" t="s">
        <v>1678</v>
      </c>
      <c r="B51" s="1550">
        <v>18</v>
      </c>
      <c r="C51" s="1550" t="s">
        <v>1677</v>
      </c>
      <c r="D51" s="1551">
        <v>5</v>
      </c>
      <c r="E51" s="1550">
        <v>705712</v>
      </c>
      <c r="F51" s="1550">
        <v>5447482</v>
      </c>
      <c r="G51" s="1552" t="s">
        <v>242</v>
      </c>
      <c r="H51" s="1552" t="s">
        <v>243</v>
      </c>
      <c r="I51" s="1550">
        <v>20220611</v>
      </c>
      <c r="J51" s="1553" t="s">
        <v>328</v>
      </c>
      <c r="K51" s="1272" t="s">
        <v>227</v>
      </c>
      <c r="L51" s="1554" t="s">
        <v>1707</v>
      </c>
      <c r="M51" s="1278" t="s">
        <v>244</v>
      </c>
      <c r="N51" s="1555" t="s">
        <v>438</v>
      </c>
      <c r="O51" s="1556">
        <v>54.33</v>
      </c>
      <c r="P51" s="1426">
        <v>23.27</v>
      </c>
      <c r="Q51" s="1426">
        <v>5.17</v>
      </c>
      <c r="R51" s="1426">
        <v>4.8000000000000001E-2</v>
      </c>
      <c r="S51" s="1426">
        <v>3.03</v>
      </c>
      <c r="T51" s="1426">
        <v>8.7799999999999994</v>
      </c>
      <c r="U51" s="1426">
        <v>4.3499999999999996</v>
      </c>
      <c r="V51" s="1426">
        <v>0.52</v>
      </c>
      <c r="W51" s="1426">
        <v>0.45400000000000001</v>
      </c>
      <c r="X51" s="1426">
        <v>0.24</v>
      </c>
      <c r="Y51" s="1426">
        <v>0.01</v>
      </c>
      <c r="Z51" s="1557">
        <v>100.8</v>
      </c>
      <c r="AA51" s="1556">
        <v>0.62</v>
      </c>
      <c r="AB51" s="1557">
        <v>0.05</v>
      </c>
      <c r="AC51" s="1558">
        <v>34</v>
      </c>
      <c r="AD51" s="1426">
        <v>18</v>
      </c>
      <c r="AE51" s="1426">
        <v>16</v>
      </c>
      <c r="AF51" s="1426">
        <v>1.05</v>
      </c>
      <c r="AG51" s="1426">
        <v>0.7</v>
      </c>
      <c r="AH51" s="1426">
        <v>0.1</v>
      </c>
      <c r="AI51" s="1426">
        <v>1</v>
      </c>
      <c r="AJ51" s="1426">
        <v>0.1</v>
      </c>
      <c r="AK51" s="1426">
        <v>224</v>
      </c>
      <c r="AL51" s="1426">
        <v>5</v>
      </c>
      <c r="AM51" s="1426">
        <v>4</v>
      </c>
      <c r="AN51" s="1426">
        <v>1</v>
      </c>
      <c r="AO51" s="1426">
        <v>1</v>
      </c>
      <c r="AP51" s="1426">
        <v>0.3</v>
      </c>
      <c r="AQ51" s="1426">
        <v>0.05</v>
      </c>
      <c r="AR51" s="1426">
        <v>0.5</v>
      </c>
      <c r="AS51" s="1426">
        <v>0.05</v>
      </c>
      <c r="AT51" s="1426">
        <v>0.1</v>
      </c>
      <c r="AU51" s="1426">
        <v>0.1</v>
      </c>
      <c r="AV51" s="1426">
        <v>7.0000000000000007E-2</v>
      </c>
      <c r="AW51" s="1426">
        <v>0.06</v>
      </c>
      <c r="AX51" s="1426">
        <v>501</v>
      </c>
      <c r="AY51" s="1426">
        <v>12</v>
      </c>
      <c r="AZ51" s="1426">
        <v>0.3</v>
      </c>
      <c r="BA51" s="1426">
        <v>0.5</v>
      </c>
      <c r="BB51" s="1426">
        <v>12</v>
      </c>
      <c r="BC51" s="1426">
        <v>71</v>
      </c>
      <c r="BD51" s="1426">
        <v>1</v>
      </c>
      <c r="BE51" s="1426">
        <v>36</v>
      </c>
      <c r="BF51" s="1426">
        <v>400</v>
      </c>
      <c r="BG51" s="1426">
        <v>2</v>
      </c>
      <c r="BH51" s="1426">
        <v>1.2</v>
      </c>
      <c r="BI51" s="1426">
        <v>61</v>
      </c>
      <c r="BJ51" s="1426">
        <v>6.6</v>
      </c>
      <c r="BK51" s="1426">
        <v>0.2</v>
      </c>
      <c r="BL51" s="1426">
        <v>3</v>
      </c>
      <c r="BM51" s="1426">
        <v>22.6</v>
      </c>
      <c r="BN51" s="1559">
        <f t="shared" si="0"/>
        <v>5.916666666666667</v>
      </c>
      <c r="BO51" s="1560">
        <f t="shared" si="1"/>
        <v>133.33333333333334</v>
      </c>
      <c r="BP51" s="1384">
        <v>3.74</v>
      </c>
      <c r="BQ51" s="1382">
        <v>7.59</v>
      </c>
      <c r="BR51" s="1382">
        <v>1.06</v>
      </c>
      <c r="BS51" s="1382">
        <v>5.03</v>
      </c>
      <c r="BT51" s="1382">
        <v>1.04</v>
      </c>
      <c r="BU51" s="1382">
        <v>1.04</v>
      </c>
      <c r="BV51" s="1382">
        <v>1.05</v>
      </c>
      <c r="BW51" s="1382">
        <v>0.15</v>
      </c>
      <c r="BX51" s="1382">
        <v>0.88</v>
      </c>
      <c r="BY51" s="1382">
        <v>4.3</v>
      </c>
      <c r="BZ51" s="1382">
        <v>0.16</v>
      </c>
      <c r="CA51" s="1382">
        <v>0.47</v>
      </c>
      <c r="CB51" s="1382">
        <v>6.8000000000000005E-2</v>
      </c>
      <c r="CC51" s="1382">
        <v>0.4</v>
      </c>
      <c r="CD51" s="1284">
        <v>6.0999999999999999E-2</v>
      </c>
      <c r="CE51" s="1387">
        <v>15.78059071729958</v>
      </c>
      <c r="CF51" s="1388">
        <v>12.381729200652529</v>
      </c>
      <c r="CG51" s="1388">
        <v>11.42241379310345</v>
      </c>
      <c r="CH51" s="1388">
        <v>11.00656455142232</v>
      </c>
      <c r="CI51" s="1388">
        <v>7.0270270270270272</v>
      </c>
      <c r="CJ51" s="1388">
        <v>18.47246891651865</v>
      </c>
      <c r="CK51" s="1388">
        <v>5.2763819095477382</v>
      </c>
      <c r="CL51" s="1388">
        <v>4.1551246537396116</v>
      </c>
      <c r="CM51" s="1388">
        <v>3.5772357723577235</v>
      </c>
      <c r="CN51" s="1388">
        <v>2.7388535031847132</v>
      </c>
      <c r="CO51" s="1388">
        <v>2.9304029304029302</v>
      </c>
      <c r="CP51" s="1388">
        <v>2.9374999999999996</v>
      </c>
      <c r="CQ51" s="1388">
        <v>2.7530364372469638</v>
      </c>
      <c r="CR51" s="1388">
        <v>2.4844720496894412</v>
      </c>
      <c r="CS51" s="1389">
        <v>2.4796747967479673</v>
      </c>
      <c r="CT51" s="1390">
        <f t="shared" si="2"/>
        <v>2.2456994482310941</v>
      </c>
      <c r="CU51" s="1391">
        <f t="shared" si="3"/>
        <v>2.1278523766372848</v>
      </c>
      <c r="CV51" s="1391">
        <f t="shared" si="4"/>
        <v>6.363975928615897</v>
      </c>
      <c r="CW51" s="1392">
        <f t="shared" si="5"/>
        <v>3.0336887508194774</v>
      </c>
      <c r="CX51" s="1558"/>
      <c r="CY51" s="1426"/>
      <c r="CZ51" s="1559"/>
      <c r="DA51" s="1284"/>
      <c r="DB51" s="1439">
        <v>54.33</v>
      </c>
      <c r="DC51" s="1440">
        <v>0.45400000000000001</v>
      </c>
      <c r="DD51" s="1440">
        <v>23.27</v>
      </c>
      <c r="DE51" s="1440">
        <v>0.51700000000000002</v>
      </c>
      <c r="DF51" s="1440">
        <v>4.1868375114726364</v>
      </c>
      <c r="DG51" s="1440">
        <v>4.8000000000000001E-2</v>
      </c>
      <c r="DH51" s="1440">
        <v>3.03</v>
      </c>
      <c r="DI51" s="1440">
        <v>8.7799999999999994</v>
      </c>
      <c r="DJ51" s="1440">
        <v>4.3499999999999996</v>
      </c>
      <c r="DK51" s="1440">
        <v>0.52</v>
      </c>
      <c r="DL51" s="1440">
        <v>0.24</v>
      </c>
      <c r="DM51" s="1440">
        <v>0</v>
      </c>
      <c r="DN51" s="1440">
        <v>0</v>
      </c>
      <c r="DO51" s="1440">
        <v>0.05</v>
      </c>
      <c r="DP51" s="1440">
        <v>0</v>
      </c>
      <c r="DQ51" s="1440">
        <v>0</v>
      </c>
      <c r="DR51" s="1440">
        <v>5.9247871333964051E-2</v>
      </c>
      <c r="DS51" s="1440">
        <v>2.5008373339287709E-2</v>
      </c>
      <c r="DT51" s="1440">
        <v>9.035377958768135E-3</v>
      </c>
      <c r="DU51" s="1440">
        <v>8.9155217772581112E-3</v>
      </c>
      <c r="DV51" s="1440">
        <v>1.6209644738619479E-3</v>
      </c>
      <c r="DW51" s="1441">
        <v>99.879665620355752</v>
      </c>
      <c r="DX51" s="1439">
        <v>9.9999637250013773</v>
      </c>
      <c r="DY51" s="1440">
        <v>53.726245724527743</v>
      </c>
      <c r="DZ51" s="1440">
        <v>56.33297448763237</v>
      </c>
      <c r="EA51" s="1440">
        <v>60.387619301700177</v>
      </c>
      <c r="EB51" s="1440">
        <v>52.726763020381178</v>
      </c>
      <c r="EC51" s="1420">
        <v>51.906619878265083</v>
      </c>
      <c r="ED51" s="1440">
        <v>87.105089751792917</v>
      </c>
      <c r="EE51" s="1440">
        <v>2.8014745704359307</v>
      </c>
      <c r="EF51" s="1440">
        <v>2.5681512302382687</v>
      </c>
      <c r="EG51" s="1440">
        <v>0.37322924049997941</v>
      </c>
      <c r="EH51" s="1440">
        <v>0.35183190887470317</v>
      </c>
      <c r="EI51" s="1440">
        <v>1132.9312835454275</v>
      </c>
      <c r="EJ51" s="1443">
        <v>0.76995979650225266</v>
      </c>
      <c r="EK51" s="1553" t="s">
        <v>328</v>
      </c>
      <c r="EL51" s="1567" t="s">
        <v>438</v>
      </c>
      <c r="EM51" s="1568" t="s">
        <v>798</v>
      </c>
      <c r="EN51" s="1569"/>
      <c r="EO51" s="1570">
        <v>16</v>
      </c>
      <c r="EP51" s="1371">
        <v>49.341598641453089</v>
      </c>
      <c r="EQ51" s="1556">
        <v>2.0799360023465669</v>
      </c>
      <c r="ER51" s="1557">
        <v>4.1905426527495862E-2</v>
      </c>
      <c r="ES51" s="1556">
        <v>0.9382724442988204</v>
      </c>
      <c r="ET51" s="1426">
        <v>0.40671685454478113</v>
      </c>
      <c r="EU51" s="1557">
        <v>0.6504167992888269</v>
      </c>
      <c r="EV51" s="1556">
        <v>7.4235922914784702E-2</v>
      </c>
      <c r="EW51" s="1426">
        <v>1.5245891779380061E-2</v>
      </c>
      <c r="EX51" s="1557">
        <v>0.19597113667082777</v>
      </c>
      <c r="EY51" s="1556">
        <v>6.3804824561403517E-2</v>
      </c>
      <c r="EZ51" s="1426">
        <v>2.0801582896494966E-3</v>
      </c>
      <c r="FA51" s="1557">
        <v>3.2942752768992896E-2</v>
      </c>
      <c r="FB51" s="1560">
        <v>0.63516666666666666</v>
      </c>
      <c r="FC51" s="1556">
        <v>0.4446502437200916</v>
      </c>
      <c r="FD51" s="1557">
        <v>0.74183226317014139</v>
      </c>
      <c r="FE51" s="1283"/>
      <c r="FF51" s="1283"/>
      <c r="FG51" s="1283"/>
      <c r="FH51" s="1283"/>
      <c r="FI51" s="1283"/>
      <c r="FJ51" s="1283"/>
      <c r="FK51" s="1283"/>
      <c r="FL51" s="1283"/>
      <c r="FM51" s="1283"/>
      <c r="FN51" s="1283"/>
      <c r="FO51" s="1283"/>
      <c r="FP51" s="1283"/>
      <c r="FQ51" s="1283"/>
      <c r="FR51" s="1283"/>
      <c r="FS51" s="1283"/>
      <c r="FT51" s="1283"/>
      <c r="FU51" s="1283"/>
      <c r="FV51" s="1283"/>
      <c r="FW51" s="1283"/>
      <c r="FX51" s="1283"/>
      <c r="FY51" s="1283"/>
      <c r="FZ51" s="1283"/>
      <c r="GA51" s="1283"/>
    </row>
    <row r="52" spans="1:187" s="1414" customFormat="1" ht="25.5" customHeight="1" thickBot="1" x14ac:dyDescent="0.3">
      <c r="A52" s="1549" t="s">
        <v>1678</v>
      </c>
      <c r="B52" s="1550">
        <v>18</v>
      </c>
      <c r="C52" s="1550" t="s">
        <v>1677</v>
      </c>
      <c r="D52" s="1551">
        <v>157</v>
      </c>
      <c r="E52" s="1550">
        <v>708608</v>
      </c>
      <c r="F52" s="1550">
        <v>5448414</v>
      </c>
      <c r="G52" s="1552" t="s">
        <v>251</v>
      </c>
      <c r="H52" s="1552" t="s">
        <v>252</v>
      </c>
      <c r="I52" s="1550">
        <v>20220701</v>
      </c>
      <c r="J52" s="1553" t="s">
        <v>328</v>
      </c>
      <c r="K52" s="1272" t="s">
        <v>253</v>
      </c>
      <c r="L52" s="1554">
        <v>82565</v>
      </c>
      <c r="M52" s="1278" t="s">
        <v>254</v>
      </c>
      <c r="N52" s="1555" t="s">
        <v>438</v>
      </c>
      <c r="O52" s="1556">
        <v>59.35</v>
      </c>
      <c r="P52" s="1426">
        <v>16.59</v>
      </c>
      <c r="Q52" s="1426">
        <v>7.23</v>
      </c>
      <c r="R52" s="1426">
        <v>9.0999999999999998E-2</v>
      </c>
      <c r="S52" s="1426">
        <v>0.6</v>
      </c>
      <c r="T52" s="1426">
        <v>4.07</v>
      </c>
      <c r="U52" s="1426">
        <v>3.1</v>
      </c>
      <c r="V52" s="1426">
        <v>7.44</v>
      </c>
      <c r="W52" s="1426">
        <v>1.044</v>
      </c>
      <c r="X52" s="1426">
        <v>0.43</v>
      </c>
      <c r="Y52" s="1426">
        <v>0.01</v>
      </c>
      <c r="Z52" s="1557">
        <v>99.76</v>
      </c>
      <c r="AA52" s="1556">
        <v>-0.19</v>
      </c>
      <c r="AB52" s="1557">
        <v>0.05</v>
      </c>
      <c r="AC52" s="1558">
        <v>30</v>
      </c>
      <c r="AD52" s="1426">
        <v>6</v>
      </c>
      <c r="AE52" s="1426">
        <v>21</v>
      </c>
      <c r="AF52" s="1426">
        <v>5.67</v>
      </c>
      <c r="AG52" s="1426">
        <v>1.3</v>
      </c>
      <c r="AH52" s="1426">
        <v>0.1</v>
      </c>
      <c r="AI52" s="1426">
        <v>1</v>
      </c>
      <c r="AJ52" s="1426">
        <v>0.6</v>
      </c>
      <c r="AK52" s="1426">
        <v>4060</v>
      </c>
      <c r="AL52" s="1426">
        <v>10</v>
      </c>
      <c r="AM52" s="1426">
        <v>109</v>
      </c>
      <c r="AN52" s="1426">
        <v>3.2</v>
      </c>
      <c r="AO52" s="1426">
        <v>1</v>
      </c>
      <c r="AP52" s="1426">
        <v>3.5</v>
      </c>
      <c r="AQ52" s="1426">
        <v>0.12</v>
      </c>
      <c r="AR52" s="1426">
        <v>0.5</v>
      </c>
      <c r="AS52" s="1426">
        <v>0.53</v>
      </c>
      <c r="AT52" s="1426">
        <v>0.1</v>
      </c>
      <c r="AU52" s="1426">
        <v>1</v>
      </c>
      <c r="AV52" s="1426">
        <v>0.33</v>
      </c>
      <c r="AW52" s="1426">
        <v>0.71</v>
      </c>
      <c r="AX52" s="1426">
        <v>326</v>
      </c>
      <c r="AY52" s="1426">
        <v>142</v>
      </c>
      <c r="AZ52" s="1426">
        <v>0.3</v>
      </c>
      <c r="BA52" s="1426">
        <v>0.5</v>
      </c>
      <c r="BB52" s="1426">
        <v>2</v>
      </c>
      <c r="BC52" s="1426">
        <v>3</v>
      </c>
      <c r="BD52" s="1426">
        <v>1</v>
      </c>
      <c r="BE52" s="1426">
        <v>79</v>
      </c>
      <c r="BF52" s="1426">
        <v>400</v>
      </c>
      <c r="BG52" s="1426">
        <v>10</v>
      </c>
      <c r="BH52" s="1426">
        <v>0.5</v>
      </c>
      <c r="BI52" s="1426">
        <v>12</v>
      </c>
      <c r="BJ52" s="1426">
        <v>19.3</v>
      </c>
      <c r="BK52" s="1426">
        <v>0.1</v>
      </c>
      <c r="BL52" s="1426">
        <v>3</v>
      </c>
      <c r="BM52" s="1426">
        <v>24.8</v>
      </c>
      <c r="BN52" s="1559">
        <f t="shared" si="0"/>
        <v>1.5</v>
      </c>
      <c r="BO52" s="1560">
        <f t="shared" si="1"/>
        <v>133.33333333333334</v>
      </c>
      <c r="BP52" s="1384">
        <v>12.2</v>
      </c>
      <c r="BQ52" s="1382">
        <v>29</v>
      </c>
      <c r="BR52" s="1382">
        <v>4.46</v>
      </c>
      <c r="BS52" s="1382">
        <v>22.6</v>
      </c>
      <c r="BT52" s="1382">
        <v>5.72</v>
      </c>
      <c r="BU52" s="1382">
        <v>3.87</v>
      </c>
      <c r="BV52" s="1382">
        <v>5.67</v>
      </c>
      <c r="BW52" s="1382">
        <v>0.83</v>
      </c>
      <c r="BX52" s="1382">
        <v>4.71</v>
      </c>
      <c r="BY52" s="1382">
        <v>23.6</v>
      </c>
      <c r="BZ52" s="1382">
        <v>0.88</v>
      </c>
      <c r="CA52" s="1382">
        <v>2.46</v>
      </c>
      <c r="CB52" s="1382">
        <v>0.33200000000000002</v>
      </c>
      <c r="CC52" s="1382">
        <v>2</v>
      </c>
      <c r="CD52" s="1284">
        <v>0.28399999999999997</v>
      </c>
      <c r="CE52" s="1387">
        <v>51.47679324894515</v>
      </c>
      <c r="CF52" s="1388">
        <v>47.30831973898858</v>
      </c>
      <c r="CG52" s="1388">
        <v>48.060344827586206</v>
      </c>
      <c r="CH52" s="1388">
        <v>49.452954048140043</v>
      </c>
      <c r="CI52" s="1388">
        <v>38.648648648648646</v>
      </c>
      <c r="CJ52" s="1388">
        <v>68.738898756660745</v>
      </c>
      <c r="CK52" s="1388">
        <v>28.492462311557787</v>
      </c>
      <c r="CL52" s="1388">
        <v>22.991689750692519</v>
      </c>
      <c r="CM52" s="1388">
        <v>19.146341463414636</v>
      </c>
      <c r="CN52" s="1388">
        <v>15.031847133757962</v>
      </c>
      <c r="CO52" s="1388">
        <v>16.117216117216117</v>
      </c>
      <c r="CP52" s="1388">
        <v>15.375</v>
      </c>
      <c r="CQ52" s="1388">
        <v>13.441295546558706</v>
      </c>
      <c r="CR52" s="1388">
        <v>12.422360248447205</v>
      </c>
      <c r="CS52" s="1389">
        <v>11.54471544715447</v>
      </c>
      <c r="CT52" s="1390">
        <f t="shared" si="2"/>
        <v>1.33191702811956</v>
      </c>
      <c r="CU52" s="1391">
        <f t="shared" si="3"/>
        <v>2.4680090593814143</v>
      </c>
      <c r="CV52" s="1391">
        <f t="shared" si="4"/>
        <v>4.4589053307184887</v>
      </c>
      <c r="CW52" s="1392">
        <f t="shared" si="5"/>
        <v>2.0714307654940236</v>
      </c>
      <c r="CX52" s="1558"/>
      <c r="CY52" s="1426"/>
      <c r="CZ52" s="1559"/>
      <c r="DA52" s="1284"/>
      <c r="DB52" s="1439">
        <v>59.35</v>
      </c>
      <c r="DC52" s="1440">
        <v>1.044</v>
      </c>
      <c r="DD52" s="1440">
        <v>16.59</v>
      </c>
      <c r="DE52" s="1440">
        <v>0.72300000000000009</v>
      </c>
      <c r="DF52" s="1440">
        <v>5.8550938506667629</v>
      </c>
      <c r="DG52" s="1440">
        <v>9.0999999999999998E-2</v>
      </c>
      <c r="DH52" s="1440">
        <v>0.6</v>
      </c>
      <c r="DI52" s="1440">
        <v>4.07</v>
      </c>
      <c r="DJ52" s="1440">
        <v>3.1</v>
      </c>
      <c r="DK52" s="1440">
        <v>7.44</v>
      </c>
      <c r="DL52" s="1440">
        <v>0.43</v>
      </c>
      <c r="DM52" s="1440">
        <v>0</v>
      </c>
      <c r="DN52" s="1440">
        <v>0</v>
      </c>
      <c r="DO52" s="1440">
        <v>0.05</v>
      </c>
      <c r="DP52" s="1440">
        <v>0</v>
      </c>
      <c r="DQ52" s="1440">
        <v>0</v>
      </c>
      <c r="DR52" s="1440">
        <v>3.8552507095553454E-2</v>
      </c>
      <c r="DS52" s="1440">
        <v>0.45327676677458972</v>
      </c>
      <c r="DT52" s="1440">
        <v>3.8177653346907611E-4</v>
      </c>
      <c r="DU52" s="1440">
        <v>1.7538731365097924E-3</v>
      </c>
      <c r="DV52" s="1440">
        <v>1.9181412940699718E-2</v>
      </c>
      <c r="DW52" s="1441">
        <v>99.856240187147563</v>
      </c>
      <c r="DX52" s="1439">
        <v>9.9999637250013809</v>
      </c>
      <c r="DY52" s="1440">
        <v>14.119161384204638</v>
      </c>
      <c r="DZ52" s="1440">
        <v>15.44564119080705</v>
      </c>
      <c r="EA52" s="1440">
        <v>18.776455602428975</v>
      </c>
      <c r="EB52" s="1440">
        <v>42.046109742239764</v>
      </c>
      <c r="EC52" s="1507">
        <v>23.512800618333749</v>
      </c>
      <c r="ED52" s="1440">
        <v>86.779783637062906</v>
      </c>
      <c r="EE52" s="1440">
        <v>2.750042988092845</v>
      </c>
      <c r="EF52" s="1440">
        <v>2.4949494687832123</v>
      </c>
      <c r="EG52" s="1440">
        <v>0.47818584261864688</v>
      </c>
      <c r="EH52" s="1440">
        <v>0.42471332306561382</v>
      </c>
      <c r="EI52" s="1440">
        <v>1040.5483062839962</v>
      </c>
      <c r="EJ52" s="1443">
        <v>1.4546631013792108</v>
      </c>
      <c r="EK52" s="1553" t="s">
        <v>328</v>
      </c>
      <c r="EL52" s="1567" t="s">
        <v>438</v>
      </c>
      <c r="EM52" s="1568" t="s">
        <v>1298</v>
      </c>
      <c r="EN52" s="1569"/>
      <c r="EO52" s="1570">
        <v>6</v>
      </c>
      <c r="EP52" s="1489">
        <v>7.2073923109916453</v>
      </c>
      <c r="EQ52" s="1556">
        <v>2.9311134064217534</v>
      </c>
      <c r="ER52" s="1557">
        <v>0.36504206220292845</v>
      </c>
      <c r="ES52" s="1556">
        <v>25.609423704182142</v>
      </c>
      <c r="ET52" s="1426">
        <v>3.616305801262325</v>
      </c>
      <c r="EU52" s="1557">
        <v>0.12935376205386528</v>
      </c>
      <c r="EV52" s="1556">
        <v>0.92485316265060247</v>
      </c>
      <c r="EW52" s="1426">
        <v>0.12411108405630444</v>
      </c>
      <c r="EX52" s="1557">
        <v>8.935703853388019E-2</v>
      </c>
      <c r="EY52" s="1556">
        <v>4.1749629661903105E-2</v>
      </c>
      <c r="EZ52" s="1426">
        <v>1.0735071362166784E-3</v>
      </c>
      <c r="FA52" s="1557">
        <v>2.1001497887188775E-2</v>
      </c>
      <c r="FB52" s="1560">
        <v>0.52400000000000002</v>
      </c>
      <c r="FC52" s="1556">
        <v>0.18667619023324852</v>
      </c>
      <c r="FD52" s="1557">
        <v>0.50196609773521339</v>
      </c>
      <c r="FE52" s="1283"/>
      <c r="FF52" s="1283"/>
      <c r="FG52" s="1283"/>
      <c r="FH52" s="1283"/>
      <c r="FI52" s="1283"/>
      <c r="FJ52" s="1283"/>
      <c r="FK52" s="1283"/>
      <c r="FL52" s="1283"/>
      <c r="FM52" s="1283"/>
      <c r="FN52" s="1283"/>
      <c r="FO52" s="1283"/>
      <c r="FP52" s="1283"/>
      <c r="FQ52" s="1283"/>
      <c r="FR52" s="1283"/>
      <c r="FS52" s="1283"/>
      <c r="FT52" s="1283"/>
      <c r="FU52" s="1283"/>
      <c r="FV52" s="1283"/>
      <c r="FW52" s="1283"/>
      <c r="FX52" s="1283"/>
      <c r="FY52" s="1283"/>
      <c r="FZ52" s="1283"/>
      <c r="GA52" s="1283"/>
    </row>
    <row r="53" spans="1:187" s="1527" customFormat="1" ht="25.5" customHeight="1" thickBot="1" x14ac:dyDescent="0.3">
      <c r="A53" s="1591"/>
      <c r="B53" s="1520">
        <v>18</v>
      </c>
      <c r="C53" s="1520" t="s">
        <v>1677</v>
      </c>
      <c r="D53" s="1521">
        <v>157</v>
      </c>
      <c r="E53" s="1520">
        <v>708608</v>
      </c>
      <c r="F53" s="1520">
        <v>5448414</v>
      </c>
      <c r="G53" s="1522" t="s">
        <v>251</v>
      </c>
      <c r="H53" s="1522" t="s">
        <v>252</v>
      </c>
      <c r="I53" s="1520">
        <v>20220701</v>
      </c>
      <c r="J53" s="1408" t="s">
        <v>328</v>
      </c>
      <c r="K53" s="1433" t="s">
        <v>1358</v>
      </c>
      <c r="L53" s="1592">
        <v>82566</v>
      </c>
      <c r="M53" s="1593" t="s">
        <v>255</v>
      </c>
      <c r="N53" s="1525" t="s">
        <v>438</v>
      </c>
      <c r="O53" s="1594">
        <v>58</v>
      </c>
      <c r="P53" s="1538">
        <v>19.22</v>
      </c>
      <c r="Q53" s="1538">
        <v>7.98</v>
      </c>
      <c r="R53" s="1538">
        <v>0.10299999999999999</v>
      </c>
      <c r="S53" s="1538">
        <v>0.81</v>
      </c>
      <c r="T53" s="1538">
        <v>4.66</v>
      </c>
      <c r="U53" s="1538">
        <v>4.3099999999999996</v>
      </c>
      <c r="V53" s="1538">
        <v>4.45</v>
      </c>
      <c r="W53" s="1538">
        <v>0.875</v>
      </c>
      <c r="X53" s="1538">
        <v>0.23</v>
      </c>
      <c r="Y53" s="1538">
        <v>0.01</v>
      </c>
      <c r="Z53" s="1595">
        <v>100.3</v>
      </c>
      <c r="AA53" s="1594">
        <v>-0.28999999999999998</v>
      </c>
      <c r="AB53" s="1595">
        <v>0.03</v>
      </c>
      <c r="AC53" s="1537">
        <v>11</v>
      </c>
      <c r="AD53" s="1538">
        <v>10</v>
      </c>
      <c r="AE53" s="1538">
        <v>24</v>
      </c>
      <c r="AF53" s="1538">
        <v>0.89</v>
      </c>
      <c r="AG53" s="1538">
        <v>1</v>
      </c>
      <c r="AH53" s="1538">
        <v>0.1</v>
      </c>
      <c r="AI53" s="1538">
        <v>1</v>
      </c>
      <c r="AJ53" s="1538">
        <v>0.2</v>
      </c>
      <c r="AK53" s="1538">
        <v>2430</v>
      </c>
      <c r="AL53" s="1538">
        <v>5</v>
      </c>
      <c r="AM53" s="1538">
        <v>47</v>
      </c>
      <c r="AN53" s="1538">
        <v>1.1000000000000001</v>
      </c>
      <c r="AO53" s="1538">
        <v>1</v>
      </c>
      <c r="AP53" s="1538">
        <v>8</v>
      </c>
      <c r="AQ53" s="1538">
        <v>0.05</v>
      </c>
      <c r="AR53" s="1538">
        <v>0.5</v>
      </c>
      <c r="AS53" s="1538">
        <v>0.21</v>
      </c>
      <c r="AT53" s="1538">
        <v>0.1</v>
      </c>
      <c r="AU53" s="1538">
        <v>0.08</v>
      </c>
      <c r="AV53" s="1538">
        <v>0.06</v>
      </c>
      <c r="AW53" s="1538">
        <v>0.28000000000000003</v>
      </c>
      <c r="AX53" s="1538">
        <v>346</v>
      </c>
      <c r="AY53" s="1538">
        <v>397</v>
      </c>
      <c r="AZ53" s="1538">
        <v>0.3</v>
      </c>
      <c r="BA53" s="1538">
        <v>0.5</v>
      </c>
      <c r="BB53" s="1538">
        <v>2</v>
      </c>
      <c r="BC53" s="1538">
        <v>5</v>
      </c>
      <c r="BD53" s="1538">
        <v>2</v>
      </c>
      <c r="BE53" s="1538">
        <v>73</v>
      </c>
      <c r="BF53" s="1538">
        <v>300</v>
      </c>
      <c r="BG53" s="1538">
        <v>2</v>
      </c>
      <c r="BH53" s="1538">
        <v>0.5</v>
      </c>
      <c r="BI53" s="1538">
        <v>10</v>
      </c>
      <c r="BJ53" s="1538">
        <v>7.5</v>
      </c>
      <c r="BK53" s="1538">
        <v>0.1</v>
      </c>
      <c r="BL53" s="1538">
        <v>3</v>
      </c>
      <c r="BM53" s="1538">
        <v>25.5</v>
      </c>
      <c r="BN53" s="1539">
        <f t="shared" si="0"/>
        <v>2.5</v>
      </c>
      <c r="BO53" s="1596">
        <f t="shared" si="1"/>
        <v>100</v>
      </c>
      <c r="BP53" s="1384">
        <v>2.38</v>
      </c>
      <c r="BQ53" s="1382">
        <v>3.91</v>
      </c>
      <c r="BR53" s="1382">
        <v>0.54</v>
      </c>
      <c r="BS53" s="1382">
        <v>2.96</v>
      </c>
      <c r="BT53" s="1382">
        <v>0.76</v>
      </c>
      <c r="BU53" s="1382">
        <v>4.13</v>
      </c>
      <c r="BV53" s="1382">
        <v>0.89</v>
      </c>
      <c r="BW53" s="1382">
        <v>0.13</v>
      </c>
      <c r="BX53" s="1382">
        <v>0.78</v>
      </c>
      <c r="BY53" s="1382">
        <v>4.5</v>
      </c>
      <c r="BZ53" s="1382">
        <v>0.16</v>
      </c>
      <c r="CA53" s="1382">
        <v>0.46</v>
      </c>
      <c r="CB53" s="1382">
        <v>6.5000000000000002E-2</v>
      </c>
      <c r="CC53" s="1382">
        <v>0.43</v>
      </c>
      <c r="CD53" s="1403">
        <v>6.3E-2</v>
      </c>
      <c r="CE53" s="1597">
        <v>10.042194092827005</v>
      </c>
      <c r="CF53" s="1598">
        <v>6.3784665579119091</v>
      </c>
      <c r="CG53" s="1598">
        <v>5.8189655172413799</v>
      </c>
      <c r="CH53" s="1598">
        <v>6.4770240700218817</v>
      </c>
      <c r="CI53" s="1598">
        <v>5.1351351351351351</v>
      </c>
      <c r="CJ53" s="1598">
        <v>73.357015985790397</v>
      </c>
      <c r="CK53" s="1598">
        <v>4.4723618090452257</v>
      </c>
      <c r="CL53" s="1598">
        <v>3.6011080332409975</v>
      </c>
      <c r="CM53" s="1598">
        <v>3.1707317073170733</v>
      </c>
      <c r="CN53" s="1598">
        <v>2.8662420382165603</v>
      </c>
      <c r="CO53" s="1598">
        <v>2.9304029304029302</v>
      </c>
      <c r="CP53" s="1598">
        <v>2.875</v>
      </c>
      <c r="CQ53" s="1598">
        <v>2.6315789473684212</v>
      </c>
      <c r="CR53" s="1598">
        <v>2.670807453416149</v>
      </c>
      <c r="CS53" s="1599">
        <v>2.5609756097560976</v>
      </c>
      <c r="CT53" s="1600">
        <f t="shared" si="2"/>
        <v>1.955585165445259</v>
      </c>
      <c r="CU53" s="1601">
        <f t="shared" si="3"/>
        <v>1.7463508016271834</v>
      </c>
      <c r="CV53" s="1601">
        <f t="shared" si="4"/>
        <v>3.9212376933895925</v>
      </c>
      <c r="CW53" s="1602">
        <f t="shared" si="5"/>
        <v>15.307252750365837</v>
      </c>
      <c r="CX53" s="1537"/>
      <c r="CY53" s="1538"/>
      <c r="CZ53" s="1539"/>
      <c r="DA53" s="1403"/>
      <c r="DB53" s="1542">
        <v>58</v>
      </c>
      <c r="DC53" s="1540">
        <v>0.875</v>
      </c>
      <c r="DD53" s="1540">
        <v>19.22</v>
      </c>
      <c r="DE53" s="1540">
        <v>0.79800000000000004</v>
      </c>
      <c r="DF53" s="1540">
        <v>6.4624687314413229</v>
      </c>
      <c r="DG53" s="1540">
        <v>0.10299999999999999</v>
      </c>
      <c r="DH53" s="1540">
        <v>0.81</v>
      </c>
      <c r="DI53" s="1540">
        <v>4.66</v>
      </c>
      <c r="DJ53" s="1540">
        <v>4.3099999999999996</v>
      </c>
      <c r="DK53" s="1540">
        <v>4.45</v>
      </c>
      <c r="DL53" s="1540">
        <v>0.23</v>
      </c>
      <c r="DM53" s="1540">
        <v>0</v>
      </c>
      <c r="DN53" s="1540">
        <v>0</v>
      </c>
      <c r="DO53" s="1540">
        <v>0.03</v>
      </c>
      <c r="DP53" s="1540">
        <v>0</v>
      </c>
      <c r="DQ53" s="1540">
        <v>0</v>
      </c>
      <c r="DR53" s="1540">
        <v>4.0917691579943238E-2</v>
      </c>
      <c r="DS53" s="1540">
        <v>0.27129619292173718</v>
      </c>
      <c r="DT53" s="1540">
        <v>6.3629422244846018E-4</v>
      </c>
      <c r="DU53" s="1540">
        <v>1.4615609470914938E-3</v>
      </c>
      <c r="DV53" s="1540">
        <v>5.3626908010266108E-2</v>
      </c>
      <c r="DW53" s="1541">
        <v>100.31640737912282</v>
      </c>
      <c r="DX53" s="1542">
        <v>9.9999637250013791</v>
      </c>
      <c r="DY53" s="1540">
        <v>16.742014016756222</v>
      </c>
      <c r="DZ53" s="1540">
        <v>18.262508148598886</v>
      </c>
      <c r="EA53" s="1540">
        <v>21.13699999101285</v>
      </c>
      <c r="EB53" s="1540">
        <v>37.401179946129304</v>
      </c>
      <c r="EC53" s="1507">
        <v>33.464737288904438</v>
      </c>
      <c r="ED53" s="1540">
        <v>88.636404833232206</v>
      </c>
      <c r="EE53" s="1540">
        <v>2.7871503444395782</v>
      </c>
      <c r="EF53" s="1540">
        <v>2.5251335024073449</v>
      </c>
      <c r="EG53" s="1540">
        <v>0.44544126624570513</v>
      </c>
      <c r="EH53" s="1540">
        <v>0.40570955469578296</v>
      </c>
      <c r="EI53" s="1540">
        <v>1070.2132435005308</v>
      </c>
      <c r="EJ53" s="1543">
        <v>1.2063393668494342</v>
      </c>
      <c r="EK53" s="1408" t="s">
        <v>328</v>
      </c>
      <c r="EL53" s="1544" t="s">
        <v>438</v>
      </c>
      <c r="EM53" s="1603" t="s">
        <v>1358</v>
      </c>
      <c r="EN53" s="1604"/>
      <c r="EO53" s="1605">
        <v>16</v>
      </c>
      <c r="EP53" s="1489">
        <v>14.252695529739764</v>
      </c>
      <c r="EQ53" s="1594">
        <v>11.700043631987295</v>
      </c>
      <c r="ER53" s="1595">
        <v>0.97369171759764805</v>
      </c>
      <c r="ES53" s="1594">
        <v>22.414428980996064</v>
      </c>
      <c r="ET53" s="1538">
        <v>12.749810904546877</v>
      </c>
      <c r="EU53" s="1595">
        <v>0.19785566978776253</v>
      </c>
      <c r="EV53" s="1594">
        <v>0.79904847937368262</v>
      </c>
      <c r="EW53" s="1538">
        <v>0.38165867807786913</v>
      </c>
      <c r="EX53" s="1595">
        <v>0.17586984002584605</v>
      </c>
      <c r="EY53" s="1594">
        <v>4.3692434210526321E-2</v>
      </c>
      <c r="EZ53" s="1538">
        <v>1.9897690694921509E-3</v>
      </c>
      <c r="FA53" s="1595">
        <v>4.5376616292878834E-2</v>
      </c>
      <c r="FB53" s="1596">
        <v>0.61775000000000002</v>
      </c>
      <c r="FC53" s="1594">
        <v>0.53708883498604454</v>
      </c>
      <c r="FD53" s="1595">
        <v>1.3132383389682902</v>
      </c>
      <c r="FE53" s="1283"/>
      <c r="FF53" s="1283"/>
      <c r="FG53" s="1283"/>
      <c r="FH53" s="1283"/>
      <c r="FI53" s="1283"/>
      <c r="FJ53" s="1283"/>
      <c r="FK53" s="1283"/>
      <c r="FL53" s="1283"/>
      <c r="FM53" s="1283"/>
      <c r="FN53" s="1283"/>
      <c r="FO53" s="1283"/>
      <c r="FP53" s="1283"/>
      <c r="FQ53" s="1283"/>
      <c r="FR53" s="1283"/>
      <c r="FS53" s="1283"/>
      <c r="FT53" s="1283"/>
      <c r="FU53" s="1283"/>
      <c r="FV53" s="1283"/>
      <c r="FW53" s="1283"/>
      <c r="FX53" s="1283"/>
      <c r="FY53" s="1283"/>
      <c r="FZ53" s="1283"/>
      <c r="GA53" s="1283"/>
    </row>
    <row r="54" spans="1:187" ht="25.5" customHeight="1" thickBot="1" x14ac:dyDescent="0.3">
      <c r="A54" s="1436" t="s">
        <v>1678</v>
      </c>
      <c r="B54" s="1405">
        <v>18</v>
      </c>
      <c r="C54" s="1405" t="s">
        <v>1677</v>
      </c>
      <c r="D54" s="1406">
        <v>187</v>
      </c>
      <c r="E54" s="1405">
        <v>706549</v>
      </c>
      <c r="F54" s="1405">
        <v>5450674</v>
      </c>
      <c r="G54" s="1407" t="s">
        <v>386</v>
      </c>
      <c r="H54" s="1407" t="s">
        <v>387</v>
      </c>
      <c r="I54" s="1405">
        <v>20220704</v>
      </c>
      <c r="J54" s="1477" t="s">
        <v>328</v>
      </c>
      <c r="K54" s="1478" t="s">
        <v>431</v>
      </c>
      <c r="L54" s="1410">
        <v>82567</v>
      </c>
      <c r="M54" s="1475" t="s">
        <v>1708</v>
      </c>
      <c r="N54" s="1476" t="s">
        <v>438</v>
      </c>
      <c r="O54" s="1413">
        <v>54.84</v>
      </c>
      <c r="P54" s="1414">
        <v>23.85</v>
      </c>
      <c r="Q54" s="1414">
        <v>4.4400000000000004</v>
      </c>
      <c r="R54" s="1414">
        <v>5.1999999999999998E-2</v>
      </c>
      <c r="S54" s="1414">
        <v>1.41</v>
      </c>
      <c r="T54" s="1414">
        <v>9.15</v>
      </c>
      <c r="U54" s="1414">
        <v>4.45</v>
      </c>
      <c r="V54" s="1414">
        <v>1.1000000000000001</v>
      </c>
      <c r="W54" s="1414">
        <v>0.72</v>
      </c>
      <c r="X54" s="1414">
        <v>0.24</v>
      </c>
      <c r="Y54" s="1414">
        <v>0.01</v>
      </c>
      <c r="Z54" s="1415">
        <v>100.5</v>
      </c>
      <c r="AA54" s="1413">
        <v>0.24</v>
      </c>
      <c r="AB54" s="1415">
        <v>0.06</v>
      </c>
      <c r="AC54" s="1416">
        <v>68</v>
      </c>
      <c r="AD54" s="1414">
        <v>13</v>
      </c>
      <c r="AE54" s="1414">
        <v>20</v>
      </c>
      <c r="AF54" s="1414">
        <v>1.69</v>
      </c>
      <c r="AG54" s="1414">
        <v>0.8</v>
      </c>
      <c r="AH54" s="1414">
        <v>0.1</v>
      </c>
      <c r="AI54" s="1414">
        <v>1</v>
      </c>
      <c r="AJ54" s="1414">
        <v>0.1</v>
      </c>
      <c r="AK54" s="1414">
        <v>348</v>
      </c>
      <c r="AL54" s="1414">
        <v>5</v>
      </c>
      <c r="AM54" s="1414">
        <v>6</v>
      </c>
      <c r="AN54" s="1414">
        <v>1.4</v>
      </c>
      <c r="AO54" s="1414">
        <v>1</v>
      </c>
      <c r="AP54" s="1414">
        <v>0.6</v>
      </c>
      <c r="AQ54" s="1414">
        <v>0.06</v>
      </c>
      <c r="AR54" s="1414">
        <v>0.5</v>
      </c>
      <c r="AS54" s="1414">
        <v>0.05</v>
      </c>
      <c r="AT54" s="1414">
        <v>0.1</v>
      </c>
      <c r="AU54" s="1414">
        <v>0.12</v>
      </c>
      <c r="AV54" s="1414">
        <v>0.12</v>
      </c>
      <c r="AW54" s="1414">
        <v>0.05</v>
      </c>
      <c r="AX54" s="1414">
        <v>437</v>
      </c>
      <c r="AY54" s="1414">
        <v>22</v>
      </c>
      <c r="AZ54" s="1414">
        <v>0.3</v>
      </c>
      <c r="BA54" s="1414">
        <v>0.5</v>
      </c>
      <c r="BB54" s="1414">
        <v>5</v>
      </c>
      <c r="BC54" s="1414">
        <v>9</v>
      </c>
      <c r="BD54" s="1414">
        <v>1</v>
      </c>
      <c r="BE54" s="1414">
        <v>40</v>
      </c>
      <c r="BF54" s="1414">
        <v>600</v>
      </c>
      <c r="BG54" s="1414">
        <v>2</v>
      </c>
      <c r="BH54" s="1414">
        <v>0.5</v>
      </c>
      <c r="BI54" s="1414">
        <v>20</v>
      </c>
      <c r="BJ54" s="1414">
        <v>6.2</v>
      </c>
      <c r="BK54" s="1414">
        <v>0.1</v>
      </c>
      <c r="BL54" s="1414">
        <v>3</v>
      </c>
      <c r="BM54" s="1414">
        <v>25.6</v>
      </c>
      <c r="BN54" s="1417">
        <f t="shared" si="0"/>
        <v>1.8</v>
      </c>
      <c r="BO54" s="1418">
        <f t="shared" si="1"/>
        <v>200</v>
      </c>
      <c r="BP54" s="1384">
        <v>5.71</v>
      </c>
      <c r="BQ54" s="1382">
        <v>11.7</v>
      </c>
      <c r="BR54" s="1382">
        <v>1.58</v>
      </c>
      <c r="BS54" s="1382">
        <v>7.65</v>
      </c>
      <c r="BT54" s="1382">
        <v>1.64</v>
      </c>
      <c r="BU54" s="1382">
        <v>1.65</v>
      </c>
      <c r="BV54" s="1382">
        <v>1.69</v>
      </c>
      <c r="BW54" s="1382">
        <v>0.26</v>
      </c>
      <c r="BX54" s="1382">
        <v>1.43</v>
      </c>
      <c r="BY54" s="1382">
        <v>8.1</v>
      </c>
      <c r="BZ54" s="1382">
        <v>0.27</v>
      </c>
      <c r="CA54" s="1382">
        <v>0.82</v>
      </c>
      <c r="CB54" s="1382">
        <v>0.11700000000000001</v>
      </c>
      <c r="CC54" s="1382">
        <v>0.7</v>
      </c>
      <c r="CD54" s="1419">
        <v>9.4E-2</v>
      </c>
      <c r="CE54" s="1597">
        <v>24.092827004219409</v>
      </c>
      <c r="CF54" s="1598">
        <v>19.086460032626427</v>
      </c>
      <c r="CG54" s="1598">
        <v>17.02586206896552</v>
      </c>
      <c r="CH54" s="1598">
        <v>16.739606126914662</v>
      </c>
      <c r="CI54" s="1598">
        <v>11.081081081081081</v>
      </c>
      <c r="CJ54" s="1598">
        <v>29.307282415630546</v>
      </c>
      <c r="CK54" s="1598">
        <v>8.4924623115577891</v>
      </c>
      <c r="CL54" s="1598">
        <v>7.202216066481995</v>
      </c>
      <c r="CM54" s="1598">
        <v>5.8130081300813004</v>
      </c>
      <c r="CN54" s="1598">
        <v>5.1592356687898082</v>
      </c>
      <c r="CO54" s="1598">
        <v>4.9450549450549453</v>
      </c>
      <c r="CP54" s="1598">
        <v>5.125</v>
      </c>
      <c r="CQ54" s="1598">
        <v>4.7368421052631584</v>
      </c>
      <c r="CR54" s="1598">
        <v>4.3478260869565215</v>
      </c>
      <c r="CS54" s="1599">
        <v>3.821138211382114</v>
      </c>
      <c r="CT54" s="1600">
        <f t="shared" si="2"/>
        <v>2.1742307296490688</v>
      </c>
      <c r="CU54" s="1601">
        <f t="shared" si="3"/>
        <v>2.2224954560034211</v>
      </c>
      <c r="CV54" s="1601">
        <f t="shared" si="4"/>
        <v>6.3051440883382703</v>
      </c>
      <c r="CW54" s="1602">
        <f t="shared" si="5"/>
        <v>3.0211178642610244</v>
      </c>
      <c r="CX54" s="1416"/>
      <c r="CY54" s="1414"/>
      <c r="CZ54" s="1417"/>
      <c r="DA54" s="1419"/>
      <c r="DB54" s="1394">
        <v>54.84</v>
      </c>
      <c r="DC54" s="1395">
        <v>0.72</v>
      </c>
      <c r="DD54" s="1395">
        <v>23.85</v>
      </c>
      <c r="DE54" s="1395">
        <v>0.44400000000000001</v>
      </c>
      <c r="DF54" s="1395">
        <v>3.5956592941853982</v>
      </c>
      <c r="DG54" s="1395">
        <v>5.1999999999999998E-2</v>
      </c>
      <c r="DH54" s="1395">
        <v>1.41</v>
      </c>
      <c r="DI54" s="1395">
        <v>9.15</v>
      </c>
      <c r="DJ54" s="1395">
        <v>4.45</v>
      </c>
      <c r="DK54" s="1395">
        <v>1.1000000000000001</v>
      </c>
      <c r="DL54" s="1395">
        <v>0.24</v>
      </c>
      <c r="DM54" s="1395">
        <v>0</v>
      </c>
      <c r="DN54" s="1395">
        <v>0</v>
      </c>
      <c r="DO54" s="1395">
        <v>0.06</v>
      </c>
      <c r="DP54" s="1395">
        <v>0</v>
      </c>
      <c r="DQ54" s="1395">
        <v>0</v>
      </c>
      <c r="DR54" s="1395">
        <v>5.1679280983916748E-2</v>
      </c>
      <c r="DS54" s="1395">
        <v>3.8852294294964833E-2</v>
      </c>
      <c r="DT54" s="1395">
        <v>1.1453296004072283E-3</v>
      </c>
      <c r="DU54" s="1395">
        <v>2.9231218941829875E-3</v>
      </c>
      <c r="DV54" s="1395">
        <v>2.9717682020802376E-3</v>
      </c>
      <c r="DW54" s="1396">
        <v>100.00923108916096</v>
      </c>
      <c r="DX54" s="1394">
        <v>9.9999637250013773</v>
      </c>
      <c r="DY54" s="1395">
        <v>38.617294360636734</v>
      </c>
      <c r="DZ54" s="1395">
        <v>41.142737760721815</v>
      </c>
      <c r="EA54" s="1395">
        <v>47.902045480506459</v>
      </c>
      <c r="EB54" s="1395">
        <v>53.188867376991197</v>
      </c>
      <c r="EC54" s="1507">
        <v>51.120775812040122</v>
      </c>
      <c r="ED54" s="1395">
        <v>90.944586533696537</v>
      </c>
      <c r="EE54" s="1395">
        <v>2.7749501680979156</v>
      </c>
      <c r="EF54" s="1395">
        <v>2.5512026514974728</v>
      </c>
      <c r="EG54" s="1395">
        <v>0.3982566434295331</v>
      </c>
      <c r="EH54" s="1395">
        <v>0.37426811400369164</v>
      </c>
      <c r="EI54" s="1395">
        <v>1124.8755839310261</v>
      </c>
      <c r="EJ54" s="1398">
        <v>0.81806436669669225</v>
      </c>
      <c r="EK54" s="1477" t="s">
        <v>328</v>
      </c>
      <c r="EL54" s="1421" t="s">
        <v>438</v>
      </c>
      <c r="EM54" s="1422" t="s">
        <v>431</v>
      </c>
      <c r="EN54" s="1423"/>
      <c r="EO54" s="1424">
        <v>3</v>
      </c>
      <c r="EP54" s="1425">
        <v>46.826542984714123</v>
      </c>
      <c r="EQ54" s="1413">
        <v>0.5769261458924051</v>
      </c>
      <c r="ER54" s="1415">
        <v>1.2320494085603002E-2</v>
      </c>
      <c r="ES54" s="1413">
        <v>3.4260738737284031</v>
      </c>
      <c r="ET54" s="1414">
        <v>1.0453519984805026</v>
      </c>
      <c r="EU54" s="1415">
        <v>0.30511659614125747</v>
      </c>
      <c r="EV54" s="1413">
        <v>9.4510542168674716E-2</v>
      </c>
      <c r="EW54" s="1414">
        <v>1.7360507845843795E-2</v>
      </c>
      <c r="EX54" s="1415">
        <v>0.18368858592367585</v>
      </c>
      <c r="EY54" s="1413">
        <v>5.1617723945625658E-2</v>
      </c>
      <c r="EZ54" s="1414">
        <v>2.3190404625702396E-3</v>
      </c>
      <c r="FA54" s="1415">
        <v>4.4927212695645535E-2</v>
      </c>
      <c r="FB54" s="1418">
        <v>0.47699999999999998</v>
      </c>
      <c r="FC54" s="1413">
        <v>9.3724774384008433E-2</v>
      </c>
      <c r="FD54" s="1415">
        <v>0.19648799661217703</v>
      </c>
      <c r="GB54" s="1309"/>
      <c r="GC54" s="1309"/>
      <c r="GD54" s="1309"/>
      <c r="GE54" s="1309"/>
    </row>
    <row r="55" spans="1:187" s="1403" customFormat="1" ht="25.5" customHeight="1" thickBot="1" x14ac:dyDescent="0.3">
      <c r="A55" s="1606" t="s">
        <v>1678</v>
      </c>
      <c r="B55" s="1607">
        <v>18</v>
      </c>
      <c r="C55" s="1607" t="s">
        <v>1677</v>
      </c>
      <c r="D55" s="1608">
        <v>201</v>
      </c>
      <c r="E55" s="1607">
        <v>705843</v>
      </c>
      <c r="F55" s="1607">
        <v>5447308</v>
      </c>
      <c r="G55" s="1609" t="s">
        <v>388</v>
      </c>
      <c r="H55" s="1609" t="s">
        <v>389</v>
      </c>
      <c r="I55" s="1607">
        <v>20220705</v>
      </c>
      <c r="J55" s="1610" t="s">
        <v>328</v>
      </c>
      <c r="K55" s="1611" t="s">
        <v>476</v>
      </c>
      <c r="L55" s="1523">
        <v>82568</v>
      </c>
      <c r="M55" s="1524" t="s">
        <v>1709</v>
      </c>
      <c r="N55" s="1612" t="s">
        <v>438</v>
      </c>
      <c r="O55" s="1526">
        <v>54.75</v>
      </c>
      <c r="P55" s="1527">
        <v>25.39</v>
      </c>
      <c r="Q55" s="1527">
        <v>3.47</v>
      </c>
      <c r="R55" s="1527">
        <v>4.4999999999999998E-2</v>
      </c>
      <c r="S55" s="1527">
        <v>1.56</v>
      </c>
      <c r="T55" s="1527">
        <v>9.57</v>
      </c>
      <c r="U55" s="1527">
        <v>4.46</v>
      </c>
      <c r="V55" s="1527">
        <v>0.9</v>
      </c>
      <c r="W55" s="1527">
        <v>0.214</v>
      </c>
      <c r="X55" s="1527">
        <v>0.04</v>
      </c>
      <c r="Y55" s="1527">
        <v>0.01</v>
      </c>
      <c r="Z55" s="1528">
        <v>100.8</v>
      </c>
      <c r="AA55" s="1526">
        <v>0.37</v>
      </c>
      <c r="AB55" s="1528">
        <v>0.02</v>
      </c>
      <c r="AC55" s="1529">
        <v>34</v>
      </c>
      <c r="AD55" s="1527">
        <v>9</v>
      </c>
      <c r="AE55" s="1527">
        <v>18</v>
      </c>
      <c r="AF55" s="1527">
        <v>1.01</v>
      </c>
      <c r="AG55" s="1527">
        <v>0.8</v>
      </c>
      <c r="AH55" s="1527">
        <v>0.1</v>
      </c>
      <c r="AI55" s="1527">
        <v>1</v>
      </c>
      <c r="AJ55" s="1527">
        <v>0.3</v>
      </c>
      <c r="AK55" s="1527">
        <v>265</v>
      </c>
      <c r="AL55" s="1527">
        <v>5</v>
      </c>
      <c r="AM55" s="1527">
        <v>12</v>
      </c>
      <c r="AN55" s="1527">
        <v>0.5</v>
      </c>
      <c r="AO55" s="1527">
        <v>1</v>
      </c>
      <c r="AP55" s="1527">
        <v>0.5</v>
      </c>
      <c r="AQ55" s="1527">
        <v>0.01</v>
      </c>
      <c r="AR55" s="1527">
        <v>1.8</v>
      </c>
      <c r="AS55" s="1527">
        <v>0.05</v>
      </c>
      <c r="AT55" s="1527">
        <v>0.1</v>
      </c>
      <c r="AU55" s="1527">
        <v>0.1</v>
      </c>
      <c r="AV55" s="1527">
        <v>0.1</v>
      </c>
      <c r="AW55" s="1527">
        <v>0.11</v>
      </c>
      <c r="AX55" s="1527">
        <v>513</v>
      </c>
      <c r="AY55" s="1527">
        <v>16</v>
      </c>
      <c r="AZ55" s="1527">
        <v>0.3</v>
      </c>
      <c r="BA55" s="1527">
        <v>0.5</v>
      </c>
      <c r="BB55" s="1527">
        <v>6</v>
      </c>
      <c r="BC55" s="1527">
        <v>19</v>
      </c>
      <c r="BD55" s="1527">
        <v>1</v>
      </c>
      <c r="BE55" s="1527">
        <v>27</v>
      </c>
      <c r="BF55" s="1527">
        <v>100</v>
      </c>
      <c r="BG55" s="1527">
        <v>2</v>
      </c>
      <c r="BH55" s="1527">
        <v>0.5</v>
      </c>
      <c r="BI55" s="1527">
        <v>30</v>
      </c>
      <c r="BJ55" s="1527">
        <v>6.5</v>
      </c>
      <c r="BK55" s="1527">
        <v>0.1</v>
      </c>
      <c r="BL55" s="1527">
        <v>3</v>
      </c>
      <c r="BM55" s="1527">
        <v>24</v>
      </c>
      <c r="BN55" s="1613">
        <f t="shared" si="0"/>
        <v>3.1666666666666665</v>
      </c>
      <c r="BO55" s="1530">
        <f t="shared" si="1"/>
        <v>33.333333333333336</v>
      </c>
      <c r="BP55" s="1384">
        <v>3.09</v>
      </c>
      <c r="BQ55" s="1382">
        <v>6.2</v>
      </c>
      <c r="BR55" s="1382">
        <v>0.84</v>
      </c>
      <c r="BS55" s="1382">
        <v>3.96</v>
      </c>
      <c r="BT55" s="1382">
        <v>0.97</v>
      </c>
      <c r="BU55" s="1382">
        <v>1.02</v>
      </c>
      <c r="BV55" s="1382">
        <v>1.01</v>
      </c>
      <c r="BW55" s="1382">
        <v>0.18</v>
      </c>
      <c r="BX55" s="1382">
        <v>1.17</v>
      </c>
      <c r="BY55" s="1382">
        <v>6.9</v>
      </c>
      <c r="BZ55" s="1382">
        <v>0.25</v>
      </c>
      <c r="CA55" s="1382">
        <v>0.73</v>
      </c>
      <c r="CB55" s="1382">
        <v>0.10299999999999999</v>
      </c>
      <c r="CC55" s="1382">
        <v>0.63</v>
      </c>
      <c r="CD55" s="1472">
        <v>8.7999999999999995E-2</v>
      </c>
      <c r="CE55" s="1597">
        <v>13.037974683544304</v>
      </c>
      <c r="CF55" s="1598">
        <v>10.114192495921698</v>
      </c>
      <c r="CG55" s="1598">
        <v>9.0517241379310356</v>
      </c>
      <c r="CH55" s="1598">
        <v>8.6652078774617056</v>
      </c>
      <c r="CI55" s="1598">
        <v>6.5540540540540544</v>
      </c>
      <c r="CJ55" s="1598">
        <v>18.117229129662523</v>
      </c>
      <c r="CK55" s="1598">
        <v>5.0753768844221101</v>
      </c>
      <c r="CL55" s="1598">
        <v>4.9861495844875341</v>
      </c>
      <c r="CM55" s="1598">
        <v>4.7560975609756095</v>
      </c>
      <c r="CN55" s="1598">
        <v>4.3949044585987265</v>
      </c>
      <c r="CO55" s="1598">
        <v>4.5787545787545785</v>
      </c>
      <c r="CP55" s="1598">
        <v>4.5625</v>
      </c>
      <c r="CQ55" s="1598">
        <v>4.1700404858299596</v>
      </c>
      <c r="CR55" s="1598">
        <v>3.9130434782608696</v>
      </c>
      <c r="CS55" s="1599">
        <v>3.5772357723577235</v>
      </c>
      <c r="CT55" s="1600">
        <f t="shared" si="2"/>
        <v>1.9892992300665535</v>
      </c>
      <c r="CU55" s="1601">
        <f t="shared" si="3"/>
        <v>1.4187985381452717</v>
      </c>
      <c r="CV55" s="1601">
        <f t="shared" si="4"/>
        <v>3.6447065592635215</v>
      </c>
      <c r="CW55" s="1602">
        <f t="shared" si="5"/>
        <v>3.1412508476191325</v>
      </c>
      <c r="CX55" s="1529"/>
      <c r="CY55" s="1527"/>
      <c r="CZ55" s="1613"/>
      <c r="DA55" s="1472"/>
      <c r="DB55" s="1614">
        <v>54.75</v>
      </c>
      <c r="DC55" s="1615">
        <v>0.214</v>
      </c>
      <c r="DD55" s="1615">
        <v>25.39</v>
      </c>
      <c r="DE55" s="1615">
        <v>0.34700000000000003</v>
      </c>
      <c r="DF55" s="1615">
        <v>2.8101211150502996</v>
      </c>
      <c r="DG55" s="1615">
        <v>4.4999999999999998E-2</v>
      </c>
      <c r="DH55" s="1615">
        <v>1.56</v>
      </c>
      <c r="DI55" s="1615">
        <v>9.57</v>
      </c>
      <c r="DJ55" s="1615">
        <v>4.46</v>
      </c>
      <c r="DK55" s="1615">
        <v>0.9</v>
      </c>
      <c r="DL55" s="1615">
        <v>0.04</v>
      </c>
      <c r="DM55" s="1615">
        <v>0</v>
      </c>
      <c r="DN55" s="1615">
        <v>0</v>
      </c>
      <c r="DO55" s="1615">
        <v>0.02</v>
      </c>
      <c r="DP55" s="1615">
        <v>0</v>
      </c>
      <c r="DQ55" s="1615">
        <v>0</v>
      </c>
      <c r="DR55" s="1615">
        <v>6.0666982024597915E-2</v>
      </c>
      <c r="DS55" s="1615">
        <v>2.9585798816568046E-2</v>
      </c>
      <c r="DT55" s="1615">
        <v>2.4179180453041487E-3</v>
      </c>
      <c r="DU55" s="1615">
        <v>4.3846828412744815E-3</v>
      </c>
      <c r="DV55" s="1615">
        <v>2.1612859651492637E-3</v>
      </c>
      <c r="DW55" s="1616">
        <v>100.2053377827432</v>
      </c>
      <c r="DX55" s="1614">
        <v>9.9999637250013791</v>
      </c>
      <c r="DY55" s="1615">
        <v>47.107433109939869</v>
      </c>
      <c r="DZ55" s="1615">
        <v>49.73820489624724</v>
      </c>
      <c r="EA55" s="1615">
        <v>52.809205414288172</v>
      </c>
      <c r="EB55" s="1615">
        <v>54.248796730588154</v>
      </c>
      <c r="EC55" s="1507">
        <v>53.757468332900729</v>
      </c>
      <c r="ED55" s="1615">
        <v>92.754559015654308</v>
      </c>
      <c r="EE55" s="1615">
        <v>2.763785016197696</v>
      </c>
      <c r="EF55" s="1615">
        <v>2.5448359344581513</v>
      </c>
      <c r="EG55" s="1615">
        <v>0.39714550172212437</v>
      </c>
      <c r="EH55" s="1615">
        <v>0.37543837398385704</v>
      </c>
      <c r="EI55" s="1615">
        <v>1128.4889805213263</v>
      </c>
      <c r="EJ55" s="1617">
        <v>0.79406423607787602</v>
      </c>
      <c r="EK55" s="1610" t="s">
        <v>328</v>
      </c>
      <c r="EL55" s="1618" t="s">
        <v>438</v>
      </c>
      <c r="EM55" s="1545" t="s">
        <v>476</v>
      </c>
      <c r="EN55" s="1546"/>
      <c r="EO55" s="1547">
        <v>9</v>
      </c>
      <c r="EP55" s="1619">
        <v>50.785715347052189</v>
      </c>
      <c r="EQ55" s="1526">
        <v>1.2175975558426011</v>
      </c>
      <c r="ER55" s="1528">
        <v>0.10442016902515128</v>
      </c>
      <c r="ES55" s="1526">
        <v>3.167880252421261</v>
      </c>
      <c r="ET55" s="1527">
        <v>1.3549791578991253</v>
      </c>
      <c r="EU55" s="1528">
        <v>0.7029753550265806</v>
      </c>
      <c r="EV55" s="1526">
        <v>9.1100823045267496E-2</v>
      </c>
      <c r="EW55" s="1527">
        <v>8.3495283495543058E-3</v>
      </c>
      <c r="EX55" s="1528">
        <v>0.30374107456613214</v>
      </c>
      <c r="EY55" s="1526">
        <v>5.9092568064753492E-2</v>
      </c>
      <c r="EZ55" s="1527">
        <v>8.8233905377478757E-4</v>
      </c>
      <c r="FA55" s="1528">
        <v>5.0544475866826068E-2</v>
      </c>
      <c r="FB55" s="1530">
        <v>0.32333333333333331</v>
      </c>
      <c r="FC55" s="1526">
        <v>8.9052419020110699E-2</v>
      </c>
      <c r="FD55" s="1528">
        <v>0.28559549900957343</v>
      </c>
      <c r="FE55" s="1283"/>
      <c r="FF55" s="1283"/>
      <c r="FG55" s="1283"/>
      <c r="FH55" s="1283"/>
      <c r="FI55" s="1283"/>
      <c r="FJ55" s="1283"/>
      <c r="FK55" s="1283"/>
      <c r="FL55" s="1283"/>
      <c r="FM55" s="1283"/>
      <c r="FN55" s="1283"/>
      <c r="FO55" s="1283"/>
      <c r="FP55" s="1283"/>
      <c r="FQ55" s="1283"/>
      <c r="FR55" s="1283"/>
      <c r="FS55" s="1283"/>
      <c r="FT55" s="1283"/>
      <c r="FU55" s="1283"/>
      <c r="FV55" s="1283"/>
      <c r="FW55" s="1283"/>
      <c r="FX55" s="1283"/>
      <c r="FY55" s="1283"/>
      <c r="FZ55" s="1283"/>
      <c r="GA55" s="1283"/>
    </row>
    <row r="56" spans="1:187" s="1414" customFormat="1" ht="25.5" customHeight="1" thickTop="1" thickBot="1" x14ac:dyDescent="0.3">
      <c r="A56" s="1372" t="s">
        <v>1678</v>
      </c>
      <c r="B56" s="1373">
        <v>18</v>
      </c>
      <c r="C56" s="1373" t="s">
        <v>1677</v>
      </c>
      <c r="D56" s="1374">
        <v>209</v>
      </c>
      <c r="E56" s="1373">
        <v>705456</v>
      </c>
      <c r="F56" s="1373">
        <v>5446888</v>
      </c>
      <c r="G56" s="1375" t="s">
        <v>390</v>
      </c>
      <c r="H56" s="1375" t="s">
        <v>391</v>
      </c>
      <c r="I56" s="1373">
        <v>20220705</v>
      </c>
      <c r="J56" s="1345" t="s">
        <v>328</v>
      </c>
      <c r="K56" s="1497" t="s">
        <v>433</v>
      </c>
      <c r="L56" s="1378">
        <v>82570</v>
      </c>
      <c r="M56" s="1379" t="s">
        <v>1710</v>
      </c>
      <c r="N56" s="1620" t="s">
        <v>438</v>
      </c>
      <c r="O56" s="1381">
        <v>56.12</v>
      </c>
      <c r="P56" s="1382">
        <v>25.74</v>
      </c>
      <c r="Q56" s="1382">
        <v>2.2599999999999998</v>
      </c>
      <c r="R56" s="1382">
        <v>0.03</v>
      </c>
      <c r="S56" s="1382">
        <v>1.1499999999999999</v>
      </c>
      <c r="T56" s="1382">
        <v>9.1300000000000008</v>
      </c>
      <c r="U56" s="1382">
        <v>4.66</v>
      </c>
      <c r="V56" s="1382">
        <v>0.9</v>
      </c>
      <c r="W56" s="1382">
        <v>0.22500000000000001</v>
      </c>
      <c r="X56" s="1382">
        <v>0.05</v>
      </c>
      <c r="Y56" s="1382">
        <v>0.01</v>
      </c>
      <c r="Z56" s="1383">
        <v>100.6</v>
      </c>
      <c r="AA56" s="1381">
        <v>0.37</v>
      </c>
      <c r="AB56" s="1383">
        <v>0.01</v>
      </c>
      <c r="AC56" s="1384">
        <v>15</v>
      </c>
      <c r="AD56" s="1382">
        <v>6</v>
      </c>
      <c r="AE56" s="1382">
        <v>17</v>
      </c>
      <c r="AF56" s="1382">
        <v>0.26</v>
      </c>
      <c r="AG56" s="1382">
        <v>0.6</v>
      </c>
      <c r="AH56" s="1382">
        <v>0.1</v>
      </c>
      <c r="AI56" s="1382">
        <v>1</v>
      </c>
      <c r="AJ56" s="1382">
        <v>0.2</v>
      </c>
      <c r="AK56" s="1382">
        <v>273</v>
      </c>
      <c r="AL56" s="1382">
        <v>5</v>
      </c>
      <c r="AM56" s="1382">
        <v>6</v>
      </c>
      <c r="AN56" s="1382">
        <v>0.2</v>
      </c>
      <c r="AO56" s="1382">
        <v>1</v>
      </c>
      <c r="AP56" s="1382">
        <v>0.1</v>
      </c>
      <c r="AQ56" s="1382">
        <v>0.01</v>
      </c>
      <c r="AR56" s="1382">
        <v>0.5</v>
      </c>
      <c r="AS56" s="1382">
        <v>0.05</v>
      </c>
      <c r="AT56" s="1382">
        <v>0.1</v>
      </c>
      <c r="AU56" s="1382">
        <v>0.05</v>
      </c>
      <c r="AV56" s="1382">
        <v>0.05</v>
      </c>
      <c r="AW56" s="1382">
        <v>0.01</v>
      </c>
      <c r="AX56" s="1382">
        <v>546</v>
      </c>
      <c r="AY56" s="1383">
        <v>5</v>
      </c>
      <c r="AZ56" s="1381">
        <v>0.3</v>
      </c>
      <c r="BA56" s="1382">
        <v>0.5</v>
      </c>
      <c r="BB56" s="1382">
        <v>3</v>
      </c>
      <c r="BC56" s="1382">
        <v>10</v>
      </c>
      <c r="BD56" s="1382">
        <v>1</v>
      </c>
      <c r="BE56" s="1382">
        <v>18</v>
      </c>
      <c r="BF56" s="1383">
        <v>100</v>
      </c>
      <c r="BG56" s="1381">
        <v>3</v>
      </c>
      <c r="BH56" s="1382">
        <v>0.5</v>
      </c>
      <c r="BI56" s="1382">
        <v>25</v>
      </c>
      <c r="BJ56" s="1382">
        <v>2.1</v>
      </c>
      <c r="BK56" s="1382">
        <v>0.1</v>
      </c>
      <c r="BL56" s="1382">
        <v>3</v>
      </c>
      <c r="BM56" s="1383">
        <v>25.3</v>
      </c>
      <c r="BN56" s="1385">
        <f t="shared" si="0"/>
        <v>3.3333333333333335</v>
      </c>
      <c r="BO56" s="1386">
        <f t="shared" si="1"/>
        <v>33.333333333333336</v>
      </c>
      <c r="BP56" s="1384">
        <v>2.02</v>
      </c>
      <c r="BQ56" s="1382">
        <v>3.6</v>
      </c>
      <c r="BR56" s="1382">
        <v>0.44</v>
      </c>
      <c r="BS56" s="1382">
        <v>1.75</v>
      </c>
      <c r="BT56" s="1382">
        <v>0.31</v>
      </c>
      <c r="BU56" s="1382">
        <v>0.879</v>
      </c>
      <c r="BV56" s="1382">
        <v>0.26</v>
      </c>
      <c r="BW56" s="1382">
        <v>0.04</v>
      </c>
      <c r="BX56" s="1382">
        <v>0.2</v>
      </c>
      <c r="BY56" s="1382">
        <v>1.3</v>
      </c>
      <c r="BZ56" s="1382">
        <v>0.04</v>
      </c>
      <c r="CA56" s="1382">
        <v>0.11</v>
      </c>
      <c r="CB56" s="1382">
        <v>1.4E-2</v>
      </c>
      <c r="CC56" s="1382">
        <v>0.08</v>
      </c>
      <c r="CD56" s="1385">
        <v>1.2E-2</v>
      </c>
      <c r="CE56" s="1387">
        <v>8.5232067510548521</v>
      </c>
      <c r="CF56" s="1388">
        <v>5.8727569331158245</v>
      </c>
      <c r="CG56" s="1388">
        <v>4.7413793103448283</v>
      </c>
      <c r="CH56" s="1388">
        <v>3.8293216630196936</v>
      </c>
      <c r="CI56" s="1388">
        <v>2.0945945945945947</v>
      </c>
      <c r="CJ56" s="1388">
        <v>15.61278863232682</v>
      </c>
      <c r="CK56" s="1388">
        <v>1.3065326633165828</v>
      </c>
      <c r="CL56" s="1388">
        <v>1.10803324099723</v>
      </c>
      <c r="CM56" s="1388">
        <v>0.81300813008130091</v>
      </c>
      <c r="CN56" s="1388">
        <v>0.82802547770700641</v>
      </c>
      <c r="CO56" s="1388">
        <v>0.73260073260073255</v>
      </c>
      <c r="CP56" s="1388">
        <v>0.6875</v>
      </c>
      <c r="CQ56" s="1388">
        <v>0.5668016194331984</v>
      </c>
      <c r="CR56" s="1388">
        <v>0.49689440993788819</v>
      </c>
      <c r="CS56" s="1389">
        <v>0.48780487804878048</v>
      </c>
      <c r="CT56" s="1390">
        <f t="shared" si="2"/>
        <v>4.0691438682455416</v>
      </c>
      <c r="CU56" s="1391">
        <f t="shared" si="3"/>
        <v>2.6783919597989949</v>
      </c>
      <c r="CV56" s="1391">
        <f t="shared" si="4"/>
        <v>17.472573839662449</v>
      </c>
      <c r="CW56" s="1392">
        <f t="shared" si="5"/>
        <v>9.437790990558609</v>
      </c>
      <c r="CX56" s="1384"/>
      <c r="CY56" s="1382"/>
      <c r="CZ56" s="1376"/>
      <c r="DA56" s="1376"/>
      <c r="DB56" s="1427">
        <v>56.12</v>
      </c>
      <c r="DC56" s="1427">
        <v>0.22500000000000001</v>
      </c>
      <c r="DD56" s="1427">
        <v>25.74</v>
      </c>
      <c r="DE56" s="1427">
        <v>0.22600000000000001</v>
      </c>
      <c r="DF56" s="1427">
        <v>1.8302229740673421</v>
      </c>
      <c r="DG56" s="1427">
        <v>0.03</v>
      </c>
      <c r="DH56" s="1427">
        <v>1.1499999999999999</v>
      </c>
      <c r="DI56" s="1427">
        <v>9.1300000000000008</v>
      </c>
      <c r="DJ56" s="1427">
        <v>4.66</v>
      </c>
      <c r="DK56" s="1427">
        <v>0.9</v>
      </c>
      <c r="DL56" s="1427">
        <v>0.05</v>
      </c>
      <c r="DM56" s="1427">
        <v>0</v>
      </c>
      <c r="DN56" s="1427">
        <v>0</v>
      </c>
      <c r="DO56" s="1427">
        <v>0.01</v>
      </c>
      <c r="DP56" s="1427">
        <v>0</v>
      </c>
      <c r="DQ56" s="1427">
        <v>0</v>
      </c>
      <c r="DR56" s="1427">
        <v>6.4569536423841056E-2</v>
      </c>
      <c r="DS56" s="1427">
        <v>3.0478955007256895E-2</v>
      </c>
      <c r="DT56" s="1427">
        <v>1.2725884448969204E-3</v>
      </c>
      <c r="DU56" s="1427">
        <v>3.6539023677287343E-3</v>
      </c>
      <c r="DV56" s="1427">
        <v>6.7540186410914498E-4</v>
      </c>
      <c r="DW56" s="1428">
        <v>100.17187335817518</v>
      </c>
      <c r="DX56" s="1429">
        <v>9.9999637250013773</v>
      </c>
      <c r="DY56" s="1427">
        <v>50.20084615324074</v>
      </c>
      <c r="DZ56" s="1427">
        <v>52.831816360291967</v>
      </c>
      <c r="EA56" s="1427">
        <v>57.025088484410183</v>
      </c>
      <c r="EB56" s="1427">
        <v>51.984669857151459</v>
      </c>
      <c r="EC56" s="1430">
        <v>51.900057786851036</v>
      </c>
      <c r="ED56" s="1427">
        <v>94.852953431994862</v>
      </c>
      <c r="EE56" s="1427">
        <v>2.7405583938821549</v>
      </c>
      <c r="EF56" s="1427">
        <v>2.5239906082987433</v>
      </c>
      <c r="EG56" s="1427">
        <v>0.43879626957418799</v>
      </c>
      <c r="EH56" s="1427">
        <v>0.41061431593993281</v>
      </c>
      <c r="EI56" s="1427">
        <v>1103.0853926212933</v>
      </c>
      <c r="EJ56" s="1431">
        <v>0.9529600539641514</v>
      </c>
      <c r="EK56" s="1345" t="s">
        <v>328</v>
      </c>
      <c r="EL56" s="1621" t="s">
        <v>438</v>
      </c>
      <c r="EM56" s="1400" t="s">
        <v>433</v>
      </c>
      <c r="EN56" s="1401"/>
      <c r="EO56" s="1402">
        <v>9</v>
      </c>
      <c r="EP56" s="1489">
        <v>47.683374816783697</v>
      </c>
      <c r="EQ56" s="1381">
        <v>2.6396440519996198</v>
      </c>
      <c r="ER56" s="1383">
        <v>2.4217649602526214E-2</v>
      </c>
      <c r="ES56" s="1381">
        <v>3.277990353084725</v>
      </c>
      <c r="ET56" s="1382">
        <v>1.7441387199269518</v>
      </c>
      <c r="EU56" s="1383">
        <v>0.15899200126812019</v>
      </c>
      <c r="EV56" s="1381">
        <v>9.9299897119341562E-2</v>
      </c>
      <c r="EW56" s="1382">
        <v>2.2259195618522416E-2</v>
      </c>
      <c r="EX56" s="1383">
        <v>6.5366080334944843E-2</v>
      </c>
      <c r="EY56" s="1381">
        <v>6.3167917586460634E-2</v>
      </c>
      <c r="EZ56" s="1382">
        <v>8.8233905377478757E-4</v>
      </c>
      <c r="FA56" s="1383">
        <v>2.8697001801386835E-2</v>
      </c>
      <c r="FB56" s="1386">
        <v>0.48933333333333334</v>
      </c>
      <c r="FC56" s="1381">
        <v>0.37831248106999238</v>
      </c>
      <c r="FD56" s="1383">
        <v>0.35744711403647916</v>
      </c>
      <c r="FE56" s="1283"/>
      <c r="FF56" s="1283"/>
      <c r="FG56" s="1283"/>
      <c r="FH56" s="1283"/>
      <c r="FI56" s="1283"/>
      <c r="FJ56" s="1283"/>
      <c r="FK56" s="1283"/>
      <c r="FL56" s="1283"/>
      <c r="FM56" s="1283"/>
      <c r="FN56" s="1283"/>
      <c r="FO56" s="1283"/>
      <c r="FP56" s="1283"/>
      <c r="FQ56" s="1283"/>
      <c r="FR56" s="1283"/>
      <c r="FS56" s="1283"/>
      <c r="FT56" s="1283"/>
      <c r="FU56" s="1283"/>
      <c r="FV56" s="1283"/>
      <c r="FW56" s="1283"/>
      <c r="FX56" s="1283"/>
      <c r="FY56" s="1283"/>
      <c r="FZ56" s="1283"/>
      <c r="GA56" s="1283"/>
    </row>
    <row r="57" spans="1:187" s="1382" customFormat="1" ht="25.5" customHeight="1" thickBot="1" x14ac:dyDescent="0.3">
      <c r="A57" s="1436" t="s">
        <v>1678</v>
      </c>
      <c r="B57" s="1405">
        <v>18</v>
      </c>
      <c r="C57" s="1405" t="s">
        <v>1677</v>
      </c>
      <c r="D57" s="1406">
        <v>217</v>
      </c>
      <c r="E57" s="1405">
        <v>705685</v>
      </c>
      <c r="F57" s="1405">
        <v>5447708</v>
      </c>
      <c r="G57" s="1407" t="s">
        <v>394</v>
      </c>
      <c r="H57" s="1407" t="s">
        <v>395</v>
      </c>
      <c r="I57" s="1405">
        <v>20220705</v>
      </c>
      <c r="J57" s="1408" t="s">
        <v>328</v>
      </c>
      <c r="K57" s="1470" t="s">
        <v>436</v>
      </c>
      <c r="L57" s="1410">
        <v>82519</v>
      </c>
      <c r="M57" s="1475" t="s">
        <v>1711</v>
      </c>
      <c r="N57" s="1476" t="s">
        <v>438</v>
      </c>
      <c r="O57" s="1413">
        <v>50.68</v>
      </c>
      <c r="P57" s="1414">
        <v>13.7</v>
      </c>
      <c r="Q57" s="1414">
        <v>9.75</v>
      </c>
      <c r="R57" s="1414">
        <v>0.14699999999999999</v>
      </c>
      <c r="S57" s="1414">
        <v>7.54</v>
      </c>
      <c r="T57" s="1414">
        <v>12.74</v>
      </c>
      <c r="U57" s="1414">
        <v>2.4500000000000002</v>
      </c>
      <c r="V57" s="1414">
        <v>0.46</v>
      </c>
      <c r="W57" s="1414">
        <v>1.2609999999999999</v>
      </c>
      <c r="X57" s="1414">
        <v>0.03</v>
      </c>
      <c r="Y57" s="1414">
        <v>0.04</v>
      </c>
      <c r="Z57" s="1415">
        <v>99.44</v>
      </c>
      <c r="AA57" s="1413">
        <v>0.7</v>
      </c>
      <c r="AB57" s="1415">
        <v>0.39</v>
      </c>
      <c r="AC57" s="1416">
        <v>208</v>
      </c>
      <c r="AD57" s="1414">
        <v>41</v>
      </c>
      <c r="AE57" s="1414">
        <v>12</v>
      </c>
      <c r="AF57" s="1414">
        <v>2.9</v>
      </c>
      <c r="AG57" s="1414">
        <v>1.2</v>
      </c>
      <c r="AH57" s="1414">
        <v>0.1</v>
      </c>
      <c r="AI57" s="1414">
        <v>1</v>
      </c>
      <c r="AJ57" s="1414">
        <v>0.2</v>
      </c>
      <c r="AK57" s="1414">
        <v>138</v>
      </c>
      <c r="AL57" s="1414">
        <v>5</v>
      </c>
      <c r="AM57" s="1414">
        <v>3</v>
      </c>
      <c r="AN57" s="1414">
        <v>1.2</v>
      </c>
      <c r="AO57" s="1414">
        <v>1</v>
      </c>
      <c r="AP57" s="1414">
        <v>1.1000000000000001</v>
      </c>
      <c r="AQ57" s="1414">
        <v>0.09</v>
      </c>
      <c r="AR57" s="1414">
        <v>0.5</v>
      </c>
      <c r="AS57" s="1414">
        <v>0.05</v>
      </c>
      <c r="AT57" s="1414">
        <v>0.1</v>
      </c>
      <c r="AU57" s="1414">
        <v>0.06</v>
      </c>
      <c r="AV57" s="1414">
        <v>0.21</v>
      </c>
      <c r="AW57" s="1414">
        <v>0.02</v>
      </c>
      <c r="AX57" s="1414">
        <v>259</v>
      </c>
      <c r="AY57" s="1415">
        <v>34</v>
      </c>
      <c r="AZ57" s="1413">
        <v>0.3</v>
      </c>
      <c r="BA57" s="1414">
        <v>0.5</v>
      </c>
      <c r="BB57" s="1414">
        <v>54</v>
      </c>
      <c r="BC57" s="1414">
        <v>110</v>
      </c>
      <c r="BD57" s="1414">
        <v>1</v>
      </c>
      <c r="BE57" s="1414">
        <v>56</v>
      </c>
      <c r="BF57" s="1415">
        <v>3300</v>
      </c>
      <c r="BG57" s="1413">
        <v>2</v>
      </c>
      <c r="BH57" s="1414">
        <v>1.8</v>
      </c>
      <c r="BI57" s="1414">
        <v>226</v>
      </c>
      <c r="BJ57" s="1414">
        <v>32.299999999999997</v>
      </c>
      <c r="BK57" s="1414">
        <v>0.1</v>
      </c>
      <c r="BL57" s="1414">
        <v>3</v>
      </c>
      <c r="BM57" s="1415">
        <v>28.5</v>
      </c>
      <c r="BN57" s="1419">
        <f t="shared" si="0"/>
        <v>2.0370370370370372</v>
      </c>
      <c r="BO57" s="1418">
        <f t="shared" si="1"/>
        <v>1100</v>
      </c>
      <c r="BP57" s="1384">
        <v>2.2999999999999998</v>
      </c>
      <c r="BQ57" s="1382">
        <v>6.32</v>
      </c>
      <c r="BR57" s="1382">
        <v>1.1499999999999999</v>
      </c>
      <c r="BS57" s="1382">
        <v>6.65</v>
      </c>
      <c r="BT57" s="1382">
        <v>2.13</v>
      </c>
      <c r="BU57" s="1382">
        <v>0.92</v>
      </c>
      <c r="BV57" s="1382">
        <v>2.9</v>
      </c>
      <c r="BW57" s="1382">
        <v>0.45</v>
      </c>
      <c r="BX57" s="1382">
        <v>2.81</v>
      </c>
      <c r="BY57" s="1382">
        <v>14.1</v>
      </c>
      <c r="BZ57" s="1382">
        <v>0.57999999999999996</v>
      </c>
      <c r="CA57" s="1382">
        <v>1.6</v>
      </c>
      <c r="CB57" s="1382">
        <v>0.21199999999999999</v>
      </c>
      <c r="CC57" s="1382">
        <v>1.39</v>
      </c>
      <c r="CD57" s="1419">
        <v>0.20399999999999999</v>
      </c>
      <c r="CE57" s="1387">
        <v>9.7046413502109701</v>
      </c>
      <c r="CF57" s="1388">
        <v>10.309951060358891</v>
      </c>
      <c r="CG57" s="1388">
        <v>12.392241379310345</v>
      </c>
      <c r="CH57" s="1388">
        <v>14.551422319474836</v>
      </c>
      <c r="CI57" s="1388">
        <v>14.391891891891891</v>
      </c>
      <c r="CJ57" s="1388">
        <v>16.341030195381883</v>
      </c>
      <c r="CK57" s="1388">
        <v>14.572864321608039</v>
      </c>
      <c r="CL57" s="1388">
        <v>12.465373961218837</v>
      </c>
      <c r="CM57" s="1388">
        <v>11.422764227642277</v>
      </c>
      <c r="CN57" s="1388">
        <v>8.9808917197452232</v>
      </c>
      <c r="CO57" s="1388">
        <v>10.622710622710622</v>
      </c>
      <c r="CP57" s="1388">
        <v>10</v>
      </c>
      <c r="CQ57" s="1388">
        <v>8.5829959514170042</v>
      </c>
      <c r="CR57" s="1388">
        <v>8.6335403726708062</v>
      </c>
      <c r="CS57" s="1389">
        <v>8.2926829268292668</v>
      </c>
      <c r="CT57" s="1390">
        <f t="shared" si="2"/>
        <v>0.67431310790198296</v>
      </c>
      <c r="CU57" s="1391">
        <f t="shared" si="3"/>
        <v>1.7573159917233228</v>
      </c>
      <c r="CV57" s="1391">
        <f t="shared" si="4"/>
        <v>1.1702655745842643</v>
      </c>
      <c r="CW57" s="1392">
        <f t="shared" si="5"/>
        <v>1.1283608978452986</v>
      </c>
      <c r="CX57" s="1416"/>
      <c r="CY57" s="1414"/>
      <c r="CZ57" s="1417"/>
      <c r="DA57" s="1503"/>
      <c r="DB57" s="1505">
        <v>50.68</v>
      </c>
      <c r="DC57" s="1505">
        <v>1.2609999999999999</v>
      </c>
      <c r="DD57" s="1505">
        <v>13.7</v>
      </c>
      <c r="DE57" s="1505">
        <v>0.9750000000000002</v>
      </c>
      <c r="DF57" s="1505">
        <v>7.8958734500692866</v>
      </c>
      <c r="DG57" s="1505">
        <v>0.14699999999999999</v>
      </c>
      <c r="DH57" s="1505">
        <v>7.54</v>
      </c>
      <c r="DI57" s="1505">
        <v>12.74</v>
      </c>
      <c r="DJ57" s="1505">
        <v>2.4500000000000002</v>
      </c>
      <c r="DK57" s="1505">
        <v>0.46</v>
      </c>
      <c r="DL57" s="1505">
        <v>0.03</v>
      </c>
      <c r="DM57" s="1505">
        <v>0</v>
      </c>
      <c r="DN57" s="1505">
        <v>0</v>
      </c>
      <c r="DO57" s="1505">
        <v>0.39</v>
      </c>
      <c r="DP57" s="1505">
        <v>0</v>
      </c>
      <c r="DQ57" s="1505">
        <v>0</v>
      </c>
      <c r="DR57" s="1505">
        <v>3.0629139072847682E-2</v>
      </c>
      <c r="DS57" s="1505">
        <v>1.5406944289382605E-2</v>
      </c>
      <c r="DT57" s="1505">
        <v>1.3998472893866123E-2</v>
      </c>
      <c r="DU57" s="1505">
        <v>3.3031277404267756E-2</v>
      </c>
      <c r="DV57" s="1505">
        <v>4.5927326759421854E-3</v>
      </c>
      <c r="DW57" s="1506">
        <v>98.366532016405586</v>
      </c>
      <c r="DX57" s="1504">
        <v>9.9999637250013791</v>
      </c>
      <c r="DY57" s="1505">
        <v>60.505949464738926</v>
      </c>
      <c r="DZ57" s="1505">
        <v>62.993821614190381</v>
      </c>
      <c r="EA57" s="1505">
        <v>69.019707964221666</v>
      </c>
      <c r="EB57" s="1505">
        <v>74.183671881639142</v>
      </c>
      <c r="EC57" s="1622">
        <v>53.194606211938833</v>
      </c>
      <c r="ED57" s="1505">
        <v>54.775719266056903</v>
      </c>
      <c r="EE57" s="1505">
        <v>2.9838957626764988</v>
      </c>
      <c r="EF57" s="1505">
        <v>2.6881888168983932</v>
      </c>
      <c r="EG57" s="1505">
        <v>0.24726371153083018</v>
      </c>
      <c r="EH57" s="1505">
        <v>0.23710817429473491</v>
      </c>
      <c r="EI57" s="1505">
        <v>1185.6092799479125</v>
      </c>
      <c r="EJ57" s="1508">
        <v>0.51433620765033439</v>
      </c>
      <c r="EK57" s="1408" t="s">
        <v>328</v>
      </c>
      <c r="EL57" s="1421" t="s">
        <v>438</v>
      </c>
      <c r="EM57" s="1422" t="s">
        <v>436</v>
      </c>
      <c r="EN57" s="1423"/>
      <c r="EO57" s="1424">
        <v>3</v>
      </c>
      <c r="EP57" s="1425">
        <v>49.521733005180536</v>
      </c>
      <c r="EQ57" s="1413">
        <v>1.8150989285285566</v>
      </c>
      <c r="ER57" s="1415">
        <v>3.6652572888325144E-2</v>
      </c>
      <c r="ES57" s="1413">
        <v>1.5035724090597116</v>
      </c>
      <c r="ET57" s="1414">
        <v>0.27345589229017381</v>
      </c>
      <c r="EU57" s="1415">
        <v>0.18187078363667553</v>
      </c>
      <c r="EV57" s="1413">
        <v>7.7891203703703699E-2</v>
      </c>
      <c r="EW57" s="1414">
        <v>2.5123023801323897E-2</v>
      </c>
      <c r="EX57" s="1415">
        <v>0.32253993527807434</v>
      </c>
      <c r="EY57" s="1413">
        <v>6.265849889624725E-2</v>
      </c>
      <c r="EZ57" s="1414">
        <v>8.8233905377478757E-4</v>
      </c>
      <c r="FA57" s="1415">
        <v>1.4081713882673827E-2</v>
      </c>
      <c r="FB57" s="1418">
        <v>0.40799999999999997</v>
      </c>
      <c r="FC57" s="1413">
        <v>0.12023865157815652</v>
      </c>
      <c r="FD57" s="1415">
        <v>0.29470257739744249</v>
      </c>
      <c r="FE57" s="1283"/>
      <c r="FF57" s="1283"/>
      <c r="FG57" s="1283"/>
      <c r="FH57" s="1283"/>
      <c r="FI57" s="1283"/>
      <c r="FJ57" s="1283"/>
      <c r="FK57" s="1283"/>
      <c r="FL57" s="1283"/>
      <c r="FM57" s="1283"/>
      <c r="FN57" s="1283"/>
      <c r="FO57" s="1283"/>
      <c r="FP57" s="1283"/>
      <c r="FQ57" s="1283"/>
      <c r="FR57" s="1283"/>
      <c r="FS57" s="1283"/>
      <c r="FT57" s="1283"/>
      <c r="FU57" s="1283"/>
      <c r="FV57" s="1283"/>
      <c r="FW57" s="1283"/>
      <c r="FX57" s="1283"/>
      <c r="FY57" s="1283"/>
      <c r="FZ57" s="1283"/>
      <c r="GA57" s="1283"/>
    </row>
    <row r="58" spans="1:187" s="1625" customFormat="1" ht="22.15" customHeight="1" thickBot="1" x14ac:dyDescent="0.3">
      <c r="A58" s="1436"/>
      <c r="B58" s="1405">
        <v>19</v>
      </c>
      <c r="C58" s="1405" t="s">
        <v>1677</v>
      </c>
      <c r="D58" s="1406">
        <v>52</v>
      </c>
      <c r="E58" s="1405">
        <v>282504</v>
      </c>
      <c r="F58" s="1405">
        <v>5459247</v>
      </c>
      <c r="G58" s="1407" t="s">
        <v>271</v>
      </c>
      <c r="H58" s="1407" t="s">
        <v>272</v>
      </c>
      <c r="I58" s="1405">
        <v>20220619</v>
      </c>
      <c r="J58" s="1417" t="s">
        <v>331</v>
      </c>
      <c r="K58" s="1478" t="s">
        <v>418</v>
      </c>
      <c r="L58" s="1410">
        <v>82527</v>
      </c>
      <c r="M58" s="1411" t="s">
        <v>1355</v>
      </c>
      <c r="N58" s="1476" t="s">
        <v>1712</v>
      </c>
      <c r="O58" s="1413">
        <v>46.5</v>
      </c>
      <c r="P58" s="1414">
        <v>18.27</v>
      </c>
      <c r="Q58" s="1414">
        <v>16.13</v>
      </c>
      <c r="R58" s="1414">
        <v>0.16400000000000001</v>
      </c>
      <c r="S58" s="1414">
        <v>1.47</v>
      </c>
      <c r="T58" s="1414">
        <v>6.78</v>
      </c>
      <c r="U58" s="1414">
        <v>3.79</v>
      </c>
      <c r="V58" s="1414">
        <v>2.0699999999999998</v>
      </c>
      <c r="W58" s="1414">
        <v>2.0299999999999998</v>
      </c>
      <c r="X58" s="1414">
        <v>0.64</v>
      </c>
      <c r="Y58" s="1414">
        <v>0.01</v>
      </c>
      <c r="Z58" s="1415">
        <v>97.92</v>
      </c>
      <c r="AA58" s="1413">
        <v>0.08</v>
      </c>
      <c r="AB58" s="1415">
        <v>0.42</v>
      </c>
      <c r="AC58" s="1416">
        <v>21</v>
      </c>
      <c r="AD58" s="1414">
        <v>18</v>
      </c>
      <c r="AE58" s="1414">
        <v>32</v>
      </c>
      <c r="AF58" s="1414">
        <v>14.4</v>
      </c>
      <c r="AG58" s="1414">
        <v>1.7</v>
      </c>
      <c r="AH58" s="1414">
        <v>0.2</v>
      </c>
      <c r="AI58" s="1414">
        <v>3</v>
      </c>
      <c r="AJ58" s="1414">
        <v>0.1</v>
      </c>
      <c r="AK58" s="1414">
        <v>2030</v>
      </c>
      <c r="AL58" s="1414">
        <v>9</v>
      </c>
      <c r="AM58" s="1414">
        <v>15</v>
      </c>
      <c r="AN58" s="1414">
        <v>11.2</v>
      </c>
      <c r="AO58" s="1414">
        <v>3</v>
      </c>
      <c r="AP58" s="1414">
        <v>93.8</v>
      </c>
      <c r="AQ58" s="1414">
        <v>0.63</v>
      </c>
      <c r="AR58" s="1414">
        <v>0.5</v>
      </c>
      <c r="AS58" s="1414">
        <v>0.11</v>
      </c>
      <c r="AT58" s="1414">
        <v>0.1</v>
      </c>
      <c r="AU58" s="1414">
        <v>1.18</v>
      </c>
      <c r="AV58" s="1414">
        <v>1.38</v>
      </c>
      <c r="AW58" s="1414">
        <v>0.76</v>
      </c>
      <c r="AX58" s="1414">
        <v>330</v>
      </c>
      <c r="AY58" s="1415">
        <v>5012</v>
      </c>
      <c r="AZ58" s="1413">
        <v>0.3</v>
      </c>
      <c r="BA58" s="1414">
        <v>0.5</v>
      </c>
      <c r="BB58" s="1414">
        <v>177</v>
      </c>
      <c r="BC58" s="1414">
        <v>159</v>
      </c>
      <c r="BD58" s="1414">
        <v>2</v>
      </c>
      <c r="BE58" s="1414">
        <v>171</v>
      </c>
      <c r="BF58" s="1415">
        <v>3300</v>
      </c>
      <c r="BG58" s="1413">
        <v>2</v>
      </c>
      <c r="BH58" s="1414">
        <v>0.5</v>
      </c>
      <c r="BI58" s="1414">
        <v>39</v>
      </c>
      <c r="BJ58" s="1414">
        <v>38.200000000000003</v>
      </c>
      <c r="BK58" s="1414">
        <v>0.1</v>
      </c>
      <c r="BL58" s="1414">
        <v>3</v>
      </c>
      <c r="BM58" s="1415">
        <v>29.1</v>
      </c>
      <c r="BN58" s="1419">
        <f t="shared" si="0"/>
        <v>0.89830508474576276</v>
      </c>
      <c r="BO58" s="1418">
        <f t="shared" si="1"/>
        <v>1100</v>
      </c>
      <c r="BP58" s="1384">
        <v>44.4</v>
      </c>
      <c r="BQ58" s="1382">
        <v>105</v>
      </c>
      <c r="BR58" s="1382">
        <v>15.6</v>
      </c>
      <c r="BS58" s="1382">
        <v>70.099999999999994</v>
      </c>
      <c r="BT58" s="1382">
        <v>15.9</v>
      </c>
      <c r="BU58" s="1382">
        <v>5.35</v>
      </c>
      <c r="BV58" s="1382">
        <v>14.4</v>
      </c>
      <c r="BW58" s="1382">
        <v>2.39</v>
      </c>
      <c r="BX58" s="1382">
        <v>14.7</v>
      </c>
      <c r="BY58" s="1382">
        <v>73.8</v>
      </c>
      <c r="BZ58" s="1382">
        <v>3.01</v>
      </c>
      <c r="CA58" s="1382">
        <v>9.23</v>
      </c>
      <c r="CB58" s="1382">
        <v>1.38</v>
      </c>
      <c r="CC58" s="1382">
        <v>9.73</v>
      </c>
      <c r="CD58" s="1419">
        <v>1.69</v>
      </c>
      <c r="CE58" s="1387">
        <v>187.34177215189874</v>
      </c>
      <c r="CF58" s="1388">
        <v>171.28874388254488</v>
      </c>
      <c r="CG58" s="1388">
        <v>168.10344827586206</v>
      </c>
      <c r="CH58" s="1388">
        <v>153.3916849015317</v>
      </c>
      <c r="CI58" s="1388">
        <v>107.43243243243244</v>
      </c>
      <c r="CJ58" s="1388">
        <v>95.026642984014202</v>
      </c>
      <c r="CK58" s="1388">
        <v>72.361809045226124</v>
      </c>
      <c r="CL58" s="1388">
        <v>66.204986149584485</v>
      </c>
      <c r="CM58" s="1388">
        <v>59.756097560975604</v>
      </c>
      <c r="CN58" s="1388">
        <v>47.00636942675159</v>
      </c>
      <c r="CO58" s="1388">
        <v>55.128205128205124</v>
      </c>
      <c r="CP58" s="1388">
        <v>57.6875</v>
      </c>
      <c r="CQ58" s="1388">
        <v>55.87044534412955</v>
      </c>
      <c r="CR58" s="1388">
        <v>60.434782608695656</v>
      </c>
      <c r="CS58" s="1389">
        <v>68.699186991869922</v>
      </c>
      <c r="CT58" s="1390">
        <f t="shared" si="2"/>
        <v>1.7438102061937744</v>
      </c>
      <c r="CU58" s="1391">
        <f t="shared" si="3"/>
        <v>1.0533139068121673</v>
      </c>
      <c r="CV58" s="1391">
        <f t="shared" si="4"/>
        <v>2.7269867425660999</v>
      </c>
      <c r="CW58" s="1392">
        <f t="shared" si="5"/>
        <v>1.0777622675132765</v>
      </c>
      <c r="CX58" s="1416"/>
      <c r="CY58" s="1414"/>
      <c r="CZ58" s="1417"/>
      <c r="DA58" s="1503"/>
      <c r="DB58" s="1505">
        <v>46.5</v>
      </c>
      <c r="DC58" s="1505">
        <v>2.0299999999999998</v>
      </c>
      <c r="DD58" s="1505">
        <v>18.27</v>
      </c>
      <c r="DE58" s="1505">
        <v>1.613</v>
      </c>
      <c r="DF58" s="1505">
        <v>13.062609102524879</v>
      </c>
      <c r="DG58" s="1505">
        <v>0.16400000000000001</v>
      </c>
      <c r="DH58" s="1505">
        <v>1.47</v>
      </c>
      <c r="DI58" s="1505">
        <v>6.78</v>
      </c>
      <c r="DJ58" s="1505">
        <v>3.79</v>
      </c>
      <c r="DK58" s="1505">
        <v>2.0699999999999998</v>
      </c>
      <c r="DL58" s="1505">
        <v>0.64</v>
      </c>
      <c r="DM58" s="1505">
        <v>0</v>
      </c>
      <c r="DN58" s="1505">
        <v>0</v>
      </c>
      <c r="DO58" s="1505">
        <v>0.42</v>
      </c>
      <c r="DP58" s="1505">
        <v>0</v>
      </c>
      <c r="DQ58" s="1505">
        <v>0</v>
      </c>
      <c r="DR58" s="1505">
        <v>3.9025543992431411E-2</v>
      </c>
      <c r="DS58" s="1505">
        <v>0.22663838338729486</v>
      </c>
      <c r="DT58" s="1505">
        <v>2.0234156273861034E-2</v>
      </c>
      <c r="DU58" s="1505">
        <v>5.7000876936568251E-3</v>
      </c>
      <c r="DV58" s="1505">
        <v>0.67702282858300689</v>
      </c>
      <c r="DW58" s="1506">
        <v>97.778230102455126</v>
      </c>
      <c r="DX58" s="1504">
        <v>9.9999637250013773</v>
      </c>
      <c r="DY58" s="1505">
        <v>15.293275984491682</v>
      </c>
      <c r="DZ58" s="1505">
        <v>16.708601769120932</v>
      </c>
      <c r="EA58" s="1505">
        <v>20.401577632644859</v>
      </c>
      <c r="EB58" s="1505">
        <v>49.712237256545755</v>
      </c>
      <c r="EC58" s="1623">
        <v>48.131435553085566</v>
      </c>
      <c r="ED58" s="1505">
        <v>77.543010191883724</v>
      </c>
      <c r="EE58" s="1505">
        <v>2.9070580808822037</v>
      </c>
      <c r="EF58" s="1505">
        <v>2.6804307351454568</v>
      </c>
      <c r="EG58" s="1505">
        <v>0.21958593783608688</v>
      </c>
      <c r="EH58" s="1505">
        <v>0.21093945870238925</v>
      </c>
      <c r="EI58" s="1505">
        <v>1258.2875553107417</v>
      </c>
      <c r="EJ58" s="1508">
        <v>0.27957784350403614</v>
      </c>
      <c r="EK58" s="1417" t="s">
        <v>331</v>
      </c>
      <c r="EL58" s="1624" t="s">
        <v>1712</v>
      </c>
      <c r="EM58" s="1422" t="s">
        <v>418</v>
      </c>
      <c r="EN58" s="1423"/>
      <c r="EO58" s="1424">
        <v>9</v>
      </c>
      <c r="EP58" s="1489">
        <v>23.435549664725276</v>
      </c>
      <c r="EQ58" s="1413">
        <v>10.260220311863998</v>
      </c>
      <c r="ER58" s="1415">
        <v>0.18293181349441465</v>
      </c>
      <c r="ES58" s="1413">
        <v>16.606167368149759</v>
      </c>
      <c r="ET58" s="1414">
        <v>4.4730078823512276</v>
      </c>
      <c r="EU58" s="1415">
        <v>0.10519402248814765</v>
      </c>
      <c r="EV58" s="1413">
        <v>0.83343268285427163</v>
      </c>
      <c r="EW58" s="1414">
        <v>0.25275977457361931</v>
      </c>
      <c r="EX58" s="1415">
        <v>0.21975876812778994</v>
      </c>
      <c r="EY58" s="1413">
        <v>4.4075705482946738E-2</v>
      </c>
      <c r="EZ58" s="1414">
        <v>7.5263620379555484E-3</v>
      </c>
      <c r="FA58" s="1415">
        <v>7.2910875581743723E-2</v>
      </c>
      <c r="FB58" s="1418">
        <v>2.1233333333333335</v>
      </c>
      <c r="FC58" s="1413">
        <v>3.1963919242379109</v>
      </c>
      <c r="FD58" s="1415">
        <v>0.40449967844002788</v>
      </c>
      <c r="FE58" s="1283"/>
      <c r="FF58" s="1283"/>
      <c r="FG58" s="1283"/>
      <c r="FH58" s="1283"/>
      <c r="FI58" s="1283"/>
      <c r="FJ58" s="1283"/>
      <c r="FK58" s="1283"/>
      <c r="FL58" s="1283"/>
      <c r="FM58" s="1283"/>
      <c r="FN58" s="1283"/>
      <c r="FO58" s="1283"/>
      <c r="FP58" s="1283"/>
      <c r="FQ58" s="1283"/>
      <c r="FR58" s="1283"/>
      <c r="FS58" s="1283"/>
      <c r="FT58" s="1283"/>
      <c r="FU58" s="1283"/>
      <c r="FV58" s="1283"/>
      <c r="FW58" s="1283"/>
      <c r="FX58" s="1283"/>
      <c r="FY58" s="1283"/>
      <c r="FZ58" s="1283"/>
      <c r="GA58" s="1283"/>
    </row>
    <row r="59" spans="1:187" ht="25.15" customHeight="1" x14ac:dyDescent="0.25">
      <c r="A59" s="1372"/>
      <c r="B59" s="1373">
        <v>18</v>
      </c>
      <c r="C59" s="1373" t="s">
        <v>1677</v>
      </c>
      <c r="D59" s="1374">
        <v>201</v>
      </c>
      <c r="E59" s="1373">
        <v>705843</v>
      </c>
      <c r="F59" s="1373">
        <v>5447308</v>
      </c>
      <c r="G59" s="1375" t="s">
        <v>388</v>
      </c>
      <c r="H59" s="1375" t="s">
        <v>389</v>
      </c>
      <c r="I59" s="1373">
        <v>20220705</v>
      </c>
      <c r="J59" s="1376" t="s">
        <v>328</v>
      </c>
      <c r="K59" s="1377" t="s">
        <v>988</v>
      </c>
      <c r="L59" s="1378">
        <v>82569</v>
      </c>
      <c r="M59" s="1379" t="s">
        <v>1713</v>
      </c>
      <c r="N59" s="1488" t="s">
        <v>1712</v>
      </c>
      <c r="O59" s="1381">
        <v>54.46</v>
      </c>
      <c r="P59" s="1382">
        <v>25.87</v>
      </c>
      <c r="Q59" s="1382">
        <v>3.81</v>
      </c>
      <c r="R59" s="1382">
        <v>2.5000000000000001E-2</v>
      </c>
      <c r="S59" s="1382">
        <v>0.75</v>
      </c>
      <c r="T59" s="1382">
        <v>8.32</v>
      </c>
      <c r="U59" s="1382">
        <v>4.63</v>
      </c>
      <c r="V59" s="1382">
        <v>1.01</v>
      </c>
      <c r="W59" s="1382">
        <v>0.44600000000000001</v>
      </c>
      <c r="X59" s="1382">
        <v>0.09</v>
      </c>
      <c r="Y59" s="1382">
        <v>0.01</v>
      </c>
      <c r="Z59" s="1383">
        <v>100.8</v>
      </c>
      <c r="AA59" s="1381">
        <v>1.39</v>
      </c>
      <c r="AB59" s="1383">
        <v>0.33</v>
      </c>
      <c r="AC59" s="1384">
        <v>21</v>
      </c>
      <c r="AD59" s="1382">
        <v>19</v>
      </c>
      <c r="AE59" s="1382">
        <v>17</v>
      </c>
      <c r="AF59" s="1382">
        <v>0.54</v>
      </c>
      <c r="AG59" s="1382">
        <v>0.7</v>
      </c>
      <c r="AH59" s="1382">
        <v>0.1</v>
      </c>
      <c r="AI59" s="1382">
        <v>1</v>
      </c>
      <c r="AJ59" s="1382">
        <v>0.5</v>
      </c>
      <c r="AK59" s="1382">
        <v>307</v>
      </c>
      <c r="AL59" s="1382">
        <v>5</v>
      </c>
      <c r="AM59" s="1382">
        <v>13</v>
      </c>
      <c r="AN59" s="1382">
        <v>1.1000000000000001</v>
      </c>
      <c r="AO59" s="1382">
        <v>1</v>
      </c>
      <c r="AP59" s="1382">
        <v>0.4</v>
      </c>
      <c r="AQ59" s="1382">
        <v>0.04</v>
      </c>
      <c r="AR59" s="1382">
        <v>2</v>
      </c>
      <c r="AS59" s="1382">
        <v>0.08</v>
      </c>
      <c r="AT59" s="1382">
        <v>0.1</v>
      </c>
      <c r="AU59" s="1382">
        <v>0.13</v>
      </c>
      <c r="AV59" s="1382">
        <v>0.05</v>
      </c>
      <c r="AW59" s="1382">
        <v>0.08</v>
      </c>
      <c r="AX59" s="1382">
        <v>528</v>
      </c>
      <c r="AY59" s="1383">
        <v>20</v>
      </c>
      <c r="AZ59" s="1381">
        <v>0.3</v>
      </c>
      <c r="BA59" s="1382">
        <v>0.5</v>
      </c>
      <c r="BB59" s="1382">
        <v>121</v>
      </c>
      <c r="BC59" s="1382">
        <v>97</v>
      </c>
      <c r="BD59" s="1382">
        <v>2</v>
      </c>
      <c r="BE59" s="1382">
        <v>17</v>
      </c>
      <c r="BF59" s="1383">
        <v>3100</v>
      </c>
      <c r="BG59" s="1381">
        <v>2</v>
      </c>
      <c r="BH59" s="1382">
        <v>0.5</v>
      </c>
      <c r="BI59" s="1382">
        <v>22</v>
      </c>
      <c r="BJ59" s="1382">
        <v>2</v>
      </c>
      <c r="BK59" s="1382">
        <v>0.1</v>
      </c>
      <c r="BL59" s="1382">
        <v>3</v>
      </c>
      <c r="BM59" s="1383">
        <v>22.1</v>
      </c>
      <c r="BN59" s="1385">
        <f t="shared" ref="BN59:BN68" si="6">BC59/BB59</f>
        <v>0.80165289256198347</v>
      </c>
      <c r="BO59" s="1386">
        <f t="shared" ref="BO59:BO68" si="7">BF59/BL59</f>
        <v>1033.3333333333333</v>
      </c>
      <c r="BP59" s="1384">
        <v>3.13</v>
      </c>
      <c r="BQ59" s="1382">
        <v>5.99</v>
      </c>
      <c r="BR59" s="1382">
        <v>0.75</v>
      </c>
      <c r="BS59" s="1382">
        <v>2.98</v>
      </c>
      <c r="BT59" s="1382">
        <v>0.67</v>
      </c>
      <c r="BU59" s="1382">
        <v>0.89400000000000002</v>
      </c>
      <c r="BV59" s="1382">
        <v>0.54</v>
      </c>
      <c r="BW59" s="1382">
        <v>0.08</v>
      </c>
      <c r="BX59" s="1382">
        <v>0.48</v>
      </c>
      <c r="BY59" s="1382">
        <v>2.5</v>
      </c>
      <c r="BZ59" s="1382">
        <v>0.09</v>
      </c>
      <c r="CA59" s="1382">
        <v>0.23</v>
      </c>
      <c r="CB59" s="1382">
        <v>2.9000000000000001E-2</v>
      </c>
      <c r="CC59" s="1382">
        <v>0.17</v>
      </c>
      <c r="CD59" s="1385">
        <v>2.8000000000000001E-2</v>
      </c>
      <c r="CE59" s="1387">
        <v>13.206751054852321</v>
      </c>
      <c r="CF59" s="1388">
        <v>9.7716150081566067</v>
      </c>
      <c r="CG59" s="1388">
        <v>8.0818965517241388</v>
      </c>
      <c r="CH59" s="1388">
        <v>6.5207877461706785</v>
      </c>
      <c r="CI59" s="1388">
        <v>4.5270270270270272</v>
      </c>
      <c r="CJ59" s="1388">
        <v>15.879218472468915</v>
      </c>
      <c r="CK59" s="1388">
        <v>2.7135678391959801</v>
      </c>
      <c r="CL59" s="1388">
        <v>2.21606648199446</v>
      </c>
      <c r="CM59" s="1388">
        <v>1.9512195121951219</v>
      </c>
      <c r="CN59" s="1388">
        <v>1.592356687898089</v>
      </c>
      <c r="CO59" s="1388">
        <v>1.6483516483516483</v>
      </c>
      <c r="CP59" s="1388">
        <v>1.4375</v>
      </c>
      <c r="CQ59" s="1388">
        <v>1.1740890688259109</v>
      </c>
      <c r="CR59" s="1388">
        <v>1.0559006211180124</v>
      </c>
      <c r="CS59" s="1389">
        <v>1.1382113821138211</v>
      </c>
      <c r="CT59" s="1390">
        <f t="shared" si="2"/>
        <v>2.9173121733106617</v>
      </c>
      <c r="CU59" s="1391">
        <f t="shared" si="3"/>
        <v>2.3840631730078967</v>
      </c>
      <c r="CV59" s="1391">
        <f t="shared" si="4"/>
        <v>11.603074141048825</v>
      </c>
      <c r="CW59" s="1392">
        <f t="shared" si="5"/>
        <v>4.5305636749057685</v>
      </c>
      <c r="CX59" s="1384"/>
      <c r="CY59" s="1382"/>
      <c r="CZ59" s="1376"/>
      <c r="DA59" s="1376"/>
      <c r="DB59" s="1427">
        <v>54.46</v>
      </c>
      <c r="DC59" s="1427">
        <v>0.44600000000000001</v>
      </c>
      <c r="DD59" s="1427">
        <v>25.87</v>
      </c>
      <c r="DE59" s="1427">
        <v>0.38100000000000001</v>
      </c>
      <c r="DF59" s="1427">
        <v>3.085464394334767</v>
      </c>
      <c r="DG59" s="1427">
        <v>2.5000000000000001E-2</v>
      </c>
      <c r="DH59" s="1427">
        <v>0.75</v>
      </c>
      <c r="DI59" s="1427">
        <v>8.32</v>
      </c>
      <c r="DJ59" s="1427">
        <v>4.63</v>
      </c>
      <c r="DK59" s="1427">
        <v>1.01</v>
      </c>
      <c r="DL59" s="1427">
        <v>0.09</v>
      </c>
      <c r="DM59" s="1427">
        <v>0</v>
      </c>
      <c r="DN59" s="1427">
        <v>0</v>
      </c>
      <c r="DO59" s="1427">
        <v>0.33</v>
      </c>
      <c r="DP59" s="1427">
        <v>0</v>
      </c>
      <c r="DQ59" s="1427">
        <v>0</v>
      </c>
      <c r="DR59" s="1427">
        <v>6.2440870387890257E-2</v>
      </c>
      <c r="DS59" s="1427">
        <v>3.427486881768449E-2</v>
      </c>
      <c r="DT59" s="1427">
        <v>1.2344107915500127E-2</v>
      </c>
      <c r="DU59" s="1427">
        <v>3.2154340836012861E-3</v>
      </c>
      <c r="DV59" s="1427">
        <v>2.7016074564365799E-3</v>
      </c>
      <c r="DW59" s="1428">
        <v>99.51244128299588</v>
      </c>
      <c r="DX59" s="1429">
        <v>9.9999637250013791</v>
      </c>
      <c r="DY59" s="1427">
        <v>28.056222524414604</v>
      </c>
      <c r="DZ59" s="1427">
        <v>30.231158365050934</v>
      </c>
      <c r="EA59" s="1427">
        <v>38.026209220590836</v>
      </c>
      <c r="EB59" s="1427">
        <v>49.824592395816708</v>
      </c>
      <c r="EC59" s="1430">
        <v>49.568733966554511</v>
      </c>
      <c r="ED59" s="1427">
        <v>92.214554902874113</v>
      </c>
      <c r="EE59" s="1427">
        <v>2.757352114578655</v>
      </c>
      <c r="EF59" s="1427">
        <v>2.5357768999928805</v>
      </c>
      <c r="EG59" s="1427">
        <v>0.41144881582327419</v>
      </c>
      <c r="EH59" s="1427">
        <v>0.38780230879384725</v>
      </c>
      <c r="EI59" s="1427">
        <v>1126.8572902747433</v>
      </c>
      <c r="EJ59" s="1431">
        <v>0.82374324851895508</v>
      </c>
      <c r="EK59" s="1376" t="s">
        <v>328</v>
      </c>
      <c r="EL59" s="1626" t="s">
        <v>1712</v>
      </c>
      <c r="EM59" s="1400" t="s">
        <v>988</v>
      </c>
      <c r="EN59" s="1401"/>
      <c r="EO59" s="1402">
        <v>3</v>
      </c>
      <c r="EP59" s="1627">
        <v>48.439562936208212</v>
      </c>
      <c r="EQ59" s="1381">
        <v>0.41600203331533764</v>
      </c>
      <c r="ER59" s="1383">
        <v>8.5880633122802034E-3</v>
      </c>
      <c r="ES59" s="1381">
        <v>2.2229598189580195</v>
      </c>
      <c r="ET59" s="1382">
        <v>0.36928052647672321</v>
      </c>
      <c r="EU59" s="1383">
        <v>0.16612109824361024</v>
      </c>
      <c r="EV59" s="1381">
        <v>7.8777439024390244E-2</v>
      </c>
      <c r="EW59" s="1382">
        <v>1.0978456185779537E-2</v>
      </c>
      <c r="EX59" s="1383">
        <v>0.13936040980439213</v>
      </c>
      <c r="EY59" s="1381">
        <v>5.9403973509933775E-2</v>
      </c>
      <c r="EZ59" s="1382">
        <v>1.5231788079470218E-3</v>
      </c>
      <c r="FA59" s="1383">
        <v>2.5641025641025675E-2</v>
      </c>
      <c r="FB59" s="1386">
        <v>0.48199999999999998</v>
      </c>
      <c r="FC59" s="1381">
        <v>0.15353284122080627</v>
      </c>
      <c r="FD59" s="1383">
        <v>0.31853286560333249</v>
      </c>
      <c r="GB59" s="1309"/>
      <c r="GC59" s="1309"/>
      <c r="GD59" s="1309"/>
      <c r="GE59" s="1309"/>
    </row>
    <row r="60" spans="1:187" s="1432" customFormat="1" ht="25.5" customHeight="1" thickBot="1" x14ac:dyDescent="0.3">
      <c r="A60" s="1571"/>
      <c r="B60" s="1572">
        <v>18</v>
      </c>
      <c r="C60" s="1572" t="s">
        <v>1677</v>
      </c>
      <c r="D60" s="1573">
        <v>2</v>
      </c>
      <c r="E60" s="1572">
        <v>705699</v>
      </c>
      <c r="F60" s="1572">
        <v>5447503</v>
      </c>
      <c r="G60" s="1574" t="s">
        <v>239</v>
      </c>
      <c r="H60" s="1574" t="s">
        <v>240</v>
      </c>
      <c r="I60" s="1572"/>
      <c r="J60" s="1469" t="s">
        <v>328</v>
      </c>
      <c r="K60" s="1628" t="s">
        <v>238</v>
      </c>
      <c r="L60" s="1629" t="s">
        <v>1714</v>
      </c>
      <c r="M60" s="1630" t="s">
        <v>241</v>
      </c>
      <c r="N60" s="1631" t="s">
        <v>439</v>
      </c>
      <c r="O60" s="1632">
        <v>1.29</v>
      </c>
      <c r="P60" s="1633">
        <v>0.63</v>
      </c>
      <c r="Q60" s="1633">
        <v>69.31</v>
      </c>
      <c r="R60" s="1633">
        <v>8.0000000000000002E-3</v>
      </c>
      <c r="S60" s="1633">
        <v>7.0000000000000007E-2</v>
      </c>
      <c r="T60" s="1633">
        <v>0.12</v>
      </c>
      <c r="U60" s="1633">
        <v>0.06</v>
      </c>
      <c r="V60" s="1633" t="s">
        <v>1715</v>
      </c>
      <c r="W60" s="1633">
        <v>6.2E-2</v>
      </c>
      <c r="X60" s="1633">
        <v>0.02</v>
      </c>
      <c r="Y60" s="1633" t="s">
        <v>1715</v>
      </c>
      <c r="Z60" s="1634">
        <v>96.47</v>
      </c>
      <c r="AA60" s="1632">
        <v>24.89</v>
      </c>
      <c r="AB60" s="1634">
        <v>35.700000000000003</v>
      </c>
      <c r="AC60" s="1635">
        <v>22</v>
      </c>
      <c r="AD60" s="1633">
        <v>1000</v>
      </c>
      <c r="AE60" s="1633">
        <v>1</v>
      </c>
      <c r="AF60" s="1633">
        <v>0.15</v>
      </c>
      <c r="AG60" s="1633" t="s">
        <v>1716</v>
      </c>
      <c r="AH60" s="1633" t="s">
        <v>1717</v>
      </c>
      <c r="AI60" s="1633">
        <v>1</v>
      </c>
      <c r="AJ60" s="1633" t="s">
        <v>1717</v>
      </c>
      <c r="AK60" s="1633">
        <v>13</v>
      </c>
      <c r="AL60" s="1633">
        <v>5</v>
      </c>
      <c r="AM60" s="1633">
        <v>1</v>
      </c>
      <c r="AN60" s="1633">
        <v>0.3</v>
      </c>
      <c r="AO60" s="1633">
        <v>1</v>
      </c>
      <c r="AP60" s="1633">
        <v>0.2</v>
      </c>
      <c r="AQ60" s="1633" t="s">
        <v>1715</v>
      </c>
      <c r="AR60" s="1633">
        <v>0.8</v>
      </c>
      <c r="AS60" s="1633" t="s">
        <v>1718</v>
      </c>
      <c r="AT60" s="1633">
        <v>0.2</v>
      </c>
      <c r="AU60" s="1633">
        <v>0.09</v>
      </c>
      <c r="AV60" s="1633" t="s">
        <v>1718</v>
      </c>
      <c r="AW60" s="1633">
        <v>0.04</v>
      </c>
      <c r="AX60" s="1633">
        <v>7</v>
      </c>
      <c r="AY60" s="1634">
        <v>19</v>
      </c>
      <c r="AZ60" s="1632">
        <v>0.9</v>
      </c>
      <c r="BA60" s="1633" t="s">
        <v>1716</v>
      </c>
      <c r="BB60" s="1633">
        <v>2640</v>
      </c>
      <c r="BC60" s="1633">
        <v>9040</v>
      </c>
      <c r="BD60" s="1633">
        <v>1</v>
      </c>
      <c r="BE60" s="1633">
        <v>8</v>
      </c>
      <c r="BF60" s="1634">
        <v>100000</v>
      </c>
      <c r="BG60" s="1632">
        <v>2</v>
      </c>
      <c r="BH60" s="1633" t="s">
        <v>1716</v>
      </c>
      <c r="BI60" s="1633">
        <v>63</v>
      </c>
      <c r="BJ60" s="1633">
        <v>0.4</v>
      </c>
      <c r="BK60" s="1633" t="s">
        <v>1717</v>
      </c>
      <c r="BL60" s="1633">
        <v>27</v>
      </c>
      <c r="BM60" s="1634">
        <v>2.2200000000000002</v>
      </c>
      <c r="BN60" s="1636">
        <f t="shared" si="6"/>
        <v>3.4242424242424243</v>
      </c>
      <c r="BO60" s="1637">
        <f t="shared" si="7"/>
        <v>3703.7037037037039</v>
      </c>
      <c r="BP60" s="1638">
        <v>0.64</v>
      </c>
      <c r="BQ60" s="1639">
        <v>1.51</v>
      </c>
      <c r="BR60" s="1639">
        <v>0.2</v>
      </c>
      <c r="BS60" s="1639">
        <v>0.83</v>
      </c>
      <c r="BT60" s="1639">
        <v>0.18</v>
      </c>
      <c r="BU60" s="1639">
        <v>3.4000000000000002E-2</v>
      </c>
      <c r="BV60" s="1639">
        <v>0.15</v>
      </c>
      <c r="BW60" s="1639">
        <v>0.02</v>
      </c>
      <c r="BX60" s="1639">
        <v>0.15</v>
      </c>
      <c r="BY60" s="1639">
        <v>0.7</v>
      </c>
      <c r="BZ60" s="1639">
        <v>0.03</v>
      </c>
      <c r="CA60" s="1639">
        <v>0.09</v>
      </c>
      <c r="CB60" s="1639">
        <v>1.2E-2</v>
      </c>
      <c r="CC60" s="1639">
        <v>0.08</v>
      </c>
      <c r="CD60" s="1636">
        <v>1.2E-2</v>
      </c>
      <c r="CE60" s="1640">
        <v>2.7004219409282704</v>
      </c>
      <c r="CF60" s="1641">
        <v>2.4632952691680261</v>
      </c>
      <c r="CG60" s="1641">
        <v>2.1551724137931036</v>
      </c>
      <c r="CH60" s="1641">
        <v>1.8161925601750546</v>
      </c>
      <c r="CI60" s="1641">
        <v>1.2162162162162162</v>
      </c>
      <c r="CJ60" s="1641">
        <v>0.60390763765541744</v>
      </c>
      <c r="CK60" s="1641">
        <v>0.75376884422110546</v>
      </c>
      <c r="CL60" s="1641">
        <v>0.554016620498615</v>
      </c>
      <c r="CM60" s="1641">
        <v>0.6097560975609756</v>
      </c>
      <c r="CN60" s="1641">
        <v>0.44585987261146492</v>
      </c>
      <c r="CO60" s="1641">
        <v>0.54945054945054939</v>
      </c>
      <c r="CP60" s="1641">
        <v>0.5625</v>
      </c>
      <c r="CQ60" s="1641">
        <v>0.48582995951417007</v>
      </c>
      <c r="CR60" s="1641">
        <v>0.49689440993788819</v>
      </c>
      <c r="CS60" s="1642">
        <v>0.48780487804878048</v>
      </c>
      <c r="CT60" s="1643">
        <f t="shared" si="2"/>
        <v>2.2203469292076892</v>
      </c>
      <c r="CU60" s="1641">
        <f t="shared" si="3"/>
        <v>1.5452261306532662</v>
      </c>
      <c r="CV60" s="1641">
        <f t="shared" si="4"/>
        <v>5.5358649789029544</v>
      </c>
      <c r="CW60" s="1644">
        <f t="shared" si="5"/>
        <v>0.63073370016888664</v>
      </c>
      <c r="CX60" s="1635">
        <v>10</v>
      </c>
      <c r="CY60" s="1633">
        <v>1.9</v>
      </c>
      <c r="CZ60" s="1645">
        <v>41.5</v>
      </c>
      <c r="DA60" s="1633">
        <f>SUM(CX60:CZ60)</f>
        <v>53.4</v>
      </c>
      <c r="DB60" s="1632">
        <v>1.29</v>
      </c>
      <c r="DC60" s="1633">
        <v>6.2E-2</v>
      </c>
      <c r="DD60" s="1633">
        <v>0.63</v>
      </c>
      <c r="DE60" s="1633">
        <v>6.931</v>
      </c>
      <c r="DF60" s="1633">
        <v>56.129537315313044</v>
      </c>
      <c r="DG60" s="1633">
        <v>8.0000000000000002E-3</v>
      </c>
      <c r="DH60" s="1633">
        <v>7.0000000000000007E-2</v>
      </c>
      <c r="DI60" s="1633">
        <v>0.12</v>
      </c>
      <c r="DJ60" s="1633">
        <v>0.06</v>
      </c>
      <c r="DK60" s="1633">
        <v>0.01</v>
      </c>
      <c r="DL60" s="1645">
        <v>0.02</v>
      </c>
      <c r="DM60" s="1632">
        <v>0</v>
      </c>
      <c r="DN60" s="1633">
        <v>0</v>
      </c>
      <c r="DO60" s="1633">
        <v>35.700000000000003</v>
      </c>
      <c r="DP60" s="1633">
        <v>0</v>
      </c>
      <c r="DQ60" s="1634">
        <v>0</v>
      </c>
      <c r="DR60" s="1635">
        <v>8.2781456953642384E-4</v>
      </c>
      <c r="DS60" s="1633">
        <v>1.4513788098693759E-3</v>
      </c>
      <c r="DT60" s="1633">
        <v>1.1504199541868161</v>
      </c>
      <c r="DU60" s="1633">
        <v>9.2078339666764111E-3</v>
      </c>
      <c r="DV60" s="1645">
        <v>2.5665270836147508E-3</v>
      </c>
      <c r="DW60" s="1646">
        <v>102.19501082392955</v>
      </c>
      <c r="DX60" s="1632">
        <v>9.9999637250013773</v>
      </c>
      <c r="DY60" s="1633">
        <v>0.19967962354069851</v>
      </c>
      <c r="DZ60" s="1633">
        <v>0.22181694545901201</v>
      </c>
      <c r="EA60" s="1633">
        <v>0.87944435384131481</v>
      </c>
      <c r="EB60" s="1633">
        <v>52.498553680681496</v>
      </c>
      <c r="EC60" s="1647">
        <v>100</v>
      </c>
      <c r="ED60" s="1579">
        <v>1.3437386526473634</v>
      </c>
      <c r="EE60" s="1579">
        <v>4.9523977629532521</v>
      </c>
      <c r="EF60" s="1579">
        <v>4.0256583780313333</v>
      </c>
      <c r="EG60" s="1579">
        <v>-0.26834003078267915</v>
      </c>
      <c r="EH60" s="1579">
        <v>-0.26396564441331744</v>
      </c>
      <c r="EI60" s="1579">
        <v>2106.8621777038225</v>
      </c>
      <c r="EJ60" s="1648">
        <v>-14.163390629414801</v>
      </c>
      <c r="EK60" s="1469" t="s">
        <v>328</v>
      </c>
      <c r="EL60" s="1584" t="s">
        <v>439</v>
      </c>
      <c r="EM60" s="1649" t="s">
        <v>233</v>
      </c>
      <c r="EN60" s="1650"/>
      <c r="EO60" s="1651">
        <v>1</v>
      </c>
      <c r="EP60" s="1652">
        <v>43.12203498245092</v>
      </c>
      <c r="EQ60" s="1632"/>
      <c r="ER60" s="1634" t="e">
        <v>#DIV/0!</v>
      </c>
      <c r="ES60" s="1632">
        <v>3.6823980176933153</v>
      </c>
      <c r="ET60" s="1633" t="e">
        <v>#DIV/0!</v>
      </c>
      <c r="EU60" s="1634" t="e">
        <v>#DIV/0!</v>
      </c>
      <c r="EV60" s="1632"/>
      <c r="EW60" s="1633" t="e">
        <v>#DIV/0!</v>
      </c>
      <c r="EX60" s="1634" t="e">
        <v>#DIV/0!</v>
      </c>
      <c r="EY60" s="1632">
        <v>5.9769736842105271E-2</v>
      </c>
      <c r="EZ60" s="1633" t="e">
        <v>#DIV/0!</v>
      </c>
      <c r="FA60" s="1634" t="e">
        <v>#DIV/0!</v>
      </c>
      <c r="FB60" s="1637">
        <v>1.2989999999999999</v>
      </c>
      <c r="FC60" s="1632" t="e">
        <v>#DIV/0!</v>
      </c>
      <c r="FD60" s="1634" t="e">
        <v>#DIV/0!</v>
      </c>
      <c r="FE60" s="1283"/>
      <c r="FF60" s="1283"/>
      <c r="FG60" s="1283"/>
      <c r="FH60" s="1283"/>
      <c r="FI60" s="1283"/>
      <c r="FJ60" s="1283"/>
      <c r="FK60" s="1283"/>
      <c r="FL60" s="1283"/>
      <c r="FM60" s="1283"/>
      <c r="FN60" s="1283"/>
      <c r="FO60" s="1283"/>
      <c r="FP60" s="1283"/>
      <c r="FQ60" s="1283"/>
      <c r="FR60" s="1283"/>
      <c r="FS60" s="1283"/>
      <c r="FT60" s="1283"/>
      <c r="FU60" s="1283"/>
      <c r="FV60" s="1283"/>
      <c r="FW60" s="1283"/>
      <c r="FX60" s="1283"/>
      <c r="FY60" s="1283"/>
      <c r="FZ60" s="1283"/>
      <c r="GA60" s="1283"/>
    </row>
    <row r="61" spans="1:187" s="1403" customFormat="1" ht="25.5" customHeight="1" thickBot="1" x14ac:dyDescent="0.3">
      <c r="A61" s="1493" t="s">
        <v>1719</v>
      </c>
      <c r="B61" s="1494">
        <v>18</v>
      </c>
      <c r="C61" s="1494" t="s">
        <v>1677</v>
      </c>
      <c r="D61" s="1495">
        <v>8</v>
      </c>
      <c r="E61" s="1494">
        <v>704786</v>
      </c>
      <c r="F61" s="1494">
        <v>5467625</v>
      </c>
      <c r="G61" s="1496" t="s">
        <v>336</v>
      </c>
      <c r="H61" s="1496" t="s">
        <v>337</v>
      </c>
      <c r="I61" s="1494">
        <v>20220611</v>
      </c>
      <c r="J61" s="1345" t="s">
        <v>329</v>
      </c>
      <c r="K61" s="1653" t="s">
        <v>404</v>
      </c>
      <c r="L61" s="1654" t="s">
        <v>1320</v>
      </c>
      <c r="M61" s="1655" t="s">
        <v>1321</v>
      </c>
      <c r="N61" s="1656" t="s">
        <v>439</v>
      </c>
      <c r="O61" s="1657">
        <v>7.46</v>
      </c>
      <c r="P61" s="1658">
        <v>2.86</v>
      </c>
      <c r="Q61" s="1658">
        <v>69.06</v>
      </c>
      <c r="R61" s="1658">
        <v>3.5999999999999997E-2</v>
      </c>
      <c r="S61" s="1658">
        <v>0.68</v>
      </c>
      <c r="T61" s="1658">
        <v>1.23</v>
      </c>
      <c r="U61" s="1658">
        <v>0.56000000000000005</v>
      </c>
      <c r="V61" s="1658">
        <v>0.18</v>
      </c>
      <c r="W61" s="1658">
        <v>0.36699999999999999</v>
      </c>
      <c r="X61" s="1658">
        <v>0.21</v>
      </c>
      <c r="Y61" s="1658" t="s">
        <v>1715</v>
      </c>
      <c r="Z61" s="1659">
        <v>98.13</v>
      </c>
      <c r="AA61" s="1657">
        <v>15.47</v>
      </c>
      <c r="AB61" s="1659">
        <v>31.8</v>
      </c>
      <c r="AC61" s="1660">
        <v>67</v>
      </c>
      <c r="AD61" s="1658">
        <v>615</v>
      </c>
      <c r="AE61" s="1658">
        <v>3</v>
      </c>
      <c r="AF61" s="1658">
        <v>1.37</v>
      </c>
      <c r="AG61" s="1658">
        <v>0.6</v>
      </c>
      <c r="AH61" s="1658" t="s">
        <v>1717</v>
      </c>
      <c r="AI61" s="1658">
        <v>1</v>
      </c>
      <c r="AJ61" s="1658">
        <v>0.1</v>
      </c>
      <c r="AK61" s="1658">
        <v>362</v>
      </c>
      <c r="AL61" s="1658">
        <v>6</v>
      </c>
      <c r="AM61" s="1658">
        <v>2</v>
      </c>
      <c r="AN61" s="1658">
        <v>0.9</v>
      </c>
      <c r="AO61" s="1658">
        <v>1</v>
      </c>
      <c r="AP61" s="1658">
        <v>0.4</v>
      </c>
      <c r="AQ61" s="1658" t="s">
        <v>1715</v>
      </c>
      <c r="AR61" s="1658">
        <v>1.1000000000000001</v>
      </c>
      <c r="AS61" s="1658" t="s">
        <v>1718</v>
      </c>
      <c r="AT61" s="1658">
        <v>0.9</v>
      </c>
      <c r="AU61" s="1658">
        <v>0.67</v>
      </c>
      <c r="AV61" s="1658">
        <v>0.06</v>
      </c>
      <c r="AW61" s="1658">
        <v>0.27</v>
      </c>
      <c r="AX61" s="1658">
        <v>359</v>
      </c>
      <c r="AY61" s="1659">
        <v>27</v>
      </c>
      <c r="AZ61" s="1657">
        <v>0.6</v>
      </c>
      <c r="BA61" s="1658" t="s">
        <v>1716</v>
      </c>
      <c r="BB61" s="1658">
        <v>716</v>
      </c>
      <c r="BC61" s="1658">
        <v>6720</v>
      </c>
      <c r="BD61" s="1658">
        <v>3</v>
      </c>
      <c r="BE61" s="1658">
        <v>3</v>
      </c>
      <c r="BF61" s="1659">
        <v>100000</v>
      </c>
      <c r="BG61" s="1657">
        <v>2</v>
      </c>
      <c r="BH61" s="1658" t="s">
        <v>1716</v>
      </c>
      <c r="BI61" s="1658">
        <v>68</v>
      </c>
      <c r="BJ61" s="1658">
        <v>2.5</v>
      </c>
      <c r="BK61" s="1658" t="s">
        <v>1717</v>
      </c>
      <c r="BL61" s="1658">
        <v>22</v>
      </c>
      <c r="BM61" s="1659">
        <v>2.31</v>
      </c>
      <c r="BN61" s="1661">
        <f t="shared" si="6"/>
        <v>9.3854748603351954</v>
      </c>
      <c r="BO61" s="1662">
        <f t="shared" si="7"/>
        <v>4545.454545454545</v>
      </c>
      <c r="BP61" s="1638">
        <v>20.100000000000001</v>
      </c>
      <c r="BQ61" s="1639">
        <v>38.299999999999997</v>
      </c>
      <c r="BR61" s="1639">
        <v>4.3499999999999996</v>
      </c>
      <c r="BS61" s="1639">
        <v>15.4</v>
      </c>
      <c r="BT61" s="1639">
        <v>2.14</v>
      </c>
      <c r="BU61" s="1639">
        <v>0.53300000000000003</v>
      </c>
      <c r="BV61" s="1639">
        <v>1.37</v>
      </c>
      <c r="BW61" s="1639">
        <v>0.18</v>
      </c>
      <c r="BX61" s="1639">
        <v>0.89</v>
      </c>
      <c r="BY61" s="1639">
        <v>4.7</v>
      </c>
      <c r="BZ61" s="1639">
        <v>0.16</v>
      </c>
      <c r="CA61" s="1639">
        <v>0.45</v>
      </c>
      <c r="CB61" s="1639">
        <v>5.8000000000000003E-2</v>
      </c>
      <c r="CC61" s="1639">
        <v>0.33</v>
      </c>
      <c r="CD61" s="1661">
        <v>5.1999999999999998E-2</v>
      </c>
      <c r="CE61" s="1640">
        <v>84.810126582278485</v>
      </c>
      <c r="CF61" s="1641">
        <v>62.479608482871122</v>
      </c>
      <c r="CG61" s="1641">
        <v>46.875</v>
      </c>
      <c r="CH61" s="1641">
        <v>33.698030634573307</v>
      </c>
      <c r="CI61" s="1641">
        <v>14.459459459459461</v>
      </c>
      <c r="CJ61" s="1641">
        <v>9.4671403197158082</v>
      </c>
      <c r="CK61" s="1641">
        <v>6.8844221105527641</v>
      </c>
      <c r="CL61" s="1641">
        <v>4.9861495844875341</v>
      </c>
      <c r="CM61" s="1641">
        <v>3.6178861788617889</v>
      </c>
      <c r="CN61" s="1641">
        <v>2.9936305732484074</v>
      </c>
      <c r="CO61" s="1641">
        <v>2.9304029304029302</v>
      </c>
      <c r="CP61" s="1641">
        <v>2.8125</v>
      </c>
      <c r="CQ61" s="1641">
        <v>2.3481781376518218</v>
      </c>
      <c r="CR61" s="1641">
        <v>2.0496894409937889</v>
      </c>
      <c r="CS61" s="1642">
        <v>2.1138211382113821</v>
      </c>
      <c r="CT61" s="1643">
        <f t="shared" si="2"/>
        <v>5.8653732402697258</v>
      </c>
      <c r="CU61" s="1641">
        <f t="shared" si="3"/>
        <v>3.2568612292230386</v>
      </c>
      <c r="CV61" s="1641">
        <f t="shared" si="4"/>
        <v>40.121713729308667</v>
      </c>
      <c r="CW61" s="1644">
        <f t="shared" si="5"/>
        <v>0.94887507732446685</v>
      </c>
      <c r="CX61" s="1660">
        <v>7</v>
      </c>
      <c r="CY61" s="1658">
        <v>9.5</v>
      </c>
      <c r="CZ61" s="1663">
        <v>16.399999999999999</v>
      </c>
      <c r="DA61" s="1658">
        <f t="shared" ref="DA61:DA65" si="8">SUM(CX61:CZ61)</f>
        <v>32.9</v>
      </c>
      <c r="DB61" s="1632">
        <v>7.46</v>
      </c>
      <c r="DC61" s="1633">
        <v>0.36699999999999999</v>
      </c>
      <c r="DD61" s="1633">
        <v>2.86</v>
      </c>
      <c r="DE61" s="1633">
        <v>6.9060000000000006</v>
      </c>
      <c r="DF61" s="1633">
        <v>55.927079021721532</v>
      </c>
      <c r="DG61" s="1633">
        <v>3.5999999999999997E-2</v>
      </c>
      <c r="DH61" s="1633">
        <v>0.68</v>
      </c>
      <c r="DI61" s="1633">
        <v>1.23</v>
      </c>
      <c r="DJ61" s="1633">
        <v>0.56000000000000005</v>
      </c>
      <c r="DK61" s="1633">
        <v>0.18</v>
      </c>
      <c r="DL61" s="1633">
        <v>0.21</v>
      </c>
      <c r="DM61" s="1633">
        <v>0</v>
      </c>
      <c r="DN61" s="1633">
        <v>0</v>
      </c>
      <c r="DO61" s="1633">
        <v>31.8</v>
      </c>
      <c r="DP61" s="1633">
        <v>0</v>
      </c>
      <c r="DQ61" s="1633">
        <v>0</v>
      </c>
      <c r="DR61" s="1633">
        <v>4.2455061494796595E-2</v>
      </c>
      <c r="DS61" s="1633">
        <v>4.0415317628670316E-2</v>
      </c>
      <c r="DT61" s="1633">
        <v>0.85517943497073046</v>
      </c>
      <c r="DU61" s="1633">
        <v>9.9386144402221575E-3</v>
      </c>
      <c r="DV61" s="1633">
        <v>3.6471700661893829E-3</v>
      </c>
      <c r="DW61" s="1645">
        <v>109.16771462032214</v>
      </c>
      <c r="DX61" s="1632">
        <v>9.9999637250013773</v>
      </c>
      <c r="DY61" s="1633">
        <v>1.9133391651033875</v>
      </c>
      <c r="DZ61" s="1633">
        <v>2.1214215681219759</v>
      </c>
      <c r="EA61" s="1633">
        <v>6.4052325741966856</v>
      </c>
      <c r="EB61" s="1633">
        <v>54.827686907590987</v>
      </c>
      <c r="EC61" s="1647">
        <v>100</v>
      </c>
      <c r="ED61" s="1579">
        <v>13.041317506730186</v>
      </c>
      <c r="EE61" s="1579">
        <v>4.9680899970245314</v>
      </c>
      <c r="EF61" s="1579">
        <v>3.7189120072604407</v>
      </c>
      <c r="EG61" s="1579">
        <v>-0.22723026190244905</v>
      </c>
      <c r="EH61" s="1579">
        <v>-0.21845015723269495</v>
      </c>
      <c r="EI61" s="1579">
        <v>2004.741538305919</v>
      </c>
      <c r="EJ61" s="1648">
        <v>-5.9291049329874985</v>
      </c>
      <c r="EK61" s="1345" t="s">
        <v>329</v>
      </c>
      <c r="EL61" s="1515" t="s">
        <v>439</v>
      </c>
      <c r="EM61" s="1664"/>
      <c r="EN61" s="1665"/>
      <c r="EO61" s="1666"/>
      <c r="EP61" s="1371"/>
      <c r="EQ61" s="1657"/>
      <c r="ER61" s="1659"/>
      <c r="ES61" s="1657"/>
      <c r="ET61" s="1658"/>
      <c r="EU61" s="1659"/>
      <c r="EV61" s="1657"/>
      <c r="EW61" s="1658"/>
      <c r="EX61" s="1659"/>
      <c r="EY61" s="1657"/>
      <c r="EZ61" s="1658"/>
      <c r="FA61" s="1659"/>
      <c r="FB61" s="1662"/>
      <c r="FC61" s="1657"/>
      <c r="FD61" s="1659"/>
      <c r="FE61" s="1283"/>
      <c r="FF61" s="1283"/>
      <c r="FG61" s="1283"/>
      <c r="FH61" s="1283"/>
      <c r="FI61" s="1283"/>
      <c r="FJ61" s="1283"/>
      <c r="FK61" s="1283"/>
      <c r="FL61" s="1283"/>
      <c r="FM61" s="1283"/>
      <c r="FN61" s="1283"/>
      <c r="FO61" s="1283"/>
      <c r="FP61" s="1283"/>
      <c r="FQ61" s="1283"/>
      <c r="FR61" s="1283"/>
      <c r="FS61" s="1283"/>
      <c r="FT61" s="1283"/>
      <c r="FU61" s="1283"/>
      <c r="FV61" s="1283"/>
      <c r="FW61" s="1283"/>
      <c r="FX61" s="1283"/>
      <c r="FY61" s="1283"/>
      <c r="FZ61" s="1283"/>
      <c r="GA61" s="1283"/>
    </row>
    <row r="62" spans="1:187" ht="25.5" customHeight="1" thickBot="1" x14ac:dyDescent="0.3">
      <c r="A62" s="1445" t="s">
        <v>1719</v>
      </c>
      <c r="B62" s="1446">
        <v>18</v>
      </c>
      <c r="C62" s="1446" t="s">
        <v>1677</v>
      </c>
      <c r="D62" s="1447">
        <v>9</v>
      </c>
      <c r="E62" s="1446">
        <v>704816</v>
      </c>
      <c r="F62" s="1446">
        <v>5467615</v>
      </c>
      <c r="G62" s="1448" t="s">
        <v>338</v>
      </c>
      <c r="H62" s="1448" t="s">
        <v>339</v>
      </c>
      <c r="I62" s="1446">
        <v>20220611</v>
      </c>
      <c r="J62" s="1345" t="s">
        <v>329</v>
      </c>
      <c r="K62" s="1667" t="s">
        <v>1720</v>
      </c>
      <c r="L62" s="1668" t="s">
        <v>1324</v>
      </c>
      <c r="M62" s="1669" t="s">
        <v>1325</v>
      </c>
      <c r="N62" s="1670" t="s">
        <v>439</v>
      </c>
      <c r="O62" s="1671">
        <v>1.71</v>
      </c>
      <c r="P62" s="1672">
        <v>0.62</v>
      </c>
      <c r="Q62" s="1672">
        <v>75.489999999999995</v>
      </c>
      <c r="R62" s="1672">
        <v>1.6E-2</v>
      </c>
      <c r="S62" s="1672">
        <v>0.15</v>
      </c>
      <c r="T62" s="1672">
        <v>0.18</v>
      </c>
      <c r="U62" s="1672">
        <v>0.12</v>
      </c>
      <c r="V62" s="1672">
        <v>0.04</v>
      </c>
      <c r="W62" s="1672">
        <v>0.06</v>
      </c>
      <c r="X62" s="1672">
        <v>0.04</v>
      </c>
      <c r="Y62" s="1672" t="s">
        <v>1715</v>
      </c>
      <c r="Z62" s="1673">
        <v>96.2</v>
      </c>
      <c r="AA62" s="1671">
        <v>17.78</v>
      </c>
      <c r="AB62" s="1673">
        <v>35.5</v>
      </c>
      <c r="AC62" s="1674">
        <v>8</v>
      </c>
      <c r="AD62" s="1672">
        <v>881</v>
      </c>
      <c r="AE62" s="1672">
        <v>1</v>
      </c>
      <c r="AF62" s="1672">
        <v>0.5</v>
      </c>
      <c r="AG62" s="1672">
        <v>0.5</v>
      </c>
      <c r="AH62" s="1672" t="s">
        <v>1717</v>
      </c>
      <c r="AI62" s="1672">
        <v>1</v>
      </c>
      <c r="AJ62" s="1672" t="s">
        <v>1717</v>
      </c>
      <c r="AK62" s="1672">
        <v>16</v>
      </c>
      <c r="AL62" s="1672">
        <v>5</v>
      </c>
      <c r="AM62" s="1672">
        <v>1</v>
      </c>
      <c r="AN62" s="1672">
        <v>1.8</v>
      </c>
      <c r="AO62" s="1672">
        <v>1</v>
      </c>
      <c r="AP62" s="1672">
        <v>0.5</v>
      </c>
      <c r="AQ62" s="1672">
        <v>0.06</v>
      </c>
      <c r="AR62" s="1672">
        <v>0.7</v>
      </c>
      <c r="AS62" s="1672" t="s">
        <v>1718</v>
      </c>
      <c r="AT62" s="1672">
        <v>0.9</v>
      </c>
      <c r="AU62" s="1672">
        <v>0.21</v>
      </c>
      <c r="AV62" s="1672" t="s">
        <v>1718</v>
      </c>
      <c r="AW62" s="1672">
        <v>0.06</v>
      </c>
      <c r="AX62" s="1672">
        <v>13</v>
      </c>
      <c r="AY62" s="1673">
        <v>30</v>
      </c>
      <c r="AZ62" s="1671">
        <v>1.2</v>
      </c>
      <c r="BA62" s="1672" t="s">
        <v>1716</v>
      </c>
      <c r="BB62" s="1672">
        <v>5430</v>
      </c>
      <c r="BC62" s="1672">
        <v>8190</v>
      </c>
      <c r="BD62" s="1672">
        <v>3</v>
      </c>
      <c r="BE62" s="1672">
        <v>5</v>
      </c>
      <c r="BF62" s="1673">
        <v>100000</v>
      </c>
      <c r="BG62" s="1671">
        <v>2</v>
      </c>
      <c r="BH62" s="1672" t="s">
        <v>1716</v>
      </c>
      <c r="BI62" s="1672">
        <v>12</v>
      </c>
      <c r="BJ62" s="1672">
        <v>0.6</v>
      </c>
      <c r="BK62" s="1672" t="s">
        <v>1717</v>
      </c>
      <c r="BL62" s="1672">
        <v>30</v>
      </c>
      <c r="BM62" s="1673">
        <v>2.29</v>
      </c>
      <c r="BN62" s="1675">
        <f t="shared" si="6"/>
        <v>1.5082872928176796</v>
      </c>
      <c r="BO62" s="1676">
        <f t="shared" si="7"/>
        <v>3333.3333333333335</v>
      </c>
      <c r="BP62" s="1638">
        <v>2.46</v>
      </c>
      <c r="BQ62" s="1639">
        <v>5.49</v>
      </c>
      <c r="BR62" s="1639">
        <v>0.67</v>
      </c>
      <c r="BS62" s="1639">
        <v>2.73</v>
      </c>
      <c r="BT62" s="1639">
        <v>0.55000000000000004</v>
      </c>
      <c r="BU62" s="1639">
        <v>6.5000000000000002E-2</v>
      </c>
      <c r="BV62" s="1639">
        <v>0.5</v>
      </c>
      <c r="BW62" s="1639">
        <v>0.09</v>
      </c>
      <c r="BX62" s="1639">
        <v>0.55000000000000004</v>
      </c>
      <c r="BY62" s="1639">
        <v>2.9</v>
      </c>
      <c r="BZ62" s="1639">
        <v>0.11</v>
      </c>
      <c r="CA62" s="1639">
        <v>0.31</v>
      </c>
      <c r="CB62" s="1639">
        <v>4.3999999999999997E-2</v>
      </c>
      <c r="CC62" s="1639">
        <v>0.3</v>
      </c>
      <c r="CD62" s="1675">
        <v>4.4999999999999998E-2</v>
      </c>
      <c r="CE62" s="1640">
        <v>10.379746835443038</v>
      </c>
      <c r="CF62" s="1641">
        <v>8.955954323001631</v>
      </c>
      <c r="CG62" s="1641">
        <v>7.2198275862068977</v>
      </c>
      <c r="CH62" s="1641">
        <v>5.9737417943107216</v>
      </c>
      <c r="CI62" s="1641">
        <v>3.7162162162162167</v>
      </c>
      <c r="CJ62" s="1641">
        <v>1.1545293072824157</v>
      </c>
      <c r="CK62" s="1641">
        <v>2.5125628140703515</v>
      </c>
      <c r="CL62" s="1641">
        <v>2.493074792243767</v>
      </c>
      <c r="CM62" s="1641">
        <v>2.2357723577235773</v>
      </c>
      <c r="CN62" s="1641">
        <v>1.8471337579617833</v>
      </c>
      <c r="CO62" s="1641">
        <v>2.0146520146520146</v>
      </c>
      <c r="CP62" s="1641">
        <v>1.9375</v>
      </c>
      <c r="CQ62" s="1641">
        <v>1.7813765182186234</v>
      </c>
      <c r="CR62" s="1641">
        <v>1.8633540372670807</v>
      </c>
      <c r="CS62" s="1642">
        <v>1.8292682926829267</v>
      </c>
      <c r="CT62" s="1643">
        <f t="shared" si="2"/>
        <v>2.7930955120828536</v>
      </c>
      <c r="CU62" s="1641">
        <f t="shared" si="3"/>
        <v>1.3735343383584591</v>
      </c>
      <c r="CV62" s="1641">
        <f t="shared" si="4"/>
        <v>5.6742616033755278</v>
      </c>
      <c r="CW62" s="1644">
        <f t="shared" si="5"/>
        <v>0.37782962808078396</v>
      </c>
      <c r="CX62" s="1674">
        <v>9</v>
      </c>
      <c r="CY62" s="1672">
        <v>23.4</v>
      </c>
      <c r="CZ62" s="1677">
        <v>24.9</v>
      </c>
      <c r="DA62" s="1672">
        <f t="shared" si="8"/>
        <v>57.3</v>
      </c>
      <c r="DB62" s="1678">
        <v>1.71</v>
      </c>
      <c r="DC62" s="1679">
        <v>0.06</v>
      </c>
      <c r="DD62" s="1679">
        <v>0.62</v>
      </c>
      <c r="DE62" s="1679">
        <v>7.5490000000000004</v>
      </c>
      <c r="DF62" s="1679">
        <v>61.13430633289542</v>
      </c>
      <c r="DG62" s="1679">
        <v>1.6E-2</v>
      </c>
      <c r="DH62" s="1679">
        <v>0.15</v>
      </c>
      <c r="DI62" s="1679">
        <v>0.18</v>
      </c>
      <c r="DJ62" s="1679">
        <v>0.12</v>
      </c>
      <c r="DK62" s="1679">
        <v>0.04</v>
      </c>
      <c r="DL62" s="1679">
        <v>0.04</v>
      </c>
      <c r="DM62" s="1679">
        <v>0</v>
      </c>
      <c r="DN62" s="1679">
        <v>0</v>
      </c>
      <c r="DO62" s="1679">
        <v>35.5</v>
      </c>
      <c r="DP62" s="1679">
        <v>0</v>
      </c>
      <c r="DQ62" s="1679">
        <v>0</v>
      </c>
      <c r="DR62" s="1679">
        <v>1.5373699148533587E-3</v>
      </c>
      <c r="DS62" s="1679">
        <v>1.7863123813776935E-3</v>
      </c>
      <c r="DT62" s="1679">
        <v>1.0422499363705777</v>
      </c>
      <c r="DU62" s="1679">
        <v>1.7538731365097924E-3</v>
      </c>
      <c r="DV62" s="1679">
        <v>4.0524111846548701E-3</v>
      </c>
      <c r="DW62" s="1680">
        <v>108.17068623588344</v>
      </c>
      <c r="DX62" s="1678">
        <v>9.9999637250013791</v>
      </c>
      <c r="DY62" s="1679">
        <v>0.39209860437014898</v>
      </c>
      <c r="DZ62" s="1679">
        <v>0.4354752197722237</v>
      </c>
      <c r="EA62" s="1679">
        <v>1.3932681372196676</v>
      </c>
      <c r="EB62" s="1679">
        <v>45.322303751599925</v>
      </c>
      <c r="EC62" s="1681">
        <v>100</v>
      </c>
      <c r="ED62" s="1426">
        <v>2.2482167870286358</v>
      </c>
      <c r="EE62" s="1426">
        <v>5.1886416640368402</v>
      </c>
      <c r="EF62" s="1426">
        <v>4.0114542231516248</v>
      </c>
      <c r="EG62" s="1426">
        <v>-0.26633934983794416</v>
      </c>
      <c r="EH62" s="1426">
        <v>-0.26132167176239857</v>
      </c>
      <c r="EI62" s="1426">
        <v>2101.0232955981728</v>
      </c>
      <c r="EJ62" s="1682">
        <v>-13.557043653264531</v>
      </c>
      <c r="EK62" s="1345" t="s">
        <v>329</v>
      </c>
      <c r="EL62" s="1465" t="s">
        <v>439</v>
      </c>
      <c r="EM62" s="1683"/>
      <c r="EN62" s="1684"/>
      <c r="EO62" s="1685"/>
      <c r="EP62" s="1371"/>
      <c r="EQ62" s="1671"/>
      <c r="ER62" s="1673"/>
      <c r="ES62" s="1671"/>
      <c r="ET62" s="1672"/>
      <c r="EU62" s="1673"/>
      <c r="EV62" s="1671"/>
      <c r="EW62" s="1672"/>
      <c r="EX62" s="1673"/>
      <c r="EY62" s="1671"/>
      <c r="EZ62" s="1672"/>
      <c r="FA62" s="1673"/>
      <c r="FB62" s="1676"/>
      <c r="FC62" s="1671"/>
      <c r="FD62" s="1673"/>
      <c r="GB62" s="1309"/>
      <c r="GC62" s="1309"/>
      <c r="GD62" s="1309"/>
      <c r="GE62" s="1309"/>
    </row>
    <row r="63" spans="1:187" s="1432" customFormat="1" ht="25.5" customHeight="1" thickBot="1" x14ac:dyDescent="0.3">
      <c r="A63" s="1436"/>
      <c r="B63" s="1405">
        <v>18</v>
      </c>
      <c r="C63" s="1405" t="s">
        <v>1677</v>
      </c>
      <c r="D63" s="1406">
        <v>9</v>
      </c>
      <c r="E63" s="1405">
        <v>704816</v>
      </c>
      <c r="F63" s="1405">
        <v>5467615</v>
      </c>
      <c r="G63" s="1407" t="s">
        <v>338</v>
      </c>
      <c r="H63" s="1407" t="s">
        <v>339</v>
      </c>
      <c r="I63" s="1686"/>
      <c r="J63" s="1413" t="s">
        <v>329</v>
      </c>
      <c r="K63" s="1687"/>
      <c r="L63" s="1688" t="s">
        <v>1326</v>
      </c>
      <c r="M63" s="1669" t="s">
        <v>1327</v>
      </c>
      <c r="N63" s="1412" t="s">
        <v>439</v>
      </c>
      <c r="O63" s="1689">
        <v>5.86</v>
      </c>
      <c r="P63" s="1690">
        <v>2.0699999999999998</v>
      </c>
      <c r="Q63" s="1690">
        <v>64.77</v>
      </c>
      <c r="R63" s="1690">
        <v>3.9E-2</v>
      </c>
      <c r="S63" s="1690">
        <v>0.67</v>
      </c>
      <c r="T63" s="1690">
        <v>0.88</v>
      </c>
      <c r="U63" s="1690">
        <v>0.39</v>
      </c>
      <c r="V63" s="1690">
        <v>0.11</v>
      </c>
      <c r="W63" s="1690">
        <v>0.34200000000000003</v>
      </c>
      <c r="X63" s="1690">
        <v>0.16</v>
      </c>
      <c r="Y63" s="1690" t="s">
        <v>1715</v>
      </c>
      <c r="Z63" s="1691">
        <v>97.42</v>
      </c>
      <c r="AA63" s="1689">
        <v>22.14</v>
      </c>
      <c r="AB63" s="1691">
        <v>36.9</v>
      </c>
      <c r="AC63" s="1692">
        <v>46</v>
      </c>
      <c r="AD63" s="1690">
        <v>1000</v>
      </c>
      <c r="AE63" s="1690">
        <v>2</v>
      </c>
      <c r="AF63" s="1690">
        <v>0.93</v>
      </c>
      <c r="AG63" s="1690">
        <v>0.5</v>
      </c>
      <c r="AH63" s="1690" t="s">
        <v>1717</v>
      </c>
      <c r="AI63" s="1690">
        <v>1</v>
      </c>
      <c r="AJ63" s="1690">
        <v>0.1</v>
      </c>
      <c r="AK63" s="1690">
        <v>138</v>
      </c>
      <c r="AL63" s="1690">
        <v>5</v>
      </c>
      <c r="AM63" s="1690">
        <v>1</v>
      </c>
      <c r="AN63" s="1690">
        <v>1.1000000000000001</v>
      </c>
      <c r="AO63" s="1690">
        <v>1</v>
      </c>
      <c r="AP63" s="1690">
        <v>0.3</v>
      </c>
      <c r="AQ63" s="1690">
        <v>0.02</v>
      </c>
      <c r="AR63" s="1690">
        <v>34.4</v>
      </c>
      <c r="AS63" s="1690" t="s">
        <v>1718</v>
      </c>
      <c r="AT63" s="1690">
        <v>1.3</v>
      </c>
      <c r="AU63" s="1690">
        <v>0.64</v>
      </c>
      <c r="AV63" s="1690" t="s">
        <v>1718</v>
      </c>
      <c r="AW63" s="1690">
        <v>0.16</v>
      </c>
      <c r="AX63" s="1690">
        <v>171</v>
      </c>
      <c r="AY63" s="1691">
        <v>21</v>
      </c>
      <c r="AZ63" s="1689">
        <v>1.4</v>
      </c>
      <c r="BA63" s="1690" t="s">
        <v>1716</v>
      </c>
      <c r="BB63" s="1690">
        <v>5740</v>
      </c>
      <c r="BC63" s="1690">
        <v>4340</v>
      </c>
      <c r="BD63" s="1690">
        <v>4</v>
      </c>
      <c r="BE63" s="1690">
        <v>5</v>
      </c>
      <c r="BF63" s="1691">
        <v>100000</v>
      </c>
      <c r="BG63" s="1689">
        <v>36</v>
      </c>
      <c r="BH63" s="1690">
        <v>1.9</v>
      </c>
      <c r="BI63" s="1690">
        <v>59</v>
      </c>
      <c r="BJ63" s="1690">
        <v>2.2999999999999998</v>
      </c>
      <c r="BK63" s="1690" t="s">
        <v>1717</v>
      </c>
      <c r="BL63" s="1690">
        <v>25</v>
      </c>
      <c r="BM63" s="1691">
        <v>2.2000000000000002</v>
      </c>
      <c r="BN63" s="1693">
        <f t="shared" si="6"/>
        <v>0.75609756097560976</v>
      </c>
      <c r="BO63" s="1694">
        <f t="shared" si="7"/>
        <v>4000</v>
      </c>
      <c r="BP63" s="1638">
        <v>11.6</v>
      </c>
      <c r="BQ63" s="1639">
        <v>22.2</v>
      </c>
      <c r="BR63" s="1639">
        <v>2.5099999999999998</v>
      </c>
      <c r="BS63" s="1639">
        <v>9.3000000000000007</v>
      </c>
      <c r="BT63" s="1639">
        <v>1.3</v>
      </c>
      <c r="BU63" s="1639">
        <v>0.376</v>
      </c>
      <c r="BV63" s="1639">
        <v>0.93</v>
      </c>
      <c r="BW63" s="1639">
        <v>0.12</v>
      </c>
      <c r="BX63" s="1639">
        <v>0.66</v>
      </c>
      <c r="BY63" s="1639">
        <v>3.6</v>
      </c>
      <c r="BZ63" s="1639">
        <v>0.13</v>
      </c>
      <c r="CA63" s="1639">
        <v>0.33</v>
      </c>
      <c r="CB63" s="1639">
        <v>4.4999999999999998E-2</v>
      </c>
      <c r="CC63" s="1639">
        <v>0.27</v>
      </c>
      <c r="CD63" s="1693">
        <v>4.2000000000000003E-2</v>
      </c>
      <c r="CE63" s="1640">
        <v>48.945147679324897</v>
      </c>
      <c r="CF63" s="1641">
        <v>36.215334420880914</v>
      </c>
      <c r="CG63" s="1641">
        <v>27.047413793103448</v>
      </c>
      <c r="CH63" s="1641">
        <v>20.350109409190374</v>
      </c>
      <c r="CI63" s="1641">
        <v>8.7837837837837842</v>
      </c>
      <c r="CJ63" s="1641">
        <v>6.678507992895204</v>
      </c>
      <c r="CK63" s="1641">
        <v>4.6733668341708539</v>
      </c>
      <c r="CL63" s="1641">
        <v>3.3240997229916895</v>
      </c>
      <c r="CM63" s="1641">
        <v>2.6829268292682928</v>
      </c>
      <c r="CN63" s="1641">
        <v>2.2929936305732483</v>
      </c>
      <c r="CO63" s="1641">
        <v>2.3809523809523809</v>
      </c>
      <c r="CP63" s="1641">
        <v>2.0625</v>
      </c>
      <c r="CQ63" s="1641">
        <v>1.8218623481781375</v>
      </c>
      <c r="CR63" s="1641">
        <v>1.6770186335403727</v>
      </c>
      <c r="CS63" s="1642">
        <v>1.7073170731707319</v>
      </c>
      <c r="CT63" s="1643">
        <f t="shared" si="2"/>
        <v>5.5722168127231422</v>
      </c>
      <c r="CU63" s="1641">
        <f t="shared" si="3"/>
        <v>2.7372577171572141</v>
      </c>
      <c r="CV63" s="1641">
        <f t="shared" si="4"/>
        <v>28.667872212176007</v>
      </c>
      <c r="CW63" s="1644">
        <f t="shared" si="5"/>
        <v>1.0423743008429183</v>
      </c>
      <c r="CX63" s="1692">
        <v>48</v>
      </c>
      <c r="CY63" s="1690">
        <v>28.5</v>
      </c>
      <c r="CZ63" s="1695">
        <v>19.2</v>
      </c>
      <c r="DA63" s="1690">
        <f t="shared" si="8"/>
        <v>95.7</v>
      </c>
      <c r="DB63" s="1678">
        <v>5.86</v>
      </c>
      <c r="DC63" s="1679">
        <v>0.34200000000000003</v>
      </c>
      <c r="DD63" s="1679">
        <v>2.0699999999999998</v>
      </c>
      <c r="DE63" s="1679">
        <v>6.4770000000000003</v>
      </c>
      <c r="DF63" s="1679">
        <v>52.452894703691044</v>
      </c>
      <c r="DG63" s="1679">
        <v>3.9E-2</v>
      </c>
      <c r="DH63" s="1679">
        <v>0.67</v>
      </c>
      <c r="DI63" s="1679">
        <v>0.88</v>
      </c>
      <c r="DJ63" s="1679">
        <v>0.39</v>
      </c>
      <c r="DK63" s="1679">
        <v>0.11</v>
      </c>
      <c r="DL63" s="1679">
        <v>0.16</v>
      </c>
      <c r="DM63" s="1679">
        <v>0</v>
      </c>
      <c r="DN63" s="1679">
        <v>0</v>
      </c>
      <c r="DO63" s="1679">
        <v>36.9</v>
      </c>
      <c r="DP63" s="1679">
        <v>0</v>
      </c>
      <c r="DQ63" s="1679">
        <v>0</v>
      </c>
      <c r="DR63" s="1679">
        <v>2.0222327341532641E-2</v>
      </c>
      <c r="DS63" s="1679">
        <v>1.5406944289382605E-2</v>
      </c>
      <c r="DT63" s="1679">
        <v>0.55230338508526344</v>
      </c>
      <c r="DU63" s="1679">
        <v>8.623209587839813E-3</v>
      </c>
      <c r="DV63" s="1679">
        <v>2.836687829258409E-3</v>
      </c>
      <c r="DW63" s="1680">
        <v>106.95028725782431</v>
      </c>
      <c r="DX63" s="1678">
        <v>9.9999637250013791</v>
      </c>
      <c r="DY63" s="1679">
        <v>2.0081245604721527</v>
      </c>
      <c r="DZ63" s="1679">
        <v>2.2262812434028323</v>
      </c>
      <c r="EA63" s="1679">
        <v>12.38184900270868</v>
      </c>
      <c r="EB63" s="1679">
        <v>55.494063064426655</v>
      </c>
      <c r="EC63" s="1696">
        <v>100</v>
      </c>
      <c r="ED63" s="1426">
        <v>9.6789269897910248</v>
      </c>
      <c r="EE63" s="1426">
        <v>5.011407695654416</v>
      </c>
      <c r="EF63" s="1426">
        <v>3.7727018585516552</v>
      </c>
      <c r="EG63" s="1426">
        <v>-0.23499253239122536</v>
      </c>
      <c r="EH63" s="1426">
        <v>-0.226194236111079</v>
      </c>
      <c r="EI63" s="1426">
        <v>2029.5666091657536</v>
      </c>
      <c r="EJ63" s="1682">
        <v>-6.9448914089020981</v>
      </c>
      <c r="EK63" s="1413" t="s">
        <v>329</v>
      </c>
      <c r="EL63" s="1421" t="s">
        <v>439</v>
      </c>
      <c r="EM63" s="1697" t="s">
        <v>799</v>
      </c>
      <c r="EN63" s="1698"/>
      <c r="EO63" s="1699">
        <v>3</v>
      </c>
      <c r="EP63" s="1371">
        <v>48.705733627900607</v>
      </c>
      <c r="EQ63" s="1689">
        <v>10.891127734264359</v>
      </c>
      <c r="ER63" s="1691">
        <v>0.22361079328913921</v>
      </c>
      <c r="ES63" s="1689">
        <v>2.6702205520969855</v>
      </c>
      <c r="ET63" s="1690">
        <v>1.8676819868032544</v>
      </c>
      <c r="EU63" s="1691">
        <v>0.69944858500041163</v>
      </c>
      <c r="EV63" s="1689">
        <v>8.9083107497741648E-2</v>
      </c>
      <c r="EW63" s="1690" t="e">
        <v>#DIV/0!</v>
      </c>
      <c r="EX63" s="1691" t="e">
        <v>#DIV/0!</v>
      </c>
      <c r="EY63" s="1689">
        <v>0.11121710526315789</v>
      </c>
      <c r="EZ63" s="1690">
        <v>7.168760196108355E-2</v>
      </c>
      <c r="FA63" s="1691">
        <v>0.64457352842855364</v>
      </c>
      <c r="FB63" s="1694">
        <v>5.8725000000000005</v>
      </c>
      <c r="FC63" s="1689">
        <v>14.200203554879062</v>
      </c>
      <c r="FD63" s="1691">
        <v>2.4180848965311301</v>
      </c>
      <c r="FE63" s="1283"/>
      <c r="FF63" s="1283"/>
      <c r="FG63" s="1283"/>
      <c r="FH63" s="1283"/>
      <c r="FI63" s="1283"/>
      <c r="FJ63" s="1283"/>
      <c r="FK63" s="1283"/>
      <c r="FL63" s="1283"/>
      <c r="FM63" s="1283"/>
      <c r="FN63" s="1283"/>
      <c r="FO63" s="1283"/>
      <c r="FP63" s="1283"/>
      <c r="FQ63" s="1283"/>
      <c r="FR63" s="1283"/>
      <c r="FS63" s="1283"/>
      <c r="FT63" s="1283"/>
      <c r="FU63" s="1283"/>
      <c r="FV63" s="1283"/>
      <c r="FW63" s="1283"/>
      <c r="FX63" s="1283"/>
      <c r="FY63" s="1283"/>
      <c r="FZ63" s="1283"/>
      <c r="GA63" s="1283"/>
    </row>
    <row r="64" spans="1:187" s="1382" customFormat="1" ht="25.5" customHeight="1" thickBot="1" x14ac:dyDescent="0.3">
      <c r="A64" s="1606"/>
      <c r="B64" s="1607">
        <v>18</v>
      </c>
      <c r="C64" s="1607" t="s">
        <v>1677</v>
      </c>
      <c r="D64" s="1608">
        <v>9</v>
      </c>
      <c r="E64" s="1607">
        <v>704816</v>
      </c>
      <c r="F64" s="1607">
        <v>5467615</v>
      </c>
      <c r="G64" s="1609" t="s">
        <v>338</v>
      </c>
      <c r="H64" s="1609" t="s">
        <v>339</v>
      </c>
      <c r="I64" s="1700"/>
      <c r="J64" s="1381" t="s">
        <v>329</v>
      </c>
      <c r="K64" s="1701" t="s">
        <v>1133</v>
      </c>
      <c r="L64" s="1702" t="s">
        <v>1328</v>
      </c>
      <c r="M64" s="1703" t="s">
        <v>1329</v>
      </c>
      <c r="N64" s="1704" t="s">
        <v>439</v>
      </c>
      <c r="O64" s="1705">
        <v>1.06</v>
      </c>
      <c r="P64" s="1706">
        <v>0.34</v>
      </c>
      <c r="Q64" s="1706">
        <v>78.56</v>
      </c>
      <c r="R64" s="1706">
        <v>1.4999999999999999E-2</v>
      </c>
      <c r="S64" s="1706">
        <v>0.11</v>
      </c>
      <c r="T64" s="1706">
        <v>0.11</v>
      </c>
      <c r="U64" s="1706">
        <v>0.05</v>
      </c>
      <c r="V64" s="1706">
        <v>0.03</v>
      </c>
      <c r="W64" s="1706">
        <v>8.8999999999999996E-2</v>
      </c>
      <c r="X64" s="1706">
        <v>0.05</v>
      </c>
      <c r="Y64" s="1706" t="s">
        <v>1715</v>
      </c>
      <c r="Z64" s="1707">
        <v>97.36</v>
      </c>
      <c r="AA64" s="1705">
        <v>16.95</v>
      </c>
      <c r="AB64" s="1707">
        <v>37.5</v>
      </c>
      <c r="AC64" s="1708">
        <v>14</v>
      </c>
      <c r="AD64" s="1706">
        <v>705</v>
      </c>
      <c r="AE64" s="1706">
        <v>1</v>
      </c>
      <c r="AF64" s="1706">
        <v>0.22</v>
      </c>
      <c r="AG64" s="1706">
        <v>0.5</v>
      </c>
      <c r="AH64" s="1706" t="s">
        <v>1717</v>
      </c>
      <c r="AI64" s="1706">
        <v>1</v>
      </c>
      <c r="AJ64" s="1706" t="s">
        <v>1717</v>
      </c>
      <c r="AK64" s="1706">
        <v>10</v>
      </c>
      <c r="AL64" s="1706">
        <v>5</v>
      </c>
      <c r="AM64" s="1706">
        <v>1</v>
      </c>
      <c r="AN64" s="1706">
        <v>0.5</v>
      </c>
      <c r="AO64" s="1706">
        <v>1</v>
      </c>
      <c r="AP64" s="1706">
        <v>0.2</v>
      </c>
      <c r="AQ64" s="1706" t="s">
        <v>1715</v>
      </c>
      <c r="AR64" s="1706">
        <v>0.6</v>
      </c>
      <c r="AS64" s="1706" t="s">
        <v>1718</v>
      </c>
      <c r="AT64" s="1706">
        <v>0.9</v>
      </c>
      <c r="AU64" s="1706">
        <v>0.12</v>
      </c>
      <c r="AV64" s="1706" t="s">
        <v>1718</v>
      </c>
      <c r="AW64" s="1706">
        <v>0.04</v>
      </c>
      <c r="AX64" s="1706">
        <v>5</v>
      </c>
      <c r="AY64" s="1707">
        <v>17</v>
      </c>
      <c r="AZ64" s="1705">
        <v>0.6</v>
      </c>
      <c r="BA64" s="1706" t="s">
        <v>1716</v>
      </c>
      <c r="BB64" s="1706">
        <v>1620</v>
      </c>
      <c r="BC64" s="1706">
        <v>8200</v>
      </c>
      <c r="BD64" s="1706">
        <v>3</v>
      </c>
      <c r="BE64" s="1706">
        <v>3</v>
      </c>
      <c r="BF64" s="1707">
        <v>100000</v>
      </c>
      <c r="BG64" s="1705">
        <v>2</v>
      </c>
      <c r="BH64" s="1706" t="s">
        <v>1716</v>
      </c>
      <c r="BI64" s="1706">
        <v>20</v>
      </c>
      <c r="BJ64" s="1706">
        <v>0.6</v>
      </c>
      <c r="BK64" s="1706" t="s">
        <v>1717</v>
      </c>
      <c r="BL64" s="1706">
        <v>31</v>
      </c>
      <c r="BM64" s="1707">
        <v>2.5299999999999998</v>
      </c>
      <c r="BN64" s="1709">
        <f t="shared" si="6"/>
        <v>5.0617283950617287</v>
      </c>
      <c r="BO64" s="1710">
        <f t="shared" si="7"/>
        <v>3225.8064516129034</v>
      </c>
      <c r="BP64" s="1638">
        <v>0.77</v>
      </c>
      <c r="BQ64" s="1639">
        <v>1.8</v>
      </c>
      <c r="BR64" s="1639">
        <v>0.25</v>
      </c>
      <c r="BS64" s="1639">
        <v>1.08</v>
      </c>
      <c r="BT64" s="1639">
        <v>0.23</v>
      </c>
      <c r="BU64" s="1639">
        <v>4.3999999999999997E-2</v>
      </c>
      <c r="BV64" s="1639">
        <v>0.22</v>
      </c>
      <c r="BW64" s="1639">
        <v>0.03</v>
      </c>
      <c r="BX64" s="1639">
        <v>0.2</v>
      </c>
      <c r="BY64" s="1639">
        <v>1.2</v>
      </c>
      <c r="BZ64" s="1639">
        <v>0.04</v>
      </c>
      <c r="CA64" s="1639">
        <v>0.11</v>
      </c>
      <c r="CB64" s="1639">
        <v>1.4999999999999999E-2</v>
      </c>
      <c r="CC64" s="1639">
        <v>0.09</v>
      </c>
      <c r="CD64" s="1709">
        <v>1.4999999999999999E-2</v>
      </c>
      <c r="CE64" s="1640">
        <v>3.2489451476793252</v>
      </c>
      <c r="CF64" s="1641">
        <v>2.9363784665579122</v>
      </c>
      <c r="CG64" s="1641">
        <v>2.6939655172413794</v>
      </c>
      <c r="CH64" s="1641">
        <v>2.3632385120350108</v>
      </c>
      <c r="CI64" s="1641">
        <v>1.5540540540540542</v>
      </c>
      <c r="CJ64" s="1641">
        <v>0.78152753108348127</v>
      </c>
      <c r="CK64" s="1641">
        <v>1.1055276381909547</v>
      </c>
      <c r="CL64" s="1641">
        <v>0.83102493074792239</v>
      </c>
      <c r="CM64" s="1641">
        <v>0.81300813008130091</v>
      </c>
      <c r="CN64" s="1641">
        <v>0.76433121019108274</v>
      </c>
      <c r="CO64" s="1641">
        <v>0.73260073260073255</v>
      </c>
      <c r="CP64" s="1641">
        <v>0.6875</v>
      </c>
      <c r="CQ64" s="1641">
        <v>0.60728744939271251</v>
      </c>
      <c r="CR64" s="1641">
        <v>0.55900621118012417</v>
      </c>
      <c r="CS64" s="1642">
        <v>0.6097560975609756</v>
      </c>
      <c r="CT64" s="1643">
        <f t="shared" si="2"/>
        <v>2.0906255732893047</v>
      </c>
      <c r="CU64" s="1641">
        <f t="shared" si="3"/>
        <v>1.8130653266331658</v>
      </c>
      <c r="CV64" s="1641">
        <f t="shared" si="4"/>
        <v>5.3282700421940934</v>
      </c>
      <c r="CW64" s="1644">
        <f t="shared" si="5"/>
        <v>0.59624729133704391</v>
      </c>
      <c r="CX64" s="1708">
        <v>9</v>
      </c>
      <c r="CY64" s="1706">
        <v>17.399999999999999</v>
      </c>
      <c r="CZ64" s="1711">
        <v>34.200000000000003</v>
      </c>
      <c r="DA64" s="1706">
        <f t="shared" si="8"/>
        <v>60.6</v>
      </c>
      <c r="DB64" s="1678">
        <v>1.06</v>
      </c>
      <c r="DC64" s="1679">
        <v>8.8999999999999996E-2</v>
      </c>
      <c r="DD64" s="1679">
        <v>0.34</v>
      </c>
      <c r="DE64" s="1679">
        <v>7.8560000000000008</v>
      </c>
      <c r="DF64" s="1679">
        <v>63.620494178199301</v>
      </c>
      <c r="DG64" s="1679">
        <v>1.4999999999999999E-2</v>
      </c>
      <c r="DH64" s="1679">
        <v>0.11</v>
      </c>
      <c r="DI64" s="1679">
        <v>0.11</v>
      </c>
      <c r="DJ64" s="1679">
        <v>0.05</v>
      </c>
      <c r="DK64" s="1679">
        <v>0.03</v>
      </c>
      <c r="DL64" s="1679">
        <v>0.05</v>
      </c>
      <c r="DM64" s="1679">
        <v>0</v>
      </c>
      <c r="DN64" s="1679">
        <v>0</v>
      </c>
      <c r="DO64" s="1679">
        <v>37.5</v>
      </c>
      <c r="DP64" s="1679">
        <v>0</v>
      </c>
      <c r="DQ64" s="1679">
        <v>0</v>
      </c>
      <c r="DR64" s="1679">
        <v>5.912961210974456E-4</v>
      </c>
      <c r="DS64" s="1679">
        <v>1.1164452383610583E-3</v>
      </c>
      <c r="DT64" s="1679">
        <v>1.0435225248154747</v>
      </c>
      <c r="DU64" s="1679">
        <v>2.9231218941829875E-3</v>
      </c>
      <c r="DV64" s="1679">
        <v>2.2963663379710927E-3</v>
      </c>
      <c r="DW64" s="1680">
        <v>111.8809439326064</v>
      </c>
      <c r="DX64" s="1678">
        <v>9.9999637250013773</v>
      </c>
      <c r="DY64" s="1679">
        <v>0.27662272871017857</v>
      </c>
      <c r="DZ64" s="1679">
        <v>0.30726402371756301</v>
      </c>
      <c r="EA64" s="1679">
        <v>1.0212326356466146</v>
      </c>
      <c r="EB64" s="1679">
        <v>54.867922475331007</v>
      </c>
      <c r="EC64" s="1712">
        <v>100</v>
      </c>
      <c r="ED64" s="1426">
        <v>0.94933754051305874</v>
      </c>
      <c r="EE64" s="1426">
        <v>5.4042355313975508</v>
      </c>
      <c r="EF64" s="1426">
        <v>4.0505152920935732</v>
      </c>
      <c r="EG64" s="1426">
        <v>-0.27095166900731993</v>
      </c>
      <c r="EH64" s="1426">
        <v>-0.26755948149879494</v>
      </c>
      <c r="EI64" s="1426">
        <v>2112.6335036896867</v>
      </c>
      <c r="EJ64" s="1682">
        <v>-14.976380072212796</v>
      </c>
      <c r="EK64" s="1381" t="s">
        <v>329</v>
      </c>
      <c r="EL64" s="1618" t="s">
        <v>439</v>
      </c>
      <c r="EM64" s="1713" t="s">
        <v>1133</v>
      </c>
      <c r="EN64" s="1714"/>
      <c r="EO64" s="1715">
        <v>3</v>
      </c>
      <c r="EP64" s="1371">
        <v>31.200878718483246</v>
      </c>
      <c r="EQ64" s="1705">
        <v>5.567623001767374</v>
      </c>
      <c r="ER64" s="1707">
        <v>0.17844442946631314</v>
      </c>
      <c r="ES64" s="1705">
        <v>5.8378112279511516</v>
      </c>
      <c r="ET64" s="1706">
        <v>2.2261728697987526</v>
      </c>
      <c r="EU64" s="1707">
        <v>0.38133690571218659</v>
      </c>
      <c r="EV64" s="1705">
        <v>0.12767378048780487</v>
      </c>
      <c r="EW64" s="1706">
        <v>5.074772453601234E-2</v>
      </c>
      <c r="EX64" s="1707">
        <v>0.39747961047381736</v>
      </c>
      <c r="EY64" s="1705">
        <v>4.2649006622516555E-2</v>
      </c>
      <c r="EZ64" s="1706">
        <v>5.2764461687528699E-3</v>
      </c>
      <c r="FA64" s="1707">
        <v>0.12371791482634835</v>
      </c>
      <c r="FB64" s="1710">
        <v>4.6319999999999997</v>
      </c>
      <c r="FC64" s="1705">
        <v>16.620091766694109</v>
      </c>
      <c r="FD64" s="1707">
        <v>3.5881027130168635</v>
      </c>
      <c r="FE64" s="1283"/>
      <c r="FF64" s="1283"/>
      <c r="FG64" s="1283"/>
      <c r="FH64" s="1283"/>
      <c r="FI64" s="1283"/>
      <c r="FJ64" s="1283"/>
      <c r="FK64" s="1283"/>
      <c r="FL64" s="1283"/>
      <c r="FM64" s="1283"/>
      <c r="FN64" s="1283"/>
      <c r="FO64" s="1283"/>
      <c r="FP64" s="1283"/>
      <c r="FQ64" s="1283"/>
      <c r="FR64" s="1283"/>
      <c r="FS64" s="1283"/>
      <c r="FT64" s="1283"/>
      <c r="FU64" s="1283"/>
      <c r="FV64" s="1283"/>
      <c r="FW64" s="1283"/>
      <c r="FX64" s="1283"/>
      <c r="FY64" s="1283"/>
      <c r="FZ64" s="1283"/>
      <c r="GA64" s="1283"/>
    </row>
    <row r="65" spans="1:187" s="1403" customFormat="1" ht="25.5" customHeight="1" thickBot="1" x14ac:dyDescent="0.3">
      <c r="A65" s="1445"/>
      <c r="B65" s="1446">
        <v>18</v>
      </c>
      <c r="C65" s="1446" t="s">
        <v>1677</v>
      </c>
      <c r="D65" s="1447">
        <v>9</v>
      </c>
      <c r="E65" s="1446">
        <v>704816</v>
      </c>
      <c r="F65" s="1446">
        <v>5467615</v>
      </c>
      <c r="G65" s="1448" t="s">
        <v>338</v>
      </c>
      <c r="H65" s="1448" t="s">
        <v>339</v>
      </c>
      <c r="I65" s="1716"/>
      <c r="J65" s="1454" t="s">
        <v>329</v>
      </c>
      <c r="K65" s="1717" t="s">
        <v>801</v>
      </c>
      <c r="L65" s="1668" t="s">
        <v>1330</v>
      </c>
      <c r="M65" s="1718" t="s">
        <v>1331</v>
      </c>
      <c r="N65" s="1670" t="s">
        <v>439</v>
      </c>
      <c r="O65" s="1671">
        <v>13.12</v>
      </c>
      <c r="P65" s="1672">
        <v>5.13</v>
      </c>
      <c r="Q65" s="1672">
        <v>63.11</v>
      </c>
      <c r="R65" s="1672">
        <v>5.6000000000000001E-2</v>
      </c>
      <c r="S65" s="1672">
        <v>1.07</v>
      </c>
      <c r="T65" s="1672">
        <v>2.16</v>
      </c>
      <c r="U65" s="1672">
        <v>1.22</v>
      </c>
      <c r="V65" s="1672">
        <v>0.2</v>
      </c>
      <c r="W65" s="1672">
        <v>0.43099999999999999</v>
      </c>
      <c r="X65" s="1672">
        <v>0.27</v>
      </c>
      <c r="Y65" s="1672" t="s">
        <v>1715</v>
      </c>
      <c r="Z65" s="1673">
        <v>99.96</v>
      </c>
      <c r="AA65" s="1671">
        <v>13.2</v>
      </c>
      <c r="AB65" s="1673">
        <v>28.8</v>
      </c>
      <c r="AC65" s="1674">
        <v>35</v>
      </c>
      <c r="AD65" s="1672">
        <v>857</v>
      </c>
      <c r="AE65" s="1672">
        <v>4</v>
      </c>
      <c r="AF65" s="1672">
        <v>1.05</v>
      </c>
      <c r="AG65" s="1672">
        <v>0.6</v>
      </c>
      <c r="AH65" s="1672" t="s">
        <v>1717</v>
      </c>
      <c r="AI65" s="1672">
        <v>1</v>
      </c>
      <c r="AJ65" s="1672">
        <v>0.1</v>
      </c>
      <c r="AK65" s="1672">
        <v>68</v>
      </c>
      <c r="AL65" s="1672">
        <v>10</v>
      </c>
      <c r="AM65" s="1672">
        <v>2</v>
      </c>
      <c r="AN65" s="1672">
        <v>1</v>
      </c>
      <c r="AO65" s="1672">
        <v>1</v>
      </c>
      <c r="AP65" s="1672">
        <v>0.3</v>
      </c>
      <c r="AQ65" s="1672" t="s">
        <v>1715</v>
      </c>
      <c r="AR65" s="1672">
        <v>0.6</v>
      </c>
      <c r="AS65" s="1672" t="s">
        <v>1718</v>
      </c>
      <c r="AT65" s="1672">
        <v>1.5</v>
      </c>
      <c r="AU65" s="1672">
        <v>0.17</v>
      </c>
      <c r="AV65" s="1672">
        <v>0.06</v>
      </c>
      <c r="AW65" s="1672">
        <v>7.0000000000000007E-2</v>
      </c>
      <c r="AX65" s="1672">
        <v>118</v>
      </c>
      <c r="AY65" s="1673">
        <v>25</v>
      </c>
      <c r="AZ65" s="1671">
        <v>0.8</v>
      </c>
      <c r="BA65" s="1672" t="s">
        <v>1716</v>
      </c>
      <c r="BB65" s="1672">
        <v>862</v>
      </c>
      <c r="BC65" s="1672">
        <v>6100</v>
      </c>
      <c r="BD65" s="1672">
        <v>4</v>
      </c>
      <c r="BE65" s="1672">
        <v>3</v>
      </c>
      <c r="BF65" s="1673">
        <v>100000</v>
      </c>
      <c r="BG65" s="1671">
        <v>3</v>
      </c>
      <c r="BH65" s="1672" t="s">
        <v>1716</v>
      </c>
      <c r="BI65" s="1672">
        <v>25</v>
      </c>
      <c r="BJ65" s="1672">
        <v>4.4000000000000004</v>
      </c>
      <c r="BK65" s="1672">
        <v>0.2</v>
      </c>
      <c r="BL65" s="1672">
        <v>22</v>
      </c>
      <c r="BM65" s="1673">
        <v>2.1800000000000002</v>
      </c>
      <c r="BN65" s="1675">
        <f t="shared" si="6"/>
        <v>7.0765661252900234</v>
      </c>
      <c r="BO65" s="1676">
        <f t="shared" si="7"/>
        <v>4545.454545454545</v>
      </c>
      <c r="BP65" s="1638">
        <v>3.37</v>
      </c>
      <c r="BQ65" s="1639">
        <v>7.39</v>
      </c>
      <c r="BR65" s="1639">
        <v>1</v>
      </c>
      <c r="BS65" s="1639">
        <v>4.7300000000000004</v>
      </c>
      <c r="BT65" s="1639">
        <v>1.07</v>
      </c>
      <c r="BU65" s="1639">
        <v>0.375</v>
      </c>
      <c r="BV65" s="1639">
        <v>1.05</v>
      </c>
      <c r="BW65" s="1639">
        <v>0.15</v>
      </c>
      <c r="BX65" s="1639">
        <v>0.87</v>
      </c>
      <c r="BY65" s="1639">
        <v>4.7</v>
      </c>
      <c r="BZ65" s="1639">
        <v>0.17</v>
      </c>
      <c r="CA65" s="1639">
        <v>0.45</v>
      </c>
      <c r="CB65" s="1639">
        <v>5.8999999999999997E-2</v>
      </c>
      <c r="CC65" s="1639">
        <v>0.35</v>
      </c>
      <c r="CD65" s="1675">
        <v>5.6000000000000001E-2</v>
      </c>
      <c r="CE65" s="1640">
        <v>14.219409282700424</v>
      </c>
      <c r="CF65" s="1641">
        <v>12.055464926590538</v>
      </c>
      <c r="CG65" s="1641">
        <v>10.775862068965518</v>
      </c>
      <c r="CH65" s="1641">
        <v>10.350109409190372</v>
      </c>
      <c r="CI65" s="1641">
        <v>7.2297297297297307</v>
      </c>
      <c r="CJ65" s="1641">
        <v>6.6607460035523971</v>
      </c>
      <c r="CK65" s="1641">
        <v>5.2763819095477382</v>
      </c>
      <c r="CL65" s="1641">
        <v>4.1551246537396116</v>
      </c>
      <c r="CM65" s="1641">
        <v>3.5365853658536586</v>
      </c>
      <c r="CN65" s="1641">
        <v>2.9936305732484074</v>
      </c>
      <c r="CO65" s="1641">
        <v>3.1135531135531136</v>
      </c>
      <c r="CP65" s="1641">
        <v>2.8125</v>
      </c>
      <c r="CQ65" s="1641">
        <v>2.3886639676113361</v>
      </c>
      <c r="CR65" s="1641">
        <v>2.1739130434782608</v>
      </c>
      <c r="CS65" s="1642">
        <v>2.2764227642276422</v>
      </c>
      <c r="CT65" s="1643">
        <f t="shared" si="2"/>
        <v>1.9667967979809928</v>
      </c>
      <c r="CU65" s="1641">
        <f t="shared" si="3"/>
        <v>2.3178391959798992</v>
      </c>
      <c r="CV65" s="1641">
        <f t="shared" si="4"/>
        <v>6.2463833634719723</v>
      </c>
      <c r="CW65" s="1644">
        <f t="shared" si="5"/>
        <v>1.0784343945952937</v>
      </c>
      <c r="CX65" s="1674">
        <v>16</v>
      </c>
      <c r="CY65" s="1672">
        <v>14.6</v>
      </c>
      <c r="CZ65" s="1677">
        <v>28.5</v>
      </c>
      <c r="DA65" s="1672">
        <f t="shared" si="8"/>
        <v>59.1</v>
      </c>
      <c r="DB65" s="1678">
        <v>13.12</v>
      </c>
      <c r="DC65" s="1679">
        <v>0.43099999999999999</v>
      </c>
      <c r="DD65" s="1679">
        <v>5.13</v>
      </c>
      <c r="DE65" s="1679">
        <v>6.3109999999999999</v>
      </c>
      <c r="DF65" s="1679">
        <v>51.108571634243347</v>
      </c>
      <c r="DG65" s="1679">
        <v>5.6000000000000001E-2</v>
      </c>
      <c r="DH65" s="1679">
        <v>1.07</v>
      </c>
      <c r="DI65" s="1679">
        <v>2.16</v>
      </c>
      <c r="DJ65" s="1679">
        <v>1.22</v>
      </c>
      <c r="DK65" s="1679">
        <v>0.2</v>
      </c>
      <c r="DL65" s="1679">
        <v>0.27</v>
      </c>
      <c r="DM65" s="1679">
        <v>0</v>
      </c>
      <c r="DN65" s="1679">
        <v>0</v>
      </c>
      <c r="DO65" s="1679">
        <v>28.8</v>
      </c>
      <c r="DP65" s="1679">
        <v>0</v>
      </c>
      <c r="DQ65" s="1679">
        <v>0</v>
      </c>
      <c r="DR65" s="1679">
        <v>1.3954588457899717E-2</v>
      </c>
      <c r="DS65" s="1679">
        <v>7.5918276208551969E-3</v>
      </c>
      <c r="DT65" s="1679">
        <v>0.77627895138712144</v>
      </c>
      <c r="DU65" s="1679">
        <v>3.6539023677287343E-3</v>
      </c>
      <c r="DV65" s="1679">
        <v>3.3770093205457248E-3</v>
      </c>
      <c r="DW65" s="1680">
        <v>110.6814279133975</v>
      </c>
      <c r="DX65" s="1678">
        <v>9.9999637250013791</v>
      </c>
      <c r="DY65" s="1679">
        <v>3.2496588799562325</v>
      </c>
      <c r="DZ65" s="1679">
        <v>3.5977402098510645</v>
      </c>
      <c r="EA65" s="1679">
        <v>10.411282805276389</v>
      </c>
      <c r="EB65" s="1679">
        <v>49.453412856117829</v>
      </c>
      <c r="EC65" s="1712">
        <v>100</v>
      </c>
      <c r="ED65" s="1426">
        <v>22.919535342488157</v>
      </c>
      <c r="EE65" s="1426">
        <v>4.7994790186723231</v>
      </c>
      <c r="EF65" s="1426">
        <v>3.4959432995237902</v>
      </c>
      <c r="EG65" s="1426">
        <v>-0.18804285993393419</v>
      </c>
      <c r="EH65" s="1426">
        <v>-0.18182089211998226</v>
      </c>
      <c r="EI65" s="1426">
        <v>1912.7191024422177</v>
      </c>
      <c r="EJ65" s="1682">
        <v>-2.4710654733098245</v>
      </c>
      <c r="EK65" s="1454" t="s">
        <v>329</v>
      </c>
      <c r="EL65" s="1465" t="s">
        <v>439</v>
      </c>
      <c r="EM65" s="1683" t="s">
        <v>801</v>
      </c>
      <c r="EN65" s="1684"/>
      <c r="EO65" s="1685">
        <v>2</v>
      </c>
      <c r="EP65" s="1371">
        <v>39.361135626466151</v>
      </c>
      <c r="EQ65" s="1671">
        <v>2.5151243332180018</v>
      </c>
      <c r="ER65" s="1673">
        <v>6.3898672972404022E-2</v>
      </c>
      <c r="ES65" s="1671">
        <v>1.6349076015727391</v>
      </c>
      <c r="ET65" s="1672">
        <v>0.20176418543568003</v>
      </c>
      <c r="EU65" s="1673">
        <v>0.12341014577312386</v>
      </c>
      <c r="EV65" s="1671">
        <v>0.11337850045167119</v>
      </c>
      <c r="EW65" s="1672" t="e">
        <v>#DIV/0!</v>
      </c>
      <c r="EX65" s="1673" t="e">
        <v>#DIV/0!</v>
      </c>
      <c r="EY65" s="1671">
        <v>6.8848684210526312E-2</v>
      </c>
      <c r="EZ65" s="1672">
        <v>3.2098926251231414E-3</v>
      </c>
      <c r="FA65" s="1673">
        <v>4.6622425133178928E-2</v>
      </c>
      <c r="FB65" s="1676">
        <v>5.1605000000000008</v>
      </c>
      <c r="FC65" s="1671">
        <v>4.5502321369354339</v>
      </c>
      <c r="FD65" s="1673">
        <v>0.88174249335053445</v>
      </c>
      <c r="FE65" s="1283"/>
      <c r="FF65" s="1283"/>
      <c r="FG65" s="1283"/>
      <c r="FH65" s="1283"/>
      <c r="FI65" s="1283"/>
      <c r="FJ65" s="1283"/>
      <c r="FK65" s="1283"/>
      <c r="FL65" s="1283"/>
      <c r="FM65" s="1283"/>
      <c r="FN65" s="1283"/>
      <c r="FO65" s="1283"/>
      <c r="FP65" s="1283"/>
      <c r="FQ65" s="1283"/>
      <c r="FR65" s="1283"/>
      <c r="FS65" s="1283"/>
      <c r="FT65" s="1283"/>
      <c r="FU65" s="1283"/>
      <c r="FV65" s="1283"/>
      <c r="FW65" s="1283"/>
      <c r="FX65" s="1283"/>
      <c r="FY65" s="1283"/>
      <c r="FZ65" s="1283"/>
      <c r="GA65" s="1283"/>
    </row>
    <row r="66" spans="1:187" s="1403" customFormat="1" ht="25.5" customHeight="1" thickBot="1" x14ac:dyDescent="0.3">
      <c r="A66" s="1372" t="s">
        <v>1719</v>
      </c>
      <c r="B66" s="1373">
        <v>18</v>
      </c>
      <c r="C66" s="1373" t="s">
        <v>1677</v>
      </c>
      <c r="D66" s="1374">
        <v>11</v>
      </c>
      <c r="E66" s="1373">
        <v>704784</v>
      </c>
      <c r="F66" s="1373">
        <v>5467614</v>
      </c>
      <c r="G66" s="1375" t="s">
        <v>340</v>
      </c>
      <c r="H66" s="1375" t="s">
        <v>341</v>
      </c>
      <c r="I66" s="1373">
        <v>20220611</v>
      </c>
      <c r="J66" s="1503" t="s">
        <v>329</v>
      </c>
      <c r="K66" s="1719" t="s">
        <v>405</v>
      </c>
      <c r="L66" s="1720">
        <v>82507</v>
      </c>
      <c r="M66" s="1721" t="s">
        <v>1337</v>
      </c>
      <c r="N66" s="1380" t="s">
        <v>444</v>
      </c>
      <c r="O66" s="1722">
        <v>27.86</v>
      </c>
      <c r="P66" s="1373">
        <v>2.37</v>
      </c>
      <c r="Q66" s="1373">
        <v>33.950000000000003</v>
      </c>
      <c r="R66" s="1373">
        <v>0.81699999999999995</v>
      </c>
      <c r="S66" s="1373">
        <v>7.29</v>
      </c>
      <c r="T66" s="1373">
        <v>4.18</v>
      </c>
      <c r="U66" s="1373">
        <v>0.41</v>
      </c>
      <c r="V66" s="1373">
        <v>7.0000000000000007E-2</v>
      </c>
      <c r="W66" s="1373">
        <v>20.98</v>
      </c>
      <c r="X66" s="1373">
        <v>1.32</v>
      </c>
      <c r="Y66" s="1373">
        <v>0.03</v>
      </c>
      <c r="Z66" s="1723">
        <v>98.47</v>
      </c>
      <c r="AA66" s="1722">
        <v>-0.79</v>
      </c>
      <c r="AB66" s="1723">
        <v>0.19</v>
      </c>
      <c r="AC66" s="1724">
        <v>581</v>
      </c>
      <c r="AD66" s="1373">
        <v>24</v>
      </c>
      <c r="AE66" s="1373">
        <v>5</v>
      </c>
      <c r="AF66" s="1373">
        <v>3.6</v>
      </c>
      <c r="AG66" s="1373">
        <v>1</v>
      </c>
      <c r="AH66" s="1373">
        <v>0.2</v>
      </c>
      <c r="AI66" s="1373">
        <v>1</v>
      </c>
      <c r="AJ66" s="1373" t="s">
        <v>1717</v>
      </c>
      <c r="AK66" s="1373">
        <v>40</v>
      </c>
      <c r="AL66" s="1373">
        <v>5</v>
      </c>
      <c r="AM66" s="1373">
        <v>1</v>
      </c>
      <c r="AN66" s="1373">
        <v>21.2</v>
      </c>
      <c r="AO66" s="1373">
        <v>1</v>
      </c>
      <c r="AP66" s="1373">
        <v>4.8</v>
      </c>
      <c r="AQ66" s="1373">
        <v>1.57</v>
      </c>
      <c r="AR66" s="1373" t="s">
        <v>1716</v>
      </c>
      <c r="AS66" s="1373" t="s">
        <v>1718</v>
      </c>
      <c r="AT66" s="1373">
        <v>0.3</v>
      </c>
      <c r="AU66" s="1373">
        <v>0.14000000000000001</v>
      </c>
      <c r="AV66" s="1373">
        <v>0.22</v>
      </c>
      <c r="AW66" s="1373">
        <v>7.0000000000000007E-2</v>
      </c>
      <c r="AX66" s="1373">
        <v>53</v>
      </c>
      <c r="AY66" s="1723">
        <v>218</v>
      </c>
      <c r="AZ66" s="1722" t="s">
        <v>1721</v>
      </c>
      <c r="BA66" s="1373">
        <v>0.6</v>
      </c>
      <c r="BB66" s="1373">
        <v>120</v>
      </c>
      <c r="BC66" s="1373">
        <v>47</v>
      </c>
      <c r="BD66" s="1373">
        <v>1</v>
      </c>
      <c r="BE66" s="1373">
        <v>39</v>
      </c>
      <c r="BF66" s="1723">
        <v>1200</v>
      </c>
      <c r="BG66" s="1722">
        <v>2</v>
      </c>
      <c r="BH66" s="1373">
        <v>4.8</v>
      </c>
      <c r="BI66" s="1373">
        <v>195</v>
      </c>
      <c r="BJ66" s="1373">
        <v>34</v>
      </c>
      <c r="BK66" s="1373">
        <v>0.9</v>
      </c>
      <c r="BL66" s="1373">
        <v>3</v>
      </c>
      <c r="BM66" s="1723">
        <v>35.299999999999997</v>
      </c>
      <c r="BN66" s="1725">
        <f t="shared" si="6"/>
        <v>0.39166666666666666</v>
      </c>
      <c r="BO66" s="1726">
        <f t="shared" si="7"/>
        <v>400</v>
      </c>
      <c r="BP66" s="1724">
        <v>5.41</v>
      </c>
      <c r="BQ66" s="1373">
        <v>14.2</v>
      </c>
      <c r="BR66" s="1373">
        <v>2.42</v>
      </c>
      <c r="BS66" s="1373">
        <v>12.9</v>
      </c>
      <c r="BT66" s="1373">
        <v>3.52</v>
      </c>
      <c r="BU66" s="1373">
        <v>0.86499999999999999</v>
      </c>
      <c r="BV66" s="1373">
        <v>3.6</v>
      </c>
      <c r="BW66" s="1373">
        <v>0.52</v>
      </c>
      <c r="BX66" s="1373">
        <v>2.88</v>
      </c>
      <c r="BY66" s="1373">
        <v>15.1</v>
      </c>
      <c r="BZ66" s="1373">
        <v>0.57999999999999996</v>
      </c>
      <c r="CA66" s="1373">
        <v>1.61</v>
      </c>
      <c r="CB66" s="1373">
        <v>0.224</v>
      </c>
      <c r="CC66" s="1373">
        <v>1.41</v>
      </c>
      <c r="CD66" s="1725">
        <v>0.224</v>
      </c>
      <c r="CE66" s="1387">
        <v>22.827004219409286</v>
      </c>
      <c r="CF66" s="1388">
        <v>23.164763458401303</v>
      </c>
      <c r="CG66" s="1388">
        <v>26.077586206896552</v>
      </c>
      <c r="CH66" s="1388">
        <v>28.227571115973742</v>
      </c>
      <c r="CI66" s="1388">
        <v>23.783783783783786</v>
      </c>
      <c r="CJ66" s="1388">
        <v>15.36412078152753</v>
      </c>
      <c r="CK66" s="1388">
        <v>18.090452261306531</v>
      </c>
      <c r="CL66" s="1388">
        <v>14.40443213296399</v>
      </c>
      <c r="CM66" s="1388">
        <v>11.707317073170731</v>
      </c>
      <c r="CN66" s="1388">
        <v>9.6178343949044578</v>
      </c>
      <c r="CO66" s="1388">
        <v>10.622710622710622</v>
      </c>
      <c r="CP66" s="1388">
        <v>10.0625</v>
      </c>
      <c r="CQ66" s="1388">
        <v>9.0688259109311744</v>
      </c>
      <c r="CR66" s="1388">
        <v>8.757763975155278</v>
      </c>
      <c r="CS66" s="1389">
        <v>9.1056910569105689</v>
      </c>
      <c r="CT66" s="1727">
        <f t="shared" si="2"/>
        <v>0.95977176831607214</v>
      </c>
      <c r="CU66" s="1388">
        <f t="shared" si="3"/>
        <v>1.9867193108399137</v>
      </c>
      <c r="CV66" s="1388">
        <f t="shared" si="4"/>
        <v>2.5068942133815555</v>
      </c>
      <c r="CW66" s="1728">
        <f t="shared" si="5"/>
        <v>0.74070030996468983</v>
      </c>
      <c r="CX66" s="1724"/>
      <c r="CY66" s="1373"/>
      <c r="CZ66" s="1729"/>
      <c r="DA66" s="1729"/>
      <c r="DB66" s="1373">
        <v>27.86</v>
      </c>
      <c r="DC66" s="1373">
        <v>20.98</v>
      </c>
      <c r="DD66" s="1373">
        <v>2.37</v>
      </c>
      <c r="DE66" s="1373">
        <v>3.3950000000000009</v>
      </c>
      <c r="DF66" s="1373">
        <v>27.49383626972844</v>
      </c>
      <c r="DG66" s="1373">
        <v>0.81699999999999995</v>
      </c>
      <c r="DH66" s="1373">
        <v>7.29</v>
      </c>
      <c r="DI66" s="1373">
        <v>4.18</v>
      </c>
      <c r="DJ66" s="1373">
        <v>0.41</v>
      </c>
      <c r="DK66" s="1373">
        <v>7.0000000000000007E-2</v>
      </c>
      <c r="DL66" s="1373">
        <v>1.32</v>
      </c>
      <c r="DM66" s="1373">
        <v>0</v>
      </c>
      <c r="DN66" s="1373">
        <v>0</v>
      </c>
      <c r="DO66" s="1373">
        <v>0.19</v>
      </c>
      <c r="DP66" s="1373">
        <v>0</v>
      </c>
      <c r="DQ66" s="1373">
        <v>0</v>
      </c>
      <c r="DR66" s="1373">
        <v>6.267738883632923E-3</v>
      </c>
      <c r="DS66" s="1373">
        <v>4.4657809534442332E-3</v>
      </c>
      <c r="DT66" s="1373">
        <v>5.9811656910155253E-3</v>
      </c>
      <c r="DU66" s="1373">
        <v>2.8500438468284126E-2</v>
      </c>
      <c r="DV66" s="1373">
        <v>2.944752127515872E-2</v>
      </c>
      <c r="DW66" s="1729">
        <v>96.450498914999969</v>
      </c>
      <c r="DX66" s="1722">
        <v>9.9999637250013791</v>
      </c>
      <c r="DY66" s="1373">
        <v>29.843769093965744</v>
      </c>
      <c r="DZ66" s="1373">
        <v>32.095457234732329</v>
      </c>
      <c r="EA66" s="1373">
        <v>62.769859965638261</v>
      </c>
      <c r="EB66" s="1373">
        <v>84.925728120697215</v>
      </c>
      <c r="EC66" s="1730">
        <v>54.51471779756244</v>
      </c>
      <c r="ED66" s="1382">
        <v>17.901226542087798</v>
      </c>
      <c r="EE66" s="1382">
        <v>3.6683426654691544</v>
      </c>
      <c r="EF66" s="1382">
        <v>3.1551475151044404</v>
      </c>
      <c r="EG66" s="1382">
        <v>-7.3459301987270395E-2</v>
      </c>
      <c r="EH66" s="1382">
        <v>-7.6061925378954953E-2</v>
      </c>
      <c r="EI66" s="1382">
        <v>1600.532754371704</v>
      </c>
      <c r="EJ66" s="1731">
        <v>-3.2000771971613773E-2</v>
      </c>
      <c r="EK66" s="1503" t="s">
        <v>329</v>
      </c>
      <c r="EL66" s="1399" t="s">
        <v>444</v>
      </c>
      <c r="EM66" s="1732"/>
      <c r="EN66" s="1733"/>
      <c r="EO66" s="1734"/>
      <c r="EP66" s="1371"/>
      <c r="EQ66" s="1722"/>
      <c r="ER66" s="1723"/>
      <c r="ES66" s="1722"/>
      <c r="ET66" s="1373"/>
      <c r="EU66" s="1723"/>
      <c r="EV66" s="1722"/>
      <c r="EW66" s="1373"/>
      <c r="EX66" s="1723"/>
      <c r="EY66" s="1722"/>
      <c r="EZ66" s="1373"/>
      <c r="FA66" s="1723"/>
      <c r="FB66" s="1726"/>
      <c r="FC66" s="1722"/>
      <c r="FD66" s="1723"/>
      <c r="FE66" s="1283"/>
      <c r="FF66" s="1283"/>
      <c r="FG66" s="1283"/>
      <c r="FH66" s="1283"/>
      <c r="FI66" s="1283"/>
      <c r="FJ66" s="1283"/>
      <c r="FK66" s="1283"/>
      <c r="FL66" s="1283"/>
      <c r="FM66" s="1283"/>
      <c r="FN66" s="1283"/>
      <c r="FO66" s="1283"/>
      <c r="FP66" s="1283"/>
      <c r="FQ66" s="1283"/>
      <c r="FR66" s="1283"/>
      <c r="FS66" s="1283"/>
      <c r="FT66" s="1283"/>
      <c r="FU66" s="1283"/>
      <c r="FV66" s="1283"/>
      <c r="FW66" s="1283"/>
      <c r="FX66" s="1283"/>
      <c r="FY66" s="1283"/>
      <c r="FZ66" s="1283"/>
      <c r="GA66" s="1283"/>
    </row>
    <row r="67" spans="1:187" s="1754" customFormat="1" ht="21" customHeight="1" thickBot="1" x14ac:dyDescent="0.3">
      <c r="A67" s="1436" t="s">
        <v>1719</v>
      </c>
      <c r="B67" s="1405">
        <v>18</v>
      </c>
      <c r="C67" s="1405" t="s">
        <v>1677</v>
      </c>
      <c r="D67" s="1406">
        <v>51</v>
      </c>
      <c r="E67" s="1405">
        <v>718076</v>
      </c>
      <c r="F67" s="1405">
        <v>5460366</v>
      </c>
      <c r="G67" s="1407" t="s">
        <v>360</v>
      </c>
      <c r="H67" s="1407" t="s">
        <v>361</v>
      </c>
      <c r="I67" s="1405">
        <v>20220619</v>
      </c>
      <c r="J67" s="1408" t="s">
        <v>332</v>
      </c>
      <c r="K67" s="1735" t="s">
        <v>417</v>
      </c>
      <c r="L67" s="1736">
        <v>82509</v>
      </c>
      <c r="M67" s="1737" t="s">
        <v>1354</v>
      </c>
      <c r="N67" s="1412" t="s">
        <v>444</v>
      </c>
      <c r="O67" s="1738">
        <v>0.35</v>
      </c>
      <c r="P67" s="1405">
        <v>4.29</v>
      </c>
      <c r="Q67" s="1405">
        <v>62.68</v>
      </c>
      <c r="R67" s="1405">
        <v>0.38600000000000001</v>
      </c>
      <c r="S67" s="1405">
        <v>1.97</v>
      </c>
      <c r="T67" s="1405">
        <v>6.13</v>
      </c>
      <c r="U67" s="1405">
        <v>0.02</v>
      </c>
      <c r="V67" s="1405" t="s">
        <v>1715</v>
      </c>
      <c r="W67" s="1405">
        <v>19.89</v>
      </c>
      <c r="X67" s="1405">
        <v>4.78</v>
      </c>
      <c r="Y67" s="1405">
        <v>0.28000000000000003</v>
      </c>
      <c r="Z67" s="1739">
        <v>97.84</v>
      </c>
      <c r="AA67" s="1738">
        <v>-2.66</v>
      </c>
      <c r="AB67" s="1739">
        <v>0.01</v>
      </c>
      <c r="AC67" s="1740">
        <v>993</v>
      </c>
      <c r="AD67" s="1405">
        <v>106</v>
      </c>
      <c r="AE67" s="1405">
        <v>50</v>
      </c>
      <c r="AF67" s="1405">
        <v>15</v>
      </c>
      <c r="AG67" s="1405">
        <v>1.2</v>
      </c>
      <c r="AH67" s="1405">
        <v>0.2</v>
      </c>
      <c r="AI67" s="1405">
        <v>1</v>
      </c>
      <c r="AJ67" s="1405" t="s">
        <v>1717</v>
      </c>
      <c r="AK67" s="1405">
        <v>8</v>
      </c>
      <c r="AL67" s="1405">
        <v>5</v>
      </c>
      <c r="AM67" s="1405">
        <v>1</v>
      </c>
      <c r="AN67" s="1405">
        <v>11.9</v>
      </c>
      <c r="AO67" s="1405">
        <v>1</v>
      </c>
      <c r="AP67" s="1405">
        <v>2.8</v>
      </c>
      <c r="AQ67" s="1405">
        <v>0.93</v>
      </c>
      <c r="AR67" s="1405">
        <v>1.3</v>
      </c>
      <c r="AS67" s="1405" t="s">
        <v>1718</v>
      </c>
      <c r="AT67" s="1405" t="s">
        <v>1717</v>
      </c>
      <c r="AU67" s="1405">
        <v>0.3</v>
      </c>
      <c r="AV67" s="1405">
        <v>0.57999999999999996</v>
      </c>
      <c r="AW67" s="1405">
        <v>0.18</v>
      </c>
      <c r="AX67" s="1405">
        <v>56</v>
      </c>
      <c r="AY67" s="1739">
        <v>116</v>
      </c>
      <c r="AZ67" s="1738">
        <v>0.6</v>
      </c>
      <c r="BA67" s="1405">
        <v>0.6</v>
      </c>
      <c r="BB67" s="1405">
        <v>8</v>
      </c>
      <c r="BC67" s="1405">
        <v>52</v>
      </c>
      <c r="BD67" s="1405">
        <v>1</v>
      </c>
      <c r="BE67" s="1405">
        <v>482</v>
      </c>
      <c r="BF67" s="1739">
        <v>100</v>
      </c>
      <c r="BG67" s="1738">
        <v>2</v>
      </c>
      <c r="BH67" s="1405" t="s">
        <v>1716</v>
      </c>
      <c r="BI67" s="1405">
        <v>1330</v>
      </c>
      <c r="BJ67" s="1405">
        <v>17</v>
      </c>
      <c r="BK67" s="1405" t="s">
        <v>1717</v>
      </c>
      <c r="BL67" s="1405">
        <v>3</v>
      </c>
      <c r="BM67" s="1739">
        <v>56</v>
      </c>
      <c r="BN67" s="1741">
        <f t="shared" si="6"/>
        <v>6.5</v>
      </c>
      <c r="BO67" s="1742">
        <f t="shared" si="7"/>
        <v>33.333333333333336</v>
      </c>
      <c r="BP67" s="1724">
        <v>29.5</v>
      </c>
      <c r="BQ67" s="1373">
        <v>77.5</v>
      </c>
      <c r="BR67" s="1373">
        <v>12.7</v>
      </c>
      <c r="BS67" s="1373">
        <v>65.3</v>
      </c>
      <c r="BT67" s="1373">
        <v>15.4</v>
      </c>
      <c r="BU67" s="1373">
        <v>3.36</v>
      </c>
      <c r="BV67" s="1373">
        <v>15</v>
      </c>
      <c r="BW67" s="1373">
        <v>2.08</v>
      </c>
      <c r="BX67" s="1373">
        <v>10.9</v>
      </c>
      <c r="BY67" s="1373">
        <v>51.9</v>
      </c>
      <c r="BZ67" s="1373">
        <v>1.99</v>
      </c>
      <c r="CA67" s="1373">
        <v>4.91</v>
      </c>
      <c r="CB67" s="1373">
        <v>0.58399999999999996</v>
      </c>
      <c r="CC67" s="1373">
        <v>3.05</v>
      </c>
      <c r="CD67" s="1741">
        <v>0.45400000000000001</v>
      </c>
      <c r="CE67" s="1743">
        <v>124.47257383966246</v>
      </c>
      <c r="CF67" s="1744">
        <v>126.42740619902121</v>
      </c>
      <c r="CG67" s="1744">
        <v>136.85344827586206</v>
      </c>
      <c r="CH67" s="1744">
        <v>142.88840262582056</v>
      </c>
      <c r="CI67" s="1744">
        <v>104.05405405405406</v>
      </c>
      <c r="CJ67" s="1744">
        <v>59.680284191829479</v>
      </c>
      <c r="CK67" s="1744">
        <v>75.37688442211055</v>
      </c>
      <c r="CL67" s="1744">
        <v>57.61772853185596</v>
      </c>
      <c r="CM67" s="1744">
        <v>44.308943089430898</v>
      </c>
      <c r="CN67" s="1744">
        <v>33.057324840764331</v>
      </c>
      <c r="CO67" s="1744">
        <v>36.446886446886445</v>
      </c>
      <c r="CP67" s="1744">
        <v>30.6875</v>
      </c>
      <c r="CQ67" s="1744">
        <v>23.643724696356273</v>
      </c>
      <c r="CR67" s="1744">
        <v>18.944099378881987</v>
      </c>
      <c r="CS67" s="1745">
        <v>18.45528455284553</v>
      </c>
      <c r="CT67" s="1746">
        <f t="shared" si="2"/>
        <v>1.1962299304071455</v>
      </c>
      <c r="CU67" s="1744">
        <f t="shared" si="3"/>
        <v>4.0842981426958573</v>
      </c>
      <c r="CV67" s="1744">
        <f t="shared" si="4"/>
        <v>6.744549155188758</v>
      </c>
      <c r="CW67" s="1747">
        <f t="shared" si="5"/>
        <v>0.67387956755584943</v>
      </c>
      <c r="CX67" s="1740"/>
      <c r="CY67" s="1405"/>
      <c r="CZ67" s="1686"/>
      <c r="DA67" s="1686"/>
      <c r="DB67" s="1405">
        <v>0.35</v>
      </c>
      <c r="DC67" s="1405">
        <v>19.89</v>
      </c>
      <c r="DD67" s="1405">
        <v>4.29</v>
      </c>
      <c r="DE67" s="1405">
        <v>6.2680000000000007</v>
      </c>
      <c r="DF67" s="1405">
        <v>50.760343369265932</v>
      </c>
      <c r="DG67" s="1405">
        <v>0.38600000000000001</v>
      </c>
      <c r="DH67" s="1405">
        <v>1.97</v>
      </c>
      <c r="DI67" s="1405">
        <v>6.13</v>
      </c>
      <c r="DJ67" s="1405">
        <v>0.02</v>
      </c>
      <c r="DK67" s="1405">
        <v>0.01</v>
      </c>
      <c r="DL67" s="1405">
        <v>4.78</v>
      </c>
      <c r="DM67" s="1405">
        <v>0</v>
      </c>
      <c r="DN67" s="1405">
        <v>0</v>
      </c>
      <c r="DO67" s="1405">
        <v>0.01</v>
      </c>
      <c r="DP67" s="1405">
        <v>0</v>
      </c>
      <c r="DQ67" s="1405">
        <v>0</v>
      </c>
      <c r="DR67" s="1405">
        <v>6.6225165562913907E-3</v>
      </c>
      <c r="DS67" s="1405">
        <v>8.9315619068884675E-4</v>
      </c>
      <c r="DT67" s="1405">
        <v>6.6174599134639859E-3</v>
      </c>
      <c r="DU67" s="1405">
        <v>0.19438760596316867</v>
      </c>
      <c r="DV67" s="1405">
        <v>1.5669323247332164E-2</v>
      </c>
      <c r="DW67" s="1686">
        <v>95.088533431136881</v>
      </c>
      <c r="DX67" s="1738">
        <v>9.9999637250013791</v>
      </c>
      <c r="DY67" s="1405">
        <v>5.8614417536407908</v>
      </c>
      <c r="DZ67" s="1405">
        <v>6.4705696410638618</v>
      </c>
      <c r="EA67" s="1405">
        <v>10.371013419065877</v>
      </c>
      <c r="EB67" s="1405">
        <v>99.413048250218637</v>
      </c>
      <c r="EC67" s="1748" t="s">
        <v>1722</v>
      </c>
      <c r="ED67" s="1414">
        <v>0.18631170544560979</v>
      </c>
      <c r="EE67" s="1414">
        <v>4.1123706649463774</v>
      </c>
      <c r="EF67" s="1414">
        <v>3.5434554078204488</v>
      </c>
      <c r="EG67" s="1414">
        <v>-0.27583945567768309</v>
      </c>
      <c r="EH67" s="1414">
        <v>-0.27475974626896554</v>
      </c>
      <c r="EI67" s="1414">
        <v>2123.2531297218438</v>
      </c>
      <c r="EJ67" s="1749">
        <v>-16.773059095000985</v>
      </c>
      <c r="EK67" s="1408" t="s">
        <v>332</v>
      </c>
      <c r="EL67" s="1421" t="s">
        <v>444</v>
      </c>
      <c r="EM67" s="1750"/>
      <c r="EN67" s="1751"/>
      <c r="EO67" s="1752"/>
      <c r="EP67" s="1753"/>
      <c r="EQ67" s="1738"/>
      <c r="ER67" s="1739"/>
      <c r="ES67" s="1738"/>
      <c r="ET67" s="1405"/>
      <c r="EU67" s="1739"/>
      <c r="EV67" s="1738"/>
      <c r="EW67" s="1405"/>
      <c r="EX67" s="1739"/>
      <c r="EY67" s="1738"/>
      <c r="EZ67" s="1405"/>
      <c r="FA67" s="1739"/>
      <c r="FB67" s="1742"/>
      <c r="FC67" s="1738"/>
      <c r="FD67" s="1739"/>
      <c r="FE67" s="1283"/>
      <c r="FF67" s="1283"/>
      <c r="FG67" s="1283"/>
      <c r="FH67" s="1283"/>
      <c r="FI67" s="1283"/>
      <c r="FJ67" s="1283"/>
      <c r="FK67" s="1283"/>
      <c r="FL67" s="1283"/>
      <c r="FM67" s="1283"/>
      <c r="FN67" s="1283"/>
      <c r="FO67" s="1283"/>
      <c r="FP67" s="1283"/>
      <c r="FQ67" s="1283"/>
      <c r="FR67" s="1283"/>
      <c r="FS67" s="1283"/>
      <c r="FT67" s="1283"/>
      <c r="FU67" s="1283"/>
      <c r="FV67" s="1283"/>
      <c r="FW67" s="1283"/>
      <c r="FX67" s="1283"/>
      <c r="FY67" s="1283"/>
      <c r="FZ67" s="1283"/>
      <c r="GA67" s="1283"/>
    </row>
    <row r="68" spans="1:187" ht="15.75" x14ac:dyDescent="0.25">
      <c r="A68" s="1436"/>
      <c r="B68" s="1405">
        <v>18</v>
      </c>
      <c r="C68" s="1405" t="s">
        <v>1677</v>
      </c>
      <c r="D68" s="1406">
        <v>46</v>
      </c>
      <c r="E68" s="1405">
        <v>716848</v>
      </c>
      <c r="F68" s="1405">
        <v>5453600</v>
      </c>
      <c r="G68" s="1407" t="s">
        <v>356</v>
      </c>
      <c r="H68" s="1407" t="s">
        <v>357</v>
      </c>
      <c r="I68" s="1405">
        <v>20220617</v>
      </c>
      <c r="J68" s="1408" t="s">
        <v>332</v>
      </c>
      <c r="K68" s="1735" t="s">
        <v>839</v>
      </c>
      <c r="L68" s="1755">
        <v>82508</v>
      </c>
      <c r="M68" s="1756" t="s">
        <v>1351</v>
      </c>
      <c r="N68" s="1757" t="s">
        <v>1682</v>
      </c>
      <c r="O68" s="1758">
        <v>0.44</v>
      </c>
      <c r="P68" s="1520">
        <v>5.04</v>
      </c>
      <c r="Q68" s="1520">
        <v>71.58</v>
      </c>
      <c r="R68" s="1520">
        <v>0.47499999999999998</v>
      </c>
      <c r="S68" s="1520">
        <v>0.61</v>
      </c>
      <c r="T68" s="1520">
        <v>0.05</v>
      </c>
      <c r="U68" s="1520" t="s">
        <v>1715</v>
      </c>
      <c r="V68" s="1520" t="s">
        <v>1715</v>
      </c>
      <c r="W68" s="1520">
        <v>23.04</v>
      </c>
      <c r="X68" s="1520">
        <v>0.04</v>
      </c>
      <c r="Y68" s="1520">
        <v>0.93</v>
      </c>
      <c r="Z68" s="1759">
        <v>97.6</v>
      </c>
      <c r="AA68" s="1758">
        <v>-3.68</v>
      </c>
      <c r="AB68" s="1759" t="s">
        <v>1715</v>
      </c>
      <c r="AC68" s="1760">
        <v>1530</v>
      </c>
      <c r="AD68" s="1520">
        <v>121</v>
      </c>
      <c r="AE68" s="1520">
        <v>57</v>
      </c>
      <c r="AF68" s="1520">
        <v>0.06</v>
      </c>
      <c r="AG68" s="1520">
        <v>0.9</v>
      </c>
      <c r="AH68" s="1520">
        <v>0.2</v>
      </c>
      <c r="AI68" s="1520">
        <v>2</v>
      </c>
      <c r="AJ68" s="1520" t="s">
        <v>1717</v>
      </c>
      <c r="AK68" s="1520">
        <v>4</v>
      </c>
      <c r="AL68" s="1520">
        <v>5</v>
      </c>
      <c r="AM68" s="1405">
        <v>1</v>
      </c>
      <c r="AN68" s="1405">
        <v>13.8</v>
      </c>
      <c r="AO68" s="1405">
        <v>2</v>
      </c>
      <c r="AP68" s="1405">
        <v>3.5</v>
      </c>
      <c r="AQ68" s="1405">
        <v>0.7</v>
      </c>
      <c r="AR68" s="1405" t="s">
        <v>1716</v>
      </c>
      <c r="AS68" s="1405" t="s">
        <v>1718</v>
      </c>
      <c r="AT68" s="1405" t="s">
        <v>1717</v>
      </c>
      <c r="AU68" s="1405" t="s">
        <v>1718</v>
      </c>
      <c r="AV68" s="1405" t="s">
        <v>1718</v>
      </c>
      <c r="AW68" s="1405">
        <v>0.05</v>
      </c>
      <c r="AX68" s="1405">
        <v>2</v>
      </c>
      <c r="AY68" s="1739">
        <v>115</v>
      </c>
      <c r="AZ68" s="1738">
        <v>0.4</v>
      </c>
      <c r="BA68" s="1405">
        <v>0.6</v>
      </c>
      <c r="BB68" s="1405">
        <v>6</v>
      </c>
      <c r="BC68" s="1405">
        <v>45</v>
      </c>
      <c r="BD68" s="1405">
        <v>1</v>
      </c>
      <c r="BE68" s="1405">
        <v>742</v>
      </c>
      <c r="BF68" s="1739">
        <v>100</v>
      </c>
      <c r="BG68" s="1738">
        <v>2</v>
      </c>
      <c r="BH68" s="1405" t="s">
        <v>1716</v>
      </c>
      <c r="BI68" s="1405">
        <v>4600</v>
      </c>
      <c r="BJ68" s="1405">
        <v>14.9</v>
      </c>
      <c r="BK68" s="1405" t="s">
        <v>1717</v>
      </c>
      <c r="BL68" s="1405">
        <v>3</v>
      </c>
      <c r="BM68" s="1739">
        <v>58.9</v>
      </c>
      <c r="BN68" s="1741">
        <f t="shared" si="6"/>
        <v>7.5</v>
      </c>
      <c r="BO68" s="1742">
        <f t="shared" si="7"/>
        <v>33.333333333333336</v>
      </c>
      <c r="BP68" s="1724">
        <v>0.77</v>
      </c>
      <c r="BQ68" s="1373">
        <v>1.07</v>
      </c>
      <c r="BR68" s="1373">
        <v>0.1</v>
      </c>
      <c r="BS68" s="1373">
        <v>0.45</v>
      </c>
      <c r="BT68" s="1373">
        <v>0.09</v>
      </c>
      <c r="BU68" s="1373">
        <v>6.2E-2</v>
      </c>
      <c r="BV68" s="1373">
        <v>0.06</v>
      </c>
      <c r="BW68" s="1373">
        <v>0.01</v>
      </c>
      <c r="BX68" s="1373">
        <v>7.0000000000000007E-2</v>
      </c>
      <c r="BY68" s="1373">
        <v>0.5</v>
      </c>
      <c r="BZ68" s="1373">
        <v>0.02</v>
      </c>
      <c r="CA68" s="1373">
        <v>0.05</v>
      </c>
      <c r="CB68" s="1373">
        <v>0.01</v>
      </c>
      <c r="CC68" s="1373">
        <v>0.09</v>
      </c>
      <c r="CD68" s="1741">
        <v>0.02</v>
      </c>
      <c r="CE68" s="1387">
        <v>3.2489451476793252</v>
      </c>
      <c r="CF68" s="1388">
        <v>1.7455138662316478</v>
      </c>
      <c r="CG68" s="1388">
        <v>1.0775862068965518</v>
      </c>
      <c r="CH68" s="1388">
        <v>0.98468271334792123</v>
      </c>
      <c r="CI68" s="1388">
        <v>0.60810810810810811</v>
      </c>
      <c r="CJ68" s="1388">
        <v>1.1012433392539964</v>
      </c>
      <c r="CK68" s="1388">
        <v>0.30150753768844218</v>
      </c>
      <c r="CL68" s="1388">
        <v>0.2770083102493075</v>
      </c>
      <c r="CM68" s="1388">
        <v>0.28455284552845533</v>
      </c>
      <c r="CN68" s="1388">
        <v>0.31847133757961782</v>
      </c>
      <c r="CO68" s="1388">
        <v>0.36630036630036628</v>
      </c>
      <c r="CP68" s="1388">
        <v>0.3125</v>
      </c>
      <c r="CQ68" s="1388">
        <v>0.40485829959514169</v>
      </c>
      <c r="CR68" s="1388">
        <v>0.55900621118012417</v>
      </c>
      <c r="CS68" s="1389">
        <v>0.81300813008130079</v>
      </c>
      <c r="CT68" s="1727">
        <f t="shared" si="2"/>
        <v>5.342709798406001</v>
      </c>
      <c r="CU68" s="1388">
        <f t="shared" si="3"/>
        <v>0.37085427135678389</v>
      </c>
      <c r="CV68" s="1388">
        <f t="shared" si="4"/>
        <v>3.99620253164557</v>
      </c>
      <c r="CW68" s="1728">
        <f t="shared" si="5"/>
        <v>2.5718391945650372</v>
      </c>
      <c r="CX68" s="1740"/>
      <c r="CY68" s="1405"/>
      <c r="CZ68" s="1686"/>
      <c r="DA68" s="1686"/>
      <c r="DB68" s="1405">
        <v>0.44</v>
      </c>
      <c r="DC68" s="1405">
        <v>23.04</v>
      </c>
      <c r="DD68" s="1405">
        <v>5.04</v>
      </c>
      <c r="DE68" s="1405">
        <v>7.1580000000000013</v>
      </c>
      <c r="DF68" s="1405">
        <v>57.967858621124051</v>
      </c>
      <c r="DG68" s="1405">
        <v>0.47499999999999998</v>
      </c>
      <c r="DH68" s="1405">
        <v>0.61</v>
      </c>
      <c r="DI68" s="1405">
        <v>0.05</v>
      </c>
      <c r="DJ68" s="1405">
        <v>0.01</v>
      </c>
      <c r="DK68" s="1405">
        <v>0.01</v>
      </c>
      <c r="DL68" s="1405">
        <v>0.04</v>
      </c>
      <c r="DM68" s="1405">
        <v>0</v>
      </c>
      <c r="DN68" s="1405">
        <v>0</v>
      </c>
      <c r="DO68" s="1405">
        <v>0.01</v>
      </c>
      <c r="DP68" s="1405">
        <v>0</v>
      </c>
      <c r="DQ68" s="1405">
        <v>0</v>
      </c>
      <c r="DR68" s="1405">
        <v>2.3651844843897824E-4</v>
      </c>
      <c r="DS68" s="1405">
        <v>4.4657809534442338E-4</v>
      </c>
      <c r="DT68" s="1405">
        <v>5.7266480020361412E-3</v>
      </c>
      <c r="DU68" s="1405">
        <v>0.67231803566208714</v>
      </c>
      <c r="DV68" s="1405">
        <v>1.5534242874510334E-2</v>
      </c>
      <c r="DW68" s="1686">
        <v>95.545120644206492</v>
      </c>
      <c r="DX68" s="1738">
        <v>9.9999637250013791</v>
      </c>
      <c r="DY68" s="1405">
        <v>1.6602252804023043</v>
      </c>
      <c r="DZ68" s="1405">
        <v>1.8412973945307931</v>
      </c>
      <c r="EA68" s="1405">
        <v>3.0826371127452008</v>
      </c>
      <c r="EB68" s="1405">
        <v>73.425441762924265</v>
      </c>
      <c r="EC68" s="1730" t="s">
        <v>1722</v>
      </c>
      <c r="ED68" s="1414">
        <v>0.12354243550382794</v>
      </c>
      <c r="EE68" s="1414">
        <v>4.3551110105165254</v>
      </c>
      <c r="EF68" s="1414">
        <v>3.6290309342993159</v>
      </c>
      <c r="EG68" s="1414">
        <v>-0.27537802657897176</v>
      </c>
      <c r="EH68" s="1414">
        <v>-0.27391060395821309</v>
      </c>
      <c r="EI68" s="1414">
        <v>2121.5587526127752</v>
      </c>
      <c r="EJ68" s="1749">
        <v>-16.606348318339389</v>
      </c>
      <c r="EK68" s="1408" t="s">
        <v>332</v>
      </c>
      <c r="EL68" s="1544" t="s">
        <v>1682</v>
      </c>
      <c r="EM68" s="1761"/>
      <c r="EN68" s="1762"/>
      <c r="EO68" s="1763"/>
      <c r="EP68" s="1371"/>
      <c r="EQ68" s="1758"/>
      <c r="ER68" s="1759"/>
      <c r="ES68" s="1758"/>
      <c r="ET68" s="1520"/>
      <c r="EU68" s="1759"/>
      <c r="EV68" s="1758"/>
      <c r="EW68" s="1520"/>
      <c r="EX68" s="1759"/>
      <c r="EY68" s="1758"/>
      <c r="EZ68" s="1520"/>
      <c r="FA68" s="1759"/>
      <c r="FB68" s="1764"/>
      <c r="FC68" s="1758"/>
      <c r="FD68" s="1759"/>
      <c r="GB68" s="1309"/>
      <c r="GC68" s="1309"/>
      <c r="GD68" s="1309"/>
      <c r="GE68" s="1309"/>
    </row>
    <row r="69" spans="1:187" s="1283" customFormat="1" x14ac:dyDescent="0.25">
      <c r="A69" s="1765"/>
      <c r="B69" s="1765"/>
      <c r="C69" s="1765"/>
      <c r="D69" s="1765"/>
      <c r="E69" s="1765"/>
      <c r="F69" s="1765"/>
      <c r="G69" s="1765"/>
      <c r="H69" s="1765"/>
      <c r="I69" s="1765"/>
      <c r="K69" s="1766"/>
      <c r="L69" s="1767"/>
      <c r="O69" s="1768"/>
      <c r="Z69" s="1769"/>
      <c r="AA69" s="1768"/>
      <c r="AB69" s="1769"/>
      <c r="EJ69" s="1770"/>
      <c r="EK69" s="1771"/>
      <c r="EP69" s="1768"/>
      <c r="ER69" s="1769"/>
      <c r="ES69" s="1768"/>
      <c r="EU69" s="1769"/>
      <c r="EV69" s="1768"/>
      <c r="EX69" s="1769"/>
      <c r="EY69" s="1768"/>
      <c r="FA69" s="1769"/>
      <c r="FB69" s="1768"/>
      <c r="FD69" s="1769"/>
    </row>
    <row r="70" spans="1:187" s="1283" customFormat="1" x14ac:dyDescent="0.25">
      <c r="A70" s="1765"/>
      <c r="B70" s="1765"/>
      <c r="C70" s="1765"/>
      <c r="D70" s="1765"/>
      <c r="E70" s="1765"/>
      <c r="F70" s="1765"/>
      <c r="G70" s="1765"/>
      <c r="H70" s="1765"/>
      <c r="I70" s="1765"/>
      <c r="K70" s="1766"/>
      <c r="L70" s="1767"/>
      <c r="O70" s="1768"/>
      <c r="Z70" s="1769"/>
      <c r="AA70" s="1768"/>
      <c r="AB70" s="1769"/>
      <c r="EJ70" s="1770"/>
      <c r="EK70" s="1771"/>
      <c r="EP70" s="1768"/>
      <c r="ER70" s="1769"/>
      <c r="ES70" s="1768"/>
      <c r="EU70" s="1769"/>
      <c r="EV70" s="1768"/>
      <c r="EX70" s="1769"/>
      <c r="EY70" s="1768"/>
      <c r="FA70" s="1769"/>
      <c r="FB70" s="1768"/>
      <c r="FD70" s="1769"/>
    </row>
    <row r="71" spans="1:187" s="1283" customFormat="1" x14ac:dyDescent="0.25">
      <c r="A71" s="1765"/>
      <c r="B71" s="1765"/>
      <c r="C71" s="1765"/>
      <c r="D71" s="1765"/>
      <c r="E71" s="1765"/>
      <c r="F71" s="1765"/>
      <c r="G71" s="1765"/>
      <c r="H71" s="1765"/>
      <c r="I71" s="1765"/>
      <c r="K71" s="1766"/>
      <c r="L71" s="1767"/>
      <c r="O71" s="1768"/>
      <c r="Z71" s="1769"/>
      <c r="AA71" s="1768"/>
      <c r="AB71" s="1769"/>
      <c r="DZ71" s="14" t="s">
        <v>443</v>
      </c>
      <c r="EA71"/>
      <c r="EB71" t="s">
        <v>1751</v>
      </c>
      <c r="EC71" s="1782">
        <f>MEDIAN(EC11,EC15:EC27)</f>
        <v>51.860630457481776</v>
      </c>
      <c r="EJ71" s="1770"/>
      <c r="EK71" s="1771"/>
      <c r="EP71" s="1768"/>
      <c r="ER71" s="1769"/>
      <c r="ES71" s="1768"/>
      <c r="EU71" s="1769"/>
      <c r="EV71" s="1768"/>
      <c r="EX71" s="1769"/>
      <c r="EY71" s="1768"/>
      <c r="FA71" s="1769"/>
      <c r="FB71" s="1768"/>
      <c r="FD71" s="1769"/>
    </row>
    <row r="72" spans="1:187" s="1283" customFormat="1" x14ac:dyDescent="0.25">
      <c r="A72" s="1765"/>
      <c r="B72" s="1765"/>
      <c r="C72" s="1765"/>
      <c r="D72" s="1765"/>
      <c r="E72" s="1765"/>
      <c r="F72" s="1765"/>
      <c r="G72" s="1765"/>
      <c r="H72" s="1765"/>
      <c r="I72" s="1765"/>
      <c r="K72" s="1766"/>
      <c r="L72" s="1767"/>
      <c r="O72" s="1768"/>
      <c r="Z72" s="1769"/>
      <c r="AA72" s="1768"/>
      <c r="AB72" s="1769"/>
      <c r="DZ72" s="14"/>
      <c r="EA72"/>
      <c r="EB72" t="s">
        <v>1752</v>
      </c>
      <c r="EC72" s="461">
        <f>STDEV(EC11,EC15:EC27)</f>
        <v>5.7504239112457691</v>
      </c>
      <c r="EJ72" s="1770"/>
      <c r="EK72" s="1771"/>
      <c r="EP72" s="1768"/>
      <c r="ER72" s="1769"/>
      <c r="ES72" s="1768"/>
      <c r="EU72" s="1769"/>
      <c r="EV72" s="1768"/>
      <c r="EX72" s="1769"/>
      <c r="EY72" s="1768"/>
      <c r="FA72" s="1769"/>
      <c r="FB72" s="1768"/>
      <c r="FD72" s="1769"/>
    </row>
    <row r="73" spans="1:187" s="1283" customFormat="1" x14ac:dyDescent="0.25">
      <c r="A73" s="1765"/>
      <c r="B73" s="1765"/>
      <c r="C73" s="1765"/>
      <c r="D73" s="1765"/>
      <c r="E73" s="1765"/>
      <c r="F73" s="1765"/>
      <c r="G73" s="1765"/>
      <c r="H73" s="1765"/>
      <c r="I73" s="1765"/>
      <c r="K73" s="1766"/>
      <c r="L73" s="1767"/>
      <c r="O73" s="1768"/>
      <c r="Z73" s="1769"/>
      <c r="AA73" s="1768"/>
      <c r="AB73" s="1769"/>
      <c r="DZ73" s="14"/>
      <c r="EA73"/>
      <c r="EB73" t="s">
        <v>1753</v>
      </c>
      <c r="EC73" s="461">
        <f>100*(EC72/EC71)</f>
        <v>11.088226002112114</v>
      </c>
      <c r="EJ73" s="1770"/>
      <c r="EK73" s="1771"/>
      <c r="EP73" s="1768"/>
      <c r="ER73" s="1769"/>
      <c r="ES73" s="1768"/>
      <c r="EU73" s="1769"/>
      <c r="EV73" s="1768"/>
      <c r="EX73" s="1769"/>
      <c r="EY73" s="1768"/>
      <c r="FA73" s="1769"/>
      <c r="FB73" s="1768"/>
      <c r="FD73" s="1769"/>
    </row>
    <row r="74" spans="1:187" s="1283" customFormat="1" x14ac:dyDescent="0.25">
      <c r="A74" s="1765"/>
      <c r="B74" s="1765"/>
      <c r="C74" s="1765"/>
      <c r="D74" s="1765"/>
      <c r="E74" s="1765"/>
      <c r="F74" s="1765"/>
      <c r="G74" s="1765"/>
      <c r="H74" s="1765"/>
      <c r="I74" s="1765"/>
      <c r="K74" s="1766"/>
      <c r="L74" s="1767"/>
      <c r="O74" s="1768"/>
      <c r="Z74" s="1769"/>
      <c r="AA74" s="1768"/>
      <c r="AB74" s="1769"/>
      <c r="DZ74"/>
      <c r="EA74"/>
      <c r="EB74"/>
      <c r="EC74" s="461"/>
      <c r="EJ74" s="1770"/>
      <c r="EK74" s="1771"/>
      <c r="EP74" s="1768"/>
      <c r="ER74" s="1769"/>
      <c r="ES74" s="1768"/>
      <c r="EU74" s="1769"/>
      <c r="EV74" s="1768"/>
      <c r="EX74" s="1769"/>
      <c r="EY74" s="1768"/>
      <c r="FA74" s="1769"/>
      <c r="FB74" s="1768"/>
      <c r="FD74" s="1769"/>
    </row>
    <row r="75" spans="1:187" s="1283" customFormat="1" x14ac:dyDescent="0.25">
      <c r="A75" s="1765"/>
      <c r="B75" s="1765"/>
      <c r="C75" s="1765"/>
      <c r="D75" s="1765"/>
      <c r="E75" s="1765"/>
      <c r="F75" s="1765"/>
      <c r="G75" s="1765"/>
      <c r="H75" s="1765"/>
      <c r="I75" s="1765"/>
      <c r="K75" s="1766"/>
      <c r="L75" s="1767"/>
      <c r="O75" s="1768"/>
      <c r="Z75" s="1769"/>
      <c r="AA75" s="1768"/>
      <c r="AB75" s="1769"/>
      <c r="DZ75" s="14" t="s">
        <v>438</v>
      </c>
      <c r="EA75"/>
      <c r="EB75" t="s">
        <v>1751</v>
      </c>
      <c r="EC75" s="1782">
        <f>MEDIAN(EC51:EC59,EC28:EC49)</f>
        <v>53.549889561274291</v>
      </c>
      <c r="EJ75" s="1770"/>
      <c r="EK75" s="1771"/>
      <c r="EP75" s="1768"/>
      <c r="ER75" s="1769"/>
      <c r="ES75" s="1768"/>
      <c r="EU75" s="1769"/>
      <c r="EV75" s="1768"/>
      <c r="EX75" s="1769"/>
      <c r="EY75" s="1768"/>
      <c r="FA75" s="1769"/>
      <c r="FB75" s="1768"/>
      <c r="FD75" s="1769"/>
    </row>
    <row r="76" spans="1:187" s="1283" customFormat="1" x14ac:dyDescent="0.25">
      <c r="A76" s="1765"/>
      <c r="B76" s="1765"/>
      <c r="C76" s="1765"/>
      <c r="D76" s="1765"/>
      <c r="E76" s="1765"/>
      <c r="F76" s="1765"/>
      <c r="G76" s="1765"/>
      <c r="H76" s="1765"/>
      <c r="I76" s="1765"/>
      <c r="K76" s="1766"/>
      <c r="L76" s="1767"/>
      <c r="O76" s="1768"/>
      <c r="Z76" s="1769"/>
      <c r="AA76" s="1768"/>
      <c r="AB76" s="1769"/>
      <c r="DZ76" s="14"/>
      <c r="EA76"/>
      <c r="EB76" t="s">
        <v>1752</v>
      </c>
      <c r="EC76" s="461">
        <f>STDEV(EC51:EC59,EC28:EC49)</f>
        <v>8.4897214981221847</v>
      </c>
      <c r="EJ76" s="1770"/>
      <c r="EK76" s="1771"/>
      <c r="EP76" s="1768"/>
      <c r="ER76" s="1769"/>
      <c r="ES76" s="1768"/>
      <c r="EU76" s="1769"/>
      <c r="EV76" s="1768"/>
      <c r="EX76" s="1769"/>
      <c r="EY76" s="1768"/>
      <c r="FA76" s="1769"/>
      <c r="FB76" s="1768"/>
      <c r="FD76" s="1769"/>
    </row>
    <row r="77" spans="1:187" s="1283" customFormat="1" x14ac:dyDescent="0.25">
      <c r="A77" s="1765"/>
      <c r="B77" s="1765"/>
      <c r="C77" s="1765"/>
      <c r="D77" s="1765"/>
      <c r="E77" s="1765"/>
      <c r="F77" s="1765"/>
      <c r="G77" s="1765"/>
      <c r="H77" s="1765"/>
      <c r="I77" s="1765"/>
      <c r="K77" s="1766"/>
      <c r="L77" s="1767"/>
      <c r="O77" s="1768"/>
      <c r="Z77" s="1769"/>
      <c r="AA77" s="1768"/>
      <c r="AB77" s="1769"/>
      <c r="DZ77" s="14"/>
      <c r="EA77"/>
      <c r="EB77" t="s">
        <v>1753</v>
      </c>
      <c r="EC77" s="461">
        <f>100*(EC76/EC75)</f>
        <v>15.853854354653427</v>
      </c>
      <c r="EJ77" s="1770"/>
      <c r="EK77" s="1771"/>
      <c r="EP77" s="1768"/>
      <c r="ER77" s="1769"/>
      <c r="ES77" s="1768"/>
      <c r="EU77" s="1769"/>
      <c r="EV77" s="1768"/>
      <c r="EX77" s="1769"/>
      <c r="EY77" s="1768"/>
      <c r="FA77" s="1769"/>
      <c r="FB77" s="1768"/>
      <c r="FD77" s="1769"/>
    </row>
    <row r="78" spans="1:187" s="1283" customFormat="1" x14ac:dyDescent="0.25">
      <c r="A78" s="1765"/>
      <c r="B78" s="1765"/>
      <c r="C78" s="1765"/>
      <c r="D78" s="1765"/>
      <c r="E78" s="1765"/>
      <c r="F78" s="1765"/>
      <c r="G78" s="1765"/>
      <c r="H78" s="1765"/>
      <c r="I78" s="1765"/>
      <c r="K78" s="1766"/>
      <c r="L78" s="1767"/>
      <c r="O78" s="1768"/>
      <c r="Z78" s="1769"/>
      <c r="AA78" s="1768"/>
      <c r="AB78" s="1769"/>
      <c r="EJ78" s="1770"/>
      <c r="EK78" s="1771"/>
      <c r="EP78" s="1768"/>
      <c r="ER78" s="1769"/>
      <c r="ES78" s="1768"/>
      <c r="EU78" s="1769"/>
      <c r="EV78" s="1768"/>
      <c r="EX78" s="1769"/>
      <c r="EY78" s="1768"/>
      <c r="FA78" s="1769"/>
      <c r="FB78" s="1768"/>
      <c r="FD78" s="1769"/>
    </row>
    <row r="79" spans="1:187" s="1283" customFormat="1" x14ac:dyDescent="0.25">
      <c r="A79" s="1765"/>
      <c r="B79" s="1765"/>
      <c r="C79" s="1765"/>
      <c r="D79" s="1765"/>
      <c r="E79" s="1765"/>
      <c r="F79" s="1765"/>
      <c r="G79" s="1765"/>
      <c r="H79" s="1765"/>
      <c r="I79" s="1765"/>
      <c r="K79" s="1766"/>
      <c r="L79" s="1767"/>
      <c r="O79" s="1768"/>
      <c r="Z79" s="1769"/>
      <c r="AA79" s="1768"/>
      <c r="AB79" s="1769"/>
      <c r="EJ79" s="1770"/>
      <c r="EK79" s="1771"/>
      <c r="EP79" s="1768"/>
      <c r="ER79" s="1769"/>
      <c r="ES79" s="1768"/>
      <c r="EU79" s="1769"/>
      <c r="EV79" s="1768"/>
      <c r="EX79" s="1769"/>
      <c r="EY79" s="1768"/>
      <c r="FA79" s="1769"/>
      <c r="FB79" s="1768"/>
      <c r="FD79" s="1769"/>
    </row>
    <row r="80" spans="1:187" s="1283" customFormat="1" x14ac:dyDescent="0.25">
      <c r="A80" s="1765"/>
      <c r="B80" s="1765"/>
      <c r="C80" s="1765"/>
      <c r="D80" s="1765"/>
      <c r="E80" s="1765"/>
      <c r="F80" s="1765"/>
      <c r="G80" s="1765"/>
      <c r="H80" s="1765"/>
      <c r="I80" s="1765"/>
      <c r="K80" s="1766"/>
      <c r="L80" s="1767"/>
      <c r="O80" s="1768"/>
      <c r="Z80" s="1769"/>
      <c r="AA80" s="1768"/>
      <c r="AB80" s="1769"/>
      <c r="EJ80" s="1770"/>
      <c r="EK80" s="1771"/>
      <c r="EP80" s="1768"/>
      <c r="ER80" s="1769"/>
      <c r="ES80" s="1768"/>
      <c r="EU80" s="1769"/>
      <c r="EV80" s="1768"/>
      <c r="EX80" s="1769"/>
      <c r="EY80" s="1768"/>
      <c r="FA80" s="1769"/>
      <c r="FB80" s="1768"/>
      <c r="FD80" s="1769"/>
    </row>
    <row r="81" spans="1:160" s="1283" customFormat="1" x14ac:dyDescent="0.25">
      <c r="A81" s="1765"/>
      <c r="B81" s="1765"/>
      <c r="C81" s="1765"/>
      <c r="D81" s="1765"/>
      <c r="E81" s="1765"/>
      <c r="F81" s="1765"/>
      <c r="G81" s="1765"/>
      <c r="H81" s="1765"/>
      <c r="I81" s="1765"/>
      <c r="K81" s="1766"/>
      <c r="L81" s="1767"/>
      <c r="O81" s="1768"/>
      <c r="Z81" s="1769"/>
      <c r="AA81" s="1768"/>
      <c r="AB81" s="1769"/>
      <c r="EJ81" s="1770"/>
      <c r="EK81" s="1771"/>
      <c r="EP81" s="1768"/>
      <c r="ER81" s="1769"/>
      <c r="ES81" s="1768"/>
      <c r="EU81" s="1769"/>
      <c r="EV81" s="1768"/>
      <c r="EX81" s="1769"/>
      <c r="EY81" s="1768"/>
      <c r="FA81" s="1769"/>
      <c r="FB81" s="1768"/>
      <c r="FD81" s="1769"/>
    </row>
    <row r="82" spans="1:160" s="1283" customFormat="1" x14ac:dyDescent="0.25">
      <c r="A82" s="1765"/>
      <c r="B82" s="1765"/>
      <c r="C82" s="1765"/>
      <c r="D82" s="1765"/>
      <c r="E82" s="1765"/>
      <c r="F82" s="1765"/>
      <c r="G82" s="1765"/>
      <c r="H82" s="1765"/>
      <c r="I82" s="1765"/>
      <c r="K82" s="1766"/>
      <c r="L82" s="1767"/>
      <c r="O82" s="1768"/>
      <c r="Z82" s="1769"/>
      <c r="AA82" s="1768"/>
      <c r="AB82" s="1769"/>
      <c r="EJ82" s="1770"/>
      <c r="EK82" s="1771"/>
      <c r="EP82" s="1768"/>
      <c r="ER82" s="1769"/>
      <c r="ES82" s="1768"/>
      <c r="EU82" s="1769"/>
      <c r="EV82" s="1768"/>
      <c r="EX82" s="1769"/>
      <c r="EY82" s="1768"/>
      <c r="FA82" s="1769"/>
      <c r="FB82" s="1768"/>
      <c r="FD82" s="1769"/>
    </row>
    <row r="83" spans="1:160" s="1283" customFormat="1" x14ac:dyDescent="0.25">
      <c r="A83" s="1765"/>
      <c r="B83" s="1765"/>
      <c r="C83" s="1765"/>
      <c r="D83" s="1765"/>
      <c r="E83" s="1765"/>
      <c r="F83" s="1765"/>
      <c r="G83" s="1765"/>
      <c r="H83" s="1765"/>
      <c r="I83" s="1765"/>
      <c r="K83" s="1766"/>
      <c r="L83" s="1767"/>
      <c r="O83" s="1768"/>
      <c r="Z83" s="1769"/>
      <c r="AA83" s="1768"/>
      <c r="AB83" s="1769"/>
      <c r="EJ83" s="1770"/>
      <c r="EK83" s="1771"/>
      <c r="EP83" s="1768"/>
      <c r="ER83" s="1769"/>
      <c r="ES83" s="1768"/>
      <c r="EU83" s="1769"/>
      <c r="EV83" s="1768"/>
      <c r="EX83" s="1769"/>
      <c r="EY83" s="1768"/>
      <c r="FA83" s="1769"/>
      <c r="FB83" s="1768"/>
      <c r="FD83" s="1769"/>
    </row>
    <row r="84" spans="1:160" s="1283" customFormat="1" x14ac:dyDescent="0.25">
      <c r="A84" s="1765"/>
      <c r="B84" s="1765"/>
      <c r="C84" s="1765"/>
      <c r="D84" s="1765"/>
      <c r="E84" s="1765"/>
      <c r="F84" s="1765"/>
      <c r="G84" s="1765"/>
      <c r="H84" s="1765"/>
      <c r="I84" s="1765"/>
      <c r="K84" s="1766"/>
      <c r="L84" s="1767"/>
      <c r="O84" s="1768"/>
      <c r="Z84" s="1769"/>
      <c r="AA84" s="1768"/>
      <c r="AB84" s="1769"/>
      <c r="EJ84" s="1770"/>
      <c r="EK84" s="1771"/>
      <c r="EP84" s="1768"/>
      <c r="ER84" s="1769"/>
      <c r="ES84" s="1768"/>
      <c r="EU84" s="1769"/>
      <c r="EV84" s="1768"/>
      <c r="EX84" s="1769"/>
      <c r="EY84" s="1768"/>
      <c r="FA84" s="1769"/>
      <c r="FB84" s="1768"/>
      <c r="FD84" s="1769"/>
    </row>
    <row r="85" spans="1:160" s="1283" customFormat="1" x14ac:dyDescent="0.25">
      <c r="A85" s="1765"/>
      <c r="B85" s="1765"/>
      <c r="C85" s="1765"/>
      <c r="D85" s="1765"/>
      <c r="E85" s="1765"/>
      <c r="F85" s="1765"/>
      <c r="G85" s="1765"/>
      <c r="H85" s="1765"/>
      <c r="I85" s="1765"/>
      <c r="K85" s="1766"/>
      <c r="L85" s="1767"/>
      <c r="O85" s="1768"/>
      <c r="Z85" s="1769"/>
      <c r="AA85" s="1768"/>
      <c r="AB85" s="1769"/>
      <c r="EJ85" s="1770"/>
      <c r="EK85" s="1771"/>
      <c r="EP85" s="1768"/>
      <c r="ER85" s="1769"/>
      <c r="ES85" s="1768"/>
      <c r="EU85" s="1769"/>
      <c r="EV85" s="1768"/>
      <c r="EX85" s="1769"/>
      <c r="EY85" s="1768"/>
      <c r="FA85" s="1769"/>
      <c r="FB85" s="1768"/>
      <c r="FD85" s="1769"/>
    </row>
    <row r="86" spans="1:160" s="1283" customFormat="1" x14ac:dyDescent="0.25">
      <c r="A86" s="1765"/>
      <c r="B86" s="1765"/>
      <c r="C86" s="1765"/>
      <c r="D86" s="1765"/>
      <c r="E86" s="1765"/>
      <c r="F86" s="1765"/>
      <c r="G86" s="1765"/>
      <c r="H86" s="1765"/>
      <c r="I86" s="1765"/>
      <c r="K86" s="1766"/>
      <c r="L86" s="1767"/>
      <c r="O86" s="1768"/>
      <c r="Z86" s="1769"/>
      <c r="AA86" s="1768"/>
      <c r="AB86" s="1769"/>
      <c r="EJ86" s="1770"/>
      <c r="EK86" s="1771"/>
      <c r="EP86" s="1768"/>
      <c r="ER86" s="1769"/>
      <c r="ES86" s="1768"/>
      <c r="EU86" s="1769"/>
      <c r="EV86" s="1768"/>
      <c r="EX86" s="1769"/>
      <c r="EY86" s="1768"/>
      <c r="FA86" s="1769"/>
      <c r="FB86" s="1768"/>
      <c r="FD86" s="1769"/>
    </row>
    <row r="87" spans="1:160" s="1283" customFormat="1" x14ac:dyDescent="0.25">
      <c r="A87" s="1765"/>
      <c r="B87" s="1765"/>
      <c r="C87" s="1765"/>
      <c r="D87" s="1765"/>
      <c r="E87" s="1765"/>
      <c r="F87" s="1765"/>
      <c r="G87" s="1765"/>
      <c r="H87" s="1765"/>
      <c r="I87" s="1765"/>
      <c r="K87" s="1766"/>
      <c r="L87" s="1767"/>
      <c r="O87" s="1768"/>
      <c r="Z87" s="1769"/>
      <c r="AA87" s="1768"/>
      <c r="AB87" s="1769"/>
      <c r="EJ87" s="1770"/>
      <c r="EK87" s="1771"/>
      <c r="EP87" s="1768"/>
      <c r="ER87" s="1769"/>
      <c r="ES87" s="1768"/>
      <c r="EU87" s="1769"/>
      <c r="EV87" s="1768"/>
      <c r="EX87" s="1769"/>
      <c r="EY87" s="1768"/>
      <c r="FA87" s="1769"/>
      <c r="FB87" s="1768"/>
      <c r="FD87" s="1769"/>
    </row>
    <row r="88" spans="1:160" s="1283" customFormat="1" ht="15" customHeight="1" x14ac:dyDescent="0.25">
      <c r="A88" s="1765"/>
      <c r="B88" s="1765"/>
      <c r="C88" s="1765"/>
      <c r="D88" s="1765"/>
      <c r="E88" s="1765"/>
      <c r="F88" s="1765"/>
      <c r="G88" s="1765"/>
      <c r="H88" s="1765"/>
      <c r="I88" s="1765"/>
      <c r="K88" s="1766"/>
      <c r="L88" s="1767"/>
      <c r="O88" s="1768"/>
      <c r="Z88" s="1769"/>
      <c r="AA88" s="1768"/>
      <c r="AB88" s="1769"/>
      <c r="EJ88" s="1770"/>
      <c r="EK88" s="1771"/>
      <c r="EP88" s="1768"/>
      <c r="ER88" s="1769"/>
      <c r="ES88" s="1768"/>
      <c r="EU88" s="1769"/>
      <c r="EV88" s="1768"/>
      <c r="EX88" s="1769"/>
      <c r="EY88" s="1768"/>
      <c r="FA88" s="1769"/>
      <c r="FB88" s="1768"/>
      <c r="FD88" s="1769"/>
    </row>
    <row r="89" spans="1:160" s="1283" customFormat="1" x14ac:dyDescent="0.25">
      <c r="A89" s="1765"/>
      <c r="B89" s="1765"/>
      <c r="C89" s="1765"/>
      <c r="D89" s="1765"/>
      <c r="E89" s="1765"/>
      <c r="F89" s="1765"/>
      <c r="G89" s="1765"/>
      <c r="H89" s="1765"/>
      <c r="I89" s="1765"/>
      <c r="K89" s="1766"/>
      <c r="L89" s="1767"/>
      <c r="O89" s="1768"/>
      <c r="Z89" s="1769"/>
      <c r="AA89" s="1768"/>
      <c r="AB89" s="1769"/>
      <c r="EJ89" s="1770"/>
      <c r="EK89" s="1771"/>
      <c r="EP89" s="1768"/>
      <c r="ER89" s="1769"/>
      <c r="ES89" s="1768"/>
      <c r="EU89" s="1769"/>
      <c r="EV89" s="1768"/>
      <c r="EX89" s="1769"/>
      <c r="EY89" s="1768"/>
      <c r="FA89" s="1769"/>
      <c r="FB89" s="1768"/>
      <c r="FD89" s="1769"/>
    </row>
    <row r="90" spans="1:160" s="1283" customFormat="1" x14ac:dyDescent="0.25">
      <c r="A90" s="1765"/>
      <c r="B90" s="1765"/>
      <c r="C90" s="1765"/>
      <c r="D90" s="1765"/>
      <c r="E90" s="1765"/>
      <c r="F90" s="1765"/>
      <c r="G90" s="1765"/>
      <c r="H90" s="1765"/>
      <c r="I90" s="1765"/>
      <c r="K90" s="1766"/>
      <c r="L90" s="1767"/>
      <c r="O90" s="1768"/>
      <c r="Z90" s="1769"/>
      <c r="AA90" s="1768"/>
      <c r="AB90" s="1769"/>
      <c r="EJ90" s="1770"/>
      <c r="EK90" s="1771"/>
      <c r="EP90" s="1768"/>
      <c r="ER90" s="1769"/>
      <c r="ES90" s="1768"/>
      <c r="EU90" s="1769"/>
      <c r="EV90" s="1768"/>
      <c r="EX90" s="1769"/>
      <c r="EY90" s="1768"/>
      <c r="FA90" s="1769"/>
      <c r="FB90" s="1768"/>
      <c r="FD90" s="1769"/>
    </row>
    <row r="91" spans="1:160" s="1283" customFormat="1" x14ac:dyDescent="0.25">
      <c r="A91" s="1765"/>
      <c r="B91" s="1765"/>
      <c r="C91" s="1765"/>
      <c r="D91" s="1765"/>
      <c r="E91" s="1765"/>
      <c r="F91" s="1765"/>
      <c r="G91" s="1765"/>
      <c r="H91" s="1765"/>
      <c r="I91" s="1765"/>
      <c r="K91" s="1766"/>
      <c r="L91" s="1767"/>
      <c r="O91" s="1768"/>
      <c r="Z91" s="1769"/>
      <c r="AA91" s="1768"/>
      <c r="AB91" s="1769"/>
      <c r="EJ91" s="1770"/>
      <c r="EK91" s="1771"/>
      <c r="EP91" s="1768"/>
      <c r="ER91" s="1769"/>
      <c r="ES91" s="1768"/>
      <c r="EU91" s="1769"/>
      <c r="EV91" s="1768"/>
      <c r="EX91" s="1769"/>
      <c r="EY91" s="1768"/>
      <c r="FA91" s="1769"/>
      <c r="FB91" s="1768"/>
      <c r="FD91" s="1769"/>
    </row>
    <row r="92" spans="1:160" s="1283" customFormat="1" x14ac:dyDescent="0.25">
      <c r="A92" s="1765"/>
      <c r="B92" s="1765"/>
      <c r="C92" s="1765"/>
      <c r="D92" s="1765"/>
      <c r="E92" s="1765"/>
      <c r="F92" s="1765"/>
      <c r="G92" s="1765"/>
      <c r="H92" s="1765"/>
      <c r="I92" s="1765"/>
      <c r="K92" s="1766"/>
      <c r="L92" s="1767"/>
      <c r="O92" s="1768"/>
      <c r="Z92" s="1769"/>
      <c r="AA92" s="1768"/>
      <c r="AB92" s="1769"/>
      <c r="EJ92" s="1770"/>
      <c r="EK92" s="1771"/>
      <c r="EP92" s="1768"/>
      <c r="ER92" s="1769"/>
      <c r="ES92" s="1768"/>
      <c r="EU92" s="1769"/>
      <c r="EV92" s="1768"/>
      <c r="EX92" s="1769"/>
      <c r="EY92" s="1768"/>
      <c r="FA92" s="1769"/>
      <c r="FB92" s="1768"/>
      <c r="FD92" s="1769"/>
    </row>
    <row r="93" spans="1:160" s="1283" customFormat="1" x14ac:dyDescent="0.25">
      <c r="A93" s="1765"/>
      <c r="B93" s="1765"/>
      <c r="C93" s="1765"/>
      <c r="D93" s="1765"/>
      <c r="E93" s="1765"/>
      <c r="F93" s="1765"/>
      <c r="G93" s="1765"/>
      <c r="H93" s="1765"/>
      <c r="I93" s="1765"/>
      <c r="K93" s="1766"/>
      <c r="L93" s="1767"/>
      <c r="O93" s="1768"/>
      <c r="Z93" s="1769"/>
      <c r="AA93" s="1768"/>
      <c r="AB93" s="1769"/>
      <c r="EJ93" s="1770"/>
      <c r="EK93" s="1771"/>
      <c r="EP93" s="1768"/>
      <c r="ER93" s="1769"/>
      <c r="ES93" s="1768"/>
      <c r="EU93" s="1769"/>
      <c r="EV93" s="1768"/>
      <c r="EX93" s="1769"/>
      <c r="EY93" s="1768"/>
      <c r="FA93" s="1769"/>
      <c r="FB93" s="1768"/>
      <c r="FD93" s="1769"/>
    </row>
    <row r="94" spans="1:160" s="1283" customFormat="1" x14ac:dyDescent="0.25">
      <c r="A94" s="1765"/>
      <c r="B94" s="1765"/>
      <c r="C94" s="1765"/>
      <c r="D94" s="1765"/>
      <c r="E94" s="1765"/>
      <c r="F94" s="1765"/>
      <c r="G94" s="1765"/>
      <c r="H94" s="1765"/>
      <c r="I94" s="1765"/>
      <c r="K94" s="1766"/>
      <c r="L94" s="1767"/>
      <c r="O94" s="1768"/>
      <c r="Z94" s="1769"/>
      <c r="AA94" s="1768"/>
      <c r="AB94" s="1769"/>
      <c r="EJ94" s="1770"/>
      <c r="EK94" s="1771"/>
      <c r="EP94" s="1768"/>
      <c r="ER94" s="1769"/>
      <c r="ES94" s="1768"/>
      <c r="EU94" s="1769"/>
      <c r="EV94" s="1768"/>
      <c r="EX94" s="1769"/>
      <c r="EY94" s="1768"/>
      <c r="FA94" s="1769"/>
      <c r="FB94" s="1768"/>
      <c r="FD94" s="1769"/>
    </row>
    <row r="95" spans="1:160" s="1283" customFormat="1" x14ac:dyDescent="0.25">
      <c r="A95" s="1765"/>
      <c r="B95" s="1765"/>
      <c r="C95" s="1765"/>
      <c r="D95" s="1765"/>
      <c r="E95" s="1765"/>
      <c r="F95" s="1765"/>
      <c r="G95" s="1765"/>
      <c r="H95" s="1765"/>
      <c r="I95" s="1765"/>
      <c r="K95" s="1766"/>
      <c r="L95" s="1767"/>
      <c r="O95" s="1768"/>
      <c r="Z95" s="1769"/>
      <c r="AA95" s="1768"/>
      <c r="AB95" s="1769"/>
      <c r="EJ95" s="1770"/>
      <c r="EK95" s="1771"/>
      <c r="EP95" s="1768"/>
      <c r="ER95" s="1769"/>
      <c r="ES95" s="1768"/>
      <c r="EU95" s="1769"/>
      <c r="EV95" s="1768"/>
      <c r="EX95" s="1769"/>
      <c r="EY95" s="1768"/>
      <c r="FA95" s="1769"/>
      <c r="FB95" s="1768"/>
      <c r="FD95" s="1769"/>
    </row>
    <row r="96" spans="1:160" s="1283" customFormat="1" x14ac:dyDescent="0.25">
      <c r="A96" s="1765"/>
      <c r="B96" s="1765"/>
      <c r="C96" s="1765"/>
      <c r="D96" s="1765"/>
      <c r="E96" s="1765"/>
      <c r="F96" s="1765"/>
      <c r="G96" s="1765"/>
      <c r="H96" s="1765"/>
      <c r="I96" s="1765"/>
      <c r="K96" s="1766"/>
      <c r="L96" s="1767"/>
      <c r="O96" s="1768"/>
      <c r="Z96" s="1769"/>
      <c r="AA96" s="1768"/>
      <c r="AB96" s="1769"/>
      <c r="EJ96" s="1770"/>
      <c r="EK96" s="1771"/>
      <c r="EP96" s="1768"/>
      <c r="ER96" s="1769"/>
      <c r="ES96" s="1768"/>
      <c r="EU96" s="1769"/>
      <c r="EV96" s="1768"/>
      <c r="EX96" s="1769"/>
      <c r="EY96" s="1768"/>
      <c r="FA96" s="1769"/>
      <c r="FB96" s="1768"/>
      <c r="FD96" s="1769"/>
    </row>
    <row r="97" spans="1:160" s="1283" customFormat="1" ht="15" customHeight="1" x14ac:dyDescent="0.25">
      <c r="A97" s="1765"/>
      <c r="B97" s="1765"/>
      <c r="C97" s="1765"/>
      <c r="D97" s="1765"/>
      <c r="E97" s="1765"/>
      <c r="F97" s="1765"/>
      <c r="G97" s="1765"/>
      <c r="H97" s="1765"/>
      <c r="I97" s="1765"/>
      <c r="K97" s="1766"/>
      <c r="L97" s="1767"/>
      <c r="O97" s="1768"/>
      <c r="Z97" s="1769"/>
      <c r="AA97" s="1768"/>
      <c r="AB97" s="1769"/>
      <c r="EJ97" s="1770"/>
      <c r="EK97" s="1771"/>
      <c r="EP97" s="1768"/>
      <c r="ER97" s="1769"/>
      <c r="ES97" s="1768"/>
      <c r="EU97" s="1769"/>
      <c r="EV97" s="1768"/>
      <c r="EX97" s="1769"/>
      <c r="EY97" s="1768"/>
      <c r="FA97" s="1769"/>
      <c r="FB97" s="1768"/>
      <c r="FD97" s="1769"/>
    </row>
    <row r="98" spans="1:160" s="1283" customFormat="1" ht="13.9" customHeight="1" x14ac:dyDescent="0.25">
      <c r="A98" s="1765"/>
      <c r="B98" s="1765"/>
      <c r="C98" s="1765"/>
      <c r="D98" s="1765"/>
      <c r="E98" s="1765"/>
      <c r="F98" s="1765"/>
      <c r="G98" s="1765"/>
      <c r="H98" s="1765"/>
      <c r="I98" s="1765"/>
      <c r="K98" s="1766"/>
      <c r="L98" s="1767"/>
      <c r="O98" s="1768"/>
      <c r="Z98" s="1769"/>
      <c r="AA98" s="1768"/>
      <c r="AB98" s="1769"/>
      <c r="EJ98" s="1770"/>
      <c r="EK98" s="1771"/>
      <c r="EP98" s="1768"/>
      <c r="ER98" s="1769"/>
      <c r="ES98" s="1768"/>
      <c r="EU98" s="1769"/>
      <c r="EV98" s="1768"/>
      <c r="EX98" s="1769"/>
      <c r="EY98" s="1768"/>
      <c r="FA98" s="1769"/>
      <c r="FB98" s="1768"/>
      <c r="FD98" s="1769"/>
    </row>
    <row r="99" spans="1:160" s="1283" customFormat="1" x14ac:dyDescent="0.25">
      <c r="A99" s="1765"/>
      <c r="B99" s="1765"/>
      <c r="C99" s="1765"/>
      <c r="D99" s="1765"/>
      <c r="E99" s="1765"/>
      <c r="F99" s="1765"/>
      <c r="G99" s="1765"/>
      <c r="H99" s="1765"/>
      <c r="I99" s="1765"/>
      <c r="K99" s="1766"/>
      <c r="L99" s="1767"/>
      <c r="O99" s="1768"/>
      <c r="Z99" s="1769"/>
      <c r="AA99" s="1768"/>
      <c r="AB99" s="1769"/>
      <c r="EJ99" s="1770"/>
      <c r="EK99" s="1771"/>
      <c r="EP99" s="1768"/>
      <c r="ER99" s="1769"/>
      <c r="ES99" s="1768"/>
      <c r="EU99" s="1769"/>
      <c r="EV99" s="1768"/>
      <c r="EX99" s="1769"/>
      <c r="EY99" s="1768"/>
      <c r="FA99" s="1769"/>
      <c r="FB99" s="1768"/>
      <c r="FD99" s="1769"/>
    </row>
    <row r="100" spans="1:160" s="1283" customFormat="1" x14ac:dyDescent="0.25">
      <c r="A100" s="1765"/>
      <c r="B100" s="1765"/>
      <c r="C100" s="1765"/>
      <c r="D100" s="1765"/>
      <c r="E100" s="1765"/>
      <c r="F100" s="1765"/>
      <c r="G100" s="1765"/>
      <c r="H100" s="1765"/>
      <c r="I100" s="1765"/>
      <c r="K100" s="1766"/>
      <c r="L100" s="1767"/>
      <c r="O100" s="1768"/>
      <c r="Z100" s="1769"/>
      <c r="AA100" s="1768"/>
      <c r="AB100" s="1769"/>
      <c r="EJ100" s="1770"/>
      <c r="EK100" s="1771"/>
      <c r="EP100" s="1768"/>
      <c r="ER100" s="1769"/>
      <c r="ES100" s="1768"/>
      <c r="EU100" s="1769"/>
      <c r="EV100" s="1768"/>
      <c r="EX100" s="1769"/>
      <c r="EY100" s="1768"/>
      <c r="FA100" s="1769"/>
      <c r="FB100" s="1768"/>
      <c r="FD100" s="1769"/>
    </row>
    <row r="101" spans="1:160" s="1283" customFormat="1" x14ac:dyDescent="0.25">
      <c r="A101" s="1765"/>
      <c r="B101" s="1765"/>
      <c r="C101" s="1765"/>
      <c r="D101" s="1765"/>
      <c r="E101" s="1765"/>
      <c r="F101" s="1765"/>
      <c r="G101" s="1765"/>
      <c r="H101" s="1765"/>
      <c r="I101" s="1765"/>
      <c r="K101" s="1766"/>
      <c r="L101" s="1767"/>
      <c r="O101" s="1768"/>
      <c r="Z101" s="1769"/>
      <c r="AA101" s="1768"/>
      <c r="AB101" s="1769"/>
      <c r="EJ101" s="1770"/>
      <c r="EK101" s="1771"/>
      <c r="EP101" s="1768"/>
      <c r="ER101" s="1769"/>
      <c r="ES101" s="1768"/>
      <c r="EU101" s="1769"/>
      <c r="EV101" s="1768"/>
      <c r="EX101" s="1769"/>
      <c r="EY101" s="1768"/>
      <c r="FA101" s="1769"/>
      <c r="FB101" s="1768"/>
      <c r="FD101" s="1769"/>
    </row>
    <row r="102" spans="1:160" s="1283" customFormat="1" x14ac:dyDescent="0.25">
      <c r="A102" s="1765"/>
      <c r="B102" s="1765"/>
      <c r="C102" s="1765"/>
      <c r="D102" s="1765"/>
      <c r="E102" s="1765"/>
      <c r="F102" s="1765"/>
      <c r="G102" s="1765"/>
      <c r="H102" s="1765"/>
      <c r="I102" s="1765"/>
      <c r="K102" s="1766"/>
      <c r="L102" s="1767"/>
      <c r="O102" s="1768"/>
      <c r="Z102" s="1769"/>
      <c r="AA102" s="1768"/>
      <c r="AB102" s="1769"/>
      <c r="EJ102" s="1770"/>
      <c r="EK102" s="1771"/>
      <c r="EP102" s="1768"/>
      <c r="ER102" s="1769"/>
      <c r="ES102" s="1768"/>
      <c r="EU102" s="1769"/>
      <c r="EV102" s="1768"/>
      <c r="EX102" s="1769"/>
      <c r="EY102" s="1768"/>
      <c r="FA102" s="1769"/>
      <c r="FB102" s="1768"/>
      <c r="FD102" s="1769"/>
    </row>
    <row r="103" spans="1:160" s="1283" customFormat="1" x14ac:dyDescent="0.25">
      <c r="A103" s="1765"/>
      <c r="B103" s="1765"/>
      <c r="C103" s="1765"/>
      <c r="D103" s="1765"/>
      <c r="E103" s="1765"/>
      <c r="F103" s="1765"/>
      <c r="G103" s="1765"/>
      <c r="H103" s="1765"/>
      <c r="I103" s="1765"/>
      <c r="K103" s="1766"/>
      <c r="L103" s="1767"/>
      <c r="O103" s="1768"/>
      <c r="Z103" s="1769"/>
      <c r="AA103" s="1768"/>
      <c r="AB103" s="1769"/>
      <c r="EJ103" s="1770"/>
      <c r="EK103" s="1771"/>
      <c r="EP103" s="1768"/>
      <c r="ER103" s="1769"/>
      <c r="ES103" s="1768"/>
      <c r="EU103" s="1769"/>
      <c r="EV103" s="1768"/>
      <c r="EX103" s="1769"/>
      <c r="EY103" s="1768"/>
      <c r="FA103" s="1769"/>
      <c r="FB103" s="1768"/>
      <c r="FD103" s="1769"/>
    </row>
    <row r="104" spans="1:160" s="1283" customFormat="1" ht="15" customHeight="1" x14ac:dyDescent="0.25">
      <c r="A104" s="1765"/>
      <c r="B104" s="1765"/>
      <c r="C104" s="1765"/>
      <c r="D104" s="1765"/>
      <c r="E104" s="1765"/>
      <c r="F104" s="1765"/>
      <c r="G104" s="1765"/>
      <c r="H104" s="1765"/>
      <c r="I104" s="1765"/>
      <c r="K104" s="1766"/>
      <c r="L104" s="1767"/>
      <c r="O104" s="1768"/>
      <c r="Z104" s="1769"/>
      <c r="AA104" s="1768"/>
      <c r="AB104" s="1769"/>
      <c r="EJ104" s="1770"/>
      <c r="EK104" s="1771"/>
      <c r="EP104" s="1768"/>
      <c r="ER104" s="1769"/>
      <c r="ES104" s="1768"/>
      <c r="EU104" s="1769"/>
      <c r="EV104" s="1768"/>
      <c r="EX104" s="1769"/>
      <c r="EY104" s="1768"/>
      <c r="FA104" s="1769"/>
      <c r="FB104" s="1768"/>
      <c r="FD104" s="1769"/>
    </row>
    <row r="105" spans="1:160" s="1283" customFormat="1" x14ac:dyDescent="0.25">
      <c r="A105" s="1765"/>
      <c r="B105" s="1765"/>
      <c r="C105" s="1765"/>
      <c r="D105" s="1765"/>
      <c r="E105" s="1765"/>
      <c r="F105" s="1765"/>
      <c r="G105" s="1765"/>
      <c r="H105" s="1765"/>
      <c r="I105" s="1765"/>
      <c r="K105" s="1766"/>
      <c r="L105" s="1767"/>
      <c r="O105" s="1768"/>
      <c r="Z105" s="1769"/>
      <c r="AA105" s="1768"/>
      <c r="AB105" s="1769"/>
      <c r="EJ105" s="1770"/>
      <c r="EK105" s="1771"/>
      <c r="EP105" s="1768"/>
      <c r="ER105" s="1769"/>
      <c r="ES105" s="1768"/>
      <c r="EU105" s="1769"/>
      <c r="EV105" s="1768"/>
      <c r="EX105" s="1769"/>
      <c r="EY105" s="1768"/>
      <c r="FA105" s="1769"/>
      <c r="FB105" s="1768"/>
      <c r="FD105" s="1769"/>
    </row>
    <row r="106" spans="1:160" s="1283" customFormat="1" x14ac:dyDescent="0.25">
      <c r="A106" s="1765"/>
      <c r="B106" s="1765"/>
      <c r="C106" s="1765"/>
      <c r="D106" s="1765"/>
      <c r="E106" s="1765"/>
      <c r="F106" s="1765"/>
      <c r="G106" s="1765"/>
      <c r="H106" s="1765"/>
      <c r="I106" s="1765"/>
      <c r="K106" s="1766"/>
      <c r="L106" s="1767"/>
      <c r="O106" s="1768"/>
      <c r="Z106" s="1769"/>
      <c r="AA106" s="1768"/>
      <c r="AB106" s="1769"/>
      <c r="EJ106" s="1770"/>
      <c r="EK106" s="1771"/>
      <c r="EP106" s="1768"/>
      <c r="ER106" s="1769"/>
      <c r="ES106" s="1768"/>
      <c r="EU106" s="1769"/>
      <c r="EV106" s="1768"/>
      <c r="EX106" s="1769"/>
      <c r="EY106" s="1768"/>
      <c r="FA106" s="1769"/>
      <c r="FB106" s="1768"/>
      <c r="FD106" s="1769"/>
    </row>
    <row r="107" spans="1:160" s="1283" customFormat="1" x14ac:dyDescent="0.25">
      <c r="A107" s="1765"/>
      <c r="B107" s="1765"/>
      <c r="C107" s="1765"/>
      <c r="D107" s="1765"/>
      <c r="E107" s="1765"/>
      <c r="F107" s="1765"/>
      <c r="G107" s="1765"/>
      <c r="H107" s="1765"/>
      <c r="I107" s="1765"/>
      <c r="K107" s="1766"/>
      <c r="L107" s="1767"/>
      <c r="O107" s="1768"/>
      <c r="Z107" s="1769"/>
      <c r="AA107" s="1768"/>
      <c r="AB107" s="1769"/>
      <c r="EJ107" s="1770"/>
      <c r="EK107" s="1771"/>
      <c r="EP107" s="1768"/>
      <c r="ER107" s="1769"/>
      <c r="ES107" s="1768"/>
      <c r="EU107" s="1769"/>
      <c r="EV107" s="1768"/>
      <c r="EX107" s="1769"/>
      <c r="EY107" s="1768"/>
      <c r="FA107" s="1769"/>
      <c r="FB107" s="1768"/>
      <c r="FD107" s="1769"/>
    </row>
    <row r="108" spans="1:160" s="1283" customFormat="1" ht="13.9" customHeight="1" x14ac:dyDescent="0.25">
      <c r="A108" s="1765"/>
      <c r="B108" s="1765"/>
      <c r="C108" s="1765"/>
      <c r="D108" s="1765"/>
      <c r="E108" s="1765"/>
      <c r="F108" s="1765"/>
      <c r="G108" s="1765"/>
      <c r="H108" s="1765"/>
      <c r="I108" s="1765"/>
      <c r="K108" s="1766"/>
      <c r="L108" s="1767"/>
      <c r="O108" s="1768"/>
      <c r="Z108" s="1769"/>
      <c r="AA108" s="1768"/>
      <c r="AB108" s="1769"/>
      <c r="EJ108" s="1770"/>
      <c r="EK108" s="1771"/>
      <c r="EP108" s="1768"/>
      <c r="ER108" s="1769"/>
      <c r="ES108" s="1768"/>
      <c r="EU108" s="1769"/>
      <c r="EV108" s="1768"/>
      <c r="EX108" s="1769"/>
      <c r="EY108" s="1768"/>
      <c r="FA108" s="1769"/>
      <c r="FB108" s="1768"/>
      <c r="FD108" s="1769"/>
    </row>
    <row r="109" spans="1:160" s="1283" customFormat="1" x14ac:dyDescent="0.25">
      <c r="A109" s="1765"/>
      <c r="B109" s="1765"/>
      <c r="C109" s="1765"/>
      <c r="D109" s="1765"/>
      <c r="E109" s="1765"/>
      <c r="F109" s="1765"/>
      <c r="G109" s="1765"/>
      <c r="H109" s="1765"/>
      <c r="I109" s="1765"/>
      <c r="K109" s="1766"/>
      <c r="L109" s="1767"/>
      <c r="O109" s="1768"/>
      <c r="Z109" s="1769"/>
      <c r="AA109" s="1768"/>
      <c r="AB109" s="1769"/>
      <c r="EJ109" s="1770"/>
      <c r="EK109" s="1771"/>
      <c r="EP109" s="1768"/>
      <c r="ER109" s="1769"/>
      <c r="ES109" s="1768"/>
      <c r="EU109" s="1769"/>
      <c r="EV109" s="1768"/>
      <c r="EX109" s="1769"/>
      <c r="EY109" s="1768"/>
      <c r="FA109" s="1769"/>
      <c r="FB109" s="1768"/>
      <c r="FD109" s="1769"/>
    </row>
    <row r="110" spans="1:160" s="1283" customFormat="1" x14ac:dyDescent="0.25">
      <c r="A110" s="1765"/>
      <c r="B110" s="1765"/>
      <c r="C110" s="1765"/>
      <c r="D110" s="1765"/>
      <c r="E110" s="1765"/>
      <c r="F110" s="1765"/>
      <c r="G110" s="1765"/>
      <c r="H110" s="1765"/>
      <c r="I110" s="1765"/>
      <c r="K110" s="1766"/>
      <c r="L110" s="1767"/>
      <c r="O110" s="1768"/>
      <c r="Z110" s="1769"/>
      <c r="AA110" s="1768"/>
      <c r="AB110" s="1769"/>
      <c r="EJ110" s="1770"/>
      <c r="EK110" s="1771"/>
      <c r="EP110" s="1768"/>
      <c r="ER110" s="1769"/>
      <c r="ES110" s="1768"/>
      <c r="EU110" s="1769"/>
      <c r="EV110" s="1768"/>
      <c r="EX110" s="1769"/>
      <c r="EY110" s="1768"/>
      <c r="FA110" s="1769"/>
      <c r="FB110" s="1768"/>
      <c r="FD110" s="1769"/>
    </row>
    <row r="111" spans="1:160" s="1283" customFormat="1" x14ac:dyDescent="0.25">
      <c r="A111" s="1765"/>
      <c r="B111" s="1765"/>
      <c r="C111" s="1765"/>
      <c r="D111" s="1765"/>
      <c r="E111" s="1765"/>
      <c r="F111" s="1765"/>
      <c r="G111" s="1765"/>
      <c r="H111" s="1765"/>
      <c r="I111" s="1765"/>
      <c r="K111" s="1766"/>
      <c r="L111" s="1767"/>
      <c r="O111" s="1768"/>
      <c r="Z111" s="1769"/>
      <c r="AA111" s="1768"/>
      <c r="AB111" s="1769"/>
      <c r="EJ111" s="1770"/>
      <c r="EK111" s="1771"/>
      <c r="EP111" s="1768"/>
      <c r="ER111" s="1769"/>
      <c r="ES111" s="1768"/>
      <c r="EU111" s="1769"/>
      <c r="EV111" s="1768"/>
      <c r="EX111" s="1769"/>
      <c r="EY111" s="1768"/>
      <c r="FA111" s="1769"/>
      <c r="FB111" s="1768"/>
      <c r="FD111" s="1769"/>
    </row>
    <row r="112" spans="1:160" s="1283" customFormat="1" x14ac:dyDescent="0.25">
      <c r="A112" s="1765"/>
      <c r="B112" s="1765"/>
      <c r="C112" s="1765"/>
      <c r="D112" s="1765"/>
      <c r="E112" s="1765"/>
      <c r="F112" s="1765"/>
      <c r="G112" s="1765"/>
      <c r="H112" s="1765"/>
      <c r="I112" s="1765"/>
      <c r="K112" s="1766"/>
      <c r="L112" s="1767"/>
      <c r="O112" s="1768"/>
      <c r="Z112" s="1769"/>
      <c r="AA112" s="1768"/>
      <c r="AB112" s="1769"/>
      <c r="EJ112" s="1770"/>
      <c r="EK112" s="1771"/>
      <c r="EP112" s="1768"/>
      <c r="ER112" s="1769"/>
      <c r="ES112" s="1768"/>
      <c r="EU112" s="1769"/>
      <c r="EV112" s="1768"/>
      <c r="EX112" s="1769"/>
      <c r="EY112" s="1768"/>
      <c r="FA112" s="1769"/>
      <c r="FB112" s="1768"/>
      <c r="FD112" s="1769"/>
    </row>
    <row r="113" spans="1:160" s="1283" customFormat="1" x14ac:dyDescent="0.25">
      <c r="A113" s="1765"/>
      <c r="B113" s="1765"/>
      <c r="C113" s="1765"/>
      <c r="D113" s="1765"/>
      <c r="E113" s="1765"/>
      <c r="F113" s="1765"/>
      <c r="G113" s="1765"/>
      <c r="H113" s="1765"/>
      <c r="I113" s="1765"/>
      <c r="K113" s="1766"/>
      <c r="L113" s="1767"/>
      <c r="O113" s="1768"/>
      <c r="Z113" s="1769"/>
      <c r="AA113" s="1768"/>
      <c r="AB113" s="1769"/>
      <c r="EJ113" s="1770"/>
      <c r="EK113" s="1771"/>
      <c r="EP113" s="1768"/>
      <c r="ER113" s="1769"/>
      <c r="ES113" s="1768"/>
      <c r="EU113" s="1769"/>
      <c r="EV113" s="1768"/>
      <c r="EX113" s="1769"/>
      <c r="EY113" s="1768"/>
      <c r="FA113" s="1769"/>
      <c r="FB113" s="1768"/>
      <c r="FD113" s="1769"/>
    </row>
    <row r="114" spans="1:160" s="1283" customFormat="1" x14ac:dyDescent="0.25">
      <c r="A114" s="1765"/>
      <c r="B114" s="1765"/>
      <c r="C114" s="1765"/>
      <c r="D114" s="1765"/>
      <c r="E114" s="1765"/>
      <c r="F114" s="1765"/>
      <c r="G114" s="1765"/>
      <c r="H114" s="1765"/>
      <c r="I114" s="1765"/>
      <c r="K114" s="1766"/>
      <c r="L114" s="1767"/>
      <c r="O114" s="1768"/>
      <c r="Z114" s="1769"/>
      <c r="AA114" s="1768"/>
      <c r="AB114" s="1769"/>
      <c r="EJ114" s="1770"/>
      <c r="EK114" s="1771"/>
      <c r="EP114" s="1768"/>
      <c r="ER114" s="1769"/>
      <c r="ES114" s="1768"/>
      <c r="EU114" s="1769"/>
      <c r="EV114" s="1768"/>
      <c r="EX114" s="1769"/>
      <c r="EY114" s="1768"/>
      <c r="FA114" s="1769"/>
      <c r="FB114" s="1768"/>
      <c r="FD114" s="1769"/>
    </row>
    <row r="115" spans="1:160" s="1283" customFormat="1" x14ac:dyDescent="0.25">
      <c r="A115" s="1765"/>
      <c r="B115" s="1765"/>
      <c r="C115" s="1765"/>
      <c r="D115" s="1765"/>
      <c r="E115" s="1765"/>
      <c r="F115" s="1765"/>
      <c r="G115" s="1765"/>
      <c r="H115" s="1765"/>
      <c r="I115" s="1765"/>
      <c r="K115" s="1766"/>
      <c r="L115" s="1767"/>
      <c r="O115" s="1768"/>
      <c r="Z115" s="1769"/>
      <c r="AA115" s="1768"/>
      <c r="AB115" s="1769"/>
      <c r="EJ115" s="1770"/>
      <c r="EK115" s="1771"/>
      <c r="EP115" s="1768"/>
      <c r="ER115" s="1769"/>
      <c r="ES115" s="1768"/>
      <c r="EU115" s="1769"/>
      <c r="EV115" s="1768"/>
      <c r="EX115" s="1769"/>
      <c r="EY115" s="1768"/>
      <c r="FA115" s="1769"/>
      <c r="FB115" s="1768"/>
      <c r="FD115" s="1769"/>
    </row>
    <row r="116" spans="1:160" s="1283" customFormat="1" x14ac:dyDescent="0.25">
      <c r="A116" s="1765"/>
      <c r="B116" s="1765"/>
      <c r="C116" s="1765"/>
      <c r="D116" s="1765"/>
      <c r="E116" s="1765"/>
      <c r="F116" s="1765"/>
      <c r="G116" s="1765"/>
      <c r="H116" s="1765"/>
      <c r="I116" s="1765"/>
      <c r="K116" s="1766"/>
      <c r="L116" s="1767"/>
      <c r="O116" s="1768"/>
      <c r="Z116" s="1769"/>
      <c r="AA116" s="1768"/>
      <c r="AB116" s="1769"/>
      <c r="EJ116" s="1770"/>
      <c r="EK116" s="1771"/>
      <c r="EP116" s="1768"/>
      <c r="ER116" s="1769"/>
      <c r="ES116" s="1768"/>
      <c r="EU116" s="1769"/>
      <c r="EV116" s="1768"/>
      <c r="EX116" s="1769"/>
      <c r="EY116" s="1768"/>
      <c r="FA116" s="1769"/>
      <c r="FB116" s="1768"/>
      <c r="FD116" s="1769"/>
    </row>
    <row r="117" spans="1:160" s="1283" customFormat="1" x14ac:dyDescent="0.25">
      <c r="A117" s="1765"/>
      <c r="B117" s="1765"/>
      <c r="C117" s="1765"/>
      <c r="D117" s="1765"/>
      <c r="E117" s="1765"/>
      <c r="F117" s="1765"/>
      <c r="G117" s="1765"/>
      <c r="H117" s="1765"/>
      <c r="I117" s="1765"/>
      <c r="K117" s="1766"/>
      <c r="L117" s="1767"/>
      <c r="O117" s="1768"/>
      <c r="Z117" s="1769"/>
      <c r="AA117" s="1768"/>
      <c r="AB117" s="1769"/>
      <c r="EJ117" s="1770"/>
      <c r="EK117" s="1771"/>
      <c r="EP117" s="1768"/>
      <c r="ER117" s="1769"/>
      <c r="ES117" s="1768"/>
      <c r="EU117" s="1769"/>
      <c r="EV117" s="1768"/>
      <c r="EX117" s="1769"/>
      <c r="EY117" s="1768"/>
      <c r="FA117" s="1769"/>
      <c r="FB117" s="1768"/>
      <c r="FD117" s="1769"/>
    </row>
    <row r="118" spans="1:160" s="1283" customFormat="1" x14ac:dyDescent="0.25">
      <c r="A118" s="1765"/>
      <c r="B118" s="1765"/>
      <c r="C118" s="1765"/>
      <c r="D118" s="1765"/>
      <c r="E118" s="1765"/>
      <c r="F118" s="1765"/>
      <c r="G118" s="1765"/>
      <c r="H118" s="1765"/>
      <c r="I118" s="1765"/>
      <c r="K118" s="1766"/>
      <c r="L118" s="1767"/>
      <c r="O118" s="1768"/>
      <c r="Z118" s="1769"/>
      <c r="AA118" s="1768"/>
      <c r="AB118" s="1769"/>
      <c r="EJ118" s="1770"/>
      <c r="EK118" s="1771"/>
      <c r="EP118" s="1768"/>
      <c r="ER118" s="1769"/>
      <c r="ES118" s="1768"/>
      <c r="EU118" s="1769"/>
      <c r="EV118" s="1768"/>
      <c r="EX118" s="1769"/>
      <c r="EY118" s="1768"/>
      <c r="FA118" s="1769"/>
      <c r="FB118" s="1768"/>
      <c r="FD118" s="1769"/>
    </row>
    <row r="119" spans="1:160" s="1283" customFormat="1" x14ac:dyDescent="0.25">
      <c r="A119" s="1765"/>
      <c r="B119" s="1765"/>
      <c r="C119" s="1765"/>
      <c r="D119" s="1765"/>
      <c r="E119" s="1765"/>
      <c r="F119" s="1765"/>
      <c r="G119" s="1765"/>
      <c r="H119" s="1765"/>
      <c r="I119" s="1765"/>
      <c r="K119" s="1766"/>
      <c r="L119" s="1767"/>
      <c r="O119" s="1768"/>
      <c r="Z119" s="1769"/>
      <c r="AA119" s="1768"/>
      <c r="AB119" s="1769"/>
      <c r="EJ119" s="1770"/>
      <c r="EK119" s="1771"/>
      <c r="EP119" s="1768"/>
      <c r="ER119" s="1769"/>
      <c r="ES119" s="1768"/>
      <c r="EU119" s="1769"/>
      <c r="EV119" s="1768"/>
      <c r="EX119" s="1769"/>
      <c r="EY119" s="1768"/>
      <c r="FA119" s="1769"/>
      <c r="FB119" s="1768"/>
      <c r="FD119" s="1769"/>
    </row>
    <row r="120" spans="1:160" s="1283" customFormat="1" x14ac:dyDescent="0.25">
      <c r="A120" s="1765"/>
      <c r="B120" s="1765"/>
      <c r="C120" s="1765"/>
      <c r="D120" s="1765"/>
      <c r="E120" s="1765"/>
      <c r="F120" s="1765"/>
      <c r="G120" s="1765"/>
      <c r="H120" s="1765"/>
      <c r="I120" s="1765"/>
      <c r="K120" s="1766"/>
      <c r="L120" s="1767"/>
      <c r="O120" s="1768"/>
      <c r="Z120" s="1769"/>
      <c r="AA120" s="1768"/>
      <c r="AB120" s="1769"/>
      <c r="EJ120" s="1770"/>
      <c r="EK120" s="1771"/>
      <c r="EP120" s="1768"/>
      <c r="ER120" s="1769"/>
      <c r="ES120" s="1768"/>
      <c r="EU120" s="1769"/>
      <c r="EV120" s="1768"/>
      <c r="EX120" s="1769"/>
      <c r="EY120" s="1768"/>
      <c r="FA120" s="1769"/>
      <c r="FB120" s="1768"/>
      <c r="FD120" s="1769"/>
    </row>
    <row r="121" spans="1:160" s="1283" customFormat="1" x14ac:dyDescent="0.25">
      <c r="A121" s="1765"/>
      <c r="B121" s="1765"/>
      <c r="C121" s="1765"/>
      <c r="D121" s="1765"/>
      <c r="E121" s="1765"/>
      <c r="F121" s="1765"/>
      <c r="G121" s="1765"/>
      <c r="H121" s="1765"/>
      <c r="I121" s="1765"/>
      <c r="K121" s="1766"/>
      <c r="L121" s="1767"/>
      <c r="O121" s="1768"/>
      <c r="Z121" s="1769"/>
      <c r="AA121" s="1768"/>
      <c r="AB121" s="1769"/>
      <c r="EJ121" s="1770"/>
      <c r="EK121" s="1771"/>
      <c r="EP121" s="1768"/>
      <c r="ER121" s="1769"/>
      <c r="ES121" s="1768"/>
      <c r="EU121" s="1769"/>
      <c r="EV121" s="1768"/>
      <c r="EX121" s="1769"/>
      <c r="EY121" s="1768"/>
      <c r="FA121" s="1769"/>
      <c r="FB121" s="1768"/>
      <c r="FD121" s="1769"/>
    </row>
    <row r="122" spans="1:160" s="1283" customFormat="1" x14ac:dyDescent="0.25">
      <c r="A122" s="1765"/>
      <c r="B122" s="1765"/>
      <c r="C122" s="1765"/>
      <c r="D122" s="1765"/>
      <c r="E122" s="1765"/>
      <c r="F122" s="1765"/>
      <c r="G122" s="1765"/>
      <c r="H122" s="1765"/>
      <c r="I122" s="1765"/>
      <c r="K122" s="1766"/>
      <c r="L122" s="1767"/>
      <c r="O122" s="1768"/>
      <c r="Z122" s="1769"/>
      <c r="AA122" s="1768"/>
      <c r="AB122" s="1769"/>
      <c r="EJ122" s="1770"/>
      <c r="EK122" s="1771"/>
      <c r="EP122" s="1768"/>
      <c r="ER122" s="1769"/>
      <c r="ES122" s="1768"/>
      <c r="EU122" s="1769"/>
      <c r="EV122" s="1768"/>
      <c r="EX122" s="1769"/>
      <c r="EY122" s="1768"/>
      <c r="FA122" s="1769"/>
      <c r="FB122" s="1768"/>
      <c r="FD122" s="1769"/>
    </row>
    <row r="123" spans="1:160" s="1283" customFormat="1" x14ac:dyDescent="0.25">
      <c r="A123" s="1765"/>
      <c r="B123" s="1765"/>
      <c r="C123" s="1765"/>
      <c r="D123" s="1765"/>
      <c r="E123" s="1765"/>
      <c r="F123" s="1765"/>
      <c r="G123" s="1765"/>
      <c r="H123" s="1765"/>
      <c r="I123" s="1765"/>
      <c r="K123" s="1766"/>
      <c r="L123" s="1767"/>
      <c r="O123" s="1768"/>
      <c r="Z123" s="1769"/>
      <c r="AA123" s="1768"/>
      <c r="AB123" s="1769"/>
      <c r="EJ123" s="1770"/>
      <c r="EK123" s="1771"/>
      <c r="EP123" s="1768"/>
      <c r="ER123" s="1769"/>
      <c r="ES123" s="1768"/>
      <c r="EU123" s="1769"/>
      <c r="EV123" s="1768"/>
      <c r="EX123" s="1769"/>
      <c r="EY123" s="1768"/>
      <c r="FA123" s="1769"/>
      <c r="FB123" s="1768"/>
      <c r="FD123" s="1769"/>
    </row>
    <row r="124" spans="1:160" s="1283" customFormat="1" x14ac:dyDescent="0.25">
      <c r="A124" s="1765"/>
      <c r="B124" s="1765"/>
      <c r="C124" s="1765"/>
      <c r="D124" s="1765"/>
      <c r="E124" s="1765"/>
      <c r="F124" s="1765"/>
      <c r="G124" s="1765"/>
      <c r="H124" s="1765"/>
      <c r="I124" s="1765"/>
      <c r="K124" s="1766"/>
      <c r="L124" s="1767"/>
      <c r="O124" s="1768"/>
      <c r="Z124" s="1769"/>
      <c r="AA124" s="1768"/>
      <c r="AB124" s="1769"/>
      <c r="EJ124" s="1770"/>
      <c r="EK124" s="1771"/>
      <c r="EP124" s="1768"/>
      <c r="ER124" s="1769"/>
      <c r="ES124" s="1768"/>
      <c r="EU124" s="1769"/>
      <c r="EV124" s="1768"/>
      <c r="EX124" s="1769"/>
      <c r="EY124" s="1768"/>
      <c r="FA124" s="1769"/>
      <c r="FB124" s="1768"/>
      <c r="FD124" s="1769"/>
    </row>
    <row r="125" spans="1:160" s="1283" customFormat="1" x14ac:dyDescent="0.25">
      <c r="A125" s="1765"/>
      <c r="B125" s="1765"/>
      <c r="C125" s="1765"/>
      <c r="D125" s="1765"/>
      <c r="E125" s="1765"/>
      <c r="F125" s="1765"/>
      <c r="G125" s="1765"/>
      <c r="H125" s="1765"/>
      <c r="I125" s="1765"/>
      <c r="K125" s="1766"/>
      <c r="L125" s="1767"/>
      <c r="O125" s="1768"/>
      <c r="Z125" s="1769"/>
      <c r="AA125" s="1768"/>
      <c r="AB125" s="1769"/>
      <c r="EJ125" s="1770"/>
      <c r="EK125" s="1771"/>
      <c r="EP125" s="1768"/>
      <c r="ER125" s="1769"/>
      <c r="ES125" s="1768"/>
      <c r="EU125" s="1769"/>
      <c r="EV125" s="1768"/>
      <c r="EX125" s="1769"/>
      <c r="EY125" s="1768"/>
      <c r="FA125" s="1769"/>
      <c r="FB125" s="1768"/>
      <c r="FD125" s="1769"/>
    </row>
    <row r="126" spans="1:160" s="1283" customFormat="1" x14ac:dyDescent="0.25">
      <c r="A126" s="1765"/>
      <c r="B126" s="1765"/>
      <c r="C126" s="1765"/>
      <c r="D126" s="1765"/>
      <c r="E126" s="1765"/>
      <c r="F126" s="1765"/>
      <c r="G126" s="1765"/>
      <c r="H126" s="1765"/>
      <c r="I126" s="1765"/>
      <c r="K126" s="1766"/>
      <c r="L126" s="1767"/>
      <c r="O126" s="1768"/>
      <c r="Z126" s="1769"/>
      <c r="AA126" s="1768"/>
      <c r="AB126" s="1769"/>
      <c r="EJ126" s="1770"/>
      <c r="EK126" s="1771"/>
      <c r="EP126" s="1768"/>
      <c r="ER126" s="1769"/>
      <c r="ES126" s="1768"/>
      <c r="EU126" s="1769"/>
      <c r="EV126" s="1768"/>
      <c r="EX126" s="1769"/>
      <c r="EY126" s="1768"/>
      <c r="FA126" s="1769"/>
      <c r="FB126" s="1768"/>
      <c r="FD126" s="1769"/>
    </row>
    <row r="127" spans="1:160" s="1283" customFormat="1" x14ac:dyDescent="0.25">
      <c r="A127" s="1765"/>
      <c r="B127" s="1765"/>
      <c r="C127" s="1765"/>
      <c r="D127" s="1765"/>
      <c r="E127" s="1765"/>
      <c r="F127" s="1765"/>
      <c r="G127" s="1765"/>
      <c r="H127" s="1765"/>
      <c r="I127" s="1765"/>
      <c r="K127" s="1766"/>
      <c r="L127" s="1767"/>
      <c r="O127" s="1768"/>
      <c r="Z127" s="1769"/>
      <c r="AA127" s="1768"/>
      <c r="AB127" s="1769"/>
      <c r="EJ127" s="1770"/>
      <c r="EK127" s="1771"/>
      <c r="EP127" s="1768"/>
      <c r="ER127" s="1769"/>
      <c r="ES127" s="1768"/>
      <c r="EU127" s="1769"/>
      <c r="EV127" s="1768"/>
      <c r="EX127" s="1769"/>
      <c r="EY127" s="1768"/>
      <c r="FA127" s="1769"/>
      <c r="FB127" s="1768"/>
      <c r="FD127" s="1769"/>
    </row>
    <row r="128" spans="1:160" s="1283" customFormat="1" x14ac:dyDescent="0.25">
      <c r="A128" s="1765"/>
      <c r="B128" s="1765"/>
      <c r="C128" s="1765"/>
      <c r="D128" s="1765"/>
      <c r="E128" s="1765"/>
      <c r="F128" s="1765"/>
      <c r="G128" s="1765"/>
      <c r="H128" s="1765"/>
      <c r="I128" s="1765"/>
      <c r="K128" s="1766"/>
      <c r="L128" s="1767"/>
      <c r="O128" s="1768"/>
      <c r="Z128" s="1769"/>
      <c r="AA128" s="1768"/>
      <c r="AB128" s="1769"/>
      <c r="EJ128" s="1770"/>
      <c r="EK128" s="1771"/>
      <c r="EP128" s="1768"/>
      <c r="ER128" s="1769"/>
      <c r="ES128" s="1768"/>
      <c r="EU128" s="1769"/>
      <c r="EV128" s="1768"/>
      <c r="EX128" s="1769"/>
      <c r="EY128" s="1768"/>
      <c r="FA128" s="1769"/>
      <c r="FB128" s="1768"/>
      <c r="FD128" s="1769"/>
    </row>
    <row r="129" spans="1:160" s="1283" customFormat="1" x14ac:dyDescent="0.25">
      <c r="A129" s="1765"/>
      <c r="B129" s="1765"/>
      <c r="C129" s="1765"/>
      <c r="D129" s="1765"/>
      <c r="E129" s="1765"/>
      <c r="F129" s="1765"/>
      <c r="G129" s="1765"/>
      <c r="H129" s="1765"/>
      <c r="I129" s="1765"/>
      <c r="K129" s="1766"/>
      <c r="L129" s="1767"/>
      <c r="O129" s="1768"/>
      <c r="Z129" s="1769"/>
      <c r="AA129" s="1768"/>
      <c r="AB129" s="1769"/>
      <c r="EJ129" s="1770"/>
      <c r="EK129" s="1771"/>
      <c r="EP129" s="1768"/>
      <c r="ER129" s="1769"/>
      <c r="ES129" s="1768"/>
      <c r="EU129" s="1769"/>
      <c r="EV129" s="1768"/>
      <c r="EX129" s="1769"/>
      <c r="EY129" s="1768"/>
      <c r="FA129" s="1769"/>
      <c r="FB129" s="1768"/>
      <c r="FD129" s="1769"/>
    </row>
    <row r="130" spans="1:160" s="1283" customFormat="1" x14ac:dyDescent="0.25">
      <c r="A130" s="1765"/>
      <c r="B130" s="1765"/>
      <c r="C130" s="1765"/>
      <c r="D130" s="1765"/>
      <c r="E130" s="1765"/>
      <c r="F130" s="1765"/>
      <c r="G130" s="1765"/>
      <c r="H130" s="1765"/>
      <c r="I130" s="1765"/>
      <c r="K130" s="1766"/>
      <c r="L130" s="1767"/>
      <c r="O130" s="1768"/>
      <c r="Z130" s="1769"/>
      <c r="AA130" s="1768"/>
      <c r="AB130" s="1769"/>
      <c r="EJ130" s="1770"/>
      <c r="EK130" s="1771"/>
      <c r="EP130" s="1768"/>
      <c r="ER130" s="1769"/>
      <c r="ES130" s="1768"/>
      <c r="EU130" s="1769"/>
      <c r="EV130" s="1768"/>
      <c r="EX130" s="1769"/>
      <c r="EY130" s="1768"/>
      <c r="FA130" s="1769"/>
      <c r="FB130" s="1768"/>
      <c r="FD130" s="1769"/>
    </row>
    <row r="131" spans="1:160" s="1283" customFormat="1" ht="13.9" customHeight="1" x14ac:dyDescent="0.25">
      <c r="A131" s="1765"/>
      <c r="B131" s="1765"/>
      <c r="C131" s="1765"/>
      <c r="D131" s="1765"/>
      <c r="E131" s="1765"/>
      <c r="F131" s="1765"/>
      <c r="G131" s="1765"/>
      <c r="H131" s="1765"/>
      <c r="I131" s="1765"/>
      <c r="K131" s="1766"/>
      <c r="L131" s="1767"/>
      <c r="O131" s="1768"/>
      <c r="Z131" s="1769"/>
      <c r="AA131" s="1768"/>
      <c r="AB131" s="1769"/>
      <c r="EJ131" s="1770"/>
      <c r="EK131" s="1771"/>
      <c r="EP131" s="1768"/>
      <c r="ER131" s="1769"/>
      <c r="ES131" s="1768"/>
      <c r="EU131" s="1769"/>
      <c r="EV131" s="1768"/>
      <c r="EX131" s="1769"/>
      <c r="EY131" s="1768"/>
      <c r="FA131" s="1769"/>
      <c r="FB131" s="1768"/>
      <c r="FD131" s="1769"/>
    </row>
    <row r="132" spans="1:160" s="1283" customFormat="1" ht="15.6" customHeight="1" x14ac:dyDescent="0.25">
      <c r="A132" s="1765"/>
      <c r="B132" s="1765"/>
      <c r="C132" s="1765"/>
      <c r="D132" s="1765"/>
      <c r="E132" s="1765"/>
      <c r="F132" s="1765"/>
      <c r="G132" s="1765"/>
      <c r="H132" s="1765"/>
      <c r="I132" s="1765"/>
      <c r="K132" s="1766"/>
      <c r="L132" s="1767"/>
      <c r="O132" s="1768"/>
      <c r="Z132" s="1769"/>
      <c r="AA132" s="1768"/>
      <c r="AB132" s="1769"/>
      <c r="EJ132" s="1770"/>
      <c r="EK132" s="1771"/>
      <c r="EP132" s="1768"/>
      <c r="ER132" s="1769"/>
      <c r="ES132" s="1768"/>
      <c r="EU132" s="1769"/>
      <c r="EV132" s="1768"/>
      <c r="EX132" s="1769"/>
      <c r="EY132" s="1768"/>
      <c r="FA132" s="1769"/>
      <c r="FB132" s="1768"/>
      <c r="FD132" s="1769"/>
    </row>
    <row r="133" spans="1:160" s="1283" customFormat="1" x14ac:dyDescent="0.25">
      <c r="A133" s="1765"/>
      <c r="B133" s="1765"/>
      <c r="C133" s="1765"/>
      <c r="D133" s="1765"/>
      <c r="E133" s="1765"/>
      <c r="F133" s="1765"/>
      <c r="G133" s="1765"/>
      <c r="H133" s="1765"/>
      <c r="I133" s="1765"/>
      <c r="K133" s="1766"/>
      <c r="L133" s="1767"/>
      <c r="O133" s="1768"/>
      <c r="Z133" s="1769"/>
      <c r="AA133" s="1768"/>
      <c r="AB133" s="1769"/>
      <c r="EJ133" s="1770"/>
      <c r="EK133" s="1771"/>
      <c r="EP133" s="1768"/>
      <c r="ER133" s="1769"/>
      <c r="ES133" s="1768"/>
      <c r="EU133" s="1769"/>
      <c r="EV133" s="1768"/>
      <c r="EX133" s="1769"/>
      <c r="EY133" s="1768"/>
      <c r="FA133" s="1769"/>
      <c r="FB133" s="1768"/>
      <c r="FD133" s="1769"/>
    </row>
    <row r="134" spans="1:160" s="1283" customFormat="1" x14ac:dyDescent="0.25">
      <c r="A134" s="1765"/>
      <c r="B134" s="1765"/>
      <c r="C134" s="1765"/>
      <c r="D134" s="1765"/>
      <c r="E134" s="1765"/>
      <c r="F134" s="1765"/>
      <c r="G134" s="1765"/>
      <c r="H134" s="1765"/>
      <c r="I134" s="1765"/>
      <c r="K134" s="1766"/>
      <c r="L134" s="1767"/>
      <c r="O134" s="1768"/>
      <c r="Z134" s="1769"/>
      <c r="AA134" s="1768"/>
      <c r="AB134" s="1769"/>
      <c r="EJ134" s="1770"/>
      <c r="EK134" s="1771"/>
      <c r="EP134" s="1768"/>
      <c r="ER134" s="1769"/>
      <c r="ES134" s="1768"/>
      <c r="EU134" s="1769"/>
      <c r="EV134" s="1768"/>
      <c r="EX134" s="1769"/>
      <c r="EY134" s="1768"/>
      <c r="FA134" s="1769"/>
      <c r="FB134" s="1768"/>
      <c r="FD134" s="1769"/>
    </row>
    <row r="135" spans="1:160" s="1283" customFormat="1" x14ac:dyDescent="0.25">
      <c r="A135" s="1765"/>
      <c r="B135" s="1765"/>
      <c r="C135" s="1765"/>
      <c r="D135" s="1765"/>
      <c r="E135" s="1765"/>
      <c r="F135" s="1765"/>
      <c r="G135" s="1765"/>
      <c r="H135" s="1765"/>
      <c r="I135" s="1765"/>
      <c r="K135" s="1766"/>
      <c r="L135" s="1767"/>
      <c r="O135" s="1768"/>
      <c r="Z135" s="1769"/>
      <c r="AA135" s="1768"/>
      <c r="AB135" s="1769"/>
      <c r="EJ135" s="1770"/>
      <c r="EK135" s="1771"/>
      <c r="EP135" s="1768"/>
      <c r="ER135" s="1769"/>
      <c r="ES135" s="1768"/>
      <c r="EU135" s="1769"/>
      <c r="EV135" s="1768"/>
      <c r="EX135" s="1769"/>
      <c r="EY135" s="1768"/>
      <c r="FA135" s="1769"/>
      <c r="FB135" s="1768"/>
      <c r="FD135" s="1769"/>
    </row>
    <row r="136" spans="1:160" s="1283" customFormat="1" x14ac:dyDescent="0.25">
      <c r="A136" s="1765"/>
      <c r="B136" s="1765"/>
      <c r="C136" s="1765"/>
      <c r="D136" s="1765"/>
      <c r="E136" s="1765"/>
      <c r="F136" s="1765"/>
      <c r="G136" s="1765"/>
      <c r="H136" s="1765"/>
      <c r="I136" s="1765"/>
      <c r="K136" s="1766"/>
      <c r="L136" s="1767"/>
      <c r="O136" s="1768"/>
      <c r="Z136" s="1769"/>
      <c r="AA136" s="1768"/>
      <c r="AB136" s="1769"/>
      <c r="EJ136" s="1770"/>
      <c r="EK136" s="1771"/>
      <c r="EP136" s="1768"/>
      <c r="ER136" s="1769"/>
      <c r="ES136" s="1768"/>
      <c r="EU136" s="1769"/>
      <c r="EV136" s="1768"/>
      <c r="EX136" s="1769"/>
      <c r="EY136" s="1768"/>
      <c r="FA136" s="1769"/>
      <c r="FB136" s="1768"/>
      <c r="FD136" s="1769"/>
    </row>
    <row r="137" spans="1:160" s="1283" customFormat="1" x14ac:dyDescent="0.25">
      <c r="A137" s="1765"/>
      <c r="B137" s="1765"/>
      <c r="C137" s="1765"/>
      <c r="D137" s="1765"/>
      <c r="E137" s="1765"/>
      <c r="F137" s="1765"/>
      <c r="G137" s="1765"/>
      <c r="H137" s="1765"/>
      <c r="I137" s="1765"/>
      <c r="K137" s="1766"/>
      <c r="L137" s="1767"/>
      <c r="O137" s="1768"/>
      <c r="Z137" s="1769"/>
      <c r="AA137" s="1768"/>
      <c r="AB137" s="1769"/>
      <c r="EJ137" s="1770"/>
      <c r="EK137" s="1771"/>
      <c r="EP137" s="1768"/>
      <c r="ER137" s="1769"/>
      <c r="ES137" s="1768"/>
      <c r="EU137" s="1769"/>
      <c r="EV137" s="1768"/>
      <c r="EX137" s="1769"/>
      <c r="EY137" s="1768"/>
      <c r="FA137" s="1769"/>
      <c r="FB137" s="1768"/>
      <c r="FD137" s="1769"/>
    </row>
    <row r="138" spans="1:160" s="1283" customFormat="1" ht="15" customHeight="1" x14ac:dyDescent="0.25">
      <c r="A138" s="1765"/>
      <c r="B138" s="1765"/>
      <c r="C138" s="1765"/>
      <c r="D138" s="1765"/>
      <c r="E138" s="1765"/>
      <c r="F138" s="1765"/>
      <c r="G138" s="1765"/>
      <c r="H138" s="1765"/>
      <c r="I138" s="1765"/>
      <c r="K138" s="1766"/>
      <c r="L138" s="1767"/>
      <c r="O138" s="1768"/>
      <c r="Z138" s="1769"/>
      <c r="AA138" s="1768"/>
      <c r="AB138" s="1769"/>
      <c r="EJ138" s="1770"/>
      <c r="EK138" s="1771"/>
      <c r="EP138" s="1768"/>
      <c r="ER138" s="1769"/>
      <c r="ES138" s="1768"/>
      <c r="EU138" s="1769"/>
      <c r="EV138" s="1768"/>
      <c r="EX138" s="1769"/>
      <c r="EY138" s="1768"/>
      <c r="FA138" s="1769"/>
      <c r="FB138" s="1768"/>
      <c r="FD138" s="1769"/>
    </row>
    <row r="139" spans="1:160" s="1283" customFormat="1" x14ac:dyDescent="0.25">
      <c r="A139" s="1765"/>
      <c r="B139" s="1765"/>
      <c r="C139" s="1765"/>
      <c r="D139" s="1765"/>
      <c r="E139" s="1765"/>
      <c r="F139" s="1765"/>
      <c r="G139" s="1765"/>
      <c r="H139" s="1765"/>
      <c r="I139" s="1765"/>
      <c r="K139" s="1766"/>
      <c r="L139" s="1767"/>
      <c r="O139" s="1768"/>
      <c r="Z139" s="1769"/>
      <c r="AA139" s="1768"/>
      <c r="AB139" s="1769"/>
      <c r="EJ139" s="1770"/>
      <c r="EK139" s="1771"/>
      <c r="EP139" s="1768"/>
      <c r="ER139" s="1769"/>
      <c r="ES139" s="1768"/>
      <c r="EU139" s="1769"/>
      <c r="EV139" s="1768"/>
      <c r="EX139" s="1769"/>
      <c r="EY139" s="1768"/>
      <c r="FA139" s="1769"/>
      <c r="FB139" s="1768"/>
      <c r="FD139" s="1769"/>
    </row>
    <row r="140" spans="1:160" s="1283" customFormat="1" x14ac:dyDescent="0.25">
      <c r="A140" s="1765"/>
      <c r="B140" s="1765"/>
      <c r="C140" s="1765"/>
      <c r="D140" s="1765"/>
      <c r="E140" s="1765"/>
      <c r="F140" s="1765"/>
      <c r="G140" s="1765"/>
      <c r="H140" s="1765"/>
      <c r="I140" s="1765"/>
      <c r="K140" s="1766"/>
      <c r="L140" s="1767"/>
      <c r="O140" s="1768"/>
      <c r="Z140" s="1769"/>
      <c r="AA140" s="1768"/>
      <c r="AB140" s="1769"/>
      <c r="EJ140" s="1770"/>
      <c r="EK140" s="1771"/>
      <c r="EP140" s="1768"/>
      <c r="ER140" s="1769"/>
      <c r="ES140" s="1768"/>
      <c r="EU140" s="1769"/>
      <c r="EV140" s="1768"/>
      <c r="EX140" s="1769"/>
      <c r="EY140" s="1768"/>
      <c r="FA140" s="1769"/>
      <c r="FB140" s="1768"/>
      <c r="FD140" s="1769"/>
    </row>
    <row r="141" spans="1:160" s="1283" customFormat="1" x14ac:dyDescent="0.25">
      <c r="A141" s="1765"/>
      <c r="B141" s="1765"/>
      <c r="C141" s="1765"/>
      <c r="D141" s="1765"/>
      <c r="E141" s="1765"/>
      <c r="F141" s="1765"/>
      <c r="G141" s="1765"/>
      <c r="H141" s="1765"/>
      <c r="I141" s="1765"/>
      <c r="K141" s="1766"/>
      <c r="L141" s="1767"/>
      <c r="O141" s="1768"/>
      <c r="Z141" s="1769"/>
      <c r="AA141" s="1768"/>
      <c r="AB141" s="1769"/>
      <c r="EJ141" s="1770"/>
      <c r="EK141" s="1771"/>
      <c r="EP141" s="1768"/>
      <c r="ER141" s="1769"/>
      <c r="ES141" s="1768"/>
      <c r="EU141" s="1769"/>
      <c r="EV141" s="1768"/>
      <c r="EX141" s="1769"/>
      <c r="EY141" s="1768"/>
      <c r="FA141" s="1769"/>
      <c r="FB141" s="1768"/>
      <c r="FD141" s="1769"/>
    </row>
    <row r="142" spans="1:160" s="1283" customFormat="1" x14ac:dyDescent="0.25">
      <c r="A142" s="1765"/>
      <c r="B142" s="1765"/>
      <c r="C142" s="1765"/>
      <c r="D142" s="1765"/>
      <c r="E142" s="1765"/>
      <c r="F142" s="1765"/>
      <c r="G142" s="1765"/>
      <c r="H142" s="1765"/>
      <c r="I142" s="1765"/>
      <c r="K142" s="1766"/>
      <c r="L142" s="1767"/>
      <c r="O142" s="1768"/>
      <c r="Z142" s="1769"/>
      <c r="AA142" s="1768"/>
      <c r="AB142" s="1769"/>
      <c r="EJ142" s="1770"/>
      <c r="EK142" s="1771"/>
      <c r="EP142" s="1768"/>
      <c r="ER142" s="1769"/>
      <c r="ES142" s="1768"/>
      <c r="EU142" s="1769"/>
      <c r="EV142" s="1768"/>
      <c r="EX142" s="1769"/>
      <c r="EY142" s="1768"/>
      <c r="FA142" s="1769"/>
      <c r="FB142" s="1768"/>
      <c r="FD142" s="1769"/>
    </row>
    <row r="143" spans="1:160" s="1283" customFormat="1" x14ac:dyDescent="0.25">
      <c r="A143" s="1765"/>
      <c r="B143" s="1765"/>
      <c r="C143" s="1765"/>
      <c r="D143" s="1765"/>
      <c r="E143" s="1765"/>
      <c r="F143" s="1765"/>
      <c r="G143" s="1765"/>
      <c r="H143" s="1765"/>
      <c r="I143" s="1765"/>
      <c r="K143" s="1766"/>
      <c r="L143" s="1767"/>
      <c r="O143" s="1768"/>
      <c r="Z143" s="1769"/>
      <c r="AA143" s="1768"/>
      <c r="AB143" s="1769"/>
      <c r="EJ143" s="1770"/>
      <c r="EK143" s="1771"/>
      <c r="EP143" s="1768"/>
      <c r="ER143" s="1769"/>
      <c r="ES143" s="1768"/>
      <c r="EU143" s="1769"/>
      <c r="EV143" s="1768"/>
      <c r="EX143" s="1769"/>
      <c r="EY143" s="1768"/>
      <c r="FA143" s="1769"/>
      <c r="FB143" s="1768"/>
      <c r="FD143" s="1769"/>
    </row>
    <row r="144" spans="1:160" s="1283" customFormat="1" x14ac:dyDescent="0.25">
      <c r="A144" s="1765"/>
      <c r="B144" s="1765"/>
      <c r="C144" s="1765"/>
      <c r="D144" s="1765"/>
      <c r="E144" s="1765"/>
      <c r="F144" s="1765"/>
      <c r="G144" s="1765"/>
      <c r="H144" s="1765"/>
      <c r="I144" s="1765"/>
      <c r="K144" s="1766"/>
      <c r="L144" s="1767"/>
      <c r="O144" s="1768"/>
      <c r="Z144" s="1769"/>
      <c r="AA144" s="1768"/>
      <c r="AB144" s="1769"/>
      <c r="EJ144" s="1770"/>
      <c r="EK144" s="1771"/>
      <c r="EP144" s="1768"/>
      <c r="ER144" s="1769"/>
      <c r="ES144" s="1768"/>
      <c r="EU144" s="1769"/>
      <c r="EV144" s="1768"/>
      <c r="EX144" s="1769"/>
      <c r="EY144" s="1768"/>
      <c r="FA144" s="1769"/>
      <c r="FB144" s="1768"/>
      <c r="FD144" s="1769"/>
    </row>
    <row r="145" spans="1:160" s="1283" customFormat="1" x14ac:dyDescent="0.25">
      <c r="A145" s="1765"/>
      <c r="B145" s="1765"/>
      <c r="C145" s="1765"/>
      <c r="D145" s="1765"/>
      <c r="E145" s="1765"/>
      <c r="F145" s="1765"/>
      <c r="G145" s="1765"/>
      <c r="H145" s="1765"/>
      <c r="I145" s="1765"/>
      <c r="K145" s="1766"/>
      <c r="L145" s="1767"/>
      <c r="O145" s="1768"/>
      <c r="Z145" s="1769"/>
      <c r="AA145" s="1768"/>
      <c r="AB145" s="1769"/>
      <c r="EJ145" s="1770"/>
      <c r="EK145" s="1771"/>
      <c r="EP145" s="1768"/>
      <c r="ER145" s="1769"/>
      <c r="ES145" s="1768"/>
      <c r="EU145" s="1769"/>
      <c r="EV145" s="1768"/>
      <c r="EX145" s="1769"/>
      <c r="EY145" s="1768"/>
      <c r="FA145" s="1769"/>
      <c r="FB145" s="1768"/>
      <c r="FD145" s="1769"/>
    </row>
    <row r="146" spans="1:160" s="1283" customFormat="1" x14ac:dyDescent="0.25">
      <c r="A146" s="1765"/>
      <c r="B146" s="1765"/>
      <c r="C146" s="1765"/>
      <c r="D146" s="1765"/>
      <c r="E146" s="1765"/>
      <c r="F146" s="1765"/>
      <c r="G146" s="1765"/>
      <c r="H146" s="1765"/>
      <c r="I146" s="1765"/>
      <c r="K146" s="1766"/>
      <c r="L146" s="1767"/>
      <c r="O146" s="1768"/>
      <c r="Z146" s="1769"/>
      <c r="AA146" s="1768"/>
      <c r="AB146" s="1769"/>
      <c r="EJ146" s="1770"/>
      <c r="EK146" s="1771"/>
      <c r="EP146" s="1768"/>
      <c r="ER146" s="1769"/>
      <c r="ES146" s="1768"/>
      <c r="EU146" s="1769"/>
      <c r="EV146" s="1768"/>
      <c r="EX146" s="1769"/>
      <c r="EY146" s="1768"/>
      <c r="FA146" s="1769"/>
      <c r="FB146" s="1768"/>
      <c r="FD146" s="1769"/>
    </row>
    <row r="147" spans="1:160" s="1283" customFormat="1" x14ac:dyDescent="0.25">
      <c r="A147" s="1765"/>
      <c r="B147" s="1765"/>
      <c r="C147" s="1765"/>
      <c r="D147" s="1765"/>
      <c r="E147" s="1765"/>
      <c r="F147" s="1765"/>
      <c r="G147" s="1765"/>
      <c r="H147" s="1765"/>
      <c r="I147" s="1765"/>
      <c r="K147" s="1766"/>
      <c r="L147" s="1767"/>
      <c r="O147" s="1768"/>
      <c r="Z147" s="1769"/>
      <c r="AA147" s="1768"/>
      <c r="AB147" s="1769"/>
      <c r="EJ147" s="1770"/>
      <c r="EK147" s="1771"/>
      <c r="EP147" s="1768"/>
      <c r="ER147" s="1769"/>
      <c r="ES147" s="1768"/>
      <c r="EU147" s="1769"/>
      <c r="EV147" s="1768"/>
      <c r="EX147" s="1769"/>
      <c r="EY147" s="1768"/>
      <c r="FA147" s="1769"/>
      <c r="FB147" s="1768"/>
      <c r="FD147" s="1769"/>
    </row>
    <row r="148" spans="1:160" s="1283" customFormat="1" x14ac:dyDescent="0.25">
      <c r="A148" s="1765"/>
      <c r="B148" s="1765"/>
      <c r="C148" s="1765"/>
      <c r="D148" s="1765"/>
      <c r="E148" s="1765"/>
      <c r="F148" s="1765"/>
      <c r="G148" s="1765"/>
      <c r="H148" s="1765"/>
      <c r="I148" s="1765"/>
      <c r="K148" s="1766"/>
      <c r="L148" s="1767"/>
      <c r="O148" s="1768"/>
      <c r="Z148" s="1769"/>
      <c r="AA148" s="1768"/>
      <c r="AB148" s="1769"/>
      <c r="EJ148" s="1770"/>
      <c r="EK148" s="1771"/>
      <c r="EP148" s="1768"/>
      <c r="ER148" s="1769"/>
      <c r="ES148" s="1768"/>
      <c r="EU148" s="1769"/>
      <c r="EV148" s="1768"/>
      <c r="EX148" s="1769"/>
      <c r="EY148" s="1768"/>
      <c r="FA148" s="1769"/>
      <c r="FB148" s="1768"/>
      <c r="FD148" s="1769"/>
    </row>
    <row r="149" spans="1:160" s="1283" customFormat="1" x14ac:dyDescent="0.25">
      <c r="A149" s="1765"/>
      <c r="B149" s="1765"/>
      <c r="C149" s="1765"/>
      <c r="D149" s="1765"/>
      <c r="E149" s="1765"/>
      <c r="F149" s="1765"/>
      <c r="G149" s="1765"/>
      <c r="H149" s="1765"/>
      <c r="I149" s="1765"/>
      <c r="K149" s="1766"/>
      <c r="L149" s="1767"/>
      <c r="O149" s="1768"/>
      <c r="Z149" s="1769"/>
      <c r="AA149" s="1768"/>
      <c r="AB149" s="1769"/>
      <c r="EJ149" s="1770"/>
      <c r="EK149" s="1771"/>
      <c r="EP149" s="1768"/>
      <c r="ER149" s="1769"/>
      <c r="ES149" s="1768"/>
      <c r="EU149" s="1769"/>
      <c r="EV149" s="1768"/>
      <c r="EX149" s="1769"/>
      <c r="EY149" s="1768"/>
      <c r="FA149" s="1769"/>
      <c r="FB149" s="1768"/>
      <c r="FD149" s="1769"/>
    </row>
    <row r="150" spans="1:160" s="1283" customFormat="1" x14ac:dyDescent="0.25">
      <c r="A150" s="1765"/>
      <c r="B150" s="1765"/>
      <c r="C150" s="1765"/>
      <c r="D150" s="1765"/>
      <c r="E150" s="1765"/>
      <c r="F150" s="1765"/>
      <c r="G150" s="1765"/>
      <c r="H150" s="1765"/>
      <c r="I150" s="1765"/>
      <c r="K150" s="1766"/>
      <c r="L150" s="1767"/>
      <c r="O150" s="1768"/>
      <c r="Z150" s="1769"/>
      <c r="AA150" s="1768"/>
      <c r="AB150" s="1769"/>
      <c r="EJ150" s="1770"/>
      <c r="EK150" s="1771"/>
      <c r="EP150" s="1768"/>
      <c r="ER150" s="1769"/>
      <c r="ES150" s="1768"/>
      <c r="EU150" s="1769"/>
      <c r="EV150" s="1768"/>
      <c r="EX150" s="1769"/>
      <c r="EY150" s="1768"/>
      <c r="FA150" s="1769"/>
      <c r="FB150" s="1768"/>
      <c r="FD150" s="1769"/>
    </row>
    <row r="151" spans="1:160" s="1283" customFormat="1" x14ac:dyDescent="0.25">
      <c r="A151" s="1765"/>
      <c r="B151" s="1765"/>
      <c r="C151" s="1765"/>
      <c r="D151" s="1765"/>
      <c r="E151" s="1765"/>
      <c r="F151" s="1765"/>
      <c r="G151" s="1765"/>
      <c r="H151" s="1765"/>
      <c r="I151" s="1765"/>
      <c r="K151" s="1766"/>
      <c r="L151" s="1767"/>
      <c r="O151" s="1768"/>
      <c r="Z151" s="1769"/>
      <c r="AA151" s="1768"/>
      <c r="AB151" s="1769"/>
      <c r="EJ151" s="1770"/>
      <c r="EK151" s="1771"/>
      <c r="EP151" s="1768"/>
      <c r="ER151" s="1769"/>
      <c r="ES151" s="1768"/>
      <c r="EU151" s="1769"/>
      <c r="EV151" s="1768"/>
      <c r="EX151" s="1769"/>
      <c r="EY151" s="1768"/>
      <c r="FA151" s="1769"/>
      <c r="FB151" s="1768"/>
      <c r="FD151" s="1769"/>
    </row>
    <row r="152" spans="1:160" s="1283" customFormat="1" x14ac:dyDescent="0.25">
      <c r="A152" s="1765"/>
      <c r="B152" s="1765"/>
      <c r="C152" s="1765"/>
      <c r="D152" s="1765"/>
      <c r="E152" s="1765"/>
      <c r="F152" s="1765"/>
      <c r="G152" s="1765"/>
      <c r="H152" s="1765"/>
      <c r="I152" s="1765"/>
      <c r="K152" s="1766"/>
      <c r="L152" s="1767"/>
      <c r="O152" s="1768"/>
      <c r="Z152" s="1769"/>
      <c r="AA152" s="1768"/>
      <c r="AB152" s="1769"/>
      <c r="EJ152" s="1770"/>
      <c r="EK152" s="1771"/>
      <c r="EP152" s="1768"/>
      <c r="ER152" s="1769"/>
      <c r="ES152" s="1768"/>
      <c r="EU152" s="1769"/>
      <c r="EV152" s="1768"/>
      <c r="EX152" s="1769"/>
      <c r="EY152" s="1768"/>
      <c r="FA152" s="1769"/>
      <c r="FB152" s="1768"/>
      <c r="FD152" s="1769"/>
    </row>
    <row r="153" spans="1:160" s="1283" customFormat="1" x14ac:dyDescent="0.25">
      <c r="A153" s="1765"/>
      <c r="B153" s="1765"/>
      <c r="C153" s="1765"/>
      <c r="D153" s="1765"/>
      <c r="E153" s="1765"/>
      <c r="F153" s="1765"/>
      <c r="G153" s="1765"/>
      <c r="H153" s="1765"/>
      <c r="I153" s="1765"/>
      <c r="K153" s="1766"/>
      <c r="L153" s="1767"/>
      <c r="O153" s="1768"/>
      <c r="Z153" s="1769"/>
      <c r="AA153" s="1768"/>
      <c r="AB153" s="1769"/>
      <c r="EJ153" s="1770"/>
      <c r="EK153" s="1771"/>
      <c r="EP153" s="1768"/>
      <c r="ER153" s="1769"/>
      <c r="ES153" s="1768"/>
      <c r="EU153" s="1769"/>
      <c r="EV153" s="1768"/>
      <c r="EX153" s="1769"/>
      <c r="EY153" s="1768"/>
      <c r="FA153" s="1769"/>
      <c r="FB153" s="1768"/>
      <c r="FD153" s="1769"/>
    </row>
    <row r="154" spans="1:160" s="1283" customFormat="1" x14ac:dyDescent="0.25">
      <c r="A154" s="1765"/>
      <c r="B154" s="1765"/>
      <c r="C154" s="1765"/>
      <c r="D154" s="1765"/>
      <c r="E154" s="1765"/>
      <c r="F154" s="1765"/>
      <c r="G154" s="1765"/>
      <c r="H154" s="1765"/>
      <c r="I154" s="1765"/>
      <c r="K154" s="1766"/>
      <c r="L154" s="1767"/>
      <c r="O154" s="1768"/>
      <c r="Z154" s="1769"/>
      <c r="AA154" s="1768"/>
      <c r="AB154" s="1769"/>
      <c r="EJ154" s="1770"/>
      <c r="EK154" s="1771"/>
      <c r="EP154" s="1768"/>
      <c r="ER154" s="1769"/>
      <c r="ES154" s="1768"/>
      <c r="EU154" s="1769"/>
      <c r="EV154" s="1768"/>
      <c r="EX154" s="1769"/>
      <c r="EY154" s="1768"/>
      <c r="FA154" s="1769"/>
      <c r="FB154" s="1768"/>
      <c r="FD154" s="1769"/>
    </row>
    <row r="155" spans="1:160" s="1283" customFormat="1" x14ac:dyDescent="0.25">
      <c r="A155" s="1765"/>
      <c r="B155" s="1765"/>
      <c r="C155" s="1765"/>
      <c r="D155" s="1765"/>
      <c r="E155" s="1765"/>
      <c r="F155" s="1765"/>
      <c r="G155" s="1765"/>
      <c r="H155" s="1765"/>
      <c r="I155" s="1765"/>
      <c r="K155" s="1766"/>
      <c r="L155" s="1767"/>
      <c r="O155" s="1768"/>
      <c r="Z155" s="1769"/>
      <c r="AA155" s="1768"/>
      <c r="AB155" s="1769"/>
      <c r="EJ155" s="1770"/>
      <c r="EK155" s="1771"/>
      <c r="EP155" s="1768"/>
      <c r="ER155" s="1769"/>
      <c r="ES155" s="1768"/>
      <c r="EU155" s="1769"/>
      <c r="EV155" s="1768"/>
      <c r="EX155" s="1769"/>
      <c r="EY155" s="1768"/>
      <c r="FA155" s="1769"/>
      <c r="FB155" s="1768"/>
      <c r="FD155" s="1769"/>
    </row>
    <row r="156" spans="1:160" s="1283" customFormat="1" x14ac:dyDescent="0.25">
      <c r="A156" s="1765"/>
      <c r="B156" s="1765"/>
      <c r="C156" s="1765"/>
      <c r="D156" s="1765"/>
      <c r="E156" s="1765"/>
      <c r="F156" s="1765"/>
      <c r="G156" s="1765"/>
      <c r="H156" s="1765"/>
      <c r="I156" s="1765"/>
      <c r="K156" s="1766"/>
      <c r="L156" s="1767"/>
      <c r="O156" s="1768"/>
      <c r="Z156" s="1769"/>
      <c r="AA156" s="1768"/>
      <c r="AB156" s="1769"/>
      <c r="EJ156" s="1770"/>
      <c r="EK156" s="1771"/>
      <c r="EP156" s="1768"/>
      <c r="ER156" s="1769"/>
      <c r="ES156" s="1768"/>
      <c r="EU156" s="1769"/>
      <c r="EV156" s="1768"/>
      <c r="EX156" s="1769"/>
      <c r="EY156" s="1768"/>
      <c r="FA156" s="1769"/>
      <c r="FB156" s="1768"/>
      <c r="FD156" s="1769"/>
    </row>
    <row r="157" spans="1:160" s="1283" customFormat="1" x14ac:dyDescent="0.25">
      <c r="A157" s="1765"/>
      <c r="B157" s="1765"/>
      <c r="C157" s="1765"/>
      <c r="D157" s="1765"/>
      <c r="E157" s="1765"/>
      <c r="F157" s="1765"/>
      <c r="G157" s="1765"/>
      <c r="H157" s="1765"/>
      <c r="I157" s="1765"/>
      <c r="K157" s="1766"/>
      <c r="L157" s="1767"/>
      <c r="O157" s="1768"/>
      <c r="Z157" s="1769"/>
      <c r="AA157" s="1768"/>
      <c r="AB157" s="1769"/>
      <c r="EJ157" s="1770"/>
      <c r="EK157" s="1771"/>
      <c r="EP157" s="1768"/>
      <c r="ER157" s="1769"/>
      <c r="ES157" s="1768"/>
      <c r="EU157" s="1769"/>
      <c r="EV157" s="1768"/>
      <c r="EX157" s="1769"/>
      <c r="EY157" s="1768"/>
      <c r="FA157" s="1769"/>
      <c r="FB157" s="1768"/>
      <c r="FD157" s="1769"/>
    </row>
    <row r="158" spans="1:160" s="1283" customFormat="1" x14ac:dyDescent="0.25">
      <c r="A158" s="1765"/>
      <c r="B158" s="1765"/>
      <c r="C158" s="1765"/>
      <c r="D158" s="1765"/>
      <c r="E158" s="1765"/>
      <c r="F158" s="1765"/>
      <c r="G158" s="1765"/>
      <c r="H158" s="1765"/>
      <c r="I158" s="1765"/>
      <c r="K158" s="1766"/>
      <c r="L158" s="1767"/>
      <c r="O158" s="1768"/>
      <c r="Z158" s="1769"/>
      <c r="AA158" s="1768"/>
      <c r="AB158" s="1769"/>
      <c r="EJ158" s="1770"/>
      <c r="EK158" s="1771"/>
      <c r="EP158" s="1768"/>
      <c r="ER158" s="1769"/>
      <c r="ES158" s="1768"/>
      <c r="EU158" s="1769"/>
      <c r="EV158" s="1768"/>
      <c r="EX158" s="1769"/>
      <c r="EY158" s="1768"/>
      <c r="FA158" s="1769"/>
      <c r="FB158" s="1768"/>
      <c r="FD158" s="1769"/>
    </row>
    <row r="159" spans="1:160" s="1283" customFormat="1" x14ac:dyDescent="0.25">
      <c r="A159" s="1765"/>
      <c r="B159" s="1765"/>
      <c r="C159" s="1765"/>
      <c r="D159" s="1765"/>
      <c r="E159" s="1765"/>
      <c r="F159" s="1765"/>
      <c r="G159" s="1765"/>
      <c r="H159" s="1765"/>
      <c r="I159" s="1765"/>
      <c r="K159" s="1766"/>
      <c r="L159" s="1767"/>
      <c r="O159" s="1768"/>
      <c r="Z159" s="1769"/>
      <c r="AA159" s="1768"/>
      <c r="AB159" s="1769"/>
      <c r="EJ159" s="1770"/>
      <c r="EK159" s="1771"/>
      <c r="EP159" s="1768"/>
      <c r="ER159" s="1769"/>
      <c r="ES159" s="1768"/>
      <c r="EU159" s="1769"/>
      <c r="EV159" s="1768"/>
      <c r="EX159" s="1769"/>
      <c r="EY159" s="1768"/>
      <c r="FA159" s="1769"/>
      <c r="FB159" s="1768"/>
      <c r="FD159" s="1769"/>
    </row>
    <row r="160" spans="1:160" s="1283" customFormat="1" x14ac:dyDescent="0.25">
      <c r="A160" s="1765"/>
      <c r="B160" s="1765"/>
      <c r="C160" s="1765"/>
      <c r="D160" s="1765"/>
      <c r="E160" s="1765"/>
      <c r="F160" s="1765"/>
      <c r="G160" s="1765"/>
      <c r="H160" s="1765"/>
      <c r="I160" s="1765"/>
      <c r="K160" s="1766"/>
      <c r="L160" s="1767"/>
      <c r="O160" s="1768"/>
      <c r="Z160" s="1769"/>
      <c r="AA160" s="1768"/>
      <c r="AB160" s="1769"/>
      <c r="EJ160" s="1770"/>
      <c r="EK160" s="1771"/>
      <c r="EP160" s="1768"/>
      <c r="ER160" s="1769"/>
      <c r="ES160" s="1768"/>
      <c r="EU160" s="1769"/>
      <c r="EV160" s="1768"/>
      <c r="EX160" s="1769"/>
      <c r="EY160" s="1768"/>
      <c r="FA160" s="1769"/>
      <c r="FB160" s="1768"/>
      <c r="FD160" s="1769"/>
    </row>
    <row r="161" spans="1:160" s="1283" customFormat="1" x14ac:dyDescent="0.25">
      <c r="A161" s="1765"/>
      <c r="B161" s="1765"/>
      <c r="C161" s="1765"/>
      <c r="D161" s="1765"/>
      <c r="E161" s="1765"/>
      <c r="F161" s="1765"/>
      <c r="G161" s="1765"/>
      <c r="H161" s="1765"/>
      <c r="I161" s="1765"/>
      <c r="K161" s="1766"/>
      <c r="L161" s="1767"/>
      <c r="O161" s="1768"/>
      <c r="Z161" s="1769"/>
      <c r="AA161" s="1768"/>
      <c r="AB161" s="1769"/>
      <c r="EJ161" s="1770"/>
      <c r="EK161" s="1771"/>
      <c r="EP161" s="1768"/>
      <c r="ER161" s="1769"/>
      <c r="ES161" s="1768"/>
      <c r="EU161" s="1769"/>
      <c r="EV161" s="1768"/>
      <c r="EX161" s="1769"/>
      <c r="EY161" s="1768"/>
      <c r="FA161" s="1769"/>
      <c r="FB161" s="1768"/>
      <c r="FD161" s="1769"/>
    </row>
    <row r="162" spans="1:160" s="1283" customFormat="1" x14ac:dyDescent="0.25">
      <c r="A162" s="1765"/>
      <c r="B162" s="1765"/>
      <c r="C162" s="1765"/>
      <c r="D162" s="1765"/>
      <c r="E162" s="1765"/>
      <c r="F162" s="1765"/>
      <c r="G162" s="1765"/>
      <c r="H162" s="1765"/>
      <c r="I162" s="1765"/>
      <c r="K162" s="1766"/>
      <c r="L162" s="1767"/>
      <c r="O162" s="1768"/>
      <c r="Z162" s="1769"/>
      <c r="AA162" s="1768"/>
      <c r="AB162" s="1769"/>
      <c r="EJ162" s="1770"/>
      <c r="EK162" s="1771"/>
      <c r="EP162" s="1768"/>
      <c r="ER162" s="1769"/>
      <c r="ES162" s="1768"/>
      <c r="EU162" s="1769"/>
      <c r="EV162" s="1768"/>
      <c r="EX162" s="1769"/>
      <c r="EY162" s="1768"/>
      <c r="FA162" s="1769"/>
      <c r="FB162" s="1768"/>
      <c r="FD162" s="1769"/>
    </row>
    <row r="163" spans="1:160" s="1283" customFormat="1" x14ac:dyDescent="0.25">
      <c r="A163" s="1765"/>
      <c r="B163" s="1765"/>
      <c r="C163" s="1765"/>
      <c r="D163" s="1765"/>
      <c r="E163" s="1765"/>
      <c r="F163" s="1765"/>
      <c r="G163" s="1765"/>
      <c r="H163" s="1765"/>
      <c r="I163" s="1765"/>
      <c r="K163" s="1766"/>
      <c r="L163" s="1767"/>
      <c r="O163" s="1768"/>
      <c r="Z163" s="1769"/>
      <c r="AA163" s="1768"/>
      <c r="AB163" s="1769"/>
      <c r="EJ163" s="1770"/>
      <c r="EK163" s="1771"/>
      <c r="EP163" s="1768"/>
      <c r="ER163" s="1769"/>
      <c r="ES163" s="1768"/>
      <c r="EU163" s="1769"/>
      <c r="EV163" s="1768"/>
      <c r="EX163" s="1769"/>
      <c r="EY163" s="1768"/>
      <c r="FA163" s="1769"/>
      <c r="FB163" s="1768"/>
      <c r="FD163" s="1769"/>
    </row>
    <row r="164" spans="1:160" s="1283" customFormat="1" x14ac:dyDescent="0.25">
      <c r="A164" s="1765"/>
      <c r="B164" s="1765"/>
      <c r="C164" s="1765"/>
      <c r="D164" s="1765"/>
      <c r="E164" s="1765"/>
      <c r="F164" s="1765"/>
      <c r="G164" s="1765"/>
      <c r="H164" s="1765"/>
      <c r="I164" s="1765"/>
      <c r="K164" s="1766"/>
      <c r="L164" s="1767"/>
      <c r="O164" s="1768"/>
      <c r="Z164" s="1769"/>
      <c r="AA164" s="1768"/>
      <c r="AB164" s="1769"/>
      <c r="EJ164" s="1770"/>
      <c r="EK164" s="1771"/>
      <c r="EP164" s="1768"/>
      <c r="ER164" s="1769"/>
      <c r="ES164" s="1768"/>
      <c r="EU164" s="1769"/>
      <c r="EV164" s="1768"/>
      <c r="EX164" s="1769"/>
      <c r="EY164" s="1768"/>
      <c r="FA164" s="1769"/>
      <c r="FB164" s="1768"/>
      <c r="FD164" s="1769"/>
    </row>
    <row r="165" spans="1:160" s="1283" customFormat="1" x14ac:dyDescent="0.25">
      <c r="A165" s="1765"/>
      <c r="B165" s="1765"/>
      <c r="C165" s="1765"/>
      <c r="D165" s="1765"/>
      <c r="E165" s="1765"/>
      <c r="F165" s="1765"/>
      <c r="G165" s="1765"/>
      <c r="H165" s="1765"/>
      <c r="I165" s="1765"/>
      <c r="K165" s="1766"/>
      <c r="L165" s="1767"/>
      <c r="O165" s="1768"/>
      <c r="Z165" s="1769"/>
      <c r="AA165" s="1768"/>
      <c r="AB165" s="1769"/>
      <c r="EJ165" s="1770"/>
      <c r="EK165" s="1771"/>
      <c r="EP165" s="1768"/>
      <c r="ER165" s="1769"/>
      <c r="ES165" s="1768"/>
      <c r="EU165" s="1769"/>
      <c r="EV165" s="1768"/>
      <c r="EX165" s="1769"/>
      <c r="EY165" s="1768"/>
      <c r="FA165" s="1769"/>
      <c r="FB165" s="1768"/>
      <c r="FD165" s="1769"/>
    </row>
    <row r="166" spans="1:160" s="1283" customFormat="1" x14ac:dyDescent="0.25">
      <c r="A166" s="1765"/>
      <c r="B166" s="1765"/>
      <c r="C166" s="1765"/>
      <c r="D166" s="1765"/>
      <c r="E166" s="1765"/>
      <c r="F166" s="1765"/>
      <c r="G166" s="1765"/>
      <c r="H166" s="1765"/>
      <c r="I166" s="1765"/>
      <c r="K166" s="1766"/>
      <c r="L166" s="1767"/>
      <c r="O166" s="1768"/>
      <c r="Z166" s="1769"/>
      <c r="AA166" s="1768"/>
      <c r="AB166" s="1769"/>
      <c r="EJ166" s="1770"/>
      <c r="EK166" s="1771"/>
      <c r="EP166" s="1768"/>
      <c r="ER166" s="1769"/>
      <c r="ES166" s="1768"/>
      <c r="EU166" s="1769"/>
      <c r="EV166" s="1768"/>
      <c r="EX166" s="1769"/>
      <c r="EY166" s="1768"/>
      <c r="FA166" s="1769"/>
      <c r="FB166" s="1768"/>
      <c r="FD166" s="1769"/>
    </row>
    <row r="167" spans="1:160" s="1283" customFormat="1" x14ac:dyDescent="0.25">
      <c r="A167" s="1765"/>
      <c r="B167" s="1765"/>
      <c r="C167" s="1765"/>
      <c r="D167" s="1765"/>
      <c r="E167" s="1765"/>
      <c r="F167" s="1765"/>
      <c r="G167" s="1765"/>
      <c r="H167" s="1765"/>
      <c r="I167" s="1765"/>
      <c r="K167" s="1766"/>
      <c r="L167" s="1767"/>
      <c r="O167" s="1768"/>
      <c r="Z167" s="1769"/>
      <c r="AA167" s="1768"/>
      <c r="AB167" s="1769"/>
      <c r="EJ167" s="1770"/>
      <c r="EK167" s="1771"/>
      <c r="EP167" s="1768"/>
      <c r="ER167" s="1769"/>
      <c r="ES167" s="1768"/>
      <c r="EU167" s="1769"/>
      <c r="EV167" s="1768"/>
      <c r="EX167" s="1769"/>
      <c r="EY167" s="1768"/>
      <c r="FA167" s="1769"/>
      <c r="FB167" s="1768"/>
      <c r="FD167" s="1769"/>
    </row>
    <row r="168" spans="1:160" s="1283" customFormat="1" x14ac:dyDescent="0.25">
      <c r="A168" s="1765"/>
      <c r="B168" s="1765"/>
      <c r="C168" s="1765"/>
      <c r="D168" s="1765"/>
      <c r="E168" s="1765"/>
      <c r="F168" s="1765"/>
      <c r="G168" s="1765"/>
      <c r="H168" s="1765"/>
      <c r="I168" s="1765"/>
      <c r="K168" s="1766"/>
      <c r="L168" s="1767"/>
      <c r="O168" s="1768"/>
      <c r="Z168" s="1769"/>
      <c r="AA168" s="1768"/>
      <c r="AB168" s="1769"/>
      <c r="EJ168" s="1770"/>
      <c r="EK168" s="1771"/>
      <c r="EP168" s="1768"/>
      <c r="ER168" s="1769"/>
      <c r="ES168" s="1768"/>
      <c r="EU168" s="1769"/>
      <c r="EV168" s="1768"/>
      <c r="EX168" s="1769"/>
      <c r="EY168" s="1768"/>
      <c r="FA168" s="1769"/>
      <c r="FB168" s="1768"/>
      <c r="FD168" s="1769"/>
    </row>
    <row r="169" spans="1:160" s="1283" customFormat="1" x14ac:dyDescent="0.25">
      <c r="A169" s="1765"/>
      <c r="B169" s="1765"/>
      <c r="C169" s="1765"/>
      <c r="D169" s="1765"/>
      <c r="E169" s="1765"/>
      <c r="F169" s="1765"/>
      <c r="G169" s="1765"/>
      <c r="H169" s="1765"/>
      <c r="I169" s="1765"/>
      <c r="K169" s="1766"/>
      <c r="L169" s="1767"/>
      <c r="O169" s="1768"/>
      <c r="Z169" s="1769"/>
      <c r="AA169" s="1768"/>
      <c r="AB169" s="1769"/>
      <c r="EJ169" s="1770"/>
      <c r="EK169" s="1771"/>
      <c r="EP169" s="1768"/>
      <c r="ER169" s="1769"/>
      <c r="ES169" s="1768"/>
      <c r="EU169" s="1769"/>
      <c r="EV169" s="1768"/>
      <c r="EX169" s="1769"/>
      <c r="EY169" s="1768"/>
      <c r="FA169" s="1769"/>
      <c r="FB169" s="1768"/>
      <c r="FD169" s="1769"/>
    </row>
    <row r="170" spans="1:160" s="1283" customFormat="1" x14ac:dyDescent="0.25">
      <c r="A170" s="1765"/>
      <c r="B170" s="1765"/>
      <c r="C170" s="1765"/>
      <c r="D170" s="1765"/>
      <c r="E170" s="1765"/>
      <c r="F170" s="1765"/>
      <c r="G170" s="1765"/>
      <c r="H170" s="1765"/>
      <c r="I170" s="1765"/>
      <c r="K170" s="1766"/>
      <c r="L170" s="1767"/>
      <c r="O170" s="1768"/>
      <c r="Z170" s="1769"/>
      <c r="AA170" s="1768"/>
      <c r="AB170" s="1769"/>
      <c r="EJ170" s="1770"/>
      <c r="EK170" s="1771"/>
      <c r="EP170" s="1768"/>
      <c r="ER170" s="1769"/>
      <c r="ES170" s="1768"/>
      <c r="EU170" s="1769"/>
      <c r="EV170" s="1768"/>
      <c r="EX170" s="1769"/>
      <c r="EY170" s="1768"/>
      <c r="FA170" s="1769"/>
      <c r="FB170" s="1768"/>
      <c r="FD170" s="1769"/>
    </row>
    <row r="171" spans="1:160" s="1283" customFormat="1" x14ac:dyDescent="0.25">
      <c r="A171" s="1765"/>
      <c r="B171" s="1765"/>
      <c r="C171" s="1765"/>
      <c r="D171" s="1765"/>
      <c r="E171" s="1765"/>
      <c r="F171" s="1765"/>
      <c r="G171" s="1765"/>
      <c r="H171" s="1765"/>
      <c r="I171" s="1765"/>
      <c r="K171" s="1766"/>
      <c r="L171" s="1767"/>
      <c r="O171" s="1768"/>
      <c r="Z171" s="1769"/>
      <c r="AA171" s="1768"/>
      <c r="AB171" s="1769"/>
      <c r="EJ171" s="1770"/>
      <c r="EK171" s="1771"/>
      <c r="EP171" s="1768"/>
      <c r="ER171" s="1769"/>
      <c r="ES171" s="1768"/>
      <c r="EU171" s="1769"/>
      <c r="EV171" s="1768"/>
      <c r="EX171" s="1769"/>
      <c r="EY171" s="1768"/>
      <c r="FA171" s="1769"/>
      <c r="FB171" s="1768"/>
      <c r="FD171" s="1769"/>
    </row>
    <row r="172" spans="1:160" s="1283" customFormat="1" x14ac:dyDescent="0.25">
      <c r="A172" s="1765"/>
      <c r="B172" s="1765"/>
      <c r="C172" s="1765"/>
      <c r="D172" s="1765"/>
      <c r="E172" s="1765"/>
      <c r="F172" s="1765"/>
      <c r="G172" s="1765"/>
      <c r="H172" s="1765"/>
      <c r="I172" s="1765"/>
      <c r="K172" s="1766"/>
      <c r="L172" s="1767"/>
      <c r="O172" s="1768"/>
      <c r="Z172" s="1769"/>
      <c r="AA172" s="1768"/>
      <c r="AB172" s="1769"/>
      <c r="EJ172" s="1770"/>
      <c r="EK172" s="1771"/>
      <c r="EP172" s="1768"/>
      <c r="ER172" s="1769"/>
      <c r="ES172" s="1768"/>
      <c r="EU172" s="1769"/>
      <c r="EV172" s="1768"/>
      <c r="EX172" s="1769"/>
      <c r="EY172" s="1768"/>
      <c r="FA172" s="1769"/>
      <c r="FB172" s="1768"/>
      <c r="FD172" s="1769"/>
    </row>
    <row r="173" spans="1:160" s="1283" customFormat="1" x14ac:dyDescent="0.25">
      <c r="A173" s="1765"/>
      <c r="B173" s="1765"/>
      <c r="C173" s="1765"/>
      <c r="D173" s="1765"/>
      <c r="E173" s="1765"/>
      <c r="F173" s="1765"/>
      <c r="G173" s="1765"/>
      <c r="H173" s="1765"/>
      <c r="I173" s="1765"/>
      <c r="K173" s="1766"/>
      <c r="L173" s="1767"/>
      <c r="O173" s="1768"/>
      <c r="Z173" s="1769"/>
      <c r="AA173" s="1768"/>
      <c r="AB173" s="1769"/>
      <c r="EJ173" s="1770"/>
      <c r="EK173" s="1771"/>
      <c r="EP173" s="1768"/>
      <c r="ER173" s="1769"/>
      <c r="ES173" s="1768"/>
      <c r="EU173" s="1769"/>
      <c r="EV173" s="1768"/>
      <c r="EX173" s="1769"/>
      <c r="EY173" s="1768"/>
      <c r="FA173" s="1769"/>
      <c r="FB173" s="1768"/>
      <c r="FD173" s="1769"/>
    </row>
    <row r="174" spans="1:160" s="1283" customFormat="1" x14ac:dyDescent="0.25">
      <c r="A174" s="1765"/>
      <c r="B174" s="1765"/>
      <c r="C174" s="1765"/>
      <c r="D174" s="1765"/>
      <c r="E174" s="1765"/>
      <c r="F174" s="1765"/>
      <c r="G174" s="1765"/>
      <c r="H174" s="1765"/>
      <c r="I174" s="1765"/>
      <c r="K174" s="1766"/>
      <c r="L174" s="1767"/>
      <c r="O174" s="1768"/>
      <c r="Z174" s="1769"/>
      <c r="AA174" s="1768"/>
      <c r="AB174" s="1769"/>
      <c r="EJ174" s="1770"/>
      <c r="EK174" s="1771"/>
      <c r="EP174" s="1768"/>
      <c r="ER174" s="1769"/>
      <c r="ES174" s="1768"/>
      <c r="EU174" s="1769"/>
      <c r="EV174" s="1768"/>
      <c r="EX174" s="1769"/>
      <c r="EY174" s="1768"/>
      <c r="FA174" s="1769"/>
      <c r="FB174" s="1768"/>
      <c r="FD174" s="1769"/>
    </row>
    <row r="175" spans="1:160" s="1283" customFormat="1" x14ac:dyDescent="0.25">
      <c r="A175" s="1765"/>
      <c r="B175" s="1765"/>
      <c r="C175" s="1765"/>
      <c r="D175" s="1765"/>
      <c r="E175" s="1765"/>
      <c r="F175" s="1765"/>
      <c r="G175" s="1765"/>
      <c r="H175" s="1765"/>
      <c r="I175" s="1765"/>
      <c r="K175" s="1766"/>
      <c r="L175" s="1767"/>
      <c r="O175" s="1768"/>
      <c r="Z175" s="1769"/>
      <c r="AA175" s="1768"/>
      <c r="AB175" s="1769"/>
      <c r="EJ175" s="1770"/>
      <c r="EK175" s="1771"/>
      <c r="EP175" s="1768"/>
      <c r="ER175" s="1769"/>
      <c r="ES175" s="1768"/>
      <c r="EU175" s="1769"/>
      <c r="EV175" s="1768"/>
      <c r="EX175" s="1769"/>
      <c r="EY175" s="1768"/>
      <c r="FA175" s="1769"/>
      <c r="FB175" s="1768"/>
      <c r="FD175" s="1769"/>
    </row>
    <row r="176" spans="1:160" s="1283" customFormat="1" x14ac:dyDescent="0.25">
      <c r="A176" s="1765"/>
      <c r="B176" s="1765"/>
      <c r="C176" s="1765"/>
      <c r="D176" s="1765"/>
      <c r="E176" s="1765"/>
      <c r="F176" s="1765"/>
      <c r="G176" s="1765"/>
      <c r="H176" s="1765"/>
      <c r="I176" s="1765"/>
      <c r="K176" s="1766"/>
      <c r="L176" s="1767"/>
      <c r="O176" s="1768"/>
      <c r="Z176" s="1769"/>
      <c r="AA176" s="1768"/>
      <c r="AB176" s="1769"/>
      <c r="EJ176" s="1770"/>
      <c r="EK176" s="1771"/>
      <c r="EP176" s="1768"/>
      <c r="ER176" s="1769"/>
      <c r="ES176" s="1768"/>
      <c r="EU176" s="1769"/>
      <c r="EV176" s="1768"/>
      <c r="EX176" s="1769"/>
      <c r="EY176" s="1768"/>
      <c r="FA176" s="1769"/>
      <c r="FB176" s="1768"/>
      <c r="FD176" s="1769"/>
    </row>
    <row r="177" spans="1:160" s="1283" customFormat="1" x14ac:dyDescent="0.25">
      <c r="A177" s="1765"/>
      <c r="B177" s="1765"/>
      <c r="C177" s="1765"/>
      <c r="D177" s="1765"/>
      <c r="E177" s="1765"/>
      <c r="F177" s="1765"/>
      <c r="G177" s="1765"/>
      <c r="H177" s="1765"/>
      <c r="I177" s="1765"/>
      <c r="K177" s="1766"/>
      <c r="L177" s="1767"/>
      <c r="O177" s="1768"/>
      <c r="Z177" s="1769"/>
      <c r="AA177" s="1768"/>
      <c r="AB177" s="1769"/>
      <c r="EJ177" s="1770"/>
      <c r="EK177" s="1771"/>
      <c r="EP177" s="1768"/>
      <c r="ER177" s="1769"/>
      <c r="ES177" s="1768"/>
      <c r="EU177" s="1769"/>
      <c r="EV177" s="1768"/>
      <c r="EX177" s="1769"/>
      <c r="EY177" s="1768"/>
      <c r="FA177" s="1769"/>
      <c r="FB177" s="1768"/>
      <c r="FD177" s="1769"/>
    </row>
    <row r="178" spans="1:160" s="1283" customFormat="1" x14ac:dyDescent="0.25">
      <c r="A178" s="1765"/>
      <c r="B178" s="1765"/>
      <c r="C178" s="1765"/>
      <c r="D178" s="1765"/>
      <c r="E178" s="1765"/>
      <c r="F178" s="1765"/>
      <c r="G178" s="1765"/>
      <c r="H178" s="1765"/>
      <c r="I178" s="1765"/>
      <c r="K178" s="1766"/>
      <c r="L178" s="1767"/>
      <c r="O178" s="1768"/>
      <c r="Z178" s="1769"/>
      <c r="AA178" s="1768"/>
      <c r="AB178" s="1769"/>
      <c r="EJ178" s="1770"/>
      <c r="EK178" s="1771"/>
      <c r="EP178" s="1768"/>
      <c r="ER178" s="1769"/>
      <c r="ES178" s="1768"/>
      <c r="EU178" s="1769"/>
      <c r="EV178" s="1768"/>
      <c r="EX178" s="1769"/>
      <c r="EY178" s="1768"/>
      <c r="FA178" s="1769"/>
      <c r="FB178" s="1768"/>
      <c r="FD178" s="1769"/>
    </row>
    <row r="179" spans="1:160" s="1283" customFormat="1" x14ac:dyDescent="0.25">
      <c r="A179" s="1765"/>
      <c r="B179" s="1765"/>
      <c r="C179" s="1765"/>
      <c r="D179" s="1765"/>
      <c r="E179" s="1765"/>
      <c r="F179" s="1765"/>
      <c r="G179" s="1765"/>
      <c r="H179" s="1765"/>
      <c r="I179" s="1765"/>
      <c r="K179" s="1766"/>
      <c r="L179" s="1767"/>
      <c r="O179" s="1768"/>
      <c r="Z179" s="1769"/>
      <c r="AA179" s="1768"/>
      <c r="AB179" s="1769"/>
      <c r="EJ179" s="1770"/>
      <c r="EK179" s="1771"/>
      <c r="EP179" s="1768"/>
      <c r="ER179" s="1769"/>
      <c r="ES179" s="1768"/>
      <c r="EU179" s="1769"/>
      <c r="EV179" s="1768"/>
      <c r="EX179" s="1769"/>
      <c r="EY179" s="1768"/>
      <c r="FA179" s="1769"/>
      <c r="FB179" s="1768"/>
      <c r="FD179" s="1769"/>
    </row>
  </sheetData>
  <mergeCells count="7">
    <mergeCell ref="CE2:CW2"/>
    <mergeCell ref="L2:N2"/>
    <mergeCell ref="L3:N3"/>
    <mergeCell ref="EK2:FD2"/>
    <mergeCell ref="O1:DA1"/>
    <mergeCell ref="DB1:EJ1"/>
    <mergeCell ref="A1:N1"/>
  </mergeCells>
  <conditionalFormatting sqref="AF180:AF1048576">
    <cfRule type="containsText" dxfId="44" priority="59" operator="containsText" text="F1">
      <formula>NOT(ISERROR(SEARCH("F1",AF180)))</formula>
    </cfRule>
    <cfRule type="containsText" dxfId="43" priority="60" operator="containsText" text="OF">
      <formula>NOT(ISERROR(SEARCH("OF",AF180)))</formula>
    </cfRule>
    <cfRule type="containsText" dxfId="42" priority="61" operator="containsText" text="I4ZN">
      <formula>NOT(ISERROR(SEARCH("I4ZN",AF180)))</formula>
    </cfRule>
    <cfRule type="containsText" dxfId="41" priority="62" operator="containsText" text="I3R">
      <formula>NOT(ISERROR(SEARCH("I3R",AF180)))</formula>
    </cfRule>
    <cfRule type="containsText" dxfId="40" priority="63" operator="containsText" text="I3P">
      <formula>NOT(ISERROR(SEARCH("I3P",AF180)))</formula>
    </cfRule>
  </conditionalFormatting>
  <conditionalFormatting sqref="CV180:CV1048576 N4:N68 EL5:EL68">
    <cfRule type="containsText" dxfId="39" priority="57" operator="containsText" text="I4B">
      <formula>NOT(ISERROR(SEARCH("I4B",N4)))</formula>
    </cfRule>
    <cfRule type="containsText" dxfId="38" priority="58" operator="containsText" text="I4M">
      <formula>NOT(ISERROR(SEARCH("I4M",N4)))</formula>
    </cfRule>
    <cfRule type="containsText" dxfId="37" priority="64" operator="containsText" text="F1">
      <formula>NOT(ISERROR(SEARCH("F1",N4)))</formula>
    </cfRule>
    <cfRule type="containsText" dxfId="36" priority="65" operator="containsText" text="OF">
      <formula>NOT(ISERROR(SEARCH("OF",N4)))</formula>
    </cfRule>
    <cfRule type="containsText" dxfId="35" priority="66" operator="containsText" text="I4ZN">
      <formula>NOT(ISERROR(SEARCH("I4ZN",N4)))</formula>
    </cfRule>
    <cfRule type="containsText" dxfId="34" priority="76" operator="containsText" text="I3Q">
      <formula>NOT(ISERROR(SEARCH("I3Q",N4)))</formula>
    </cfRule>
    <cfRule type="containsText" dxfId="33" priority="77" operator="containsText" text="I3P">
      <formula>NOT(ISERROR(SEARCH("I3P",N4)))</formula>
    </cfRule>
  </conditionalFormatting>
  <conditionalFormatting sqref="N61:N65 N5:N55 EL61:EL65 EL5:EL55">
    <cfRule type="containsText" dxfId="32" priority="78" operator="containsText" text="I3N">
      <formula>NOT(ISERROR(SEARCH("I3N",N5)))</formula>
    </cfRule>
    <cfRule type="containsText" dxfId="31" priority="79" operator="containsText" text="I3J">
      <formula>NOT(ISERROR(SEARCH("I3J",N5)))</formula>
    </cfRule>
    <cfRule type="containsText" dxfId="30" priority="80" operator="containsText" text="I3G">
      <formula>NOT(ISERROR(SEARCH("I3G",N5)))</formula>
    </cfRule>
    <cfRule type="containsText" dxfId="29" priority="81" operator="containsText" text="I3B">
      <formula>NOT(ISERROR(SEARCH("I3B",N5)))</formula>
    </cfRule>
    <cfRule type="containsText" dxfId="28" priority="82" operator="containsText" text="I2B">
      <formula>NOT(ISERROR(SEARCH("I2B",N5)))</formula>
    </cfRule>
    <cfRule type="containsText" dxfId="27" priority="83" operator="containsText" text="I3A">
      <formula>NOT(ISERROR(SEARCH("I3A",N5)))</formula>
    </cfRule>
  </conditionalFormatting>
  <conditionalFormatting sqref="EL61:EL65">
    <cfRule type="containsText" dxfId="26" priority="51" operator="containsText" text="I3N">
      <formula>NOT(ISERROR(SEARCH("I3N",EL61)))</formula>
    </cfRule>
    <cfRule type="containsText" dxfId="25" priority="52" operator="containsText" text="I3J">
      <formula>NOT(ISERROR(SEARCH("I3J",EL61)))</formula>
    </cfRule>
    <cfRule type="containsText" dxfId="24" priority="53" operator="containsText" text="I3G">
      <formula>NOT(ISERROR(SEARCH("I3G",EL61)))</formula>
    </cfRule>
    <cfRule type="containsText" dxfId="23" priority="54" operator="containsText" text="I3B">
      <formula>NOT(ISERROR(SEARCH("I3B",EL61)))</formula>
    </cfRule>
    <cfRule type="containsText" dxfId="22" priority="55" operator="containsText" text="I2B">
      <formula>NOT(ISERROR(SEARCH("I2B",EL61)))</formula>
    </cfRule>
    <cfRule type="containsText" dxfId="21" priority="56" operator="containsText" text="I3A">
      <formula>NOT(ISERROR(SEARCH("I3A",EL61)))</formula>
    </cfRule>
  </conditionalFormatting>
  <conditionalFormatting sqref="EP30:EP31 EP34 EP4:EP17 EP45:EP68 EC4:EC68">
    <cfRule type="cellIs" dxfId="20" priority="125" operator="greaterThan">
      <formula>90</formula>
    </cfRule>
  </conditionalFormatting>
  <conditionalFormatting sqref="EP4:EP28 EP30:EP68 EC4:EC68">
    <cfRule type="cellIs" dxfId="19" priority="124" operator="between">
      <formula>48</formula>
      <formula>52</formula>
    </cfRule>
    <cfRule type="cellIs" dxfId="18" priority="126" operator="between">
      <formula>70</formula>
      <formula>90</formula>
    </cfRule>
    <cfRule type="cellIs" dxfId="17" priority="127" operator="between">
      <formula>52</formula>
      <formula>70</formula>
    </cfRule>
    <cfRule type="cellIs" dxfId="16" priority="128" operator="between">
      <formula>30</formula>
      <formula>48</formula>
    </cfRule>
    <cfRule type="cellIs" dxfId="15" priority="129" operator="between">
      <formula>10</formula>
      <formula>30</formula>
    </cfRule>
    <cfRule type="cellIs" dxfId="14" priority="130" operator="lessThan">
      <formula>10</formula>
    </cfRule>
  </conditionalFormatting>
  <conditionalFormatting sqref="EP18:EP22 EP24:EP27 EP35:EP44 EP7:EP11">
    <cfRule type="cellIs" dxfId="13" priority="98" operator="greaterThan">
      <formula>90</formula>
    </cfRule>
  </conditionalFormatting>
  <conditionalFormatting sqref="EP22:EP23">
    <cfRule type="cellIs" dxfId="12" priority="101" operator="greaterThan">
      <formula>90</formula>
    </cfRule>
  </conditionalFormatting>
  <conditionalFormatting sqref="EP28">
    <cfRule type="cellIs" dxfId="11" priority="96" operator="greaterThan">
      <formula>90</formula>
    </cfRule>
  </conditionalFormatting>
  <conditionalFormatting sqref="EP32:EP33">
    <cfRule type="cellIs" dxfId="10" priority="93" operator="greaterThan">
      <formula>90</formula>
    </cfRule>
  </conditionalFormatting>
  <conditionalFormatting sqref="J2:J1048576">
    <cfRule type="containsText" dxfId="9" priority="8" operator="containsText" text="Marge Est">
      <formula>NOT(ISERROR(SEARCH("Marge Est",J2)))</formula>
    </cfRule>
    <cfRule type="containsText" dxfId="8" priority="9" operator="containsText" text="Mc Nickel">
      <formula>NOT(ISERROR(SEARCH("Mc Nickel",J2)))</formula>
    </cfRule>
    <cfRule type="containsText" dxfId="7" priority="10" operator="containsText" text="Yenevac">
      <formula>NOT(ISERROR(SEARCH("Yenevac",J2)))</formula>
    </cfRule>
    <cfRule type="containsText" dxfId="6" priority="11" operator="containsText" text="Lac Perron">
      <formula>NOT(ISERROR(SEARCH("Lac Perron",J2)))</formula>
    </cfRule>
    <cfRule type="containsText" dxfId="5" priority="12" operator="containsText" text="Mistass">
      <formula>NOT(ISERROR(SEARCH("Mistass",J2)))</formula>
    </cfRule>
  </conditionalFormatting>
  <conditionalFormatting sqref="EK5:EK68">
    <cfRule type="containsText" dxfId="4" priority="3" operator="containsText" text="Marge Est">
      <formula>NOT(ISERROR(SEARCH("Marge Est",EK5)))</formula>
    </cfRule>
    <cfRule type="containsText" dxfId="3" priority="4" operator="containsText" text="Mc Nickel">
      <formula>NOT(ISERROR(SEARCH("Mc Nickel",EK5)))</formula>
    </cfRule>
    <cfRule type="containsText" dxfId="2" priority="5" operator="containsText" text="Yenevac">
      <formula>NOT(ISERROR(SEARCH("Yenevac",EK5)))</formula>
    </cfRule>
    <cfRule type="containsText" dxfId="1" priority="6" operator="containsText" text="Lac Perron">
      <formula>NOT(ISERROR(SEARCH("Lac Perron",EK5)))</formula>
    </cfRule>
    <cfRule type="containsText" dxfId="0" priority="7" operator="containsText" text="Mistass">
      <formula>NOT(ISERROR(SEARCH("Mistass",EK5)))</formula>
    </cfRule>
  </conditionalFormatting>
  <conditionalFormatting sqref="EA71:EC74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{3A45D422-DD80-4BB5-AB34-5380E74A2CDF}</x14:id>
        </ext>
      </extLst>
    </cfRule>
  </conditionalFormatting>
  <conditionalFormatting sqref="EA75:EC77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{5E3BFED8-6374-4D9A-ABCE-E7387420E3F0}</x14:id>
        </ext>
      </extLst>
    </cfRule>
  </conditionalFormatting>
  <pageMargins left="0.7" right="0.7" top="0.75" bottom="0.75" header="0.3" footer="0.3"/>
  <pageSetup paperSize="9" orientation="portrait" horizontalDpi="4294967293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A45D422-DD80-4BB5-AB34-5380E74A2CD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EA71:EC74</xm:sqref>
        </x14:conditionalFormatting>
        <x14:conditionalFormatting xmlns:xm="http://schemas.microsoft.com/office/excel/2006/main">
          <x14:cfRule type="dataBar" id="{5E3BFED8-6374-4D9A-ABCE-E7387420E3F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EA75:EC77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5FD8ED-8266-4184-A1B5-56AC55BD4506}">
  <dimension ref="A1:BO196"/>
  <sheetViews>
    <sheetView workbookViewId="0">
      <pane xSplit="1" ySplit="6" topLeftCell="B7" activePane="bottomRight" state="frozen"/>
      <selection activeCell="E17" sqref="E17"/>
      <selection pane="topRight" activeCell="E17" sqref="E17"/>
      <selection pane="bottomLeft" activeCell="E17" sqref="E17"/>
      <selection pane="bottomRight" activeCell="E17" sqref="E17"/>
    </sheetView>
  </sheetViews>
  <sheetFormatPr baseColWidth="10" defaultColWidth="8" defaultRowHeight="15" x14ac:dyDescent="0.25"/>
  <cols>
    <col min="1" max="1" width="23" style="1785" bestFit="1" customWidth="1"/>
    <col min="2" max="67" width="17.125" style="1784" customWidth="1"/>
    <col min="68" max="16384" width="8" style="1783"/>
  </cols>
  <sheetData>
    <row r="1" spans="1:67" x14ac:dyDescent="0.25">
      <c r="A1" s="1787" t="s">
        <v>1878</v>
      </c>
    </row>
    <row r="2" spans="1:67" x14ac:dyDescent="0.25">
      <c r="A2" s="1786" t="s">
        <v>1877</v>
      </c>
    </row>
    <row r="3" spans="1:67" x14ac:dyDescent="0.25">
      <c r="A3" s="1787" t="s">
        <v>1876</v>
      </c>
      <c r="B3" s="1786" t="s">
        <v>1635</v>
      </c>
      <c r="C3" s="1786" t="s">
        <v>1637</v>
      </c>
      <c r="D3" s="1786" t="s">
        <v>1638</v>
      </c>
      <c r="E3" s="1786" t="s">
        <v>25</v>
      </c>
      <c r="F3" s="1786" t="s">
        <v>1640</v>
      </c>
      <c r="G3" s="1786" t="s">
        <v>21</v>
      </c>
      <c r="H3" s="1786" t="s">
        <v>35</v>
      </c>
      <c r="I3" s="1786" t="s">
        <v>1642</v>
      </c>
      <c r="J3" s="1786" t="s">
        <v>1644</v>
      </c>
      <c r="K3" s="1786" t="s">
        <v>1645</v>
      </c>
      <c r="L3" s="1786" t="s">
        <v>41</v>
      </c>
      <c r="M3" s="1786" t="s">
        <v>29</v>
      </c>
      <c r="N3" s="1786" t="s">
        <v>27</v>
      </c>
      <c r="O3" s="1786" t="s">
        <v>63</v>
      </c>
      <c r="P3" s="1786" t="s">
        <v>65</v>
      </c>
      <c r="Q3" s="1786" t="s">
        <v>33</v>
      </c>
      <c r="R3" s="1786" t="s">
        <v>61</v>
      </c>
      <c r="S3" s="1786" t="s">
        <v>1646</v>
      </c>
      <c r="T3" s="1786" t="s">
        <v>51</v>
      </c>
      <c r="U3" s="1786" t="s">
        <v>55</v>
      </c>
      <c r="V3" s="1786" t="s">
        <v>73</v>
      </c>
      <c r="W3" s="1786" t="s">
        <v>1647</v>
      </c>
      <c r="X3" s="1786" t="s">
        <v>23</v>
      </c>
      <c r="Y3" s="1786" t="s">
        <v>53</v>
      </c>
      <c r="Z3" s="1786" t="s">
        <v>1648</v>
      </c>
      <c r="AA3" s="1786" t="s">
        <v>1623</v>
      </c>
      <c r="AB3" s="1786" t="s">
        <v>1625</v>
      </c>
      <c r="AC3" s="1786" t="s">
        <v>1626</v>
      </c>
      <c r="AD3" s="1786" t="s">
        <v>1627</v>
      </c>
      <c r="AE3" s="1786" t="s">
        <v>1629</v>
      </c>
      <c r="AF3" s="1786" t="s">
        <v>1630</v>
      </c>
      <c r="AG3" s="1786" t="s">
        <v>1633</v>
      </c>
      <c r="AH3" s="1786" t="s">
        <v>1634</v>
      </c>
      <c r="AI3" s="1786" t="s">
        <v>13</v>
      </c>
      <c r="AJ3" s="1786" t="s">
        <v>1651</v>
      </c>
      <c r="AK3" s="1786" t="s">
        <v>1654</v>
      </c>
      <c r="AL3" s="1786" t="s">
        <v>1656</v>
      </c>
      <c r="AM3" s="1786" t="s">
        <v>1645</v>
      </c>
      <c r="AN3" s="1786" t="s">
        <v>1657</v>
      </c>
      <c r="AO3" s="1786" t="s">
        <v>1658</v>
      </c>
      <c r="AP3" s="1786" t="s">
        <v>1641</v>
      </c>
      <c r="AQ3" s="1786" t="s">
        <v>43</v>
      </c>
      <c r="AR3" s="1786" t="s">
        <v>39</v>
      </c>
      <c r="AS3" s="1786" t="s">
        <v>1628</v>
      </c>
      <c r="AT3" s="1786" t="s">
        <v>75</v>
      </c>
      <c r="AU3" s="1786" t="s">
        <v>67</v>
      </c>
      <c r="AV3" s="1786" t="s">
        <v>1636</v>
      </c>
      <c r="AW3" s="1786" t="s">
        <v>1639</v>
      </c>
      <c r="AX3" s="1786" t="s">
        <v>57</v>
      </c>
      <c r="AY3" s="1786" t="s">
        <v>47</v>
      </c>
      <c r="AZ3" s="1786" t="s">
        <v>1643</v>
      </c>
      <c r="BA3" s="1786" t="s">
        <v>59</v>
      </c>
      <c r="BB3" s="1786" t="s">
        <v>49</v>
      </c>
      <c r="BC3" s="1786" t="s">
        <v>37</v>
      </c>
      <c r="BD3" s="1786" t="s">
        <v>45</v>
      </c>
      <c r="BE3" s="1786" t="s">
        <v>1622</v>
      </c>
      <c r="BF3" s="1786" t="s">
        <v>1624</v>
      </c>
      <c r="BG3" s="1786" t="s">
        <v>1631</v>
      </c>
      <c r="BH3" s="1786" t="s">
        <v>1632</v>
      </c>
      <c r="BI3" s="1786" t="s">
        <v>19</v>
      </c>
      <c r="BJ3" s="1786" t="s">
        <v>17</v>
      </c>
      <c r="BK3" s="1786" t="s">
        <v>15</v>
      </c>
      <c r="BL3" s="1786" t="s">
        <v>1652</v>
      </c>
      <c r="BM3" s="1786" t="s">
        <v>1637</v>
      </c>
      <c r="BN3" s="1786" t="s">
        <v>1653</v>
      </c>
      <c r="BO3" s="1786" t="s">
        <v>1655</v>
      </c>
    </row>
    <row r="4" spans="1:67" x14ac:dyDescent="0.25">
      <c r="A4" s="1787" t="s">
        <v>1875</v>
      </c>
      <c r="B4" s="1786" t="s">
        <v>96</v>
      </c>
      <c r="C4" s="1786" t="s">
        <v>1609</v>
      </c>
      <c r="D4" s="1786" t="s">
        <v>1609</v>
      </c>
      <c r="E4" s="1786" t="s">
        <v>1609</v>
      </c>
      <c r="F4" s="1786" t="s">
        <v>1609</v>
      </c>
      <c r="G4" s="1786" t="s">
        <v>1609</v>
      </c>
      <c r="H4" s="1786" t="s">
        <v>1609</v>
      </c>
      <c r="I4" s="1786" t="s">
        <v>1609</v>
      </c>
      <c r="J4" s="1786" t="s">
        <v>1609</v>
      </c>
      <c r="K4" s="1786" t="s">
        <v>1609</v>
      </c>
      <c r="L4" s="1786" t="s">
        <v>1609</v>
      </c>
      <c r="M4" s="1786" t="s">
        <v>1609</v>
      </c>
      <c r="N4" s="1786" t="s">
        <v>1609</v>
      </c>
      <c r="O4" s="1786" t="s">
        <v>1609</v>
      </c>
      <c r="P4" s="1786" t="s">
        <v>1609</v>
      </c>
      <c r="Q4" s="1786" t="s">
        <v>1609</v>
      </c>
      <c r="R4" s="1786" t="s">
        <v>1609</v>
      </c>
      <c r="S4" s="1786" t="s">
        <v>1609</v>
      </c>
      <c r="T4" s="1786" t="s">
        <v>1610</v>
      </c>
      <c r="U4" s="1786" t="s">
        <v>1609</v>
      </c>
      <c r="V4" s="1786" t="s">
        <v>1609</v>
      </c>
      <c r="W4" s="1786" t="s">
        <v>1609</v>
      </c>
      <c r="X4" s="1786" t="s">
        <v>1609</v>
      </c>
      <c r="Y4" s="1786" t="s">
        <v>1609</v>
      </c>
      <c r="Z4" s="1786" t="s">
        <v>1611</v>
      </c>
      <c r="AA4" s="1786" t="s">
        <v>96</v>
      </c>
      <c r="AB4" s="1786" t="s">
        <v>96</v>
      </c>
      <c r="AC4" s="1786" t="s">
        <v>96</v>
      </c>
      <c r="AD4" s="1786" t="s">
        <v>96</v>
      </c>
      <c r="AE4" s="1786" t="s">
        <v>96</v>
      </c>
      <c r="AF4" s="1786" t="s">
        <v>96</v>
      </c>
      <c r="AG4" s="1786" t="s">
        <v>96</v>
      </c>
      <c r="AH4" s="1786" t="s">
        <v>96</v>
      </c>
      <c r="AI4" s="1786" t="s">
        <v>1609</v>
      </c>
      <c r="AJ4" s="1786" t="s">
        <v>1609</v>
      </c>
      <c r="AK4" s="1786" t="s">
        <v>1609</v>
      </c>
      <c r="AL4" s="1786" t="s">
        <v>1609</v>
      </c>
      <c r="AM4" s="1786" t="s">
        <v>1609</v>
      </c>
      <c r="AN4" s="1786" t="s">
        <v>1609</v>
      </c>
      <c r="AO4" s="1786" t="s">
        <v>1609</v>
      </c>
      <c r="AP4" s="1786" t="s">
        <v>1609</v>
      </c>
      <c r="AQ4" s="1786" t="s">
        <v>1609</v>
      </c>
      <c r="AR4" s="1786" t="s">
        <v>1609</v>
      </c>
      <c r="AS4" s="1786" t="s">
        <v>96</v>
      </c>
      <c r="AT4" s="1786" t="s">
        <v>1609</v>
      </c>
      <c r="AU4" s="1786" t="s">
        <v>1609</v>
      </c>
      <c r="AV4" s="1786" t="s">
        <v>1609</v>
      </c>
      <c r="AW4" s="1786" t="s">
        <v>1609</v>
      </c>
      <c r="AX4" s="1786" t="s">
        <v>1609</v>
      </c>
      <c r="AY4" s="1786" t="s">
        <v>1609</v>
      </c>
      <c r="AZ4" s="1786" t="s">
        <v>1609</v>
      </c>
      <c r="BA4" s="1786" t="s">
        <v>1609</v>
      </c>
      <c r="BB4" s="1786" t="s">
        <v>1609</v>
      </c>
      <c r="BC4" s="1786" t="s">
        <v>1609</v>
      </c>
      <c r="BD4" s="1786" t="s">
        <v>1609</v>
      </c>
      <c r="BE4" s="1786" t="s">
        <v>96</v>
      </c>
      <c r="BF4" s="1786" t="s">
        <v>96</v>
      </c>
      <c r="BG4" s="1786" t="s">
        <v>96</v>
      </c>
      <c r="BH4" s="1786" t="s">
        <v>96</v>
      </c>
      <c r="BI4" s="1786" t="s">
        <v>1609</v>
      </c>
      <c r="BJ4" s="1786" t="s">
        <v>1609</v>
      </c>
      <c r="BK4" s="1786" t="s">
        <v>1609</v>
      </c>
      <c r="BL4" s="1786" t="s">
        <v>1609</v>
      </c>
      <c r="BM4" s="1786" t="s">
        <v>1609</v>
      </c>
      <c r="BN4" s="1786" t="s">
        <v>1609</v>
      </c>
      <c r="BO4" s="1786" t="s">
        <v>1609</v>
      </c>
    </row>
    <row r="5" spans="1:67" x14ac:dyDescent="0.25">
      <c r="A5" s="1787" t="s">
        <v>1874</v>
      </c>
      <c r="B5" s="1786">
        <v>0.01</v>
      </c>
      <c r="C5" s="1786">
        <v>0.05</v>
      </c>
      <c r="D5" s="1786">
        <v>0.5</v>
      </c>
      <c r="E5" s="1786">
        <v>1</v>
      </c>
      <c r="F5" s="1786">
        <v>0.1</v>
      </c>
      <c r="G5" s="1786">
        <v>3</v>
      </c>
      <c r="H5" s="1786">
        <v>0.2</v>
      </c>
      <c r="I5" s="1786">
        <v>0.1</v>
      </c>
      <c r="J5" s="1786">
        <v>0.05</v>
      </c>
      <c r="K5" s="1786">
        <v>0.05</v>
      </c>
      <c r="L5" s="1786">
        <v>0.5</v>
      </c>
      <c r="M5" s="1786">
        <v>0.3</v>
      </c>
      <c r="N5" s="1786">
        <v>0.5</v>
      </c>
      <c r="O5" s="1786">
        <v>1</v>
      </c>
      <c r="P5" s="1786">
        <v>1</v>
      </c>
      <c r="Q5" s="1786">
        <v>1</v>
      </c>
      <c r="R5" s="1786">
        <v>1</v>
      </c>
      <c r="S5" s="1786">
        <v>100</v>
      </c>
      <c r="T5" s="1786">
        <v>2</v>
      </c>
      <c r="U5" s="1786">
        <v>0.5</v>
      </c>
      <c r="V5" s="1786">
        <v>5</v>
      </c>
      <c r="W5" s="1786">
        <v>0.1</v>
      </c>
      <c r="X5" s="1786">
        <v>0.1</v>
      </c>
      <c r="Y5" s="1786">
        <v>3</v>
      </c>
      <c r="Z5" s="1786"/>
      <c r="AA5" s="1786">
        <v>0.01</v>
      </c>
      <c r="AB5" s="1786">
        <v>5.0000000000000001E-3</v>
      </c>
      <c r="AC5" s="1786">
        <v>0.01</v>
      </c>
      <c r="AD5" s="1786">
        <v>0.01</v>
      </c>
      <c r="AE5" s="1786">
        <v>0.01</v>
      </c>
      <c r="AF5" s="1786">
        <v>1E-3</v>
      </c>
      <c r="AG5" s="1786">
        <v>0.01</v>
      </c>
      <c r="AH5" s="1786"/>
      <c r="AI5" s="1786">
        <v>0.05</v>
      </c>
      <c r="AJ5" s="1786">
        <v>0.01</v>
      </c>
      <c r="AK5" s="1786">
        <v>0.01</v>
      </c>
      <c r="AL5" s="1786">
        <v>0.01</v>
      </c>
      <c r="AM5" s="1786">
        <v>5.0000000000000001E-3</v>
      </c>
      <c r="AN5" s="1786">
        <v>0.01</v>
      </c>
      <c r="AO5" s="1786">
        <v>2E-3</v>
      </c>
      <c r="AP5" s="1786">
        <v>1</v>
      </c>
      <c r="AQ5" s="1786">
        <v>2</v>
      </c>
      <c r="AR5" s="1786">
        <v>1</v>
      </c>
      <c r="AS5" s="1786">
        <v>0.01</v>
      </c>
      <c r="AT5" s="1786">
        <v>5</v>
      </c>
      <c r="AU5" s="1786">
        <v>1</v>
      </c>
      <c r="AV5" s="1786">
        <v>1</v>
      </c>
      <c r="AW5" s="1786">
        <v>0.1</v>
      </c>
      <c r="AX5" s="1786">
        <v>5</v>
      </c>
      <c r="AY5" s="1786">
        <v>1</v>
      </c>
      <c r="AZ5" s="1786">
        <v>0.01</v>
      </c>
      <c r="BA5" s="1786">
        <v>0.5</v>
      </c>
      <c r="BB5" s="1786">
        <v>0.1</v>
      </c>
      <c r="BC5" s="1786">
        <v>0.05</v>
      </c>
      <c r="BD5" s="1786">
        <v>0.01</v>
      </c>
      <c r="BE5" s="1786">
        <v>0.01</v>
      </c>
      <c r="BF5" s="1786">
        <v>0.01</v>
      </c>
      <c r="BG5" s="1786">
        <v>0.01</v>
      </c>
      <c r="BH5" s="1786">
        <v>0.01</v>
      </c>
      <c r="BI5" s="1786">
        <v>0.05</v>
      </c>
      <c r="BJ5" s="1786">
        <v>0.05</v>
      </c>
      <c r="BK5" s="1786">
        <v>0.01</v>
      </c>
      <c r="BL5" s="1786">
        <v>5.0000000000000001E-3</v>
      </c>
      <c r="BM5" s="1786">
        <v>0.01</v>
      </c>
      <c r="BN5" s="1786">
        <v>0.01</v>
      </c>
      <c r="BO5" s="1786">
        <v>0.01</v>
      </c>
    </row>
    <row r="6" spans="1:67" ht="15.75" thickBot="1" x14ac:dyDescent="0.3">
      <c r="A6" s="1789" t="s">
        <v>1873</v>
      </c>
      <c r="B6" s="1788" t="s">
        <v>1872</v>
      </c>
      <c r="C6" s="1788" t="s">
        <v>1867</v>
      </c>
      <c r="D6" s="1788" t="s">
        <v>1867</v>
      </c>
      <c r="E6" s="1788" t="s">
        <v>1867</v>
      </c>
      <c r="F6" s="1788" t="s">
        <v>1867</v>
      </c>
      <c r="G6" s="1788" t="s">
        <v>1867</v>
      </c>
      <c r="H6" s="1788" t="s">
        <v>1867</v>
      </c>
      <c r="I6" s="1788" t="s">
        <v>1867</v>
      </c>
      <c r="J6" s="1788" t="s">
        <v>1867</v>
      </c>
      <c r="K6" s="1788" t="s">
        <v>1867</v>
      </c>
      <c r="L6" s="1788" t="s">
        <v>1867</v>
      </c>
      <c r="M6" s="1788" t="s">
        <v>1871</v>
      </c>
      <c r="N6" s="1788" t="s">
        <v>1871</v>
      </c>
      <c r="O6" s="1788" t="s">
        <v>1871</v>
      </c>
      <c r="P6" s="1788" t="s">
        <v>1871</v>
      </c>
      <c r="Q6" s="1788" t="s">
        <v>1871</v>
      </c>
      <c r="R6" s="1788" t="s">
        <v>1871</v>
      </c>
      <c r="S6" s="1788" t="s">
        <v>1871</v>
      </c>
      <c r="T6" s="1788" t="s">
        <v>1870</v>
      </c>
      <c r="U6" s="1788" t="s">
        <v>1870</v>
      </c>
      <c r="V6" s="1788" t="s">
        <v>1870</v>
      </c>
      <c r="W6" s="1788" t="s">
        <v>1870</v>
      </c>
      <c r="X6" s="1788" t="s">
        <v>1870</v>
      </c>
      <c r="Y6" s="1788" t="s">
        <v>1870</v>
      </c>
      <c r="Z6" s="1788" t="s">
        <v>1870</v>
      </c>
      <c r="AA6" s="1788" t="s">
        <v>1868</v>
      </c>
      <c r="AB6" s="1788" t="s">
        <v>1868</v>
      </c>
      <c r="AC6" s="1788" t="s">
        <v>1868</v>
      </c>
      <c r="AD6" s="1788" t="s">
        <v>1868</v>
      </c>
      <c r="AE6" s="1788" t="s">
        <v>1868</v>
      </c>
      <c r="AF6" s="1788" t="s">
        <v>1868</v>
      </c>
      <c r="AG6" s="1788" t="s">
        <v>1868</v>
      </c>
      <c r="AH6" s="1788" t="s">
        <v>1869</v>
      </c>
      <c r="AI6" s="1788" t="s">
        <v>1867</v>
      </c>
      <c r="AJ6" s="1788" t="s">
        <v>1867</v>
      </c>
      <c r="AK6" s="1788" t="s">
        <v>1867</v>
      </c>
      <c r="AL6" s="1788" t="s">
        <v>1867</v>
      </c>
      <c r="AM6" s="1788" t="s">
        <v>1867</v>
      </c>
      <c r="AN6" s="1788" t="s">
        <v>1867</v>
      </c>
      <c r="AO6" s="1788" t="s">
        <v>1867</v>
      </c>
      <c r="AP6" s="1788" t="s">
        <v>1868</v>
      </c>
      <c r="AQ6" s="1788" t="s">
        <v>1868</v>
      </c>
      <c r="AR6" s="1788" t="s">
        <v>1868</v>
      </c>
      <c r="AS6" s="1788" t="s">
        <v>1868</v>
      </c>
      <c r="AT6" s="1788" t="s">
        <v>1867</v>
      </c>
      <c r="AU6" s="1788" t="s">
        <v>1867</v>
      </c>
      <c r="AV6" s="1788" t="s">
        <v>1867</v>
      </c>
      <c r="AW6" s="1788" t="s">
        <v>1867</v>
      </c>
      <c r="AX6" s="1788" t="s">
        <v>1867</v>
      </c>
      <c r="AY6" s="1788" t="s">
        <v>1867</v>
      </c>
      <c r="AZ6" s="1788" t="s">
        <v>1867</v>
      </c>
      <c r="BA6" s="1788" t="s">
        <v>1867</v>
      </c>
      <c r="BB6" s="1788" t="s">
        <v>1867</v>
      </c>
      <c r="BC6" s="1788" t="s">
        <v>1867</v>
      </c>
      <c r="BD6" s="1788" t="s">
        <v>1867</v>
      </c>
      <c r="BE6" s="1788" t="s">
        <v>1868</v>
      </c>
      <c r="BF6" s="1788" t="s">
        <v>1868</v>
      </c>
      <c r="BG6" s="1788" t="s">
        <v>1868</v>
      </c>
      <c r="BH6" s="1788" t="s">
        <v>1868</v>
      </c>
      <c r="BI6" s="1788" t="s">
        <v>1867</v>
      </c>
      <c r="BJ6" s="1788" t="s">
        <v>1867</v>
      </c>
      <c r="BK6" s="1788" t="s">
        <v>1867</v>
      </c>
      <c r="BL6" s="1788" t="s">
        <v>1867</v>
      </c>
      <c r="BM6" s="1788" t="s">
        <v>1867</v>
      </c>
      <c r="BN6" s="1788" t="s">
        <v>1867</v>
      </c>
      <c r="BO6" s="1788" t="s">
        <v>1867</v>
      </c>
    </row>
    <row r="7" spans="1:67" ht="15.75" thickTop="1" x14ac:dyDescent="0.25">
      <c r="A7" s="1787" t="s">
        <v>1866</v>
      </c>
      <c r="B7" s="1786"/>
      <c r="C7" s="1786"/>
      <c r="D7" s="1786"/>
      <c r="E7" s="1786"/>
      <c r="F7" s="1786"/>
      <c r="G7" s="1786"/>
      <c r="H7" s="1786"/>
      <c r="I7" s="1786"/>
      <c r="J7" s="1786"/>
      <c r="K7" s="1786"/>
      <c r="L7" s="1786"/>
      <c r="M7" s="1786"/>
      <c r="N7" s="1786"/>
      <c r="O7" s="1786"/>
      <c r="P7" s="1786"/>
      <c r="Q7" s="1786"/>
      <c r="R7" s="1786"/>
      <c r="S7" s="1786"/>
      <c r="T7" s="1786"/>
      <c r="U7" s="1786"/>
      <c r="V7" s="1786"/>
      <c r="W7" s="1786"/>
      <c r="X7" s="1786"/>
      <c r="Y7" s="1786"/>
      <c r="Z7" s="1786"/>
      <c r="AA7" s="1786">
        <v>1.82</v>
      </c>
      <c r="AB7" s="1786">
        <v>1.2E-2</v>
      </c>
      <c r="AC7" s="1786">
        <v>0.34</v>
      </c>
      <c r="AD7" s="1786">
        <v>42.93</v>
      </c>
      <c r="AE7" s="1786">
        <v>0.53</v>
      </c>
      <c r="AF7" s="1786">
        <v>0.111</v>
      </c>
      <c r="AG7" s="1786"/>
      <c r="AH7" s="1786"/>
      <c r="AI7" s="1786"/>
      <c r="AJ7" s="1786"/>
      <c r="AK7" s="1786"/>
      <c r="AL7" s="1786"/>
      <c r="AM7" s="1786"/>
      <c r="AN7" s="1786"/>
      <c r="AO7" s="1786"/>
      <c r="AP7" s="1786"/>
      <c r="AQ7" s="1786"/>
      <c r="AR7" s="1786"/>
      <c r="AS7" s="1786">
        <v>0.86</v>
      </c>
      <c r="AT7" s="1786"/>
      <c r="AU7" s="1786"/>
      <c r="AV7" s="1786"/>
      <c r="AW7" s="1786"/>
      <c r="AX7" s="1786"/>
      <c r="AY7" s="1786"/>
      <c r="AZ7" s="1786"/>
      <c r="BA7" s="1786"/>
      <c r="BB7" s="1786"/>
      <c r="BC7" s="1786"/>
      <c r="BD7" s="1786"/>
      <c r="BE7" s="1786">
        <v>10.47</v>
      </c>
      <c r="BF7" s="1786">
        <v>0.78</v>
      </c>
      <c r="BG7" s="1786">
        <v>30.4</v>
      </c>
      <c r="BH7" s="1786">
        <v>0.1</v>
      </c>
      <c r="BI7" s="1786"/>
      <c r="BJ7" s="1786"/>
      <c r="BK7" s="1786"/>
      <c r="BL7" s="1786"/>
      <c r="BM7" s="1786"/>
      <c r="BN7" s="1786"/>
      <c r="BO7" s="1786"/>
    </row>
    <row r="8" spans="1:67" x14ac:dyDescent="0.25">
      <c r="A8" s="1787" t="s">
        <v>1865</v>
      </c>
      <c r="B8" s="1786"/>
      <c r="C8" s="1786"/>
      <c r="D8" s="1786"/>
      <c r="E8" s="1786"/>
      <c r="F8" s="1786"/>
      <c r="G8" s="1786"/>
      <c r="H8" s="1786"/>
      <c r="I8" s="1786"/>
      <c r="J8" s="1786"/>
      <c r="K8" s="1786"/>
      <c r="L8" s="1786"/>
      <c r="M8" s="1786"/>
      <c r="N8" s="1786"/>
      <c r="O8" s="1786"/>
      <c r="P8" s="1786"/>
      <c r="Q8" s="1786"/>
      <c r="R8" s="1786"/>
      <c r="S8" s="1786"/>
      <c r="T8" s="1786"/>
      <c r="U8" s="1786"/>
      <c r="V8" s="1786"/>
      <c r="W8" s="1786"/>
      <c r="X8" s="1786"/>
      <c r="Y8" s="1786"/>
      <c r="Z8" s="1786"/>
      <c r="AA8" s="1786">
        <v>1.8</v>
      </c>
      <c r="AB8" s="1786">
        <v>1.1599999999999999E-2</v>
      </c>
      <c r="AC8" s="1786">
        <v>0.33</v>
      </c>
      <c r="AD8" s="1786">
        <v>43.6</v>
      </c>
      <c r="AE8" s="1786">
        <v>0.51</v>
      </c>
      <c r="AF8" s="1786">
        <v>0.11</v>
      </c>
      <c r="AG8" s="1786"/>
      <c r="AH8" s="1786"/>
      <c r="AI8" s="1786"/>
      <c r="AJ8" s="1786"/>
      <c r="AK8" s="1786"/>
      <c r="AL8" s="1786"/>
      <c r="AM8" s="1786"/>
      <c r="AN8" s="1786"/>
      <c r="AO8" s="1786"/>
      <c r="AP8" s="1786"/>
      <c r="AQ8" s="1786"/>
      <c r="AR8" s="1786"/>
      <c r="AS8" s="1786">
        <v>0.86</v>
      </c>
      <c r="AT8" s="1786"/>
      <c r="AU8" s="1786"/>
      <c r="AV8" s="1786"/>
      <c r="AW8" s="1786"/>
      <c r="AX8" s="1786"/>
      <c r="AY8" s="1786"/>
      <c r="AZ8" s="1786"/>
      <c r="BA8" s="1786"/>
      <c r="BB8" s="1786"/>
      <c r="BC8" s="1786"/>
      <c r="BD8" s="1786"/>
      <c r="BE8" s="1786">
        <v>11.2</v>
      </c>
      <c r="BF8" s="1786">
        <v>0.79</v>
      </c>
      <c r="BG8" s="1786">
        <v>30.2</v>
      </c>
      <c r="BH8" s="1786">
        <v>0.1</v>
      </c>
      <c r="BI8" s="1786"/>
      <c r="BJ8" s="1786"/>
      <c r="BK8" s="1786"/>
      <c r="BL8" s="1786"/>
      <c r="BM8" s="1786"/>
      <c r="BN8" s="1786"/>
      <c r="BO8" s="1786"/>
    </row>
    <row r="9" spans="1:67" x14ac:dyDescent="0.25">
      <c r="A9" s="1787" t="s">
        <v>1864</v>
      </c>
      <c r="B9" s="1786"/>
      <c r="C9" s="1786"/>
      <c r="D9" s="1786"/>
      <c r="E9" s="1786"/>
      <c r="F9" s="1786"/>
      <c r="G9" s="1786"/>
      <c r="H9" s="1786"/>
      <c r="I9" s="1786"/>
      <c r="J9" s="1786"/>
      <c r="K9" s="1786"/>
      <c r="L9" s="1786"/>
      <c r="M9" s="1786"/>
      <c r="N9" s="1786"/>
      <c r="O9" s="1786"/>
      <c r="P9" s="1786"/>
      <c r="Q9" s="1786"/>
      <c r="R9" s="1786"/>
      <c r="S9" s="1786"/>
      <c r="T9" s="1786"/>
      <c r="U9" s="1786"/>
      <c r="V9" s="1786"/>
      <c r="W9" s="1786"/>
      <c r="X9" s="1786"/>
      <c r="Y9" s="1786"/>
      <c r="Z9" s="1786"/>
      <c r="AA9" s="1786">
        <v>12.73</v>
      </c>
      <c r="AB9" s="1786">
        <v>0.13700000000000001</v>
      </c>
      <c r="AC9" s="1786">
        <v>0.15</v>
      </c>
      <c r="AD9" s="1786">
        <v>0.59</v>
      </c>
      <c r="AE9" s="1786">
        <v>5.34</v>
      </c>
      <c r="AF9" s="1786">
        <v>0.28699999999999998</v>
      </c>
      <c r="AG9" s="1786"/>
      <c r="AH9" s="1786"/>
      <c r="AI9" s="1786"/>
      <c r="AJ9" s="1786"/>
      <c r="AK9" s="1786"/>
      <c r="AL9" s="1786"/>
      <c r="AM9" s="1786"/>
      <c r="AN9" s="1786"/>
      <c r="AO9" s="1786"/>
      <c r="AP9" s="1786">
        <v>4</v>
      </c>
      <c r="AQ9" s="1786">
        <v>42</v>
      </c>
      <c r="AR9" s="1786">
        <v>392</v>
      </c>
      <c r="AS9" s="1786">
        <v>2.46</v>
      </c>
      <c r="AT9" s="1786"/>
      <c r="AU9" s="1786"/>
      <c r="AV9" s="1786"/>
      <c r="AW9" s="1786"/>
      <c r="AX9" s="1786"/>
      <c r="AY9" s="1786"/>
      <c r="AZ9" s="1786"/>
      <c r="BA9" s="1786"/>
      <c r="BB9" s="1786"/>
      <c r="BC9" s="1786"/>
      <c r="BD9" s="1786"/>
      <c r="BE9" s="1786">
        <v>69.25</v>
      </c>
      <c r="BF9" s="1786">
        <v>3.22</v>
      </c>
      <c r="BG9" s="1786">
        <v>0.05</v>
      </c>
      <c r="BH9" s="1786"/>
      <c r="BI9" s="1786"/>
      <c r="BJ9" s="1786"/>
      <c r="BK9" s="1786"/>
      <c r="BL9" s="1786"/>
      <c r="BM9" s="1786"/>
      <c r="BN9" s="1786"/>
      <c r="BO9" s="1786"/>
    </row>
    <row r="10" spans="1:67" x14ac:dyDescent="0.25">
      <c r="A10" s="1787" t="s">
        <v>1863</v>
      </c>
      <c r="B10" s="1786"/>
      <c r="C10" s="1786"/>
      <c r="D10" s="1786"/>
      <c r="E10" s="1786"/>
      <c r="F10" s="1786"/>
      <c r="G10" s="1786"/>
      <c r="H10" s="1786"/>
      <c r="I10" s="1786"/>
      <c r="J10" s="1786"/>
      <c r="K10" s="1786"/>
      <c r="L10" s="1786"/>
      <c r="M10" s="1786"/>
      <c r="N10" s="1786"/>
      <c r="O10" s="1786"/>
      <c r="P10" s="1786"/>
      <c r="Q10" s="1786"/>
      <c r="R10" s="1786"/>
      <c r="S10" s="1786"/>
      <c r="T10" s="1786"/>
      <c r="U10" s="1786"/>
      <c r="V10" s="1786"/>
      <c r="W10" s="1786"/>
      <c r="X10" s="1786"/>
      <c r="Y10" s="1786"/>
      <c r="Z10" s="1786"/>
      <c r="AA10" s="1786">
        <v>13</v>
      </c>
      <c r="AB10" s="1786">
        <v>0.14000000000000001</v>
      </c>
      <c r="AC10" s="1786">
        <v>0.16</v>
      </c>
      <c r="AD10" s="1786">
        <v>0.59</v>
      </c>
      <c r="AE10" s="1786">
        <v>5.43</v>
      </c>
      <c r="AF10" s="1786">
        <v>0.3</v>
      </c>
      <c r="AG10" s="1786"/>
      <c r="AH10" s="1786"/>
      <c r="AI10" s="1786"/>
      <c r="AJ10" s="1786"/>
      <c r="AK10" s="1786"/>
      <c r="AL10" s="1786"/>
      <c r="AM10" s="1786"/>
      <c r="AN10" s="1786"/>
      <c r="AO10" s="1786"/>
      <c r="AP10" s="1786">
        <v>4</v>
      </c>
      <c r="AQ10" s="1786">
        <v>43</v>
      </c>
      <c r="AR10" s="1786">
        <v>403</v>
      </c>
      <c r="AS10" s="1786">
        <v>2.57</v>
      </c>
      <c r="AT10" s="1786"/>
      <c r="AU10" s="1786"/>
      <c r="AV10" s="1786"/>
      <c r="AW10" s="1786"/>
      <c r="AX10" s="1786"/>
      <c r="AY10" s="1786"/>
      <c r="AZ10" s="1786"/>
      <c r="BA10" s="1786"/>
      <c r="BB10" s="1786"/>
      <c r="BC10" s="1786"/>
      <c r="BD10" s="1786"/>
      <c r="BE10" s="1786">
        <v>72.8</v>
      </c>
      <c r="BF10" s="1786">
        <v>3.21</v>
      </c>
      <c r="BG10" s="1786">
        <v>0.05</v>
      </c>
      <c r="BH10" s="1786"/>
      <c r="BI10" s="1786"/>
      <c r="BJ10" s="1786"/>
      <c r="BK10" s="1786"/>
      <c r="BL10" s="1786"/>
      <c r="BM10" s="1786"/>
      <c r="BN10" s="1786"/>
      <c r="BO10" s="1786"/>
    </row>
    <row r="11" spans="1:67" x14ac:dyDescent="0.25">
      <c r="A11" s="1787" t="s">
        <v>1862</v>
      </c>
      <c r="B11" s="1786">
        <v>14</v>
      </c>
      <c r="C11" s="1786"/>
      <c r="D11" s="1786"/>
      <c r="E11" s="1786"/>
      <c r="F11" s="1786"/>
      <c r="G11" s="1786"/>
      <c r="H11" s="1786"/>
      <c r="I11" s="1786"/>
      <c r="J11" s="1786"/>
      <c r="K11" s="1786"/>
      <c r="L11" s="1786"/>
      <c r="M11" s="1786"/>
      <c r="N11" s="1786"/>
      <c r="O11" s="1786"/>
      <c r="P11" s="1786"/>
      <c r="Q11" s="1786"/>
      <c r="R11" s="1786"/>
      <c r="S11" s="1786"/>
      <c r="T11" s="1786"/>
      <c r="U11" s="1786"/>
      <c r="V11" s="1786"/>
      <c r="W11" s="1786"/>
      <c r="X11" s="1786"/>
      <c r="Y11" s="1786"/>
      <c r="Z11" s="1786"/>
      <c r="AA11" s="1786"/>
      <c r="AB11" s="1786"/>
      <c r="AC11" s="1786"/>
      <c r="AD11" s="1786"/>
      <c r="AE11" s="1786"/>
      <c r="AF11" s="1786"/>
      <c r="AG11" s="1786"/>
      <c r="AH11" s="1786"/>
      <c r="AI11" s="1786"/>
      <c r="AJ11" s="1786"/>
      <c r="AK11" s="1786"/>
      <c r="AL11" s="1786"/>
      <c r="AM11" s="1786"/>
      <c r="AN11" s="1786"/>
      <c r="AO11" s="1786"/>
      <c r="AP11" s="1786"/>
      <c r="AQ11" s="1786"/>
      <c r="AR11" s="1786"/>
      <c r="AS11" s="1786"/>
      <c r="AT11" s="1786"/>
      <c r="AU11" s="1786"/>
      <c r="AV11" s="1786"/>
      <c r="AW11" s="1786"/>
      <c r="AX11" s="1786"/>
      <c r="AY11" s="1786"/>
      <c r="AZ11" s="1786"/>
      <c r="BA11" s="1786"/>
      <c r="BB11" s="1786"/>
      <c r="BC11" s="1786"/>
      <c r="BD11" s="1786"/>
      <c r="BE11" s="1786"/>
      <c r="BF11" s="1786"/>
      <c r="BG11" s="1786"/>
      <c r="BH11" s="1786"/>
      <c r="BI11" s="1786"/>
      <c r="BJ11" s="1786"/>
      <c r="BK11" s="1786"/>
      <c r="BL11" s="1786"/>
      <c r="BM11" s="1786"/>
      <c r="BN11" s="1786"/>
      <c r="BO11" s="1786"/>
    </row>
    <row r="12" spans="1:67" x14ac:dyDescent="0.25">
      <c r="A12" s="1787" t="s">
        <v>1861</v>
      </c>
      <c r="B12" s="1786">
        <v>14</v>
      </c>
      <c r="C12" s="1786"/>
      <c r="D12" s="1786"/>
      <c r="E12" s="1786"/>
      <c r="F12" s="1786"/>
      <c r="G12" s="1786"/>
      <c r="H12" s="1786"/>
      <c r="I12" s="1786"/>
      <c r="J12" s="1786"/>
      <c r="K12" s="1786"/>
      <c r="L12" s="1786"/>
      <c r="M12" s="1786"/>
      <c r="N12" s="1786"/>
      <c r="O12" s="1786"/>
      <c r="P12" s="1786"/>
      <c r="Q12" s="1786"/>
      <c r="R12" s="1786"/>
      <c r="S12" s="1786"/>
      <c r="T12" s="1786"/>
      <c r="U12" s="1786"/>
      <c r="V12" s="1786"/>
      <c r="W12" s="1786"/>
      <c r="X12" s="1786"/>
      <c r="Y12" s="1786"/>
      <c r="Z12" s="1786"/>
      <c r="AA12" s="1786"/>
      <c r="AB12" s="1786"/>
      <c r="AC12" s="1786"/>
      <c r="AD12" s="1786"/>
      <c r="AE12" s="1786"/>
      <c r="AF12" s="1786"/>
      <c r="AG12" s="1786"/>
      <c r="AH12" s="1786"/>
      <c r="AI12" s="1786"/>
      <c r="AJ12" s="1786"/>
      <c r="AK12" s="1786"/>
      <c r="AL12" s="1786"/>
      <c r="AM12" s="1786"/>
      <c r="AN12" s="1786"/>
      <c r="AO12" s="1786"/>
      <c r="AP12" s="1786"/>
      <c r="AQ12" s="1786"/>
      <c r="AR12" s="1786"/>
      <c r="AS12" s="1786"/>
      <c r="AT12" s="1786"/>
      <c r="AU12" s="1786"/>
      <c r="AV12" s="1786"/>
      <c r="AW12" s="1786"/>
      <c r="AX12" s="1786"/>
      <c r="AY12" s="1786"/>
      <c r="AZ12" s="1786"/>
      <c r="BA12" s="1786"/>
      <c r="BB12" s="1786"/>
      <c r="BC12" s="1786"/>
      <c r="BD12" s="1786"/>
      <c r="BE12" s="1786"/>
      <c r="BF12" s="1786"/>
      <c r="BG12" s="1786"/>
      <c r="BH12" s="1786"/>
      <c r="BI12" s="1786"/>
      <c r="BJ12" s="1786"/>
      <c r="BK12" s="1786"/>
      <c r="BL12" s="1786"/>
      <c r="BM12" s="1786"/>
      <c r="BN12" s="1786"/>
      <c r="BO12" s="1786"/>
    </row>
    <row r="13" spans="1:67" x14ac:dyDescent="0.25">
      <c r="A13" s="1787" t="s">
        <v>1862</v>
      </c>
      <c r="B13" s="1786">
        <v>14.1</v>
      </c>
      <c r="C13" s="1786"/>
      <c r="D13" s="1786"/>
      <c r="E13" s="1786"/>
      <c r="F13" s="1786"/>
      <c r="G13" s="1786"/>
      <c r="H13" s="1786"/>
      <c r="I13" s="1786"/>
      <c r="J13" s="1786"/>
      <c r="K13" s="1786"/>
      <c r="L13" s="1786"/>
      <c r="M13" s="1786"/>
      <c r="N13" s="1786"/>
      <c r="O13" s="1786"/>
      <c r="P13" s="1786"/>
      <c r="Q13" s="1786"/>
      <c r="R13" s="1786"/>
      <c r="S13" s="1786"/>
      <c r="T13" s="1786"/>
      <c r="U13" s="1786"/>
      <c r="V13" s="1786"/>
      <c r="W13" s="1786"/>
      <c r="X13" s="1786"/>
      <c r="Y13" s="1786"/>
      <c r="Z13" s="1786"/>
      <c r="AA13" s="1786"/>
      <c r="AB13" s="1786"/>
      <c r="AC13" s="1786"/>
      <c r="AD13" s="1786"/>
      <c r="AE13" s="1786"/>
      <c r="AF13" s="1786"/>
      <c r="AG13" s="1786"/>
      <c r="AH13" s="1786"/>
      <c r="AI13" s="1786"/>
      <c r="AJ13" s="1786"/>
      <c r="AK13" s="1786"/>
      <c r="AL13" s="1786"/>
      <c r="AM13" s="1786"/>
      <c r="AN13" s="1786"/>
      <c r="AO13" s="1786"/>
      <c r="AP13" s="1786"/>
      <c r="AQ13" s="1786"/>
      <c r="AR13" s="1786"/>
      <c r="AS13" s="1786"/>
      <c r="AT13" s="1786"/>
      <c r="AU13" s="1786"/>
      <c r="AV13" s="1786"/>
      <c r="AW13" s="1786"/>
      <c r="AX13" s="1786"/>
      <c r="AY13" s="1786"/>
      <c r="AZ13" s="1786"/>
      <c r="BA13" s="1786"/>
      <c r="BB13" s="1786"/>
      <c r="BC13" s="1786"/>
      <c r="BD13" s="1786"/>
      <c r="BE13" s="1786"/>
      <c r="BF13" s="1786"/>
      <c r="BG13" s="1786"/>
      <c r="BH13" s="1786"/>
      <c r="BI13" s="1786"/>
      <c r="BJ13" s="1786"/>
      <c r="BK13" s="1786"/>
      <c r="BL13" s="1786"/>
      <c r="BM13" s="1786"/>
      <c r="BN13" s="1786"/>
      <c r="BO13" s="1786"/>
    </row>
    <row r="14" spans="1:67" x14ac:dyDescent="0.25">
      <c r="A14" s="1787" t="s">
        <v>1861</v>
      </c>
      <c r="B14" s="1786">
        <v>14</v>
      </c>
      <c r="C14" s="1786"/>
      <c r="D14" s="1786"/>
      <c r="E14" s="1786"/>
      <c r="F14" s="1786"/>
      <c r="G14" s="1786"/>
      <c r="H14" s="1786"/>
      <c r="I14" s="1786"/>
      <c r="J14" s="1786"/>
      <c r="K14" s="1786"/>
      <c r="L14" s="1786"/>
      <c r="M14" s="1786"/>
      <c r="N14" s="1786"/>
      <c r="O14" s="1786"/>
      <c r="P14" s="1786"/>
      <c r="Q14" s="1786"/>
      <c r="R14" s="1786"/>
      <c r="S14" s="1786"/>
      <c r="T14" s="1786"/>
      <c r="U14" s="1786"/>
      <c r="V14" s="1786"/>
      <c r="W14" s="1786"/>
      <c r="X14" s="1786"/>
      <c r="Y14" s="1786"/>
      <c r="Z14" s="1786"/>
      <c r="AA14" s="1786"/>
      <c r="AB14" s="1786"/>
      <c r="AC14" s="1786"/>
      <c r="AD14" s="1786"/>
      <c r="AE14" s="1786"/>
      <c r="AF14" s="1786"/>
      <c r="AG14" s="1786"/>
      <c r="AH14" s="1786"/>
      <c r="AI14" s="1786"/>
      <c r="AJ14" s="1786"/>
      <c r="AK14" s="1786"/>
      <c r="AL14" s="1786"/>
      <c r="AM14" s="1786"/>
      <c r="AN14" s="1786"/>
      <c r="AO14" s="1786"/>
      <c r="AP14" s="1786"/>
      <c r="AQ14" s="1786"/>
      <c r="AR14" s="1786"/>
      <c r="AS14" s="1786"/>
      <c r="AT14" s="1786"/>
      <c r="AU14" s="1786"/>
      <c r="AV14" s="1786"/>
      <c r="AW14" s="1786"/>
      <c r="AX14" s="1786"/>
      <c r="AY14" s="1786"/>
      <c r="AZ14" s="1786"/>
      <c r="BA14" s="1786"/>
      <c r="BB14" s="1786"/>
      <c r="BC14" s="1786"/>
      <c r="BD14" s="1786"/>
      <c r="BE14" s="1786"/>
      <c r="BF14" s="1786"/>
      <c r="BG14" s="1786"/>
      <c r="BH14" s="1786"/>
      <c r="BI14" s="1786"/>
      <c r="BJ14" s="1786"/>
      <c r="BK14" s="1786"/>
      <c r="BL14" s="1786"/>
      <c r="BM14" s="1786"/>
      <c r="BN14" s="1786"/>
      <c r="BO14" s="1786"/>
    </row>
    <row r="15" spans="1:67" x14ac:dyDescent="0.25">
      <c r="A15" s="1787" t="s">
        <v>1862</v>
      </c>
      <c r="B15" s="1786">
        <v>14</v>
      </c>
      <c r="C15" s="1786"/>
      <c r="D15" s="1786"/>
      <c r="E15" s="1786"/>
      <c r="F15" s="1786"/>
      <c r="G15" s="1786"/>
      <c r="H15" s="1786"/>
      <c r="I15" s="1786"/>
      <c r="J15" s="1786"/>
      <c r="K15" s="1786"/>
      <c r="L15" s="1786"/>
      <c r="M15" s="1786"/>
      <c r="N15" s="1786"/>
      <c r="O15" s="1786"/>
      <c r="P15" s="1786"/>
      <c r="Q15" s="1786"/>
      <c r="R15" s="1786"/>
      <c r="S15" s="1786"/>
      <c r="T15" s="1786"/>
      <c r="U15" s="1786"/>
      <c r="V15" s="1786"/>
      <c r="W15" s="1786"/>
      <c r="X15" s="1786"/>
      <c r="Y15" s="1786"/>
      <c r="Z15" s="1786"/>
      <c r="AA15" s="1786"/>
      <c r="AB15" s="1786"/>
      <c r="AC15" s="1786"/>
      <c r="AD15" s="1786"/>
      <c r="AE15" s="1786"/>
      <c r="AF15" s="1786"/>
      <c r="AG15" s="1786"/>
      <c r="AH15" s="1786"/>
      <c r="AI15" s="1786"/>
      <c r="AJ15" s="1786"/>
      <c r="AK15" s="1786"/>
      <c r="AL15" s="1786"/>
      <c r="AM15" s="1786"/>
      <c r="AN15" s="1786"/>
      <c r="AO15" s="1786"/>
      <c r="AP15" s="1786"/>
      <c r="AQ15" s="1786"/>
      <c r="AR15" s="1786"/>
      <c r="AS15" s="1786"/>
      <c r="AT15" s="1786"/>
      <c r="AU15" s="1786"/>
      <c r="AV15" s="1786"/>
      <c r="AW15" s="1786"/>
      <c r="AX15" s="1786"/>
      <c r="AY15" s="1786"/>
      <c r="AZ15" s="1786"/>
      <c r="BA15" s="1786"/>
      <c r="BB15" s="1786"/>
      <c r="BC15" s="1786"/>
      <c r="BD15" s="1786"/>
      <c r="BE15" s="1786"/>
      <c r="BF15" s="1786"/>
      <c r="BG15" s="1786"/>
      <c r="BH15" s="1786"/>
      <c r="BI15" s="1786"/>
      <c r="BJ15" s="1786"/>
      <c r="BK15" s="1786"/>
      <c r="BL15" s="1786"/>
      <c r="BM15" s="1786"/>
      <c r="BN15" s="1786"/>
      <c r="BO15" s="1786"/>
    </row>
    <row r="16" spans="1:67" x14ac:dyDescent="0.25">
      <c r="A16" s="1787" t="s">
        <v>1861</v>
      </c>
      <c r="B16" s="1786">
        <v>14</v>
      </c>
      <c r="C16" s="1786"/>
      <c r="D16" s="1786"/>
      <c r="E16" s="1786"/>
      <c r="F16" s="1786"/>
      <c r="G16" s="1786"/>
      <c r="H16" s="1786"/>
      <c r="I16" s="1786"/>
      <c r="J16" s="1786"/>
      <c r="K16" s="1786"/>
      <c r="L16" s="1786"/>
      <c r="M16" s="1786"/>
      <c r="N16" s="1786"/>
      <c r="O16" s="1786"/>
      <c r="P16" s="1786"/>
      <c r="Q16" s="1786"/>
      <c r="R16" s="1786"/>
      <c r="S16" s="1786"/>
      <c r="T16" s="1786"/>
      <c r="U16" s="1786"/>
      <c r="V16" s="1786"/>
      <c r="W16" s="1786"/>
      <c r="X16" s="1786"/>
      <c r="Y16" s="1786"/>
      <c r="Z16" s="1786"/>
      <c r="AA16" s="1786"/>
      <c r="AB16" s="1786"/>
      <c r="AC16" s="1786"/>
      <c r="AD16" s="1786"/>
      <c r="AE16" s="1786"/>
      <c r="AF16" s="1786"/>
      <c r="AG16" s="1786"/>
      <c r="AH16" s="1786"/>
      <c r="AI16" s="1786"/>
      <c r="AJ16" s="1786"/>
      <c r="AK16" s="1786"/>
      <c r="AL16" s="1786"/>
      <c r="AM16" s="1786"/>
      <c r="AN16" s="1786"/>
      <c r="AO16" s="1786"/>
      <c r="AP16" s="1786"/>
      <c r="AQ16" s="1786"/>
      <c r="AR16" s="1786"/>
      <c r="AS16" s="1786"/>
      <c r="AT16" s="1786"/>
      <c r="AU16" s="1786"/>
      <c r="AV16" s="1786"/>
      <c r="AW16" s="1786"/>
      <c r="AX16" s="1786"/>
      <c r="AY16" s="1786"/>
      <c r="AZ16" s="1786"/>
      <c r="BA16" s="1786"/>
      <c r="BB16" s="1786"/>
      <c r="BC16" s="1786"/>
      <c r="BD16" s="1786"/>
      <c r="BE16" s="1786"/>
      <c r="BF16" s="1786"/>
      <c r="BG16" s="1786"/>
      <c r="BH16" s="1786"/>
      <c r="BI16" s="1786"/>
      <c r="BJ16" s="1786"/>
      <c r="BK16" s="1786"/>
      <c r="BL16" s="1786"/>
      <c r="BM16" s="1786"/>
      <c r="BN16" s="1786"/>
      <c r="BO16" s="1786"/>
    </row>
    <row r="17" spans="1:67" x14ac:dyDescent="0.25">
      <c r="A17" s="1787" t="s">
        <v>1862</v>
      </c>
      <c r="B17" s="1786">
        <v>14</v>
      </c>
      <c r="C17" s="1786"/>
      <c r="D17" s="1786"/>
      <c r="E17" s="1786"/>
      <c r="F17" s="1786"/>
      <c r="G17" s="1786"/>
      <c r="H17" s="1786"/>
      <c r="I17" s="1786"/>
      <c r="J17" s="1786"/>
      <c r="K17" s="1786"/>
      <c r="L17" s="1786"/>
      <c r="M17" s="1786"/>
      <c r="N17" s="1786"/>
      <c r="O17" s="1786"/>
      <c r="P17" s="1786"/>
      <c r="Q17" s="1786"/>
      <c r="R17" s="1786"/>
      <c r="S17" s="1786"/>
      <c r="T17" s="1786"/>
      <c r="U17" s="1786"/>
      <c r="V17" s="1786"/>
      <c r="W17" s="1786"/>
      <c r="X17" s="1786"/>
      <c r="Y17" s="1786"/>
      <c r="Z17" s="1786"/>
      <c r="AA17" s="1786"/>
      <c r="AB17" s="1786"/>
      <c r="AC17" s="1786"/>
      <c r="AD17" s="1786"/>
      <c r="AE17" s="1786"/>
      <c r="AF17" s="1786"/>
      <c r="AG17" s="1786"/>
      <c r="AH17" s="1786"/>
      <c r="AI17" s="1786"/>
      <c r="AJ17" s="1786"/>
      <c r="AK17" s="1786"/>
      <c r="AL17" s="1786"/>
      <c r="AM17" s="1786"/>
      <c r="AN17" s="1786"/>
      <c r="AO17" s="1786"/>
      <c r="AP17" s="1786"/>
      <c r="AQ17" s="1786"/>
      <c r="AR17" s="1786"/>
      <c r="AS17" s="1786"/>
      <c r="AT17" s="1786"/>
      <c r="AU17" s="1786"/>
      <c r="AV17" s="1786"/>
      <c r="AW17" s="1786"/>
      <c r="AX17" s="1786"/>
      <c r="AY17" s="1786"/>
      <c r="AZ17" s="1786"/>
      <c r="BA17" s="1786"/>
      <c r="BB17" s="1786"/>
      <c r="BC17" s="1786"/>
      <c r="BD17" s="1786"/>
      <c r="BE17" s="1786"/>
      <c r="BF17" s="1786"/>
      <c r="BG17" s="1786"/>
      <c r="BH17" s="1786"/>
      <c r="BI17" s="1786"/>
      <c r="BJ17" s="1786"/>
      <c r="BK17" s="1786"/>
      <c r="BL17" s="1786"/>
      <c r="BM17" s="1786"/>
      <c r="BN17" s="1786"/>
      <c r="BO17" s="1786"/>
    </row>
    <row r="18" spans="1:67" x14ac:dyDescent="0.25">
      <c r="A18" s="1787" t="s">
        <v>1861</v>
      </c>
      <c r="B18" s="1786">
        <v>14</v>
      </c>
      <c r="C18" s="1786"/>
      <c r="D18" s="1786"/>
      <c r="E18" s="1786"/>
      <c r="F18" s="1786"/>
      <c r="G18" s="1786"/>
      <c r="H18" s="1786"/>
      <c r="I18" s="1786"/>
      <c r="J18" s="1786"/>
      <c r="K18" s="1786"/>
      <c r="L18" s="1786"/>
      <c r="M18" s="1786"/>
      <c r="N18" s="1786"/>
      <c r="O18" s="1786"/>
      <c r="P18" s="1786"/>
      <c r="Q18" s="1786"/>
      <c r="R18" s="1786"/>
      <c r="S18" s="1786"/>
      <c r="T18" s="1786"/>
      <c r="U18" s="1786"/>
      <c r="V18" s="1786"/>
      <c r="W18" s="1786"/>
      <c r="X18" s="1786"/>
      <c r="Y18" s="1786"/>
      <c r="Z18" s="1786"/>
      <c r="AA18" s="1786"/>
      <c r="AB18" s="1786"/>
      <c r="AC18" s="1786"/>
      <c r="AD18" s="1786"/>
      <c r="AE18" s="1786"/>
      <c r="AF18" s="1786"/>
      <c r="AG18" s="1786"/>
      <c r="AH18" s="1786"/>
      <c r="AI18" s="1786"/>
      <c r="AJ18" s="1786"/>
      <c r="AK18" s="1786"/>
      <c r="AL18" s="1786"/>
      <c r="AM18" s="1786"/>
      <c r="AN18" s="1786"/>
      <c r="AO18" s="1786"/>
      <c r="AP18" s="1786"/>
      <c r="AQ18" s="1786"/>
      <c r="AR18" s="1786"/>
      <c r="AS18" s="1786"/>
      <c r="AT18" s="1786"/>
      <c r="AU18" s="1786"/>
      <c r="AV18" s="1786"/>
      <c r="AW18" s="1786"/>
      <c r="AX18" s="1786"/>
      <c r="AY18" s="1786"/>
      <c r="AZ18" s="1786"/>
      <c r="BA18" s="1786"/>
      <c r="BB18" s="1786"/>
      <c r="BC18" s="1786"/>
      <c r="BD18" s="1786"/>
      <c r="BE18" s="1786"/>
      <c r="BF18" s="1786"/>
      <c r="BG18" s="1786"/>
      <c r="BH18" s="1786"/>
      <c r="BI18" s="1786"/>
      <c r="BJ18" s="1786"/>
      <c r="BK18" s="1786"/>
      <c r="BL18" s="1786"/>
      <c r="BM18" s="1786"/>
      <c r="BN18" s="1786"/>
      <c r="BO18" s="1786"/>
    </row>
    <row r="19" spans="1:67" x14ac:dyDescent="0.25">
      <c r="A19" s="1787" t="s">
        <v>1862</v>
      </c>
      <c r="B19" s="1786">
        <v>13.3</v>
      </c>
      <c r="C19" s="1786"/>
      <c r="D19" s="1786"/>
      <c r="E19" s="1786"/>
      <c r="F19" s="1786"/>
      <c r="G19" s="1786"/>
      <c r="H19" s="1786"/>
      <c r="I19" s="1786"/>
      <c r="J19" s="1786"/>
      <c r="K19" s="1786"/>
      <c r="L19" s="1786"/>
      <c r="M19" s="1786"/>
      <c r="N19" s="1786"/>
      <c r="O19" s="1786"/>
      <c r="P19" s="1786"/>
      <c r="Q19" s="1786"/>
      <c r="R19" s="1786"/>
      <c r="S19" s="1786"/>
      <c r="T19" s="1786"/>
      <c r="U19" s="1786"/>
      <c r="V19" s="1786"/>
      <c r="W19" s="1786"/>
      <c r="X19" s="1786"/>
      <c r="Y19" s="1786"/>
      <c r="Z19" s="1786"/>
      <c r="AA19" s="1786"/>
      <c r="AB19" s="1786"/>
      <c r="AC19" s="1786"/>
      <c r="AD19" s="1786"/>
      <c r="AE19" s="1786"/>
      <c r="AF19" s="1786"/>
      <c r="AG19" s="1786"/>
      <c r="AH19" s="1786"/>
      <c r="AI19" s="1786"/>
      <c r="AJ19" s="1786"/>
      <c r="AK19" s="1786"/>
      <c r="AL19" s="1786"/>
      <c r="AM19" s="1786"/>
      <c r="AN19" s="1786"/>
      <c r="AO19" s="1786"/>
      <c r="AP19" s="1786"/>
      <c r="AQ19" s="1786"/>
      <c r="AR19" s="1786"/>
      <c r="AS19" s="1786"/>
      <c r="AT19" s="1786"/>
      <c r="AU19" s="1786"/>
      <c r="AV19" s="1786"/>
      <c r="AW19" s="1786"/>
      <c r="AX19" s="1786"/>
      <c r="AY19" s="1786"/>
      <c r="AZ19" s="1786"/>
      <c r="BA19" s="1786"/>
      <c r="BB19" s="1786"/>
      <c r="BC19" s="1786"/>
      <c r="BD19" s="1786"/>
      <c r="BE19" s="1786"/>
      <c r="BF19" s="1786"/>
      <c r="BG19" s="1786"/>
      <c r="BH19" s="1786"/>
      <c r="BI19" s="1786"/>
      <c r="BJ19" s="1786"/>
      <c r="BK19" s="1786"/>
      <c r="BL19" s="1786"/>
      <c r="BM19" s="1786"/>
      <c r="BN19" s="1786"/>
      <c r="BO19" s="1786"/>
    </row>
    <row r="20" spans="1:67" x14ac:dyDescent="0.25">
      <c r="A20" s="1787" t="s">
        <v>1861</v>
      </c>
      <c r="B20" s="1786">
        <v>14</v>
      </c>
      <c r="C20" s="1786"/>
      <c r="D20" s="1786"/>
      <c r="E20" s="1786"/>
      <c r="F20" s="1786"/>
      <c r="G20" s="1786"/>
      <c r="H20" s="1786"/>
      <c r="I20" s="1786"/>
      <c r="J20" s="1786"/>
      <c r="K20" s="1786"/>
      <c r="L20" s="1786"/>
      <c r="M20" s="1786"/>
      <c r="N20" s="1786"/>
      <c r="O20" s="1786"/>
      <c r="P20" s="1786"/>
      <c r="Q20" s="1786"/>
      <c r="R20" s="1786"/>
      <c r="S20" s="1786"/>
      <c r="T20" s="1786"/>
      <c r="U20" s="1786"/>
      <c r="V20" s="1786"/>
      <c r="W20" s="1786"/>
      <c r="X20" s="1786"/>
      <c r="Y20" s="1786"/>
      <c r="Z20" s="1786"/>
      <c r="AA20" s="1786"/>
      <c r="AB20" s="1786"/>
      <c r="AC20" s="1786"/>
      <c r="AD20" s="1786"/>
      <c r="AE20" s="1786"/>
      <c r="AF20" s="1786"/>
      <c r="AG20" s="1786"/>
      <c r="AH20" s="1786"/>
      <c r="AI20" s="1786"/>
      <c r="AJ20" s="1786"/>
      <c r="AK20" s="1786"/>
      <c r="AL20" s="1786"/>
      <c r="AM20" s="1786"/>
      <c r="AN20" s="1786"/>
      <c r="AO20" s="1786"/>
      <c r="AP20" s="1786"/>
      <c r="AQ20" s="1786"/>
      <c r="AR20" s="1786"/>
      <c r="AS20" s="1786"/>
      <c r="AT20" s="1786"/>
      <c r="AU20" s="1786"/>
      <c r="AV20" s="1786"/>
      <c r="AW20" s="1786"/>
      <c r="AX20" s="1786"/>
      <c r="AY20" s="1786"/>
      <c r="AZ20" s="1786"/>
      <c r="BA20" s="1786"/>
      <c r="BB20" s="1786"/>
      <c r="BC20" s="1786"/>
      <c r="BD20" s="1786"/>
      <c r="BE20" s="1786"/>
      <c r="BF20" s="1786"/>
      <c r="BG20" s="1786"/>
      <c r="BH20" s="1786"/>
      <c r="BI20" s="1786"/>
      <c r="BJ20" s="1786"/>
      <c r="BK20" s="1786"/>
      <c r="BL20" s="1786"/>
      <c r="BM20" s="1786"/>
      <c r="BN20" s="1786"/>
      <c r="BO20" s="1786"/>
    </row>
    <row r="21" spans="1:67" x14ac:dyDescent="0.25">
      <c r="A21" s="1787" t="s">
        <v>1860</v>
      </c>
      <c r="B21" s="1786"/>
      <c r="C21" s="1786"/>
      <c r="D21" s="1786"/>
      <c r="E21" s="1786"/>
      <c r="F21" s="1786"/>
      <c r="G21" s="1786"/>
      <c r="H21" s="1786"/>
      <c r="I21" s="1786"/>
      <c r="J21" s="1786"/>
      <c r="K21" s="1786"/>
      <c r="L21" s="1786"/>
      <c r="M21" s="1786"/>
      <c r="N21" s="1786"/>
      <c r="O21" s="1786"/>
      <c r="P21" s="1786"/>
      <c r="Q21" s="1786"/>
      <c r="R21" s="1786"/>
      <c r="S21" s="1786"/>
      <c r="T21" s="1786"/>
      <c r="U21" s="1786"/>
      <c r="V21" s="1786"/>
      <c r="W21" s="1786"/>
      <c r="X21" s="1786"/>
      <c r="Y21" s="1786"/>
      <c r="Z21" s="1786"/>
      <c r="AA21" s="1786">
        <v>20.11</v>
      </c>
      <c r="AB21" s="1786">
        <v>0.10299999999999999</v>
      </c>
      <c r="AC21" s="1786">
        <v>0.52</v>
      </c>
      <c r="AD21" s="1786">
        <v>7.89</v>
      </c>
      <c r="AE21" s="1786">
        <v>1.66</v>
      </c>
      <c r="AF21" s="1786">
        <v>0.29099999999999998</v>
      </c>
      <c r="AG21" s="1786"/>
      <c r="AH21" s="1786"/>
      <c r="AI21" s="1786"/>
      <c r="AJ21" s="1786"/>
      <c r="AK21" s="1786"/>
      <c r="AL21" s="1786"/>
      <c r="AM21" s="1786"/>
      <c r="AN21" s="1786"/>
      <c r="AO21" s="1786"/>
      <c r="AP21" s="1786">
        <v>3</v>
      </c>
      <c r="AQ21" s="1786">
        <v>1191</v>
      </c>
      <c r="AR21" s="1786">
        <v>523</v>
      </c>
      <c r="AS21" s="1786">
        <v>6.95</v>
      </c>
      <c r="AT21" s="1786"/>
      <c r="AU21" s="1786"/>
      <c r="AV21" s="1786"/>
      <c r="AW21" s="1786"/>
      <c r="AX21" s="1786"/>
      <c r="AY21" s="1786"/>
      <c r="AZ21" s="1786"/>
      <c r="BA21" s="1786"/>
      <c r="BB21" s="1786"/>
      <c r="BC21" s="1786"/>
      <c r="BD21" s="1786"/>
      <c r="BE21" s="1786">
        <v>50</v>
      </c>
      <c r="BF21" s="1786">
        <v>6.05</v>
      </c>
      <c r="BG21" s="1786">
        <v>0.13</v>
      </c>
      <c r="BH21" s="1786"/>
      <c r="BI21" s="1786"/>
      <c r="BJ21" s="1786"/>
      <c r="BK21" s="1786"/>
      <c r="BL21" s="1786"/>
      <c r="BM21" s="1786"/>
      <c r="BN21" s="1786"/>
      <c r="BO21" s="1786"/>
    </row>
    <row r="22" spans="1:67" x14ac:dyDescent="0.25">
      <c r="A22" s="1787" t="s">
        <v>1859</v>
      </c>
      <c r="B22" s="1786"/>
      <c r="C22" s="1786"/>
      <c r="D22" s="1786"/>
      <c r="E22" s="1786"/>
      <c r="F22" s="1786"/>
      <c r="G22" s="1786"/>
      <c r="H22" s="1786"/>
      <c r="I22" s="1786"/>
      <c r="J22" s="1786"/>
      <c r="K22" s="1786"/>
      <c r="L22" s="1786"/>
      <c r="M22" s="1786"/>
      <c r="N22" s="1786"/>
      <c r="O22" s="1786"/>
      <c r="P22" s="1786"/>
      <c r="Q22" s="1786"/>
      <c r="R22" s="1786"/>
      <c r="S22" s="1786"/>
      <c r="T22" s="1786"/>
      <c r="U22" s="1786"/>
      <c r="V22" s="1786"/>
      <c r="W22" s="1786"/>
      <c r="X22" s="1786"/>
      <c r="Y22" s="1786"/>
      <c r="Z22" s="1786"/>
      <c r="AA22" s="1786">
        <v>20.69</v>
      </c>
      <c r="AB22" s="1786">
        <v>0.108</v>
      </c>
      <c r="AC22" s="1786">
        <v>0.54</v>
      </c>
      <c r="AD22" s="1786">
        <v>8.0500000000000007</v>
      </c>
      <c r="AE22" s="1786">
        <v>1.66</v>
      </c>
      <c r="AF22" s="1786">
        <v>0.28699999999999998</v>
      </c>
      <c r="AG22" s="1786"/>
      <c r="AH22" s="1786"/>
      <c r="AI22" s="1786"/>
      <c r="AJ22" s="1786"/>
      <c r="AK22" s="1786"/>
      <c r="AL22" s="1786"/>
      <c r="AM22" s="1786"/>
      <c r="AN22" s="1786"/>
      <c r="AO22" s="1786"/>
      <c r="AP22" s="1786">
        <v>2.6</v>
      </c>
      <c r="AQ22" s="1786">
        <v>1191</v>
      </c>
      <c r="AR22" s="1786">
        <v>517</v>
      </c>
      <c r="AS22" s="1786">
        <v>7.1</v>
      </c>
      <c r="AT22" s="1786"/>
      <c r="AU22" s="1786"/>
      <c r="AV22" s="1786"/>
      <c r="AW22" s="1786"/>
      <c r="AX22" s="1786"/>
      <c r="AY22" s="1786"/>
      <c r="AZ22" s="1786"/>
      <c r="BA22" s="1786"/>
      <c r="BB22" s="1786"/>
      <c r="BC22" s="1786"/>
      <c r="BD22" s="1786"/>
      <c r="BE22" s="1786">
        <v>49.9</v>
      </c>
      <c r="BF22" s="1786">
        <v>6.21</v>
      </c>
      <c r="BG22" s="1786">
        <v>0.13100000000000001</v>
      </c>
      <c r="BH22" s="1786"/>
      <c r="BI22" s="1786"/>
      <c r="BJ22" s="1786"/>
      <c r="BK22" s="1786"/>
      <c r="BL22" s="1786"/>
      <c r="BM22" s="1786"/>
      <c r="BN22" s="1786"/>
      <c r="BO22" s="1786"/>
    </row>
    <row r="23" spans="1:67" x14ac:dyDescent="0.25">
      <c r="A23" s="1787" t="s">
        <v>1858</v>
      </c>
      <c r="B23" s="1786"/>
      <c r="C23" s="1786"/>
      <c r="D23" s="1786"/>
      <c r="E23" s="1786"/>
      <c r="F23" s="1786"/>
      <c r="G23" s="1786"/>
      <c r="H23" s="1786"/>
      <c r="I23" s="1786">
        <v>0.6</v>
      </c>
      <c r="J23" s="1786"/>
      <c r="K23" s="1786"/>
      <c r="L23" s="1786"/>
      <c r="M23" s="1786"/>
      <c r="N23" s="1786"/>
      <c r="O23" s="1786"/>
      <c r="P23" s="1786"/>
      <c r="Q23" s="1786"/>
      <c r="R23" s="1786"/>
      <c r="S23" s="1786"/>
      <c r="T23" s="1786"/>
      <c r="U23" s="1786"/>
      <c r="V23" s="1786"/>
      <c r="W23" s="1786"/>
      <c r="X23" s="1786"/>
      <c r="Y23" s="1786"/>
      <c r="Z23" s="1786"/>
      <c r="AA23" s="1786">
        <v>15.51</v>
      </c>
      <c r="AB23" s="1786">
        <v>0.16600000000000001</v>
      </c>
      <c r="AC23" s="1786">
        <v>9.68</v>
      </c>
      <c r="AD23" s="1786">
        <v>13.39</v>
      </c>
      <c r="AE23" s="1786">
        <v>0.03</v>
      </c>
      <c r="AF23" s="1786">
        <v>0.98299999999999998</v>
      </c>
      <c r="AG23" s="1786"/>
      <c r="AH23" s="1786"/>
      <c r="AI23" s="1786">
        <v>2.5</v>
      </c>
      <c r="AJ23" s="1786">
        <v>1.1000000000000001</v>
      </c>
      <c r="AK23" s="1786"/>
      <c r="AL23" s="1786"/>
      <c r="AM23" s="1786"/>
      <c r="AN23" s="1786">
        <v>1.7</v>
      </c>
      <c r="AO23" s="1786"/>
      <c r="AP23" s="1786" t="s">
        <v>1760</v>
      </c>
      <c r="AQ23" s="1786">
        <v>109</v>
      </c>
      <c r="AR23" s="1786">
        <v>16</v>
      </c>
      <c r="AS23" s="1786">
        <v>1.83</v>
      </c>
      <c r="AT23" s="1786">
        <v>317</v>
      </c>
      <c r="AU23" s="1786">
        <v>50</v>
      </c>
      <c r="AV23" s="1786">
        <v>15</v>
      </c>
      <c r="AW23" s="1786"/>
      <c r="AX23" s="1786"/>
      <c r="AY23" s="1786"/>
      <c r="AZ23" s="1786"/>
      <c r="BA23" s="1786"/>
      <c r="BB23" s="1786"/>
      <c r="BC23" s="1786"/>
      <c r="BD23" s="1786"/>
      <c r="BE23" s="1786">
        <v>48.26</v>
      </c>
      <c r="BF23" s="1786">
        <v>11.05</v>
      </c>
      <c r="BG23" s="1786">
        <v>0.02</v>
      </c>
      <c r="BH23" s="1786"/>
      <c r="BI23" s="1786">
        <v>0.7</v>
      </c>
      <c r="BJ23" s="1786">
        <v>2</v>
      </c>
      <c r="BK23" s="1786"/>
      <c r="BL23" s="1786">
        <v>0.54</v>
      </c>
      <c r="BM23" s="1786"/>
      <c r="BN23" s="1786"/>
      <c r="BO23" s="1786"/>
    </row>
    <row r="24" spans="1:67" x14ac:dyDescent="0.25">
      <c r="A24" s="1787" t="s">
        <v>1857</v>
      </c>
      <c r="B24" s="1786"/>
      <c r="C24" s="1786"/>
      <c r="D24" s="1786"/>
      <c r="E24" s="1786"/>
      <c r="F24" s="1786"/>
      <c r="G24" s="1786"/>
      <c r="H24" s="1786"/>
      <c r="I24" s="1786">
        <v>0.6</v>
      </c>
      <c r="J24" s="1786"/>
      <c r="K24" s="1786"/>
      <c r="L24" s="1786"/>
      <c r="M24" s="1786"/>
      <c r="N24" s="1786"/>
      <c r="O24" s="1786"/>
      <c r="P24" s="1786"/>
      <c r="Q24" s="1786"/>
      <c r="R24" s="1786"/>
      <c r="S24" s="1786"/>
      <c r="T24" s="1786"/>
      <c r="U24" s="1786"/>
      <c r="V24" s="1786"/>
      <c r="W24" s="1786"/>
      <c r="X24" s="1786"/>
      <c r="Y24" s="1786"/>
      <c r="Z24" s="1786"/>
      <c r="AA24" s="1786">
        <v>15.5</v>
      </c>
      <c r="AB24" s="1786">
        <v>0.17499999999999999</v>
      </c>
      <c r="AC24" s="1786">
        <v>9.6999999999999993</v>
      </c>
      <c r="AD24" s="1786">
        <v>13.3</v>
      </c>
      <c r="AE24" s="1786">
        <v>0.03</v>
      </c>
      <c r="AF24" s="1786">
        <v>0.96</v>
      </c>
      <c r="AG24" s="1786"/>
      <c r="AH24" s="1786"/>
      <c r="AI24" s="1786">
        <v>2.5</v>
      </c>
      <c r="AJ24" s="1786">
        <v>1.1000000000000001</v>
      </c>
      <c r="AK24" s="1786"/>
      <c r="AL24" s="1786"/>
      <c r="AM24" s="1786"/>
      <c r="AN24" s="1786">
        <v>1.7</v>
      </c>
      <c r="AO24" s="1786"/>
      <c r="AP24" s="1786">
        <v>0.57999999999999996</v>
      </c>
      <c r="AQ24" s="1786">
        <v>110</v>
      </c>
      <c r="AR24" s="1786">
        <v>18</v>
      </c>
      <c r="AS24" s="1786">
        <v>1.82</v>
      </c>
      <c r="AT24" s="1786">
        <v>310</v>
      </c>
      <c r="AU24" s="1786">
        <v>52</v>
      </c>
      <c r="AV24" s="1786">
        <v>16</v>
      </c>
      <c r="AW24" s="1786"/>
      <c r="AX24" s="1786"/>
      <c r="AY24" s="1786"/>
      <c r="AZ24" s="1786"/>
      <c r="BA24" s="1786"/>
      <c r="BB24" s="1786"/>
      <c r="BC24" s="1786"/>
      <c r="BD24" s="1786"/>
      <c r="BE24" s="1786">
        <v>47.96</v>
      </c>
      <c r="BF24" s="1786">
        <v>11.3</v>
      </c>
      <c r="BG24" s="1786">
        <v>2.1000000000000001E-2</v>
      </c>
      <c r="BH24" s="1786"/>
      <c r="BI24" s="1786">
        <v>0.63</v>
      </c>
      <c r="BJ24" s="1786">
        <v>1.9</v>
      </c>
      <c r="BK24" s="1786"/>
      <c r="BL24" s="1786">
        <v>0.55000000000000004</v>
      </c>
      <c r="BM24" s="1786"/>
      <c r="BN24" s="1786"/>
      <c r="BO24" s="1786"/>
    </row>
    <row r="25" spans="1:67" x14ac:dyDescent="0.25">
      <c r="A25" s="1787" t="s">
        <v>1856</v>
      </c>
      <c r="B25" s="1786"/>
      <c r="C25" s="1786">
        <v>4.3</v>
      </c>
      <c r="D25" s="1786"/>
      <c r="E25" s="1786" t="s">
        <v>1826</v>
      </c>
      <c r="F25" s="1786">
        <v>265</v>
      </c>
      <c r="G25" s="1786"/>
      <c r="H25" s="1786">
        <v>217</v>
      </c>
      <c r="I25" s="1786">
        <v>9.6</v>
      </c>
      <c r="J25" s="1786">
        <v>33</v>
      </c>
      <c r="K25" s="1786">
        <v>1.6</v>
      </c>
      <c r="L25" s="1786">
        <v>32</v>
      </c>
      <c r="M25" s="1786"/>
      <c r="N25" s="1786"/>
      <c r="O25" s="1786"/>
      <c r="P25" s="1786"/>
      <c r="Q25" s="1786"/>
      <c r="R25" s="1786"/>
      <c r="S25" s="1786"/>
      <c r="T25" s="1786"/>
      <c r="U25" s="1786"/>
      <c r="V25" s="1786"/>
      <c r="W25" s="1786"/>
      <c r="X25" s="1786"/>
      <c r="Y25" s="1786"/>
      <c r="Z25" s="1786"/>
      <c r="AA25" s="1786"/>
      <c r="AB25" s="1786"/>
      <c r="AC25" s="1786"/>
      <c r="AD25" s="1786"/>
      <c r="AE25" s="1786"/>
      <c r="AF25" s="1786"/>
      <c r="AG25" s="1786"/>
      <c r="AH25" s="1786"/>
      <c r="AI25" s="1786">
        <v>25</v>
      </c>
      <c r="AJ25" s="1786">
        <v>6.8</v>
      </c>
      <c r="AK25" s="1786"/>
      <c r="AL25" s="1786"/>
      <c r="AM25" s="1786">
        <v>1.6</v>
      </c>
      <c r="AN25" s="1786">
        <v>14.2</v>
      </c>
      <c r="AO25" s="1786">
        <v>2.2200000000000002</v>
      </c>
      <c r="AP25" s="1786"/>
      <c r="AQ25" s="1786"/>
      <c r="AR25" s="1786"/>
      <c r="AS25" s="1786"/>
      <c r="AT25" s="1786"/>
      <c r="AU25" s="1786"/>
      <c r="AV25" s="1786">
        <v>90</v>
      </c>
      <c r="AW25" s="1786"/>
      <c r="AX25" s="1786"/>
      <c r="AY25" s="1786" t="s">
        <v>1826</v>
      </c>
      <c r="AZ25" s="1786">
        <v>80</v>
      </c>
      <c r="BA25" s="1786">
        <v>317</v>
      </c>
      <c r="BB25" s="1786"/>
      <c r="BC25" s="1786">
        <v>45.4</v>
      </c>
      <c r="BD25" s="1786">
        <v>19.5</v>
      </c>
      <c r="BE25" s="1786"/>
      <c r="BF25" s="1786"/>
      <c r="BG25" s="1786"/>
      <c r="BH25" s="1786"/>
      <c r="BI25" s="1786">
        <v>29.6</v>
      </c>
      <c r="BJ25" s="1786">
        <v>99.8</v>
      </c>
      <c r="BK25" s="1786">
        <v>9.4</v>
      </c>
      <c r="BL25" s="1786"/>
      <c r="BM25" s="1786">
        <v>4.3</v>
      </c>
      <c r="BN25" s="1786"/>
      <c r="BO25" s="1786">
        <v>1.9</v>
      </c>
    </row>
    <row r="26" spans="1:67" x14ac:dyDescent="0.25">
      <c r="A26" s="1787" t="s">
        <v>1855</v>
      </c>
      <c r="B26" s="1786"/>
      <c r="C26" s="1786">
        <v>4.7</v>
      </c>
      <c r="D26" s="1786"/>
      <c r="E26" s="1786">
        <v>1300</v>
      </c>
      <c r="F26" s="1786">
        <v>260</v>
      </c>
      <c r="G26" s="1786"/>
      <c r="H26" s="1786">
        <v>198</v>
      </c>
      <c r="I26" s="1786">
        <v>9.6999999999999993</v>
      </c>
      <c r="J26" s="1786">
        <v>34</v>
      </c>
      <c r="K26" s="1786">
        <v>1.6</v>
      </c>
      <c r="L26" s="1786">
        <v>33</v>
      </c>
      <c r="M26" s="1786"/>
      <c r="N26" s="1786"/>
      <c r="O26" s="1786"/>
      <c r="P26" s="1786"/>
      <c r="Q26" s="1786"/>
      <c r="R26" s="1786"/>
      <c r="S26" s="1786"/>
      <c r="T26" s="1786"/>
      <c r="U26" s="1786"/>
      <c r="V26" s="1786"/>
      <c r="W26" s="1786"/>
      <c r="X26" s="1786"/>
      <c r="Y26" s="1786"/>
      <c r="Z26" s="1786"/>
      <c r="AA26" s="1786"/>
      <c r="AB26" s="1786"/>
      <c r="AC26" s="1786"/>
      <c r="AD26" s="1786"/>
      <c r="AE26" s="1786"/>
      <c r="AF26" s="1786"/>
      <c r="AG26" s="1786"/>
      <c r="AH26" s="1786"/>
      <c r="AI26" s="1786">
        <v>25</v>
      </c>
      <c r="AJ26" s="1786">
        <v>6.6</v>
      </c>
      <c r="AK26" s="1786"/>
      <c r="AL26" s="1786"/>
      <c r="AM26" s="1786">
        <v>1.6</v>
      </c>
      <c r="AN26" s="1786">
        <v>14</v>
      </c>
      <c r="AO26" s="1786">
        <v>2.2000000000000002</v>
      </c>
      <c r="AP26" s="1786"/>
      <c r="AQ26" s="1786"/>
      <c r="AR26" s="1786"/>
      <c r="AS26" s="1786"/>
      <c r="AT26" s="1786"/>
      <c r="AU26" s="1786"/>
      <c r="AV26" s="1786">
        <v>99</v>
      </c>
      <c r="AW26" s="1786"/>
      <c r="AX26" s="1786"/>
      <c r="AY26" s="1786">
        <v>8500</v>
      </c>
      <c r="AZ26" s="1786">
        <v>82</v>
      </c>
      <c r="BA26" s="1786">
        <v>320</v>
      </c>
      <c r="BB26" s="1786"/>
      <c r="BC26" s="1786">
        <v>43</v>
      </c>
      <c r="BD26" s="1786">
        <v>20</v>
      </c>
      <c r="BE26" s="1786"/>
      <c r="BF26" s="1786"/>
      <c r="BG26" s="1786"/>
      <c r="BH26" s="1786"/>
      <c r="BI26" s="1786">
        <v>30</v>
      </c>
      <c r="BJ26" s="1786">
        <v>97</v>
      </c>
      <c r="BK26" s="1786">
        <v>9.5</v>
      </c>
      <c r="BL26" s="1786"/>
      <c r="BM26" s="1786">
        <v>4.7</v>
      </c>
      <c r="BN26" s="1786"/>
      <c r="BO26" s="1786">
        <v>2</v>
      </c>
    </row>
    <row r="27" spans="1:67" x14ac:dyDescent="0.25">
      <c r="A27" s="1787" t="s">
        <v>1854</v>
      </c>
      <c r="B27" s="1786"/>
      <c r="C27" s="1786"/>
      <c r="D27" s="1786"/>
      <c r="E27" s="1786"/>
      <c r="F27" s="1786"/>
      <c r="G27" s="1786"/>
      <c r="H27" s="1786"/>
      <c r="I27" s="1786"/>
      <c r="J27" s="1786"/>
      <c r="K27" s="1786">
        <v>2.57</v>
      </c>
      <c r="L27" s="1786">
        <v>165</v>
      </c>
      <c r="M27" s="1786"/>
      <c r="N27" s="1786"/>
      <c r="O27" s="1786"/>
      <c r="P27" s="1786"/>
      <c r="Q27" s="1786"/>
      <c r="R27" s="1786"/>
      <c r="S27" s="1786"/>
      <c r="T27" s="1786"/>
      <c r="U27" s="1786"/>
      <c r="V27" s="1786"/>
      <c r="W27" s="1786"/>
      <c r="X27" s="1786"/>
      <c r="Y27" s="1786"/>
      <c r="Z27" s="1786"/>
      <c r="AA27" s="1786"/>
      <c r="AB27" s="1786"/>
      <c r="AC27" s="1786"/>
      <c r="AD27" s="1786"/>
      <c r="AE27" s="1786"/>
      <c r="AF27" s="1786"/>
      <c r="AG27" s="1786"/>
      <c r="AH27" s="1786"/>
      <c r="AI27" s="1786">
        <v>375</v>
      </c>
      <c r="AJ27" s="1786">
        <v>48</v>
      </c>
      <c r="AK27" s="1786">
        <v>30</v>
      </c>
      <c r="AL27" s="1786">
        <v>17.8</v>
      </c>
      <c r="AM27" s="1786">
        <v>2.57</v>
      </c>
      <c r="AN27" s="1786">
        <v>16.7</v>
      </c>
      <c r="AO27" s="1786">
        <v>2.48</v>
      </c>
      <c r="AP27" s="1786"/>
      <c r="AQ27" s="1786"/>
      <c r="AR27" s="1786"/>
      <c r="AS27" s="1786"/>
      <c r="AT27" s="1786">
        <v>76</v>
      </c>
      <c r="AU27" s="1786">
        <v>44</v>
      </c>
      <c r="AV27" s="1786"/>
      <c r="AW27" s="1786"/>
      <c r="AX27" s="1786" t="s">
        <v>1767</v>
      </c>
      <c r="AY27" s="1786"/>
      <c r="AZ27" s="1786"/>
      <c r="BA27" s="1786"/>
      <c r="BB27" s="1786"/>
      <c r="BC27" s="1786">
        <v>36.200000000000003</v>
      </c>
      <c r="BD27" s="1786">
        <v>391</v>
      </c>
      <c r="BE27" s="1786"/>
      <c r="BF27" s="1786"/>
      <c r="BG27" s="1786"/>
      <c r="BH27" s="1786"/>
      <c r="BI27" s="1786">
        <v>769</v>
      </c>
      <c r="BJ27" s="1786">
        <v>1310</v>
      </c>
      <c r="BK27" s="1786">
        <v>123</v>
      </c>
      <c r="BL27" s="1786">
        <v>7.56</v>
      </c>
      <c r="BM27" s="1786"/>
      <c r="BN27" s="1786">
        <v>5.08</v>
      </c>
      <c r="BO27" s="1786">
        <v>5.99</v>
      </c>
    </row>
    <row r="28" spans="1:67" x14ac:dyDescent="0.25">
      <c r="A28" s="1787" t="s">
        <v>1853</v>
      </c>
      <c r="B28" s="1786"/>
      <c r="C28" s="1786"/>
      <c r="D28" s="1786"/>
      <c r="E28" s="1786"/>
      <c r="F28" s="1786"/>
      <c r="G28" s="1786"/>
      <c r="H28" s="1786"/>
      <c r="I28" s="1786"/>
      <c r="J28" s="1786"/>
      <c r="K28" s="1786">
        <v>2.66</v>
      </c>
      <c r="L28" s="1786">
        <v>178</v>
      </c>
      <c r="M28" s="1786"/>
      <c r="N28" s="1786"/>
      <c r="O28" s="1786"/>
      <c r="P28" s="1786"/>
      <c r="Q28" s="1786"/>
      <c r="R28" s="1786"/>
      <c r="S28" s="1786"/>
      <c r="T28" s="1786"/>
      <c r="U28" s="1786"/>
      <c r="V28" s="1786"/>
      <c r="W28" s="1786"/>
      <c r="X28" s="1786"/>
      <c r="Y28" s="1786"/>
      <c r="Z28" s="1786"/>
      <c r="AA28" s="1786"/>
      <c r="AB28" s="1786"/>
      <c r="AC28" s="1786"/>
      <c r="AD28" s="1786"/>
      <c r="AE28" s="1786"/>
      <c r="AF28" s="1786"/>
      <c r="AG28" s="1786"/>
      <c r="AH28" s="1786"/>
      <c r="AI28" s="1786">
        <v>378</v>
      </c>
      <c r="AJ28" s="1786">
        <v>48</v>
      </c>
      <c r="AK28" s="1786">
        <v>32.1</v>
      </c>
      <c r="AL28" s="1786">
        <v>18.7</v>
      </c>
      <c r="AM28" s="1786">
        <v>2.66</v>
      </c>
      <c r="AN28" s="1786">
        <v>17.600000000000001</v>
      </c>
      <c r="AO28" s="1786">
        <v>2.58</v>
      </c>
      <c r="AP28" s="1786"/>
      <c r="AQ28" s="1786"/>
      <c r="AR28" s="1786"/>
      <c r="AS28" s="1786"/>
      <c r="AT28" s="1786">
        <v>80</v>
      </c>
      <c r="AU28" s="1786">
        <v>47</v>
      </c>
      <c r="AV28" s="1786"/>
      <c r="AW28" s="1786"/>
      <c r="AX28" s="1786">
        <v>20</v>
      </c>
      <c r="AY28" s="1786"/>
      <c r="AZ28" s="1786"/>
      <c r="BA28" s="1786"/>
      <c r="BB28" s="1786"/>
      <c r="BC28" s="1786">
        <v>37.1</v>
      </c>
      <c r="BD28" s="1786">
        <v>396</v>
      </c>
      <c r="BE28" s="1786"/>
      <c r="BF28" s="1786"/>
      <c r="BG28" s="1786"/>
      <c r="BH28" s="1786"/>
      <c r="BI28" s="1786">
        <v>789</v>
      </c>
      <c r="BJ28" s="1786">
        <v>1331</v>
      </c>
      <c r="BK28" s="1786">
        <v>127</v>
      </c>
      <c r="BL28" s="1786">
        <v>7.77</v>
      </c>
      <c r="BM28" s="1786"/>
      <c r="BN28" s="1786">
        <v>5.37</v>
      </c>
      <c r="BO28" s="1786">
        <v>6.34</v>
      </c>
    </row>
    <row r="29" spans="1:67" x14ac:dyDescent="0.25">
      <c r="A29" s="1787" t="s">
        <v>1852</v>
      </c>
      <c r="B29" s="1786"/>
      <c r="C29" s="1786"/>
      <c r="D29" s="1786"/>
      <c r="E29" s="1786"/>
      <c r="F29" s="1786"/>
      <c r="G29" s="1786"/>
      <c r="H29" s="1786"/>
      <c r="I29" s="1786"/>
      <c r="J29" s="1786"/>
      <c r="K29" s="1786"/>
      <c r="L29" s="1786"/>
      <c r="M29" s="1786"/>
      <c r="N29" s="1786"/>
      <c r="O29" s="1786">
        <v>419</v>
      </c>
      <c r="P29" s="1786">
        <v>9</v>
      </c>
      <c r="Q29" s="1786">
        <v>20</v>
      </c>
      <c r="R29" s="1786"/>
      <c r="S29" s="1786"/>
      <c r="T29" s="1786"/>
      <c r="U29" s="1786"/>
      <c r="V29" s="1786"/>
      <c r="W29" s="1786"/>
      <c r="X29" s="1786"/>
      <c r="Y29" s="1786"/>
      <c r="Z29" s="1786"/>
      <c r="AA29" s="1786"/>
      <c r="AB29" s="1786"/>
      <c r="AC29" s="1786"/>
      <c r="AD29" s="1786"/>
      <c r="AE29" s="1786"/>
      <c r="AF29" s="1786"/>
      <c r="AG29" s="1786"/>
      <c r="AH29" s="1786"/>
      <c r="AI29" s="1786"/>
      <c r="AJ29" s="1786"/>
      <c r="AK29" s="1786"/>
      <c r="AL29" s="1786"/>
      <c r="AM29" s="1786"/>
      <c r="AN29" s="1786"/>
      <c r="AO29" s="1786"/>
      <c r="AP29" s="1786"/>
      <c r="AQ29" s="1786"/>
      <c r="AR29" s="1786"/>
      <c r="AS29" s="1786"/>
      <c r="AT29" s="1786"/>
      <c r="AU29" s="1786"/>
      <c r="AV29" s="1786"/>
      <c r="AW29" s="1786"/>
      <c r="AX29" s="1786"/>
      <c r="AY29" s="1786"/>
      <c r="AZ29" s="1786"/>
      <c r="BA29" s="1786"/>
      <c r="BB29" s="1786"/>
      <c r="BC29" s="1786"/>
      <c r="BD29" s="1786"/>
      <c r="BE29" s="1786"/>
      <c r="BF29" s="1786"/>
      <c r="BG29" s="1786"/>
      <c r="BH29" s="1786"/>
      <c r="BI29" s="1786"/>
      <c r="BJ29" s="1786"/>
      <c r="BK29" s="1786"/>
      <c r="BL29" s="1786"/>
      <c r="BM29" s="1786"/>
      <c r="BN29" s="1786"/>
      <c r="BO29" s="1786"/>
    </row>
    <row r="30" spans="1:67" x14ac:dyDescent="0.25">
      <c r="A30" s="1787" t="s">
        <v>1851</v>
      </c>
      <c r="B30" s="1786"/>
      <c r="C30" s="1786"/>
      <c r="D30" s="1786"/>
      <c r="E30" s="1786"/>
      <c r="F30" s="1786"/>
      <c r="G30" s="1786"/>
      <c r="H30" s="1786"/>
      <c r="I30" s="1786"/>
      <c r="J30" s="1786"/>
      <c r="K30" s="1786"/>
      <c r="L30" s="1786"/>
      <c r="M30" s="1786"/>
      <c r="N30" s="1786"/>
      <c r="O30" s="1786">
        <v>412</v>
      </c>
      <c r="P30" s="1786">
        <v>8.1999999999999993</v>
      </c>
      <c r="Q30" s="1786">
        <v>20.100000000000001</v>
      </c>
      <c r="R30" s="1786"/>
      <c r="S30" s="1786"/>
      <c r="T30" s="1786"/>
      <c r="U30" s="1786"/>
      <c r="V30" s="1786"/>
      <c r="W30" s="1786"/>
      <c r="X30" s="1786"/>
      <c r="Y30" s="1786"/>
      <c r="Z30" s="1786"/>
      <c r="AA30" s="1786"/>
      <c r="AB30" s="1786"/>
      <c r="AC30" s="1786"/>
      <c r="AD30" s="1786"/>
      <c r="AE30" s="1786"/>
      <c r="AF30" s="1786"/>
      <c r="AG30" s="1786"/>
      <c r="AH30" s="1786"/>
      <c r="AI30" s="1786"/>
      <c r="AJ30" s="1786"/>
      <c r="AK30" s="1786"/>
      <c r="AL30" s="1786"/>
      <c r="AM30" s="1786"/>
      <c r="AN30" s="1786"/>
      <c r="AO30" s="1786"/>
      <c r="AP30" s="1786"/>
      <c r="AQ30" s="1786"/>
      <c r="AR30" s="1786"/>
      <c r="AS30" s="1786"/>
      <c r="AT30" s="1786"/>
      <c r="AU30" s="1786"/>
      <c r="AV30" s="1786"/>
      <c r="AW30" s="1786"/>
      <c r="AX30" s="1786"/>
      <c r="AY30" s="1786"/>
      <c r="AZ30" s="1786"/>
      <c r="BA30" s="1786"/>
      <c r="BB30" s="1786"/>
      <c r="BC30" s="1786"/>
      <c r="BD30" s="1786"/>
      <c r="BE30" s="1786"/>
      <c r="BF30" s="1786"/>
      <c r="BG30" s="1786"/>
      <c r="BH30" s="1786"/>
      <c r="BI30" s="1786"/>
      <c r="BJ30" s="1786"/>
      <c r="BK30" s="1786"/>
      <c r="BL30" s="1786"/>
      <c r="BM30" s="1786"/>
      <c r="BN30" s="1786"/>
      <c r="BO30" s="1786"/>
    </row>
    <row r="31" spans="1:67" x14ac:dyDescent="0.25">
      <c r="A31" s="1787" t="s">
        <v>1852</v>
      </c>
      <c r="B31" s="1786"/>
      <c r="C31" s="1786"/>
      <c r="D31" s="1786"/>
      <c r="E31" s="1786"/>
      <c r="F31" s="1786"/>
      <c r="G31" s="1786"/>
      <c r="H31" s="1786"/>
      <c r="I31" s="1786"/>
      <c r="J31" s="1786"/>
      <c r="K31" s="1786"/>
      <c r="L31" s="1786"/>
      <c r="M31" s="1786"/>
      <c r="N31" s="1786"/>
      <c r="O31" s="1786">
        <v>410</v>
      </c>
      <c r="P31" s="1786">
        <v>8</v>
      </c>
      <c r="Q31" s="1786">
        <v>19</v>
      </c>
      <c r="R31" s="1786"/>
      <c r="S31" s="1786"/>
      <c r="T31" s="1786"/>
      <c r="U31" s="1786"/>
      <c r="V31" s="1786"/>
      <c r="W31" s="1786"/>
      <c r="X31" s="1786"/>
      <c r="Y31" s="1786"/>
      <c r="Z31" s="1786"/>
      <c r="AA31" s="1786"/>
      <c r="AB31" s="1786"/>
      <c r="AC31" s="1786"/>
      <c r="AD31" s="1786"/>
      <c r="AE31" s="1786"/>
      <c r="AF31" s="1786"/>
      <c r="AG31" s="1786"/>
      <c r="AH31" s="1786"/>
      <c r="AI31" s="1786"/>
      <c r="AJ31" s="1786"/>
      <c r="AK31" s="1786"/>
      <c r="AL31" s="1786"/>
      <c r="AM31" s="1786"/>
      <c r="AN31" s="1786"/>
      <c r="AO31" s="1786"/>
      <c r="AP31" s="1786"/>
      <c r="AQ31" s="1786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  <c r="BB31" s="1786"/>
      <c r="BC31" s="1786"/>
      <c r="BD31" s="1786"/>
      <c r="BE31" s="1786"/>
      <c r="BF31" s="1786"/>
      <c r="BG31" s="1786"/>
      <c r="BH31" s="1786"/>
      <c r="BI31" s="1786"/>
      <c r="BJ31" s="1786"/>
      <c r="BK31" s="1786"/>
      <c r="BL31" s="1786"/>
      <c r="BM31" s="1786"/>
      <c r="BN31" s="1786"/>
      <c r="BO31" s="1786"/>
    </row>
    <row r="32" spans="1:67" x14ac:dyDescent="0.25">
      <c r="A32" s="1787" t="s">
        <v>1851</v>
      </c>
      <c r="B32" s="1786"/>
      <c r="C32" s="1786"/>
      <c r="D32" s="1786"/>
      <c r="E32" s="1786"/>
      <c r="F32" s="1786"/>
      <c r="G32" s="1786"/>
      <c r="H32" s="1786"/>
      <c r="I32" s="1786"/>
      <c r="J32" s="1786"/>
      <c r="K32" s="1786"/>
      <c r="L32" s="1786"/>
      <c r="M32" s="1786"/>
      <c r="N32" s="1786"/>
      <c r="O32" s="1786">
        <v>412</v>
      </c>
      <c r="P32" s="1786">
        <v>8.1999999999999993</v>
      </c>
      <c r="Q32" s="1786">
        <v>20.100000000000001</v>
      </c>
      <c r="R32" s="1786"/>
      <c r="S32" s="1786"/>
      <c r="T32" s="1786"/>
      <c r="U32" s="1786"/>
      <c r="V32" s="1786"/>
      <c r="W32" s="1786"/>
      <c r="X32" s="1786"/>
      <c r="Y32" s="1786"/>
      <c r="Z32" s="1786"/>
      <c r="AA32" s="1786"/>
      <c r="AB32" s="1786"/>
      <c r="AC32" s="1786"/>
      <c r="AD32" s="1786"/>
      <c r="AE32" s="1786"/>
      <c r="AF32" s="1786"/>
      <c r="AG32" s="1786"/>
      <c r="AH32" s="1786"/>
      <c r="AI32" s="1786"/>
      <c r="AJ32" s="1786"/>
      <c r="AK32" s="1786"/>
      <c r="AL32" s="1786"/>
      <c r="AM32" s="1786"/>
      <c r="AN32" s="1786"/>
      <c r="AO32" s="1786"/>
      <c r="AP32" s="1786"/>
      <c r="AQ32" s="1786"/>
      <c r="AR32" s="1786"/>
      <c r="AS32" s="1786"/>
      <c r="AT32" s="1786"/>
      <c r="AU32" s="1786"/>
      <c r="AV32" s="1786"/>
      <c r="AW32" s="1786"/>
      <c r="AX32" s="1786"/>
      <c r="AY32" s="1786"/>
      <c r="AZ32" s="1786"/>
      <c r="BA32" s="1786"/>
      <c r="BB32" s="1786"/>
      <c r="BC32" s="1786"/>
      <c r="BD32" s="1786"/>
      <c r="BE32" s="1786"/>
      <c r="BF32" s="1786"/>
      <c r="BG32" s="1786"/>
      <c r="BH32" s="1786"/>
      <c r="BI32" s="1786"/>
      <c r="BJ32" s="1786"/>
      <c r="BK32" s="1786"/>
      <c r="BL32" s="1786"/>
      <c r="BM32" s="1786"/>
      <c r="BN32" s="1786"/>
      <c r="BO32" s="1786"/>
    </row>
    <row r="33" spans="1:67" x14ac:dyDescent="0.25">
      <c r="A33" s="1787" t="s">
        <v>1852</v>
      </c>
      <c r="B33" s="1786"/>
      <c r="C33" s="1786"/>
      <c r="D33" s="1786"/>
      <c r="E33" s="1786"/>
      <c r="F33" s="1786"/>
      <c r="G33" s="1786"/>
      <c r="H33" s="1786"/>
      <c r="I33" s="1786"/>
      <c r="J33" s="1786"/>
      <c r="K33" s="1786"/>
      <c r="L33" s="1786"/>
      <c r="M33" s="1786"/>
      <c r="N33" s="1786"/>
      <c r="O33" s="1786">
        <v>415</v>
      </c>
      <c r="P33" s="1786">
        <v>9</v>
      </c>
      <c r="Q33" s="1786">
        <v>22</v>
      </c>
      <c r="R33" s="1786"/>
      <c r="S33" s="1786"/>
      <c r="T33" s="1786"/>
      <c r="U33" s="1786"/>
      <c r="V33" s="1786"/>
      <c r="W33" s="1786"/>
      <c r="X33" s="1786"/>
      <c r="Y33" s="1786"/>
      <c r="Z33" s="1786"/>
      <c r="AA33" s="1786"/>
      <c r="AB33" s="1786"/>
      <c r="AC33" s="1786"/>
      <c r="AD33" s="1786"/>
      <c r="AE33" s="1786"/>
      <c r="AF33" s="1786"/>
      <c r="AG33" s="1786"/>
      <c r="AH33" s="1786"/>
      <c r="AI33" s="1786"/>
      <c r="AJ33" s="1786"/>
      <c r="AK33" s="1786"/>
      <c r="AL33" s="1786"/>
      <c r="AM33" s="1786"/>
      <c r="AN33" s="1786"/>
      <c r="AO33" s="1786"/>
      <c r="AP33" s="1786"/>
      <c r="AQ33" s="1786"/>
      <c r="AR33" s="1786"/>
      <c r="AS33" s="1786"/>
      <c r="AT33" s="1786"/>
      <c r="AU33" s="1786"/>
      <c r="AV33" s="1786"/>
      <c r="AW33" s="1786"/>
      <c r="AX33" s="1786"/>
      <c r="AY33" s="1786"/>
      <c r="AZ33" s="1786"/>
      <c r="BA33" s="1786"/>
      <c r="BB33" s="1786"/>
      <c r="BC33" s="1786"/>
      <c r="BD33" s="1786"/>
      <c r="BE33" s="1786"/>
      <c r="BF33" s="1786"/>
      <c r="BG33" s="1786"/>
      <c r="BH33" s="1786"/>
      <c r="BI33" s="1786"/>
      <c r="BJ33" s="1786"/>
      <c r="BK33" s="1786"/>
      <c r="BL33" s="1786"/>
      <c r="BM33" s="1786"/>
      <c r="BN33" s="1786"/>
      <c r="BO33" s="1786"/>
    </row>
    <row r="34" spans="1:67" x14ac:dyDescent="0.25">
      <c r="A34" s="1787" t="s">
        <v>1851</v>
      </c>
      <c r="B34" s="1786"/>
      <c r="C34" s="1786"/>
      <c r="D34" s="1786"/>
      <c r="E34" s="1786"/>
      <c r="F34" s="1786"/>
      <c r="G34" s="1786"/>
      <c r="H34" s="1786"/>
      <c r="I34" s="1786"/>
      <c r="J34" s="1786"/>
      <c r="K34" s="1786"/>
      <c r="L34" s="1786"/>
      <c r="M34" s="1786"/>
      <c r="N34" s="1786"/>
      <c r="O34" s="1786">
        <v>412</v>
      </c>
      <c r="P34" s="1786">
        <v>8.1999999999999993</v>
      </c>
      <c r="Q34" s="1786">
        <v>20.100000000000001</v>
      </c>
      <c r="R34" s="1786"/>
      <c r="S34" s="1786"/>
      <c r="T34" s="1786"/>
      <c r="U34" s="1786"/>
      <c r="V34" s="1786"/>
      <c r="W34" s="1786"/>
      <c r="X34" s="1786"/>
      <c r="Y34" s="1786"/>
      <c r="Z34" s="1786"/>
      <c r="AA34" s="1786"/>
      <c r="AB34" s="1786"/>
      <c r="AC34" s="1786"/>
      <c r="AD34" s="1786"/>
      <c r="AE34" s="1786"/>
      <c r="AF34" s="1786"/>
      <c r="AG34" s="1786"/>
      <c r="AH34" s="1786"/>
      <c r="AI34" s="1786"/>
      <c r="AJ34" s="1786"/>
      <c r="AK34" s="1786"/>
      <c r="AL34" s="1786"/>
      <c r="AM34" s="1786"/>
      <c r="AN34" s="1786"/>
      <c r="AO34" s="1786"/>
      <c r="AP34" s="1786"/>
      <c r="AQ34" s="1786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  <c r="BB34" s="1786"/>
      <c r="BC34" s="1786"/>
      <c r="BD34" s="1786"/>
      <c r="BE34" s="1786"/>
      <c r="BF34" s="1786"/>
      <c r="BG34" s="1786"/>
      <c r="BH34" s="1786"/>
      <c r="BI34" s="1786"/>
      <c r="BJ34" s="1786"/>
      <c r="BK34" s="1786"/>
      <c r="BL34" s="1786"/>
      <c r="BM34" s="1786"/>
      <c r="BN34" s="1786"/>
      <c r="BO34" s="1786"/>
    </row>
    <row r="35" spans="1:67" x14ac:dyDescent="0.25">
      <c r="A35" s="1787" t="s">
        <v>1850</v>
      </c>
      <c r="B35" s="1786"/>
      <c r="C35" s="1786"/>
      <c r="D35" s="1786"/>
      <c r="E35" s="1786"/>
      <c r="F35" s="1786"/>
      <c r="G35" s="1786"/>
      <c r="H35" s="1786"/>
      <c r="I35" s="1786"/>
      <c r="J35" s="1786"/>
      <c r="K35" s="1786"/>
      <c r="L35" s="1786"/>
      <c r="M35" s="1786">
        <v>42</v>
      </c>
      <c r="N35" s="1786"/>
      <c r="O35" s="1786" t="s">
        <v>1802</v>
      </c>
      <c r="P35" s="1786"/>
      <c r="Q35" s="1786"/>
      <c r="R35" s="1786">
        <v>1320</v>
      </c>
      <c r="S35" s="1786"/>
      <c r="T35" s="1786"/>
      <c r="U35" s="1786"/>
      <c r="V35" s="1786"/>
      <c r="W35" s="1786"/>
      <c r="X35" s="1786"/>
      <c r="Y35" s="1786"/>
      <c r="Z35" s="1786"/>
      <c r="AA35" s="1786"/>
      <c r="AB35" s="1786"/>
      <c r="AC35" s="1786"/>
      <c r="AD35" s="1786"/>
      <c r="AE35" s="1786"/>
      <c r="AF35" s="1786"/>
      <c r="AG35" s="1786"/>
      <c r="AH35" s="1786"/>
      <c r="AI35" s="1786"/>
      <c r="AJ35" s="1786"/>
      <c r="AK35" s="1786"/>
      <c r="AL35" s="1786"/>
      <c r="AM35" s="1786"/>
      <c r="AN35" s="1786"/>
      <c r="AO35" s="1786"/>
      <c r="AP35" s="1786"/>
      <c r="AQ35" s="1786"/>
      <c r="AR35" s="1786"/>
      <c r="AS35" s="1786"/>
      <c r="AT35" s="1786"/>
      <c r="AU35" s="1786"/>
      <c r="AV35" s="1786"/>
      <c r="AW35" s="1786"/>
      <c r="AX35" s="1786"/>
      <c r="AY35" s="1786"/>
      <c r="AZ35" s="1786"/>
      <c r="BA35" s="1786"/>
      <c r="BB35" s="1786"/>
      <c r="BC35" s="1786"/>
      <c r="BD35" s="1786"/>
      <c r="BE35" s="1786"/>
      <c r="BF35" s="1786"/>
      <c r="BG35" s="1786"/>
      <c r="BH35" s="1786"/>
      <c r="BI35" s="1786"/>
      <c r="BJ35" s="1786"/>
      <c r="BK35" s="1786"/>
      <c r="BL35" s="1786"/>
      <c r="BM35" s="1786"/>
      <c r="BN35" s="1786"/>
      <c r="BO35" s="1786"/>
    </row>
    <row r="36" spans="1:67" x14ac:dyDescent="0.25">
      <c r="A36" s="1787" t="s">
        <v>1849</v>
      </c>
      <c r="B36" s="1786"/>
      <c r="C36" s="1786"/>
      <c r="D36" s="1786"/>
      <c r="E36" s="1786"/>
      <c r="F36" s="1786"/>
      <c r="G36" s="1786"/>
      <c r="H36" s="1786"/>
      <c r="I36" s="1786"/>
      <c r="J36" s="1786"/>
      <c r="K36" s="1786"/>
      <c r="L36" s="1786"/>
      <c r="M36" s="1786">
        <v>45.1</v>
      </c>
      <c r="N36" s="1786"/>
      <c r="O36" s="1786">
        <v>148000</v>
      </c>
      <c r="P36" s="1786"/>
      <c r="Q36" s="1786"/>
      <c r="R36" s="1786">
        <v>1360</v>
      </c>
      <c r="S36" s="1786"/>
      <c r="T36" s="1786"/>
      <c r="U36" s="1786"/>
      <c r="V36" s="1786"/>
      <c r="W36" s="1786"/>
      <c r="X36" s="1786"/>
      <c r="Y36" s="1786"/>
      <c r="Z36" s="1786"/>
      <c r="AA36" s="1786"/>
      <c r="AB36" s="1786"/>
      <c r="AC36" s="1786"/>
      <c r="AD36" s="1786"/>
      <c r="AE36" s="1786"/>
      <c r="AF36" s="1786"/>
      <c r="AG36" s="1786"/>
      <c r="AH36" s="1786"/>
      <c r="AI36" s="1786"/>
      <c r="AJ36" s="1786"/>
      <c r="AK36" s="1786"/>
      <c r="AL36" s="1786"/>
      <c r="AM36" s="1786"/>
      <c r="AN36" s="1786"/>
      <c r="AO36" s="1786"/>
      <c r="AP36" s="1786"/>
      <c r="AQ36" s="1786"/>
      <c r="AR36" s="1786"/>
      <c r="AS36" s="1786"/>
      <c r="AT36" s="1786"/>
      <c r="AU36" s="1786"/>
      <c r="AV36" s="1786"/>
      <c r="AW36" s="1786"/>
      <c r="AX36" s="1786"/>
      <c r="AY36" s="1786"/>
      <c r="AZ36" s="1786"/>
      <c r="BA36" s="1786"/>
      <c r="BB36" s="1786"/>
      <c r="BC36" s="1786"/>
      <c r="BD36" s="1786"/>
      <c r="BE36" s="1786"/>
      <c r="BF36" s="1786"/>
      <c r="BG36" s="1786"/>
      <c r="BH36" s="1786"/>
      <c r="BI36" s="1786"/>
      <c r="BJ36" s="1786"/>
      <c r="BK36" s="1786"/>
      <c r="BL36" s="1786"/>
      <c r="BM36" s="1786"/>
      <c r="BN36" s="1786"/>
      <c r="BO36" s="1786"/>
    </row>
    <row r="37" spans="1:67" x14ac:dyDescent="0.25">
      <c r="A37" s="1787" t="s">
        <v>1850</v>
      </c>
      <c r="B37" s="1786"/>
      <c r="C37" s="1786"/>
      <c r="D37" s="1786"/>
      <c r="E37" s="1786"/>
      <c r="F37" s="1786"/>
      <c r="G37" s="1786"/>
      <c r="H37" s="1786"/>
      <c r="I37" s="1786"/>
      <c r="J37" s="1786"/>
      <c r="K37" s="1786"/>
      <c r="L37" s="1786"/>
      <c r="M37" s="1786">
        <v>41.7</v>
      </c>
      <c r="N37" s="1786"/>
      <c r="O37" s="1786" t="s">
        <v>1802</v>
      </c>
      <c r="P37" s="1786"/>
      <c r="Q37" s="1786"/>
      <c r="R37" s="1786">
        <v>1290</v>
      </c>
      <c r="S37" s="1786"/>
      <c r="T37" s="1786"/>
      <c r="U37" s="1786"/>
      <c r="V37" s="1786"/>
      <c r="W37" s="1786"/>
      <c r="X37" s="1786"/>
      <c r="Y37" s="1786"/>
      <c r="Z37" s="1786"/>
      <c r="AA37" s="1786"/>
      <c r="AB37" s="1786"/>
      <c r="AC37" s="1786"/>
      <c r="AD37" s="1786"/>
      <c r="AE37" s="1786"/>
      <c r="AF37" s="1786"/>
      <c r="AG37" s="1786"/>
      <c r="AH37" s="1786"/>
      <c r="AI37" s="1786"/>
      <c r="AJ37" s="1786"/>
      <c r="AK37" s="1786"/>
      <c r="AL37" s="1786"/>
      <c r="AM37" s="1786"/>
      <c r="AN37" s="1786"/>
      <c r="AO37" s="1786"/>
      <c r="AP37" s="1786"/>
      <c r="AQ37" s="1786"/>
      <c r="AR37" s="1786"/>
      <c r="AS37" s="1786"/>
      <c r="AT37" s="1786"/>
      <c r="AU37" s="1786"/>
      <c r="AV37" s="1786"/>
      <c r="AW37" s="1786"/>
      <c r="AX37" s="1786"/>
      <c r="AY37" s="1786"/>
      <c r="AZ37" s="1786"/>
      <c r="BA37" s="1786"/>
      <c r="BB37" s="1786"/>
      <c r="BC37" s="1786"/>
      <c r="BD37" s="1786"/>
      <c r="BE37" s="1786"/>
      <c r="BF37" s="1786"/>
      <c r="BG37" s="1786"/>
      <c r="BH37" s="1786"/>
      <c r="BI37" s="1786"/>
      <c r="BJ37" s="1786"/>
      <c r="BK37" s="1786"/>
      <c r="BL37" s="1786"/>
      <c r="BM37" s="1786"/>
      <c r="BN37" s="1786"/>
      <c r="BO37" s="1786"/>
    </row>
    <row r="38" spans="1:67" x14ac:dyDescent="0.25">
      <c r="A38" s="1787" t="s">
        <v>1849</v>
      </c>
      <c r="B38" s="1786"/>
      <c r="C38" s="1786"/>
      <c r="D38" s="1786"/>
      <c r="E38" s="1786"/>
      <c r="F38" s="1786"/>
      <c r="G38" s="1786"/>
      <c r="H38" s="1786"/>
      <c r="I38" s="1786"/>
      <c r="J38" s="1786"/>
      <c r="K38" s="1786"/>
      <c r="L38" s="1786"/>
      <c r="M38" s="1786">
        <v>45.1</v>
      </c>
      <c r="N38" s="1786"/>
      <c r="O38" s="1786">
        <v>148000</v>
      </c>
      <c r="P38" s="1786"/>
      <c r="Q38" s="1786"/>
      <c r="R38" s="1786">
        <v>1360</v>
      </c>
      <c r="S38" s="1786"/>
      <c r="T38" s="1786"/>
      <c r="U38" s="1786"/>
      <c r="V38" s="1786"/>
      <c r="W38" s="1786"/>
      <c r="X38" s="1786"/>
      <c r="Y38" s="1786"/>
      <c r="Z38" s="1786"/>
      <c r="AA38" s="1786"/>
      <c r="AB38" s="1786"/>
      <c r="AC38" s="1786"/>
      <c r="AD38" s="1786"/>
      <c r="AE38" s="1786"/>
      <c r="AF38" s="1786"/>
      <c r="AG38" s="1786"/>
      <c r="AH38" s="1786"/>
      <c r="AI38" s="1786"/>
      <c r="AJ38" s="1786"/>
      <c r="AK38" s="1786"/>
      <c r="AL38" s="1786"/>
      <c r="AM38" s="1786"/>
      <c r="AN38" s="1786"/>
      <c r="AO38" s="1786"/>
      <c r="AP38" s="1786"/>
      <c r="AQ38" s="1786"/>
      <c r="AR38" s="1786"/>
      <c r="AS38" s="1786"/>
      <c r="AT38" s="1786"/>
      <c r="AU38" s="1786"/>
      <c r="AV38" s="1786"/>
      <c r="AW38" s="1786"/>
      <c r="AX38" s="1786"/>
      <c r="AY38" s="1786"/>
      <c r="AZ38" s="1786"/>
      <c r="BA38" s="1786"/>
      <c r="BB38" s="1786"/>
      <c r="BC38" s="1786"/>
      <c r="BD38" s="1786"/>
      <c r="BE38" s="1786"/>
      <c r="BF38" s="1786"/>
      <c r="BG38" s="1786"/>
      <c r="BH38" s="1786"/>
      <c r="BI38" s="1786"/>
      <c r="BJ38" s="1786"/>
      <c r="BK38" s="1786"/>
      <c r="BL38" s="1786"/>
      <c r="BM38" s="1786"/>
      <c r="BN38" s="1786"/>
      <c r="BO38" s="1786"/>
    </row>
    <row r="39" spans="1:67" x14ac:dyDescent="0.25">
      <c r="A39" s="1787" t="s">
        <v>1850</v>
      </c>
      <c r="B39" s="1786"/>
      <c r="C39" s="1786"/>
      <c r="D39" s="1786"/>
      <c r="E39" s="1786"/>
      <c r="F39" s="1786"/>
      <c r="G39" s="1786"/>
      <c r="H39" s="1786"/>
      <c r="I39" s="1786"/>
      <c r="J39" s="1786"/>
      <c r="K39" s="1786"/>
      <c r="L39" s="1786"/>
      <c r="M39" s="1786">
        <v>42.4</v>
      </c>
      <c r="N39" s="1786"/>
      <c r="O39" s="1786" t="s">
        <v>1802</v>
      </c>
      <c r="P39" s="1786"/>
      <c r="Q39" s="1786"/>
      <c r="R39" s="1786">
        <v>1310</v>
      </c>
      <c r="S39" s="1786"/>
      <c r="T39" s="1786"/>
      <c r="U39" s="1786"/>
      <c r="V39" s="1786"/>
      <c r="W39" s="1786"/>
      <c r="X39" s="1786"/>
      <c r="Y39" s="1786"/>
      <c r="Z39" s="1786"/>
      <c r="AA39" s="1786"/>
      <c r="AB39" s="1786"/>
      <c r="AC39" s="1786"/>
      <c r="AD39" s="1786"/>
      <c r="AE39" s="1786"/>
      <c r="AF39" s="1786"/>
      <c r="AG39" s="1786"/>
      <c r="AH39" s="1786"/>
      <c r="AI39" s="1786"/>
      <c r="AJ39" s="1786"/>
      <c r="AK39" s="1786"/>
      <c r="AL39" s="1786"/>
      <c r="AM39" s="1786"/>
      <c r="AN39" s="1786"/>
      <c r="AO39" s="1786"/>
      <c r="AP39" s="1786"/>
      <c r="AQ39" s="1786"/>
      <c r="AR39" s="1786"/>
      <c r="AS39" s="1786"/>
      <c r="AT39" s="1786"/>
      <c r="AU39" s="1786"/>
      <c r="AV39" s="1786"/>
      <c r="AW39" s="1786"/>
      <c r="AX39" s="1786"/>
      <c r="AY39" s="1786"/>
      <c r="AZ39" s="1786"/>
      <c r="BA39" s="1786"/>
      <c r="BB39" s="1786"/>
      <c r="BC39" s="1786"/>
      <c r="BD39" s="1786"/>
      <c r="BE39" s="1786"/>
      <c r="BF39" s="1786"/>
      <c r="BG39" s="1786"/>
      <c r="BH39" s="1786"/>
      <c r="BI39" s="1786"/>
      <c r="BJ39" s="1786"/>
      <c r="BK39" s="1786"/>
      <c r="BL39" s="1786"/>
      <c r="BM39" s="1786"/>
      <c r="BN39" s="1786"/>
      <c r="BO39" s="1786"/>
    </row>
    <row r="40" spans="1:67" x14ac:dyDescent="0.25">
      <c r="A40" s="1787" t="s">
        <v>1849</v>
      </c>
      <c r="B40" s="1786"/>
      <c r="C40" s="1786"/>
      <c r="D40" s="1786"/>
      <c r="E40" s="1786"/>
      <c r="F40" s="1786"/>
      <c r="G40" s="1786"/>
      <c r="H40" s="1786"/>
      <c r="I40" s="1786"/>
      <c r="J40" s="1786"/>
      <c r="K40" s="1786"/>
      <c r="L40" s="1786"/>
      <c r="M40" s="1786">
        <v>45.1</v>
      </c>
      <c r="N40" s="1786"/>
      <c r="O40" s="1786">
        <v>148000</v>
      </c>
      <c r="P40" s="1786"/>
      <c r="Q40" s="1786"/>
      <c r="R40" s="1786">
        <v>1360</v>
      </c>
      <c r="S40" s="1786"/>
      <c r="T40" s="1786"/>
      <c r="U40" s="1786"/>
      <c r="V40" s="1786"/>
      <c r="W40" s="1786"/>
      <c r="X40" s="1786"/>
      <c r="Y40" s="1786"/>
      <c r="Z40" s="1786"/>
      <c r="AA40" s="1786"/>
      <c r="AB40" s="1786"/>
      <c r="AC40" s="1786"/>
      <c r="AD40" s="1786"/>
      <c r="AE40" s="1786"/>
      <c r="AF40" s="1786"/>
      <c r="AG40" s="1786"/>
      <c r="AH40" s="1786"/>
      <c r="AI40" s="1786"/>
      <c r="AJ40" s="1786"/>
      <c r="AK40" s="1786"/>
      <c r="AL40" s="1786"/>
      <c r="AM40" s="1786"/>
      <c r="AN40" s="1786"/>
      <c r="AO40" s="1786"/>
      <c r="AP40" s="1786"/>
      <c r="AQ40" s="1786"/>
      <c r="AR40" s="1786"/>
      <c r="AS40" s="1786"/>
      <c r="AT40" s="1786"/>
      <c r="AU40" s="1786"/>
      <c r="AV40" s="1786"/>
      <c r="AW40" s="1786"/>
      <c r="AX40" s="1786"/>
      <c r="AY40" s="1786"/>
      <c r="AZ40" s="1786"/>
      <c r="BA40" s="1786"/>
      <c r="BB40" s="1786"/>
      <c r="BC40" s="1786"/>
      <c r="BD40" s="1786"/>
      <c r="BE40" s="1786"/>
      <c r="BF40" s="1786"/>
      <c r="BG40" s="1786"/>
      <c r="BH40" s="1786"/>
      <c r="BI40" s="1786"/>
      <c r="BJ40" s="1786"/>
      <c r="BK40" s="1786"/>
      <c r="BL40" s="1786"/>
      <c r="BM40" s="1786"/>
      <c r="BN40" s="1786"/>
      <c r="BO40" s="1786"/>
    </row>
    <row r="41" spans="1:67" x14ac:dyDescent="0.25">
      <c r="A41" s="1787" t="s">
        <v>1848</v>
      </c>
      <c r="B41" s="1786"/>
      <c r="C41" s="1786" t="s">
        <v>1826</v>
      </c>
      <c r="D41" s="1786"/>
      <c r="E41" s="1786"/>
      <c r="F41" s="1786">
        <v>11.3</v>
      </c>
      <c r="G41" s="1786"/>
      <c r="H41" s="1786"/>
      <c r="I41" s="1786"/>
      <c r="J41" s="1786"/>
      <c r="K41" s="1786">
        <v>269</v>
      </c>
      <c r="L41" s="1786" t="s">
        <v>1802</v>
      </c>
      <c r="M41" s="1786"/>
      <c r="N41" s="1786"/>
      <c r="O41" s="1786"/>
      <c r="P41" s="1786"/>
      <c r="Q41" s="1786"/>
      <c r="R41" s="1786"/>
      <c r="S41" s="1786"/>
      <c r="T41" s="1786"/>
      <c r="U41" s="1786"/>
      <c r="V41" s="1786"/>
      <c r="W41" s="1786"/>
      <c r="X41" s="1786"/>
      <c r="Y41" s="1786"/>
      <c r="Z41" s="1786"/>
      <c r="AA41" s="1786"/>
      <c r="AB41" s="1786"/>
      <c r="AC41" s="1786"/>
      <c r="AD41" s="1786"/>
      <c r="AE41" s="1786"/>
      <c r="AF41" s="1786"/>
      <c r="AG41" s="1786"/>
      <c r="AH41" s="1786"/>
      <c r="AI41" s="1786" t="s">
        <v>1837</v>
      </c>
      <c r="AJ41" s="1786" t="s">
        <v>1826</v>
      </c>
      <c r="AK41" s="1786" t="s">
        <v>1826</v>
      </c>
      <c r="AL41" s="1786" t="s">
        <v>1826</v>
      </c>
      <c r="AM41" s="1786">
        <v>269</v>
      </c>
      <c r="AN41" s="1786" t="s">
        <v>1826</v>
      </c>
      <c r="AO41" s="1786">
        <v>257</v>
      </c>
      <c r="AP41" s="1786"/>
      <c r="AQ41" s="1786"/>
      <c r="AR41" s="1786"/>
      <c r="AS41" s="1786"/>
      <c r="AT41" s="1786"/>
      <c r="AU41" s="1786"/>
      <c r="AV41" s="1786"/>
      <c r="AW41" s="1786"/>
      <c r="AX41" s="1786"/>
      <c r="AY41" s="1786">
        <v>383</v>
      </c>
      <c r="AZ41" s="1786"/>
      <c r="BA41" s="1786"/>
      <c r="BB41" s="1786"/>
      <c r="BC41" s="1786">
        <v>66</v>
      </c>
      <c r="BD41" s="1786"/>
      <c r="BE41" s="1786"/>
      <c r="BF41" s="1786"/>
      <c r="BG41" s="1786"/>
      <c r="BH41" s="1786"/>
      <c r="BI41" s="1786">
        <v>1960</v>
      </c>
      <c r="BJ41" s="1786">
        <v>410</v>
      </c>
      <c r="BK41" s="1786">
        <v>724</v>
      </c>
      <c r="BL41" s="1786">
        <v>18.899999999999999</v>
      </c>
      <c r="BM41" s="1786" t="s">
        <v>1826</v>
      </c>
      <c r="BN41" s="1786">
        <v>485</v>
      </c>
      <c r="BO41" s="1786">
        <v>598</v>
      </c>
    </row>
    <row r="42" spans="1:67" x14ac:dyDescent="0.25">
      <c r="A42" s="1787" t="s">
        <v>1847</v>
      </c>
      <c r="B42" s="1786"/>
      <c r="C42" s="1786">
        <v>2168</v>
      </c>
      <c r="D42" s="1786"/>
      <c r="E42" s="1786"/>
      <c r="F42" s="1786">
        <v>11.88</v>
      </c>
      <c r="G42" s="1786"/>
      <c r="H42" s="1786"/>
      <c r="I42" s="1786"/>
      <c r="J42" s="1786"/>
      <c r="K42" s="1786">
        <v>271</v>
      </c>
      <c r="L42" s="1786">
        <v>17008</v>
      </c>
      <c r="M42" s="1786"/>
      <c r="N42" s="1786"/>
      <c r="O42" s="1786"/>
      <c r="P42" s="1786"/>
      <c r="Q42" s="1786"/>
      <c r="R42" s="1786"/>
      <c r="S42" s="1786"/>
      <c r="T42" s="1786"/>
      <c r="U42" s="1786"/>
      <c r="V42" s="1786"/>
      <c r="W42" s="1786"/>
      <c r="X42" s="1786"/>
      <c r="Y42" s="1786"/>
      <c r="Z42" s="1786"/>
      <c r="AA42" s="1786"/>
      <c r="AB42" s="1786"/>
      <c r="AC42" s="1786"/>
      <c r="AD42" s="1786"/>
      <c r="AE42" s="1786"/>
      <c r="AF42" s="1786"/>
      <c r="AG42" s="1786"/>
      <c r="AH42" s="1786"/>
      <c r="AI42" s="1786">
        <v>3429</v>
      </c>
      <c r="AJ42" s="1786">
        <v>1725</v>
      </c>
      <c r="AK42" s="1786">
        <v>3224</v>
      </c>
      <c r="AL42" s="1786">
        <v>1750</v>
      </c>
      <c r="AM42" s="1786">
        <v>271</v>
      </c>
      <c r="AN42" s="1786">
        <v>1844</v>
      </c>
      <c r="AO42" s="1786">
        <v>264</v>
      </c>
      <c r="AP42" s="1786"/>
      <c r="AQ42" s="1786"/>
      <c r="AR42" s="1786"/>
      <c r="AS42" s="1786"/>
      <c r="AT42" s="1786"/>
      <c r="AU42" s="1786"/>
      <c r="AV42" s="1786"/>
      <c r="AW42" s="1786"/>
      <c r="AX42" s="1786"/>
      <c r="AY42" s="1786">
        <v>369.42</v>
      </c>
      <c r="AZ42" s="1786"/>
      <c r="BA42" s="1786"/>
      <c r="BB42" s="1786"/>
      <c r="BC42" s="1786">
        <v>67</v>
      </c>
      <c r="BD42" s="1786"/>
      <c r="BE42" s="1786"/>
      <c r="BF42" s="1786"/>
      <c r="BG42" s="1786"/>
      <c r="BH42" s="1786"/>
      <c r="BI42" s="1786">
        <v>1960</v>
      </c>
      <c r="BJ42" s="1786">
        <v>432</v>
      </c>
      <c r="BK42" s="1786">
        <v>737</v>
      </c>
      <c r="BL42" s="1786">
        <v>18.91</v>
      </c>
      <c r="BM42" s="1786">
        <v>2168</v>
      </c>
      <c r="BN42" s="1786">
        <v>468</v>
      </c>
      <c r="BO42" s="1786">
        <v>560</v>
      </c>
    </row>
    <row r="43" spans="1:67" x14ac:dyDescent="0.25">
      <c r="A43" s="1787" t="s">
        <v>1846</v>
      </c>
      <c r="B43" s="1786"/>
      <c r="C43" s="1786"/>
      <c r="D43" s="1786"/>
      <c r="E43" s="1786"/>
      <c r="F43" s="1786"/>
      <c r="G43" s="1786">
        <v>918</v>
      </c>
      <c r="H43" s="1786"/>
      <c r="I43" s="1786"/>
      <c r="J43" s="1786"/>
      <c r="K43" s="1786"/>
      <c r="L43" s="1786">
        <v>960</v>
      </c>
      <c r="M43" s="1786"/>
      <c r="N43" s="1786"/>
      <c r="O43" s="1786"/>
      <c r="P43" s="1786"/>
      <c r="Q43" s="1786"/>
      <c r="R43" s="1786"/>
      <c r="S43" s="1786"/>
      <c r="T43" s="1786"/>
      <c r="U43" s="1786"/>
      <c r="V43" s="1786"/>
      <c r="W43" s="1786"/>
      <c r="X43" s="1786"/>
      <c r="Y43" s="1786"/>
      <c r="Z43" s="1786"/>
      <c r="AA43" s="1786"/>
      <c r="AB43" s="1786"/>
      <c r="AC43" s="1786"/>
      <c r="AD43" s="1786"/>
      <c r="AE43" s="1786"/>
      <c r="AF43" s="1786"/>
      <c r="AG43" s="1786"/>
      <c r="AH43" s="1786"/>
      <c r="AI43" s="1786"/>
      <c r="AJ43" s="1786">
        <v>837</v>
      </c>
      <c r="AK43" s="1786"/>
      <c r="AL43" s="1786"/>
      <c r="AM43" s="1786"/>
      <c r="AN43" s="1786">
        <v>54.9</v>
      </c>
      <c r="AO43" s="1786"/>
      <c r="AP43" s="1786"/>
      <c r="AQ43" s="1786"/>
      <c r="AR43" s="1786"/>
      <c r="AS43" s="1786"/>
      <c r="AT43" s="1786"/>
      <c r="AU43" s="1786"/>
      <c r="AV43" s="1786"/>
      <c r="AW43" s="1786"/>
      <c r="AX43" s="1786"/>
      <c r="AY43" s="1786"/>
      <c r="AZ43" s="1786"/>
      <c r="BA43" s="1786"/>
      <c r="BB43" s="1786"/>
      <c r="BC43" s="1786"/>
      <c r="BD43" s="1786"/>
      <c r="BE43" s="1786"/>
      <c r="BF43" s="1786"/>
      <c r="BG43" s="1786"/>
      <c r="BH43" s="1786"/>
      <c r="BI43" s="1786" t="s">
        <v>1837</v>
      </c>
      <c r="BJ43" s="1786" t="s">
        <v>1825</v>
      </c>
      <c r="BK43" s="1786" t="s">
        <v>1826</v>
      </c>
      <c r="BL43" s="1786">
        <v>195</v>
      </c>
      <c r="BM43" s="1786"/>
      <c r="BN43" s="1786"/>
      <c r="BO43" s="1786"/>
    </row>
    <row r="44" spans="1:67" x14ac:dyDescent="0.25">
      <c r="A44" s="1787" t="s">
        <v>1845</v>
      </c>
      <c r="B44" s="1786"/>
      <c r="C44" s="1786"/>
      <c r="D44" s="1786"/>
      <c r="E44" s="1786"/>
      <c r="F44" s="1786"/>
      <c r="G44" s="1786">
        <v>917</v>
      </c>
      <c r="H44" s="1786"/>
      <c r="I44" s="1786"/>
      <c r="J44" s="1786"/>
      <c r="K44" s="1786"/>
      <c r="L44" s="1786">
        <v>959</v>
      </c>
      <c r="M44" s="1786"/>
      <c r="N44" s="1786"/>
      <c r="O44" s="1786"/>
      <c r="P44" s="1786"/>
      <c r="Q44" s="1786"/>
      <c r="R44" s="1786"/>
      <c r="S44" s="1786"/>
      <c r="T44" s="1786"/>
      <c r="U44" s="1786"/>
      <c r="V44" s="1786"/>
      <c r="W44" s="1786"/>
      <c r="X44" s="1786"/>
      <c r="Y44" s="1786"/>
      <c r="Z44" s="1786"/>
      <c r="AA44" s="1786"/>
      <c r="AB44" s="1786"/>
      <c r="AC44" s="1786"/>
      <c r="AD44" s="1786"/>
      <c r="AE44" s="1786"/>
      <c r="AF44" s="1786"/>
      <c r="AG44" s="1786"/>
      <c r="AH44" s="1786"/>
      <c r="AI44" s="1786"/>
      <c r="AJ44" s="1786">
        <v>900</v>
      </c>
      <c r="AK44" s="1786"/>
      <c r="AL44" s="1786"/>
      <c r="AM44" s="1786"/>
      <c r="AN44" s="1786">
        <v>54.5</v>
      </c>
      <c r="AO44" s="1786"/>
      <c r="AP44" s="1786"/>
      <c r="AQ44" s="1786"/>
      <c r="AR44" s="1786"/>
      <c r="AS44" s="1786"/>
      <c r="AT44" s="1786"/>
      <c r="AU44" s="1786"/>
      <c r="AV44" s="1786"/>
      <c r="AW44" s="1786"/>
      <c r="AX44" s="1786"/>
      <c r="AY44" s="1786"/>
      <c r="AZ44" s="1786"/>
      <c r="BA44" s="1786"/>
      <c r="BB44" s="1786"/>
      <c r="BC44" s="1786"/>
      <c r="BD44" s="1786"/>
      <c r="BE44" s="1786"/>
      <c r="BF44" s="1786"/>
      <c r="BG44" s="1786"/>
      <c r="BH44" s="1786"/>
      <c r="BI44" s="1786">
        <v>19300</v>
      </c>
      <c r="BJ44" s="1786">
        <v>29000</v>
      </c>
      <c r="BK44" s="1786">
        <v>2800</v>
      </c>
      <c r="BL44" s="1786">
        <v>211</v>
      </c>
      <c r="BM44" s="1786"/>
      <c r="BN44" s="1786"/>
      <c r="BO44" s="1786"/>
    </row>
    <row r="45" spans="1:67" x14ac:dyDescent="0.25">
      <c r="A45" s="1787" t="s">
        <v>1844</v>
      </c>
      <c r="B45" s="1786"/>
      <c r="C45" s="1786"/>
      <c r="D45" s="1786"/>
      <c r="E45" s="1786"/>
      <c r="F45" s="1786"/>
      <c r="G45" s="1786"/>
      <c r="H45" s="1786"/>
      <c r="I45" s="1786"/>
      <c r="J45" s="1786"/>
      <c r="K45" s="1786"/>
      <c r="L45" s="1786"/>
      <c r="M45" s="1786"/>
      <c r="N45" s="1786"/>
      <c r="O45" s="1786"/>
      <c r="P45" s="1786"/>
      <c r="Q45" s="1786"/>
      <c r="R45" s="1786"/>
      <c r="S45" s="1786"/>
      <c r="T45" s="1786"/>
      <c r="U45" s="1786"/>
      <c r="V45" s="1786"/>
      <c r="W45" s="1786"/>
      <c r="X45" s="1786"/>
      <c r="Y45" s="1786"/>
      <c r="Z45" s="1786"/>
      <c r="AA45" s="1786">
        <v>18.239999999999998</v>
      </c>
      <c r="AB45" s="1786">
        <v>0.14299999999999999</v>
      </c>
      <c r="AC45" s="1786">
        <v>10.050000000000001</v>
      </c>
      <c r="AD45" s="1786">
        <v>11.25</v>
      </c>
      <c r="AE45" s="1786">
        <v>0.22</v>
      </c>
      <c r="AF45" s="1786">
        <v>0.47399999999999998</v>
      </c>
      <c r="AG45" s="1786"/>
      <c r="AH45" s="1786"/>
      <c r="AI45" s="1786"/>
      <c r="AJ45" s="1786"/>
      <c r="AK45" s="1786"/>
      <c r="AL45" s="1786"/>
      <c r="AM45" s="1786"/>
      <c r="AN45" s="1786"/>
      <c r="AO45" s="1786"/>
      <c r="AP45" s="1786"/>
      <c r="AQ45" s="1786">
        <v>144</v>
      </c>
      <c r="AR45" s="1786">
        <v>40</v>
      </c>
      <c r="AS45" s="1786">
        <v>1.91</v>
      </c>
      <c r="AT45" s="1786"/>
      <c r="AU45" s="1786"/>
      <c r="AV45" s="1786"/>
      <c r="AW45" s="1786"/>
      <c r="AX45" s="1786"/>
      <c r="AY45" s="1786"/>
      <c r="AZ45" s="1786"/>
      <c r="BA45" s="1786"/>
      <c r="BB45" s="1786"/>
      <c r="BC45" s="1786"/>
      <c r="BD45" s="1786"/>
      <c r="BE45" s="1786">
        <v>46.93</v>
      </c>
      <c r="BF45" s="1786">
        <v>9.61</v>
      </c>
      <c r="BG45" s="1786">
        <v>7.0000000000000007E-2</v>
      </c>
      <c r="BH45" s="1786"/>
      <c r="BI45" s="1786"/>
      <c r="BJ45" s="1786"/>
      <c r="BK45" s="1786"/>
      <c r="BL45" s="1786"/>
      <c r="BM45" s="1786"/>
      <c r="BN45" s="1786"/>
      <c r="BO45" s="1786"/>
    </row>
    <row r="46" spans="1:67" x14ac:dyDescent="0.25">
      <c r="A46" s="1787" t="s">
        <v>1843</v>
      </c>
      <c r="B46" s="1786"/>
      <c r="C46" s="1786"/>
      <c r="D46" s="1786"/>
      <c r="E46" s="1786"/>
      <c r="F46" s="1786"/>
      <c r="G46" s="1786"/>
      <c r="H46" s="1786"/>
      <c r="I46" s="1786"/>
      <c r="J46" s="1786"/>
      <c r="K46" s="1786"/>
      <c r="L46" s="1786"/>
      <c r="M46" s="1786"/>
      <c r="N46" s="1786"/>
      <c r="O46" s="1786"/>
      <c r="P46" s="1786"/>
      <c r="Q46" s="1786"/>
      <c r="R46" s="1786"/>
      <c r="S46" s="1786"/>
      <c r="T46" s="1786"/>
      <c r="U46" s="1786"/>
      <c r="V46" s="1786"/>
      <c r="W46" s="1786"/>
      <c r="X46" s="1786"/>
      <c r="Y46" s="1786"/>
      <c r="Z46" s="1786"/>
      <c r="AA46" s="1786">
        <v>18.34</v>
      </c>
      <c r="AB46" s="1786">
        <v>0.15</v>
      </c>
      <c r="AC46" s="1786">
        <v>10.130000000000001</v>
      </c>
      <c r="AD46" s="1786">
        <v>11.49</v>
      </c>
      <c r="AE46" s="1786">
        <v>0.23400000000000001</v>
      </c>
      <c r="AF46" s="1786">
        <v>0.48</v>
      </c>
      <c r="AG46" s="1786"/>
      <c r="AH46" s="1786"/>
      <c r="AI46" s="1786"/>
      <c r="AJ46" s="1786"/>
      <c r="AK46" s="1786"/>
      <c r="AL46" s="1786"/>
      <c r="AM46" s="1786"/>
      <c r="AN46" s="1786"/>
      <c r="AO46" s="1786"/>
      <c r="AP46" s="1786"/>
      <c r="AQ46" s="1786">
        <v>144</v>
      </c>
      <c r="AR46" s="1786">
        <v>38</v>
      </c>
      <c r="AS46" s="1786">
        <v>1.89</v>
      </c>
      <c r="AT46" s="1786"/>
      <c r="AU46" s="1786"/>
      <c r="AV46" s="1786"/>
      <c r="AW46" s="1786"/>
      <c r="AX46" s="1786"/>
      <c r="AY46" s="1786"/>
      <c r="AZ46" s="1786"/>
      <c r="BA46" s="1786"/>
      <c r="BB46" s="1786"/>
      <c r="BC46" s="1786"/>
      <c r="BD46" s="1786"/>
      <c r="BE46" s="1786">
        <v>47.15</v>
      </c>
      <c r="BF46" s="1786">
        <v>9.9700000000000006</v>
      </c>
      <c r="BG46" s="1786">
        <v>7.0000000000000007E-2</v>
      </c>
      <c r="BH46" s="1786"/>
      <c r="BI46" s="1786"/>
      <c r="BJ46" s="1786"/>
      <c r="BK46" s="1786"/>
      <c r="BL46" s="1786"/>
      <c r="BM46" s="1786"/>
      <c r="BN46" s="1786"/>
      <c r="BO46" s="1786"/>
    </row>
    <row r="47" spans="1:67" x14ac:dyDescent="0.25">
      <c r="A47" s="1787" t="s">
        <v>1842</v>
      </c>
      <c r="B47" s="1786"/>
      <c r="C47" s="1786"/>
      <c r="D47" s="1786"/>
      <c r="E47" s="1786"/>
      <c r="F47" s="1786"/>
      <c r="G47" s="1786"/>
      <c r="H47" s="1786"/>
      <c r="I47" s="1786"/>
      <c r="J47" s="1786"/>
      <c r="K47" s="1786"/>
      <c r="L47" s="1786"/>
      <c r="M47" s="1786">
        <v>0.8</v>
      </c>
      <c r="N47" s="1786"/>
      <c r="O47" s="1786">
        <v>2330</v>
      </c>
      <c r="P47" s="1786">
        <v>2090</v>
      </c>
      <c r="Q47" s="1786">
        <v>9</v>
      </c>
      <c r="R47" s="1786">
        <v>150</v>
      </c>
      <c r="S47" s="1786">
        <v>12000</v>
      </c>
      <c r="T47" s="1786"/>
      <c r="U47" s="1786"/>
      <c r="V47" s="1786"/>
      <c r="W47" s="1786"/>
      <c r="X47" s="1786"/>
      <c r="Y47" s="1786"/>
      <c r="Z47" s="1786"/>
      <c r="AA47" s="1786"/>
      <c r="AB47" s="1786"/>
      <c r="AC47" s="1786"/>
      <c r="AD47" s="1786"/>
      <c r="AE47" s="1786"/>
      <c r="AF47" s="1786"/>
      <c r="AG47" s="1786"/>
      <c r="AH47" s="1786"/>
      <c r="AI47" s="1786"/>
      <c r="AJ47" s="1786"/>
      <c r="AK47" s="1786"/>
      <c r="AL47" s="1786"/>
      <c r="AM47" s="1786"/>
      <c r="AN47" s="1786"/>
      <c r="AO47" s="1786"/>
      <c r="AP47" s="1786"/>
      <c r="AQ47" s="1786"/>
      <c r="AR47" s="1786"/>
      <c r="AS47" s="1786"/>
      <c r="AT47" s="1786"/>
      <c r="AU47" s="1786"/>
      <c r="AV47" s="1786"/>
      <c r="AW47" s="1786"/>
      <c r="AX47" s="1786"/>
      <c r="AY47" s="1786"/>
      <c r="AZ47" s="1786"/>
      <c r="BA47" s="1786"/>
      <c r="BB47" s="1786"/>
      <c r="BC47" s="1786"/>
      <c r="BD47" s="1786"/>
      <c r="BE47" s="1786"/>
      <c r="BF47" s="1786"/>
      <c r="BG47" s="1786"/>
      <c r="BH47" s="1786"/>
      <c r="BI47" s="1786"/>
      <c r="BJ47" s="1786"/>
      <c r="BK47" s="1786"/>
      <c r="BL47" s="1786"/>
      <c r="BM47" s="1786"/>
      <c r="BN47" s="1786"/>
      <c r="BO47" s="1786"/>
    </row>
    <row r="48" spans="1:67" x14ac:dyDescent="0.25">
      <c r="A48" s="1787" t="s">
        <v>1841</v>
      </c>
      <c r="B48" s="1786"/>
      <c r="C48" s="1786"/>
      <c r="D48" s="1786"/>
      <c r="E48" s="1786"/>
      <c r="F48" s="1786"/>
      <c r="G48" s="1786"/>
      <c r="H48" s="1786"/>
      <c r="I48" s="1786"/>
      <c r="J48" s="1786"/>
      <c r="K48" s="1786"/>
      <c r="L48" s="1786"/>
      <c r="M48" s="1786">
        <v>0.86</v>
      </c>
      <c r="N48" s="1786"/>
      <c r="O48" s="1786">
        <v>2327</v>
      </c>
      <c r="P48" s="1786">
        <v>2247</v>
      </c>
      <c r="Q48" s="1786">
        <v>9</v>
      </c>
      <c r="R48" s="1786">
        <v>133</v>
      </c>
      <c r="S48" s="1786">
        <v>12000</v>
      </c>
      <c r="T48" s="1786"/>
      <c r="U48" s="1786"/>
      <c r="V48" s="1786"/>
      <c r="W48" s="1786"/>
      <c r="X48" s="1786"/>
      <c r="Y48" s="1786"/>
      <c r="Z48" s="1786"/>
      <c r="AA48" s="1786"/>
      <c r="AB48" s="1786"/>
      <c r="AC48" s="1786"/>
      <c r="AD48" s="1786"/>
      <c r="AE48" s="1786"/>
      <c r="AF48" s="1786"/>
      <c r="AG48" s="1786"/>
      <c r="AH48" s="1786"/>
      <c r="AI48" s="1786"/>
      <c r="AJ48" s="1786"/>
      <c r="AK48" s="1786"/>
      <c r="AL48" s="1786"/>
      <c r="AM48" s="1786"/>
      <c r="AN48" s="1786"/>
      <c r="AO48" s="1786"/>
      <c r="AP48" s="1786"/>
      <c r="AQ48" s="1786"/>
      <c r="AR48" s="1786"/>
      <c r="AS48" s="1786"/>
      <c r="AT48" s="1786"/>
      <c r="AU48" s="1786"/>
      <c r="AV48" s="1786"/>
      <c r="AW48" s="1786"/>
      <c r="AX48" s="1786"/>
      <c r="AY48" s="1786"/>
      <c r="AZ48" s="1786"/>
      <c r="BA48" s="1786"/>
      <c r="BB48" s="1786"/>
      <c r="BC48" s="1786"/>
      <c r="BD48" s="1786"/>
      <c r="BE48" s="1786"/>
      <c r="BF48" s="1786"/>
      <c r="BG48" s="1786"/>
      <c r="BH48" s="1786"/>
      <c r="BI48" s="1786"/>
      <c r="BJ48" s="1786"/>
      <c r="BK48" s="1786"/>
      <c r="BL48" s="1786"/>
      <c r="BM48" s="1786"/>
      <c r="BN48" s="1786"/>
      <c r="BO48" s="1786"/>
    </row>
    <row r="49" spans="1:67" x14ac:dyDescent="0.25">
      <c r="A49" s="1787" t="s">
        <v>1842</v>
      </c>
      <c r="B49" s="1786"/>
      <c r="C49" s="1786"/>
      <c r="D49" s="1786"/>
      <c r="E49" s="1786"/>
      <c r="F49" s="1786"/>
      <c r="G49" s="1786"/>
      <c r="H49" s="1786"/>
      <c r="I49" s="1786"/>
      <c r="J49" s="1786"/>
      <c r="K49" s="1786"/>
      <c r="L49" s="1786"/>
      <c r="M49" s="1786">
        <v>1.1000000000000001</v>
      </c>
      <c r="N49" s="1786"/>
      <c r="O49" s="1786">
        <v>2350</v>
      </c>
      <c r="P49" s="1786">
        <v>2070</v>
      </c>
      <c r="Q49" s="1786">
        <v>9</v>
      </c>
      <c r="R49" s="1786">
        <v>145</v>
      </c>
      <c r="S49" s="1786">
        <v>12200</v>
      </c>
      <c r="T49" s="1786"/>
      <c r="U49" s="1786"/>
      <c r="V49" s="1786"/>
      <c r="W49" s="1786"/>
      <c r="X49" s="1786"/>
      <c r="Y49" s="1786"/>
      <c r="Z49" s="1786"/>
      <c r="AA49" s="1786"/>
      <c r="AB49" s="1786"/>
      <c r="AC49" s="1786"/>
      <c r="AD49" s="1786"/>
      <c r="AE49" s="1786"/>
      <c r="AF49" s="1786"/>
      <c r="AG49" s="1786"/>
      <c r="AH49" s="1786"/>
      <c r="AI49" s="1786"/>
      <c r="AJ49" s="1786"/>
      <c r="AK49" s="1786"/>
      <c r="AL49" s="1786"/>
      <c r="AM49" s="1786"/>
      <c r="AN49" s="1786"/>
      <c r="AO49" s="1786"/>
      <c r="AP49" s="1786"/>
      <c r="AQ49" s="1786"/>
      <c r="AR49" s="1786"/>
      <c r="AS49" s="1786"/>
      <c r="AT49" s="1786"/>
      <c r="AU49" s="1786"/>
      <c r="AV49" s="1786"/>
      <c r="AW49" s="1786"/>
      <c r="AX49" s="1786"/>
      <c r="AY49" s="1786"/>
      <c r="AZ49" s="1786"/>
      <c r="BA49" s="1786"/>
      <c r="BB49" s="1786"/>
      <c r="BC49" s="1786"/>
      <c r="BD49" s="1786"/>
      <c r="BE49" s="1786"/>
      <c r="BF49" s="1786"/>
      <c r="BG49" s="1786"/>
      <c r="BH49" s="1786"/>
      <c r="BI49" s="1786"/>
      <c r="BJ49" s="1786"/>
      <c r="BK49" s="1786"/>
      <c r="BL49" s="1786"/>
      <c r="BM49" s="1786"/>
      <c r="BN49" s="1786"/>
      <c r="BO49" s="1786"/>
    </row>
    <row r="50" spans="1:67" x14ac:dyDescent="0.25">
      <c r="A50" s="1787" t="s">
        <v>1841</v>
      </c>
      <c r="B50" s="1786"/>
      <c r="C50" s="1786"/>
      <c r="D50" s="1786"/>
      <c r="E50" s="1786"/>
      <c r="F50" s="1786"/>
      <c r="G50" s="1786"/>
      <c r="H50" s="1786"/>
      <c r="I50" s="1786"/>
      <c r="J50" s="1786"/>
      <c r="K50" s="1786"/>
      <c r="L50" s="1786"/>
      <c r="M50" s="1786">
        <v>0.86</v>
      </c>
      <c r="N50" s="1786"/>
      <c r="O50" s="1786">
        <v>2327</v>
      </c>
      <c r="P50" s="1786">
        <v>2247</v>
      </c>
      <c r="Q50" s="1786">
        <v>9</v>
      </c>
      <c r="R50" s="1786">
        <v>133</v>
      </c>
      <c r="S50" s="1786">
        <v>12000</v>
      </c>
      <c r="T50" s="1786"/>
      <c r="U50" s="1786"/>
      <c r="V50" s="1786"/>
      <c r="W50" s="1786"/>
      <c r="X50" s="1786"/>
      <c r="Y50" s="1786"/>
      <c r="Z50" s="1786"/>
      <c r="AA50" s="1786"/>
      <c r="AB50" s="1786"/>
      <c r="AC50" s="1786"/>
      <c r="AD50" s="1786"/>
      <c r="AE50" s="1786"/>
      <c r="AF50" s="1786"/>
      <c r="AG50" s="1786"/>
      <c r="AH50" s="1786"/>
      <c r="AI50" s="1786"/>
      <c r="AJ50" s="1786"/>
      <c r="AK50" s="1786"/>
      <c r="AL50" s="1786"/>
      <c r="AM50" s="1786"/>
      <c r="AN50" s="1786"/>
      <c r="AO50" s="1786"/>
      <c r="AP50" s="1786"/>
      <c r="AQ50" s="1786"/>
      <c r="AR50" s="1786"/>
      <c r="AS50" s="1786"/>
      <c r="AT50" s="1786"/>
      <c r="AU50" s="1786"/>
      <c r="AV50" s="1786"/>
      <c r="AW50" s="1786"/>
      <c r="AX50" s="1786"/>
      <c r="AY50" s="1786"/>
      <c r="AZ50" s="1786"/>
      <c r="BA50" s="1786"/>
      <c r="BB50" s="1786"/>
      <c r="BC50" s="1786"/>
      <c r="BD50" s="1786"/>
      <c r="BE50" s="1786"/>
      <c r="BF50" s="1786"/>
      <c r="BG50" s="1786"/>
      <c r="BH50" s="1786"/>
      <c r="BI50" s="1786"/>
      <c r="BJ50" s="1786"/>
      <c r="BK50" s="1786"/>
      <c r="BL50" s="1786"/>
      <c r="BM50" s="1786"/>
      <c r="BN50" s="1786"/>
      <c r="BO50" s="1786"/>
    </row>
    <row r="51" spans="1:67" x14ac:dyDescent="0.25">
      <c r="A51" s="1787" t="s">
        <v>1842</v>
      </c>
      <c r="B51" s="1786"/>
      <c r="C51" s="1786"/>
      <c r="D51" s="1786"/>
      <c r="E51" s="1786"/>
      <c r="F51" s="1786"/>
      <c r="G51" s="1786"/>
      <c r="H51" s="1786"/>
      <c r="I51" s="1786"/>
      <c r="J51" s="1786"/>
      <c r="K51" s="1786"/>
      <c r="L51" s="1786"/>
      <c r="M51" s="1786">
        <v>1.1000000000000001</v>
      </c>
      <c r="N51" s="1786"/>
      <c r="O51" s="1786">
        <v>2450</v>
      </c>
      <c r="P51" s="1786">
        <v>2120</v>
      </c>
      <c r="Q51" s="1786">
        <v>9</v>
      </c>
      <c r="R51" s="1786">
        <v>147</v>
      </c>
      <c r="S51" s="1786">
        <v>12500</v>
      </c>
      <c r="T51" s="1786"/>
      <c r="U51" s="1786"/>
      <c r="V51" s="1786"/>
      <c r="W51" s="1786"/>
      <c r="X51" s="1786"/>
      <c r="Y51" s="1786"/>
      <c r="Z51" s="1786"/>
      <c r="AA51" s="1786"/>
      <c r="AB51" s="1786"/>
      <c r="AC51" s="1786"/>
      <c r="AD51" s="1786"/>
      <c r="AE51" s="1786"/>
      <c r="AF51" s="1786"/>
      <c r="AG51" s="1786"/>
      <c r="AH51" s="1786"/>
      <c r="AI51" s="1786"/>
      <c r="AJ51" s="1786"/>
      <c r="AK51" s="1786"/>
      <c r="AL51" s="1786"/>
      <c r="AM51" s="1786"/>
      <c r="AN51" s="1786"/>
      <c r="AO51" s="1786"/>
      <c r="AP51" s="1786"/>
      <c r="AQ51" s="1786"/>
      <c r="AR51" s="1786"/>
      <c r="AS51" s="1786"/>
      <c r="AT51" s="1786"/>
      <c r="AU51" s="1786"/>
      <c r="AV51" s="1786"/>
      <c r="AW51" s="1786"/>
      <c r="AX51" s="1786"/>
      <c r="AY51" s="1786"/>
      <c r="AZ51" s="1786"/>
      <c r="BA51" s="1786"/>
      <c r="BB51" s="1786"/>
      <c r="BC51" s="1786"/>
      <c r="BD51" s="1786"/>
      <c r="BE51" s="1786"/>
      <c r="BF51" s="1786"/>
      <c r="BG51" s="1786"/>
      <c r="BH51" s="1786"/>
      <c r="BI51" s="1786"/>
      <c r="BJ51" s="1786"/>
      <c r="BK51" s="1786"/>
      <c r="BL51" s="1786"/>
      <c r="BM51" s="1786"/>
      <c r="BN51" s="1786"/>
      <c r="BO51" s="1786"/>
    </row>
    <row r="52" spans="1:67" x14ac:dyDescent="0.25">
      <c r="A52" s="1787" t="s">
        <v>1841</v>
      </c>
      <c r="B52" s="1786"/>
      <c r="C52" s="1786"/>
      <c r="D52" s="1786"/>
      <c r="E52" s="1786"/>
      <c r="F52" s="1786"/>
      <c r="G52" s="1786"/>
      <c r="H52" s="1786"/>
      <c r="I52" s="1786"/>
      <c r="J52" s="1786"/>
      <c r="K52" s="1786"/>
      <c r="L52" s="1786"/>
      <c r="M52" s="1786">
        <v>0.86</v>
      </c>
      <c r="N52" s="1786"/>
      <c r="O52" s="1786">
        <v>2327</v>
      </c>
      <c r="P52" s="1786">
        <v>2247</v>
      </c>
      <c r="Q52" s="1786">
        <v>9</v>
      </c>
      <c r="R52" s="1786">
        <v>133</v>
      </c>
      <c r="S52" s="1786">
        <v>12000</v>
      </c>
      <c r="T52" s="1786"/>
      <c r="U52" s="1786"/>
      <c r="V52" s="1786"/>
      <c r="W52" s="1786"/>
      <c r="X52" s="1786"/>
      <c r="Y52" s="1786"/>
      <c r="Z52" s="1786"/>
      <c r="AA52" s="1786"/>
      <c r="AB52" s="1786"/>
      <c r="AC52" s="1786"/>
      <c r="AD52" s="1786"/>
      <c r="AE52" s="1786"/>
      <c r="AF52" s="1786"/>
      <c r="AG52" s="1786"/>
      <c r="AH52" s="1786"/>
      <c r="AI52" s="1786"/>
      <c r="AJ52" s="1786"/>
      <c r="AK52" s="1786"/>
      <c r="AL52" s="1786"/>
      <c r="AM52" s="1786"/>
      <c r="AN52" s="1786"/>
      <c r="AO52" s="1786"/>
      <c r="AP52" s="1786"/>
      <c r="AQ52" s="1786"/>
      <c r="AR52" s="1786"/>
      <c r="AS52" s="1786"/>
      <c r="AT52" s="1786"/>
      <c r="AU52" s="1786"/>
      <c r="AV52" s="1786"/>
      <c r="AW52" s="1786"/>
      <c r="AX52" s="1786"/>
      <c r="AY52" s="1786"/>
      <c r="AZ52" s="1786"/>
      <c r="BA52" s="1786"/>
      <c r="BB52" s="1786"/>
      <c r="BC52" s="1786"/>
      <c r="BD52" s="1786"/>
      <c r="BE52" s="1786"/>
      <c r="BF52" s="1786"/>
      <c r="BG52" s="1786"/>
      <c r="BH52" s="1786"/>
      <c r="BI52" s="1786"/>
      <c r="BJ52" s="1786"/>
      <c r="BK52" s="1786"/>
      <c r="BL52" s="1786"/>
      <c r="BM52" s="1786"/>
      <c r="BN52" s="1786"/>
      <c r="BO52" s="1786"/>
    </row>
    <row r="53" spans="1:67" x14ac:dyDescent="0.25">
      <c r="A53" s="1787" t="s">
        <v>1840</v>
      </c>
      <c r="B53" s="1786"/>
      <c r="C53" s="1786"/>
      <c r="D53" s="1786"/>
      <c r="E53" s="1786"/>
      <c r="F53" s="1786"/>
      <c r="G53" s="1786"/>
      <c r="H53" s="1786"/>
      <c r="I53" s="1786"/>
      <c r="J53" s="1786"/>
      <c r="K53" s="1786"/>
      <c r="L53" s="1786"/>
      <c r="M53" s="1786"/>
      <c r="N53" s="1786"/>
      <c r="O53" s="1786"/>
      <c r="P53" s="1786"/>
      <c r="Q53" s="1786"/>
      <c r="R53" s="1786"/>
      <c r="S53" s="1786"/>
      <c r="T53" s="1786"/>
      <c r="U53" s="1786"/>
      <c r="V53" s="1786"/>
      <c r="W53" s="1786"/>
      <c r="X53" s="1786"/>
      <c r="Y53" s="1786"/>
      <c r="Z53" s="1786"/>
      <c r="AA53" s="1786">
        <v>13.12</v>
      </c>
      <c r="AB53" s="1786">
        <v>0.19500000000000001</v>
      </c>
      <c r="AC53" s="1786">
        <v>3.66</v>
      </c>
      <c r="AD53" s="1786">
        <v>6.94</v>
      </c>
      <c r="AE53" s="1786">
        <v>1.73</v>
      </c>
      <c r="AF53" s="1786">
        <v>2.1960000000000002</v>
      </c>
      <c r="AG53" s="1786"/>
      <c r="AH53" s="1786"/>
      <c r="AI53" s="1786"/>
      <c r="AJ53" s="1786"/>
      <c r="AK53" s="1786"/>
      <c r="AL53" s="1786"/>
      <c r="AM53" s="1786"/>
      <c r="AN53" s="1786"/>
      <c r="AO53" s="1786"/>
      <c r="AP53" s="1786"/>
      <c r="AQ53" s="1786">
        <v>344</v>
      </c>
      <c r="AR53" s="1786">
        <v>176</v>
      </c>
      <c r="AS53" s="1786">
        <v>3.02</v>
      </c>
      <c r="AT53" s="1786"/>
      <c r="AU53" s="1786"/>
      <c r="AV53" s="1786"/>
      <c r="AW53" s="1786"/>
      <c r="AX53" s="1786"/>
      <c r="AY53" s="1786"/>
      <c r="AZ53" s="1786"/>
      <c r="BA53" s="1786"/>
      <c r="BB53" s="1786"/>
      <c r="BC53" s="1786"/>
      <c r="BD53" s="1786"/>
      <c r="BE53" s="1786">
        <v>54.23</v>
      </c>
      <c r="BF53" s="1786">
        <v>13.79</v>
      </c>
      <c r="BG53" s="1786">
        <v>0.35</v>
      </c>
      <c r="BH53" s="1786"/>
      <c r="BI53" s="1786"/>
      <c r="BJ53" s="1786"/>
      <c r="BK53" s="1786"/>
      <c r="BL53" s="1786"/>
      <c r="BM53" s="1786"/>
      <c r="BN53" s="1786"/>
      <c r="BO53" s="1786"/>
    </row>
    <row r="54" spans="1:67" x14ac:dyDescent="0.25">
      <c r="A54" s="1787" t="s">
        <v>1839</v>
      </c>
      <c r="B54" s="1786"/>
      <c r="C54" s="1786"/>
      <c r="D54" s="1786"/>
      <c r="E54" s="1786"/>
      <c r="F54" s="1786"/>
      <c r="G54" s="1786"/>
      <c r="H54" s="1786"/>
      <c r="I54" s="1786"/>
      <c r="J54" s="1786"/>
      <c r="K54" s="1786"/>
      <c r="L54" s="1786"/>
      <c r="M54" s="1786"/>
      <c r="N54" s="1786"/>
      <c r="O54" s="1786"/>
      <c r="P54" s="1786"/>
      <c r="Q54" s="1786"/>
      <c r="R54" s="1786"/>
      <c r="S54" s="1786"/>
      <c r="T54" s="1786"/>
      <c r="U54" s="1786"/>
      <c r="V54" s="1786"/>
      <c r="W54" s="1786"/>
      <c r="X54" s="1786"/>
      <c r="Y54" s="1786"/>
      <c r="Z54" s="1786"/>
      <c r="AA54" s="1786">
        <v>13.5</v>
      </c>
      <c r="AB54" s="1786">
        <v>0.19600000000000001</v>
      </c>
      <c r="AC54" s="1786">
        <v>3.59</v>
      </c>
      <c r="AD54" s="1786">
        <v>7.12</v>
      </c>
      <c r="AE54" s="1786">
        <v>1.79</v>
      </c>
      <c r="AF54" s="1786">
        <v>2.2599999999999998</v>
      </c>
      <c r="AG54" s="1786"/>
      <c r="AH54" s="1786"/>
      <c r="AI54" s="1786"/>
      <c r="AJ54" s="1786"/>
      <c r="AK54" s="1786"/>
      <c r="AL54" s="1786"/>
      <c r="AM54" s="1786"/>
      <c r="AN54" s="1786"/>
      <c r="AO54" s="1786"/>
      <c r="AP54" s="1786"/>
      <c r="AQ54" s="1786">
        <v>346</v>
      </c>
      <c r="AR54" s="1786">
        <v>188</v>
      </c>
      <c r="AS54" s="1786">
        <v>3.16</v>
      </c>
      <c r="AT54" s="1786"/>
      <c r="AU54" s="1786"/>
      <c r="AV54" s="1786"/>
      <c r="AW54" s="1786"/>
      <c r="AX54" s="1786"/>
      <c r="AY54" s="1786"/>
      <c r="AZ54" s="1786"/>
      <c r="BA54" s="1786"/>
      <c r="BB54" s="1786"/>
      <c r="BC54" s="1786"/>
      <c r="BD54" s="1786"/>
      <c r="BE54" s="1786">
        <v>54.1</v>
      </c>
      <c r="BF54" s="1786">
        <v>13.8</v>
      </c>
      <c r="BG54" s="1786">
        <v>0.35</v>
      </c>
      <c r="BH54" s="1786"/>
      <c r="BI54" s="1786"/>
      <c r="BJ54" s="1786"/>
      <c r="BK54" s="1786"/>
      <c r="BL54" s="1786"/>
      <c r="BM54" s="1786"/>
      <c r="BN54" s="1786"/>
      <c r="BO54" s="1786"/>
    </row>
    <row r="55" spans="1:67" x14ac:dyDescent="0.25">
      <c r="A55" s="1787" t="s">
        <v>1840</v>
      </c>
      <c r="B55" s="1786"/>
      <c r="C55" s="1786"/>
      <c r="D55" s="1786"/>
      <c r="E55" s="1786"/>
      <c r="F55" s="1786"/>
      <c r="G55" s="1786"/>
      <c r="H55" s="1786"/>
      <c r="I55" s="1786"/>
      <c r="J55" s="1786"/>
      <c r="K55" s="1786"/>
      <c r="L55" s="1786"/>
      <c r="M55" s="1786"/>
      <c r="N55" s="1786"/>
      <c r="O55" s="1786"/>
      <c r="P55" s="1786"/>
      <c r="Q55" s="1786"/>
      <c r="R55" s="1786"/>
      <c r="S55" s="1786"/>
      <c r="T55" s="1786"/>
      <c r="U55" s="1786"/>
      <c r="V55" s="1786"/>
      <c r="W55" s="1786"/>
      <c r="X55" s="1786"/>
      <c r="Y55" s="1786"/>
      <c r="Z55" s="1786"/>
      <c r="AA55" s="1786">
        <v>13.59</v>
      </c>
      <c r="AB55" s="1786">
        <v>0.19</v>
      </c>
      <c r="AC55" s="1786">
        <v>3.57</v>
      </c>
      <c r="AD55" s="1786">
        <v>7.26</v>
      </c>
      <c r="AE55" s="1786">
        <v>1.79</v>
      </c>
      <c r="AF55" s="1786">
        <v>2.2719999999999998</v>
      </c>
      <c r="AG55" s="1786"/>
      <c r="AH55" s="1786"/>
      <c r="AI55" s="1786"/>
      <c r="AJ55" s="1786"/>
      <c r="AK55" s="1786"/>
      <c r="AL55" s="1786"/>
      <c r="AM55" s="1786"/>
      <c r="AN55" s="1786"/>
      <c r="AO55" s="1786"/>
      <c r="AP55" s="1786"/>
      <c r="AQ55" s="1786">
        <v>340</v>
      </c>
      <c r="AR55" s="1786">
        <v>189</v>
      </c>
      <c r="AS55" s="1786">
        <v>3.06</v>
      </c>
      <c r="AT55" s="1786"/>
      <c r="AU55" s="1786"/>
      <c r="AV55" s="1786"/>
      <c r="AW55" s="1786"/>
      <c r="AX55" s="1786"/>
      <c r="AY55" s="1786"/>
      <c r="AZ55" s="1786"/>
      <c r="BA55" s="1786"/>
      <c r="BB55" s="1786"/>
      <c r="BC55" s="1786"/>
      <c r="BD55" s="1786"/>
      <c r="BE55" s="1786">
        <v>54.7</v>
      </c>
      <c r="BF55" s="1786">
        <v>13.67</v>
      </c>
      <c r="BG55" s="1786">
        <v>0.37</v>
      </c>
      <c r="BH55" s="1786"/>
      <c r="BI55" s="1786"/>
      <c r="BJ55" s="1786"/>
      <c r="BK55" s="1786"/>
      <c r="BL55" s="1786"/>
      <c r="BM55" s="1786"/>
      <c r="BN55" s="1786"/>
      <c r="BO55" s="1786"/>
    </row>
    <row r="56" spans="1:67" x14ac:dyDescent="0.25">
      <c r="A56" s="1787" t="s">
        <v>1839</v>
      </c>
      <c r="B56" s="1786"/>
      <c r="C56" s="1786"/>
      <c r="D56" s="1786"/>
      <c r="E56" s="1786"/>
      <c r="F56" s="1786"/>
      <c r="G56" s="1786"/>
      <c r="H56" s="1786"/>
      <c r="I56" s="1786"/>
      <c r="J56" s="1786"/>
      <c r="K56" s="1786"/>
      <c r="L56" s="1786"/>
      <c r="M56" s="1786"/>
      <c r="N56" s="1786"/>
      <c r="O56" s="1786"/>
      <c r="P56" s="1786"/>
      <c r="Q56" s="1786"/>
      <c r="R56" s="1786"/>
      <c r="S56" s="1786"/>
      <c r="T56" s="1786"/>
      <c r="U56" s="1786"/>
      <c r="V56" s="1786"/>
      <c r="W56" s="1786"/>
      <c r="X56" s="1786"/>
      <c r="Y56" s="1786"/>
      <c r="Z56" s="1786"/>
      <c r="AA56" s="1786">
        <v>13.5</v>
      </c>
      <c r="AB56" s="1786">
        <v>0.19600000000000001</v>
      </c>
      <c r="AC56" s="1786">
        <v>3.59</v>
      </c>
      <c r="AD56" s="1786">
        <v>7.12</v>
      </c>
      <c r="AE56" s="1786">
        <v>1.79</v>
      </c>
      <c r="AF56" s="1786">
        <v>2.2599999999999998</v>
      </c>
      <c r="AG56" s="1786"/>
      <c r="AH56" s="1786"/>
      <c r="AI56" s="1786"/>
      <c r="AJ56" s="1786"/>
      <c r="AK56" s="1786"/>
      <c r="AL56" s="1786"/>
      <c r="AM56" s="1786"/>
      <c r="AN56" s="1786"/>
      <c r="AO56" s="1786"/>
      <c r="AP56" s="1786"/>
      <c r="AQ56" s="1786">
        <v>346</v>
      </c>
      <c r="AR56" s="1786">
        <v>188</v>
      </c>
      <c r="AS56" s="1786">
        <v>3.16</v>
      </c>
      <c r="AT56" s="1786"/>
      <c r="AU56" s="1786"/>
      <c r="AV56" s="1786"/>
      <c r="AW56" s="1786"/>
      <c r="AX56" s="1786"/>
      <c r="AY56" s="1786"/>
      <c r="AZ56" s="1786"/>
      <c r="BA56" s="1786"/>
      <c r="BB56" s="1786"/>
      <c r="BC56" s="1786"/>
      <c r="BD56" s="1786"/>
      <c r="BE56" s="1786">
        <v>54.1</v>
      </c>
      <c r="BF56" s="1786">
        <v>13.8</v>
      </c>
      <c r="BG56" s="1786">
        <v>0.35</v>
      </c>
      <c r="BH56" s="1786"/>
      <c r="BI56" s="1786"/>
      <c r="BJ56" s="1786"/>
      <c r="BK56" s="1786"/>
      <c r="BL56" s="1786"/>
      <c r="BM56" s="1786"/>
      <c r="BN56" s="1786"/>
      <c r="BO56" s="1786"/>
    </row>
    <row r="57" spans="1:67" x14ac:dyDescent="0.25">
      <c r="A57" s="1787" t="s">
        <v>1838</v>
      </c>
      <c r="B57" s="1786"/>
      <c r="C57" s="1786"/>
      <c r="D57" s="1786"/>
      <c r="E57" s="1786"/>
      <c r="F57" s="1786"/>
      <c r="G57" s="1786">
        <v>300</v>
      </c>
      <c r="H57" s="1786">
        <v>34</v>
      </c>
      <c r="I57" s="1786"/>
      <c r="J57" s="1786"/>
      <c r="K57" s="1786"/>
      <c r="L57" s="1786">
        <v>158</v>
      </c>
      <c r="M57" s="1786"/>
      <c r="N57" s="1786"/>
      <c r="O57" s="1786"/>
      <c r="P57" s="1786"/>
      <c r="Q57" s="1786"/>
      <c r="R57" s="1786"/>
      <c r="S57" s="1786"/>
      <c r="T57" s="1786"/>
      <c r="U57" s="1786"/>
      <c r="V57" s="1786"/>
      <c r="W57" s="1786"/>
      <c r="X57" s="1786"/>
      <c r="Y57" s="1786"/>
      <c r="Z57" s="1786"/>
      <c r="AA57" s="1786"/>
      <c r="AB57" s="1786"/>
      <c r="AC57" s="1786"/>
      <c r="AD57" s="1786"/>
      <c r="AE57" s="1786"/>
      <c r="AF57" s="1786"/>
      <c r="AG57" s="1786"/>
      <c r="AH57" s="1786"/>
      <c r="AI57" s="1786" t="s">
        <v>1837</v>
      </c>
      <c r="AJ57" s="1786">
        <v>496</v>
      </c>
      <c r="AK57" s="1786"/>
      <c r="AL57" s="1786"/>
      <c r="AM57" s="1786"/>
      <c r="AN57" s="1786">
        <v>18.3</v>
      </c>
      <c r="AO57" s="1786"/>
      <c r="AP57" s="1786"/>
      <c r="AQ57" s="1786"/>
      <c r="AR57" s="1786"/>
      <c r="AS57" s="1786"/>
      <c r="AT57" s="1786">
        <v>123</v>
      </c>
      <c r="AU57" s="1786"/>
      <c r="AV57" s="1786"/>
      <c r="AW57" s="1786"/>
      <c r="AX57" s="1786">
        <v>1720</v>
      </c>
      <c r="AY57" s="1786"/>
      <c r="AZ57" s="1786"/>
      <c r="BA57" s="1786"/>
      <c r="BB57" s="1786"/>
      <c r="BC57" s="1786">
        <v>923</v>
      </c>
      <c r="BD57" s="1786"/>
      <c r="BE57" s="1786"/>
      <c r="BF57" s="1786"/>
      <c r="BG57" s="1786"/>
      <c r="BH57" s="1786"/>
      <c r="BI57" s="1786" t="s">
        <v>1837</v>
      </c>
      <c r="BJ57" s="1786" t="s">
        <v>1825</v>
      </c>
      <c r="BK57" s="1786" t="s">
        <v>1826</v>
      </c>
      <c r="BL57" s="1786">
        <v>83</v>
      </c>
      <c r="BM57" s="1786"/>
      <c r="BN57" s="1786"/>
      <c r="BO57" s="1786">
        <v>7.74</v>
      </c>
    </row>
    <row r="58" spans="1:67" x14ac:dyDescent="0.25">
      <c r="A58" s="1787" t="s">
        <v>1836</v>
      </c>
      <c r="B58" s="1786"/>
      <c r="C58" s="1786"/>
      <c r="D58" s="1786"/>
      <c r="E58" s="1786"/>
      <c r="F58" s="1786"/>
      <c r="G58" s="1786">
        <v>307</v>
      </c>
      <c r="H58" s="1786">
        <v>31</v>
      </c>
      <c r="I58" s="1786"/>
      <c r="J58" s="1786"/>
      <c r="K58" s="1786"/>
      <c r="L58" s="1786">
        <v>167</v>
      </c>
      <c r="M58" s="1786"/>
      <c r="N58" s="1786"/>
      <c r="O58" s="1786"/>
      <c r="P58" s="1786"/>
      <c r="Q58" s="1786"/>
      <c r="R58" s="1786"/>
      <c r="S58" s="1786"/>
      <c r="T58" s="1786"/>
      <c r="U58" s="1786"/>
      <c r="V58" s="1786"/>
      <c r="W58" s="1786"/>
      <c r="X58" s="1786"/>
      <c r="Y58" s="1786"/>
      <c r="Z58" s="1786"/>
      <c r="AA58" s="1786"/>
      <c r="AB58" s="1786"/>
      <c r="AC58" s="1786"/>
      <c r="AD58" s="1786"/>
      <c r="AE58" s="1786"/>
      <c r="AF58" s="1786"/>
      <c r="AG58" s="1786"/>
      <c r="AH58" s="1786"/>
      <c r="AI58" s="1786">
        <v>6500</v>
      </c>
      <c r="AJ58" s="1786">
        <v>539</v>
      </c>
      <c r="AK58" s="1786"/>
      <c r="AL58" s="1786"/>
      <c r="AM58" s="1786"/>
      <c r="AN58" s="1786">
        <v>17.850000000000001</v>
      </c>
      <c r="AO58" s="1786"/>
      <c r="AP58" s="1786"/>
      <c r="AQ58" s="1786"/>
      <c r="AR58" s="1786"/>
      <c r="AS58" s="1786"/>
      <c r="AT58" s="1786">
        <v>115</v>
      </c>
      <c r="AU58" s="1786"/>
      <c r="AV58" s="1786"/>
      <c r="AW58" s="1786"/>
      <c r="AX58" s="1786">
        <v>1600</v>
      </c>
      <c r="AY58" s="1786"/>
      <c r="AZ58" s="1786"/>
      <c r="BA58" s="1786"/>
      <c r="BB58" s="1786"/>
      <c r="BC58" s="1786">
        <v>946</v>
      </c>
      <c r="BD58" s="1786"/>
      <c r="BE58" s="1786"/>
      <c r="BF58" s="1786"/>
      <c r="BG58" s="1786"/>
      <c r="BH58" s="1786"/>
      <c r="BI58" s="1786">
        <v>21100</v>
      </c>
      <c r="BJ58" s="1786">
        <v>27600</v>
      </c>
      <c r="BK58" s="1786">
        <v>2300</v>
      </c>
      <c r="BL58" s="1786">
        <v>87.22</v>
      </c>
      <c r="BM58" s="1786"/>
      <c r="BN58" s="1786"/>
      <c r="BO58" s="1786">
        <v>7.86</v>
      </c>
    </row>
    <row r="59" spans="1:67" x14ac:dyDescent="0.25">
      <c r="A59" s="1787" t="s">
        <v>1835</v>
      </c>
      <c r="B59" s="1786">
        <v>0.53</v>
      </c>
      <c r="C59" s="1786"/>
      <c r="D59" s="1786"/>
      <c r="E59" s="1786"/>
      <c r="F59" s="1786"/>
      <c r="G59" s="1786"/>
      <c r="H59" s="1786"/>
      <c r="I59" s="1786"/>
      <c r="J59" s="1786"/>
      <c r="K59" s="1786"/>
      <c r="L59" s="1786"/>
      <c r="M59" s="1786"/>
      <c r="N59" s="1786"/>
      <c r="O59" s="1786"/>
      <c r="P59" s="1786"/>
      <c r="Q59" s="1786"/>
      <c r="R59" s="1786"/>
      <c r="S59" s="1786"/>
      <c r="T59" s="1786"/>
      <c r="U59" s="1786"/>
      <c r="V59" s="1786"/>
      <c r="W59" s="1786"/>
      <c r="X59" s="1786"/>
      <c r="Y59" s="1786"/>
      <c r="Z59" s="1786"/>
      <c r="AA59" s="1786"/>
      <c r="AB59" s="1786"/>
      <c r="AC59" s="1786"/>
      <c r="AD59" s="1786"/>
      <c r="AE59" s="1786"/>
      <c r="AF59" s="1786"/>
      <c r="AG59" s="1786"/>
      <c r="AH59" s="1786"/>
      <c r="AI59" s="1786"/>
      <c r="AJ59" s="1786"/>
      <c r="AK59" s="1786"/>
      <c r="AL59" s="1786"/>
      <c r="AM59" s="1786"/>
      <c r="AN59" s="1786"/>
      <c r="AO59" s="1786"/>
      <c r="AP59" s="1786"/>
      <c r="AQ59" s="1786"/>
      <c r="AR59" s="1786"/>
      <c r="AS59" s="1786"/>
      <c r="AT59" s="1786"/>
      <c r="AU59" s="1786"/>
      <c r="AV59" s="1786"/>
      <c r="AW59" s="1786"/>
      <c r="AX59" s="1786"/>
      <c r="AY59" s="1786"/>
      <c r="AZ59" s="1786"/>
      <c r="BA59" s="1786"/>
      <c r="BB59" s="1786"/>
      <c r="BC59" s="1786"/>
      <c r="BD59" s="1786"/>
      <c r="BE59" s="1786"/>
      <c r="BF59" s="1786"/>
      <c r="BG59" s="1786"/>
      <c r="BH59" s="1786"/>
      <c r="BI59" s="1786"/>
      <c r="BJ59" s="1786"/>
      <c r="BK59" s="1786"/>
      <c r="BL59" s="1786"/>
      <c r="BM59" s="1786"/>
      <c r="BN59" s="1786"/>
      <c r="BO59" s="1786"/>
    </row>
    <row r="60" spans="1:67" x14ac:dyDescent="0.25">
      <c r="A60" s="1787" t="s">
        <v>1834</v>
      </c>
      <c r="B60" s="1786">
        <v>0.54</v>
      </c>
      <c r="C60" s="1786"/>
      <c r="D60" s="1786"/>
      <c r="E60" s="1786"/>
      <c r="F60" s="1786"/>
      <c r="G60" s="1786"/>
      <c r="H60" s="1786"/>
      <c r="I60" s="1786"/>
      <c r="J60" s="1786"/>
      <c r="K60" s="1786"/>
      <c r="L60" s="1786"/>
      <c r="M60" s="1786"/>
      <c r="N60" s="1786"/>
      <c r="O60" s="1786"/>
      <c r="P60" s="1786"/>
      <c r="Q60" s="1786"/>
      <c r="R60" s="1786"/>
      <c r="S60" s="1786"/>
      <c r="T60" s="1786"/>
      <c r="U60" s="1786"/>
      <c r="V60" s="1786"/>
      <c r="W60" s="1786"/>
      <c r="X60" s="1786"/>
      <c r="Y60" s="1786"/>
      <c r="Z60" s="1786"/>
      <c r="AA60" s="1786"/>
      <c r="AB60" s="1786"/>
      <c r="AC60" s="1786"/>
      <c r="AD60" s="1786"/>
      <c r="AE60" s="1786"/>
      <c r="AF60" s="1786"/>
      <c r="AG60" s="1786"/>
      <c r="AH60" s="1786"/>
      <c r="AI60" s="1786"/>
      <c r="AJ60" s="1786"/>
      <c r="AK60" s="1786"/>
      <c r="AL60" s="1786"/>
      <c r="AM60" s="1786"/>
      <c r="AN60" s="1786"/>
      <c r="AO60" s="1786"/>
      <c r="AP60" s="1786"/>
      <c r="AQ60" s="1786"/>
      <c r="AR60" s="1786"/>
      <c r="AS60" s="1786"/>
      <c r="AT60" s="1786"/>
      <c r="AU60" s="1786"/>
      <c r="AV60" s="1786"/>
      <c r="AW60" s="1786"/>
      <c r="AX60" s="1786"/>
      <c r="AY60" s="1786"/>
      <c r="AZ60" s="1786"/>
      <c r="BA60" s="1786"/>
      <c r="BB60" s="1786"/>
      <c r="BC60" s="1786"/>
      <c r="BD60" s="1786"/>
      <c r="BE60" s="1786"/>
      <c r="BF60" s="1786"/>
      <c r="BG60" s="1786"/>
      <c r="BH60" s="1786"/>
      <c r="BI60" s="1786"/>
      <c r="BJ60" s="1786"/>
      <c r="BK60" s="1786"/>
      <c r="BL60" s="1786"/>
      <c r="BM60" s="1786"/>
      <c r="BN60" s="1786"/>
      <c r="BO60" s="1786"/>
    </row>
    <row r="61" spans="1:67" x14ac:dyDescent="0.25">
      <c r="A61" s="1787" t="s">
        <v>1835</v>
      </c>
      <c r="B61" s="1786">
        <v>0.55000000000000004</v>
      </c>
      <c r="C61" s="1786"/>
      <c r="D61" s="1786"/>
      <c r="E61" s="1786"/>
      <c r="F61" s="1786"/>
      <c r="G61" s="1786"/>
      <c r="H61" s="1786"/>
      <c r="I61" s="1786"/>
      <c r="J61" s="1786"/>
      <c r="K61" s="1786"/>
      <c r="L61" s="1786"/>
      <c r="M61" s="1786"/>
      <c r="N61" s="1786"/>
      <c r="O61" s="1786"/>
      <c r="P61" s="1786"/>
      <c r="Q61" s="1786"/>
      <c r="R61" s="1786"/>
      <c r="S61" s="1786"/>
      <c r="T61" s="1786"/>
      <c r="U61" s="1786"/>
      <c r="V61" s="1786"/>
      <c r="W61" s="1786"/>
      <c r="X61" s="1786"/>
      <c r="Y61" s="1786"/>
      <c r="Z61" s="1786"/>
      <c r="AA61" s="1786"/>
      <c r="AB61" s="1786"/>
      <c r="AC61" s="1786"/>
      <c r="AD61" s="1786"/>
      <c r="AE61" s="1786"/>
      <c r="AF61" s="1786"/>
      <c r="AG61" s="1786"/>
      <c r="AH61" s="1786"/>
      <c r="AI61" s="1786"/>
      <c r="AJ61" s="1786"/>
      <c r="AK61" s="1786"/>
      <c r="AL61" s="1786"/>
      <c r="AM61" s="1786"/>
      <c r="AN61" s="1786"/>
      <c r="AO61" s="1786"/>
      <c r="AP61" s="1786"/>
      <c r="AQ61" s="1786"/>
      <c r="AR61" s="1786"/>
      <c r="AS61" s="1786"/>
      <c r="AT61" s="1786"/>
      <c r="AU61" s="1786"/>
      <c r="AV61" s="1786"/>
      <c r="AW61" s="1786"/>
      <c r="AX61" s="1786"/>
      <c r="AY61" s="1786"/>
      <c r="AZ61" s="1786"/>
      <c r="BA61" s="1786"/>
      <c r="BB61" s="1786"/>
      <c r="BC61" s="1786"/>
      <c r="BD61" s="1786"/>
      <c r="BE61" s="1786"/>
      <c r="BF61" s="1786"/>
      <c r="BG61" s="1786"/>
      <c r="BH61" s="1786"/>
      <c r="BI61" s="1786"/>
      <c r="BJ61" s="1786"/>
      <c r="BK61" s="1786"/>
      <c r="BL61" s="1786"/>
      <c r="BM61" s="1786"/>
      <c r="BN61" s="1786"/>
      <c r="BO61" s="1786"/>
    </row>
    <row r="62" spans="1:67" x14ac:dyDescent="0.25">
      <c r="A62" s="1787" t="s">
        <v>1834</v>
      </c>
      <c r="B62" s="1786">
        <v>0.54</v>
      </c>
      <c r="C62" s="1786"/>
      <c r="D62" s="1786"/>
      <c r="E62" s="1786"/>
      <c r="F62" s="1786"/>
      <c r="G62" s="1786"/>
      <c r="H62" s="1786"/>
      <c r="I62" s="1786"/>
      <c r="J62" s="1786"/>
      <c r="K62" s="1786"/>
      <c r="L62" s="1786"/>
      <c r="M62" s="1786"/>
      <c r="N62" s="1786"/>
      <c r="O62" s="1786"/>
      <c r="P62" s="1786"/>
      <c r="Q62" s="1786"/>
      <c r="R62" s="1786"/>
      <c r="S62" s="1786"/>
      <c r="T62" s="1786"/>
      <c r="U62" s="1786"/>
      <c r="V62" s="1786"/>
      <c r="W62" s="1786"/>
      <c r="X62" s="1786"/>
      <c r="Y62" s="1786"/>
      <c r="Z62" s="1786"/>
      <c r="AA62" s="1786"/>
      <c r="AB62" s="1786"/>
      <c r="AC62" s="1786"/>
      <c r="AD62" s="1786"/>
      <c r="AE62" s="1786"/>
      <c r="AF62" s="1786"/>
      <c r="AG62" s="1786"/>
      <c r="AH62" s="1786"/>
      <c r="AI62" s="1786"/>
      <c r="AJ62" s="1786"/>
      <c r="AK62" s="1786"/>
      <c r="AL62" s="1786"/>
      <c r="AM62" s="1786"/>
      <c r="AN62" s="1786"/>
      <c r="AO62" s="1786"/>
      <c r="AP62" s="1786"/>
      <c r="AQ62" s="1786"/>
      <c r="AR62" s="1786"/>
      <c r="AS62" s="1786"/>
      <c r="AT62" s="1786"/>
      <c r="AU62" s="1786"/>
      <c r="AV62" s="1786"/>
      <c r="AW62" s="1786"/>
      <c r="AX62" s="1786"/>
      <c r="AY62" s="1786"/>
      <c r="AZ62" s="1786"/>
      <c r="BA62" s="1786"/>
      <c r="BB62" s="1786"/>
      <c r="BC62" s="1786"/>
      <c r="BD62" s="1786"/>
      <c r="BE62" s="1786"/>
      <c r="BF62" s="1786"/>
      <c r="BG62" s="1786"/>
      <c r="BH62" s="1786"/>
      <c r="BI62" s="1786"/>
      <c r="BJ62" s="1786"/>
      <c r="BK62" s="1786"/>
      <c r="BL62" s="1786"/>
      <c r="BM62" s="1786"/>
      <c r="BN62" s="1786"/>
      <c r="BO62" s="1786"/>
    </row>
    <row r="63" spans="1:67" x14ac:dyDescent="0.25">
      <c r="A63" s="1787" t="s">
        <v>1835</v>
      </c>
      <c r="B63" s="1786">
        <v>0.54</v>
      </c>
      <c r="C63" s="1786"/>
      <c r="D63" s="1786"/>
      <c r="E63" s="1786"/>
      <c r="F63" s="1786"/>
      <c r="G63" s="1786"/>
      <c r="H63" s="1786"/>
      <c r="I63" s="1786"/>
      <c r="J63" s="1786"/>
      <c r="K63" s="1786"/>
      <c r="L63" s="1786"/>
      <c r="M63" s="1786"/>
      <c r="N63" s="1786"/>
      <c r="O63" s="1786"/>
      <c r="P63" s="1786"/>
      <c r="Q63" s="1786"/>
      <c r="R63" s="1786"/>
      <c r="S63" s="1786"/>
      <c r="T63" s="1786"/>
      <c r="U63" s="1786"/>
      <c r="V63" s="1786"/>
      <c r="W63" s="1786"/>
      <c r="X63" s="1786"/>
      <c r="Y63" s="1786"/>
      <c r="Z63" s="1786"/>
      <c r="AA63" s="1786"/>
      <c r="AB63" s="1786"/>
      <c r="AC63" s="1786"/>
      <c r="AD63" s="1786"/>
      <c r="AE63" s="1786"/>
      <c r="AF63" s="1786"/>
      <c r="AG63" s="1786"/>
      <c r="AH63" s="1786"/>
      <c r="AI63" s="1786"/>
      <c r="AJ63" s="1786"/>
      <c r="AK63" s="1786"/>
      <c r="AL63" s="1786"/>
      <c r="AM63" s="1786"/>
      <c r="AN63" s="1786"/>
      <c r="AO63" s="1786"/>
      <c r="AP63" s="1786"/>
      <c r="AQ63" s="1786"/>
      <c r="AR63" s="1786"/>
      <c r="AS63" s="1786"/>
      <c r="AT63" s="1786"/>
      <c r="AU63" s="1786"/>
      <c r="AV63" s="1786"/>
      <c r="AW63" s="1786"/>
      <c r="AX63" s="1786"/>
      <c r="AY63" s="1786"/>
      <c r="AZ63" s="1786"/>
      <c r="BA63" s="1786"/>
      <c r="BB63" s="1786"/>
      <c r="BC63" s="1786"/>
      <c r="BD63" s="1786"/>
      <c r="BE63" s="1786"/>
      <c r="BF63" s="1786"/>
      <c r="BG63" s="1786"/>
      <c r="BH63" s="1786"/>
      <c r="BI63" s="1786"/>
      <c r="BJ63" s="1786"/>
      <c r="BK63" s="1786"/>
      <c r="BL63" s="1786"/>
      <c r="BM63" s="1786"/>
      <c r="BN63" s="1786"/>
      <c r="BO63" s="1786"/>
    </row>
    <row r="64" spans="1:67" x14ac:dyDescent="0.25">
      <c r="A64" s="1787" t="s">
        <v>1834</v>
      </c>
      <c r="B64" s="1786">
        <v>0.54</v>
      </c>
      <c r="C64" s="1786"/>
      <c r="D64" s="1786"/>
      <c r="E64" s="1786"/>
      <c r="F64" s="1786"/>
      <c r="G64" s="1786"/>
      <c r="H64" s="1786"/>
      <c r="I64" s="1786"/>
      <c r="J64" s="1786"/>
      <c r="K64" s="1786"/>
      <c r="L64" s="1786"/>
      <c r="M64" s="1786"/>
      <c r="N64" s="1786"/>
      <c r="O64" s="1786"/>
      <c r="P64" s="1786"/>
      <c r="Q64" s="1786"/>
      <c r="R64" s="1786"/>
      <c r="S64" s="1786"/>
      <c r="T64" s="1786"/>
      <c r="U64" s="1786"/>
      <c r="V64" s="1786"/>
      <c r="W64" s="1786"/>
      <c r="X64" s="1786"/>
      <c r="Y64" s="1786"/>
      <c r="Z64" s="1786"/>
      <c r="AA64" s="1786"/>
      <c r="AB64" s="1786"/>
      <c r="AC64" s="1786"/>
      <c r="AD64" s="1786"/>
      <c r="AE64" s="1786"/>
      <c r="AF64" s="1786"/>
      <c r="AG64" s="1786"/>
      <c r="AH64" s="1786"/>
      <c r="AI64" s="1786"/>
      <c r="AJ64" s="1786"/>
      <c r="AK64" s="1786"/>
      <c r="AL64" s="1786"/>
      <c r="AM64" s="1786"/>
      <c r="AN64" s="1786"/>
      <c r="AO64" s="1786"/>
      <c r="AP64" s="1786"/>
      <c r="AQ64" s="1786"/>
      <c r="AR64" s="1786"/>
      <c r="AS64" s="1786"/>
      <c r="AT64" s="1786"/>
      <c r="AU64" s="1786"/>
      <c r="AV64" s="1786"/>
      <c r="AW64" s="1786"/>
      <c r="AX64" s="1786"/>
      <c r="AY64" s="1786"/>
      <c r="AZ64" s="1786"/>
      <c r="BA64" s="1786"/>
      <c r="BB64" s="1786"/>
      <c r="BC64" s="1786"/>
      <c r="BD64" s="1786"/>
      <c r="BE64" s="1786"/>
      <c r="BF64" s="1786"/>
      <c r="BG64" s="1786"/>
      <c r="BH64" s="1786"/>
      <c r="BI64" s="1786"/>
      <c r="BJ64" s="1786"/>
      <c r="BK64" s="1786"/>
      <c r="BL64" s="1786"/>
      <c r="BM64" s="1786"/>
      <c r="BN64" s="1786"/>
      <c r="BO64" s="1786"/>
    </row>
    <row r="65" spans="1:67" x14ac:dyDescent="0.25">
      <c r="A65" s="1787" t="s">
        <v>1835</v>
      </c>
      <c r="B65" s="1786">
        <v>0.54</v>
      </c>
      <c r="C65" s="1786"/>
      <c r="D65" s="1786"/>
      <c r="E65" s="1786"/>
      <c r="F65" s="1786"/>
      <c r="G65" s="1786"/>
      <c r="H65" s="1786"/>
      <c r="I65" s="1786"/>
      <c r="J65" s="1786"/>
      <c r="K65" s="1786"/>
      <c r="L65" s="1786"/>
      <c r="M65" s="1786"/>
      <c r="N65" s="1786"/>
      <c r="O65" s="1786"/>
      <c r="P65" s="1786"/>
      <c r="Q65" s="1786"/>
      <c r="R65" s="1786"/>
      <c r="S65" s="1786"/>
      <c r="T65" s="1786"/>
      <c r="U65" s="1786"/>
      <c r="V65" s="1786"/>
      <c r="W65" s="1786"/>
      <c r="X65" s="1786"/>
      <c r="Y65" s="1786"/>
      <c r="Z65" s="1786"/>
      <c r="AA65" s="1786"/>
      <c r="AB65" s="1786"/>
      <c r="AC65" s="1786"/>
      <c r="AD65" s="1786"/>
      <c r="AE65" s="1786"/>
      <c r="AF65" s="1786"/>
      <c r="AG65" s="1786"/>
      <c r="AH65" s="1786"/>
      <c r="AI65" s="1786"/>
      <c r="AJ65" s="1786"/>
      <c r="AK65" s="1786"/>
      <c r="AL65" s="1786"/>
      <c r="AM65" s="1786"/>
      <c r="AN65" s="1786"/>
      <c r="AO65" s="1786"/>
      <c r="AP65" s="1786"/>
      <c r="AQ65" s="1786"/>
      <c r="AR65" s="1786"/>
      <c r="AS65" s="1786"/>
      <c r="AT65" s="1786"/>
      <c r="AU65" s="1786"/>
      <c r="AV65" s="1786"/>
      <c r="AW65" s="1786"/>
      <c r="AX65" s="1786"/>
      <c r="AY65" s="1786"/>
      <c r="AZ65" s="1786"/>
      <c r="BA65" s="1786"/>
      <c r="BB65" s="1786"/>
      <c r="BC65" s="1786"/>
      <c r="BD65" s="1786"/>
      <c r="BE65" s="1786"/>
      <c r="BF65" s="1786"/>
      <c r="BG65" s="1786"/>
      <c r="BH65" s="1786"/>
      <c r="BI65" s="1786"/>
      <c r="BJ65" s="1786"/>
      <c r="BK65" s="1786"/>
      <c r="BL65" s="1786"/>
      <c r="BM65" s="1786"/>
      <c r="BN65" s="1786"/>
      <c r="BO65" s="1786"/>
    </row>
    <row r="66" spans="1:67" x14ac:dyDescent="0.25">
      <c r="A66" s="1787" t="s">
        <v>1834</v>
      </c>
      <c r="B66" s="1786">
        <v>0.54</v>
      </c>
      <c r="C66" s="1786"/>
      <c r="D66" s="1786"/>
      <c r="E66" s="1786"/>
      <c r="F66" s="1786"/>
      <c r="G66" s="1786"/>
      <c r="H66" s="1786"/>
      <c r="I66" s="1786"/>
      <c r="J66" s="1786"/>
      <c r="K66" s="1786"/>
      <c r="L66" s="1786"/>
      <c r="M66" s="1786"/>
      <c r="N66" s="1786"/>
      <c r="O66" s="1786"/>
      <c r="P66" s="1786"/>
      <c r="Q66" s="1786"/>
      <c r="R66" s="1786"/>
      <c r="S66" s="1786"/>
      <c r="T66" s="1786"/>
      <c r="U66" s="1786"/>
      <c r="V66" s="1786"/>
      <c r="W66" s="1786"/>
      <c r="X66" s="1786"/>
      <c r="Y66" s="1786"/>
      <c r="Z66" s="1786"/>
      <c r="AA66" s="1786"/>
      <c r="AB66" s="1786"/>
      <c r="AC66" s="1786"/>
      <c r="AD66" s="1786"/>
      <c r="AE66" s="1786"/>
      <c r="AF66" s="1786"/>
      <c r="AG66" s="1786"/>
      <c r="AH66" s="1786"/>
      <c r="AI66" s="1786"/>
      <c r="AJ66" s="1786"/>
      <c r="AK66" s="1786"/>
      <c r="AL66" s="1786"/>
      <c r="AM66" s="1786"/>
      <c r="AN66" s="1786"/>
      <c r="AO66" s="1786"/>
      <c r="AP66" s="1786"/>
      <c r="AQ66" s="1786"/>
      <c r="AR66" s="1786"/>
      <c r="AS66" s="1786"/>
      <c r="AT66" s="1786"/>
      <c r="AU66" s="1786"/>
      <c r="AV66" s="1786"/>
      <c r="AW66" s="1786"/>
      <c r="AX66" s="1786"/>
      <c r="AY66" s="1786"/>
      <c r="AZ66" s="1786"/>
      <c r="BA66" s="1786"/>
      <c r="BB66" s="1786"/>
      <c r="BC66" s="1786"/>
      <c r="BD66" s="1786"/>
      <c r="BE66" s="1786"/>
      <c r="BF66" s="1786"/>
      <c r="BG66" s="1786"/>
      <c r="BH66" s="1786"/>
      <c r="BI66" s="1786"/>
      <c r="BJ66" s="1786"/>
      <c r="BK66" s="1786"/>
      <c r="BL66" s="1786"/>
      <c r="BM66" s="1786"/>
      <c r="BN66" s="1786"/>
      <c r="BO66" s="1786"/>
    </row>
    <row r="67" spans="1:67" x14ac:dyDescent="0.25">
      <c r="A67" s="1787" t="s">
        <v>1835</v>
      </c>
      <c r="B67" s="1786">
        <v>0.56000000000000005</v>
      </c>
      <c r="C67" s="1786"/>
      <c r="D67" s="1786"/>
      <c r="E67" s="1786"/>
      <c r="F67" s="1786"/>
      <c r="G67" s="1786"/>
      <c r="H67" s="1786"/>
      <c r="I67" s="1786"/>
      <c r="J67" s="1786"/>
      <c r="K67" s="1786"/>
      <c r="L67" s="1786"/>
      <c r="M67" s="1786"/>
      <c r="N67" s="1786"/>
      <c r="O67" s="1786"/>
      <c r="P67" s="1786"/>
      <c r="Q67" s="1786"/>
      <c r="R67" s="1786"/>
      <c r="S67" s="1786"/>
      <c r="T67" s="1786"/>
      <c r="U67" s="1786"/>
      <c r="V67" s="1786"/>
      <c r="W67" s="1786"/>
      <c r="X67" s="1786"/>
      <c r="Y67" s="1786"/>
      <c r="Z67" s="1786"/>
      <c r="AA67" s="1786"/>
      <c r="AB67" s="1786"/>
      <c r="AC67" s="1786"/>
      <c r="AD67" s="1786"/>
      <c r="AE67" s="1786"/>
      <c r="AF67" s="1786"/>
      <c r="AG67" s="1786"/>
      <c r="AH67" s="1786"/>
      <c r="AI67" s="1786"/>
      <c r="AJ67" s="1786"/>
      <c r="AK67" s="1786"/>
      <c r="AL67" s="1786"/>
      <c r="AM67" s="1786"/>
      <c r="AN67" s="1786"/>
      <c r="AO67" s="1786"/>
      <c r="AP67" s="1786"/>
      <c r="AQ67" s="1786"/>
      <c r="AR67" s="1786"/>
      <c r="AS67" s="1786"/>
      <c r="AT67" s="1786"/>
      <c r="AU67" s="1786"/>
      <c r="AV67" s="1786"/>
      <c r="AW67" s="1786"/>
      <c r="AX67" s="1786"/>
      <c r="AY67" s="1786"/>
      <c r="AZ67" s="1786"/>
      <c r="BA67" s="1786"/>
      <c r="BB67" s="1786"/>
      <c r="BC67" s="1786"/>
      <c r="BD67" s="1786"/>
      <c r="BE67" s="1786"/>
      <c r="BF67" s="1786"/>
      <c r="BG67" s="1786"/>
      <c r="BH67" s="1786"/>
      <c r="BI67" s="1786"/>
      <c r="BJ67" s="1786"/>
      <c r="BK67" s="1786"/>
      <c r="BL67" s="1786"/>
      <c r="BM67" s="1786"/>
      <c r="BN67" s="1786"/>
      <c r="BO67" s="1786"/>
    </row>
    <row r="68" spans="1:67" x14ac:dyDescent="0.25">
      <c r="A68" s="1787" t="s">
        <v>1834</v>
      </c>
      <c r="B68" s="1786">
        <v>0.54</v>
      </c>
      <c r="C68" s="1786"/>
      <c r="D68" s="1786"/>
      <c r="E68" s="1786"/>
      <c r="F68" s="1786"/>
      <c r="G68" s="1786"/>
      <c r="H68" s="1786"/>
      <c r="I68" s="1786"/>
      <c r="J68" s="1786"/>
      <c r="K68" s="1786"/>
      <c r="L68" s="1786"/>
      <c r="M68" s="1786"/>
      <c r="N68" s="1786"/>
      <c r="O68" s="1786"/>
      <c r="P68" s="1786"/>
      <c r="Q68" s="1786"/>
      <c r="R68" s="1786"/>
      <c r="S68" s="1786"/>
      <c r="T68" s="1786"/>
      <c r="U68" s="1786"/>
      <c r="V68" s="1786"/>
      <c r="W68" s="1786"/>
      <c r="X68" s="1786"/>
      <c r="Y68" s="1786"/>
      <c r="Z68" s="1786"/>
      <c r="AA68" s="1786"/>
      <c r="AB68" s="1786"/>
      <c r="AC68" s="1786"/>
      <c r="AD68" s="1786"/>
      <c r="AE68" s="1786"/>
      <c r="AF68" s="1786"/>
      <c r="AG68" s="1786"/>
      <c r="AH68" s="1786"/>
      <c r="AI68" s="1786"/>
      <c r="AJ68" s="1786"/>
      <c r="AK68" s="1786"/>
      <c r="AL68" s="1786"/>
      <c r="AM68" s="1786"/>
      <c r="AN68" s="1786"/>
      <c r="AO68" s="1786"/>
      <c r="AP68" s="1786"/>
      <c r="AQ68" s="1786"/>
      <c r="AR68" s="1786"/>
      <c r="AS68" s="1786"/>
      <c r="AT68" s="1786"/>
      <c r="AU68" s="1786"/>
      <c r="AV68" s="1786"/>
      <c r="AW68" s="1786"/>
      <c r="AX68" s="1786"/>
      <c r="AY68" s="1786"/>
      <c r="AZ68" s="1786"/>
      <c r="BA68" s="1786"/>
      <c r="BB68" s="1786"/>
      <c r="BC68" s="1786"/>
      <c r="BD68" s="1786"/>
      <c r="BE68" s="1786"/>
      <c r="BF68" s="1786"/>
      <c r="BG68" s="1786"/>
      <c r="BH68" s="1786"/>
      <c r="BI68" s="1786"/>
      <c r="BJ68" s="1786"/>
      <c r="BK68" s="1786"/>
      <c r="BL68" s="1786"/>
      <c r="BM68" s="1786"/>
      <c r="BN68" s="1786"/>
      <c r="BO68" s="1786"/>
    </row>
    <row r="69" spans="1:67" x14ac:dyDescent="0.25">
      <c r="A69" s="1787" t="s">
        <v>1833</v>
      </c>
      <c r="B69" s="1786"/>
      <c r="C69" s="1786"/>
      <c r="D69" s="1786"/>
      <c r="E69" s="1786"/>
      <c r="F69" s="1786"/>
      <c r="G69" s="1786"/>
      <c r="H69" s="1786"/>
      <c r="I69" s="1786"/>
      <c r="J69" s="1786"/>
      <c r="K69" s="1786"/>
      <c r="L69" s="1786"/>
      <c r="M69" s="1786">
        <v>0.3</v>
      </c>
      <c r="N69" s="1786" t="s">
        <v>1766</v>
      </c>
      <c r="O69" s="1786">
        <v>6790</v>
      </c>
      <c r="P69" s="1786">
        <v>55</v>
      </c>
      <c r="Q69" s="1786">
        <v>5</v>
      </c>
      <c r="R69" s="1786">
        <v>27</v>
      </c>
      <c r="S69" s="1786"/>
      <c r="T69" s="1786"/>
      <c r="U69" s="1786"/>
      <c r="V69" s="1786"/>
      <c r="W69" s="1786"/>
      <c r="X69" s="1786"/>
      <c r="Y69" s="1786"/>
      <c r="Z69" s="1786"/>
      <c r="AA69" s="1786"/>
      <c r="AB69" s="1786"/>
      <c r="AC69" s="1786"/>
      <c r="AD69" s="1786"/>
      <c r="AE69" s="1786"/>
      <c r="AF69" s="1786"/>
      <c r="AG69" s="1786"/>
      <c r="AH69" s="1786"/>
      <c r="AI69" s="1786"/>
      <c r="AJ69" s="1786"/>
      <c r="AK69" s="1786"/>
      <c r="AL69" s="1786"/>
      <c r="AM69" s="1786"/>
      <c r="AN69" s="1786"/>
      <c r="AO69" s="1786"/>
      <c r="AP69" s="1786"/>
      <c r="AQ69" s="1786"/>
      <c r="AR69" s="1786"/>
      <c r="AS69" s="1786"/>
      <c r="AT69" s="1786"/>
      <c r="AU69" s="1786"/>
      <c r="AV69" s="1786"/>
      <c r="AW69" s="1786"/>
      <c r="AX69" s="1786"/>
      <c r="AY69" s="1786"/>
      <c r="AZ69" s="1786"/>
      <c r="BA69" s="1786"/>
      <c r="BB69" s="1786"/>
      <c r="BC69" s="1786"/>
      <c r="BD69" s="1786"/>
      <c r="BE69" s="1786"/>
      <c r="BF69" s="1786"/>
      <c r="BG69" s="1786"/>
      <c r="BH69" s="1786"/>
      <c r="BI69" s="1786"/>
      <c r="BJ69" s="1786"/>
      <c r="BK69" s="1786"/>
      <c r="BL69" s="1786"/>
      <c r="BM69" s="1786"/>
      <c r="BN69" s="1786"/>
      <c r="BO69" s="1786"/>
    </row>
    <row r="70" spans="1:67" x14ac:dyDescent="0.25">
      <c r="A70" s="1787" t="s">
        <v>1832</v>
      </c>
      <c r="B70" s="1786"/>
      <c r="C70" s="1786"/>
      <c r="D70" s="1786"/>
      <c r="E70" s="1786"/>
      <c r="F70" s="1786"/>
      <c r="G70" s="1786"/>
      <c r="H70" s="1786"/>
      <c r="I70" s="1786"/>
      <c r="J70" s="1786"/>
      <c r="K70" s="1786"/>
      <c r="L70" s="1786"/>
      <c r="M70" s="1786">
        <v>0.432</v>
      </c>
      <c r="N70" s="1786">
        <v>0.2</v>
      </c>
      <c r="O70" s="1786">
        <v>6520</v>
      </c>
      <c r="P70" s="1786">
        <v>54</v>
      </c>
      <c r="Q70" s="1786">
        <v>4.32</v>
      </c>
      <c r="R70" s="1786">
        <v>24.3</v>
      </c>
      <c r="S70" s="1786"/>
      <c r="T70" s="1786"/>
      <c r="U70" s="1786"/>
      <c r="V70" s="1786"/>
      <c r="W70" s="1786"/>
      <c r="X70" s="1786"/>
      <c r="Y70" s="1786"/>
      <c r="Z70" s="1786"/>
      <c r="AA70" s="1786"/>
      <c r="AB70" s="1786"/>
      <c r="AC70" s="1786"/>
      <c r="AD70" s="1786"/>
      <c r="AE70" s="1786"/>
      <c r="AF70" s="1786"/>
      <c r="AG70" s="1786"/>
      <c r="AH70" s="1786"/>
      <c r="AI70" s="1786"/>
      <c r="AJ70" s="1786"/>
      <c r="AK70" s="1786"/>
      <c r="AL70" s="1786"/>
      <c r="AM70" s="1786"/>
      <c r="AN70" s="1786"/>
      <c r="AO70" s="1786"/>
      <c r="AP70" s="1786"/>
      <c r="AQ70" s="1786"/>
      <c r="AR70" s="1786"/>
      <c r="AS70" s="1786"/>
      <c r="AT70" s="1786"/>
      <c r="AU70" s="1786"/>
      <c r="AV70" s="1786"/>
      <c r="AW70" s="1786"/>
      <c r="AX70" s="1786"/>
      <c r="AY70" s="1786"/>
      <c r="AZ70" s="1786"/>
      <c r="BA70" s="1786"/>
      <c r="BB70" s="1786"/>
      <c r="BC70" s="1786"/>
      <c r="BD70" s="1786"/>
      <c r="BE70" s="1786"/>
      <c r="BF70" s="1786"/>
      <c r="BG70" s="1786"/>
      <c r="BH70" s="1786"/>
      <c r="BI70" s="1786"/>
      <c r="BJ70" s="1786"/>
      <c r="BK70" s="1786"/>
      <c r="BL70" s="1786"/>
      <c r="BM70" s="1786"/>
      <c r="BN70" s="1786"/>
      <c r="BO70" s="1786"/>
    </row>
    <row r="71" spans="1:67" x14ac:dyDescent="0.25">
      <c r="A71" s="1787" t="s">
        <v>1833</v>
      </c>
      <c r="B71" s="1786"/>
      <c r="C71" s="1786"/>
      <c r="D71" s="1786"/>
      <c r="E71" s="1786"/>
      <c r="F71" s="1786"/>
      <c r="G71" s="1786"/>
      <c r="H71" s="1786"/>
      <c r="I71" s="1786"/>
      <c r="J71" s="1786"/>
      <c r="K71" s="1786"/>
      <c r="L71" s="1786"/>
      <c r="M71" s="1786">
        <v>0.4</v>
      </c>
      <c r="N71" s="1786" t="s">
        <v>1766</v>
      </c>
      <c r="O71" s="1786">
        <v>6540</v>
      </c>
      <c r="P71" s="1786">
        <v>59</v>
      </c>
      <c r="Q71" s="1786">
        <v>6</v>
      </c>
      <c r="R71" s="1786">
        <v>26</v>
      </c>
      <c r="S71" s="1786"/>
      <c r="T71" s="1786"/>
      <c r="U71" s="1786"/>
      <c r="V71" s="1786"/>
      <c r="W71" s="1786"/>
      <c r="X71" s="1786"/>
      <c r="Y71" s="1786"/>
      <c r="Z71" s="1786"/>
      <c r="AA71" s="1786"/>
      <c r="AB71" s="1786"/>
      <c r="AC71" s="1786"/>
      <c r="AD71" s="1786"/>
      <c r="AE71" s="1786"/>
      <c r="AF71" s="1786"/>
      <c r="AG71" s="1786"/>
      <c r="AH71" s="1786"/>
      <c r="AI71" s="1786"/>
      <c r="AJ71" s="1786"/>
      <c r="AK71" s="1786"/>
      <c r="AL71" s="1786"/>
      <c r="AM71" s="1786"/>
      <c r="AN71" s="1786"/>
      <c r="AO71" s="1786"/>
      <c r="AP71" s="1786"/>
      <c r="AQ71" s="1786"/>
      <c r="AR71" s="1786"/>
      <c r="AS71" s="1786"/>
      <c r="AT71" s="1786"/>
      <c r="AU71" s="1786"/>
      <c r="AV71" s="1786"/>
      <c r="AW71" s="1786"/>
      <c r="AX71" s="1786"/>
      <c r="AY71" s="1786"/>
      <c r="AZ71" s="1786"/>
      <c r="BA71" s="1786"/>
      <c r="BB71" s="1786"/>
      <c r="BC71" s="1786"/>
      <c r="BD71" s="1786"/>
      <c r="BE71" s="1786"/>
      <c r="BF71" s="1786"/>
      <c r="BG71" s="1786"/>
      <c r="BH71" s="1786"/>
      <c r="BI71" s="1786"/>
      <c r="BJ71" s="1786"/>
      <c r="BK71" s="1786"/>
      <c r="BL71" s="1786"/>
      <c r="BM71" s="1786"/>
      <c r="BN71" s="1786"/>
      <c r="BO71" s="1786"/>
    </row>
    <row r="72" spans="1:67" x14ac:dyDescent="0.25">
      <c r="A72" s="1787" t="s">
        <v>1832</v>
      </c>
      <c r="B72" s="1786"/>
      <c r="C72" s="1786"/>
      <c r="D72" s="1786"/>
      <c r="E72" s="1786"/>
      <c r="F72" s="1786"/>
      <c r="G72" s="1786"/>
      <c r="H72" s="1786"/>
      <c r="I72" s="1786"/>
      <c r="J72" s="1786"/>
      <c r="K72" s="1786"/>
      <c r="L72" s="1786"/>
      <c r="M72" s="1786">
        <v>0.432</v>
      </c>
      <c r="N72" s="1786">
        <v>0.2</v>
      </c>
      <c r="O72" s="1786">
        <v>6520</v>
      </c>
      <c r="P72" s="1786">
        <v>54</v>
      </c>
      <c r="Q72" s="1786">
        <v>4.32</v>
      </c>
      <c r="R72" s="1786">
        <v>24.3</v>
      </c>
      <c r="S72" s="1786"/>
      <c r="T72" s="1786"/>
      <c r="U72" s="1786"/>
      <c r="V72" s="1786"/>
      <c r="W72" s="1786"/>
      <c r="X72" s="1786"/>
      <c r="Y72" s="1786"/>
      <c r="Z72" s="1786"/>
      <c r="AA72" s="1786"/>
      <c r="AB72" s="1786"/>
      <c r="AC72" s="1786"/>
      <c r="AD72" s="1786"/>
      <c r="AE72" s="1786"/>
      <c r="AF72" s="1786"/>
      <c r="AG72" s="1786"/>
      <c r="AH72" s="1786"/>
      <c r="AI72" s="1786"/>
      <c r="AJ72" s="1786"/>
      <c r="AK72" s="1786"/>
      <c r="AL72" s="1786"/>
      <c r="AM72" s="1786"/>
      <c r="AN72" s="1786"/>
      <c r="AO72" s="1786"/>
      <c r="AP72" s="1786"/>
      <c r="AQ72" s="1786"/>
      <c r="AR72" s="1786"/>
      <c r="AS72" s="1786"/>
      <c r="AT72" s="1786"/>
      <c r="AU72" s="1786"/>
      <c r="AV72" s="1786"/>
      <c r="AW72" s="1786"/>
      <c r="AX72" s="1786"/>
      <c r="AY72" s="1786"/>
      <c r="AZ72" s="1786"/>
      <c r="BA72" s="1786"/>
      <c r="BB72" s="1786"/>
      <c r="BC72" s="1786"/>
      <c r="BD72" s="1786"/>
      <c r="BE72" s="1786"/>
      <c r="BF72" s="1786"/>
      <c r="BG72" s="1786"/>
      <c r="BH72" s="1786"/>
      <c r="BI72" s="1786"/>
      <c r="BJ72" s="1786"/>
      <c r="BK72" s="1786"/>
      <c r="BL72" s="1786"/>
      <c r="BM72" s="1786"/>
      <c r="BN72" s="1786"/>
      <c r="BO72" s="1786"/>
    </row>
    <row r="73" spans="1:67" x14ac:dyDescent="0.25">
      <c r="A73" s="1787" t="s">
        <v>1833</v>
      </c>
      <c r="B73" s="1786"/>
      <c r="C73" s="1786"/>
      <c r="D73" s="1786"/>
      <c r="E73" s="1786"/>
      <c r="F73" s="1786"/>
      <c r="G73" s="1786"/>
      <c r="H73" s="1786"/>
      <c r="I73" s="1786"/>
      <c r="J73" s="1786"/>
      <c r="K73" s="1786"/>
      <c r="L73" s="1786"/>
      <c r="M73" s="1786">
        <v>0.8</v>
      </c>
      <c r="N73" s="1786" t="s">
        <v>1766</v>
      </c>
      <c r="O73" s="1786">
        <v>6540</v>
      </c>
      <c r="P73" s="1786">
        <v>54</v>
      </c>
      <c r="Q73" s="1786">
        <v>8</v>
      </c>
      <c r="R73" s="1786">
        <v>28</v>
      </c>
      <c r="S73" s="1786"/>
      <c r="T73" s="1786"/>
      <c r="U73" s="1786"/>
      <c r="V73" s="1786"/>
      <c r="W73" s="1786"/>
      <c r="X73" s="1786"/>
      <c r="Y73" s="1786"/>
      <c r="Z73" s="1786"/>
      <c r="AA73" s="1786"/>
      <c r="AB73" s="1786"/>
      <c r="AC73" s="1786"/>
      <c r="AD73" s="1786"/>
      <c r="AE73" s="1786"/>
      <c r="AF73" s="1786"/>
      <c r="AG73" s="1786"/>
      <c r="AH73" s="1786"/>
      <c r="AI73" s="1786"/>
      <c r="AJ73" s="1786"/>
      <c r="AK73" s="1786"/>
      <c r="AL73" s="1786"/>
      <c r="AM73" s="1786"/>
      <c r="AN73" s="1786"/>
      <c r="AO73" s="1786"/>
      <c r="AP73" s="1786"/>
      <c r="AQ73" s="1786"/>
      <c r="AR73" s="1786"/>
      <c r="AS73" s="1786"/>
      <c r="AT73" s="1786"/>
      <c r="AU73" s="1786"/>
      <c r="AV73" s="1786"/>
      <c r="AW73" s="1786"/>
      <c r="AX73" s="1786"/>
      <c r="AY73" s="1786"/>
      <c r="AZ73" s="1786"/>
      <c r="BA73" s="1786"/>
      <c r="BB73" s="1786"/>
      <c r="BC73" s="1786"/>
      <c r="BD73" s="1786"/>
      <c r="BE73" s="1786"/>
      <c r="BF73" s="1786"/>
      <c r="BG73" s="1786"/>
      <c r="BH73" s="1786"/>
      <c r="BI73" s="1786"/>
      <c r="BJ73" s="1786"/>
      <c r="BK73" s="1786"/>
      <c r="BL73" s="1786"/>
      <c r="BM73" s="1786"/>
      <c r="BN73" s="1786"/>
      <c r="BO73" s="1786"/>
    </row>
    <row r="74" spans="1:67" x14ac:dyDescent="0.25">
      <c r="A74" s="1787" t="s">
        <v>1832</v>
      </c>
      <c r="B74" s="1786"/>
      <c r="C74" s="1786"/>
      <c r="D74" s="1786"/>
      <c r="E74" s="1786"/>
      <c r="F74" s="1786"/>
      <c r="G74" s="1786"/>
      <c r="H74" s="1786"/>
      <c r="I74" s="1786"/>
      <c r="J74" s="1786"/>
      <c r="K74" s="1786"/>
      <c r="L74" s="1786"/>
      <c r="M74" s="1786">
        <v>0.432</v>
      </c>
      <c r="N74" s="1786">
        <v>0.2</v>
      </c>
      <c r="O74" s="1786">
        <v>6520</v>
      </c>
      <c r="P74" s="1786">
        <v>54</v>
      </c>
      <c r="Q74" s="1786">
        <v>4.32</v>
      </c>
      <c r="R74" s="1786">
        <v>24.3</v>
      </c>
      <c r="S74" s="1786"/>
      <c r="T74" s="1786"/>
      <c r="U74" s="1786"/>
      <c r="V74" s="1786"/>
      <c r="W74" s="1786"/>
      <c r="X74" s="1786"/>
      <c r="Y74" s="1786"/>
      <c r="Z74" s="1786"/>
      <c r="AA74" s="1786"/>
      <c r="AB74" s="1786"/>
      <c r="AC74" s="1786"/>
      <c r="AD74" s="1786"/>
      <c r="AE74" s="1786"/>
      <c r="AF74" s="1786"/>
      <c r="AG74" s="1786"/>
      <c r="AH74" s="1786"/>
      <c r="AI74" s="1786"/>
      <c r="AJ74" s="1786"/>
      <c r="AK74" s="1786"/>
      <c r="AL74" s="1786"/>
      <c r="AM74" s="1786"/>
      <c r="AN74" s="1786"/>
      <c r="AO74" s="1786"/>
      <c r="AP74" s="1786"/>
      <c r="AQ74" s="1786"/>
      <c r="AR74" s="1786"/>
      <c r="AS74" s="1786"/>
      <c r="AT74" s="1786"/>
      <c r="AU74" s="1786"/>
      <c r="AV74" s="1786"/>
      <c r="AW74" s="1786"/>
      <c r="AX74" s="1786"/>
      <c r="AY74" s="1786"/>
      <c r="AZ74" s="1786"/>
      <c r="BA74" s="1786"/>
      <c r="BB74" s="1786"/>
      <c r="BC74" s="1786"/>
      <c r="BD74" s="1786"/>
      <c r="BE74" s="1786"/>
      <c r="BF74" s="1786"/>
      <c r="BG74" s="1786"/>
      <c r="BH74" s="1786"/>
      <c r="BI74" s="1786"/>
      <c r="BJ74" s="1786"/>
      <c r="BK74" s="1786"/>
      <c r="BL74" s="1786"/>
      <c r="BM74" s="1786"/>
      <c r="BN74" s="1786"/>
      <c r="BO74" s="1786"/>
    </row>
    <row r="75" spans="1:67" x14ac:dyDescent="0.25">
      <c r="A75" s="1787" t="s">
        <v>1831</v>
      </c>
      <c r="B75" s="1786" t="s">
        <v>1758</v>
      </c>
      <c r="C75" s="1786"/>
      <c r="D75" s="1786"/>
      <c r="E75" s="1786"/>
      <c r="F75" s="1786"/>
      <c r="G75" s="1786"/>
      <c r="H75" s="1786"/>
      <c r="I75" s="1786"/>
      <c r="J75" s="1786"/>
      <c r="K75" s="1786"/>
      <c r="L75" s="1786"/>
      <c r="M75" s="1786"/>
      <c r="N75" s="1786"/>
      <c r="O75" s="1786"/>
      <c r="P75" s="1786"/>
      <c r="Q75" s="1786"/>
      <c r="R75" s="1786"/>
      <c r="S75" s="1786"/>
      <c r="T75" s="1786"/>
      <c r="U75" s="1786"/>
      <c r="V75" s="1786"/>
      <c r="W75" s="1786"/>
      <c r="X75" s="1786"/>
      <c r="Y75" s="1786"/>
      <c r="Z75" s="1786"/>
      <c r="AA75" s="1786"/>
      <c r="AB75" s="1786"/>
      <c r="AC75" s="1786"/>
      <c r="AD75" s="1786"/>
      <c r="AE75" s="1786"/>
      <c r="AF75" s="1786"/>
      <c r="AG75" s="1786"/>
      <c r="AH75" s="1786"/>
      <c r="AI75" s="1786"/>
      <c r="AJ75" s="1786"/>
      <c r="AK75" s="1786"/>
      <c r="AL75" s="1786"/>
      <c r="AM75" s="1786"/>
      <c r="AN75" s="1786"/>
      <c r="AO75" s="1786"/>
      <c r="AP75" s="1786"/>
      <c r="AQ75" s="1786"/>
      <c r="AR75" s="1786"/>
      <c r="AS75" s="1786"/>
      <c r="AT75" s="1786"/>
      <c r="AU75" s="1786"/>
      <c r="AV75" s="1786"/>
      <c r="AW75" s="1786"/>
      <c r="AX75" s="1786"/>
      <c r="AY75" s="1786"/>
      <c r="AZ75" s="1786"/>
      <c r="BA75" s="1786"/>
      <c r="BB75" s="1786"/>
      <c r="BC75" s="1786"/>
      <c r="BD75" s="1786"/>
      <c r="BE75" s="1786"/>
      <c r="BF75" s="1786"/>
      <c r="BG75" s="1786"/>
      <c r="BH75" s="1786"/>
      <c r="BI75" s="1786"/>
      <c r="BJ75" s="1786"/>
      <c r="BK75" s="1786"/>
      <c r="BL75" s="1786"/>
      <c r="BM75" s="1786"/>
      <c r="BN75" s="1786"/>
      <c r="BO75" s="1786"/>
    </row>
    <row r="76" spans="1:67" x14ac:dyDescent="0.25">
      <c r="A76" s="1787" t="s">
        <v>1830</v>
      </c>
      <c r="B76" s="1786"/>
      <c r="C76" s="1786"/>
      <c r="D76" s="1786"/>
      <c r="E76" s="1786"/>
      <c r="F76" s="1786"/>
      <c r="G76" s="1786"/>
      <c r="H76" s="1786"/>
      <c r="I76" s="1786"/>
      <c r="J76" s="1786"/>
      <c r="K76" s="1786"/>
      <c r="L76" s="1786"/>
      <c r="M76" s="1786"/>
      <c r="N76" s="1786"/>
      <c r="O76" s="1786"/>
      <c r="P76" s="1786"/>
      <c r="Q76" s="1786"/>
      <c r="R76" s="1786"/>
      <c r="S76" s="1786"/>
      <c r="T76" s="1786"/>
      <c r="U76" s="1786"/>
      <c r="V76" s="1786"/>
      <c r="W76" s="1786"/>
      <c r="X76" s="1786"/>
      <c r="Y76" s="1786"/>
      <c r="Z76" s="1786"/>
      <c r="AA76" s="1786"/>
      <c r="AB76" s="1786"/>
      <c r="AC76" s="1786"/>
      <c r="AD76" s="1786"/>
      <c r="AE76" s="1786"/>
      <c r="AF76" s="1786"/>
      <c r="AG76" s="1786"/>
      <c r="AH76" s="1786"/>
      <c r="AI76" s="1786"/>
      <c r="AJ76" s="1786"/>
      <c r="AK76" s="1786"/>
      <c r="AL76" s="1786"/>
      <c r="AM76" s="1786"/>
      <c r="AN76" s="1786"/>
      <c r="AO76" s="1786"/>
      <c r="AP76" s="1786"/>
      <c r="AQ76" s="1786"/>
      <c r="AR76" s="1786"/>
      <c r="AS76" s="1786"/>
      <c r="AT76" s="1786"/>
      <c r="AU76" s="1786"/>
      <c r="AV76" s="1786"/>
      <c r="AW76" s="1786"/>
      <c r="AX76" s="1786"/>
      <c r="AY76" s="1786"/>
      <c r="AZ76" s="1786"/>
      <c r="BA76" s="1786"/>
      <c r="BB76" s="1786"/>
      <c r="BC76" s="1786"/>
      <c r="BD76" s="1786"/>
      <c r="BE76" s="1786"/>
      <c r="BF76" s="1786"/>
      <c r="BG76" s="1786"/>
      <c r="BH76" s="1786"/>
      <c r="BI76" s="1786"/>
      <c r="BJ76" s="1786"/>
      <c r="BK76" s="1786"/>
      <c r="BL76" s="1786"/>
      <c r="BM76" s="1786"/>
      <c r="BN76" s="1786"/>
      <c r="BO76" s="1786"/>
    </row>
    <row r="77" spans="1:67" x14ac:dyDescent="0.25">
      <c r="A77" s="1787" t="s">
        <v>1831</v>
      </c>
      <c r="B77" s="1786" t="s">
        <v>1758</v>
      </c>
      <c r="C77" s="1786"/>
      <c r="D77" s="1786"/>
      <c r="E77" s="1786"/>
      <c r="F77" s="1786"/>
      <c r="G77" s="1786"/>
      <c r="H77" s="1786"/>
      <c r="I77" s="1786"/>
      <c r="J77" s="1786"/>
      <c r="K77" s="1786"/>
      <c r="L77" s="1786"/>
      <c r="M77" s="1786"/>
      <c r="N77" s="1786"/>
      <c r="O77" s="1786"/>
      <c r="P77" s="1786"/>
      <c r="Q77" s="1786"/>
      <c r="R77" s="1786"/>
      <c r="S77" s="1786"/>
      <c r="T77" s="1786"/>
      <c r="U77" s="1786"/>
      <c r="V77" s="1786"/>
      <c r="W77" s="1786"/>
      <c r="X77" s="1786"/>
      <c r="Y77" s="1786"/>
      <c r="Z77" s="1786"/>
      <c r="AA77" s="1786"/>
      <c r="AB77" s="1786"/>
      <c r="AC77" s="1786"/>
      <c r="AD77" s="1786"/>
      <c r="AE77" s="1786"/>
      <c r="AF77" s="1786"/>
      <c r="AG77" s="1786"/>
      <c r="AH77" s="1786"/>
      <c r="AI77" s="1786"/>
      <c r="AJ77" s="1786"/>
      <c r="AK77" s="1786"/>
      <c r="AL77" s="1786"/>
      <c r="AM77" s="1786"/>
      <c r="AN77" s="1786"/>
      <c r="AO77" s="1786"/>
      <c r="AP77" s="1786"/>
      <c r="AQ77" s="1786"/>
      <c r="AR77" s="1786"/>
      <c r="AS77" s="1786"/>
      <c r="AT77" s="1786"/>
      <c r="AU77" s="1786"/>
      <c r="AV77" s="1786"/>
      <c r="AW77" s="1786"/>
      <c r="AX77" s="1786"/>
      <c r="AY77" s="1786"/>
      <c r="AZ77" s="1786"/>
      <c r="BA77" s="1786"/>
      <c r="BB77" s="1786"/>
      <c r="BC77" s="1786"/>
      <c r="BD77" s="1786"/>
      <c r="BE77" s="1786"/>
      <c r="BF77" s="1786"/>
      <c r="BG77" s="1786"/>
      <c r="BH77" s="1786"/>
      <c r="BI77" s="1786"/>
      <c r="BJ77" s="1786"/>
      <c r="BK77" s="1786"/>
      <c r="BL77" s="1786"/>
      <c r="BM77" s="1786"/>
      <c r="BN77" s="1786"/>
      <c r="BO77" s="1786"/>
    </row>
    <row r="78" spans="1:67" x14ac:dyDescent="0.25">
      <c r="A78" s="1787" t="s">
        <v>1830</v>
      </c>
      <c r="B78" s="1786"/>
      <c r="C78" s="1786"/>
      <c r="D78" s="1786"/>
      <c r="E78" s="1786"/>
      <c r="F78" s="1786"/>
      <c r="G78" s="1786"/>
      <c r="H78" s="1786"/>
      <c r="I78" s="1786"/>
      <c r="J78" s="1786"/>
      <c r="K78" s="1786"/>
      <c r="L78" s="1786"/>
      <c r="M78" s="1786"/>
      <c r="N78" s="1786"/>
      <c r="O78" s="1786"/>
      <c r="P78" s="1786"/>
      <c r="Q78" s="1786"/>
      <c r="R78" s="1786"/>
      <c r="S78" s="1786"/>
      <c r="T78" s="1786"/>
      <c r="U78" s="1786"/>
      <c r="V78" s="1786"/>
      <c r="W78" s="1786"/>
      <c r="X78" s="1786"/>
      <c r="Y78" s="1786"/>
      <c r="Z78" s="1786"/>
      <c r="AA78" s="1786"/>
      <c r="AB78" s="1786"/>
      <c r="AC78" s="1786"/>
      <c r="AD78" s="1786"/>
      <c r="AE78" s="1786"/>
      <c r="AF78" s="1786"/>
      <c r="AG78" s="1786"/>
      <c r="AH78" s="1786"/>
      <c r="AI78" s="1786"/>
      <c r="AJ78" s="1786"/>
      <c r="AK78" s="1786"/>
      <c r="AL78" s="1786"/>
      <c r="AM78" s="1786"/>
      <c r="AN78" s="1786"/>
      <c r="AO78" s="1786"/>
      <c r="AP78" s="1786"/>
      <c r="AQ78" s="1786"/>
      <c r="AR78" s="1786"/>
      <c r="AS78" s="1786"/>
      <c r="AT78" s="1786"/>
      <c r="AU78" s="1786"/>
      <c r="AV78" s="1786"/>
      <c r="AW78" s="1786"/>
      <c r="AX78" s="1786"/>
      <c r="AY78" s="1786"/>
      <c r="AZ78" s="1786"/>
      <c r="BA78" s="1786"/>
      <c r="BB78" s="1786"/>
      <c r="BC78" s="1786"/>
      <c r="BD78" s="1786"/>
      <c r="BE78" s="1786"/>
      <c r="BF78" s="1786"/>
      <c r="BG78" s="1786"/>
      <c r="BH78" s="1786"/>
      <c r="BI78" s="1786"/>
      <c r="BJ78" s="1786"/>
      <c r="BK78" s="1786"/>
      <c r="BL78" s="1786"/>
      <c r="BM78" s="1786"/>
      <c r="BN78" s="1786"/>
      <c r="BO78" s="1786"/>
    </row>
    <row r="79" spans="1:67" x14ac:dyDescent="0.25">
      <c r="A79" s="1787" t="s">
        <v>1831</v>
      </c>
      <c r="B79" s="1786" t="s">
        <v>1758</v>
      </c>
      <c r="C79" s="1786"/>
      <c r="D79" s="1786"/>
      <c r="E79" s="1786"/>
      <c r="F79" s="1786"/>
      <c r="G79" s="1786"/>
      <c r="H79" s="1786"/>
      <c r="I79" s="1786"/>
      <c r="J79" s="1786"/>
      <c r="K79" s="1786"/>
      <c r="L79" s="1786"/>
      <c r="M79" s="1786"/>
      <c r="N79" s="1786"/>
      <c r="O79" s="1786"/>
      <c r="P79" s="1786"/>
      <c r="Q79" s="1786"/>
      <c r="R79" s="1786"/>
      <c r="S79" s="1786"/>
      <c r="T79" s="1786"/>
      <c r="U79" s="1786"/>
      <c r="V79" s="1786"/>
      <c r="W79" s="1786"/>
      <c r="X79" s="1786"/>
      <c r="Y79" s="1786"/>
      <c r="Z79" s="1786"/>
      <c r="AA79" s="1786"/>
      <c r="AB79" s="1786"/>
      <c r="AC79" s="1786"/>
      <c r="AD79" s="1786"/>
      <c r="AE79" s="1786"/>
      <c r="AF79" s="1786"/>
      <c r="AG79" s="1786"/>
      <c r="AH79" s="1786"/>
      <c r="AI79" s="1786"/>
      <c r="AJ79" s="1786"/>
      <c r="AK79" s="1786"/>
      <c r="AL79" s="1786"/>
      <c r="AM79" s="1786"/>
      <c r="AN79" s="1786"/>
      <c r="AO79" s="1786"/>
      <c r="AP79" s="1786"/>
      <c r="AQ79" s="1786"/>
      <c r="AR79" s="1786"/>
      <c r="AS79" s="1786"/>
      <c r="AT79" s="1786"/>
      <c r="AU79" s="1786"/>
      <c r="AV79" s="1786"/>
      <c r="AW79" s="1786"/>
      <c r="AX79" s="1786"/>
      <c r="AY79" s="1786"/>
      <c r="AZ79" s="1786"/>
      <c r="BA79" s="1786"/>
      <c r="BB79" s="1786"/>
      <c r="BC79" s="1786"/>
      <c r="BD79" s="1786"/>
      <c r="BE79" s="1786"/>
      <c r="BF79" s="1786"/>
      <c r="BG79" s="1786"/>
      <c r="BH79" s="1786"/>
      <c r="BI79" s="1786"/>
      <c r="BJ79" s="1786"/>
      <c r="BK79" s="1786"/>
      <c r="BL79" s="1786"/>
      <c r="BM79" s="1786"/>
      <c r="BN79" s="1786"/>
      <c r="BO79" s="1786"/>
    </row>
    <row r="80" spans="1:67" x14ac:dyDescent="0.25">
      <c r="A80" s="1787" t="s">
        <v>1830</v>
      </c>
      <c r="B80" s="1786"/>
      <c r="C80" s="1786"/>
      <c r="D80" s="1786"/>
      <c r="E80" s="1786"/>
      <c r="F80" s="1786"/>
      <c r="G80" s="1786"/>
      <c r="H80" s="1786"/>
      <c r="I80" s="1786"/>
      <c r="J80" s="1786"/>
      <c r="K80" s="1786"/>
      <c r="L80" s="1786"/>
      <c r="M80" s="1786"/>
      <c r="N80" s="1786"/>
      <c r="O80" s="1786"/>
      <c r="P80" s="1786"/>
      <c r="Q80" s="1786"/>
      <c r="R80" s="1786"/>
      <c r="S80" s="1786"/>
      <c r="T80" s="1786"/>
      <c r="U80" s="1786"/>
      <c r="V80" s="1786"/>
      <c r="W80" s="1786"/>
      <c r="X80" s="1786"/>
      <c r="Y80" s="1786"/>
      <c r="Z80" s="1786"/>
      <c r="AA80" s="1786"/>
      <c r="AB80" s="1786"/>
      <c r="AC80" s="1786"/>
      <c r="AD80" s="1786"/>
      <c r="AE80" s="1786"/>
      <c r="AF80" s="1786"/>
      <c r="AG80" s="1786"/>
      <c r="AH80" s="1786"/>
      <c r="AI80" s="1786"/>
      <c r="AJ80" s="1786"/>
      <c r="AK80" s="1786"/>
      <c r="AL80" s="1786"/>
      <c r="AM80" s="1786"/>
      <c r="AN80" s="1786"/>
      <c r="AO80" s="1786"/>
      <c r="AP80" s="1786"/>
      <c r="AQ80" s="1786"/>
      <c r="AR80" s="1786"/>
      <c r="AS80" s="1786"/>
      <c r="AT80" s="1786"/>
      <c r="AU80" s="1786"/>
      <c r="AV80" s="1786"/>
      <c r="AW80" s="1786"/>
      <c r="AX80" s="1786"/>
      <c r="AY80" s="1786"/>
      <c r="AZ80" s="1786"/>
      <c r="BA80" s="1786"/>
      <c r="BB80" s="1786"/>
      <c r="BC80" s="1786"/>
      <c r="BD80" s="1786"/>
      <c r="BE80" s="1786"/>
      <c r="BF80" s="1786"/>
      <c r="BG80" s="1786"/>
      <c r="BH80" s="1786"/>
      <c r="BI80" s="1786"/>
      <c r="BJ80" s="1786"/>
      <c r="BK80" s="1786"/>
      <c r="BL80" s="1786"/>
      <c r="BM80" s="1786"/>
      <c r="BN80" s="1786"/>
      <c r="BO80" s="1786"/>
    </row>
    <row r="81" spans="1:67" x14ac:dyDescent="0.25">
      <c r="A81" s="1787" t="s">
        <v>1831</v>
      </c>
      <c r="B81" s="1786" t="s">
        <v>1758</v>
      </c>
      <c r="C81" s="1786"/>
      <c r="D81" s="1786"/>
      <c r="E81" s="1786"/>
      <c r="F81" s="1786"/>
      <c r="G81" s="1786"/>
      <c r="H81" s="1786"/>
      <c r="I81" s="1786"/>
      <c r="J81" s="1786"/>
      <c r="K81" s="1786"/>
      <c r="L81" s="1786"/>
      <c r="M81" s="1786"/>
      <c r="N81" s="1786"/>
      <c r="O81" s="1786"/>
      <c r="P81" s="1786"/>
      <c r="Q81" s="1786"/>
      <c r="R81" s="1786"/>
      <c r="S81" s="1786"/>
      <c r="T81" s="1786"/>
      <c r="U81" s="1786"/>
      <c r="V81" s="1786"/>
      <c r="W81" s="1786"/>
      <c r="X81" s="1786"/>
      <c r="Y81" s="1786"/>
      <c r="Z81" s="1786"/>
      <c r="AA81" s="1786"/>
      <c r="AB81" s="1786"/>
      <c r="AC81" s="1786"/>
      <c r="AD81" s="1786"/>
      <c r="AE81" s="1786"/>
      <c r="AF81" s="1786"/>
      <c r="AG81" s="1786"/>
      <c r="AH81" s="1786"/>
      <c r="AI81" s="1786"/>
      <c r="AJ81" s="1786"/>
      <c r="AK81" s="1786"/>
      <c r="AL81" s="1786"/>
      <c r="AM81" s="1786"/>
      <c r="AN81" s="1786"/>
      <c r="AO81" s="1786"/>
      <c r="AP81" s="1786"/>
      <c r="AQ81" s="1786"/>
      <c r="AR81" s="1786"/>
      <c r="AS81" s="1786"/>
      <c r="AT81" s="1786"/>
      <c r="AU81" s="1786"/>
      <c r="AV81" s="1786"/>
      <c r="AW81" s="1786"/>
      <c r="AX81" s="1786"/>
      <c r="AY81" s="1786"/>
      <c r="AZ81" s="1786"/>
      <c r="BA81" s="1786"/>
      <c r="BB81" s="1786"/>
      <c r="BC81" s="1786"/>
      <c r="BD81" s="1786"/>
      <c r="BE81" s="1786"/>
      <c r="BF81" s="1786"/>
      <c r="BG81" s="1786"/>
      <c r="BH81" s="1786"/>
      <c r="BI81" s="1786"/>
      <c r="BJ81" s="1786"/>
      <c r="BK81" s="1786"/>
      <c r="BL81" s="1786"/>
      <c r="BM81" s="1786"/>
      <c r="BN81" s="1786"/>
      <c r="BO81" s="1786"/>
    </row>
    <row r="82" spans="1:67" x14ac:dyDescent="0.25">
      <c r="A82" s="1787" t="s">
        <v>1830</v>
      </c>
      <c r="B82" s="1786"/>
      <c r="C82" s="1786"/>
      <c r="D82" s="1786"/>
      <c r="E82" s="1786"/>
      <c r="F82" s="1786"/>
      <c r="G82" s="1786"/>
      <c r="H82" s="1786"/>
      <c r="I82" s="1786"/>
      <c r="J82" s="1786"/>
      <c r="K82" s="1786"/>
      <c r="L82" s="1786"/>
      <c r="M82" s="1786"/>
      <c r="N82" s="1786"/>
      <c r="O82" s="1786"/>
      <c r="P82" s="1786"/>
      <c r="Q82" s="1786"/>
      <c r="R82" s="1786"/>
      <c r="S82" s="1786"/>
      <c r="T82" s="1786"/>
      <c r="U82" s="1786"/>
      <c r="V82" s="1786"/>
      <c r="W82" s="1786"/>
      <c r="X82" s="1786"/>
      <c r="Y82" s="1786"/>
      <c r="Z82" s="1786"/>
      <c r="AA82" s="1786"/>
      <c r="AB82" s="1786"/>
      <c r="AC82" s="1786"/>
      <c r="AD82" s="1786"/>
      <c r="AE82" s="1786"/>
      <c r="AF82" s="1786"/>
      <c r="AG82" s="1786"/>
      <c r="AH82" s="1786"/>
      <c r="AI82" s="1786"/>
      <c r="AJ82" s="1786"/>
      <c r="AK82" s="1786"/>
      <c r="AL82" s="1786"/>
      <c r="AM82" s="1786"/>
      <c r="AN82" s="1786"/>
      <c r="AO82" s="1786"/>
      <c r="AP82" s="1786"/>
      <c r="AQ82" s="1786"/>
      <c r="AR82" s="1786"/>
      <c r="AS82" s="1786"/>
      <c r="AT82" s="1786"/>
      <c r="AU82" s="1786"/>
      <c r="AV82" s="1786"/>
      <c r="AW82" s="1786"/>
      <c r="AX82" s="1786"/>
      <c r="AY82" s="1786"/>
      <c r="AZ82" s="1786"/>
      <c r="BA82" s="1786"/>
      <c r="BB82" s="1786"/>
      <c r="BC82" s="1786"/>
      <c r="BD82" s="1786"/>
      <c r="BE82" s="1786"/>
      <c r="BF82" s="1786"/>
      <c r="BG82" s="1786"/>
      <c r="BH82" s="1786"/>
      <c r="BI82" s="1786"/>
      <c r="BJ82" s="1786"/>
      <c r="BK82" s="1786"/>
      <c r="BL82" s="1786"/>
      <c r="BM82" s="1786"/>
      <c r="BN82" s="1786"/>
      <c r="BO82" s="1786"/>
    </row>
    <row r="83" spans="1:67" x14ac:dyDescent="0.25">
      <c r="A83" s="1787" t="s">
        <v>1831</v>
      </c>
      <c r="B83" s="1786" t="s">
        <v>1758</v>
      </c>
      <c r="C83" s="1786"/>
      <c r="D83" s="1786"/>
      <c r="E83" s="1786"/>
      <c r="F83" s="1786"/>
      <c r="G83" s="1786"/>
      <c r="H83" s="1786"/>
      <c r="I83" s="1786"/>
      <c r="J83" s="1786"/>
      <c r="K83" s="1786"/>
      <c r="L83" s="1786"/>
      <c r="M83" s="1786"/>
      <c r="N83" s="1786"/>
      <c r="O83" s="1786"/>
      <c r="P83" s="1786"/>
      <c r="Q83" s="1786"/>
      <c r="R83" s="1786"/>
      <c r="S83" s="1786"/>
      <c r="T83" s="1786"/>
      <c r="U83" s="1786"/>
      <c r="V83" s="1786"/>
      <c r="W83" s="1786"/>
      <c r="X83" s="1786"/>
      <c r="Y83" s="1786"/>
      <c r="Z83" s="1786"/>
      <c r="AA83" s="1786"/>
      <c r="AB83" s="1786"/>
      <c r="AC83" s="1786"/>
      <c r="AD83" s="1786"/>
      <c r="AE83" s="1786"/>
      <c r="AF83" s="1786"/>
      <c r="AG83" s="1786"/>
      <c r="AH83" s="1786"/>
      <c r="AI83" s="1786"/>
      <c r="AJ83" s="1786"/>
      <c r="AK83" s="1786"/>
      <c r="AL83" s="1786"/>
      <c r="AM83" s="1786"/>
      <c r="AN83" s="1786"/>
      <c r="AO83" s="1786"/>
      <c r="AP83" s="1786"/>
      <c r="AQ83" s="1786"/>
      <c r="AR83" s="1786"/>
      <c r="AS83" s="1786"/>
      <c r="AT83" s="1786"/>
      <c r="AU83" s="1786"/>
      <c r="AV83" s="1786"/>
      <c r="AW83" s="1786"/>
      <c r="AX83" s="1786"/>
      <c r="AY83" s="1786"/>
      <c r="AZ83" s="1786"/>
      <c r="BA83" s="1786"/>
      <c r="BB83" s="1786"/>
      <c r="BC83" s="1786"/>
      <c r="BD83" s="1786"/>
      <c r="BE83" s="1786"/>
      <c r="BF83" s="1786"/>
      <c r="BG83" s="1786"/>
      <c r="BH83" s="1786"/>
      <c r="BI83" s="1786"/>
      <c r="BJ83" s="1786"/>
      <c r="BK83" s="1786"/>
      <c r="BL83" s="1786"/>
      <c r="BM83" s="1786"/>
      <c r="BN83" s="1786"/>
      <c r="BO83" s="1786"/>
    </row>
    <row r="84" spans="1:67" x14ac:dyDescent="0.25">
      <c r="A84" s="1787" t="s">
        <v>1830</v>
      </c>
      <c r="B84" s="1786"/>
      <c r="C84" s="1786"/>
      <c r="D84" s="1786"/>
      <c r="E84" s="1786"/>
      <c r="F84" s="1786"/>
      <c r="G84" s="1786"/>
      <c r="H84" s="1786"/>
      <c r="I84" s="1786"/>
      <c r="J84" s="1786"/>
      <c r="K84" s="1786"/>
      <c r="L84" s="1786"/>
      <c r="M84" s="1786"/>
      <c r="N84" s="1786"/>
      <c r="O84" s="1786"/>
      <c r="P84" s="1786"/>
      <c r="Q84" s="1786"/>
      <c r="R84" s="1786"/>
      <c r="S84" s="1786"/>
      <c r="T84" s="1786"/>
      <c r="U84" s="1786"/>
      <c r="V84" s="1786"/>
      <c r="W84" s="1786"/>
      <c r="X84" s="1786"/>
      <c r="Y84" s="1786"/>
      <c r="Z84" s="1786"/>
      <c r="AA84" s="1786"/>
      <c r="AB84" s="1786"/>
      <c r="AC84" s="1786"/>
      <c r="AD84" s="1786"/>
      <c r="AE84" s="1786"/>
      <c r="AF84" s="1786"/>
      <c r="AG84" s="1786"/>
      <c r="AH84" s="1786"/>
      <c r="AI84" s="1786"/>
      <c r="AJ84" s="1786"/>
      <c r="AK84" s="1786"/>
      <c r="AL84" s="1786"/>
      <c r="AM84" s="1786"/>
      <c r="AN84" s="1786"/>
      <c r="AO84" s="1786"/>
      <c r="AP84" s="1786"/>
      <c r="AQ84" s="1786"/>
      <c r="AR84" s="1786"/>
      <c r="AS84" s="1786"/>
      <c r="AT84" s="1786"/>
      <c r="AU84" s="1786"/>
      <c r="AV84" s="1786"/>
      <c r="AW84" s="1786"/>
      <c r="AX84" s="1786"/>
      <c r="AY84" s="1786"/>
      <c r="AZ84" s="1786"/>
      <c r="BA84" s="1786"/>
      <c r="BB84" s="1786"/>
      <c r="BC84" s="1786"/>
      <c r="BD84" s="1786"/>
      <c r="BE84" s="1786"/>
      <c r="BF84" s="1786"/>
      <c r="BG84" s="1786"/>
      <c r="BH84" s="1786"/>
      <c r="BI84" s="1786"/>
      <c r="BJ84" s="1786"/>
      <c r="BK84" s="1786"/>
      <c r="BL84" s="1786"/>
      <c r="BM84" s="1786"/>
      <c r="BN84" s="1786"/>
      <c r="BO84" s="1786"/>
    </row>
    <row r="85" spans="1:67" x14ac:dyDescent="0.25">
      <c r="A85" s="1787" t="s">
        <v>1829</v>
      </c>
      <c r="B85" s="1786"/>
      <c r="C85" s="1786"/>
      <c r="D85" s="1786"/>
      <c r="E85" s="1786"/>
      <c r="F85" s="1786"/>
      <c r="G85" s="1786"/>
      <c r="H85" s="1786"/>
      <c r="I85" s="1786"/>
      <c r="J85" s="1786"/>
      <c r="K85" s="1786"/>
      <c r="L85" s="1786"/>
      <c r="M85" s="1786"/>
      <c r="N85" s="1786"/>
      <c r="O85" s="1786">
        <v>389</v>
      </c>
      <c r="P85" s="1786">
        <v>234</v>
      </c>
      <c r="Q85" s="1786">
        <v>3</v>
      </c>
      <c r="R85" s="1786">
        <v>46</v>
      </c>
      <c r="S85" s="1786"/>
      <c r="T85" s="1786"/>
      <c r="U85" s="1786"/>
      <c r="V85" s="1786"/>
      <c r="W85" s="1786"/>
      <c r="X85" s="1786"/>
      <c r="Y85" s="1786"/>
      <c r="Z85" s="1786"/>
      <c r="AA85" s="1786"/>
      <c r="AB85" s="1786"/>
      <c r="AC85" s="1786"/>
      <c r="AD85" s="1786"/>
      <c r="AE85" s="1786"/>
      <c r="AF85" s="1786"/>
      <c r="AG85" s="1786"/>
      <c r="AH85" s="1786"/>
      <c r="AI85" s="1786"/>
      <c r="AJ85" s="1786"/>
      <c r="AK85" s="1786"/>
      <c r="AL85" s="1786"/>
      <c r="AM85" s="1786"/>
      <c r="AN85" s="1786"/>
      <c r="AO85" s="1786"/>
      <c r="AP85" s="1786"/>
      <c r="AQ85" s="1786"/>
      <c r="AR85" s="1786"/>
      <c r="AS85" s="1786"/>
      <c r="AT85" s="1786"/>
      <c r="AU85" s="1786"/>
      <c r="AV85" s="1786"/>
      <c r="AW85" s="1786"/>
      <c r="AX85" s="1786"/>
      <c r="AY85" s="1786"/>
      <c r="AZ85" s="1786"/>
      <c r="BA85" s="1786"/>
      <c r="BB85" s="1786"/>
      <c r="BC85" s="1786"/>
      <c r="BD85" s="1786"/>
      <c r="BE85" s="1786"/>
      <c r="BF85" s="1786"/>
      <c r="BG85" s="1786"/>
      <c r="BH85" s="1786"/>
      <c r="BI85" s="1786"/>
      <c r="BJ85" s="1786"/>
      <c r="BK85" s="1786"/>
      <c r="BL85" s="1786"/>
      <c r="BM85" s="1786"/>
      <c r="BN85" s="1786"/>
      <c r="BO85" s="1786"/>
    </row>
    <row r="86" spans="1:67" x14ac:dyDescent="0.25">
      <c r="A86" s="1787" t="s">
        <v>1828</v>
      </c>
      <c r="B86" s="1786"/>
      <c r="C86" s="1786"/>
      <c r="D86" s="1786"/>
      <c r="E86" s="1786"/>
      <c r="F86" s="1786"/>
      <c r="G86" s="1786"/>
      <c r="H86" s="1786"/>
      <c r="I86" s="1786"/>
      <c r="J86" s="1786"/>
      <c r="K86" s="1786"/>
      <c r="L86" s="1786"/>
      <c r="M86" s="1786"/>
      <c r="N86" s="1786"/>
      <c r="O86" s="1786">
        <v>371</v>
      </c>
      <c r="P86" s="1786">
        <v>231</v>
      </c>
      <c r="Q86" s="1786">
        <v>2.5</v>
      </c>
      <c r="R86" s="1786">
        <v>45.7</v>
      </c>
      <c r="S86" s="1786"/>
      <c r="T86" s="1786"/>
      <c r="U86" s="1786"/>
      <c r="V86" s="1786"/>
      <c r="W86" s="1786"/>
      <c r="X86" s="1786"/>
      <c r="Y86" s="1786"/>
      <c r="Z86" s="1786"/>
      <c r="AA86" s="1786"/>
      <c r="AB86" s="1786"/>
      <c r="AC86" s="1786"/>
      <c r="AD86" s="1786"/>
      <c r="AE86" s="1786"/>
      <c r="AF86" s="1786"/>
      <c r="AG86" s="1786"/>
      <c r="AH86" s="1786"/>
      <c r="AI86" s="1786"/>
      <c r="AJ86" s="1786"/>
      <c r="AK86" s="1786"/>
      <c r="AL86" s="1786"/>
      <c r="AM86" s="1786"/>
      <c r="AN86" s="1786"/>
      <c r="AO86" s="1786"/>
      <c r="AP86" s="1786"/>
      <c r="AQ86" s="1786"/>
      <c r="AR86" s="1786"/>
      <c r="AS86" s="1786"/>
      <c r="AT86" s="1786"/>
      <c r="AU86" s="1786"/>
      <c r="AV86" s="1786"/>
      <c r="AW86" s="1786"/>
      <c r="AX86" s="1786"/>
      <c r="AY86" s="1786"/>
      <c r="AZ86" s="1786"/>
      <c r="BA86" s="1786"/>
      <c r="BB86" s="1786"/>
      <c r="BC86" s="1786"/>
      <c r="BD86" s="1786"/>
      <c r="BE86" s="1786"/>
      <c r="BF86" s="1786"/>
      <c r="BG86" s="1786"/>
      <c r="BH86" s="1786"/>
      <c r="BI86" s="1786"/>
      <c r="BJ86" s="1786"/>
      <c r="BK86" s="1786"/>
      <c r="BL86" s="1786"/>
      <c r="BM86" s="1786"/>
      <c r="BN86" s="1786"/>
      <c r="BO86" s="1786"/>
    </row>
    <row r="87" spans="1:67" x14ac:dyDescent="0.25">
      <c r="A87" s="1787" t="s">
        <v>1829</v>
      </c>
      <c r="B87" s="1786"/>
      <c r="C87" s="1786"/>
      <c r="D87" s="1786"/>
      <c r="E87" s="1786"/>
      <c r="F87" s="1786"/>
      <c r="G87" s="1786"/>
      <c r="H87" s="1786"/>
      <c r="I87" s="1786"/>
      <c r="J87" s="1786"/>
      <c r="K87" s="1786"/>
      <c r="L87" s="1786"/>
      <c r="M87" s="1786"/>
      <c r="N87" s="1786"/>
      <c r="O87" s="1786">
        <v>378</v>
      </c>
      <c r="P87" s="1786">
        <v>232</v>
      </c>
      <c r="Q87" s="1786" t="s">
        <v>1760</v>
      </c>
      <c r="R87" s="1786">
        <v>45</v>
      </c>
      <c r="S87" s="1786"/>
      <c r="T87" s="1786"/>
      <c r="U87" s="1786"/>
      <c r="V87" s="1786"/>
      <c r="W87" s="1786"/>
      <c r="X87" s="1786"/>
      <c r="Y87" s="1786"/>
      <c r="Z87" s="1786"/>
      <c r="AA87" s="1786"/>
      <c r="AB87" s="1786"/>
      <c r="AC87" s="1786"/>
      <c r="AD87" s="1786"/>
      <c r="AE87" s="1786"/>
      <c r="AF87" s="1786"/>
      <c r="AG87" s="1786"/>
      <c r="AH87" s="1786"/>
      <c r="AI87" s="1786"/>
      <c r="AJ87" s="1786"/>
      <c r="AK87" s="1786"/>
      <c r="AL87" s="1786"/>
      <c r="AM87" s="1786"/>
      <c r="AN87" s="1786"/>
      <c r="AO87" s="1786"/>
      <c r="AP87" s="1786"/>
      <c r="AQ87" s="1786"/>
      <c r="AR87" s="1786"/>
      <c r="AS87" s="1786"/>
      <c r="AT87" s="1786"/>
      <c r="AU87" s="1786"/>
      <c r="AV87" s="1786"/>
      <c r="AW87" s="1786"/>
      <c r="AX87" s="1786"/>
      <c r="AY87" s="1786"/>
      <c r="AZ87" s="1786"/>
      <c r="BA87" s="1786"/>
      <c r="BB87" s="1786"/>
      <c r="BC87" s="1786"/>
      <c r="BD87" s="1786"/>
      <c r="BE87" s="1786"/>
      <c r="BF87" s="1786"/>
      <c r="BG87" s="1786"/>
      <c r="BH87" s="1786"/>
      <c r="BI87" s="1786"/>
      <c r="BJ87" s="1786"/>
      <c r="BK87" s="1786"/>
      <c r="BL87" s="1786"/>
      <c r="BM87" s="1786"/>
      <c r="BN87" s="1786"/>
      <c r="BO87" s="1786"/>
    </row>
    <row r="88" spans="1:67" x14ac:dyDescent="0.25">
      <c r="A88" s="1787" t="s">
        <v>1828</v>
      </c>
      <c r="B88" s="1786"/>
      <c r="C88" s="1786"/>
      <c r="D88" s="1786"/>
      <c r="E88" s="1786"/>
      <c r="F88" s="1786"/>
      <c r="G88" s="1786"/>
      <c r="H88" s="1786"/>
      <c r="I88" s="1786"/>
      <c r="J88" s="1786"/>
      <c r="K88" s="1786"/>
      <c r="L88" s="1786"/>
      <c r="M88" s="1786"/>
      <c r="N88" s="1786"/>
      <c r="O88" s="1786">
        <v>371</v>
      </c>
      <c r="P88" s="1786">
        <v>231</v>
      </c>
      <c r="Q88" s="1786">
        <v>2.5</v>
      </c>
      <c r="R88" s="1786">
        <v>45.7</v>
      </c>
      <c r="S88" s="1786"/>
      <c r="T88" s="1786"/>
      <c r="U88" s="1786"/>
      <c r="V88" s="1786"/>
      <c r="W88" s="1786"/>
      <c r="X88" s="1786"/>
      <c r="Y88" s="1786"/>
      <c r="Z88" s="1786"/>
      <c r="AA88" s="1786"/>
      <c r="AB88" s="1786"/>
      <c r="AC88" s="1786"/>
      <c r="AD88" s="1786"/>
      <c r="AE88" s="1786"/>
      <c r="AF88" s="1786"/>
      <c r="AG88" s="1786"/>
      <c r="AH88" s="1786"/>
      <c r="AI88" s="1786"/>
      <c r="AJ88" s="1786"/>
      <c r="AK88" s="1786"/>
      <c r="AL88" s="1786"/>
      <c r="AM88" s="1786"/>
      <c r="AN88" s="1786"/>
      <c r="AO88" s="1786"/>
      <c r="AP88" s="1786"/>
      <c r="AQ88" s="1786"/>
      <c r="AR88" s="1786"/>
      <c r="AS88" s="1786"/>
      <c r="AT88" s="1786"/>
      <c r="AU88" s="1786"/>
      <c r="AV88" s="1786"/>
      <c r="AW88" s="1786"/>
      <c r="AX88" s="1786"/>
      <c r="AY88" s="1786"/>
      <c r="AZ88" s="1786"/>
      <c r="BA88" s="1786"/>
      <c r="BB88" s="1786"/>
      <c r="BC88" s="1786"/>
      <c r="BD88" s="1786"/>
      <c r="BE88" s="1786"/>
      <c r="BF88" s="1786"/>
      <c r="BG88" s="1786"/>
      <c r="BH88" s="1786"/>
      <c r="BI88" s="1786"/>
      <c r="BJ88" s="1786"/>
      <c r="BK88" s="1786"/>
      <c r="BL88" s="1786"/>
      <c r="BM88" s="1786"/>
      <c r="BN88" s="1786"/>
      <c r="BO88" s="1786"/>
    </row>
    <row r="89" spans="1:67" x14ac:dyDescent="0.25">
      <c r="A89" s="1787" t="s">
        <v>1829</v>
      </c>
      <c r="B89" s="1786"/>
      <c r="C89" s="1786"/>
      <c r="D89" s="1786"/>
      <c r="E89" s="1786"/>
      <c r="F89" s="1786"/>
      <c r="G89" s="1786"/>
      <c r="H89" s="1786"/>
      <c r="I89" s="1786"/>
      <c r="J89" s="1786"/>
      <c r="K89" s="1786"/>
      <c r="L89" s="1786"/>
      <c r="M89" s="1786"/>
      <c r="N89" s="1786"/>
      <c r="O89" s="1786">
        <v>389</v>
      </c>
      <c r="P89" s="1786">
        <v>239</v>
      </c>
      <c r="Q89" s="1786" t="s">
        <v>1760</v>
      </c>
      <c r="R89" s="1786">
        <v>47</v>
      </c>
      <c r="S89" s="1786"/>
      <c r="T89" s="1786"/>
      <c r="U89" s="1786"/>
      <c r="V89" s="1786"/>
      <c r="W89" s="1786"/>
      <c r="X89" s="1786"/>
      <c r="Y89" s="1786"/>
      <c r="Z89" s="1786"/>
      <c r="AA89" s="1786"/>
      <c r="AB89" s="1786"/>
      <c r="AC89" s="1786"/>
      <c r="AD89" s="1786"/>
      <c r="AE89" s="1786"/>
      <c r="AF89" s="1786"/>
      <c r="AG89" s="1786"/>
      <c r="AH89" s="1786"/>
      <c r="AI89" s="1786"/>
      <c r="AJ89" s="1786"/>
      <c r="AK89" s="1786"/>
      <c r="AL89" s="1786"/>
      <c r="AM89" s="1786"/>
      <c r="AN89" s="1786"/>
      <c r="AO89" s="1786"/>
      <c r="AP89" s="1786"/>
      <c r="AQ89" s="1786"/>
      <c r="AR89" s="1786"/>
      <c r="AS89" s="1786"/>
      <c r="AT89" s="1786"/>
      <c r="AU89" s="1786"/>
      <c r="AV89" s="1786"/>
      <c r="AW89" s="1786"/>
      <c r="AX89" s="1786"/>
      <c r="AY89" s="1786"/>
      <c r="AZ89" s="1786"/>
      <c r="BA89" s="1786"/>
      <c r="BB89" s="1786"/>
      <c r="BC89" s="1786"/>
      <c r="BD89" s="1786"/>
      <c r="BE89" s="1786"/>
      <c r="BF89" s="1786"/>
      <c r="BG89" s="1786"/>
      <c r="BH89" s="1786"/>
      <c r="BI89" s="1786"/>
      <c r="BJ89" s="1786"/>
      <c r="BK89" s="1786"/>
      <c r="BL89" s="1786"/>
      <c r="BM89" s="1786"/>
      <c r="BN89" s="1786"/>
      <c r="BO89" s="1786"/>
    </row>
    <row r="90" spans="1:67" x14ac:dyDescent="0.25">
      <c r="A90" s="1787" t="s">
        <v>1828</v>
      </c>
      <c r="B90" s="1786"/>
      <c r="C90" s="1786"/>
      <c r="D90" s="1786"/>
      <c r="E90" s="1786"/>
      <c r="F90" s="1786"/>
      <c r="G90" s="1786"/>
      <c r="H90" s="1786"/>
      <c r="I90" s="1786"/>
      <c r="J90" s="1786"/>
      <c r="K90" s="1786"/>
      <c r="L90" s="1786"/>
      <c r="M90" s="1786"/>
      <c r="N90" s="1786"/>
      <c r="O90" s="1786">
        <v>371</v>
      </c>
      <c r="P90" s="1786">
        <v>231</v>
      </c>
      <c r="Q90" s="1786">
        <v>2.5</v>
      </c>
      <c r="R90" s="1786">
        <v>45.7</v>
      </c>
      <c r="S90" s="1786"/>
      <c r="T90" s="1786"/>
      <c r="U90" s="1786"/>
      <c r="V90" s="1786"/>
      <c r="W90" s="1786"/>
      <c r="X90" s="1786"/>
      <c r="Y90" s="1786"/>
      <c r="Z90" s="1786"/>
      <c r="AA90" s="1786"/>
      <c r="AB90" s="1786"/>
      <c r="AC90" s="1786"/>
      <c r="AD90" s="1786"/>
      <c r="AE90" s="1786"/>
      <c r="AF90" s="1786"/>
      <c r="AG90" s="1786"/>
      <c r="AH90" s="1786"/>
      <c r="AI90" s="1786"/>
      <c r="AJ90" s="1786"/>
      <c r="AK90" s="1786"/>
      <c r="AL90" s="1786"/>
      <c r="AM90" s="1786"/>
      <c r="AN90" s="1786"/>
      <c r="AO90" s="1786"/>
      <c r="AP90" s="1786"/>
      <c r="AQ90" s="1786"/>
      <c r="AR90" s="1786"/>
      <c r="AS90" s="1786"/>
      <c r="AT90" s="1786"/>
      <c r="AU90" s="1786"/>
      <c r="AV90" s="1786"/>
      <c r="AW90" s="1786"/>
      <c r="AX90" s="1786"/>
      <c r="AY90" s="1786"/>
      <c r="AZ90" s="1786"/>
      <c r="BA90" s="1786"/>
      <c r="BB90" s="1786"/>
      <c r="BC90" s="1786"/>
      <c r="BD90" s="1786"/>
      <c r="BE90" s="1786"/>
      <c r="BF90" s="1786"/>
      <c r="BG90" s="1786"/>
      <c r="BH90" s="1786"/>
      <c r="BI90" s="1786"/>
      <c r="BJ90" s="1786"/>
      <c r="BK90" s="1786"/>
      <c r="BL90" s="1786"/>
      <c r="BM90" s="1786"/>
      <c r="BN90" s="1786"/>
      <c r="BO90" s="1786"/>
    </row>
    <row r="91" spans="1:67" x14ac:dyDescent="0.25">
      <c r="A91" s="1787" t="s">
        <v>1827</v>
      </c>
      <c r="B91" s="1786"/>
      <c r="C91" s="1786">
        <v>429</v>
      </c>
      <c r="D91" s="1786"/>
      <c r="E91" s="1786">
        <v>490</v>
      </c>
      <c r="F91" s="1786">
        <v>1.1000000000000001</v>
      </c>
      <c r="G91" s="1786">
        <v>101</v>
      </c>
      <c r="H91" s="1786" t="s">
        <v>1826</v>
      </c>
      <c r="I91" s="1786">
        <v>504</v>
      </c>
      <c r="J91" s="1786"/>
      <c r="K91" s="1786">
        <v>112</v>
      </c>
      <c r="L91" s="1786">
        <v>5560</v>
      </c>
      <c r="M91" s="1786"/>
      <c r="N91" s="1786"/>
      <c r="O91" s="1786"/>
      <c r="P91" s="1786"/>
      <c r="Q91" s="1786"/>
      <c r="R91" s="1786"/>
      <c r="S91" s="1786"/>
      <c r="T91" s="1786"/>
      <c r="U91" s="1786"/>
      <c r="V91" s="1786"/>
      <c r="W91" s="1786"/>
      <c r="X91" s="1786"/>
      <c r="Y91" s="1786"/>
      <c r="Z91" s="1786"/>
      <c r="AA91" s="1786"/>
      <c r="AB91" s="1786"/>
      <c r="AC91" s="1786"/>
      <c r="AD91" s="1786"/>
      <c r="AE91" s="1786"/>
      <c r="AF91" s="1786"/>
      <c r="AG91" s="1786"/>
      <c r="AH91" s="1786"/>
      <c r="AI91" s="1786">
        <v>1480</v>
      </c>
      <c r="AJ91" s="1786">
        <v>398</v>
      </c>
      <c r="AK91" s="1786">
        <v>900</v>
      </c>
      <c r="AL91" s="1786">
        <v>727</v>
      </c>
      <c r="AM91" s="1786">
        <v>112</v>
      </c>
      <c r="AN91" s="1786">
        <v>716</v>
      </c>
      <c r="AO91" s="1786"/>
      <c r="AP91" s="1786"/>
      <c r="AQ91" s="1786"/>
      <c r="AR91" s="1786"/>
      <c r="AS91" s="1786"/>
      <c r="AT91" s="1786"/>
      <c r="AU91" s="1786"/>
      <c r="AV91" s="1786"/>
      <c r="AW91" s="1786"/>
      <c r="AX91" s="1786"/>
      <c r="AY91" s="1786" t="s">
        <v>1826</v>
      </c>
      <c r="AZ91" s="1786"/>
      <c r="BA91" s="1786"/>
      <c r="BB91" s="1786"/>
      <c r="BC91" s="1786">
        <v>746</v>
      </c>
      <c r="BD91" s="1786">
        <v>143</v>
      </c>
      <c r="BE91" s="1786"/>
      <c r="BF91" s="1786"/>
      <c r="BG91" s="1786"/>
      <c r="BH91" s="1786"/>
      <c r="BI91" s="1786">
        <v>1700</v>
      </c>
      <c r="BJ91" s="1786" t="s">
        <v>1825</v>
      </c>
      <c r="BK91" s="1786">
        <v>438</v>
      </c>
      <c r="BL91" s="1786">
        <v>24.4</v>
      </c>
      <c r="BM91" s="1786">
        <v>429</v>
      </c>
      <c r="BN91" s="1786">
        <v>113</v>
      </c>
      <c r="BO91" s="1786">
        <v>214</v>
      </c>
    </row>
    <row r="92" spans="1:67" x14ac:dyDescent="0.25">
      <c r="A92" s="1787" t="s">
        <v>1824</v>
      </c>
      <c r="B92" s="1786"/>
      <c r="C92" s="1786">
        <v>433</v>
      </c>
      <c r="D92" s="1786"/>
      <c r="E92" s="1786">
        <v>498</v>
      </c>
      <c r="F92" s="1786">
        <v>1.07</v>
      </c>
      <c r="G92" s="1786">
        <v>100.1</v>
      </c>
      <c r="H92" s="1786">
        <v>4050</v>
      </c>
      <c r="I92" s="1786">
        <v>479</v>
      </c>
      <c r="J92" s="1786"/>
      <c r="K92" s="1786">
        <v>106</v>
      </c>
      <c r="L92" s="1786">
        <v>5480</v>
      </c>
      <c r="M92" s="1786"/>
      <c r="N92" s="1786"/>
      <c r="O92" s="1786"/>
      <c r="P92" s="1786"/>
      <c r="Q92" s="1786"/>
      <c r="R92" s="1786"/>
      <c r="S92" s="1786"/>
      <c r="T92" s="1786"/>
      <c r="U92" s="1786"/>
      <c r="V92" s="1786"/>
      <c r="W92" s="1786"/>
      <c r="X92" s="1786"/>
      <c r="Y92" s="1786"/>
      <c r="Z92" s="1786"/>
      <c r="AA92" s="1786"/>
      <c r="AB92" s="1786"/>
      <c r="AC92" s="1786"/>
      <c r="AD92" s="1786"/>
      <c r="AE92" s="1786"/>
      <c r="AF92" s="1786"/>
      <c r="AG92" s="1786"/>
      <c r="AH92" s="1786"/>
      <c r="AI92" s="1786">
        <v>1456</v>
      </c>
      <c r="AJ92" s="1786">
        <v>381</v>
      </c>
      <c r="AK92" s="1786">
        <v>847</v>
      </c>
      <c r="AL92" s="1786">
        <v>701</v>
      </c>
      <c r="AM92" s="1786">
        <v>106</v>
      </c>
      <c r="AN92" s="1786">
        <v>678</v>
      </c>
      <c r="AO92" s="1786"/>
      <c r="AP92" s="1786"/>
      <c r="AQ92" s="1786"/>
      <c r="AR92" s="1786"/>
      <c r="AS92" s="1786"/>
      <c r="AT92" s="1786"/>
      <c r="AU92" s="1786"/>
      <c r="AV92" s="1786"/>
      <c r="AW92" s="1786"/>
      <c r="AX92" s="1786"/>
      <c r="AY92" s="1786">
        <v>1050</v>
      </c>
      <c r="AZ92" s="1786"/>
      <c r="BA92" s="1786"/>
      <c r="BB92" s="1786"/>
      <c r="BC92" s="1786">
        <v>719</v>
      </c>
      <c r="BD92" s="1786">
        <v>137</v>
      </c>
      <c r="BE92" s="1786"/>
      <c r="BF92" s="1786"/>
      <c r="BG92" s="1786"/>
      <c r="BH92" s="1786"/>
      <c r="BI92" s="1786">
        <v>1661</v>
      </c>
      <c r="BJ92" s="1786">
        <v>3960</v>
      </c>
      <c r="BK92" s="1786">
        <v>435</v>
      </c>
      <c r="BL92" s="1786">
        <v>23.5</v>
      </c>
      <c r="BM92" s="1786">
        <v>433</v>
      </c>
      <c r="BN92" s="1786">
        <v>106</v>
      </c>
      <c r="BO92" s="1786">
        <v>208</v>
      </c>
    </row>
    <row r="93" spans="1:67" x14ac:dyDescent="0.25">
      <c r="A93" s="1787" t="s">
        <v>1823</v>
      </c>
      <c r="B93" s="1786"/>
      <c r="C93" s="1786"/>
      <c r="D93" s="1786"/>
      <c r="E93" s="1786"/>
      <c r="F93" s="1786"/>
      <c r="G93" s="1786"/>
      <c r="H93" s="1786"/>
      <c r="I93" s="1786"/>
      <c r="J93" s="1786"/>
      <c r="K93" s="1786"/>
      <c r="L93" s="1786"/>
      <c r="M93" s="1786">
        <v>11.9</v>
      </c>
      <c r="N93" s="1786"/>
      <c r="O93" s="1786" t="s">
        <v>1802</v>
      </c>
      <c r="P93" s="1786"/>
      <c r="Q93" s="1786"/>
      <c r="R93" s="1786">
        <v>452</v>
      </c>
      <c r="S93" s="1786"/>
      <c r="T93" s="1786"/>
      <c r="U93" s="1786"/>
      <c r="V93" s="1786"/>
      <c r="W93" s="1786"/>
      <c r="X93" s="1786"/>
      <c r="Y93" s="1786"/>
      <c r="Z93" s="1786"/>
      <c r="AA93" s="1786"/>
      <c r="AB93" s="1786"/>
      <c r="AC93" s="1786"/>
      <c r="AD93" s="1786"/>
      <c r="AE93" s="1786"/>
      <c r="AF93" s="1786"/>
      <c r="AG93" s="1786"/>
      <c r="AH93" s="1786"/>
      <c r="AI93" s="1786"/>
      <c r="AJ93" s="1786"/>
      <c r="AK93" s="1786"/>
      <c r="AL93" s="1786"/>
      <c r="AM93" s="1786"/>
      <c r="AN93" s="1786"/>
      <c r="AO93" s="1786"/>
      <c r="AP93" s="1786"/>
      <c r="AQ93" s="1786"/>
      <c r="AR93" s="1786"/>
      <c r="AS93" s="1786"/>
      <c r="AT93" s="1786"/>
      <c r="AU93" s="1786"/>
      <c r="AV93" s="1786"/>
      <c r="AW93" s="1786"/>
      <c r="AX93" s="1786"/>
      <c r="AY93" s="1786"/>
      <c r="AZ93" s="1786"/>
      <c r="BA93" s="1786"/>
      <c r="BB93" s="1786"/>
      <c r="BC93" s="1786"/>
      <c r="BD93" s="1786"/>
      <c r="BE93" s="1786"/>
      <c r="BF93" s="1786"/>
      <c r="BG93" s="1786"/>
      <c r="BH93" s="1786"/>
      <c r="BI93" s="1786"/>
      <c r="BJ93" s="1786"/>
      <c r="BK93" s="1786"/>
      <c r="BL93" s="1786"/>
      <c r="BM93" s="1786"/>
      <c r="BN93" s="1786"/>
      <c r="BO93" s="1786"/>
    </row>
    <row r="94" spans="1:67" x14ac:dyDescent="0.25">
      <c r="A94" s="1787" t="s">
        <v>1822</v>
      </c>
      <c r="B94" s="1786"/>
      <c r="C94" s="1786"/>
      <c r="D94" s="1786"/>
      <c r="E94" s="1786"/>
      <c r="F94" s="1786"/>
      <c r="G94" s="1786"/>
      <c r="H94" s="1786"/>
      <c r="I94" s="1786"/>
      <c r="J94" s="1786"/>
      <c r="K94" s="1786"/>
      <c r="L94" s="1786"/>
      <c r="M94" s="1786">
        <v>11.5</v>
      </c>
      <c r="N94" s="1786"/>
      <c r="O94" s="1786">
        <v>39300</v>
      </c>
      <c r="P94" s="1786"/>
      <c r="Q94" s="1786"/>
      <c r="R94" s="1786">
        <v>457</v>
      </c>
      <c r="S94" s="1786"/>
      <c r="T94" s="1786"/>
      <c r="U94" s="1786"/>
      <c r="V94" s="1786"/>
      <c r="W94" s="1786"/>
      <c r="X94" s="1786"/>
      <c r="Y94" s="1786"/>
      <c r="Z94" s="1786"/>
      <c r="AA94" s="1786"/>
      <c r="AB94" s="1786"/>
      <c r="AC94" s="1786"/>
      <c r="AD94" s="1786"/>
      <c r="AE94" s="1786"/>
      <c r="AF94" s="1786"/>
      <c r="AG94" s="1786"/>
      <c r="AH94" s="1786"/>
      <c r="AI94" s="1786"/>
      <c r="AJ94" s="1786"/>
      <c r="AK94" s="1786"/>
      <c r="AL94" s="1786"/>
      <c r="AM94" s="1786"/>
      <c r="AN94" s="1786"/>
      <c r="AO94" s="1786"/>
      <c r="AP94" s="1786"/>
      <c r="AQ94" s="1786"/>
      <c r="AR94" s="1786"/>
      <c r="AS94" s="1786"/>
      <c r="AT94" s="1786"/>
      <c r="AU94" s="1786"/>
      <c r="AV94" s="1786"/>
      <c r="AW94" s="1786"/>
      <c r="AX94" s="1786"/>
      <c r="AY94" s="1786"/>
      <c r="AZ94" s="1786"/>
      <c r="BA94" s="1786"/>
      <c r="BB94" s="1786"/>
      <c r="BC94" s="1786"/>
      <c r="BD94" s="1786"/>
      <c r="BE94" s="1786"/>
      <c r="BF94" s="1786"/>
      <c r="BG94" s="1786"/>
      <c r="BH94" s="1786"/>
      <c r="BI94" s="1786"/>
      <c r="BJ94" s="1786"/>
      <c r="BK94" s="1786"/>
      <c r="BL94" s="1786"/>
      <c r="BM94" s="1786"/>
      <c r="BN94" s="1786"/>
      <c r="BO94" s="1786"/>
    </row>
    <row r="95" spans="1:67" x14ac:dyDescent="0.25">
      <c r="A95" s="1787" t="s">
        <v>1823</v>
      </c>
      <c r="B95" s="1786"/>
      <c r="C95" s="1786"/>
      <c r="D95" s="1786"/>
      <c r="E95" s="1786"/>
      <c r="F95" s="1786"/>
      <c r="G95" s="1786"/>
      <c r="H95" s="1786"/>
      <c r="I95" s="1786"/>
      <c r="J95" s="1786"/>
      <c r="K95" s="1786"/>
      <c r="L95" s="1786"/>
      <c r="M95" s="1786">
        <v>11.7</v>
      </c>
      <c r="N95" s="1786"/>
      <c r="O95" s="1786" t="s">
        <v>1802</v>
      </c>
      <c r="P95" s="1786"/>
      <c r="Q95" s="1786"/>
      <c r="R95" s="1786">
        <v>447</v>
      </c>
      <c r="S95" s="1786"/>
      <c r="T95" s="1786"/>
      <c r="U95" s="1786"/>
      <c r="V95" s="1786"/>
      <c r="W95" s="1786"/>
      <c r="X95" s="1786"/>
      <c r="Y95" s="1786"/>
      <c r="Z95" s="1786"/>
      <c r="AA95" s="1786"/>
      <c r="AB95" s="1786"/>
      <c r="AC95" s="1786"/>
      <c r="AD95" s="1786"/>
      <c r="AE95" s="1786"/>
      <c r="AF95" s="1786"/>
      <c r="AG95" s="1786"/>
      <c r="AH95" s="1786"/>
      <c r="AI95" s="1786"/>
      <c r="AJ95" s="1786"/>
      <c r="AK95" s="1786"/>
      <c r="AL95" s="1786"/>
      <c r="AM95" s="1786"/>
      <c r="AN95" s="1786"/>
      <c r="AO95" s="1786"/>
      <c r="AP95" s="1786"/>
      <c r="AQ95" s="1786"/>
      <c r="AR95" s="1786"/>
      <c r="AS95" s="1786"/>
      <c r="AT95" s="1786"/>
      <c r="AU95" s="1786"/>
      <c r="AV95" s="1786"/>
      <c r="AW95" s="1786"/>
      <c r="AX95" s="1786"/>
      <c r="AY95" s="1786"/>
      <c r="AZ95" s="1786"/>
      <c r="BA95" s="1786"/>
      <c r="BB95" s="1786"/>
      <c r="BC95" s="1786"/>
      <c r="BD95" s="1786"/>
      <c r="BE95" s="1786"/>
      <c r="BF95" s="1786"/>
      <c r="BG95" s="1786"/>
      <c r="BH95" s="1786"/>
      <c r="BI95" s="1786"/>
      <c r="BJ95" s="1786"/>
      <c r="BK95" s="1786"/>
      <c r="BL95" s="1786"/>
      <c r="BM95" s="1786"/>
      <c r="BN95" s="1786"/>
      <c r="BO95" s="1786"/>
    </row>
    <row r="96" spans="1:67" x14ac:dyDescent="0.25">
      <c r="A96" s="1787" t="s">
        <v>1822</v>
      </c>
      <c r="B96" s="1786"/>
      <c r="C96" s="1786"/>
      <c r="D96" s="1786"/>
      <c r="E96" s="1786"/>
      <c r="F96" s="1786"/>
      <c r="G96" s="1786"/>
      <c r="H96" s="1786"/>
      <c r="I96" s="1786"/>
      <c r="J96" s="1786"/>
      <c r="K96" s="1786"/>
      <c r="L96" s="1786"/>
      <c r="M96" s="1786">
        <v>11.5</v>
      </c>
      <c r="N96" s="1786"/>
      <c r="O96" s="1786">
        <v>39300</v>
      </c>
      <c r="P96" s="1786"/>
      <c r="Q96" s="1786"/>
      <c r="R96" s="1786">
        <v>457</v>
      </c>
      <c r="S96" s="1786"/>
      <c r="T96" s="1786"/>
      <c r="U96" s="1786"/>
      <c r="V96" s="1786"/>
      <c r="W96" s="1786"/>
      <c r="X96" s="1786"/>
      <c r="Y96" s="1786"/>
      <c r="Z96" s="1786"/>
      <c r="AA96" s="1786"/>
      <c r="AB96" s="1786"/>
      <c r="AC96" s="1786"/>
      <c r="AD96" s="1786"/>
      <c r="AE96" s="1786"/>
      <c r="AF96" s="1786"/>
      <c r="AG96" s="1786"/>
      <c r="AH96" s="1786"/>
      <c r="AI96" s="1786"/>
      <c r="AJ96" s="1786"/>
      <c r="AK96" s="1786"/>
      <c r="AL96" s="1786"/>
      <c r="AM96" s="1786"/>
      <c r="AN96" s="1786"/>
      <c r="AO96" s="1786"/>
      <c r="AP96" s="1786"/>
      <c r="AQ96" s="1786"/>
      <c r="AR96" s="1786"/>
      <c r="AS96" s="1786"/>
      <c r="AT96" s="1786"/>
      <c r="AU96" s="1786"/>
      <c r="AV96" s="1786"/>
      <c r="AW96" s="1786"/>
      <c r="AX96" s="1786"/>
      <c r="AY96" s="1786"/>
      <c r="AZ96" s="1786"/>
      <c r="BA96" s="1786"/>
      <c r="BB96" s="1786"/>
      <c r="BC96" s="1786"/>
      <c r="BD96" s="1786"/>
      <c r="BE96" s="1786"/>
      <c r="BF96" s="1786"/>
      <c r="BG96" s="1786"/>
      <c r="BH96" s="1786"/>
      <c r="BI96" s="1786"/>
      <c r="BJ96" s="1786"/>
      <c r="BK96" s="1786"/>
      <c r="BL96" s="1786"/>
      <c r="BM96" s="1786"/>
      <c r="BN96" s="1786"/>
      <c r="BO96" s="1786"/>
    </row>
    <row r="97" spans="1:67" x14ac:dyDescent="0.25">
      <c r="A97" s="1787" t="s">
        <v>1821</v>
      </c>
      <c r="B97" s="1786"/>
      <c r="C97" s="1786"/>
      <c r="D97" s="1786"/>
      <c r="E97" s="1786"/>
      <c r="F97" s="1786"/>
      <c r="G97" s="1786"/>
      <c r="H97" s="1786"/>
      <c r="I97" s="1786"/>
      <c r="J97" s="1786"/>
      <c r="K97" s="1786"/>
      <c r="L97" s="1786"/>
      <c r="M97" s="1786">
        <v>0.4</v>
      </c>
      <c r="N97" s="1786" t="s">
        <v>1766</v>
      </c>
      <c r="O97" s="1786">
        <v>219</v>
      </c>
      <c r="P97" s="1786">
        <v>6270</v>
      </c>
      <c r="Q97" s="1786">
        <v>4</v>
      </c>
      <c r="R97" s="1786">
        <v>94</v>
      </c>
      <c r="S97" s="1786"/>
      <c r="T97" s="1786"/>
      <c r="U97" s="1786"/>
      <c r="V97" s="1786"/>
      <c r="W97" s="1786"/>
      <c r="X97" s="1786"/>
      <c r="Y97" s="1786"/>
      <c r="Z97" s="1786"/>
      <c r="AA97" s="1786"/>
      <c r="AB97" s="1786"/>
      <c r="AC97" s="1786"/>
      <c r="AD97" s="1786"/>
      <c r="AE97" s="1786"/>
      <c r="AF97" s="1786"/>
      <c r="AG97" s="1786"/>
      <c r="AH97" s="1786"/>
      <c r="AI97" s="1786"/>
      <c r="AJ97" s="1786"/>
      <c r="AK97" s="1786"/>
      <c r="AL97" s="1786"/>
      <c r="AM97" s="1786"/>
      <c r="AN97" s="1786"/>
      <c r="AO97" s="1786"/>
      <c r="AP97" s="1786"/>
      <c r="AQ97" s="1786"/>
      <c r="AR97" s="1786"/>
      <c r="AS97" s="1786"/>
      <c r="AT97" s="1786"/>
      <c r="AU97" s="1786"/>
      <c r="AV97" s="1786"/>
      <c r="AW97" s="1786"/>
      <c r="AX97" s="1786"/>
      <c r="AY97" s="1786"/>
      <c r="AZ97" s="1786"/>
      <c r="BA97" s="1786"/>
      <c r="BB97" s="1786"/>
      <c r="BC97" s="1786"/>
      <c r="BD97" s="1786"/>
      <c r="BE97" s="1786"/>
      <c r="BF97" s="1786"/>
      <c r="BG97" s="1786"/>
      <c r="BH97" s="1786"/>
      <c r="BI97" s="1786"/>
      <c r="BJ97" s="1786"/>
      <c r="BK97" s="1786"/>
      <c r="BL97" s="1786"/>
      <c r="BM97" s="1786"/>
      <c r="BN97" s="1786"/>
      <c r="BO97" s="1786"/>
    </row>
    <row r="98" spans="1:67" x14ac:dyDescent="0.25">
      <c r="A98" s="1787" t="s">
        <v>1820</v>
      </c>
      <c r="B98" s="1786"/>
      <c r="C98" s="1786"/>
      <c r="D98" s="1786"/>
      <c r="E98" s="1786"/>
      <c r="F98" s="1786"/>
      <c r="G98" s="1786"/>
      <c r="H98" s="1786"/>
      <c r="I98" s="1786"/>
      <c r="J98" s="1786"/>
      <c r="K98" s="1786"/>
      <c r="L98" s="1786"/>
      <c r="M98" s="1786">
        <v>0.23</v>
      </c>
      <c r="N98" s="1786">
        <v>0.31</v>
      </c>
      <c r="O98" s="1786">
        <v>222</v>
      </c>
      <c r="P98" s="1786">
        <v>6860</v>
      </c>
      <c r="Q98" s="1786">
        <v>4.01</v>
      </c>
      <c r="R98" s="1786">
        <v>99</v>
      </c>
      <c r="S98" s="1786"/>
      <c r="T98" s="1786"/>
      <c r="U98" s="1786"/>
      <c r="V98" s="1786"/>
      <c r="W98" s="1786"/>
      <c r="X98" s="1786"/>
      <c r="Y98" s="1786"/>
      <c r="Z98" s="1786"/>
      <c r="AA98" s="1786"/>
      <c r="AB98" s="1786"/>
      <c r="AC98" s="1786"/>
      <c r="AD98" s="1786"/>
      <c r="AE98" s="1786"/>
      <c r="AF98" s="1786"/>
      <c r="AG98" s="1786"/>
      <c r="AH98" s="1786"/>
      <c r="AI98" s="1786"/>
      <c r="AJ98" s="1786"/>
      <c r="AK98" s="1786"/>
      <c r="AL98" s="1786"/>
      <c r="AM98" s="1786"/>
      <c r="AN98" s="1786"/>
      <c r="AO98" s="1786"/>
      <c r="AP98" s="1786"/>
      <c r="AQ98" s="1786"/>
      <c r="AR98" s="1786"/>
      <c r="AS98" s="1786"/>
      <c r="AT98" s="1786"/>
      <c r="AU98" s="1786"/>
      <c r="AV98" s="1786"/>
      <c r="AW98" s="1786"/>
      <c r="AX98" s="1786"/>
      <c r="AY98" s="1786"/>
      <c r="AZ98" s="1786"/>
      <c r="BA98" s="1786"/>
      <c r="BB98" s="1786"/>
      <c r="BC98" s="1786"/>
      <c r="BD98" s="1786"/>
      <c r="BE98" s="1786"/>
      <c r="BF98" s="1786"/>
      <c r="BG98" s="1786"/>
      <c r="BH98" s="1786"/>
      <c r="BI98" s="1786"/>
      <c r="BJ98" s="1786"/>
      <c r="BK98" s="1786"/>
      <c r="BL98" s="1786"/>
      <c r="BM98" s="1786"/>
      <c r="BN98" s="1786"/>
      <c r="BO98" s="1786"/>
    </row>
    <row r="99" spans="1:67" x14ac:dyDescent="0.25">
      <c r="A99" s="1787" t="s">
        <v>1821</v>
      </c>
      <c r="B99" s="1786"/>
      <c r="C99" s="1786"/>
      <c r="D99" s="1786"/>
      <c r="E99" s="1786"/>
      <c r="F99" s="1786"/>
      <c r="G99" s="1786"/>
      <c r="H99" s="1786"/>
      <c r="I99" s="1786"/>
      <c r="J99" s="1786"/>
      <c r="K99" s="1786"/>
      <c r="L99" s="1786"/>
      <c r="M99" s="1786">
        <v>0.4</v>
      </c>
      <c r="N99" s="1786" t="s">
        <v>1766</v>
      </c>
      <c r="O99" s="1786">
        <v>220</v>
      </c>
      <c r="P99" s="1786">
        <v>6290</v>
      </c>
      <c r="Q99" s="1786">
        <v>4</v>
      </c>
      <c r="R99" s="1786">
        <v>92</v>
      </c>
      <c r="S99" s="1786"/>
      <c r="T99" s="1786"/>
      <c r="U99" s="1786"/>
      <c r="V99" s="1786"/>
      <c r="W99" s="1786"/>
      <c r="X99" s="1786"/>
      <c r="Y99" s="1786"/>
      <c r="Z99" s="1786"/>
      <c r="AA99" s="1786"/>
      <c r="AB99" s="1786"/>
      <c r="AC99" s="1786"/>
      <c r="AD99" s="1786"/>
      <c r="AE99" s="1786"/>
      <c r="AF99" s="1786"/>
      <c r="AG99" s="1786"/>
      <c r="AH99" s="1786"/>
      <c r="AI99" s="1786"/>
      <c r="AJ99" s="1786"/>
      <c r="AK99" s="1786"/>
      <c r="AL99" s="1786"/>
      <c r="AM99" s="1786"/>
      <c r="AN99" s="1786"/>
      <c r="AO99" s="1786"/>
      <c r="AP99" s="1786"/>
      <c r="AQ99" s="1786"/>
      <c r="AR99" s="1786"/>
      <c r="AS99" s="1786"/>
      <c r="AT99" s="1786"/>
      <c r="AU99" s="1786"/>
      <c r="AV99" s="1786"/>
      <c r="AW99" s="1786"/>
      <c r="AX99" s="1786"/>
      <c r="AY99" s="1786"/>
      <c r="AZ99" s="1786"/>
      <c r="BA99" s="1786"/>
      <c r="BB99" s="1786"/>
      <c r="BC99" s="1786"/>
      <c r="BD99" s="1786"/>
      <c r="BE99" s="1786"/>
      <c r="BF99" s="1786"/>
      <c r="BG99" s="1786"/>
      <c r="BH99" s="1786"/>
      <c r="BI99" s="1786"/>
      <c r="BJ99" s="1786"/>
      <c r="BK99" s="1786"/>
      <c r="BL99" s="1786"/>
      <c r="BM99" s="1786"/>
      <c r="BN99" s="1786"/>
      <c r="BO99" s="1786"/>
    </row>
    <row r="100" spans="1:67" x14ac:dyDescent="0.25">
      <c r="A100" s="1787" t="s">
        <v>1820</v>
      </c>
      <c r="B100" s="1786"/>
      <c r="C100" s="1786"/>
      <c r="D100" s="1786"/>
      <c r="E100" s="1786"/>
      <c r="F100" s="1786"/>
      <c r="G100" s="1786"/>
      <c r="H100" s="1786"/>
      <c r="I100" s="1786"/>
      <c r="J100" s="1786"/>
      <c r="K100" s="1786"/>
      <c r="L100" s="1786"/>
      <c r="M100" s="1786">
        <v>0.23</v>
      </c>
      <c r="N100" s="1786">
        <v>0.31</v>
      </c>
      <c r="O100" s="1786">
        <v>222</v>
      </c>
      <c r="P100" s="1786">
        <v>6860</v>
      </c>
      <c r="Q100" s="1786">
        <v>4.01</v>
      </c>
      <c r="R100" s="1786">
        <v>99</v>
      </c>
      <c r="S100" s="1786"/>
      <c r="T100" s="1786"/>
      <c r="U100" s="1786"/>
      <c r="V100" s="1786"/>
      <c r="W100" s="1786"/>
      <c r="X100" s="1786"/>
      <c r="Y100" s="1786"/>
      <c r="Z100" s="1786"/>
      <c r="AA100" s="1786"/>
      <c r="AB100" s="1786"/>
      <c r="AC100" s="1786"/>
      <c r="AD100" s="1786"/>
      <c r="AE100" s="1786"/>
      <c r="AF100" s="1786"/>
      <c r="AG100" s="1786"/>
      <c r="AH100" s="1786"/>
      <c r="AI100" s="1786"/>
      <c r="AJ100" s="1786"/>
      <c r="AK100" s="1786"/>
      <c r="AL100" s="1786"/>
      <c r="AM100" s="1786"/>
      <c r="AN100" s="1786"/>
      <c r="AO100" s="1786"/>
      <c r="AP100" s="1786"/>
      <c r="AQ100" s="1786"/>
      <c r="AR100" s="1786"/>
      <c r="AS100" s="1786"/>
      <c r="AT100" s="1786"/>
      <c r="AU100" s="1786"/>
      <c r="AV100" s="1786"/>
      <c r="AW100" s="1786"/>
      <c r="AX100" s="1786"/>
      <c r="AY100" s="1786"/>
      <c r="AZ100" s="1786"/>
      <c r="BA100" s="1786"/>
      <c r="BB100" s="1786"/>
      <c r="BC100" s="1786"/>
      <c r="BD100" s="1786"/>
      <c r="BE100" s="1786"/>
      <c r="BF100" s="1786"/>
      <c r="BG100" s="1786"/>
      <c r="BH100" s="1786"/>
      <c r="BI100" s="1786"/>
      <c r="BJ100" s="1786"/>
      <c r="BK100" s="1786"/>
      <c r="BL100" s="1786"/>
      <c r="BM100" s="1786"/>
      <c r="BN100" s="1786"/>
      <c r="BO100" s="1786"/>
    </row>
    <row r="101" spans="1:67" x14ac:dyDescent="0.25">
      <c r="A101" s="1787" t="s">
        <v>1821</v>
      </c>
      <c r="B101" s="1786"/>
      <c r="C101" s="1786"/>
      <c r="D101" s="1786"/>
      <c r="E101" s="1786"/>
      <c r="F101" s="1786"/>
      <c r="G101" s="1786"/>
      <c r="H101" s="1786"/>
      <c r="I101" s="1786"/>
      <c r="J101" s="1786"/>
      <c r="K101" s="1786"/>
      <c r="L101" s="1786"/>
      <c r="M101" s="1786">
        <v>0.5</v>
      </c>
      <c r="N101" s="1786" t="s">
        <v>1766</v>
      </c>
      <c r="O101" s="1786">
        <v>224</v>
      </c>
      <c r="P101" s="1786">
        <v>6380</v>
      </c>
      <c r="Q101" s="1786">
        <v>3</v>
      </c>
      <c r="R101" s="1786">
        <v>89</v>
      </c>
      <c r="S101" s="1786"/>
      <c r="T101" s="1786"/>
      <c r="U101" s="1786"/>
      <c r="V101" s="1786"/>
      <c r="W101" s="1786"/>
      <c r="X101" s="1786"/>
      <c r="Y101" s="1786"/>
      <c r="Z101" s="1786"/>
      <c r="AA101" s="1786"/>
      <c r="AB101" s="1786"/>
      <c r="AC101" s="1786"/>
      <c r="AD101" s="1786"/>
      <c r="AE101" s="1786"/>
      <c r="AF101" s="1786"/>
      <c r="AG101" s="1786"/>
      <c r="AH101" s="1786"/>
      <c r="AI101" s="1786"/>
      <c r="AJ101" s="1786"/>
      <c r="AK101" s="1786"/>
      <c r="AL101" s="1786"/>
      <c r="AM101" s="1786"/>
      <c r="AN101" s="1786"/>
      <c r="AO101" s="1786"/>
      <c r="AP101" s="1786"/>
      <c r="AQ101" s="1786"/>
      <c r="AR101" s="1786"/>
      <c r="AS101" s="1786"/>
      <c r="AT101" s="1786"/>
      <c r="AU101" s="1786"/>
      <c r="AV101" s="1786"/>
      <c r="AW101" s="1786"/>
      <c r="AX101" s="1786"/>
      <c r="AY101" s="1786"/>
      <c r="AZ101" s="1786"/>
      <c r="BA101" s="1786"/>
      <c r="BB101" s="1786"/>
      <c r="BC101" s="1786"/>
      <c r="BD101" s="1786"/>
      <c r="BE101" s="1786"/>
      <c r="BF101" s="1786"/>
      <c r="BG101" s="1786"/>
      <c r="BH101" s="1786"/>
      <c r="BI101" s="1786"/>
      <c r="BJ101" s="1786"/>
      <c r="BK101" s="1786"/>
      <c r="BL101" s="1786"/>
      <c r="BM101" s="1786"/>
      <c r="BN101" s="1786"/>
      <c r="BO101" s="1786"/>
    </row>
    <row r="102" spans="1:67" x14ac:dyDescent="0.25">
      <c r="A102" s="1787" t="s">
        <v>1820</v>
      </c>
      <c r="B102" s="1786"/>
      <c r="C102" s="1786"/>
      <c r="D102" s="1786"/>
      <c r="E102" s="1786"/>
      <c r="F102" s="1786"/>
      <c r="G102" s="1786"/>
      <c r="H102" s="1786"/>
      <c r="I102" s="1786"/>
      <c r="J102" s="1786"/>
      <c r="K102" s="1786"/>
      <c r="L102" s="1786"/>
      <c r="M102" s="1786">
        <v>0.23</v>
      </c>
      <c r="N102" s="1786">
        <v>0.31</v>
      </c>
      <c r="O102" s="1786">
        <v>222</v>
      </c>
      <c r="P102" s="1786">
        <v>6860</v>
      </c>
      <c r="Q102" s="1786">
        <v>4.01</v>
      </c>
      <c r="R102" s="1786">
        <v>99</v>
      </c>
      <c r="S102" s="1786"/>
      <c r="T102" s="1786"/>
      <c r="U102" s="1786"/>
      <c r="V102" s="1786"/>
      <c r="W102" s="1786"/>
      <c r="X102" s="1786"/>
      <c r="Y102" s="1786"/>
      <c r="Z102" s="1786"/>
      <c r="AA102" s="1786"/>
      <c r="AB102" s="1786"/>
      <c r="AC102" s="1786"/>
      <c r="AD102" s="1786"/>
      <c r="AE102" s="1786"/>
      <c r="AF102" s="1786"/>
      <c r="AG102" s="1786"/>
      <c r="AH102" s="1786"/>
      <c r="AI102" s="1786"/>
      <c r="AJ102" s="1786"/>
      <c r="AK102" s="1786"/>
      <c r="AL102" s="1786"/>
      <c r="AM102" s="1786"/>
      <c r="AN102" s="1786"/>
      <c r="AO102" s="1786"/>
      <c r="AP102" s="1786"/>
      <c r="AQ102" s="1786"/>
      <c r="AR102" s="1786"/>
      <c r="AS102" s="1786"/>
      <c r="AT102" s="1786"/>
      <c r="AU102" s="1786"/>
      <c r="AV102" s="1786"/>
      <c r="AW102" s="1786"/>
      <c r="AX102" s="1786"/>
      <c r="AY102" s="1786"/>
      <c r="AZ102" s="1786"/>
      <c r="BA102" s="1786"/>
      <c r="BB102" s="1786"/>
      <c r="BC102" s="1786"/>
      <c r="BD102" s="1786"/>
      <c r="BE102" s="1786"/>
      <c r="BF102" s="1786"/>
      <c r="BG102" s="1786"/>
      <c r="BH102" s="1786"/>
      <c r="BI102" s="1786"/>
      <c r="BJ102" s="1786"/>
      <c r="BK102" s="1786"/>
      <c r="BL102" s="1786"/>
      <c r="BM102" s="1786"/>
      <c r="BN102" s="1786"/>
      <c r="BO102" s="1786"/>
    </row>
    <row r="103" spans="1:67" x14ac:dyDescent="0.25">
      <c r="A103" s="1787" t="s">
        <v>1819</v>
      </c>
      <c r="B103" s="1786">
        <v>0.35</v>
      </c>
      <c r="C103" s="1786"/>
      <c r="D103" s="1786"/>
      <c r="E103" s="1786"/>
      <c r="F103" s="1786"/>
      <c r="G103" s="1786"/>
      <c r="H103" s="1786"/>
      <c r="I103" s="1786"/>
      <c r="J103" s="1786"/>
      <c r="K103" s="1786"/>
      <c r="L103" s="1786"/>
      <c r="M103" s="1786"/>
      <c r="N103" s="1786"/>
      <c r="O103" s="1786"/>
      <c r="P103" s="1786"/>
      <c r="Q103" s="1786"/>
      <c r="R103" s="1786"/>
      <c r="S103" s="1786"/>
      <c r="T103" s="1786"/>
      <c r="U103" s="1786"/>
      <c r="V103" s="1786"/>
      <c r="W103" s="1786"/>
      <c r="X103" s="1786"/>
      <c r="Y103" s="1786"/>
      <c r="Z103" s="1786"/>
      <c r="AA103" s="1786"/>
      <c r="AB103" s="1786"/>
      <c r="AC103" s="1786"/>
      <c r="AD103" s="1786"/>
      <c r="AE103" s="1786"/>
      <c r="AF103" s="1786"/>
      <c r="AG103" s="1786"/>
      <c r="AH103" s="1786"/>
      <c r="AI103" s="1786"/>
      <c r="AJ103" s="1786"/>
      <c r="AK103" s="1786"/>
      <c r="AL103" s="1786"/>
      <c r="AM103" s="1786"/>
      <c r="AN103" s="1786"/>
      <c r="AO103" s="1786"/>
      <c r="AP103" s="1786"/>
      <c r="AQ103" s="1786"/>
      <c r="AR103" s="1786"/>
      <c r="AS103" s="1786"/>
      <c r="AT103" s="1786"/>
      <c r="AU103" s="1786"/>
      <c r="AV103" s="1786"/>
      <c r="AW103" s="1786"/>
      <c r="AX103" s="1786"/>
      <c r="AY103" s="1786"/>
      <c r="AZ103" s="1786"/>
      <c r="BA103" s="1786"/>
      <c r="BB103" s="1786"/>
      <c r="BC103" s="1786"/>
      <c r="BD103" s="1786"/>
      <c r="BE103" s="1786"/>
      <c r="BF103" s="1786"/>
      <c r="BG103" s="1786"/>
      <c r="BH103" s="1786"/>
      <c r="BI103" s="1786"/>
      <c r="BJ103" s="1786"/>
      <c r="BK103" s="1786"/>
      <c r="BL103" s="1786"/>
      <c r="BM103" s="1786"/>
      <c r="BN103" s="1786"/>
      <c r="BO103" s="1786"/>
    </row>
    <row r="104" spans="1:67" x14ac:dyDescent="0.25">
      <c r="A104" s="1787" t="s">
        <v>1818</v>
      </c>
      <c r="B104" s="1786">
        <v>0.34</v>
      </c>
      <c r="C104" s="1786"/>
      <c r="D104" s="1786"/>
      <c r="E104" s="1786"/>
      <c r="F104" s="1786"/>
      <c r="G104" s="1786"/>
      <c r="H104" s="1786"/>
      <c r="I104" s="1786"/>
      <c r="J104" s="1786"/>
      <c r="K104" s="1786"/>
      <c r="L104" s="1786"/>
      <c r="M104" s="1786"/>
      <c r="N104" s="1786"/>
      <c r="O104" s="1786"/>
      <c r="P104" s="1786"/>
      <c r="Q104" s="1786"/>
      <c r="R104" s="1786"/>
      <c r="S104" s="1786"/>
      <c r="T104" s="1786"/>
      <c r="U104" s="1786"/>
      <c r="V104" s="1786"/>
      <c r="W104" s="1786"/>
      <c r="X104" s="1786"/>
      <c r="Y104" s="1786"/>
      <c r="Z104" s="1786"/>
      <c r="AA104" s="1786"/>
      <c r="AB104" s="1786"/>
      <c r="AC104" s="1786"/>
      <c r="AD104" s="1786"/>
      <c r="AE104" s="1786"/>
      <c r="AF104" s="1786"/>
      <c r="AG104" s="1786"/>
      <c r="AH104" s="1786"/>
      <c r="AI104" s="1786"/>
      <c r="AJ104" s="1786"/>
      <c r="AK104" s="1786"/>
      <c r="AL104" s="1786"/>
      <c r="AM104" s="1786"/>
      <c r="AN104" s="1786"/>
      <c r="AO104" s="1786"/>
      <c r="AP104" s="1786"/>
      <c r="AQ104" s="1786"/>
      <c r="AR104" s="1786"/>
      <c r="AS104" s="1786"/>
      <c r="AT104" s="1786"/>
      <c r="AU104" s="1786"/>
      <c r="AV104" s="1786"/>
      <c r="AW104" s="1786"/>
      <c r="AX104" s="1786"/>
      <c r="AY104" s="1786"/>
      <c r="AZ104" s="1786"/>
      <c r="BA104" s="1786"/>
      <c r="BB104" s="1786"/>
      <c r="BC104" s="1786"/>
      <c r="BD104" s="1786"/>
      <c r="BE104" s="1786"/>
      <c r="BF104" s="1786"/>
      <c r="BG104" s="1786"/>
      <c r="BH104" s="1786"/>
      <c r="BI104" s="1786"/>
      <c r="BJ104" s="1786"/>
      <c r="BK104" s="1786"/>
      <c r="BL104" s="1786"/>
      <c r="BM104" s="1786"/>
      <c r="BN104" s="1786"/>
      <c r="BO104" s="1786"/>
    </row>
    <row r="105" spans="1:67" x14ac:dyDescent="0.25">
      <c r="A105" s="1787" t="s">
        <v>1819</v>
      </c>
      <c r="B105" s="1786">
        <v>0.33</v>
      </c>
      <c r="C105" s="1786"/>
      <c r="D105" s="1786"/>
      <c r="E105" s="1786"/>
      <c r="F105" s="1786"/>
      <c r="G105" s="1786"/>
      <c r="H105" s="1786"/>
      <c r="I105" s="1786"/>
      <c r="J105" s="1786"/>
      <c r="K105" s="1786"/>
      <c r="L105" s="1786"/>
      <c r="M105" s="1786"/>
      <c r="N105" s="1786"/>
      <c r="O105" s="1786"/>
      <c r="P105" s="1786"/>
      <c r="Q105" s="1786"/>
      <c r="R105" s="1786"/>
      <c r="S105" s="1786"/>
      <c r="T105" s="1786"/>
      <c r="U105" s="1786"/>
      <c r="V105" s="1786"/>
      <c r="W105" s="1786"/>
      <c r="X105" s="1786"/>
      <c r="Y105" s="1786"/>
      <c r="Z105" s="1786"/>
      <c r="AA105" s="1786"/>
      <c r="AB105" s="1786"/>
      <c r="AC105" s="1786"/>
      <c r="AD105" s="1786"/>
      <c r="AE105" s="1786"/>
      <c r="AF105" s="1786"/>
      <c r="AG105" s="1786"/>
      <c r="AH105" s="1786"/>
      <c r="AI105" s="1786"/>
      <c r="AJ105" s="1786"/>
      <c r="AK105" s="1786"/>
      <c r="AL105" s="1786"/>
      <c r="AM105" s="1786"/>
      <c r="AN105" s="1786"/>
      <c r="AO105" s="1786"/>
      <c r="AP105" s="1786"/>
      <c r="AQ105" s="1786"/>
      <c r="AR105" s="1786"/>
      <c r="AS105" s="1786"/>
      <c r="AT105" s="1786"/>
      <c r="AU105" s="1786"/>
      <c r="AV105" s="1786"/>
      <c r="AW105" s="1786"/>
      <c r="AX105" s="1786"/>
      <c r="AY105" s="1786"/>
      <c r="AZ105" s="1786"/>
      <c r="BA105" s="1786"/>
      <c r="BB105" s="1786"/>
      <c r="BC105" s="1786"/>
      <c r="BD105" s="1786"/>
      <c r="BE105" s="1786"/>
      <c r="BF105" s="1786"/>
      <c r="BG105" s="1786"/>
      <c r="BH105" s="1786"/>
      <c r="BI105" s="1786"/>
      <c r="BJ105" s="1786"/>
      <c r="BK105" s="1786"/>
      <c r="BL105" s="1786"/>
      <c r="BM105" s="1786"/>
      <c r="BN105" s="1786"/>
      <c r="BO105" s="1786"/>
    </row>
    <row r="106" spans="1:67" x14ac:dyDescent="0.25">
      <c r="A106" s="1787" t="s">
        <v>1818</v>
      </c>
      <c r="B106" s="1786">
        <v>0.34</v>
      </c>
      <c r="C106" s="1786"/>
      <c r="D106" s="1786"/>
      <c r="E106" s="1786"/>
      <c r="F106" s="1786"/>
      <c r="G106" s="1786"/>
      <c r="H106" s="1786"/>
      <c r="I106" s="1786"/>
      <c r="J106" s="1786"/>
      <c r="K106" s="1786"/>
      <c r="L106" s="1786"/>
      <c r="M106" s="1786"/>
      <c r="N106" s="1786"/>
      <c r="O106" s="1786"/>
      <c r="P106" s="1786"/>
      <c r="Q106" s="1786"/>
      <c r="R106" s="1786"/>
      <c r="S106" s="1786"/>
      <c r="T106" s="1786"/>
      <c r="U106" s="1786"/>
      <c r="V106" s="1786"/>
      <c r="W106" s="1786"/>
      <c r="X106" s="1786"/>
      <c r="Y106" s="1786"/>
      <c r="Z106" s="1786"/>
      <c r="AA106" s="1786"/>
      <c r="AB106" s="1786"/>
      <c r="AC106" s="1786"/>
      <c r="AD106" s="1786"/>
      <c r="AE106" s="1786"/>
      <c r="AF106" s="1786"/>
      <c r="AG106" s="1786"/>
      <c r="AH106" s="1786"/>
      <c r="AI106" s="1786"/>
      <c r="AJ106" s="1786"/>
      <c r="AK106" s="1786"/>
      <c r="AL106" s="1786"/>
      <c r="AM106" s="1786"/>
      <c r="AN106" s="1786"/>
      <c r="AO106" s="1786"/>
      <c r="AP106" s="1786"/>
      <c r="AQ106" s="1786"/>
      <c r="AR106" s="1786"/>
      <c r="AS106" s="1786"/>
      <c r="AT106" s="1786"/>
      <c r="AU106" s="1786"/>
      <c r="AV106" s="1786"/>
      <c r="AW106" s="1786"/>
      <c r="AX106" s="1786"/>
      <c r="AY106" s="1786"/>
      <c r="AZ106" s="1786"/>
      <c r="BA106" s="1786"/>
      <c r="BB106" s="1786"/>
      <c r="BC106" s="1786"/>
      <c r="BD106" s="1786"/>
      <c r="BE106" s="1786"/>
      <c r="BF106" s="1786"/>
      <c r="BG106" s="1786"/>
      <c r="BH106" s="1786"/>
      <c r="BI106" s="1786"/>
      <c r="BJ106" s="1786"/>
      <c r="BK106" s="1786"/>
      <c r="BL106" s="1786"/>
      <c r="BM106" s="1786"/>
      <c r="BN106" s="1786"/>
      <c r="BO106" s="1786"/>
    </row>
    <row r="107" spans="1:67" x14ac:dyDescent="0.25">
      <c r="A107" s="1787" t="s">
        <v>1819</v>
      </c>
      <c r="B107" s="1786">
        <v>0.33</v>
      </c>
      <c r="C107" s="1786"/>
      <c r="D107" s="1786"/>
      <c r="E107" s="1786"/>
      <c r="F107" s="1786"/>
      <c r="G107" s="1786"/>
      <c r="H107" s="1786"/>
      <c r="I107" s="1786"/>
      <c r="J107" s="1786"/>
      <c r="K107" s="1786"/>
      <c r="L107" s="1786"/>
      <c r="M107" s="1786"/>
      <c r="N107" s="1786"/>
      <c r="O107" s="1786"/>
      <c r="P107" s="1786"/>
      <c r="Q107" s="1786"/>
      <c r="R107" s="1786"/>
      <c r="S107" s="1786"/>
      <c r="T107" s="1786"/>
      <c r="U107" s="1786"/>
      <c r="V107" s="1786"/>
      <c r="W107" s="1786"/>
      <c r="X107" s="1786"/>
      <c r="Y107" s="1786"/>
      <c r="Z107" s="1786"/>
      <c r="AA107" s="1786"/>
      <c r="AB107" s="1786"/>
      <c r="AC107" s="1786"/>
      <c r="AD107" s="1786"/>
      <c r="AE107" s="1786"/>
      <c r="AF107" s="1786"/>
      <c r="AG107" s="1786"/>
      <c r="AH107" s="1786"/>
      <c r="AI107" s="1786"/>
      <c r="AJ107" s="1786"/>
      <c r="AK107" s="1786"/>
      <c r="AL107" s="1786"/>
      <c r="AM107" s="1786"/>
      <c r="AN107" s="1786"/>
      <c r="AO107" s="1786"/>
      <c r="AP107" s="1786"/>
      <c r="AQ107" s="1786"/>
      <c r="AR107" s="1786"/>
      <c r="AS107" s="1786"/>
      <c r="AT107" s="1786"/>
      <c r="AU107" s="1786"/>
      <c r="AV107" s="1786"/>
      <c r="AW107" s="1786"/>
      <c r="AX107" s="1786"/>
      <c r="AY107" s="1786"/>
      <c r="AZ107" s="1786"/>
      <c r="BA107" s="1786"/>
      <c r="BB107" s="1786"/>
      <c r="BC107" s="1786"/>
      <c r="BD107" s="1786"/>
      <c r="BE107" s="1786"/>
      <c r="BF107" s="1786"/>
      <c r="BG107" s="1786"/>
      <c r="BH107" s="1786"/>
      <c r="BI107" s="1786"/>
      <c r="BJ107" s="1786"/>
      <c r="BK107" s="1786"/>
      <c r="BL107" s="1786"/>
      <c r="BM107" s="1786"/>
      <c r="BN107" s="1786"/>
      <c r="BO107" s="1786"/>
    </row>
    <row r="108" spans="1:67" x14ac:dyDescent="0.25">
      <c r="A108" s="1787" t="s">
        <v>1818</v>
      </c>
      <c r="B108" s="1786">
        <v>0.34</v>
      </c>
      <c r="C108" s="1786"/>
      <c r="D108" s="1786"/>
      <c r="E108" s="1786"/>
      <c r="F108" s="1786"/>
      <c r="G108" s="1786"/>
      <c r="H108" s="1786"/>
      <c r="I108" s="1786"/>
      <c r="J108" s="1786"/>
      <c r="K108" s="1786"/>
      <c r="L108" s="1786"/>
      <c r="M108" s="1786"/>
      <c r="N108" s="1786"/>
      <c r="O108" s="1786"/>
      <c r="P108" s="1786"/>
      <c r="Q108" s="1786"/>
      <c r="R108" s="1786"/>
      <c r="S108" s="1786"/>
      <c r="T108" s="1786"/>
      <c r="U108" s="1786"/>
      <c r="V108" s="1786"/>
      <c r="W108" s="1786"/>
      <c r="X108" s="1786"/>
      <c r="Y108" s="1786"/>
      <c r="Z108" s="1786"/>
      <c r="AA108" s="1786"/>
      <c r="AB108" s="1786"/>
      <c r="AC108" s="1786"/>
      <c r="AD108" s="1786"/>
      <c r="AE108" s="1786"/>
      <c r="AF108" s="1786"/>
      <c r="AG108" s="1786"/>
      <c r="AH108" s="1786"/>
      <c r="AI108" s="1786"/>
      <c r="AJ108" s="1786"/>
      <c r="AK108" s="1786"/>
      <c r="AL108" s="1786"/>
      <c r="AM108" s="1786"/>
      <c r="AN108" s="1786"/>
      <c r="AO108" s="1786"/>
      <c r="AP108" s="1786"/>
      <c r="AQ108" s="1786"/>
      <c r="AR108" s="1786"/>
      <c r="AS108" s="1786"/>
      <c r="AT108" s="1786"/>
      <c r="AU108" s="1786"/>
      <c r="AV108" s="1786"/>
      <c r="AW108" s="1786"/>
      <c r="AX108" s="1786"/>
      <c r="AY108" s="1786"/>
      <c r="AZ108" s="1786"/>
      <c r="BA108" s="1786"/>
      <c r="BB108" s="1786"/>
      <c r="BC108" s="1786"/>
      <c r="BD108" s="1786"/>
      <c r="BE108" s="1786"/>
      <c r="BF108" s="1786"/>
      <c r="BG108" s="1786"/>
      <c r="BH108" s="1786"/>
      <c r="BI108" s="1786"/>
      <c r="BJ108" s="1786"/>
      <c r="BK108" s="1786"/>
      <c r="BL108" s="1786"/>
      <c r="BM108" s="1786"/>
      <c r="BN108" s="1786"/>
      <c r="BO108" s="1786"/>
    </row>
    <row r="109" spans="1:67" x14ac:dyDescent="0.25">
      <c r="A109" s="1787" t="s">
        <v>1819</v>
      </c>
      <c r="B109" s="1786">
        <v>0.35</v>
      </c>
      <c r="C109" s="1786"/>
      <c r="D109" s="1786"/>
      <c r="E109" s="1786"/>
      <c r="F109" s="1786"/>
      <c r="G109" s="1786"/>
      <c r="H109" s="1786"/>
      <c r="I109" s="1786"/>
      <c r="J109" s="1786"/>
      <c r="K109" s="1786"/>
      <c r="L109" s="1786"/>
      <c r="M109" s="1786"/>
      <c r="N109" s="1786"/>
      <c r="O109" s="1786"/>
      <c r="P109" s="1786"/>
      <c r="Q109" s="1786"/>
      <c r="R109" s="1786"/>
      <c r="S109" s="1786"/>
      <c r="T109" s="1786"/>
      <c r="U109" s="1786"/>
      <c r="V109" s="1786"/>
      <c r="W109" s="1786"/>
      <c r="X109" s="1786"/>
      <c r="Y109" s="1786"/>
      <c r="Z109" s="1786"/>
      <c r="AA109" s="1786"/>
      <c r="AB109" s="1786"/>
      <c r="AC109" s="1786"/>
      <c r="AD109" s="1786"/>
      <c r="AE109" s="1786"/>
      <c r="AF109" s="1786"/>
      <c r="AG109" s="1786"/>
      <c r="AH109" s="1786"/>
      <c r="AI109" s="1786"/>
      <c r="AJ109" s="1786"/>
      <c r="AK109" s="1786"/>
      <c r="AL109" s="1786"/>
      <c r="AM109" s="1786"/>
      <c r="AN109" s="1786"/>
      <c r="AO109" s="1786"/>
      <c r="AP109" s="1786"/>
      <c r="AQ109" s="1786"/>
      <c r="AR109" s="1786"/>
      <c r="AS109" s="1786"/>
      <c r="AT109" s="1786"/>
      <c r="AU109" s="1786"/>
      <c r="AV109" s="1786"/>
      <c r="AW109" s="1786"/>
      <c r="AX109" s="1786"/>
      <c r="AY109" s="1786"/>
      <c r="AZ109" s="1786"/>
      <c r="BA109" s="1786"/>
      <c r="BB109" s="1786"/>
      <c r="BC109" s="1786"/>
      <c r="BD109" s="1786"/>
      <c r="BE109" s="1786"/>
      <c r="BF109" s="1786"/>
      <c r="BG109" s="1786"/>
      <c r="BH109" s="1786"/>
      <c r="BI109" s="1786"/>
      <c r="BJ109" s="1786"/>
      <c r="BK109" s="1786"/>
      <c r="BL109" s="1786"/>
      <c r="BM109" s="1786"/>
      <c r="BN109" s="1786"/>
      <c r="BO109" s="1786"/>
    </row>
    <row r="110" spans="1:67" x14ac:dyDescent="0.25">
      <c r="A110" s="1787" t="s">
        <v>1818</v>
      </c>
      <c r="B110" s="1786">
        <v>0.34</v>
      </c>
      <c r="C110" s="1786"/>
      <c r="D110" s="1786"/>
      <c r="E110" s="1786"/>
      <c r="F110" s="1786"/>
      <c r="G110" s="1786"/>
      <c r="H110" s="1786"/>
      <c r="I110" s="1786"/>
      <c r="J110" s="1786"/>
      <c r="K110" s="1786"/>
      <c r="L110" s="1786"/>
      <c r="M110" s="1786"/>
      <c r="N110" s="1786"/>
      <c r="O110" s="1786"/>
      <c r="P110" s="1786"/>
      <c r="Q110" s="1786"/>
      <c r="R110" s="1786"/>
      <c r="S110" s="1786"/>
      <c r="T110" s="1786"/>
      <c r="U110" s="1786"/>
      <c r="V110" s="1786"/>
      <c r="W110" s="1786"/>
      <c r="X110" s="1786"/>
      <c r="Y110" s="1786"/>
      <c r="Z110" s="1786"/>
      <c r="AA110" s="1786"/>
      <c r="AB110" s="1786"/>
      <c r="AC110" s="1786"/>
      <c r="AD110" s="1786"/>
      <c r="AE110" s="1786"/>
      <c r="AF110" s="1786"/>
      <c r="AG110" s="1786"/>
      <c r="AH110" s="1786"/>
      <c r="AI110" s="1786"/>
      <c r="AJ110" s="1786"/>
      <c r="AK110" s="1786"/>
      <c r="AL110" s="1786"/>
      <c r="AM110" s="1786"/>
      <c r="AN110" s="1786"/>
      <c r="AO110" s="1786"/>
      <c r="AP110" s="1786"/>
      <c r="AQ110" s="1786"/>
      <c r="AR110" s="1786"/>
      <c r="AS110" s="1786"/>
      <c r="AT110" s="1786"/>
      <c r="AU110" s="1786"/>
      <c r="AV110" s="1786"/>
      <c r="AW110" s="1786"/>
      <c r="AX110" s="1786"/>
      <c r="AY110" s="1786"/>
      <c r="AZ110" s="1786"/>
      <c r="BA110" s="1786"/>
      <c r="BB110" s="1786"/>
      <c r="BC110" s="1786"/>
      <c r="BD110" s="1786"/>
      <c r="BE110" s="1786"/>
      <c r="BF110" s="1786"/>
      <c r="BG110" s="1786"/>
      <c r="BH110" s="1786"/>
      <c r="BI110" s="1786"/>
      <c r="BJ110" s="1786"/>
      <c r="BK110" s="1786"/>
      <c r="BL110" s="1786"/>
      <c r="BM110" s="1786"/>
      <c r="BN110" s="1786"/>
      <c r="BO110" s="1786"/>
    </row>
    <row r="111" spans="1:67" x14ac:dyDescent="0.25">
      <c r="A111" s="1787" t="s">
        <v>1819</v>
      </c>
      <c r="B111" s="1786">
        <v>0.35</v>
      </c>
      <c r="C111" s="1786"/>
      <c r="D111" s="1786"/>
      <c r="E111" s="1786"/>
      <c r="F111" s="1786"/>
      <c r="G111" s="1786"/>
      <c r="H111" s="1786"/>
      <c r="I111" s="1786"/>
      <c r="J111" s="1786"/>
      <c r="K111" s="1786"/>
      <c r="L111" s="1786"/>
      <c r="M111" s="1786"/>
      <c r="N111" s="1786"/>
      <c r="O111" s="1786"/>
      <c r="P111" s="1786"/>
      <c r="Q111" s="1786"/>
      <c r="R111" s="1786"/>
      <c r="S111" s="1786"/>
      <c r="T111" s="1786"/>
      <c r="U111" s="1786"/>
      <c r="V111" s="1786"/>
      <c r="W111" s="1786"/>
      <c r="X111" s="1786"/>
      <c r="Y111" s="1786"/>
      <c r="Z111" s="1786"/>
      <c r="AA111" s="1786"/>
      <c r="AB111" s="1786"/>
      <c r="AC111" s="1786"/>
      <c r="AD111" s="1786"/>
      <c r="AE111" s="1786"/>
      <c r="AF111" s="1786"/>
      <c r="AG111" s="1786"/>
      <c r="AH111" s="1786"/>
      <c r="AI111" s="1786"/>
      <c r="AJ111" s="1786"/>
      <c r="AK111" s="1786"/>
      <c r="AL111" s="1786"/>
      <c r="AM111" s="1786"/>
      <c r="AN111" s="1786"/>
      <c r="AO111" s="1786"/>
      <c r="AP111" s="1786"/>
      <c r="AQ111" s="1786"/>
      <c r="AR111" s="1786"/>
      <c r="AS111" s="1786"/>
      <c r="AT111" s="1786"/>
      <c r="AU111" s="1786"/>
      <c r="AV111" s="1786"/>
      <c r="AW111" s="1786"/>
      <c r="AX111" s="1786"/>
      <c r="AY111" s="1786"/>
      <c r="AZ111" s="1786"/>
      <c r="BA111" s="1786"/>
      <c r="BB111" s="1786"/>
      <c r="BC111" s="1786"/>
      <c r="BD111" s="1786"/>
      <c r="BE111" s="1786"/>
      <c r="BF111" s="1786"/>
      <c r="BG111" s="1786"/>
      <c r="BH111" s="1786"/>
      <c r="BI111" s="1786"/>
      <c r="BJ111" s="1786"/>
      <c r="BK111" s="1786"/>
      <c r="BL111" s="1786"/>
      <c r="BM111" s="1786"/>
      <c r="BN111" s="1786"/>
      <c r="BO111" s="1786"/>
    </row>
    <row r="112" spans="1:67" x14ac:dyDescent="0.25">
      <c r="A112" s="1787" t="s">
        <v>1818</v>
      </c>
      <c r="B112" s="1786">
        <v>0.34</v>
      </c>
      <c r="C112" s="1786"/>
      <c r="D112" s="1786"/>
      <c r="E112" s="1786"/>
      <c r="F112" s="1786"/>
      <c r="G112" s="1786"/>
      <c r="H112" s="1786"/>
      <c r="I112" s="1786"/>
      <c r="J112" s="1786"/>
      <c r="K112" s="1786"/>
      <c r="L112" s="1786"/>
      <c r="M112" s="1786"/>
      <c r="N112" s="1786"/>
      <c r="O112" s="1786"/>
      <c r="P112" s="1786"/>
      <c r="Q112" s="1786"/>
      <c r="R112" s="1786"/>
      <c r="S112" s="1786"/>
      <c r="T112" s="1786"/>
      <c r="U112" s="1786"/>
      <c r="V112" s="1786"/>
      <c r="W112" s="1786"/>
      <c r="X112" s="1786"/>
      <c r="Y112" s="1786"/>
      <c r="Z112" s="1786"/>
      <c r="AA112" s="1786"/>
      <c r="AB112" s="1786"/>
      <c r="AC112" s="1786"/>
      <c r="AD112" s="1786"/>
      <c r="AE112" s="1786"/>
      <c r="AF112" s="1786"/>
      <c r="AG112" s="1786"/>
      <c r="AH112" s="1786"/>
      <c r="AI112" s="1786"/>
      <c r="AJ112" s="1786"/>
      <c r="AK112" s="1786"/>
      <c r="AL112" s="1786"/>
      <c r="AM112" s="1786"/>
      <c r="AN112" s="1786"/>
      <c r="AO112" s="1786"/>
      <c r="AP112" s="1786"/>
      <c r="AQ112" s="1786"/>
      <c r="AR112" s="1786"/>
      <c r="AS112" s="1786"/>
      <c r="AT112" s="1786"/>
      <c r="AU112" s="1786"/>
      <c r="AV112" s="1786"/>
      <c r="AW112" s="1786"/>
      <c r="AX112" s="1786"/>
      <c r="AY112" s="1786"/>
      <c r="AZ112" s="1786"/>
      <c r="BA112" s="1786"/>
      <c r="BB112" s="1786"/>
      <c r="BC112" s="1786"/>
      <c r="BD112" s="1786"/>
      <c r="BE112" s="1786"/>
      <c r="BF112" s="1786"/>
      <c r="BG112" s="1786"/>
      <c r="BH112" s="1786"/>
      <c r="BI112" s="1786"/>
      <c r="BJ112" s="1786"/>
      <c r="BK112" s="1786"/>
      <c r="BL112" s="1786"/>
      <c r="BM112" s="1786"/>
      <c r="BN112" s="1786"/>
      <c r="BO112" s="1786"/>
    </row>
    <row r="113" spans="1:67" x14ac:dyDescent="0.25">
      <c r="A113" s="1787" t="s">
        <v>1817</v>
      </c>
      <c r="B113" s="1786"/>
      <c r="C113" s="1786"/>
      <c r="D113" s="1786"/>
      <c r="E113" s="1786"/>
      <c r="F113" s="1786"/>
      <c r="G113" s="1786">
        <v>175</v>
      </c>
      <c r="H113" s="1786"/>
      <c r="I113" s="1786">
        <v>2.6</v>
      </c>
      <c r="J113" s="1786"/>
      <c r="K113" s="1786"/>
      <c r="L113" s="1786"/>
      <c r="M113" s="1786"/>
      <c r="N113" s="1786"/>
      <c r="O113" s="1786"/>
      <c r="P113" s="1786"/>
      <c r="Q113" s="1786"/>
      <c r="R113" s="1786"/>
      <c r="S113" s="1786"/>
      <c r="T113" s="1786"/>
      <c r="U113" s="1786"/>
      <c r="V113" s="1786"/>
      <c r="W113" s="1786"/>
      <c r="X113" s="1786"/>
      <c r="Y113" s="1786"/>
      <c r="Z113" s="1786"/>
      <c r="AA113" s="1786">
        <v>15.65</v>
      </c>
      <c r="AB113" s="1786">
        <v>0.16</v>
      </c>
      <c r="AC113" s="1786">
        <v>6.33</v>
      </c>
      <c r="AD113" s="1786">
        <v>10.9</v>
      </c>
      <c r="AE113" s="1786">
        <v>0.62</v>
      </c>
      <c r="AF113" s="1786">
        <v>1.089</v>
      </c>
      <c r="AG113" s="1786"/>
      <c r="AH113" s="1786"/>
      <c r="AI113" s="1786">
        <v>13.3</v>
      </c>
      <c r="AJ113" s="1786">
        <v>3.5</v>
      </c>
      <c r="AK113" s="1786">
        <v>3.9</v>
      </c>
      <c r="AL113" s="1786">
        <v>2.2999999999999998</v>
      </c>
      <c r="AM113" s="1786"/>
      <c r="AN113" s="1786">
        <v>2</v>
      </c>
      <c r="AO113" s="1786">
        <v>0.33</v>
      </c>
      <c r="AP113" s="1786" t="s">
        <v>1760</v>
      </c>
      <c r="AQ113" s="1786">
        <v>197</v>
      </c>
      <c r="AR113" s="1786">
        <v>96</v>
      </c>
      <c r="AS113" s="1786">
        <v>2.21</v>
      </c>
      <c r="AT113" s="1786">
        <v>260</v>
      </c>
      <c r="AU113" s="1786">
        <v>43</v>
      </c>
      <c r="AV113" s="1786">
        <v>17</v>
      </c>
      <c r="AW113" s="1786"/>
      <c r="AX113" s="1786"/>
      <c r="AY113" s="1786">
        <v>19</v>
      </c>
      <c r="AZ113" s="1786"/>
      <c r="BA113" s="1786"/>
      <c r="BB113" s="1786"/>
      <c r="BC113" s="1786">
        <v>2.4</v>
      </c>
      <c r="BD113" s="1786">
        <v>0.54</v>
      </c>
      <c r="BE113" s="1786">
        <v>53.12</v>
      </c>
      <c r="BF113" s="1786">
        <v>10.79</v>
      </c>
      <c r="BG113" s="1786">
        <v>0.15</v>
      </c>
      <c r="BH113" s="1786">
        <v>0.01</v>
      </c>
      <c r="BI113" s="1786">
        <v>10.8</v>
      </c>
      <c r="BJ113" s="1786">
        <v>23.4</v>
      </c>
      <c r="BK113" s="1786"/>
      <c r="BL113" s="1786"/>
      <c r="BM113" s="1786"/>
      <c r="BN113" s="1786">
        <v>0.65</v>
      </c>
      <c r="BO113" s="1786">
        <v>0.8</v>
      </c>
    </row>
    <row r="114" spans="1:67" x14ac:dyDescent="0.25">
      <c r="A114" s="1787" t="s">
        <v>1816</v>
      </c>
      <c r="B114" s="1786"/>
      <c r="C114" s="1786"/>
      <c r="D114" s="1786"/>
      <c r="E114" s="1786"/>
      <c r="F114" s="1786"/>
      <c r="G114" s="1786">
        <v>182</v>
      </c>
      <c r="H114" s="1786"/>
      <c r="I114" s="1786">
        <v>2.6</v>
      </c>
      <c r="J114" s="1786"/>
      <c r="K114" s="1786"/>
      <c r="L114" s="1786"/>
      <c r="M114" s="1786"/>
      <c r="N114" s="1786"/>
      <c r="O114" s="1786"/>
      <c r="P114" s="1786"/>
      <c r="Q114" s="1786"/>
      <c r="R114" s="1786"/>
      <c r="S114" s="1786"/>
      <c r="T114" s="1786"/>
      <c r="U114" s="1786"/>
      <c r="V114" s="1786"/>
      <c r="W114" s="1786"/>
      <c r="X114" s="1786"/>
      <c r="Y114" s="1786"/>
      <c r="Z114" s="1786"/>
      <c r="AA114" s="1786">
        <v>15.4</v>
      </c>
      <c r="AB114" s="1786">
        <v>0.16300000000000001</v>
      </c>
      <c r="AC114" s="1786">
        <v>6.37</v>
      </c>
      <c r="AD114" s="1786">
        <v>10.9</v>
      </c>
      <c r="AE114" s="1786">
        <v>0.626</v>
      </c>
      <c r="AF114" s="1786">
        <v>1.06</v>
      </c>
      <c r="AG114" s="1786"/>
      <c r="AH114" s="1786"/>
      <c r="AI114" s="1786">
        <v>13</v>
      </c>
      <c r="AJ114" s="1786">
        <v>3.3</v>
      </c>
      <c r="AK114" s="1786">
        <v>3.6</v>
      </c>
      <c r="AL114" s="1786">
        <v>2.5</v>
      </c>
      <c r="AM114" s="1786"/>
      <c r="AN114" s="1786">
        <v>2.1</v>
      </c>
      <c r="AO114" s="1786">
        <v>0.33</v>
      </c>
      <c r="AP114" s="1786">
        <v>1.3</v>
      </c>
      <c r="AQ114" s="1786">
        <v>190</v>
      </c>
      <c r="AR114" s="1786">
        <v>94</v>
      </c>
      <c r="AS114" s="1786">
        <v>2.14</v>
      </c>
      <c r="AT114" s="1786">
        <v>262</v>
      </c>
      <c r="AU114" s="1786">
        <v>43</v>
      </c>
      <c r="AV114" s="1786">
        <v>17</v>
      </c>
      <c r="AW114" s="1786"/>
      <c r="AX114" s="1786"/>
      <c r="AY114" s="1786">
        <v>21</v>
      </c>
      <c r="AZ114" s="1786"/>
      <c r="BA114" s="1786"/>
      <c r="BB114" s="1786"/>
      <c r="BC114" s="1786">
        <v>2.4</v>
      </c>
      <c r="BD114" s="1786">
        <v>0.53</v>
      </c>
      <c r="BE114" s="1786">
        <v>52.4</v>
      </c>
      <c r="BF114" s="1786">
        <v>10.7</v>
      </c>
      <c r="BG114" s="1786">
        <v>0.14000000000000001</v>
      </c>
      <c r="BH114" s="1786">
        <v>0.01</v>
      </c>
      <c r="BI114" s="1786">
        <v>10</v>
      </c>
      <c r="BJ114" s="1786">
        <v>23</v>
      </c>
      <c r="BK114" s="1786"/>
      <c r="BL114" s="1786"/>
      <c r="BM114" s="1786"/>
      <c r="BN114" s="1786">
        <v>0.63</v>
      </c>
      <c r="BO114" s="1786">
        <v>0.76</v>
      </c>
    </row>
    <row r="115" spans="1:67" x14ac:dyDescent="0.25">
      <c r="A115" s="1787" t="s">
        <v>1815</v>
      </c>
      <c r="B115" s="1786"/>
      <c r="C115" s="1786"/>
      <c r="D115" s="1786"/>
      <c r="E115" s="1786"/>
      <c r="F115" s="1786"/>
      <c r="G115" s="1786"/>
      <c r="H115" s="1786"/>
      <c r="I115" s="1786"/>
      <c r="J115" s="1786"/>
      <c r="K115" s="1786"/>
      <c r="L115" s="1786"/>
      <c r="M115" s="1786" t="s">
        <v>1772</v>
      </c>
      <c r="N115" s="1786"/>
      <c r="O115" s="1786">
        <v>285</v>
      </c>
      <c r="P115" s="1786">
        <v>471</v>
      </c>
      <c r="Q115" s="1786" t="s">
        <v>1760</v>
      </c>
      <c r="R115" s="1786">
        <v>85</v>
      </c>
      <c r="S115" s="1786"/>
      <c r="T115" s="1786"/>
      <c r="U115" s="1786"/>
      <c r="V115" s="1786"/>
      <c r="W115" s="1786"/>
      <c r="X115" s="1786"/>
      <c r="Y115" s="1786"/>
      <c r="Z115" s="1786"/>
      <c r="AA115" s="1786"/>
      <c r="AB115" s="1786"/>
      <c r="AC115" s="1786"/>
      <c r="AD115" s="1786"/>
      <c r="AE115" s="1786"/>
      <c r="AF115" s="1786"/>
      <c r="AG115" s="1786"/>
      <c r="AH115" s="1786"/>
      <c r="AI115" s="1786"/>
      <c r="AJ115" s="1786"/>
      <c r="AK115" s="1786"/>
      <c r="AL115" s="1786"/>
      <c r="AM115" s="1786"/>
      <c r="AN115" s="1786"/>
      <c r="AO115" s="1786"/>
      <c r="AP115" s="1786"/>
      <c r="AQ115" s="1786"/>
      <c r="AR115" s="1786"/>
      <c r="AS115" s="1786"/>
      <c r="AT115" s="1786"/>
      <c r="AU115" s="1786"/>
      <c r="AV115" s="1786"/>
      <c r="AW115" s="1786"/>
      <c r="AX115" s="1786"/>
      <c r="AY115" s="1786"/>
      <c r="AZ115" s="1786"/>
      <c r="BA115" s="1786"/>
      <c r="BB115" s="1786"/>
      <c r="BC115" s="1786"/>
      <c r="BD115" s="1786"/>
      <c r="BE115" s="1786"/>
      <c r="BF115" s="1786"/>
      <c r="BG115" s="1786"/>
      <c r="BH115" s="1786"/>
      <c r="BI115" s="1786"/>
      <c r="BJ115" s="1786"/>
      <c r="BK115" s="1786"/>
      <c r="BL115" s="1786"/>
      <c r="BM115" s="1786"/>
      <c r="BN115" s="1786"/>
      <c r="BO115" s="1786"/>
    </row>
    <row r="116" spans="1:67" x14ac:dyDescent="0.25">
      <c r="A116" s="1787" t="s">
        <v>1814</v>
      </c>
      <c r="B116" s="1786"/>
      <c r="C116" s="1786"/>
      <c r="D116" s="1786"/>
      <c r="E116" s="1786"/>
      <c r="F116" s="1786"/>
      <c r="G116" s="1786"/>
      <c r="H116" s="1786"/>
      <c r="I116" s="1786"/>
      <c r="J116" s="1786"/>
      <c r="K116" s="1786"/>
      <c r="L116" s="1786"/>
      <c r="M116" s="1786">
        <v>0.11799999999999999</v>
      </c>
      <c r="N116" s="1786"/>
      <c r="O116" s="1786">
        <v>264</v>
      </c>
      <c r="P116" s="1786">
        <v>503</v>
      </c>
      <c r="Q116" s="1786">
        <v>1.38</v>
      </c>
      <c r="R116" s="1786">
        <v>88</v>
      </c>
      <c r="S116" s="1786"/>
      <c r="T116" s="1786"/>
      <c r="U116" s="1786"/>
      <c r="V116" s="1786"/>
      <c r="W116" s="1786"/>
      <c r="X116" s="1786"/>
      <c r="Y116" s="1786"/>
      <c r="Z116" s="1786"/>
      <c r="AA116" s="1786"/>
      <c r="AB116" s="1786"/>
      <c r="AC116" s="1786"/>
      <c r="AD116" s="1786"/>
      <c r="AE116" s="1786"/>
      <c r="AF116" s="1786"/>
      <c r="AG116" s="1786"/>
      <c r="AH116" s="1786"/>
      <c r="AI116" s="1786"/>
      <c r="AJ116" s="1786"/>
      <c r="AK116" s="1786"/>
      <c r="AL116" s="1786"/>
      <c r="AM116" s="1786"/>
      <c r="AN116" s="1786"/>
      <c r="AO116" s="1786"/>
      <c r="AP116" s="1786"/>
      <c r="AQ116" s="1786"/>
      <c r="AR116" s="1786"/>
      <c r="AS116" s="1786"/>
      <c r="AT116" s="1786"/>
      <c r="AU116" s="1786"/>
      <c r="AV116" s="1786"/>
      <c r="AW116" s="1786"/>
      <c r="AX116" s="1786"/>
      <c r="AY116" s="1786"/>
      <c r="AZ116" s="1786"/>
      <c r="BA116" s="1786"/>
      <c r="BB116" s="1786"/>
      <c r="BC116" s="1786"/>
      <c r="BD116" s="1786"/>
      <c r="BE116" s="1786"/>
      <c r="BF116" s="1786"/>
      <c r="BG116" s="1786"/>
      <c r="BH116" s="1786"/>
      <c r="BI116" s="1786"/>
      <c r="BJ116" s="1786"/>
      <c r="BK116" s="1786"/>
      <c r="BL116" s="1786"/>
      <c r="BM116" s="1786"/>
      <c r="BN116" s="1786"/>
      <c r="BO116" s="1786"/>
    </row>
    <row r="117" spans="1:67" x14ac:dyDescent="0.25">
      <c r="A117" s="1787" t="s">
        <v>1815</v>
      </c>
      <c r="B117" s="1786"/>
      <c r="C117" s="1786"/>
      <c r="D117" s="1786"/>
      <c r="E117" s="1786"/>
      <c r="F117" s="1786"/>
      <c r="G117" s="1786"/>
      <c r="H117" s="1786"/>
      <c r="I117" s="1786"/>
      <c r="J117" s="1786"/>
      <c r="K117" s="1786"/>
      <c r="L117" s="1786"/>
      <c r="M117" s="1786">
        <v>0.4</v>
      </c>
      <c r="N117" s="1786"/>
      <c r="O117" s="1786">
        <v>277</v>
      </c>
      <c r="P117" s="1786">
        <v>461</v>
      </c>
      <c r="Q117" s="1786">
        <v>1</v>
      </c>
      <c r="R117" s="1786">
        <v>78</v>
      </c>
      <c r="S117" s="1786"/>
      <c r="T117" s="1786"/>
      <c r="U117" s="1786"/>
      <c r="V117" s="1786"/>
      <c r="W117" s="1786"/>
      <c r="X117" s="1786"/>
      <c r="Y117" s="1786"/>
      <c r="Z117" s="1786"/>
      <c r="AA117" s="1786"/>
      <c r="AB117" s="1786"/>
      <c r="AC117" s="1786"/>
      <c r="AD117" s="1786"/>
      <c r="AE117" s="1786"/>
      <c r="AF117" s="1786"/>
      <c r="AG117" s="1786"/>
      <c r="AH117" s="1786"/>
      <c r="AI117" s="1786"/>
      <c r="AJ117" s="1786"/>
      <c r="AK117" s="1786"/>
      <c r="AL117" s="1786"/>
      <c r="AM117" s="1786"/>
      <c r="AN117" s="1786"/>
      <c r="AO117" s="1786"/>
      <c r="AP117" s="1786"/>
      <c r="AQ117" s="1786"/>
      <c r="AR117" s="1786"/>
      <c r="AS117" s="1786"/>
      <c r="AT117" s="1786"/>
      <c r="AU117" s="1786"/>
      <c r="AV117" s="1786"/>
      <c r="AW117" s="1786"/>
      <c r="AX117" s="1786"/>
      <c r="AY117" s="1786"/>
      <c r="AZ117" s="1786"/>
      <c r="BA117" s="1786"/>
      <c r="BB117" s="1786"/>
      <c r="BC117" s="1786"/>
      <c r="BD117" s="1786"/>
      <c r="BE117" s="1786"/>
      <c r="BF117" s="1786"/>
      <c r="BG117" s="1786"/>
      <c r="BH117" s="1786"/>
      <c r="BI117" s="1786"/>
      <c r="BJ117" s="1786"/>
      <c r="BK117" s="1786"/>
      <c r="BL117" s="1786"/>
      <c r="BM117" s="1786"/>
      <c r="BN117" s="1786"/>
      <c r="BO117" s="1786"/>
    </row>
    <row r="118" spans="1:67" x14ac:dyDescent="0.25">
      <c r="A118" s="1787" t="s">
        <v>1814</v>
      </c>
      <c r="B118" s="1786"/>
      <c r="C118" s="1786"/>
      <c r="D118" s="1786"/>
      <c r="E118" s="1786"/>
      <c r="F118" s="1786"/>
      <c r="G118" s="1786"/>
      <c r="H118" s="1786"/>
      <c r="I118" s="1786"/>
      <c r="J118" s="1786"/>
      <c r="K118" s="1786"/>
      <c r="L118" s="1786"/>
      <c r="M118" s="1786">
        <v>0.11799999999999999</v>
      </c>
      <c r="N118" s="1786"/>
      <c r="O118" s="1786">
        <v>264</v>
      </c>
      <c r="P118" s="1786">
        <v>503</v>
      </c>
      <c r="Q118" s="1786">
        <v>1.38</v>
      </c>
      <c r="R118" s="1786">
        <v>88</v>
      </c>
      <c r="S118" s="1786"/>
      <c r="T118" s="1786"/>
      <c r="U118" s="1786"/>
      <c r="V118" s="1786"/>
      <c r="W118" s="1786"/>
      <c r="X118" s="1786"/>
      <c r="Y118" s="1786"/>
      <c r="Z118" s="1786"/>
      <c r="AA118" s="1786"/>
      <c r="AB118" s="1786"/>
      <c r="AC118" s="1786"/>
      <c r="AD118" s="1786"/>
      <c r="AE118" s="1786"/>
      <c r="AF118" s="1786"/>
      <c r="AG118" s="1786"/>
      <c r="AH118" s="1786"/>
      <c r="AI118" s="1786"/>
      <c r="AJ118" s="1786"/>
      <c r="AK118" s="1786"/>
      <c r="AL118" s="1786"/>
      <c r="AM118" s="1786"/>
      <c r="AN118" s="1786"/>
      <c r="AO118" s="1786"/>
      <c r="AP118" s="1786"/>
      <c r="AQ118" s="1786"/>
      <c r="AR118" s="1786"/>
      <c r="AS118" s="1786"/>
      <c r="AT118" s="1786"/>
      <c r="AU118" s="1786"/>
      <c r="AV118" s="1786"/>
      <c r="AW118" s="1786"/>
      <c r="AX118" s="1786"/>
      <c r="AY118" s="1786"/>
      <c r="AZ118" s="1786"/>
      <c r="BA118" s="1786"/>
      <c r="BB118" s="1786"/>
      <c r="BC118" s="1786"/>
      <c r="BD118" s="1786"/>
      <c r="BE118" s="1786"/>
      <c r="BF118" s="1786"/>
      <c r="BG118" s="1786"/>
      <c r="BH118" s="1786"/>
      <c r="BI118" s="1786"/>
      <c r="BJ118" s="1786"/>
      <c r="BK118" s="1786"/>
      <c r="BL118" s="1786"/>
      <c r="BM118" s="1786"/>
      <c r="BN118" s="1786"/>
      <c r="BO118" s="1786"/>
    </row>
    <row r="119" spans="1:67" x14ac:dyDescent="0.25">
      <c r="A119" s="1787" t="s">
        <v>1815</v>
      </c>
      <c r="B119" s="1786"/>
      <c r="C119" s="1786"/>
      <c r="D119" s="1786"/>
      <c r="E119" s="1786"/>
      <c r="F119" s="1786"/>
      <c r="G119" s="1786"/>
      <c r="H119" s="1786"/>
      <c r="I119" s="1786"/>
      <c r="J119" s="1786"/>
      <c r="K119" s="1786"/>
      <c r="L119" s="1786"/>
      <c r="M119" s="1786">
        <v>0.4</v>
      </c>
      <c r="N119" s="1786"/>
      <c r="O119" s="1786">
        <v>269</v>
      </c>
      <c r="P119" s="1786">
        <v>459</v>
      </c>
      <c r="Q119" s="1786">
        <v>1</v>
      </c>
      <c r="R119" s="1786">
        <v>79</v>
      </c>
      <c r="S119" s="1786"/>
      <c r="T119" s="1786"/>
      <c r="U119" s="1786"/>
      <c r="V119" s="1786"/>
      <c r="W119" s="1786"/>
      <c r="X119" s="1786"/>
      <c r="Y119" s="1786"/>
      <c r="Z119" s="1786"/>
      <c r="AA119" s="1786"/>
      <c r="AB119" s="1786"/>
      <c r="AC119" s="1786"/>
      <c r="AD119" s="1786"/>
      <c r="AE119" s="1786"/>
      <c r="AF119" s="1786"/>
      <c r="AG119" s="1786"/>
      <c r="AH119" s="1786"/>
      <c r="AI119" s="1786"/>
      <c r="AJ119" s="1786"/>
      <c r="AK119" s="1786"/>
      <c r="AL119" s="1786"/>
      <c r="AM119" s="1786"/>
      <c r="AN119" s="1786"/>
      <c r="AO119" s="1786"/>
      <c r="AP119" s="1786"/>
      <c r="AQ119" s="1786"/>
      <c r="AR119" s="1786"/>
      <c r="AS119" s="1786"/>
      <c r="AT119" s="1786"/>
      <c r="AU119" s="1786"/>
      <c r="AV119" s="1786"/>
      <c r="AW119" s="1786"/>
      <c r="AX119" s="1786"/>
      <c r="AY119" s="1786"/>
      <c r="AZ119" s="1786"/>
      <c r="BA119" s="1786"/>
      <c r="BB119" s="1786"/>
      <c r="BC119" s="1786"/>
      <c r="BD119" s="1786"/>
      <c r="BE119" s="1786"/>
      <c r="BF119" s="1786"/>
      <c r="BG119" s="1786"/>
      <c r="BH119" s="1786"/>
      <c r="BI119" s="1786"/>
      <c r="BJ119" s="1786"/>
      <c r="BK119" s="1786"/>
      <c r="BL119" s="1786"/>
      <c r="BM119" s="1786"/>
      <c r="BN119" s="1786"/>
      <c r="BO119" s="1786"/>
    </row>
    <row r="120" spans="1:67" x14ac:dyDescent="0.25">
      <c r="A120" s="1787" t="s">
        <v>1814</v>
      </c>
      <c r="B120" s="1786"/>
      <c r="C120" s="1786"/>
      <c r="D120" s="1786"/>
      <c r="E120" s="1786"/>
      <c r="F120" s="1786"/>
      <c r="G120" s="1786"/>
      <c r="H120" s="1786"/>
      <c r="I120" s="1786"/>
      <c r="J120" s="1786"/>
      <c r="K120" s="1786"/>
      <c r="L120" s="1786"/>
      <c r="M120" s="1786">
        <v>0.11799999999999999</v>
      </c>
      <c r="N120" s="1786"/>
      <c r="O120" s="1786">
        <v>264</v>
      </c>
      <c r="P120" s="1786">
        <v>503</v>
      </c>
      <c r="Q120" s="1786">
        <v>1.38</v>
      </c>
      <c r="R120" s="1786">
        <v>88</v>
      </c>
      <c r="S120" s="1786"/>
      <c r="T120" s="1786"/>
      <c r="U120" s="1786"/>
      <c r="V120" s="1786"/>
      <c r="W120" s="1786"/>
      <c r="X120" s="1786"/>
      <c r="Y120" s="1786"/>
      <c r="Z120" s="1786"/>
      <c r="AA120" s="1786"/>
      <c r="AB120" s="1786"/>
      <c r="AC120" s="1786"/>
      <c r="AD120" s="1786"/>
      <c r="AE120" s="1786"/>
      <c r="AF120" s="1786"/>
      <c r="AG120" s="1786"/>
      <c r="AH120" s="1786"/>
      <c r="AI120" s="1786"/>
      <c r="AJ120" s="1786"/>
      <c r="AK120" s="1786"/>
      <c r="AL120" s="1786"/>
      <c r="AM120" s="1786"/>
      <c r="AN120" s="1786"/>
      <c r="AO120" s="1786"/>
      <c r="AP120" s="1786"/>
      <c r="AQ120" s="1786"/>
      <c r="AR120" s="1786"/>
      <c r="AS120" s="1786"/>
      <c r="AT120" s="1786"/>
      <c r="AU120" s="1786"/>
      <c r="AV120" s="1786"/>
      <c r="AW120" s="1786"/>
      <c r="AX120" s="1786"/>
      <c r="AY120" s="1786"/>
      <c r="AZ120" s="1786"/>
      <c r="BA120" s="1786"/>
      <c r="BB120" s="1786"/>
      <c r="BC120" s="1786"/>
      <c r="BD120" s="1786"/>
      <c r="BE120" s="1786"/>
      <c r="BF120" s="1786"/>
      <c r="BG120" s="1786"/>
      <c r="BH120" s="1786"/>
      <c r="BI120" s="1786"/>
      <c r="BJ120" s="1786"/>
      <c r="BK120" s="1786"/>
      <c r="BL120" s="1786"/>
      <c r="BM120" s="1786"/>
      <c r="BN120" s="1786"/>
      <c r="BO120" s="1786"/>
    </row>
    <row r="121" spans="1:67" x14ac:dyDescent="0.25">
      <c r="A121" s="1787" t="s">
        <v>1813</v>
      </c>
      <c r="B121" s="1786"/>
      <c r="C121" s="1786"/>
      <c r="D121" s="1786"/>
      <c r="E121" s="1786"/>
      <c r="F121" s="1786"/>
      <c r="G121" s="1786"/>
      <c r="H121" s="1786"/>
      <c r="I121" s="1786"/>
      <c r="J121" s="1786"/>
      <c r="K121" s="1786"/>
      <c r="L121" s="1786"/>
      <c r="M121" s="1786">
        <v>2.4</v>
      </c>
      <c r="N121" s="1786" t="s">
        <v>1766</v>
      </c>
      <c r="O121" s="1786">
        <v>44</v>
      </c>
      <c r="P121" s="1786">
        <v>46</v>
      </c>
      <c r="Q121" s="1786" t="s">
        <v>1760</v>
      </c>
      <c r="R121" s="1786">
        <v>86</v>
      </c>
      <c r="S121" s="1786"/>
      <c r="T121" s="1786"/>
      <c r="U121" s="1786"/>
      <c r="V121" s="1786"/>
      <c r="W121" s="1786"/>
      <c r="X121" s="1786"/>
      <c r="Y121" s="1786"/>
      <c r="Z121" s="1786"/>
      <c r="AA121" s="1786"/>
      <c r="AB121" s="1786"/>
      <c r="AC121" s="1786"/>
      <c r="AD121" s="1786"/>
      <c r="AE121" s="1786"/>
      <c r="AF121" s="1786"/>
      <c r="AG121" s="1786"/>
      <c r="AH121" s="1786"/>
      <c r="AI121" s="1786"/>
      <c r="AJ121" s="1786"/>
      <c r="AK121" s="1786"/>
      <c r="AL121" s="1786"/>
      <c r="AM121" s="1786"/>
      <c r="AN121" s="1786"/>
      <c r="AO121" s="1786"/>
      <c r="AP121" s="1786"/>
      <c r="AQ121" s="1786"/>
      <c r="AR121" s="1786"/>
      <c r="AS121" s="1786"/>
      <c r="AT121" s="1786"/>
      <c r="AU121" s="1786"/>
      <c r="AV121" s="1786"/>
      <c r="AW121" s="1786"/>
      <c r="AX121" s="1786"/>
      <c r="AY121" s="1786"/>
      <c r="AZ121" s="1786"/>
      <c r="BA121" s="1786"/>
      <c r="BB121" s="1786"/>
      <c r="BC121" s="1786"/>
      <c r="BD121" s="1786"/>
      <c r="BE121" s="1786"/>
      <c r="BF121" s="1786"/>
      <c r="BG121" s="1786"/>
      <c r="BH121" s="1786"/>
      <c r="BI121" s="1786"/>
      <c r="BJ121" s="1786"/>
      <c r="BK121" s="1786"/>
      <c r="BL121" s="1786"/>
      <c r="BM121" s="1786"/>
      <c r="BN121" s="1786"/>
      <c r="BO121" s="1786"/>
    </row>
    <row r="122" spans="1:67" x14ac:dyDescent="0.25">
      <c r="A122" s="1787" t="s">
        <v>1812</v>
      </c>
      <c r="B122" s="1786"/>
      <c r="C122" s="1786"/>
      <c r="D122" s="1786"/>
      <c r="E122" s="1786"/>
      <c r="F122" s="1786"/>
      <c r="G122" s="1786"/>
      <c r="H122" s="1786"/>
      <c r="I122" s="1786"/>
      <c r="J122" s="1786"/>
      <c r="K122" s="1786"/>
      <c r="L122" s="1786"/>
      <c r="M122" s="1786">
        <v>2.16</v>
      </c>
      <c r="N122" s="1786">
        <v>6.5000000000000002E-2</v>
      </c>
      <c r="O122" s="1786">
        <v>42.2</v>
      </c>
      <c r="P122" s="1786">
        <v>45.9</v>
      </c>
      <c r="Q122" s="1786">
        <v>1.76</v>
      </c>
      <c r="R122" s="1786">
        <v>86</v>
      </c>
      <c r="S122" s="1786"/>
      <c r="T122" s="1786"/>
      <c r="U122" s="1786"/>
      <c r="V122" s="1786"/>
      <c r="W122" s="1786"/>
      <c r="X122" s="1786"/>
      <c r="Y122" s="1786"/>
      <c r="Z122" s="1786"/>
      <c r="AA122" s="1786"/>
      <c r="AB122" s="1786"/>
      <c r="AC122" s="1786"/>
      <c r="AD122" s="1786"/>
      <c r="AE122" s="1786"/>
      <c r="AF122" s="1786"/>
      <c r="AG122" s="1786"/>
      <c r="AH122" s="1786"/>
      <c r="AI122" s="1786"/>
      <c r="AJ122" s="1786"/>
      <c r="AK122" s="1786"/>
      <c r="AL122" s="1786"/>
      <c r="AM122" s="1786"/>
      <c r="AN122" s="1786"/>
      <c r="AO122" s="1786"/>
      <c r="AP122" s="1786"/>
      <c r="AQ122" s="1786"/>
      <c r="AR122" s="1786"/>
      <c r="AS122" s="1786"/>
      <c r="AT122" s="1786"/>
      <c r="AU122" s="1786"/>
      <c r="AV122" s="1786"/>
      <c r="AW122" s="1786"/>
      <c r="AX122" s="1786"/>
      <c r="AY122" s="1786"/>
      <c r="AZ122" s="1786"/>
      <c r="BA122" s="1786"/>
      <c r="BB122" s="1786"/>
      <c r="BC122" s="1786"/>
      <c r="BD122" s="1786"/>
      <c r="BE122" s="1786"/>
      <c r="BF122" s="1786"/>
      <c r="BG122" s="1786"/>
      <c r="BH122" s="1786"/>
      <c r="BI122" s="1786"/>
      <c r="BJ122" s="1786"/>
      <c r="BK122" s="1786"/>
      <c r="BL122" s="1786"/>
      <c r="BM122" s="1786"/>
      <c r="BN122" s="1786"/>
      <c r="BO122" s="1786"/>
    </row>
    <row r="123" spans="1:67" x14ac:dyDescent="0.25">
      <c r="A123" s="1787" t="s">
        <v>1811</v>
      </c>
      <c r="B123" s="1786"/>
      <c r="C123" s="1786"/>
      <c r="D123" s="1786"/>
      <c r="E123" s="1786"/>
      <c r="F123" s="1786"/>
      <c r="G123" s="1786"/>
      <c r="H123" s="1786"/>
      <c r="I123" s="1786"/>
      <c r="J123" s="1786"/>
      <c r="K123" s="1786"/>
      <c r="L123" s="1786"/>
      <c r="M123" s="1786"/>
      <c r="N123" s="1786"/>
      <c r="O123" s="1786">
        <v>315</v>
      </c>
      <c r="P123" s="1786">
        <v>24</v>
      </c>
      <c r="Q123" s="1786">
        <v>7</v>
      </c>
      <c r="R123" s="1786">
        <v>145</v>
      </c>
      <c r="S123" s="1786"/>
      <c r="T123" s="1786"/>
      <c r="U123" s="1786"/>
      <c r="V123" s="1786"/>
      <c r="W123" s="1786"/>
      <c r="X123" s="1786"/>
      <c r="Y123" s="1786"/>
      <c r="Z123" s="1786"/>
      <c r="AA123" s="1786"/>
      <c r="AB123" s="1786"/>
      <c r="AC123" s="1786"/>
      <c r="AD123" s="1786"/>
      <c r="AE123" s="1786"/>
      <c r="AF123" s="1786"/>
      <c r="AG123" s="1786"/>
      <c r="AH123" s="1786"/>
      <c r="AI123" s="1786"/>
      <c r="AJ123" s="1786"/>
      <c r="AK123" s="1786"/>
      <c r="AL123" s="1786"/>
      <c r="AM123" s="1786"/>
      <c r="AN123" s="1786"/>
      <c r="AO123" s="1786"/>
      <c r="AP123" s="1786"/>
      <c r="AQ123" s="1786"/>
      <c r="AR123" s="1786"/>
      <c r="AS123" s="1786"/>
      <c r="AT123" s="1786"/>
      <c r="AU123" s="1786"/>
      <c r="AV123" s="1786"/>
      <c r="AW123" s="1786"/>
      <c r="AX123" s="1786"/>
      <c r="AY123" s="1786"/>
      <c r="AZ123" s="1786"/>
      <c r="BA123" s="1786"/>
      <c r="BB123" s="1786"/>
      <c r="BC123" s="1786"/>
      <c r="BD123" s="1786"/>
      <c r="BE123" s="1786"/>
      <c r="BF123" s="1786"/>
      <c r="BG123" s="1786"/>
      <c r="BH123" s="1786"/>
      <c r="BI123" s="1786"/>
      <c r="BJ123" s="1786"/>
      <c r="BK123" s="1786"/>
      <c r="BL123" s="1786"/>
      <c r="BM123" s="1786"/>
      <c r="BN123" s="1786"/>
      <c r="BO123" s="1786"/>
    </row>
    <row r="124" spans="1:67" x14ac:dyDescent="0.25">
      <c r="A124" s="1787" t="s">
        <v>1810</v>
      </c>
      <c r="B124" s="1786"/>
      <c r="C124" s="1786"/>
      <c r="D124" s="1786"/>
      <c r="E124" s="1786"/>
      <c r="F124" s="1786"/>
      <c r="G124" s="1786"/>
      <c r="H124" s="1786"/>
      <c r="I124" s="1786"/>
      <c r="J124" s="1786"/>
      <c r="K124" s="1786"/>
      <c r="L124" s="1786"/>
      <c r="M124" s="1786"/>
      <c r="N124" s="1786"/>
      <c r="O124" s="1786">
        <v>298</v>
      </c>
      <c r="P124" s="1786">
        <v>21.2</v>
      </c>
      <c r="Q124" s="1786">
        <v>7.99</v>
      </c>
      <c r="R124" s="1786">
        <v>138</v>
      </c>
      <c r="S124" s="1786"/>
      <c r="T124" s="1786"/>
      <c r="U124" s="1786"/>
      <c r="V124" s="1786"/>
      <c r="W124" s="1786"/>
      <c r="X124" s="1786"/>
      <c r="Y124" s="1786"/>
      <c r="Z124" s="1786"/>
      <c r="AA124" s="1786"/>
      <c r="AB124" s="1786"/>
      <c r="AC124" s="1786"/>
      <c r="AD124" s="1786"/>
      <c r="AE124" s="1786"/>
      <c r="AF124" s="1786"/>
      <c r="AG124" s="1786"/>
      <c r="AH124" s="1786"/>
      <c r="AI124" s="1786"/>
      <c r="AJ124" s="1786"/>
      <c r="AK124" s="1786"/>
      <c r="AL124" s="1786"/>
      <c r="AM124" s="1786"/>
      <c r="AN124" s="1786"/>
      <c r="AO124" s="1786"/>
      <c r="AP124" s="1786"/>
      <c r="AQ124" s="1786"/>
      <c r="AR124" s="1786"/>
      <c r="AS124" s="1786"/>
      <c r="AT124" s="1786"/>
      <c r="AU124" s="1786"/>
      <c r="AV124" s="1786"/>
      <c r="AW124" s="1786"/>
      <c r="AX124" s="1786"/>
      <c r="AY124" s="1786"/>
      <c r="AZ124" s="1786"/>
      <c r="BA124" s="1786"/>
      <c r="BB124" s="1786"/>
      <c r="BC124" s="1786"/>
      <c r="BD124" s="1786"/>
      <c r="BE124" s="1786"/>
      <c r="BF124" s="1786"/>
      <c r="BG124" s="1786"/>
      <c r="BH124" s="1786"/>
      <c r="BI124" s="1786"/>
      <c r="BJ124" s="1786"/>
      <c r="BK124" s="1786"/>
      <c r="BL124" s="1786"/>
      <c r="BM124" s="1786"/>
      <c r="BN124" s="1786"/>
      <c r="BO124" s="1786"/>
    </row>
    <row r="125" spans="1:67" x14ac:dyDescent="0.25">
      <c r="A125" s="1787" t="s">
        <v>1811</v>
      </c>
      <c r="B125" s="1786"/>
      <c r="C125" s="1786"/>
      <c r="D125" s="1786"/>
      <c r="E125" s="1786"/>
      <c r="F125" s="1786"/>
      <c r="G125" s="1786"/>
      <c r="H125" s="1786"/>
      <c r="I125" s="1786"/>
      <c r="J125" s="1786"/>
      <c r="K125" s="1786"/>
      <c r="L125" s="1786"/>
      <c r="M125" s="1786"/>
      <c r="N125" s="1786"/>
      <c r="O125" s="1786">
        <v>307</v>
      </c>
      <c r="P125" s="1786">
        <v>22</v>
      </c>
      <c r="Q125" s="1786">
        <v>5</v>
      </c>
      <c r="R125" s="1786">
        <v>145</v>
      </c>
      <c r="S125" s="1786"/>
      <c r="T125" s="1786"/>
      <c r="U125" s="1786"/>
      <c r="V125" s="1786"/>
      <c r="W125" s="1786"/>
      <c r="X125" s="1786"/>
      <c r="Y125" s="1786"/>
      <c r="Z125" s="1786"/>
      <c r="AA125" s="1786"/>
      <c r="AB125" s="1786"/>
      <c r="AC125" s="1786"/>
      <c r="AD125" s="1786"/>
      <c r="AE125" s="1786"/>
      <c r="AF125" s="1786"/>
      <c r="AG125" s="1786"/>
      <c r="AH125" s="1786"/>
      <c r="AI125" s="1786"/>
      <c r="AJ125" s="1786"/>
      <c r="AK125" s="1786"/>
      <c r="AL125" s="1786"/>
      <c r="AM125" s="1786"/>
      <c r="AN125" s="1786"/>
      <c r="AO125" s="1786"/>
      <c r="AP125" s="1786"/>
      <c r="AQ125" s="1786"/>
      <c r="AR125" s="1786"/>
      <c r="AS125" s="1786"/>
      <c r="AT125" s="1786"/>
      <c r="AU125" s="1786"/>
      <c r="AV125" s="1786"/>
      <c r="AW125" s="1786"/>
      <c r="AX125" s="1786"/>
      <c r="AY125" s="1786"/>
      <c r="AZ125" s="1786"/>
      <c r="BA125" s="1786"/>
      <c r="BB125" s="1786"/>
      <c r="BC125" s="1786"/>
      <c r="BD125" s="1786"/>
      <c r="BE125" s="1786"/>
      <c r="BF125" s="1786"/>
      <c r="BG125" s="1786"/>
      <c r="BH125" s="1786"/>
      <c r="BI125" s="1786"/>
      <c r="BJ125" s="1786"/>
      <c r="BK125" s="1786"/>
      <c r="BL125" s="1786"/>
      <c r="BM125" s="1786"/>
      <c r="BN125" s="1786"/>
      <c r="BO125" s="1786"/>
    </row>
    <row r="126" spans="1:67" x14ac:dyDescent="0.25">
      <c r="A126" s="1787" t="s">
        <v>1810</v>
      </c>
      <c r="B126" s="1786"/>
      <c r="C126" s="1786"/>
      <c r="D126" s="1786"/>
      <c r="E126" s="1786"/>
      <c r="F126" s="1786"/>
      <c r="G126" s="1786"/>
      <c r="H126" s="1786"/>
      <c r="I126" s="1786"/>
      <c r="J126" s="1786"/>
      <c r="K126" s="1786"/>
      <c r="L126" s="1786"/>
      <c r="M126" s="1786"/>
      <c r="N126" s="1786"/>
      <c r="O126" s="1786">
        <v>298</v>
      </c>
      <c r="P126" s="1786">
        <v>21.2</v>
      </c>
      <c r="Q126" s="1786">
        <v>7.99</v>
      </c>
      <c r="R126" s="1786">
        <v>138</v>
      </c>
      <c r="S126" s="1786"/>
      <c r="T126" s="1786"/>
      <c r="U126" s="1786"/>
      <c r="V126" s="1786"/>
      <c r="W126" s="1786"/>
      <c r="X126" s="1786"/>
      <c r="Y126" s="1786"/>
      <c r="Z126" s="1786"/>
      <c r="AA126" s="1786"/>
      <c r="AB126" s="1786"/>
      <c r="AC126" s="1786"/>
      <c r="AD126" s="1786"/>
      <c r="AE126" s="1786"/>
      <c r="AF126" s="1786"/>
      <c r="AG126" s="1786"/>
      <c r="AH126" s="1786"/>
      <c r="AI126" s="1786"/>
      <c r="AJ126" s="1786"/>
      <c r="AK126" s="1786"/>
      <c r="AL126" s="1786"/>
      <c r="AM126" s="1786"/>
      <c r="AN126" s="1786"/>
      <c r="AO126" s="1786"/>
      <c r="AP126" s="1786"/>
      <c r="AQ126" s="1786"/>
      <c r="AR126" s="1786"/>
      <c r="AS126" s="1786"/>
      <c r="AT126" s="1786"/>
      <c r="AU126" s="1786"/>
      <c r="AV126" s="1786"/>
      <c r="AW126" s="1786"/>
      <c r="AX126" s="1786"/>
      <c r="AY126" s="1786"/>
      <c r="AZ126" s="1786"/>
      <c r="BA126" s="1786"/>
      <c r="BB126" s="1786"/>
      <c r="BC126" s="1786"/>
      <c r="BD126" s="1786"/>
      <c r="BE126" s="1786"/>
      <c r="BF126" s="1786"/>
      <c r="BG126" s="1786"/>
      <c r="BH126" s="1786"/>
      <c r="BI126" s="1786"/>
      <c r="BJ126" s="1786"/>
      <c r="BK126" s="1786"/>
      <c r="BL126" s="1786"/>
      <c r="BM126" s="1786"/>
      <c r="BN126" s="1786"/>
      <c r="BO126" s="1786"/>
    </row>
    <row r="127" spans="1:67" x14ac:dyDescent="0.25">
      <c r="A127" s="1787" t="s">
        <v>1809</v>
      </c>
      <c r="B127" s="1786"/>
      <c r="C127" s="1786"/>
      <c r="D127" s="1786"/>
      <c r="E127" s="1786"/>
      <c r="F127" s="1786"/>
      <c r="G127" s="1786"/>
      <c r="H127" s="1786"/>
      <c r="I127" s="1786"/>
      <c r="J127" s="1786"/>
      <c r="K127" s="1786"/>
      <c r="L127" s="1786"/>
      <c r="M127" s="1786">
        <v>1.1000000000000001</v>
      </c>
      <c r="N127" s="1786"/>
      <c r="O127" s="1786">
        <v>5930</v>
      </c>
      <c r="P127" s="1786">
        <v>68</v>
      </c>
      <c r="Q127" s="1786">
        <v>135</v>
      </c>
      <c r="R127" s="1786">
        <v>27</v>
      </c>
      <c r="S127" s="1786"/>
      <c r="T127" s="1786"/>
      <c r="U127" s="1786"/>
      <c r="V127" s="1786"/>
      <c r="W127" s="1786"/>
      <c r="X127" s="1786"/>
      <c r="Y127" s="1786"/>
      <c r="Z127" s="1786"/>
      <c r="AA127" s="1786"/>
      <c r="AB127" s="1786"/>
      <c r="AC127" s="1786"/>
      <c r="AD127" s="1786"/>
      <c r="AE127" s="1786"/>
      <c r="AF127" s="1786"/>
      <c r="AG127" s="1786"/>
      <c r="AH127" s="1786"/>
      <c r="AI127" s="1786"/>
      <c r="AJ127" s="1786"/>
      <c r="AK127" s="1786"/>
      <c r="AL127" s="1786"/>
      <c r="AM127" s="1786"/>
      <c r="AN127" s="1786"/>
      <c r="AO127" s="1786"/>
      <c r="AP127" s="1786"/>
      <c r="AQ127" s="1786"/>
      <c r="AR127" s="1786"/>
      <c r="AS127" s="1786"/>
      <c r="AT127" s="1786"/>
      <c r="AU127" s="1786"/>
      <c r="AV127" s="1786"/>
      <c r="AW127" s="1786"/>
      <c r="AX127" s="1786"/>
      <c r="AY127" s="1786"/>
      <c r="AZ127" s="1786"/>
      <c r="BA127" s="1786"/>
      <c r="BB127" s="1786"/>
      <c r="BC127" s="1786"/>
      <c r="BD127" s="1786"/>
      <c r="BE127" s="1786"/>
      <c r="BF127" s="1786"/>
      <c r="BG127" s="1786"/>
      <c r="BH127" s="1786"/>
      <c r="BI127" s="1786"/>
      <c r="BJ127" s="1786"/>
      <c r="BK127" s="1786"/>
      <c r="BL127" s="1786"/>
      <c r="BM127" s="1786"/>
      <c r="BN127" s="1786"/>
      <c r="BO127" s="1786"/>
    </row>
    <row r="128" spans="1:67" x14ac:dyDescent="0.25">
      <c r="A128" s="1787" t="s">
        <v>1808</v>
      </c>
      <c r="B128" s="1786"/>
      <c r="C128" s="1786"/>
      <c r="D128" s="1786"/>
      <c r="E128" s="1786"/>
      <c r="F128" s="1786"/>
      <c r="G128" s="1786"/>
      <c r="H128" s="1786"/>
      <c r="I128" s="1786"/>
      <c r="J128" s="1786"/>
      <c r="K128" s="1786"/>
      <c r="L128" s="1786"/>
      <c r="M128" s="1786">
        <v>0.89</v>
      </c>
      <c r="N128" s="1786"/>
      <c r="O128" s="1786">
        <v>6070</v>
      </c>
      <c r="P128" s="1786">
        <v>73</v>
      </c>
      <c r="Q128" s="1786">
        <v>138</v>
      </c>
      <c r="R128" s="1786">
        <v>24</v>
      </c>
      <c r="S128" s="1786"/>
      <c r="T128" s="1786"/>
      <c r="U128" s="1786"/>
      <c r="V128" s="1786"/>
      <c r="W128" s="1786"/>
      <c r="X128" s="1786"/>
      <c r="Y128" s="1786"/>
      <c r="Z128" s="1786"/>
      <c r="AA128" s="1786"/>
      <c r="AB128" s="1786"/>
      <c r="AC128" s="1786"/>
      <c r="AD128" s="1786"/>
      <c r="AE128" s="1786"/>
      <c r="AF128" s="1786"/>
      <c r="AG128" s="1786"/>
      <c r="AH128" s="1786"/>
      <c r="AI128" s="1786"/>
      <c r="AJ128" s="1786"/>
      <c r="AK128" s="1786"/>
      <c r="AL128" s="1786"/>
      <c r="AM128" s="1786"/>
      <c r="AN128" s="1786"/>
      <c r="AO128" s="1786"/>
      <c r="AP128" s="1786"/>
      <c r="AQ128" s="1786"/>
      <c r="AR128" s="1786"/>
      <c r="AS128" s="1786"/>
      <c r="AT128" s="1786"/>
      <c r="AU128" s="1786"/>
      <c r="AV128" s="1786"/>
      <c r="AW128" s="1786"/>
      <c r="AX128" s="1786"/>
      <c r="AY128" s="1786"/>
      <c r="AZ128" s="1786"/>
      <c r="BA128" s="1786"/>
      <c r="BB128" s="1786"/>
      <c r="BC128" s="1786"/>
      <c r="BD128" s="1786"/>
      <c r="BE128" s="1786"/>
      <c r="BF128" s="1786"/>
      <c r="BG128" s="1786"/>
      <c r="BH128" s="1786"/>
      <c r="BI128" s="1786"/>
      <c r="BJ128" s="1786"/>
      <c r="BK128" s="1786"/>
      <c r="BL128" s="1786"/>
      <c r="BM128" s="1786"/>
      <c r="BN128" s="1786"/>
      <c r="BO128" s="1786"/>
    </row>
    <row r="129" spans="1:67" x14ac:dyDescent="0.25">
      <c r="A129" s="1787" t="s">
        <v>1809</v>
      </c>
      <c r="B129" s="1786"/>
      <c r="C129" s="1786"/>
      <c r="D129" s="1786"/>
      <c r="E129" s="1786"/>
      <c r="F129" s="1786"/>
      <c r="G129" s="1786"/>
      <c r="H129" s="1786"/>
      <c r="I129" s="1786"/>
      <c r="J129" s="1786"/>
      <c r="K129" s="1786"/>
      <c r="L129" s="1786"/>
      <c r="M129" s="1786">
        <v>1.2</v>
      </c>
      <c r="N129" s="1786"/>
      <c r="O129" s="1786">
        <v>5770</v>
      </c>
      <c r="P129" s="1786">
        <v>67</v>
      </c>
      <c r="Q129" s="1786">
        <v>132</v>
      </c>
      <c r="R129" s="1786">
        <v>24</v>
      </c>
      <c r="S129" s="1786"/>
      <c r="T129" s="1786"/>
      <c r="U129" s="1786"/>
      <c r="V129" s="1786"/>
      <c r="W129" s="1786"/>
      <c r="X129" s="1786"/>
      <c r="Y129" s="1786"/>
      <c r="Z129" s="1786"/>
      <c r="AA129" s="1786"/>
      <c r="AB129" s="1786"/>
      <c r="AC129" s="1786"/>
      <c r="AD129" s="1786"/>
      <c r="AE129" s="1786"/>
      <c r="AF129" s="1786"/>
      <c r="AG129" s="1786"/>
      <c r="AH129" s="1786"/>
      <c r="AI129" s="1786"/>
      <c r="AJ129" s="1786"/>
      <c r="AK129" s="1786"/>
      <c r="AL129" s="1786"/>
      <c r="AM129" s="1786"/>
      <c r="AN129" s="1786"/>
      <c r="AO129" s="1786"/>
      <c r="AP129" s="1786"/>
      <c r="AQ129" s="1786"/>
      <c r="AR129" s="1786"/>
      <c r="AS129" s="1786"/>
      <c r="AT129" s="1786"/>
      <c r="AU129" s="1786"/>
      <c r="AV129" s="1786"/>
      <c r="AW129" s="1786"/>
      <c r="AX129" s="1786"/>
      <c r="AY129" s="1786"/>
      <c r="AZ129" s="1786"/>
      <c r="BA129" s="1786"/>
      <c r="BB129" s="1786"/>
      <c r="BC129" s="1786"/>
      <c r="BD129" s="1786"/>
      <c r="BE129" s="1786"/>
      <c r="BF129" s="1786"/>
      <c r="BG129" s="1786"/>
      <c r="BH129" s="1786"/>
      <c r="BI129" s="1786"/>
      <c r="BJ129" s="1786"/>
      <c r="BK129" s="1786"/>
      <c r="BL129" s="1786"/>
      <c r="BM129" s="1786"/>
      <c r="BN129" s="1786"/>
      <c r="BO129" s="1786"/>
    </row>
    <row r="130" spans="1:67" x14ac:dyDescent="0.25">
      <c r="A130" s="1787" t="s">
        <v>1808</v>
      </c>
      <c r="B130" s="1786"/>
      <c r="C130" s="1786"/>
      <c r="D130" s="1786"/>
      <c r="E130" s="1786"/>
      <c r="F130" s="1786"/>
      <c r="G130" s="1786"/>
      <c r="H130" s="1786"/>
      <c r="I130" s="1786"/>
      <c r="J130" s="1786"/>
      <c r="K130" s="1786"/>
      <c r="L130" s="1786"/>
      <c r="M130" s="1786">
        <v>0.89</v>
      </c>
      <c r="N130" s="1786"/>
      <c r="O130" s="1786">
        <v>6070</v>
      </c>
      <c r="P130" s="1786">
        <v>73</v>
      </c>
      <c r="Q130" s="1786">
        <v>138</v>
      </c>
      <c r="R130" s="1786">
        <v>24</v>
      </c>
      <c r="S130" s="1786"/>
      <c r="T130" s="1786"/>
      <c r="U130" s="1786"/>
      <c r="V130" s="1786"/>
      <c r="W130" s="1786"/>
      <c r="X130" s="1786"/>
      <c r="Y130" s="1786"/>
      <c r="Z130" s="1786"/>
      <c r="AA130" s="1786"/>
      <c r="AB130" s="1786"/>
      <c r="AC130" s="1786"/>
      <c r="AD130" s="1786"/>
      <c r="AE130" s="1786"/>
      <c r="AF130" s="1786"/>
      <c r="AG130" s="1786"/>
      <c r="AH130" s="1786"/>
      <c r="AI130" s="1786"/>
      <c r="AJ130" s="1786"/>
      <c r="AK130" s="1786"/>
      <c r="AL130" s="1786"/>
      <c r="AM130" s="1786"/>
      <c r="AN130" s="1786"/>
      <c r="AO130" s="1786"/>
      <c r="AP130" s="1786"/>
      <c r="AQ130" s="1786"/>
      <c r="AR130" s="1786"/>
      <c r="AS130" s="1786"/>
      <c r="AT130" s="1786"/>
      <c r="AU130" s="1786"/>
      <c r="AV130" s="1786"/>
      <c r="AW130" s="1786"/>
      <c r="AX130" s="1786"/>
      <c r="AY130" s="1786"/>
      <c r="AZ130" s="1786"/>
      <c r="BA130" s="1786"/>
      <c r="BB130" s="1786"/>
      <c r="BC130" s="1786"/>
      <c r="BD130" s="1786"/>
      <c r="BE130" s="1786"/>
      <c r="BF130" s="1786"/>
      <c r="BG130" s="1786"/>
      <c r="BH130" s="1786"/>
      <c r="BI130" s="1786"/>
      <c r="BJ130" s="1786"/>
      <c r="BK130" s="1786"/>
      <c r="BL130" s="1786"/>
      <c r="BM130" s="1786"/>
      <c r="BN130" s="1786"/>
      <c r="BO130" s="1786"/>
    </row>
    <row r="131" spans="1:67" x14ac:dyDescent="0.25">
      <c r="A131" s="1787" t="s">
        <v>1809</v>
      </c>
      <c r="B131" s="1786"/>
      <c r="C131" s="1786"/>
      <c r="D131" s="1786"/>
      <c r="E131" s="1786"/>
      <c r="F131" s="1786"/>
      <c r="G131" s="1786"/>
      <c r="H131" s="1786"/>
      <c r="I131" s="1786"/>
      <c r="J131" s="1786"/>
      <c r="K131" s="1786"/>
      <c r="L131" s="1786"/>
      <c r="M131" s="1786">
        <v>1.2</v>
      </c>
      <c r="N131" s="1786"/>
      <c r="O131" s="1786">
        <v>5860</v>
      </c>
      <c r="P131" s="1786">
        <v>70</v>
      </c>
      <c r="Q131" s="1786">
        <v>139</v>
      </c>
      <c r="R131" s="1786">
        <v>24</v>
      </c>
      <c r="S131" s="1786"/>
      <c r="T131" s="1786"/>
      <c r="U131" s="1786"/>
      <c r="V131" s="1786"/>
      <c r="W131" s="1786"/>
      <c r="X131" s="1786"/>
      <c r="Y131" s="1786"/>
      <c r="Z131" s="1786"/>
      <c r="AA131" s="1786"/>
      <c r="AB131" s="1786"/>
      <c r="AC131" s="1786"/>
      <c r="AD131" s="1786"/>
      <c r="AE131" s="1786"/>
      <c r="AF131" s="1786"/>
      <c r="AG131" s="1786"/>
      <c r="AH131" s="1786"/>
      <c r="AI131" s="1786"/>
      <c r="AJ131" s="1786"/>
      <c r="AK131" s="1786"/>
      <c r="AL131" s="1786"/>
      <c r="AM131" s="1786"/>
      <c r="AN131" s="1786"/>
      <c r="AO131" s="1786"/>
      <c r="AP131" s="1786"/>
      <c r="AQ131" s="1786"/>
      <c r="AR131" s="1786"/>
      <c r="AS131" s="1786"/>
      <c r="AT131" s="1786"/>
      <c r="AU131" s="1786"/>
      <c r="AV131" s="1786"/>
      <c r="AW131" s="1786"/>
      <c r="AX131" s="1786"/>
      <c r="AY131" s="1786"/>
      <c r="AZ131" s="1786"/>
      <c r="BA131" s="1786"/>
      <c r="BB131" s="1786"/>
      <c r="BC131" s="1786"/>
      <c r="BD131" s="1786"/>
      <c r="BE131" s="1786"/>
      <c r="BF131" s="1786"/>
      <c r="BG131" s="1786"/>
      <c r="BH131" s="1786"/>
      <c r="BI131" s="1786"/>
      <c r="BJ131" s="1786"/>
      <c r="BK131" s="1786"/>
      <c r="BL131" s="1786"/>
      <c r="BM131" s="1786"/>
      <c r="BN131" s="1786"/>
      <c r="BO131" s="1786"/>
    </row>
    <row r="132" spans="1:67" x14ac:dyDescent="0.25">
      <c r="A132" s="1787" t="s">
        <v>1808</v>
      </c>
      <c r="B132" s="1786"/>
      <c r="C132" s="1786"/>
      <c r="D132" s="1786"/>
      <c r="E132" s="1786"/>
      <c r="F132" s="1786"/>
      <c r="G132" s="1786"/>
      <c r="H132" s="1786"/>
      <c r="I132" s="1786"/>
      <c r="J132" s="1786"/>
      <c r="K132" s="1786"/>
      <c r="L132" s="1786"/>
      <c r="M132" s="1786">
        <v>0.89</v>
      </c>
      <c r="N132" s="1786"/>
      <c r="O132" s="1786">
        <v>6070</v>
      </c>
      <c r="P132" s="1786">
        <v>73</v>
      </c>
      <c r="Q132" s="1786">
        <v>138</v>
      </c>
      <c r="R132" s="1786">
        <v>24</v>
      </c>
      <c r="S132" s="1786"/>
      <c r="T132" s="1786"/>
      <c r="U132" s="1786"/>
      <c r="V132" s="1786"/>
      <c r="W132" s="1786"/>
      <c r="X132" s="1786"/>
      <c r="Y132" s="1786"/>
      <c r="Z132" s="1786"/>
      <c r="AA132" s="1786"/>
      <c r="AB132" s="1786"/>
      <c r="AC132" s="1786"/>
      <c r="AD132" s="1786"/>
      <c r="AE132" s="1786"/>
      <c r="AF132" s="1786"/>
      <c r="AG132" s="1786"/>
      <c r="AH132" s="1786"/>
      <c r="AI132" s="1786"/>
      <c r="AJ132" s="1786"/>
      <c r="AK132" s="1786"/>
      <c r="AL132" s="1786"/>
      <c r="AM132" s="1786"/>
      <c r="AN132" s="1786"/>
      <c r="AO132" s="1786"/>
      <c r="AP132" s="1786"/>
      <c r="AQ132" s="1786"/>
      <c r="AR132" s="1786"/>
      <c r="AS132" s="1786"/>
      <c r="AT132" s="1786"/>
      <c r="AU132" s="1786"/>
      <c r="AV132" s="1786"/>
      <c r="AW132" s="1786"/>
      <c r="AX132" s="1786"/>
      <c r="AY132" s="1786"/>
      <c r="AZ132" s="1786"/>
      <c r="BA132" s="1786"/>
      <c r="BB132" s="1786"/>
      <c r="BC132" s="1786"/>
      <c r="BD132" s="1786"/>
      <c r="BE132" s="1786"/>
      <c r="BF132" s="1786"/>
      <c r="BG132" s="1786"/>
      <c r="BH132" s="1786"/>
      <c r="BI132" s="1786"/>
      <c r="BJ132" s="1786"/>
      <c r="BK132" s="1786"/>
      <c r="BL132" s="1786"/>
      <c r="BM132" s="1786"/>
      <c r="BN132" s="1786"/>
      <c r="BO132" s="1786"/>
    </row>
    <row r="133" spans="1:67" x14ac:dyDescent="0.25">
      <c r="A133" s="1787" t="s">
        <v>1807</v>
      </c>
      <c r="B133" s="1786">
        <v>14.7</v>
      </c>
      <c r="C133" s="1786"/>
      <c r="D133" s="1786"/>
      <c r="E133" s="1786"/>
      <c r="F133" s="1786"/>
      <c r="G133" s="1786"/>
      <c r="H133" s="1786"/>
      <c r="I133" s="1786"/>
      <c r="J133" s="1786"/>
      <c r="K133" s="1786"/>
      <c r="L133" s="1786"/>
      <c r="M133" s="1786"/>
      <c r="N133" s="1786"/>
      <c r="O133" s="1786"/>
      <c r="P133" s="1786"/>
      <c r="Q133" s="1786"/>
      <c r="R133" s="1786"/>
      <c r="S133" s="1786"/>
      <c r="T133" s="1786"/>
      <c r="U133" s="1786"/>
      <c r="V133" s="1786"/>
      <c r="W133" s="1786"/>
      <c r="X133" s="1786"/>
      <c r="Y133" s="1786"/>
      <c r="Z133" s="1786"/>
      <c r="AA133" s="1786"/>
      <c r="AB133" s="1786"/>
      <c r="AC133" s="1786"/>
      <c r="AD133" s="1786"/>
      <c r="AE133" s="1786"/>
      <c r="AF133" s="1786"/>
      <c r="AG133" s="1786"/>
      <c r="AH133" s="1786"/>
      <c r="AI133" s="1786"/>
      <c r="AJ133" s="1786"/>
      <c r="AK133" s="1786"/>
      <c r="AL133" s="1786"/>
      <c r="AM133" s="1786"/>
      <c r="AN133" s="1786"/>
      <c r="AO133" s="1786"/>
      <c r="AP133" s="1786"/>
      <c r="AQ133" s="1786"/>
      <c r="AR133" s="1786"/>
      <c r="AS133" s="1786"/>
      <c r="AT133" s="1786"/>
      <c r="AU133" s="1786"/>
      <c r="AV133" s="1786"/>
      <c r="AW133" s="1786"/>
      <c r="AX133" s="1786"/>
      <c r="AY133" s="1786"/>
      <c r="AZ133" s="1786"/>
      <c r="BA133" s="1786"/>
      <c r="BB133" s="1786"/>
      <c r="BC133" s="1786"/>
      <c r="BD133" s="1786"/>
      <c r="BE133" s="1786"/>
      <c r="BF133" s="1786"/>
      <c r="BG133" s="1786"/>
      <c r="BH133" s="1786"/>
      <c r="BI133" s="1786"/>
      <c r="BJ133" s="1786"/>
      <c r="BK133" s="1786"/>
      <c r="BL133" s="1786"/>
      <c r="BM133" s="1786"/>
      <c r="BN133" s="1786"/>
      <c r="BO133" s="1786"/>
    </row>
    <row r="134" spans="1:67" x14ac:dyDescent="0.25">
      <c r="A134" s="1787" t="s">
        <v>1806</v>
      </c>
      <c r="B134" s="1786">
        <v>15.5</v>
      </c>
      <c r="C134" s="1786"/>
      <c r="D134" s="1786"/>
      <c r="E134" s="1786"/>
      <c r="F134" s="1786"/>
      <c r="G134" s="1786"/>
      <c r="H134" s="1786"/>
      <c r="I134" s="1786"/>
      <c r="J134" s="1786"/>
      <c r="K134" s="1786"/>
      <c r="L134" s="1786"/>
      <c r="M134" s="1786"/>
      <c r="N134" s="1786"/>
      <c r="O134" s="1786"/>
      <c r="P134" s="1786"/>
      <c r="Q134" s="1786"/>
      <c r="R134" s="1786"/>
      <c r="S134" s="1786"/>
      <c r="T134" s="1786"/>
      <c r="U134" s="1786"/>
      <c r="V134" s="1786"/>
      <c r="W134" s="1786"/>
      <c r="X134" s="1786"/>
      <c r="Y134" s="1786"/>
      <c r="Z134" s="1786"/>
      <c r="AA134" s="1786"/>
      <c r="AB134" s="1786"/>
      <c r="AC134" s="1786"/>
      <c r="AD134" s="1786"/>
      <c r="AE134" s="1786"/>
      <c r="AF134" s="1786"/>
      <c r="AG134" s="1786"/>
      <c r="AH134" s="1786"/>
      <c r="AI134" s="1786"/>
      <c r="AJ134" s="1786"/>
      <c r="AK134" s="1786"/>
      <c r="AL134" s="1786"/>
      <c r="AM134" s="1786"/>
      <c r="AN134" s="1786"/>
      <c r="AO134" s="1786"/>
      <c r="AP134" s="1786"/>
      <c r="AQ134" s="1786"/>
      <c r="AR134" s="1786"/>
      <c r="AS134" s="1786"/>
      <c r="AT134" s="1786"/>
      <c r="AU134" s="1786"/>
      <c r="AV134" s="1786"/>
      <c r="AW134" s="1786"/>
      <c r="AX134" s="1786"/>
      <c r="AY134" s="1786"/>
      <c r="AZ134" s="1786"/>
      <c r="BA134" s="1786"/>
      <c r="BB134" s="1786"/>
      <c r="BC134" s="1786"/>
      <c r="BD134" s="1786"/>
      <c r="BE134" s="1786"/>
      <c r="BF134" s="1786"/>
      <c r="BG134" s="1786"/>
      <c r="BH134" s="1786"/>
      <c r="BI134" s="1786"/>
      <c r="BJ134" s="1786"/>
      <c r="BK134" s="1786"/>
      <c r="BL134" s="1786"/>
      <c r="BM134" s="1786"/>
      <c r="BN134" s="1786"/>
      <c r="BO134" s="1786"/>
    </row>
    <row r="135" spans="1:67" x14ac:dyDescent="0.25">
      <c r="A135" s="1787" t="s">
        <v>1807</v>
      </c>
      <c r="B135" s="1786">
        <v>14.8</v>
      </c>
      <c r="C135" s="1786"/>
      <c r="D135" s="1786"/>
      <c r="E135" s="1786"/>
      <c r="F135" s="1786"/>
      <c r="G135" s="1786"/>
      <c r="H135" s="1786"/>
      <c r="I135" s="1786"/>
      <c r="J135" s="1786"/>
      <c r="K135" s="1786"/>
      <c r="L135" s="1786"/>
      <c r="M135" s="1786"/>
      <c r="N135" s="1786"/>
      <c r="O135" s="1786"/>
      <c r="P135" s="1786"/>
      <c r="Q135" s="1786"/>
      <c r="R135" s="1786"/>
      <c r="S135" s="1786"/>
      <c r="T135" s="1786"/>
      <c r="U135" s="1786"/>
      <c r="V135" s="1786"/>
      <c r="W135" s="1786"/>
      <c r="X135" s="1786"/>
      <c r="Y135" s="1786"/>
      <c r="Z135" s="1786"/>
      <c r="AA135" s="1786"/>
      <c r="AB135" s="1786"/>
      <c r="AC135" s="1786"/>
      <c r="AD135" s="1786"/>
      <c r="AE135" s="1786"/>
      <c r="AF135" s="1786"/>
      <c r="AG135" s="1786"/>
      <c r="AH135" s="1786"/>
      <c r="AI135" s="1786"/>
      <c r="AJ135" s="1786"/>
      <c r="AK135" s="1786"/>
      <c r="AL135" s="1786"/>
      <c r="AM135" s="1786"/>
      <c r="AN135" s="1786"/>
      <c r="AO135" s="1786"/>
      <c r="AP135" s="1786"/>
      <c r="AQ135" s="1786"/>
      <c r="AR135" s="1786"/>
      <c r="AS135" s="1786"/>
      <c r="AT135" s="1786"/>
      <c r="AU135" s="1786"/>
      <c r="AV135" s="1786"/>
      <c r="AW135" s="1786"/>
      <c r="AX135" s="1786"/>
      <c r="AY135" s="1786"/>
      <c r="AZ135" s="1786"/>
      <c r="BA135" s="1786"/>
      <c r="BB135" s="1786"/>
      <c r="BC135" s="1786"/>
      <c r="BD135" s="1786"/>
      <c r="BE135" s="1786"/>
      <c r="BF135" s="1786"/>
      <c r="BG135" s="1786"/>
      <c r="BH135" s="1786"/>
      <c r="BI135" s="1786"/>
      <c r="BJ135" s="1786"/>
      <c r="BK135" s="1786"/>
      <c r="BL135" s="1786"/>
      <c r="BM135" s="1786"/>
      <c r="BN135" s="1786"/>
      <c r="BO135" s="1786"/>
    </row>
    <row r="136" spans="1:67" x14ac:dyDescent="0.25">
      <c r="A136" s="1787" t="s">
        <v>1806</v>
      </c>
      <c r="B136" s="1786">
        <v>15.5</v>
      </c>
      <c r="C136" s="1786"/>
      <c r="D136" s="1786"/>
      <c r="E136" s="1786"/>
      <c r="F136" s="1786"/>
      <c r="G136" s="1786"/>
      <c r="H136" s="1786"/>
      <c r="I136" s="1786"/>
      <c r="J136" s="1786"/>
      <c r="K136" s="1786"/>
      <c r="L136" s="1786"/>
      <c r="M136" s="1786"/>
      <c r="N136" s="1786"/>
      <c r="O136" s="1786"/>
      <c r="P136" s="1786"/>
      <c r="Q136" s="1786"/>
      <c r="R136" s="1786"/>
      <c r="S136" s="1786"/>
      <c r="T136" s="1786"/>
      <c r="U136" s="1786"/>
      <c r="V136" s="1786"/>
      <c r="W136" s="1786"/>
      <c r="X136" s="1786"/>
      <c r="Y136" s="1786"/>
      <c r="Z136" s="1786"/>
      <c r="AA136" s="1786"/>
      <c r="AB136" s="1786"/>
      <c r="AC136" s="1786"/>
      <c r="AD136" s="1786"/>
      <c r="AE136" s="1786"/>
      <c r="AF136" s="1786"/>
      <c r="AG136" s="1786"/>
      <c r="AH136" s="1786"/>
      <c r="AI136" s="1786"/>
      <c r="AJ136" s="1786"/>
      <c r="AK136" s="1786"/>
      <c r="AL136" s="1786"/>
      <c r="AM136" s="1786"/>
      <c r="AN136" s="1786"/>
      <c r="AO136" s="1786"/>
      <c r="AP136" s="1786"/>
      <c r="AQ136" s="1786"/>
      <c r="AR136" s="1786"/>
      <c r="AS136" s="1786"/>
      <c r="AT136" s="1786"/>
      <c r="AU136" s="1786"/>
      <c r="AV136" s="1786"/>
      <c r="AW136" s="1786"/>
      <c r="AX136" s="1786"/>
      <c r="AY136" s="1786"/>
      <c r="AZ136" s="1786"/>
      <c r="BA136" s="1786"/>
      <c r="BB136" s="1786"/>
      <c r="BC136" s="1786"/>
      <c r="BD136" s="1786"/>
      <c r="BE136" s="1786"/>
      <c r="BF136" s="1786"/>
      <c r="BG136" s="1786"/>
      <c r="BH136" s="1786"/>
      <c r="BI136" s="1786"/>
      <c r="BJ136" s="1786"/>
      <c r="BK136" s="1786"/>
      <c r="BL136" s="1786"/>
      <c r="BM136" s="1786"/>
      <c r="BN136" s="1786"/>
      <c r="BO136" s="1786"/>
    </row>
    <row r="137" spans="1:67" x14ac:dyDescent="0.25">
      <c r="A137" s="1787" t="s">
        <v>1807</v>
      </c>
      <c r="B137" s="1786">
        <v>14.8</v>
      </c>
      <c r="C137" s="1786"/>
      <c r="D137" s="1786"/>
      <c r="E137" s="1786"/>
      <c r="F137" s="1786"/>
      <c r="G137" s="1786"/>
      <c r="H137" s="1786"/>
      <c r="I137" s="1786"/>
      <c r="J137" s="1786"/>
      <c r="K137" s="1786"/>
      <c r="L137" s="1786"/>
      <c r="M137" s="1786"/>
      <c r="N137" s="1786"/>
      <c r="O137" s="1786"/>
      <c r="P137" s="1786"/>
      <c r="Q137" s="1786"/>
      <c r="R137" s="1786"/>
      <c r="S137" s="1786"/>
      <c r="T137" s="1786"/>
      <c r="U137" s="1786"/>
      <c r="V137" s="1786"/>
      <c r="W137" s="1786"/>
      <c r="X137" s="1786"/>
      <c r="Y137" s="1786"/>
      <c r="Z137" s="1786"/>
      <c r="AA137" s="1786"/>
      <c r="AB137" s="1786"/>
      <c r="AC137" s="1786"/>
      <c r="AD137" s="1786"/>
      <c r="AE137" s="1786"/>
      <c r="AF137" s="1786"/>
      <c r="AG137" s="1786"/>
      <c r="AH137" s="1786"/>
      <c r="AI137" s="1786"/>
      <c r="AJ137" s="1786"/>
      <c r="AK137" s="1786"/>
      <c r="AL137" s="1786"/>
      <c r="AM137" s="1786"/>
      <c r="AN137" s="1786"/>
      <c r="AO137" s="1786"/>
      <c r="AP137" s="1786"/>
      <c r="AQ137" s="1786"/>
      <c r="AR137" s="1786"/>
      <c r="AS137" s="1786"/>
      <c r="AT137" s="1786"/>
      <c r="AU137" s="1786"/>
      <c r="AV137" s="1786"/>
      <c r="AW137" s="1786"/>
      <c r="AX137" s="1786"/>
      <c r="AY137" s="1786"/>
      <c r="AZ137" s="1786"/>
      <c r="BA137" s="1786"/>
      <c r="BB137" s="1786"/>
      <c r="BC137" s="1786"/>
      <c r="BD137" s="1786"/>
      <c r="BE137" s="1786"/>
      <c r="BF137" s="1786"/>
      <c r="BG137" s="1786"/>
      <c r="BH137" s="1786"/>
      <c r="BI137" s="1786"/>
      <c r="BJ137" s="1786"/>
      <c r="BK137" s="1786"/>
      <c r="BL137" s="1786"/>
      <c r="BM137" s="1786"/>
      <c r="BN137" s="1786"/>
      <c r="BO137" s="1786"/>
    </row>
    <row r="138" spans="1:67" x14ac:dyDescent="0.25">
      <c r="A138" s="1787" t="s">
        <v>1806</v>
      </c>
      <c r="B138" s="1786">
        <v>15.5</v>
      </c>
      <c r="C138" s="1786"/>
      <c r="D138" s="1786"/>
      <c r="E138" s="1786"/>
      <c r="F138" s="1786"/>
      <c r="G138" s="1786"/>
      <c r="H138" s="1786"/>
      <c r="I138" s="1786"/>
      <c r="J138" s="1786"/>
      <c r="K138" s="1786"/>
      <c r="L138" s="1786"/>
      <c r="M138" s="1786"/>
      <c r="N138" s="1786"/>
      <c r="O138" s="1786"/>
      <c r="P138" s="1786"/>
      <c r="Q138" s="1786"/>
      <c r="R138" s="1786"/>
      <c r="S138" s="1786"/>
      <c r="T138" s="1786"/>
      <c r="U138" s="1786"/>
      <c r="V138" s="1786"/>
      <c r="W138" s="1786"/>
      <c r="X138" s="1786"/>
      <c r="Y138" s="1786"/>
      <c r="Z138" s="1786"/>
      <c r="AA138" s="1786"/>
      <c r="AB138" s="1786"/>
      <c r="AC138" s="1786"/>
      <c r="AD138" s="1786"/>
      <c r="AE138" s="1786"/>
      <c r="AF138" s="1786"/>
      <c r="AG138" s="1786"/>
      <c r="AH138" s="1786"/>
      <c r="AI138" s="1786"/>
      <c r="AJ138" s="1786"/>
      <c r="AK138" s="1786"/>
      <c r="AL138" s="1786"/>
      <c r="AM138" s="1786"/>
      <c r="AN138" s="1786"/>
      <c r="AO138" s="1786"/>
      <c r="AP138" s="1786"/>
      <c r="AQ138" s="1786"/>
      <c r="AR138" s="1786"/>
      <c r="AS138" s="1786"/>
      <c r="AT138" s="1786"/>
      <c r="AU138" s="1786"/>
      <c r="AV138" s="1786"/>
      <c r="AW138" s="1786"/>
      <c r="AX138" s="1786"/>
      <c r="AY138" s="1786"/>
      <c r="AZ138" s="1786"/>
      <c r="BA138" s="1786"/>
      <c r="BB138" s="1786"/>
      <c r="BC138" s="1786"/>
      <c r="BD138" s="1786"/>
      <c r="BE138" s="1786"/>
      <c r="BF138" s="1786"/>
      <c r="BG138" s="1786"/>
      <c r="BH138" s="1786"/>
      <c r="BI138" s="1786"/>
      <c r="BJ138" s="1786"/>
      <c r="BK138" s="1786"/>
      <c r="BL138" s="1786"/>
      <c r="BM138" s="1786"/>
      <c r="BN138" s="1786"/>
      <c r="BO138" s="1786"/>
    </row>
    <row r="139" spans="1:67" x14ac:dyDescent="0.25">
      <c r="A139" s="1787" t="s">
        <v>1807</v>
      </c>
      <c r="B139" s="1786">
        <v>15.1</v>
      </c>
      <c r="C139" s="1786"/>
      <c r="D139" s="1786"/>
      <c r="E139" s="1786"/>
      <c r="F139" s="1786"/>
      <c r="G139" s="1786"/>
      <c r="H139" s="1786"/>
      <c r="I139" s="1786"/>
      <c r="J139" s="1786"/>
      <c r="K139" s="1786"/>
      <c r="L139" s="1786"/>
      <c r="M139" s="1786"/>
      <c r="N139" s="1786"/>
      <c r="O139" s="1786"/>
      <c r="P139" s="1786"/>
      <c r="Q139" s="1786"/>
      <c r="R139" s="1786"/>
      <c r="S139" s="1786"/>
      <c r="T139" s="1786"/>
      <c r="U139" s="1786"/>
      <c r="V139" s="1786"/>
      <c r="W139" s="1786"/>
      <c r="X139" s="1786"/>
      <c r="Y139" s="1786"/>
      <c r="Z139" s="1786"/>
      <c r="AA139" s="1786"/>
      <c r="AB139" s="1786"/>
      <c r="AC139" s="1786"/>
      <c r="AD139" s="1786"/>
      <c r="AE139" s="1786"/>
      <c r="AF139" s="1786"/>
      <c r="AG139" s="1786"/>
      <c r="AH139" s="1786"/>
      <c r="AI139" s="1786"/>
      <c r="AJ139" s="1786"/>
      <c r="AK139" s="1786"/>
      <c r="AL139" s="1786"/>
      <c r="AM139" s="1786"/>
      <c r="AN139" s="1786"/>
      <c r="AO139" s="1786"/>
      <c r="AP139" s="1786"/>
      <c r="AQ139" s="1786"/>
      <c r="AR139" s="1786"/>
      <c r="AS139" s="1786"/>
      <c r="AT139" s="1786"/>
      <c r="AU139" s="1786"/>
      <c r="AV139" s="1786"/>
      <c r="AW139" s="1786"/>
      <c r="AX139" s="1786"/>
      <c r="AY139" s="1786"/>
      <c r="AZ139" s="1786"/>
      <c r="BA139" s="1786"/>
      <c r="BB139" s="1786"/>
      <c r="BC139" s="1786"/>
      <c r="BD139" s="1786"/>
      <c r="BE139" s="1786"/>
      <c r="BF139" s="1786"/>
      <c r="BG139" s="1786"/>
      <c r="BH139" s="1786"/>
      <c r="BI139" s="1786"/>
      <c r="BJ139" s="1786"/>
      <c r="BK139" s="1786"/>
      <c r="BL139" s="1786"/>
      <c r="BM139" s="1786"/>
      <c r="BN139" s="1786"/>
      <c r="BO139" s="1786"/>
    </row>
    <row r="140" spans="1:67" x14ac:dyDescent="0.25">
      <c r="A140" s="1787" t="s">
        <v>1806</v>
      </c>
      <c r="B140" s="1786">
        <v>15.5</v>
      </c>
      <c r="C140" s="1786"/>
      <c r="D140" s="1786"/>
      <c r="E140" s="1786"/>
      <c r="F140" s="1786"/>
      <c r="G140" s="1786"/>
      <c r="H140" s="1786"/>
      <c r="I140" s="1786"/>
      <c r="J140" s="1786"/>
      <c r="K140" s="1786"/>
      <c r="L140" s="1786"/>
      <c r="M140" s="1786"/>
      <c r="N140" s="1786"/>
      <c r="O140" s="1786"/>
      <c r="P140" s="1786"/>
      <c r="Q140" s="1786"/>
      <c r="R140" s="1786"/>
      <c r="S140" s="1786"/>
      <c r="T140" s="1786"/>
      <c r="U140" s="1786"/>
      <c r="V140" s="1786"/>
      <c r="W140" s="1786"/>
      <c r="X140" s="1786"/>
      <c r="Y140" s="1786"/>
      <c r="Z140" s="1786"/>
      <c r="AA140" s="1786"/>
      <c r="AB140" s="1786"/>
      <c r="AC140" s="1786"/>
      <c r="AD140" s="1786"/>
      <c r="AE140" s="1786"/>
      <c r="AF140" s="1786"/>
      <c r="AG140" s="1786"/>
      <c r="AH140" s="1786"/>
      <c r="AI140" s="1786"/>
      <c r="AJ140" s="1786"/>
      <c r="AK140" s="1786"/>
      <c r="AL140" s="1786"/>
      <c r="AM140" s="1786"/>
      <c r="AN140" s="1786"/>
      <c r="AO140" s="1786"/>
      <c r="AP140" s="1786"/>
      <c r="AQ140" s="1786"/>
      <c r="AR140" s="1786"/>
      <c r="AS140" s="1786"/>
      <c r="AT140" s="1786"/>
      <c r="AU140" s="1786"/>
      <c r="AV140" s="1786"/>
      <c r="AW140" s="1786"/>
      <c r="AX140" s="1786"/>
      <c r="AY140" s="1786"/>
      <c r="AZ140" s="1786"/>
      <c r="BA140" s="1786"/>
      <c r="BB140" s="1786"/>
      <c r="BC140" s="1786"/>
      <c r="BD140" s="1786"/>
      <c r="BE140" s="1786"/>
      <c r="BF140" s="1786"/>
      <c r="BG140" s="1786"/>
      <c r="BH140" s="1786"/>
      <c r="BI140" s="1786"/>
      <c r="BJ140" s="1786"/>
      <c r="BK140" s="1786"/>
      <c r="BL140" s="1786"/>
      <c r="BM140" s="1786"/>
      <c r="BN140" s="1786"/>
      <c r="BO140" s="1786"/>
    </row>
    <row r="141" spans="1:67" x14ac:dyDescent="0.25">
      <c r="A141" s="1787" t="s">
        <v>1807</v>
      </c>
      <c r="B141" s="1786">
        <v>14.8</v>
      </c>
      <c r="C141" s="1786"/>
      <c r="D141" s="1786"/>
      <c r="E141" s="1786"/>
      <c r="F141" s="1786"/>
      <c r="G141" s="1786"/>
      <c r="H141" s="1786"/>
      <c r="I141" s="1786"/>
      <c r="J141" s="1786"/>
      <c r="K141" s="1786"/>
      <c r="L141" s="1786"/>
      <c r="M141" s="1786"/>
      <c r="N141" s="1786"/>
      <c r="O141" s="1786"/>
      <c r="P141" s="1786"/>
      <c r="Q141" s="1786"/>
      <c r="R141" s="1786"/>
      <c r="S141" s="1786"/>
      <c r="T141" s="1786"/>
      <c r="U141" s="1786"/>
      <c r="V141" s="1786"/>
      <c r="W141" s="1786"/>
      <c r="X141" s="1786"/>
      <c r="Y141" s="1786"/>
      <c r="Z141" s="1786"/>
      <c r="AA141" s="1786"/>
      <c r="AB141" s="1786"/>
      <c r="AC141" s="1786"/>
      <c r="AD141" s="1786"/>
      <c r="AE141" s="1786"/>
      <c r="AF141" s="1786"/>
      <c r="AG141" s="1786"/>
      <c r="AH141" s="1786"/>
      <c r="AI141" s="1786"/>
      <c r="AJ141" s="1786"/>
      <c r="AK141" s="1786"/>
      <c r="AL141" s="1786"/>
      <c r="AM141" s="1786"/>
      <c r="AN141" s="1786"/>
      <c r="AO141" s="1786"/>
      <c r="AP141" s="1786"/>
      <c r="AQ141" s="1786"/>
      <c r="AR141" s="1786"/>
      <c r="AS141" s="1786"/>
      <c r="AT141" s="1786"/>
      <c r="AU141" s="1786"/>
      <c r="AV141" s="1786"/>
      <c r="AW141" s="1786"/>
      <c r="AX141" s="1786"/>
      <c r="AY141" s="1786"/>
      <c r="AZ141" s="1786"/>
      <c r="BA141" s="1786"/>
      <c r="BB141" s="1786"/>
      <c r="BC141" s="1786"/>
      <c r="BD141" s="1786"/>
      <c r="BE141" s="1786"/>
      <c r="BF141" s="1786"/>
      <c r="BG141" s="1786"/>
      <c r="BH141" s="1786"/>
      <c r="BI141" s="1786"/>
      <c r="BJ141" s="1786"/>
      <c r="BK141" s="1786"/>
      <c r="BL141" s="1786"/>
      <c r="BM141" s="1786"/>
      <c r="BN141" s="1786"/>
      <c r="BO141" s="1786"/>
    </row>
    <row r="142" spans="1:67" x14ac:dyDescent="0.25">
      <c r="A142" s="1787" t="s">
        <v>1806</v>
      </c>
      <c r="B142" s="1786">
        <v>15.5</v>
      </c>
      <c r="C142" s="1786"/>
      <c r="D142" s="1786"/>
      <c r="E142" s="1786"/>
      <c r="F142" s="1786"/>
      <c r="G142" s="1786"/>
      <c r="H142" s="1786"/>
      <c r="I142" s="1786"/>
      <c r="J142" s="1786"/>
      <c r="K142" s="1786"/>
      <c r="L142" s="1786"/>
      <c r="M142" s="1786"/>
      <c r="N142" s="1786"/>
      <c r="O142" s="1786"/>
      <c r="P142" s="1786"/>
      <c r="Q142" s="1786"/>
      <c r="R142" s="1786"/>
      <c r="S142" s="1786"/>
      <c r="T142" s="1786"/>
      <c r="U142" s="1786"/>
      <c r="V142" s="1786"/>
      <c r="W142" s="1786"/>
      <c r="X142" s="1786"/>
      <c r="Y142" s="1786"/>
      <c r="Z142" s="1786"/>
      <c r="AA142" s="1786"/>
      <c r="AB142" s="1786"/>
      <c r="AC142" s="1786"/>
      <c r="AD142" s="1786"/>
      <c r="AE142" s="1786"/>
      <c r="AF142" s="1786"/>
      <c r="AG142" s="1786"/>
      <c r="AH142" s="1786"/>
      <c r="AI142" s="1786"/>
      <c r="AJ142" s="1786"/>
      <c r="AK142" s="1786"/>
      <c r="AL142" s="1786"/>
      <c r="AM142" s="1786"/>
      <c r="AN142" s="1786"/>
      <c r="AO142" s="1786"/>
      <c r="AP142" s="1786"/>
      <c r="AQ142" s="1786"/>
      <c r="AR142" s="1786"/>
      <c r="AS142" s="1786"/>
      <c r="AT142" s="1786"/>
      <c r="AU142" s="1786"/>
      <c r="AV142" s="1786"/>
      <c r="AW142" s="1786"/>
      <c r="AX142" s="1786"/>
      <c r="AY142" s="1786"/>
      <c r="AZ142" s="1786"/>
      <c r="BA142" s="1786"/>
      <c r="BB142" s="1786"/>
      <c r="BC142" s="1786"/>
      <c r="BD142" s="1786"/>
      <c r="BE142" s="1786"/>
      <c r="BF142" s="1786"/>
      <c r="BG142" s="1786"/>
      <c r="BH142" s="1786"/>
      <c r="BI142" s="1786"/>
      <c r="BJ142" s="1786"/>
      <c r="BK142" s="1786"/>
      <c r="BL142" s="1786"/>
      <c r="BM142" s="1786"/>
      <c r="BN142" s="1786"/>
      <c r="BO142" s="1786"/>
    </row>
    <row r="143" spans="1:67" x14ac:dyDescent="0.25">
      <c r="A143" s="1787" t="s">
        <v>1805</v>
      </c>
      <c r="B143" s="1786"/>
      <c r="C143" s="1786"/>
      <c r="D143" s="1786"/>
      <c r="E143" s="1786"/>
      <c r="F143" s="1786"/>
      <c r="G143" s="1786"/>
      <c r="H143" s="1786"/>
      <c r="I143" s="1786"/>
      <c r="J143" s="1786"/>
      <c r="K143" s="1786"/>
      <c r="L143" s="1786"/>
      <c r="M143" s="1786">
        <v>0.3</v>
      </c>
      <c r="N143" s="1786" t="s">
        <v>1766</v>
      </c>
      <c r="O143" s="1786">
        <v>50</v>
      </c>
      <c r="P143" s="1786">
        <v>2020</v>
      </c>
      <c r="Q143" s="1786">
        <v>3</v>
      </c>
      <c r="R143" s="1786">
        <v>100</v>
      </c>
      <c r="S143" s="1786"/>
      <c r="T143" s="1786"/>
      <c r="U143" s="1786"/>
      <c r="V143" s="1786"/>
      <c r="W143" s="1786"/>
      <c r="X143" s="1786"/>
      <c r="Y143" s="1786"/>
      <c r="Z143" s="1786"/>
      <c r="AA143" s="1786"/>
      <c r="AB143" s="1786"/>
      <c r="AC143" s="1786"/>
      <c r="AD143" s="1786"/>
      <c r="AE143" s="1786"/>
      <c r="AF143" s="1786"/>
      <c r="AG143" s="1786"/>
      <c r="AH143" s="1786"/>
      <c r="AI143" s="1786"/>
      <c r="AJ143" s="1786"/>
      <c r="AK143" s="1786"/>
      <c r="AL143" s="1786"/>
      <c r="AM143" s="1786"/>
      <c r="AN143" s="1786"/>
      <c r="AO143" s="1786"/>
      <c r="AP143" s="1786"/>
      <c r="AQ143" s="1786"/>
      <c r="AR143" s="1786"/>
      <c r="AS143" s="1786"/>
      <c r="AT143" s="1786"/>
      <c r="AU143" s="1786"/>
      <c r="AV143" s="1786"/>
      <c r="AW143" s="1786"/>
      <c r="AX143" s="1786"/>
      <c r="AY143" s="1786"/>
      <c r="AZ143" s="1786"/>
      <c r="BA143" s="1786"/>
      <c r="BB143" s="1786"/>
      <c r="BC143" s="1786"/>
      <c r="BD143" s="1786"/>
      <c r="BE143" s="1786"/>
      <c r="BF143" s="1786"/>
      <c r="BG143" s="1786"/>
      <c r="BH143" s="1786"/>
      <c r="BI143" s="1786"/>
      <c r="BJ143" s="1786"/>
      <c r="BK143" s="1786"/>
      <c r="BL143" s="1786"/>
      <c r="BM143" s="1786"/>
      <c r="BN143" s="1786"/>
      <c r="BO143" s="1786"/>
    </row>
    <row r="144" spans="1:67" x14ac:dyDescent="0.25">
      <c r="A144" s="1787" t="s">
        <v>1804</v>
      </c>
      <c r="B144" s="1786"/>
      <c r="C144" s="1786"/>
      <c r="D144" s="1786"/>
      <c r="E144" s="1786"/>
      <c r="F144" s="1786"/>
      <c r="G144" s="1786"/>
      <c r="H144" s="1786"/>
      <c r="I144" s="1786"/>
      <c r="J144" s="1786"/>
      <c r="K144" s="1786"/>
      <c r="L144" s="1786"/>
      <c r="M144" s="1786">
        <v>0.2</v>
      </c>
      <c r="N144" s="1786">
        <v>0.4</v>
      </c>
      <c r="O144" s="1786">
        <v>52</v>
      </c>
      <c r="P144" s="1786">
        <v>2180</v>
      </c>
      <c r="Q144" s="1786">
        <v>3</v>
      </c>
      <c r="R144" s="1786">
        <v>110</v>
      </c>
      <c r="S144" s="1786"/>
      <c r="T144" s="1786"/>
      <c r="U144" s="1786"/>
      <c r="V144" s="1786"/>
      <c r="W144" s="1786"/>
      <c r="X144" s="1786"/>
      <c r="Y144" s="1786"/>
      <c r="Z144" s="1786"/>
      <c r="AA144" s="1786"/>
      <c r="AB144" s="1786"/>
      <c r="AC144" s="1786"/>
      <c r="AD144" s="1786"/>
      <c r="AE144" s="1786"/>
      <c r="AF144" s="1786"/>
      <c r="AG144" s="1786"/>
      <c r="AH144" s="1786"/>
      <c r="AI144" s="1786"/>
      <c r="AJ144" s="1786"/>
      <c r="AK144" s="1786"/>
      <c r="AL144" s="1786"/>
      <c r="AM144" s="1786"/>
      <c r="AN144" s="1786"/>
      <c r="AO144" s="1786"/>
      <c r="AP144" s="1786"/>
      <c r="AQ144" s="1786"/>
      <c r="AR144" s="1786"/>
      <c r="AS144" s="1786"/>
      <c r="AT144" s="1786"/>
      <c r="AU144" s="1786"/>
      <c r="AV144" s="1786"/>
      <c r="AW144" s="1786"/>
      <c r="AX144" s="1786"/>
      <c r="AY144" s="1786"/>
      <c r="AZ144" s="1786"/>
      <c r="BA144" s="1786"/>
      <c r="BB144" s="1786"/>
      <c r="BC144" s="1786"/>
      <c r="BD144" s="1786"/>
      <c r="BE144" s="1786"/>
      <c r="BF144" s="1786"/>
      <c r="BG144" s="1786"/>
      <c r="BH144" s="1786"/>
      <c r="BI144" s="1786"/>
      <c r="BJ144" s="1786"/>
      <c r="BK144" s="1786"/>
      <c r="BL144" s="1786"/>
      <c r="BM144" s="1786"/>
      <c r="BN144" s="1786"/>
      <c r="BO144" s="1786"/>
    </row>
    <row r="145" spans="1:67" x14ac:dyDescent="0.25">
      <c r="A145" s="1787" t="s">
        <v>1803</v>
      </c>
      <c r="B145" s="1786"/>
      <c r="C145" s="1786"/>
      <c r="D145" s="1786"/>
      <c r="E145" s="1786"/>
      <c r="F145" s="1786"/>
      <c r="G145" s="1786"/>
      <c r="H145" s="1786"/>
      <c r="I145" s="1786"/>
      <c r="J145" s="1786"/>
      <c r="K145" s="1786"/>
      <c r="L145" s="1786"/>
      <c r="M145" s="1786">
        <v>41.1</v>
      </c>
      <c r="N145" s="1786">
        <v>171</v>
      </c>
      <c r="O145" s="1786">
        <v>1790</v>
      </c>
      <c r="P145" s="1786">
        <v>16</v>
      </c>
      <c r="Q145" s="1786">
        <v>9</v>
      </c>
      <c r="R145" s="1786" t="s">
        <v>1802</v>
      </c>
      <c r="S145" s="1786"/>
      <c r="T145" s="1786"/>
      <c r="U145" s="1786"/>
      <c r="V145" s="1786"/>
      <c r="W145" s="1786"/>
      <c r="X145" s="1786"/>
      <c r="Y145" s="1786"/>
      <c r="Z145" s="1786"/>
      <c r="AA145" s="1786"/>
      <c r="AB145" s="1786"/>
      <c r="AC145" s="1786"/>
      <c r="AD145" s="1786"/>
      <c r="AE145" s="1786"/>
      <c r="AF145" s="1786"/>
      <c r="AG145" s="1786"/>
      <c r="AH145" s="1786"/>
      <c r="AI145" s="1786"/>
      <c r="AJ145" s="1786"/>
      <c r="AK145" s="1786"/>
      <c r="AL145" s="1786"/>
      <c r="AM145" s="1786"/>
      <c r="AN145" s="1786"/>
      <c r="AO145" s="1786"/>
      <c r="AP145" s="1786"/>
      <c r="AQ145" s="1786"/>
      <c r="AR145" s="1786"/>
      <c r="AS145" s="1786"/>
      <c r="AT145" s="1786"/>
      <c r="AU145" s="1786"/>
      <c r="AV145" s="1786"/>
      <c r="AW145" s="1786"/>
      <c r="AX145" s="1786"/>
      <c r="AY145" s="1786"/>
      <c r="AZ145" s="1786"/>
      <c r="BA145" s="1786"/>
      <c r="BB145" s="1786"/>
      <c r="BC145" s="1786"/>
      <c r="BD145" s="1786"/>
      <c r="BE145" s="1786"/>
      <c r="BF145" s="1786"/>
      <c r="BG145" s="1786"/>
      <c r="BH145" s="1786"/>
      <c r="BI145" s="1786"/>
      <c r="BJ145" s="1786"/>
      <c r="BK145" s="1786"/>
      <c r="BL145" s="1786"/>
      <c r="BM145" s="1786"/>
      <c r="BN145" s="1786"/>
      <c r="BO145" s="1786"/>
    </row>
    <row r="146" spans="1:67" x14ac:dyDescent="0.25">
      <c r="A146" s="1787" t="s">
        <v>1801</v>
      </c>
      <c r="B146" s="1786"/>
      <c r="C146" s="1786"/>
      <c r="D146" s="1786"/>
      <c r="E146" s="1786"/>
      <c r="F146" s="1786"/>
      <c r="G146" s="1786"/>
      <c r="H146" s="1786"/>
      <c r="I146" s="1786"/>
      <c r="J146" s="1786"/>
      <c r="K146" s="1786"/>
      <c r="L146" s="1786"/>
      <c r="M146" s="1786">
        <v>38.5</v>
      </c>
      <c r="N146" s="1786">
        <v>163</v>
      </c>
      <c r="O146" s="1786">
        <v>1730</v>
      </c>
      <c r="P146" s="1786">
        <v>15</v>
      </c>
      <c r="Q146" s="1786">
        <v>9</v>
      </c>
      <c r="R146" s="1786">
        <v>31500</v>
      </c>
      <c r="S146" s="1786"/>
      <c r="T146" s="1786"/>
      <c r="U146" s="1786"/>
      <c r="V146" s="1786"/>
      <c r="W146" s="1786"/>
      <c r="X146" s="1786"/>
      <c r="Y146" s="1786"/>
      <c r="Z146" s="1786"/>
      <c r="AA146" s="1786"/>
      <c r="AB146" s="1786"/>
      <c r="AC146" s="1786"/>
      <c r="AD146" s="1786"/>
      <c r="AE146" s="1786"/>
      <c r="AF146" s="1786"/>
      <c r="AG146" s="1786"/>
      <c r="AH146" s="1786"/>
      <c r="AI146" s="1786"/>
      <c r="AJ146" s="1786"/>
      <c r="AK146" s="1786"/>
      <c r="AL146" s="1786"/>
      <c r="AM146" s="1786"/>
      <c r="AN146" s="1786"/>
      <c r="AO146" s="1786"/>
      <c r="AP146" s="1786"/>
      <c r="AQ146" s="1786"/>
      <c r="AR146" s="1786"/>
      <c r="AS146" s="1786"/>
      <c r="AT146" s="1786"/>
      <c r="AU146" s="1786"/>
      <c r="AV146" s="1786"/>
      <c r="AW146" s="1786"/>
      <c r="AX146" s="1786"/>
      <c r="AY146" s="1786"/>
      <c r="AZ146" s="1786"/>
      <c r="BA146" s="1786"/>
      <c r="BB146" s="1786"/>
      <c r="BC146" s="1786"/>
      <c r="BD146" s="1786"/>
      <c r="BE146" s="1786"/>
      <c r="BF146" s="1786"/>
      <c r="BG146" s="1786"/>
      <c r="BH146" s="1786"/>
      <c r="BI146" s="1786"/>
      <c r="BJ146" s="1786"/>
      <c r="BK146" s="1786"/>
      <c r="BL146" s="1786"/>
      <c r="BM146" s="1786"/>
      <c r="BN146" s="1786"/>
      <c r="BO146" s="1786"/>
    </row>
    <row r="147" spans="1:67" x14ac:dyDescent="0.25">
      <c r="A147" s="1787" t="s">
        <v>1803</v>
      </c>
      <c r="B147" s="1786"/>
      <c r="C147" s="1786"/>
      <c r="D147" s="1786"/>
      <c r="E147" s="1786"/>
      <c r="F147" s="1786"/>
      <c r="G147" s="1786"/>
      <c r="H147" s="1786"/>
      <c r="I147" s="1786"/>
      <c r="J147" s="1786"/>
      <c r="K147" s="1786"/>
      <c r="L147" s="1786"/>
      <c r="M147" s="1786">
        <v>39.799999999999997</v>
      </c>
      <c r="N147" s="1786">
        <v>160</v>
      </c>
      <c r="O147" s="1786">
        <v>1760</v>
      </c>
      <c r="P147" s="1786">
        <v>16</v>
      </c>
      <c r="Q147" s="1786">
        <v>10</v>
      </c>
      <c r="R147" s="1786" t="s">
        <v>1802</v>
      </c>
      <c r="S147" s="1786"/>
      <c r="T147" s="1786"/>
      <c r="U147" s="1786"/>
      <c r="V147" s="1786"/>
      <c r="W147" s="1786"/>
      <c r="X147" s="1786"/>
      <c r="Y147" s="1786"/>
      <c r="Z147" s="1786"/>
      <c r="AA147" s="1786"/>
      <c r="AB147" s="1786"/>
      <c r="AC147" s="1786"/>
      <c r="AD147" s="1786"/>
      <c r="AE147" s="1786"/>
      <c r="AF147" s="1786"/>
      <c r="AG147" s="1786"/>
      <c r="AH147" s="1786"/>
      <c r="AI147" s="1786"/>
      <c r="AJ147" s="1786"/>
      <c r="AK147" s="1786"/>
      <c r="AL147" s="1786"/>
      <c r="AM147" s="1786"/>
      <c r="AN147" s="1786"/>
      <c r="AO147" s="1786"/>
      <c r="AP147" s="1786"/>
      <c r="AQ147" s="1786"/>
      <c r="AR147" s="1786"/>
      <c r="AS147" s="1786"/>
      <c r="AT147" s="1786"/>
      <c r="AU147" s="1786"/>
      <c r="AV147" s="1786"/>
      <c r="AW147" s="1786"/>
      <c r="AX147" s="1786"/>
      <c r="AY147" s="1786"/>
      <c r="AZ147" s="1786"/>
      <c r="BA147" s="1786"/>
      <c r="BB147" s="1786"/>
      <c r="BC147" s="1786"/>
      <c r="BD147" s="1786"/>
      <c r="BE147" s="1786"/>
      <c r="BF147" s="1786"/>
      <c r="BG147" s="1786"/>
      <c r="BH147" s="1786"/>
      <c r="BI147" s="1786"/>
      <c r="BJ147" s="1786"/>
      <c r="BK147" s="1786"/>
      <c r="BL147" s="1786"/>
      <c r="BM147" s="1786"/>
      <c r="BN147" s="1786"/>
      <c r="BO147" s="1786"/>
    </row>
    <row r="148" spans="1:67" x14ac:dyDescent="0.25">
      <c r="A148" s="1787" t="s">
        <v>1801</v>
      </c>
      <c r="B148" s="1786"/>
      <c r="C148" s="1786"/>
      <c r="D148" s="1786"/>
      <c r="E148" s="1786"/>
      <c r="F148" s="1786"/>
      <c r="G148" s="1786"/>
      <c r="H148" s="1786"/>
      <c r="I148" s="1786"/>
      <c r="J148" s="1786"/>
      <c r="K148" s="1786"/>
      <c r="L148" s="1786"/>
      <c r="M148" s="1786">
        <v>38.5</v>
      </c>
      <c r="N148" s="1786">
        <v>163</v>
      </c>
      <c r="O148" s="1786">
        <v>1730</v>
      </c>
      <c r="P148" s="1786">
        <v>15</v>
      </c>
      <c r="Q148" s="1786">
        <v>9</v>
      </c>
      <c r="R148" s="1786">
        <v>31500</v>
      </c>
      <c r="S148" s="1786"/>
      <c r="T148" s="1786"/>
      <c r="U148" s="1786"/>
      <c r="V148" s="1786"/>
      <c r="W148" s="1786"/>
      <c r="X148" s="1786"/>
      <c r="Y148" s="1786"/>
      <c r="Z148" s="1786"/>
      <c r="AA148" s="1786"/>
      <c r="AB148" s="1786"/>
      <c r="AC148" s="1786"/>
      <c r="AD148" s="1786"/>
      <c r="AE148" s="1786"/>
      <c r="AF148" s="1786"/>
      <c r="AG148" s="1786"/>
      <c r="AH148" s="1786"/>
      <c r="AI148" s="1786"/>
      <c r="AJ148" s="1786"/>
      <c r="AK148" s="1786"/>
      <c r="AL148" s="1786"/>
      <c r="AM148" s="1786"/>
      <c r="AN148" s="1786"/>
      <c r="AO148" s="1786"/>
      <c r="AP148" s="1786"/>
      <c r="AQ148" s="1786"/>
      <c r="AR148" s="1786"/>
      <c r="AS148" s="1786"/>
      <c r="AT148" s="1786"/>
      <c r="AU148" s="1786"/>
      <c r="AV148" s="1786"/>
      <c r="AW148" s="1786"/>
      <c r="AX148" s="1786"/>
      <c r="AY148" s="1786"/>
      <c r="AZ148" s="1786"/>
      <c r="BA148" s="1786"/>
      <c r="BB148" s="1786"/>
      <c r="BC148" s="1786"/>
      <c r="BD148" s="1786"/>
      <c r="BE148" s="1786"/>
      <c r="BF148" s="1786"/>
      <c r="BG148" s="1786"/>
      <c r="BH148" s="1786"/>
      <c r="BI148" s="1786"/>
      <c r="BJ148" s="1786"/>
      <c r="BK148" s="1786"/>
      <c r="BL148" s="1786"/>
      <c r="BM148" s="1786"/>
      <c r="BN148" s="1786"/>
      <c r="BO148" s="1786"/>
    </row>
    <row r="149" spans="1:67" x14ac:dyDescent="0.25">
      <c r="A149" s="1787" t="s">
        <v>1803</v>
      </c>
      <c r="B149" s="1786"/>
      <c r="C149" s="1786"/>
      <c r="D149" s="1786"/>
      <c r="E149" s="1786"/>
      <c r="F149" s="1786"/>
      <c r="G149" s="1786"/>
      <c r="H149" s="1786"/>
      <c r="I149" s="1786"/>
      <c r="J149" s="1786"/>
      <c r="K149" s="1786"/>
      <c r="L149" s="1786"/>
      <c r="M149" s="1786">
        <v>40.5</v>
      </c>
      <c r="N149" s="1786">
        <v>163</v>
      </c>
      <c r="O149" s="1786">
        <v>1790</v>
      </c>
      <c r="P149" s="1786">
        <v>17</v>
      </c>
      <c r="Q149" s="1786">
        <v>9</v>
      </c>
      <c r="R149" s="1786" t="s">
        <v>1802</v>
      </c>
      <c r="S149" s="1786"/>
      <c r="T149" s="1786"/>
      <c r="U149" s="1786"/>
      <c r="V149" s="1786"/>
      <c r="W149" s="1786"/>
      <c r="X149" s="1786"/>
      <c r="Y149" s="1786"/>
      <c r="Z149" s="1786"/>
      <c r="AA149" s="1786"/>
      <c r="AB149" s="1786"/>
      <c r="AC149" s="1786"/>
      <c r="AD149" s="1786"/>
      <c r="AE149" s="1786"/>
      <c r="AF149" s="1786"/>
      <c r="AG149" s="1786"/>
      <c r="AH149" s="1786"/>
      <c r="AI149" s="1786"/>
      <c r="AJ149" s="1786"/>
      <c r="AK149" s="1786"/>
      <c r="AL149" s="1786"/>
      <c r="AM149" s="1786"/>
      <c r="AN149" s="1786"/>
      <c r="AO149" s="1786"/>
      <c r="AP149" s="1786"/>
      <c r="AQ149" s="1786"/>
      <c r="AR149" s="1786"/>
      <c r="AS149" s="1786"/>
      <c r="AT149" s="1786"/>
      <c r="AU149" s="1786"/>
      <c r="AV149" s="1786"/>
      <c r="AW149" s="1786"/>
      <c r="AX149" s="1786"/>
      <c r="AY149" s="1786"/>
      <c r="AZ149" s="1786"/>
      <c r="BA149" s="1786"/>
      <c r="BB149" s="1786"/>
      <c r="BC149" s="1786"/>
      <c r="BD149" s="1786"/>
      <c r="BE149" s="1786"/>
      <c r="BF149" s="1786"/>
      <c r="BG149" s="1786"/>
      <c r="BH149" s="1786"/>
      <c r="BI149" s="1786"/>
      <c r="BJ149" s="1786"/>
      <c r="BK149" s="1786"/>
      <c r="BL149" s="1786"/>
      <c r="BM149" s="1786"/>
      <c r="BN149" s="1786"/>
      <c r="BO149" s="1786"/>
    </row>
    <row r="150" spans="1:67" x14ac:dyDescent="0.25">
      <c r="A150" s="1787" t="s">
        <v>1801</v>
      </c>
      <c r="B150" s="1786"/>
      <c r="C150" s="1786"/>
      <c r="D150" s="1786"/>
      <c r="E150" s="1786"/>
      <c r="F150" s="1786"/>
      <c r="G150" s="1786"/>
      <c r="H150" s="1786"/>
      <c r="I150" s="1786"/>
      <c r="J150" s="1786"/>
      <c r="K150" s="1786"/>
      <c r="L150" s="1786"/>
      <c r="M150" s="1786">
        <v>38.5</v>
      </c>
      <c r="N150" s="1786">
        <v>163</v>
      </c>
      <c r="O150" s="1786">
        <v>1730</v>
      </c>
      <c r="P150" s="1786">
        <v>15</v>
      </c>
      <c r="Q150" s="1786">
        <v>9</v>
      </c>
      <c r="R150" s="1786">
        <v>31500</v>
      </c>
      <c r="S150" s="1786"/>
      <c r="T150" s="1786"/>
      <c r="U150" s="1786"/>
      <c r="V150" s="1786"/>
      <c r="W150" s="1786"/>
      <c r="X150" s="1786"/>
      <c r="Y150" s="1786"/>
      <c r="Z150" s="1786"/>
      <c r="AA150" s="1786"/>
      <c r="AB150" s="1786"/>
      <c r="AC150" s="1786"/>
      <c r="AD150" s="1786"/>
      <c r="AE150" s="1786"/>
      <c r="AF150" s="1786"/>
      <c r="AG150" s="1786"/>
      <c r="AH150" s="1786"/>
      <c r="AI150" s="1786"/>
      <c r="AJ150" s="1786"/>
      <c r="AK150" s="1786"/>
      <c r="AL150" s="1786"/>
      <c r="AM150" s="1786"/>
      <c r="AN150" s="1786"/>
      <c r="AO150" s="1786"/>
      <c r="AP150" s="1786"/>
      <c r="AQ150" s="1786"/>
      <c r="AR150" s="1786"/>
      <c r="AS150" s="1786"/>
      <c r="AT150" s="1786"/>
      <c r="AU150" s="1786"/>
      <c r="AV150" s="1786"/>
      <c r="AW150" s="1786"/>
      <c r="AX150" s="1786"/>
      <c r="AY150" s="1786"/>
      <c r="AZ150" s="1786"/>
      <c r="BA150" s="1786"/>
      <c r="BB150" s="1786"/>
      <c r="BC150" s="1786"/>
      <c r="BD150" s="1786"/>
      <c r="BE150" s="1786"/>
      <c r="BF150" s="1786"/>
      <c r="BG150" s="1786"/>
      <c r="BH150" s="1786"/>
      <c r="BI150" s="1786"/>
      <c r="BJ150" s="1786"/>
      <c r="BK150" s="1786"/>
      <c r="BL150" s="1786"/>
      <c r="BM150" s="1786"/>
      <c r="BN150" s="1786"/>
      <c r="BO150" s="1786"/>
    </row>
    <row r="151" spans="1:67" x14ac:dyDescent="0.25">
      <c r="A151" s="1787" t="s">
        <v>1800</v>
      </c>
      <c r="B151" s="1786"/>
      <c r="C151" s="1786"/>
      <c r="D151" s="1786"/>
      <c r="E151" s="1786"/>
      <c r="F151" s="1786"/>
      <c r="G151" s="1786"/>
      <c r="H151" s="1786"/>
      <c r="I151" s="1786"/>
      <c r="J151" s="1786"/>
      <c r="K151" s="1786"/>
      <c r="L151" s="1786"/>
      <c r="M151" s="1786"/>
      <c r="N151" s="1786"/>
      <c r="O151" s="1786"/>
      <c r="P151" s="1786"/>
      <c r="Q151" s="1786"/>
      <c r="R151" s="1786"/>
      <c r="S151" s="1786"/>
      <c r="T151" s="1786">
        <v>1420</v>
      </c>
      <c r="U151" s="1786">
        <v>1640</v>
      </c>
      <c r="V151" s="1786">
        <v>86</v>
      </c>
      <c r="W151" s="1786">
        <v>9.1999999999999993</v>
      </c>
      <c r="X151" s="1786">
        <v>4.5</v>
      </c>
      <c r="Y151" s="1786" t="s">
        <v>1770</v>
      </c>
      <c r="Z151" s="1786"/>
      <c r="AA151" s="1786"/>
      <c r="AB151" s="1786"/>
      <c r="AC151" s="1786"/>
      <c r="AD151" s="1786"/>
      <c r="AE151" s="1786"/>
      <c r="AF151" s="1786"/>
      <c r="AG151" s="1786"/>
      <c r="AH151" s="1786"/>
      <c r="AI151" s="1786"/>
      <c r="AJ151" s="1786"/>
      <c r="AK151" s="1786"/>
      <c r="AL151" s="1786"/>
      <c r="AM151" s="1786"/>
      <c r="AN151" s="1786"/>
      <c r="AO151" s="1786"/>
      <c r="AP151" s="1786"/>
      <c r="AQ151" s="1786"/>
      <c r="AR151" s="1786"/>
      <c r="AS151" s="1786"/>
      <c r="AT151" s="1786"/>
      <c r="AU151" s="1786"/>
      <c r="AV151" s="1786"/>
      <c r="AW151" s="1786"/>
      <c r="AX151" s="1786"/>
      <c r="AY151" s="1786"/>
      <c r="AZ151" s="1786"/>
      <c r="BA151" s="1786"/>
      <c r="BB151" s="1786"/>
      <c r="BC151" s="1786"/>
      <c r="BD151" s="1786"/>
      <c r="BE151" s="1786"/>
      <c r="BF151" s="1786"/>
      <c r="BG151" s="1786"/>
      <c r="BH151" s="1786"/>
      <c r="BI151" s="1786"/>
      <c r="BJ151" s="1786"/>
      <c r="BK151" s="1786"/>
      <c r="BL151" s="1786"/>
      <c r="BM151" s="1786"/>
      <c r="BN151" s="1786"/>
      <c r="BO151" s="1786"/>
    </row>
    <row r="152" spans="1:67" x14ac:dyDescent="0.25">
      <c r="A152" s="1787" t="s">
        <v>1799</v>
      </c>
      <c r="B152" s="1786"/>
      <c r="C152" s="1786"/>
      <c r="D152" s="1786"/>
      <c r="E152" s="1786"/>
      <c r="F152" s="1786"/>
      <c r="G152" s="1786"/>
      <c r="H152" s="1786"/>
      <c r="I152" s="1786"/>
      <c r="J152" s="1786"/>
      <c r="K152" s="1786"/>
      <c r="L152" s="1786"/>
      <c r="M152" s="1786"/>
      <c r="N152" s="1786"/>
      <c r="O152" s="1786"/>
      <c r="P152" s="1786"/>
      <c r="Q152" s="1786"/>
      <c r="R152" s="1786"/>
      <c r="S152" s="1786"/>
      <c r="T152" s="1786">
        <v>1410</v>
      </c>
      <c r="U152" s="1786">
        <v>1560</v>
      </c>
      <c r="V152" s="1786">
        <v>86</v>
      </c>
      <c r="W152" s="1786">
        <v>8.94</v>
      </c>
      <c r="X152" s="1786">
        <v>4.68</v>
      </c>
      <c r="Y152" s="1786">
        <v>4.79</v>
      </c>
      <c r="Z152" s="1786"/>
      <c r="AA152" s="1786"/>
      <c r="AB152" s="1786"/>
      <c r="AC152" s="1786"/>
      <c r="AD152" s="1786"/>
      <c r="AE152" s="1786"/>
      <c r="AF152" s="1786"/>
      <c r="AG152" s="1786"/>
      <c r="AH152" s="1786"/>
      <c r="AI152" s="1786"/>
      <c r="AJ152" s="1786"/>
      <c r="AK152" s="1786"/>
      <c r="AL152" s="1786"/>
      <c r="AM152" s="1786"/>
      <c r="AN152" s="1786"/>
      <c r="AO152" s="1786"/>
      <c r="AP152" s="1786"/>
      <c r="AQ152" s="1786"/>
      <c r="AR152" s="1786"/>
      <c r="AS152" s="1786"/>
      <c r="AT152" s="1786"/>
      <c r="AU152" s="1786"/>
      <c r="AV152" s="1786"/>
      <c r="AW152" s="1786"/>
      <c r="AX152" s="1786"/>
      <c r="AY152" s="1786"/>
      <c r="AZ152" s="1786"/>
      <c r="BA152" s="1786"/>
      <c r="BB152" s="1786"/>
      <c r="BC152" s="1786"/>
      <c r="BD152" s="1786"/>
      <c r="BE152" s="1786"/>
      <c r="BF152" s="1786"/>
      <c r="BG152" s="1786"/>
      <c r="BH152" s="1786"/>
      <c r="BI152" s="1786"/>
      <c r="BJ152" s="1786"/>
      <c r="BK152" s="1786"/>
      <c r="BL152" s="1786"/>
      <c r="BM152" s="1786"/>
      <c r="BN152" s="1786"/>
      <c r="BO152" s="1786"/>
    </row>
    <row r="153" spans="1:67" x14ac:dyDescent="0.25">
      <c r="A153" s="1787" t="s">
        <v>1798</v>
      </c>
      <c r="B153" s="1786"/>
      <c r="C153" s="1786">
        <v>2.4</v>
      </c>
      <c r="D153" s="1786">
        <v>1</v>
      </c>
      <c r="E153" s="1786">
        <v>1</v>
      </c>
      <c r="F153" s="1786" t="s">
        <v>1765</v>
      </c>
      <c r="G153" s="1786">
        <v>11</v>
      </c>
      <c r="H153" s="1786">
        <v>0.9</v>
      </c>
      <c r="I153" s="1786">
        <v>0.9</v>
      </c>
      <c r="J153" s="1786" t="s">
        <v>1764</v>
      </c>
      <c r="K153" s="1786">
        <v>0.2</v>
      </c>
      <c r="L153" s="1786">
        <v>11.2</v>
      </c>
      <c r="M153" s="1786"/>
      <c r="N153" s="1786"/>
      <c r="O153" s="1786"/>
      <c r="P153" s="1786"/>
      <c r="Q153" s="1786"/>
      <c r="R153" s="1786"/>
      <c r="S153" s="1786"/>
      <c r="T153" s="1786"/>
      <c r="U153" s="1786"/>
      <c r="V153" s="1786"/>
      <c r="W153" s="1786"/>
      <c r="X153" s="1786"/>
      <c r="Y153" s="1786"/>
      <c r="Z153" s="1786"/>
      <c r="AA153" s="1786">
        <v>2.2200000000000002</v>
      </c>
      <c r="AB153" s="1786">
        <v>0.18</v>
      </c>
      <c r="AC153" s="1786">
        <v>12.67</v>
      </c>
      <c r="AD153" s="1786">
        <v>12.86</v>
      </c>
      <c r="AE153" s="1786">
        <v>0.01</v>
      </c>
      <c r="AF153" s="1786">
        <v>0.626</v>
      </c>
      <c r="AG153" s="1786">
        <v>98.27</v>
      </c>
      <c r="AH153" s="1786"/>
      <c r="AI153" s="1786">
        <v>8.26</v>
      </c>
      <c r="AJ153" s="1786">
        <v>2.34</v>
      </c>
      <c r="AK153" s="1786">
        <v>2.4900000000000002</v>
      </c>
      <c r="AL153" s="1786">
        <v>1.41</v>
      </c>
      <c r="AM153" s="1786">
        <v>0.20399999999999999</v>
      </c>
      <c r="AN153" s="1786">
        <v>1.32</v>
      </c>
      <c r="AO153" s="1786">
        <v>0.20300000000000001</v>
      </c>
      <c r="AP153" s="1786" t="s">
        <v>1760</v>
      </c>
      <c r="AQ153" s="1786">
        <v>34</v>
      </c>
      <c r="AR153" s="1786">
        <v>45</v>
      </c>
      <c r="AS153" s="1786">
        <v>0.23</v>
      </c>
      <c r="AT153" s="1786">
        <v>99</v>
      </c>
      <c r="AU153" s="1786">
        <v>246</v>
      </c>
      <c r="AV153" s="1786">
        <v>5</v>
      </c>
      <c r="AW153" s="1786">
        <v>0.1</v>
      </c>
      <c r="AX153" s="1786" t="s">
        <v>1767</v>
      </c>
      <c r="AY153" s="1786" t="s">
        <v>1760</v>
      </c>
      <c r="AZ153" s="1786">
        <v>0.06</v>
      </c>
      <c r="BA153" s="1786" t="s">
        <v>1766</v>
      </c>
      <c r="BB153" s="1786" t="s">
        <v>1765</v>
      </c>
      <c r="BC153" s="1786">
        <v>0.17</v>
      </c>
      <c r="BD153" s="1786">
        <v>0.06</v>
      </c>
      <c r="BE153" s="1786">
        <v>40.93</v>
      </c>
      <c r="BF153" s="1786">
        <v>22.6</v>
      </c>
      <c r="BG153" s="1786">
        <v>0.06</v>
      </c>
      <c r="BH153" s="1786">
        <v>0.02</v>
      </c>
      <c r="BI153" s="1786">
        <v>2.79</v>
      </c>
      <c r="BJ153" s="1786">
        <v>9.0299999999999994</v>
      </c>
      <c r="BK153" s="1786">
        <v>1.64</v>
      </c>
      <c r="BL153" s="1786">
        <v>0.443</v>
      </c>
      <c r="BM153" s="1786">
        <v>2.4</v>
      </c>
      <c r="BN153" s="1786">
        <v>0.41</v>
      </c>
      <c r="BO153" s="1786">
        <v>0.5</v>
      </c>
    </row>
    <row r="154" spans="1:67" x14ac:dyDescent="0.25">
      <c r="A154" s="1787" t="s">
        <v>1797</v>
      </c>
      <c r="B154" s="1786"/>
      <c r="C154" s="1786">
        <v>2.21</v>
      </c>
      <c r="D154" s="1786">
        <v>1.4</v>
      </c>
      <c r="E154" s="1786">
        <v>1</v>
      </c>
      <c r="F154" s="1786" t="s">
        <v>1765</v>
      </c>
      <c r="G154" s="1786">
        <v>10</v>
      </c>
      <c r="H154" s="1786">
        <v>1</v>
      </c>
      <c r="I154" s="1786">
        <v>0.8</v>
      </c>
      <c r="J154" s="1786" t="s">
        <v>1764</v>
      </c>
      <c r="K154" s="1786">
        <v>0.19</v>
      </c>
      <c r="L154" s="1786">
        <v>10.6</v>
      </c>
      <c r="M154" s="1786"/>
      <c r="N154" s="1786"/>
      <c r="O154" s="1786"/>
      <c r="P154" s="1786"/>
      <c r="Q154" s="1786"/>
      <c r="R154" s="1786"/>
      <c r="S154" s="1786"/>
      <c r="T154" s="1786"/>
      <c r="U154" s="1786"/>
      <c r="V154" s="1786"/>
      <c r="W154" s="1786"/>
      <c r="X154" s="1786"/>
      <c r="Y154" s="1786"/>
      <c r="Z154" s="1786"/>
      <c r="AA154" s="1786">
        <v>2.16</v>
      </c>
      <c r="AB154" s="1786">
        <v>0.17599999999999999</v>
      </c>
      <c r="AC154" s="1786">
        <v>12.37</v>
      </c>
      <c r="AD154" s="1786">
        <v>12.69</v>
      </c>
      <c r="AE154" s="1786">
        <v>0.01</v>
      </c>
      <c r="AF154" s="1786">
        <v>0.61</v>
      </c>
      <c r="AG154" s="1786">
        <v>97.74</v>
      </c>
      <c r="AH154" s="1786"/>
      <c r="AI154" s="1786">
        <v>8.06</v>
      </c>
      <c r="AJ154" s="1786">
        <v>2.15</v>
      </c>
      <c r="AK154" s="1786">
        <v>2.2799999999999998</v>
      </c>
      <c r="AL154" s="1786">
        <v>1.31</v>
      </c>
      <c r="AM154" s="1786">
        <v>0.192</v>
      </c>
      <c r="AN154" s="1786">
        <v>1.23</v>
      </c>
      <c r="AO154" s="1786">
        <v>0.19</v>
      </c>
      <c r="AP154" s="1786" t="s">
        <v>1760</v>
      </c>
      <c r="AQ154" s="1786">
        <v>33</v>
      </c>
      <c r="AR154" s="1786">
        <v>46</v>
      </c>
      <c r="AS154" s="1786">
        <v>0.21</v>
      </c>
      <c r="AT154" s="1786">
        <v>94</v>
      </c>
      <c r="AU154" s="1786">
        <v>266</v>
      </c>
      <c r="AV154" s="1786">
        <v>5</v>
      </c>
      <c r="AW154" s="1786">
        <v>0.1</v>
      </c>
      <c r="AX154" s="1786" t="s">
        <v>1767</v>
      </c>
      <c r="AY154" s="1786" t="s">
        <v>1760</v>
      </c>
      <c r="AZ154" s="1786">
        <v>7.0000000000000007E-2</v>
      </c>
      <c r="BA154" s="1786" t="s">
        <v>1766</v>
      </c>
      <c r="BB154" s="1786" t="s">
        <v>1765</v>
      </c>
      <c r="BC154" s="1786">
        <v>0.16</v>
      </c>
      <c r="BD154" s="1786">
        <v>0.06</v>
      </c>
      <c r="BE154" s="1786">
        <v>40.65</v>
      </c>
      <c r="BF154" s="1786">
        <v>22.91</v>
      </c>
      <c r="BG154" s="1786">
        <v>0.06</v>
      </c>
      <c r="BH154" s="1786">
        <v>0.02</v>
      </c>
      <c r="BI154" s="1786">
        <v>2.64</v>
      </c>
      <c r="BJ154" s="1786">
        <v>8.42</v>
      </c>
      <c r="BK154" s="1786">
        <v>1.56</v>
      </c>
      <c r="BL154" s="1786">
        <v>0.41899999999999998</v>
      </c>
      <c r="BM154" s="1786">
        <v>2.21</v>
      </c>
      <c r="BN154" s="1786">
        <v>0.39</v>
      </c>
      <c r="BO154" s="1786">
        <v>0.46</v>
      </c>
    </row>
    <row r="155" spans="1:67" x14ac:dyDescent="0.25">
      <c r="A155" s="1787" t="s">
        <v>1796</v>
      </c>
      <c r="B155" s="1786">
        <v>0.09</v>
      </c>
      <c r="C155" s="1786"/>
      <c r="D155" s="1786"/>
      <c r="E155" s="1786"/>
      <c r="F155" s="1786"/>
      <c r="G155" s="1786"/>
      <c r="H155" s="1786"/>
      <c r="I155" s="1786"/>
      <c r="J155" s="1786"/>
      <c r="K155" s="1786"/>
      <c r="L155" s="1786"/>
      <c r="M155" s="1786"/>
      <c r="N155" s="1786"/>
      <c r="O155" s="1786"/>
      <c r="P155" s="1786"/>
      <c r="Q155" s="1786"/>
      <c r="R155" s="1786"/>
      <c r="S155" s="1786"/>
      <c r="T155" s="1786"/>
      <c r="U155" s="1786"/>
      <c r="V155" s="1786"/>
      <c r="W155" s="1786"/>
      <c r="X155" s="1786"/>
      <c r="Y155" s="1786"/>
      <c r="Z155" s="1786"/>
      <c r="AA155" s="1786"/>
      <c r="AB155" s="1786"/>
      <c r="AC155" s="1786"/>
      <c r="AD155" s="1786"/>
      <c r="AE155" s="1786"/>
      <c r="AF155" s="1786"/>
      <c r="AG155" s="1786"/>
      <c r="AH155" s="1786"/>
      <c r="AI155" s="1786"/>
      <c r="AJ155" s="1786"/>
      <c r="AK155" s="1786"/>
      <c r="AL155" s="1786"/>
      <c r="AM155" s="1786"/>
      <c r="AN155" s="1786"/>
      <c r="AO155" s="1786"/>
      <c r="AP155" s="1786"/>
      <c r="AQ155" s="1786"/>
      <c r="AR155" s="1786"/>
      <c r="AS155" s="1786"/>
      <c r="AT155" s="1786"/>
      <c r="AU155" s="1786"/>
      <c r="AV155" s="1786"/>
      <c r="AW155" s="1786"/>
      <c r="AX155" s="1786"/>
      <c r="AY155" s="1786"/>
      <c r="AZ155" s="1786"/>
      <c r="BA155" s="1786"/>
      <c r="BB155" s="1786"/>
      <c r="BC155" s="1786"/>
      <c r="BD155" s="1786"/>
      <c r="BE155" s="1786"/>
      <c r="BF155" s="1786"/>
      <c r="BG155" s="1786"/>
      <c r="BH155" s="1786"/>
      <c r="BI155" s="1786"/>
      <c r="BJ155" s="1786"/>
      <c r="BK155" s="1786"/>
      <c r="BL155" s="1786"/>
      <c r="BM155" s="1786"/>
      <c r="BN155" s="1786"/>
      <c r="BO155" s="1786"/>
    </row>
    <row r="156" spans="1:67" x14ac:dyDescent="0.25">
      <c r="A156" s="1787" t="s">
        <v>1795</v>
      </c>
      <c r="B156" s="1786">
        <v>0.09</v>
      </c>
      <c r="C156" s="1786"/>
      <c r="D156" s="1786"/>
      <c r="E156" s="1786"/>
      <c r="F156" s="1786"/>
      <c r="G156" s="1786"/>
      <c r="H156" s="1786"/>
      <c r="I156" s="1786"/>
      <c r="J156" s="1786"/>
      <c r="K156" s="1786"/>
      <c r="L156" s="1786"/>
      <c r="M156" s="1786"/>
      <c r="N156" s="1786"/>
      <c r="O156" s="1786"/>
      <c r="P156" s="1786"/>
      <c r="Q156" s="1786"/>
      <c r="R156" s="1786"/>
      <c r="S156" s="1786"/>
      <c r="T156" s="1786"/>
      <c r="U156" s="1786"/>
      <c r="V156" s="1786"/>
      <c r="W156" s="1786"/>
      <c r="X156" s="1786"/>
      <c r="Y156" s="1786"/>
      <c r="Z156" s="1786"/>
      <c r="AA156" s="1786"/>
      <c r="AB156" s="1786"/>
      <c r="AC156" s="1786"/>
      <c r="AD156" s="1786"/>
      <c r="AE156" s="1786"/>
      <c r="AF156" s="1786"/>
      <c r="AG156" s="1786"/>
      <c r="AH156" s="1786"/>
      <c r="AI156" s="1786"/>
      <c r="AJ156" s="1786"/>
      <c r="AK156" s="1786"/>
      <c r="AL156" s="1786"/>
      <c r="AM156" s="1786"/>
      <c r="AN156" s="1786"/>
      <c r="AO156" s="1786"/>
      <c r="AP156" s="1786"/>
      <c r="AQ156" s="1786"/>
      <c r="AR156" s="1786"/>
      <c r="AS156" s="1786"/>
      <c r="AT156" s="1786"/>
      <c r="AU156" s="1786"/>
      <c r="AV156" s="1786"/>
      <c r="AW156" s="1786"/>
      <c r="AX156" s="1786"/>
      <c r="AY156" s="1786"/>
      <c r="AZ156" s="1786"/>
      <c r="BA156" s="1786"/>
      <c r="BB156" s="1786"/>
      <c r="BC156" s="1786"/>
      <c r="BD156" s="1786"/>
      <c r="BE156" s="1786"/>
      <c r="BF156" s="1786"/>
      <c r="BG156" s="1786"/>
      <c r="BH156" s="1786"/>
      <c r="BI156" s="1786"/>
      <c r="BJ156" s="1786"/>
      <c r="BK156" s="1786"/>
      <c r="BL156" s="1786"/>
      <c r="BM156" s="1786"/>
      <c r="BN156" s="1786"/>
      <c r="BO156" s="1786"/>
    </row>
    <row r="157" spans="1:67" x14ac:dyDescent="0.25">
      <c r="A157" s="1787" t="s">
        <v>1794</v>
      </c>
      <c r="B157" s="1786">
        <v>0.42</v>
      </c>
      <c r="C157" s="1786">
        <v>14.5</v>
      </c>
      <c r="D157" s="1786">
        <v>1.6</v>
      </c>
      <c r="E157" s="1786">
        <v>3</v>
      </c>
      <c r="F157" s="1786">
        <v>0.1</v>
      </c>
      <c r="G157" s="1786">
        <v>2040</v>
      </c>
      <c r="H157" s="1786">
        <v>10.4</v>
      </c>
      <c r="I157" s="1786">
        <v>87</v>
      </c>
      <c r="J157" s="1786">
        <v>0.12</v>
      </c>
      <c r="K157" s="1786">
        <v>1.37</v>
      </c>
      <c r="L157" s="1786">
        <v>74.599999999999994</v>
      </c>
      <c r="M157" s="1786"/>
      <c r="N157" s="1786"/>
      <c r="O157" s="1786"/>
      <c r="P157" s="1786"/>
      <c r="Q157" s="1786"/>
      <c r="R157" s="1786"/>
      <c r="S157" s="1786"/>
      <c r="T157" s="1786"/>
      <c r="U157" s="1786"/>
      <c r="V157" s="1786"/>
      <c r="W157" s="1786"/>
      <c r="X157" s="1786"/>
      <c r="Y157" s="1786"/>
      <c r="Z157" s="1786"/>
      <c r="AA157" s="1786">
        <v>18.39</v>
      </c>
      <c r="AB157" s="1786">
        <v>0.16400000000000001</v>
      </c>
      <c r="AC157" s="1786">
        <v>1.49</v>
      </c>
      <c r="AD157" s="1786">
        <v>6.78</v>
      </c>
      <c r="AE157" s="1786">
        <v>2.08</v>
      </c>
      <c r="AF157" s="1786">
        <v>2.0459999999999998</v>
      </c>
      <c r="AG157" s="1786">
        <v>97.9</v>
      </c>
      <c r="AH157" s="1786"/>
      <c r="AI157" s="1786">
        <v>70</v>
      </c>
      <c r="AJ157" s="1786">
        <v>16.100000000000001</v>
      </c>
      <c r="AK157" s="1786">
        <v>14.9</v>
      </c>
      <c r="AL157" s="1786">
        <v>9.26</v>
      </c>
      <c r="AM157" s="1786">
        <v>1.37</v>
      </c>
      <c r="AN157" s="1786">
        <v>9.7799999999999994</v>
      </c>
      <c r="AO157" s="1786">
        <v>1.69</v>
      </c>
      <c r="AP157" s="1786">
        <v>3</v>
      </c>
      <c r="AQ157" s="1786">
        <v>335</v>
      </c>
      <c r="AR157" s="1786">
        <v>4919</v>
      </c>
      <c r="AS157" s="1786">
        <v>3.81</v>
      </c>
      <c r="AT157" s="1786">
        <v>21</v>
      </c>
      <c r="AU157" s="1786">
        <v>18</v>
      </c>
      <c r="AV157" s="1786">
        <v>32</v>
      </c>
      <c r="AW157" s="1786">
        <v>0.2</v>
      </c>
      <c r="AX157" s="1786">
        <v>10</v>
      </c>
      <c r="AY157" s="1786">
        <v>15</v>
      </c>
      <c r="AZ157" s="1786">
        <v>0.61</v>
      </c>
      <c r="BA157" s="1786" t="s">
        <v>1766</v>
      </c>
      <c r="BB157" s="1786" t="s">
        <v>1765</v>
      </c>
      <c r="BC157" s="1786">
        <v>1.17</v>
      </c>
      <c r="BD157" s="1786">
        <v>0.78</v>
      </c>
      <c r="BE157" s="1786">
        <v>46.39</v>
      </c>
      <c r="BF157" s="1786">
        <v>16.04</v>
      </c>
      <c r="BG157" s="1786">
        <v>0.62</v>
      </c>
      <c r="BH157" s="1786" t="s">
        <v>1758</v>
      </c>
      <c r="BI157" s="1786">
        <v>44.5</v>
      </c>
      <c r="BJ157" s="1786">
        <v>106</v>
      </c>
      <c r="BK157" s="1786">
        <v>15.7</v>
      </c>
      <c r="BL157" s="1786">
        <v>5.37</v>
      </c>
      <c r="BM157" s="1786">
        <v>14.5</v>
      </c>
      <c r="BN157" s="1786">
        <v>2.39</v>
      </c>
      <c r="BO157" s="1786">
        <v>3.01</v>
      </c>
    </row>
    <row r="158" spans="1:67" x14ac:dyDescent="0.25">
      <c r="A158" s="1787" t="s">
        <v>1793</v>
      </c>
      <c r="B158" s="1786">
        <v>0.42</v>
      </c>
      <c r="C158" s="1786">
        <v>14.4</v>
      </c>
      <c r="D158" s="1786">
        <v>1.7</v>
      </c>
      <c r="E158" s="1786">
        <v>3</v>
      </c>
      <c r="F158" s="1786">
        <v>0.1</v>
      </c>
      <c r="G158" s="1786">
        <v>2020</v>
      </c>
      <c r="H158" s="1786">
        <v>12</v>
      </c>
      <c r="I158" s="1786">
        <v>101</v>
      </c>
      <c r="J158" s="1786">
        <v>0.09</v>
      </c>
      <c r="K158" s="1786">
        <v>1.39</v>
      </c>
      <c r="L158" s="1786">
        <v>73</v>
      </c>
      <c r="M158" s="1786"/>
      <c r="N158" s="1786"/>
      <c r="O158" s="1786"/>
      <c r="P158" s="1786"/>
      <c r="Q158" s="1786"/>
      <c r="R158" s="1786"/>
      <c r="S158" s="1786"/>
      <c r="T158" s="1786"/>
      <c r="U158" s="1786"/>
      <c r="V158" s="1786"/>
      <c r="W158" s="1786"/>
      <c r="X158" s="1786"/>
      <c r="Y158" s="1786"/>
      <c r="Z158" s="1786"/>
      <c r="AA158" s="1786">
        <v>18.14</v>
      </c>
      <c r="AB158" s="1786">
        <v>0.16400000000000001</v>
      </c>
      <c r="AC158" s="1786">
        <v>1.46</v>
      </c>
      <c r="AD158" s="1786">
        <v>6.78</v>
      </c>
      <c r="AE158" s="1786">
        <v>2.06</v>
      </c>
      <c r="AF158" s="1786">
        <v>2.0129999999999999</v>
      </c>
      <c r="AG158" s="1786">
        <v>97.94</v>
      </c>
      <c r="AH158" s="1786"/>
      <c r="AI158" s="1786">
        <v>70.2</v>
      </c>
      <c r="AJ158" s="1786">
        <v>15.7</v>
      </c>
      <c r="AK158" s="1786">
        <v>14.5</v>
      </c>
      <c r="AL158" s="1786">
        <v>9.19</v>
      </c>
      <c r="AM158" s="1786">
        <v>1.39</v>
      </c>
      <c r="AN158" s="1786">
        <v>9.68</v>
      </c>
      <c r="AO158" s="1786">
        <v>1.69</v>
      </c>
      <c r="AP158" s="1786">
        <v>3</v>
      </c>
      <c r="AQ158" s="1786">
        <v>325</v>
      </c>
      <c r="AR158" s="1786">
        <v>5104</v>
      </c>
      <c r="AS158" s="1786">
        <v>3.78</v>
      </c>
      <c r="AT158" s="1786">
        <v>21</v>
      </c>
      <c r="AU158" s="1786">
        <v>17</v>
      </c>
      <c r="AV158" s="1786">
        <v>32</v>
      </c>
      <c r="AW158" s="1786">
        <v>0.2</v>
      </c>
      <c r="AX158" s="1786">
        <v>9</v>
      </c>
      <c r="AY158" s="1786">
        <v>15</v>
      </c>
      <c r="AZ158" s="1786">
        <v>0.66</v>
      </c>
      <c r="BA158" s="1786" t="s">
        <v>1766</v>
      </c>
      <c r="BB158" s="1786" t="s">
        <v>1765</v>
      </c>
      <c r="BC158" s="1786">
        <v>1.19</v>
      </c>
      <c r="BD158" s="1786">
        <v>0.75</v>
      </c>
      <c r="BE158" s="1786">
        <v>46.6</v>
      </c>
      <c r="BF158" s="1786">
        <v>16.21</v>
      </c>
      <c r="BG158" s="1786">
        <v>0.65</v>
      </c>
      <c r="BH158" s="1786" t="s">
        <v>1758</v>
      </c>
      <c r="BI158" s="1786">
        <v>44.3</v>
      </c>
      <c r="BJ158" s="1786">
        <v>105</v>
      </c>
      <c r="BK158" s="1786">
        <v>15.5</v>
      </c>
      <c r="BL158" s="1786">
        <v>5.33</v>
      </c>
      <c r="BM158" s="1786">
        <v>14.4</v>
      </c>
      <c r="BN158" s="1786">
        <v>2.38</v>
      </c>
      <c r="BO158" s="1786">
        <v>3.01</v>
      </c>
    </row>
    <row r="159" spans="1:67" x14ac:dyDescent="0.25">
      <c r="A159" s="1787" t="s">
        <v>1792</v>
      </c>
      <c r="B159" s="1786" t="s">
        <v>1758</v>
      </c>
      <c r="C159" s="1786"/>
      <c r="D159" s="1786"/>
      <c r="E159" s="1786"/>
      <c r="F159" s="1786"/>
      <c r="G159" s="1786"/>
      <c r="H159" s="1786"/>
      <c r="I159" s="1786"/>
      <c r="J159" s="1786"/>
      <c r="K159" s="1786"/>
      <c r="L159" s="1786"/>
      <c r="M159" s="1786"/>
      <c r="N159" s="1786"/>
      <c r="O159" s="1786"/>
      <c r="P159" s="1786"/>
      <c r="Q159" s="1786"/>
      <c r="R159" s="1786"/>
      <c r="S159" s="1786"/>
      <c r="T159" s="1786" t="s">
        <v>1759</v>
      </c>
      <c r="U159" s="1786">
        <v>1.8</v>
      </c>
      <c r="V159" s="1786">
        <v>105</v>
      </c>
      <c r="W159" s="1786">
        <v>9.1999999999999993</v>
      </c>
      <c r="X159" s="1786" t="s">
        <v>1765</v>
      </c>
      <c r="Y159" s="1786" t="s">
        <v>1770</v>
      </c>
      <c r="Z159" s="1786">
        <v>23.3</v>
      </c>
      <c r="AA159" s="1786"/>
      <c r="AB159" s="1786"/>
      <c r="AC159" s="1786"/>
      <c r="AD159" s="1786"/>
      <c r="AE159" s="1786"/>
      <c r="AF159" s="1786"/>
      <c r="AG159" s="1786"/>
      <c r="AH159" s="1786"/>
      <c r="AI159" s="1786"/>
      <c r="AJ159" s="1786"/>
      <c r="AK159" s="1786"/>
      <c r="AL159" s="1786"/>
      <c r="AM159" s="1786"/>
      <c r="AN159" s="1786"/>
      <c r="AO159" s="1786"/>
      <c r="AP159" s="1786"/>
      <c r="AQ159" s="1786"/>
      <c r="AR159" s="1786"/>
      <c r="AS159" s="1786"/>
      <c r="AT159" s="1786"/>
      <c r="AU159" s="1786"/>
      <c r="AV159" s="1786"/>
      <c r="AW159" s="1786"/>
      <c r="AX159" s="1786"/>
      <c r="AY159" s="1786"/>
      <c r="AZ159" s="1786"/>
      <c r="BA159" s="1786"/>
      <c r="BB159" s="1786"/>
      <c r="BC159" s="1786"/>
      <c r="BD159" s="1786"/>
      <c r="BE159" s="1786"/>
      <c r="BF159" s="1786"/>
      <c r="BG159" s="1786"/>
      <c r="BH159" s="1786"/>
      <c r="BI159" s="1786"/>
      <c r="BJ159" s="1786"/>
      <c r="BK159" s="1786"/>
      <c r="BL159" s="1786"/>
      <c r="BM159" s="1786"/>
      <c r="BN159" s="1786"/>
      <c r="BO159" s="1786"/>
    </row>
    <row r="160" spans="1:67" x14ac:dyDescent="0.25">
      <c r="A160" s="1787" t="s">
        <v>1791</v>
      </c>
      <c r="B160" s="1786" t="s">
        <v>1758</v>
      </c>
      <c r="C160" s="1786"/>
      <c r="D160" s="1786"/>
      <c r="E160" s="1786"/>
      <c r="F160" s="1786"/>
      <c r="G160" s="1786"/>
      <c r="H160" s="1786"/>
      <c r="I160" s="1786"/>
      <c r="J160" s="1786"/>
      <c r="K160" s="1786"/>
      <c r="L160" s="1786"/>
      <c r="M160" s="1786"/>
      <c r="N160" s="1786"/>
      <c r="O160" s="1786"/>
      <c r="P160" s="1786"/>
      <c r="Q160" s="1786"/>
      <c r="R160" s="1786"/>
      <c r="S160" s="1786"/>
      <c r="T160" s="1786">
        <v>8</v>
      </c>
      <c r="U160" s="1786">
        <v>1.9</v>
      </c>
      <c r="V160" s="1786">
        <v>94</v>
      </c>
      <c r="W160" s="1786">
        <v>9.1</v>
      </c>
      <c r="X160" s="1786" t="s">
        <v>1765</v>
      </c>
      <c r="Y160" s="1786" t="s">
        <v>1770</v>
      </c>
      <c r="Z160" s="1786">
        <v>23.4</v>
      </c>
      <c r="AA160" s="1786"/>
      <c r="AB160" s="1786"/>
      <c r="AC160" s="1786"/>
      <c r="AD160" s="1786"/>
      <c r="AE160" s="1786"/>
      <c r="AF160" s="1786"/>
      <c r="AG160" s="1786"/>
      <c r="AH160" s="1786"/>
      <c r="AI160" s="1786"/>
      <c r="AJ160" s="1786"/>
      <c r="AK160" s="1786"/>
      <c r="AL160" s="1786"/>
      <c r="AM160" s="1786"/>
      <c r="AN160" s="1786"/>
      <c r="AO160" s="1786"/>
      <c r="AP160" s="1786"/>
      <c r="AQ160" s="1786"/>
      <c r="AR160" s="1786"/>
      <c r="AS160" s="1786"/>
      <c r="AT160" s="1786"/>
      <c r="AU160" s="1786"/>
      <c r="AV160" s="1786"/>
      <c r="AW160" s="1786"/>
      <c r="AX160" s="1786"/>
      <c r="AY160" s="1786"/>
      <c r="AZ160" s="1786"/>
      <c r="BA160" s="1786"/>
      <c r="BB160" s="1786"/>
      <c r="BC160" s="1786"/>
      <c r="BD160" s="1786"/>
      <c r="BE160" s="1786"/>
      <c r="BF160" s="1786"/>
      <c r="BG160" s="1786"/>
      <c r="BH160" s="1786"/>
      <c r="BI160" s="1786"/>
      <c r="BJ160" s="1786"/>
      <c r="BK160" s="1786"/>
      <c r="BL160" s="1786"/>
      <c r="BM160" s="1786"/>
      <c r="BN160" s="1786"/>
      <c r="BO160" s="1786"/>
    </row>
    <row r="161" spans="1:67" x14ac:dyDescent="0.25">
      <c r="A161" s="1787" t="s">
        <v>1790</v>
      </c>
      <c r="B161" s="1786"/>
      <c r="C161" s="1786">
        <v>1.79</v>
      </c>
      <c r="D161" s="1786">
        <v>1.1000000000000001</v>
      </c>
      <c r="E161" s="1786" t="s">
        <v>1760</v>
      </c>
      <c r="F161" s="1786">
        <v>0.6</v>
      </c>
      <c r="G161" s="1786">
        <v>420</v>
      </c>
      <c r="H161" s="1786">
        <v>2.6</v>
      </c>
      <c r="I161" s="1786">
        <v>0.5</v>
      </c>
      <c r="J161" s="1786" t="s">
        <v>1764</v>
      </c>
      <c r="K161" s="1786">
        <v>0.08</v>
      </c>
      <c r="L161" s="1786">
        <v>6.7</v>
      </c>
      <c r="M161" s="1786"/>
      <c r="N161" s="1786"/>
      <c r="O161" s="1786"/>
      <c r="P161" s="1786"/>
      <c r="Q161" s="1786"/>
      <c r="R161" s="1786"/>
      <c r="S161" s="1786"/>
      <c r="T161" s="1786"/>
      <c r="U161" s="1786"/>
      <c r="V161" s="1786"/>
      <c r="W161" s="1786"/>
      <c r="X161" s="1786"/>
      <c r="Y161" s="1786"/>
      <c r="Z161" s="1786"/>
      <c r="AA161" s="1786"/>
      <c r="AB161" s="1786"/>
      <c r="AC161" s="1786"/>
      <c r="AD161" s="1786"/>
      <c r="AE161" s="1786"/>
      <c r="AF161" s="1786"/>
      <c r="AG161" s="1786"/>
      <c r="AH161" s="1786"/>
      <c r="AI161" s="1786">
        <v>11.5</v>
      </c>
      <c r="AJ161" s="1786">
        <v>2.1800000000000002</v>
      </c>
      <c r="AK161" s="1786">
        <v>1.27</v>
      </c>
      <c r="AL161" s="1786">
        <v>0.65</v>
      </c>
      <c r="AM161" s="1786">
        <v>8.1000000000000003E-2</v>
      </c>
      <c r="AN161" s="1786">
        <v>0.57999999999999996</v>
      </c>
      <c r="AO161" s="1786">
        <v>8.4000000000000005E-2</v>
      </c>
      <c r="AP161" s="1786"/>
      <c r="AQ161" s="1786"/>
      <c r="AR161" s="1786"/>
      <c r="AS161" s="1786"/>
      <c r="AT161" s="1786">
        <v>115</v>
      </c>
      <c r="AU161" s="1786">
        <v>419</v>
      </c>
      <c r="AV161" s="1786">
        <v>15</v>
      </c>
      <c r="AW161" s="1786" t="s">
        <v>1765</v>
      </c>
      <c r="AX161" s="1786">
        <v>33</v>
      </c>
      <c r="AY161" s="1786">
        <v>5</v>
      </c>
      <c r="AZ161" s="1786">
        <v>0.1</v>
      </c>
      <c r="BA161" s="1786">
        <v>0.8</v>
      </c>
      <c r="BB161" s="1786">
        <v>1.2</v>
      </c>
      <c r="BC161" s="1786">
        <v>0.51</v>
      </c>
      <c r="BD161" s="1786">
        <v>0.39</v>
      </c>
      <c r="BE161" s="1786"/>
      <c r="BF161" s="1786"/>
      <c r="BG161" s="1786"/>
      <c r="BH161" s="1786"/>
      <c r="BI161" s="1786">
        <v>11.6</v>
      </c>
      <c r="BJ161" s="1786">
        <v>23.4</v>
      </c>
      <c r="BK161" s="1786">
        <v>2.9</v>
      </c>
      <c r="BL161" s="1786">
        <v>0.98099999999999998</v>
      </c>
      <c r="BM161" s="1786">
        <v>1.79</v>
      </c>
      <c r="BN161" s="1786">
        <v>0.24</v>
      </c>
      <c r="BO161" s="1786">
        <v>0.27</v>
      </c>
    </row>
    <row r="162" spans="1:67" x14ac:dyDescent="0.25">
      <c r="A162" s="1787" t="s">
        <v>1789</v>
      </c>
      <c r="B162" s="1786"/>
      <c r="C162" s="1786">
        <v>1.77</v>
      </c>
      <c r="D162" s="1786">
        <v>1</v>
      </c>
      <c r="E162" s="1786" t="s">
        <v>1760</v>
      </c>
      <c r="F162" s="1786">
        <v>0.6</v>
      </c>
      <c r="G162" s="1786">
        <v>413</v>
      </c>
      <c r="H162" s="1786">
        <v>2.2000000000000002</v>
      </c>
      <c r="I162" s="1786">
        <v>0.5</v>
      </c>
      <c r="J162" s="1786" t="s">
        <v>1764</v>
      </c>
      <c r="K162" s="1786">
        <v>0.09</v>
      </c>
      <c r="L162" s="1786">
        <v>6.6</v>
      </c>
      <c r="M162" s="1786"/>
      <c r="N162" s="1786"/>
      <c r="O162" s="1786"/>
      <c r="P162" s="1786"/>
      <c r="Q162" s="1786"/>
      <c r="R162" s="1786"/>
      <c r="S162" s="1786"/>
      <c r="T162" s="1786"/>
      <c r="U162" s="1786"/>
      <c r="V162" s="1786"/>
      <c r="W162" s="1786"/>
      <c r="X162" s="1786"/>
      <c r="Y162" s="1786"/>
      <c r="Z162" s="1786"/>
      <c r="AA162" s="1786">
        <v>14.16</v>
      </c>
      <c r="AB162" s="1786">
        <v>0.13</v>
      </c>
      <c r="AC162" s="1786">
        <v>5.73</v>
      </c>
      <c r="AD162" s="1786">
        <v>5.21</v>
      </c>
      <c r="AE162" s="1786">
        <v>0.45</v>
      </c>
      <c r="AF162" s="1786">
        <v>0.68700000000000006</v>
      </c>
      <c r="AG162" s="1786">
        <v>99.28</v>
      </c>
      <c r="AH162" s="1786"/>
      <c r="AI162" s="1786">
        <v>11.1</v>
      </c>
      <c r="AJ162" s="1786">
        <v>2.11</v>
      </c>
      <c r="AK162" s="1786">
        <v>1.33</v>
      </c>
      <c r="AL162" s="1786">
        <v>0.64</v>
      </c>
      <c r="AM162" s="1786">
        <v>8.5999999999999993E-2</v>
      </c>
      <c r="AN162" s="1786">
        <v>0.55000000000000004</v>
      </c>
      <c r="AO162" s="1786">
        <v>8.6999999999999994E-2</v>
      </c>
      <c r="AP162" s="1786" t="s">
        <v>1760</v>
      </c>
      <c r="AQ162" s="1786">
        <v>765</v>
      </c>
      <c r="AR162" s="1786">
        <v>19</v>
      </c>
      <c r="AS162" s="1786">
        <v>2.86</v>
      </c>
      <c r="AT162" s="1786">
        <v>114</v>
      </c>
      <c r="AU162" s="1786">
        <v>416</v>
      </c>
      <c r="AV162" s="1786">
        <v>15</v>
      </c>
      <c r="AW162" s="1786" t="s">
        <v>1765</v>
      </c>
      <c r="AX162" s="1786">
        <v>34</v>
      </c>
      <c r="AY162" s="1786">
        <v>5</v>
      </c>
      <c r="AZ162" s="1786">
        <v>0.09</v>
      </c>
      <c r="BA162" s="1786">
        <v>3.7</v>
      </c>
      <c r="BB162" s="1786">
        <v>1.1000000000000001</v>
      </c>
      <c r="BC162" s="1786">
        <v>0.47</v>
      </c>
      <c r="BD162" s="1786">
        <v>0.39</v>
      </c>
      <c r="BE162" s="1786">
        <v>34.6</v>
      </c>
      <c r="BF162" s="1786">
        <v>29.08</v>
      </c>
      <c r="BG162" s="1786">
        <v>0.33</v>
      </c>
      <c r="BH162" s="1786">
        <v>0.02</v>
      </c>
      <c r="BI162" s="1786">
        <v>11.4</v>
      </c>
      <c r="BJ162" s="1786">
        <v>22.7</v>
      </c>
      <c r="BK162" s="1786">
        <v>2.7</v>
      </c>
      <c r="BL162" s="1786">
        <v>0.95099999999999996</v>
      </c>
      <c r="BM162" s="1786">
        <v>1.77</v>
      </c>
      <c r="BN162" s="1786">
        <v>0.24</v>
      </c>
      <c r="BO162" s="1786">
        <v>0.24</v>
      </c>
    </row>
    <row r="163" spans="1:67" x14ac:dyDescent="0.25">
      <c r="A163" s="1787" t="s">
        <v>1788</v>
      </c>
      <c r="B163" s="1786"/>
      <c r="C163" s="1786"/>
      <c r="D163" s="1786"/>
      <c r="E163" s="1786"/>
      <c r="F163" s="1786"/>
      <c r="G163" s="1786"/>
      <c r="H163" s="1786"/>
      <c r="I163" s="1786"/>
      <c r="J163" s="1786"/>
      <c r="K163" s="1786"/>
      <c r="L163" s="1786"/>
      <c r="M163" s="1786" t="s">
        <v>1772</v>
      </c>
      <c r="N163" s="1786" t="s">
        <v>1766</v>
      </c>
      <c r="O163" s="1786">
        <v>8</v>
      </c>
      <c r="P163" s="1786">
        <v>17</v>
      </c>
      <c r="Q163" s="1786" t="s">
        <v>1760</v>
      </c>
      <c r="R163" s="1786">
        <v>16</v>
      </c>
      <c r="S163" s="1786">
        <v>200</v>
      </c>
      <c r="T163" s="1786"/>
      <c r="U163" s="1786"/>
      <c r="V163" s="1786"/>
      <c r="W163" s="1786"/>
      <c r="X163" s="1786"/>
      <c r="Y163" s="1786"/>
      <c r="Z163" s="1786"/>
      <c r="AA163" s="1786"/>
      <c r="AB163" s="1786"/>
      <c r="AC163" s="1786"/>
      <c r="AD163" s="1786"/>
      <c r="AE163" s="1786"/>
      <c r="AF163" s="1786"/>
      <c r="AG163" s="1786"/>
      <c r="AH163" s="1786"/>
      <c r="AI163" s="1786"/>
      <c r="AJ163" s="1786"/>
      <c r="AK163" s="1786"/>
      <c r="AL163" s="1786"/>
      <c r="AM163" s="1786"/>
      <c r="AN163" s="1786"/>
      <c r="AO163" s="1786"/>
      <c r="AP163" s="1786"/>
      <c r="AQ163" s="1786"/>
      <c r="AR163" s="1786"/>
      <c r="AS163" s="1786"/>
      <c r="AT163" s="1786"/>
      <c r="AU163" s="1786"/>
      <c r="AV163" s="1786"/>
      <c r="AW163" s="1786"/>
      <c r="AX163" s="1786"/>
      <c r="AY163" s="1786"/>
      <c r="AZ163" s="1786"/>
      <c r="BA163" s="1786"/>
      <c r="BB163" s="1786"/>
      <c r="BC163" s="1786"/>
      <c r="BD163" s="1786"/>
      <c r="BE163" s="1786"/>
      <c r="BF163" s="1786"/>
      <c r="BG163" s="1786"/>
      <c r="BH163" s="1786"/>
      <c r="BI163" s="1786"/>
      <c r="BJ163" s="1786"/>
      <c r="BK163" s="1786"/>
      <c r="BL163" s="1786"/>
      <c r="BM163" s="1786"/>
      <c r="BN163" s="1786"/>
      <c r="BO163" s="1786"/>
    </row>
    <row r="164" spans="1:67" x14ac:dyDescent="0.25">
      <c r="A164" s="1787" t="s">
        <v>1787</v>
      </c>
      <c r="B164" s="1786"/>
      <c r="C164" s="1786"/>
      <c r="D164" s="1786"/>
      <c r="E164" s="1786"/>
      <c r="F164" s="1786"/>
      <c r="G164" s="1786"/>
      <c r="H164" s="1786"/>
      <c r="I164" s="1786"/>
      <c r="J164" s="1786"/>
      <c r="K164" s="1786"/>
      <c r="L164" s="1786"/>
      <c r="M164" s="1786" t="s">
        <v>1772</v>
      </c>
      <c r="N164" s="1786" t="s">
        <v>1766</v>
      </c>
      <c r="O164" s="1786">
        <v>10</v>
      </c>
      <c r="P164" s="1786">
        <v>17</v>
      </c>
      <c r="Q164" s="1786" t="s">
        <v>1760</v>
      </c>
      <c r="R164" s="1786">
        <v>17</v>
      </c>
      <c r="S164" s="1786">
        <v>200</v>
      </c>
      <c r="T164" s="1786"/>
      <c r="U164" s="1786"/>
      <c r="V164" s="1786"/>
      <c r="W164" s="1786"/>
      <c r="X164" s="1786"/>
      <c r="Y164" s="1786"/>
      <c r="Z164" s="1786"/>
      <c r="AA164" s="1786"/>
      <c r="AB164" s="1786"/>
      <c r="AC164" s="1786"/>
      <c r="AD164" s="1786"/>
      <c r="AE164" s="1786"/>
      <c r="AF164" s="1786"/>
      <c r="AG164" s="1786"/>
      <c r="AH164" s="1786"/>
      <c r="AI164" s="1786"/>
      <c r="AJ164" s="1786"/>
      <c r="AK164" s="1786"/>
      <c r="AL164" s="1786"/>
      <c r="AM164" s="1786"/>
      <c r="AN164" s="1786"/>
      <c r="AO164" s="1786"/>
      <c r="AP164" s="1786"/>
      <c r="AQ164" s="1786"/>
      <c r="AR164" s="1786"/>
      <c r="AS164" s="1786"/>
      <c r="AT164" s="1786"/>
      <c r="AU164" s="1786"/>
      <c r="AV164" s="1786"/>
      <c r="AW164" s="1786"/>
      <c r="AX164" s="1786"/>
      <c r="AY164" s="1786"/>
      <c r="AZ164" s="1786"/>
      <c r="BA164" s="1786"/>
      <c r="BB164" s="1786"/>
      <c r="BC164" s="1786"/>
      <c r="BD164" s="1786"/>
      <c r="BE164" s="1786"/>
      <c r="BF164" s="1786"/>
      <c r="BG164" s="1786"/>
      <c r="BH164" s="1786"/>
      <c r="BI164" s="1786"/>
      <c r="BJ164" s="1786"/>
      <c r="BK164" s="1786"/>
      <c r="BL164" s="1786"/>
      <c r="BM164" s="1786"/>
      <c r="BN164" s="1786"/>
      <c r="BO164" s="1786"/>
    </row>
    <row r="165" spans="1:67" x14ac:dyDescent="0.25">
      <c r="A165" s="1787" t="s">
        <v>1786</v>
      </c>
      <c r="B165" s="1786"/>
      <c r="C165" s="1786"/>
      <c r="D165" s="1786"/>
      <c r="E165" s="1786"/>
      <c r="F165" s="1786"/>
      <c r="G165" s="1786"/>
      <c r="H165" s="1786"/>
      <c r="I165" s="1786"/>
      <c r="J165" s="1786"/>
      <c r="K165" s="1786"/>
      <c r="L165" s="1786"/>
      <c r="M165" s="1786" t="s">
        <v>1772</v>
      </c>
      <c r="N165" s="1786" t="s">
        <v>1766</v>
      </c>
      <c r="O165" s="1786">
        <v>370</v>
      </c>
      <c r="P165" s="1786">
        <v>552</v>
      </c>
      <c r="Q165" s="1786" t="s">
        <v>1760</v>
      </c>
      <c r="R165" s="1786">
        <v>28</v>
      </c>
      <c r="S165" s="1786">
        <v>12500</v>
      </c>
      <c r="T165" s="1786"/>
      <c r="U165" s="1786"/>
      <c r="V165" s="1786"/>
      <c r="W165" s="1786"/>
      <c r="X165" s="1786"/>
      <c r="Y165" s="1786"/>
      <c r="Z165" s="1786"/>
      <c r="AA165" s="1786"/>
      <c r="AB165" s="1786"/>
      <c r="AC165" s="1786"/>
      <c r="AD165" s="1786"/>
      <c r="AE165" s="1786"/>
      <c r="AF165" s="1786"/>
      <c r="AG165" s="1786"/>
      <c r="AH165" s="1786"/>
      <c r="AI165" s="1786"/>
      <c r="AJ165" s="1786"/>
      <c r="AK165" s="1786"/>
      <c r="AL165" s="1786"/>
      <c r="AM165" s="1786"/>
      <c r="AN165" s="1786"/>
      <c r="AO165" s="1786"/>
      <c r="AP165" s="1786"/>
      <c r="AQ165" s="1786"/>
      <c r="AR165" s="1786"/>
      <c r="AS165" s="1786"/>
      <c r="AT165" s="1786"/>
      <c r="AU165" s="1786"/>
      <c r="AV165" s="1786"/>
      <c r="AW165" s="1786"/>
      <c r="AX165" s="1786"/>
      <c r="AY165" s="1786"/>
      <c r="AZ165" s="1786"/>
      <c r="BA165" s="1786"/>
      <c r="BB165" s="1786"/>
      <c r="BC165" s="1786"/>
      <c r="BD165" s="1786"/>
      <c r="BE165" s="1786"/>
      <c r="BF165" s="1786"/>
      <c r="BG165" s="1786"/>
      <c r="BH165" s="1786"/>
      <c r="BI165" s="1786"/>
      <c r="BJ165" s="1786"/>
      <c r="BK165" s="1786"/>
      <c r="BL165" s="1786"/>
      <c r="BM165" s="1786"/>
      <c r="BN165" s="1786"/>
      <c r="BO165" s="1786"/>
    </row>
    <row r="166" spans="1:67" x14ac:dyDescent="0.25">
      <c r="A166" s="1787" t="s">
        <v>1785</v>
      </c>
      <c r="B166" s="1786"/>
      <c r="C166" s="1786"/>
      <c r="D166" s="1786"/>
      <c r="E166" s="1786"/>
      <c r="F166" s="1786"/>
      <c r="G166" s="1786"/>
      <c r="H166" s="1786"/>
      <c r="I166" s="1786"/>
      <c r="J166" s="1786"/>
      <c r="K166" s="1786"/>
      <c r="L166" s="1786"/>
      <c r="M166" s="1786" t="s">
        <v>1772</v>
      </c>
      <c r="N166" s="1786" t="s">
        <v>1766</v>
      </c>
      <c r="O166" s="1786">
        <v>374</v>
      </c>
      <c r="P166" s="1786">
        <v>551</v>
      </c>
      <c r="Q166" s="1786" t="s">
        <v>1760</v>
      </c>
      <c r="R166" s="1786">
        <v>28</v>
      </c>
      <c r="S166" s="1786">
        <v>12600</v>
      </c>
      <c r="T166" s="1786"/>
      <c r="U166" s="1786"/>
      <c r="V166" s="1786"/>
      <c r="W166" s="1786"/>
      <c r="X166" s="1786"/>
      <c r="Y166" s="1786"/>
      <c r="Z166" s="1786"/>
      <c r="AA166" s="1786"/>
      <c r="AB166" s="1786"/>
      <c r="AC166" s="1786"/>
      <c r="AD166" s="1786"/>
      <c r="AE166" s="1786"/>
      <c r="AF166" s="1786"/>
      <c r="AG166" s="1786"/>
      <c r="AH166" s="1786"/>
      <c r="AI166" s="1786"/>
      <c r="AJ166" s="1786"/>
      <c r="AK166" s="1786"/>
      <c r="AL166" s="1786"/>
      <c r="AM166" s="1786"/>
      <c r="AN166" s="1786"/>
      <c r="AO166" s="1786"/>
      <c r="AP166" s="1786"/>
      <c r="AQ166" s="1786"/>
      <c r="AR166" s="1786"/>
      <c r="AS166" s="1786"/>
      <c r="AT166" s="1786"/>
      <c r="AU166" s="1786"/>
      <c r="AV166" s="1786"/>
      <c r="AW166" s="1786"/>
      <c r="AX166" s="1786"/>
      <c r="AY166" s="1786"/>
      <c r="AZ166" s="1786"/>
      <c r="BA166" s="1786"/>
      <c r="BB166" s="1786"/>
      <c r="BC166" s="1786"/>
      <c r="BD166" s="1786"/>
      <c r="BE166" s="1786"/>
      <c r="BF166" s="1786"/>
      <c r="BG166" s="1786"/>
      <c r="BH166" s="1786"/>
      <c r="BI166" s="1786"/>
      <c r="BJ166" s="1786"/>
      <c r="BK166" s="1786"/>
      <c r="BL166" s="1786"/>
      <c r="BM166" s="1786"/>
      <c r="BN166" s="1786"/>
      <c r="BO166" s="1786"/>
    </row>
    <row r="167" spans="1:67" x14ac:dyDescent="0.25">
      <c r="A167" s="1787" t="s">
        <v>1784</v>
      </c>
      <c r="B167" s="1786">
        <v>7.0000000000000007E-2</v>
      </c>
      <c r="C167" s="1786"/>
      <c r="D167" s="1786"/>
      <c r="E167" s="1786"/>
      <c r="F167" s="1786"/>
      <c r="G167" s="1786"/>
      <c r="H167" s="1786"/>
      <c r="I167" s="1786"/>
      <c r="J167" s="1786"/>
      <c r="K167" s="1786"/>
      <c r="L167" s="1786"/>
      <c r="M167" s="1786"/>
      <c r="N167" s="1786"/>
      <c r="O167" s="1786"/>
      <c r="P167" s="1786"/>
      <c r="Q167" s="1786"/>
      <c r="R167" s="1786"/>
      <c r="S167" s="1786"/>
      <c r="T167" s="1786"/>
      <c r="U167" s="1786"/>
      <c r="V167" s="1786"/>
      <c r="W167" s="1786"/>
      <c r="X167" s="1786"/>
      <c r="Y167" s="1786"/>
      <c r="Z167" s="1786"/>
      <c r="AA167" s="1786"/>
      <c r="AB167" s="1786"/>
      <c r="AC167" s="1786"/>
      <c r="AD167" s="1786"/>
      <c r="AE167" s="1786"/>
      <c r="AF167" s="1786"/>
      <c r="AG167" s="1786"/>
      <c r="AH167" s="1786"/>
      <c r="AI167" s="1786"/>
      <c r="AJ167" s="1786"/>
      <c r="AK167" s="1786"/>
      <c r="AL167" s="1786"/>
      <c r="AM167" s="1786"/>
      <c r="AN167" s="1786"/>
      <c r="AO167" s="1786"/>
      <c r="AP167" s="1786"/>
      <c r="AQ167" s="1786"/>
      <c r="AR167" s="1786"/>
      <c r="AS167" s="1786"/>
      <c r="AT167" s="1786"/>
      <c r="AU167" s="1786"/>
      <c r="AV167" s="1786"/>
      <c r="AW167" s="1786"/>
      <c r="AX167" s="1786"/>
      <c r="AY167" s="1786"/>
      <c r="AZ167" s="1786"/>
      <c r="BA167" s="1786"/>
      <c r="BB167" s="1786"/>
      <c r="BC167" s="1786"/>
      <c r="BD167" s="1786"/>
      <c r="BE167" s="1786"/>
      <c r="BF167" s="1786"/>
      <c r="BG167" s="1786"/>
      <c r="BH167" s="1786"/>
      <c r="BI167" s="1786"/>
      <c r="BJ167" s="1786"/>
      <c r="BK167" s="1786"/>
      <c r="BL167" s="1786"/>
      <c r="BM167" s="1786"/>
      <c r="BN167" s="1786"/>
      <c r="BO167" s="1786"/>
    </row>
    <row r="168" spans="1:67" x14ac:dyDescent="0.25">
      <c r="A168" s="1787" t="s">
        <v>1783</v>
      </c>
      <c r="B168" s="1786">
        <v>0.08</v>
      </c>
      <c r="C168" s="1786"/>
      <c r="D168" s="1786"/>
      <c r="E168" s="1786"/>
      <c r="F168" s="1786"/>
      <c r="G168" s="1786"/>
      <c r="H168" s="1786"/>
      <c r="I168" s="1786"/>
      <c r="J168" s="1786"/>
      <c r="K168" s="1786"/>
      <c r="L168" s="1786"/>
      <c r="M168" s="1786"/>
      <c r="N168" s="1786"/>
      <c r="O168" s="1786"/>
      <c r="P168" s="1786"/>
      <c r="Q168" s="1786"/>
      <c r="R168" s="1786"/>
      <c r="S168" s="1786"/>
      <c r="T168" s="1786"/>
      <c r="U168" s="1786"/>
      <c r="V168" s="1786"/>
      <c r="W168" s="1786"/>
      <c r="X168" s="1786"/>
      <c r="Y168" s="1786"/>
      <c r="Z168" s="1786"/>
      <c r="AA168" s="1786"/>
      <c r="AB168" s="1786"/>
      <c r="AC168" s="1786"/>
      <c r="AD168" s="1786"/>
      <c r="AE168" s="1786"/>
      <c r="AF168" s="1786"/>
      <c r="AG168" s="1786"/>
      <c r="AH168" s="1786"/>
      <c r="AI168" s="1786"/>
      <c r="AJ168" s="1786"/>
      <c r="AK168" s="1786"/>
      <c r="AL168" s="1786"/>
      <c r="AM168" s="1786"/>
      <c r="AN168" s="1786"/>
      <c r="AO168" s="1786"/>
      <c r="AP168" s="1786"/>
      <c r="AQ168" s="1786"/>
      <c r="AR168" s="1786"/>
      <c r="AS168" s="1786"/>
      <c r="AT168" s="1786"/>
      <c r="AU168" s="1786"/>
      <c r="AV168" s="1786"/>
      <c r="AW168" s="1786"/>
      <c r="AX168" s="1786"/>
      <c r="AY168" s="1786"/>
      <c r="AZ168" s="1786"/>
      <c r="BA168" s="1786"/>
      <c r="BB168" s="1786"/>
      <c r="BC168" s="1786"/>
      <c r="BD168" s="1786"/>
      <c r="BE168" s="1786"/>
      <c r="BF168" s="1786"/>
      <c r="BG168" s="1786"/>
      <c r="BH168" s="1786"/>
      <c r="BI168" s="1786"/>
      <c r="BJ168" s="1786"/>
      <c r="BK168" s="1786"/>
      <c r="BL168" s="1786"/>
      <c r="BM168" s="1786"/>
      <c r="BN168" s="1786"/>
      <c r="BO168" s="1786"/>
    </row>
    <row r="169" spans="1:67" x14ac:dyDescent="0.25">
      <c r="A169" s="1787" t="s">
        <v>1782</v>
      </c>
      <c r="B169" s="1786"/>
      <c r="C169" s="1786">
        <v>0.31</v>
      </c>
      <c r="D169" s="1786">
        <v>0.8</v>
      </c>
      <c r="E169" s="1786" t="s">
        <v>1760</v>
      </c>
      <c r="F169" s="1786">
        <v>0.1</v>
      </c>
      <c r="G169" s="1786">
        <v>235</v>
      </c>
      <c r="H169" s="1786">
        <v>0.2</v>
      </c>
      <c r="I169" s="1786">
        <v>0.1</v>
      </c>
      <c r="J169" s="1786" t="s">
        <v>1764</v>
      </c>
      <c r="K169" s="1786" t="s">
        <v>1764</v>
      </c>
      <c r="L169" s="1786">
        <v>1.7</v>
      </c>
      <c r="M169" s="1786"/>
      <c r="N169" s="1786"/>
      <c r="O169" s="1786"/>
      <c r="P169" s="1786"/>
      <c r="Q169" s="1786"/>
      <c r="R169" s="1786"/>
      <c r="S169" s="1786"/>
      <c r="T169" s="1786"/>
      <c r="U169" s="1786"/>
      <c r="V169" s="1786"/>
      <c r="W169" s="1786"/>
      <c r="X169" s="1786"/>
      <c r="Y169" s="1786"/>
      <c r="Z169" s="1786"/>
      <c r="AA169" s="1786">
        <v>24.2</v>
      </c>
      <c r="AB169" s="1786">
        <v>4.8000000000000001E-2</v>
      </c>
      <c r="AC169" s="1786">
        <v>2.37</v>
      </c>
      <c r="AD169" s="1786">
        <v>9.2899999999999991</v>
      </c>
      <c r="AE169" s="1786">
        <v>0.69</v>
      </c>
      <c r="AF169" s="1786">
        <v>0.35799999999999998</v>
      </c>
      <c r="AG169" s="1786">
        <v>100.5</v>
      </c>
      <c r="AH169" s="1786"/>
      <c r="AI169" s="1786">
        <v>1.74</v>
      </c>
      <c r="AJ169" s="1786">
        <v>0.34</v>
      </c>
      <c r="AK169" s="1786">
        <v>0.31</v>
      </c>
      <c r="AL169" s="1786">
        <v>0.17</v>
      </c>
      <c r="AM169" s="1786">
        <v>2.4E-2</v>
      </c>
      <c r="AN169" s="1786">
        <v>0.15</v>
      </c>
      <c r="AO169" s="1786">
        <v>2.1000000000000001E-2</v>
      </c>
      <c r="AP169" s="1786" t="s">
        <v>1760</v>
      </c>
      <c r="AQ169" s="1786">
        <v>442</v>
      </c>
      <c r="AR169" s="1786">
        <v>5</v>
      </c>
      <c r="AS169" s="1786">
        <v>4.2699999999999996</v>
      </c>
      <c r="AT169" s="1786">
        <v>36</v>
      </c>
      <c r="AU169" s="1786">
        <v>12</v>
      </c>
      <c r="AV169" s="1786">
        <v>18</v>
      </c>
      <c r="AW169" s="1786" t="s">
        <v>1765</v>
      </c>
      <c r="AX169" s="1786" t="s">
        <v>1767</v>
      </c>
      <c r="AY169" s="1786">
        <v>3</v>
      </c>
      <c r="AZ169" s="1786">
        <v>0.01</v>
      </c>
      <c r="BA169" s="1786" t="s">
        <v>1766</v>
      </c>
      <c r="BB169" s="1786" t="s">
        <v>1765</v>
      </c>
      <c r="BC169" s="1786" t="s">
        <v>1764</v>
      </c>
      <c r="BD169" s="1786">
        <v>0.02</v>
      </c>
      <c r="BE169" s="1786">
        <v>54.55</v>
      </c>
      <c r="BF169" s="1786">
        <v>3.43</v>
      </c>
      <c r="BG169" s="1786">
        <v>0.03</v>
      </c>
      <c r="BH169" s="1786" t="s">
        <v>1758</v>
      </c>
      <c r="BI169" s="1786">
        <v>1.93</v>
      </c>
      <c r="BJ169" s="1786">
        <v>3.33</v>
      </c>
      <c r="BK169" s="1786">
        <v>0.42</v>
      </c>
      <c r="BL169" s="1786">
        <v>0.88900000000000001</v>
      </c>
      <c r="BM169" s="1786">
        <v>0.31</v>
      </c>
      <c r="BN169" s="1786">
        <v>0.05</v>
      </c>
      <c r="BO169" s="1786">
        <v>0.06</v>
      </c>
    </row>
    <row r="170" spans="1:67" x14ac:dyDescent="0.25">
      <c r="A170" s="1787" t="s">
        <v>1781</v>
      </c>
      <c r="B170" s="1786"/>
      <c r="C170" s="1786">
        <v>0.28000000000000003</v>
      </c>
      <c r="D170" s="1786">
        <v>0.9</v>
      </c>
      <c r="E170" s="1786" t="s">
        <v>1760</v>
      </c>
      <c r="F170" s="1786">
        <v>0.1</v>
      </c>
      <c r="G170" s="1786">
        <v>229</v>
      </c>
      <c r="H170" s="1786">
        <v>0.2</v>
      </c>
      <c r="I170" s="1786">
        <v>0.2</v>
      </c>
      <c r="J170" s="1786" t="s">
        <v>1764</v>
      </c>
      <c r="K170" s="1786" t="s">
        <v>1764</v>
      </c>
      <c r="L170" s="1786">
        <v>1.7</v>
      </c>
      <c r="M170" s="1786"/>
      <c r="N170" s="1786"/>
      <c r="O170" s="1786"/>
      <c r="P170" s="1786"/>
      <c r="Q170" s="1786"/>
      <c r="R170" s="1786"/>
      <c r="S170" s="1786"/>
      <c r="T170" s="1786"/>
      <c r="U170" s="1786"/>
      <c r="V170" s="1786"/>
      <c r="W170" s="1786"/>
      <c r="X170" s="1786"/>
      <c r="Y170" s="1786"/>
      <c r="Z170" s="1786"/>
      <c r="AA170" s="1786">
        <v>24.15</v>
      </c>
      <c r="AB170" s="1786">
        <v>4.8000000000000001E-2</v>
      </c>
      <c r="AC170" s="1786">
        <v>2.36</v>
      </c>
      <c r="AD170" s="1786">
        <v>9.32</v>
      </c>
      <c r="AE170" s="1786">
        <v>0.68</v>
      </c>
      <c r="AF170" s="1786">
        <v>0.35799999999999998</v>
      </c>
      <c r="AG170" s="1786">
        <v>100.7</v>
      </c>
      <c r="AH170" s="1786"/>
      <c r="AI170" s="1786">
        <v>1.7</v>
      </c>
      <c r="AJ170" s="1786">
        <v>0.33</v>
      </c>
      <c r="AK170" s="1786">
        <v>0.31</v>
      </c>
      <c r="AL170" s="1786">
        <v>0.17</v>
      </c>
      <c r="AM170" s="1786">
        <v>2.3E-2</v>
      </c>
      <c r="AN170" s="1786">
        <v>0.12</v>
      </c>
      <c r="AO170" s="1786">
        <v>1.7999999999999999E-2</v>
      </c>
      <c r="AP170" s="1786" t="s">
        <v>1760</v>
      </c>
      <c r="AQ170" s="1786">
        <v>441</v>
      </c>
      <c r="AR170" s="1786">
        <v>5</v>
      </c>
      <c r="AS170" s="1786">
        <v>4.2699999999999996</v>
      </c>
      <c r="AT170" s="1786">
        <v>36</v>
      </c>
      <c r="AU170" s="1786">
        <v>11</v>
      </c>
      <c r="AV170" s="1786">
        <v>18</v>
      </c>
      <c r="AW170" s="1786" t="s">
        <v>1765</v>
      </c>
      <c r="AX170" s="1786" t="s">
        <v>1767</v>
      </c>
      <c r="AY170" s="1786">
        <v>3</v>
      </c>
      <c r="AZ170" s="1786" t="s">
        <v>1758</v>
      </c>
      <c r="BA170" s="1786" t="s">
        <v>1766</v>
      </c>
      <c r="BB170" s="1786" t="s">
        <v>1765</v>
      </c>
      <c r="BC170" s="1786" t="s">
        <v>1764</v>
      </c>
      <c r="BD170" s="1786" t="s">
        <v>1758</v>
      </c>
      <c r="BE170" s="1786">
        <v>54.77</v>
      </c>
      <c r="BF170" s="1786">
        <v>3.44</v>
      </c>
      <c r="BG170" s="1786">
        <v>0.02</v>
      </c>
      <c r="BH170" s="1786" t="s">
        <v>1758</v>
      </c>
      <c r="BI170" s="1786">
        <v>1.93</v>
      </c>
      <c r="BJ170" s="1786">
        <v>3.39</v>
      </c>
      <c r="BK170" s="1786">
        <v>0.42</v>
      </c>
      <c r="BL170" s="1786">
        <v>0.85499999999999998</v>
      </c>
      <c r="BM170" s="1786">
        <v>0.28000000000000003</v>
      </c>
      <c r="BN170" s="1786">
        <v>0.05</v>
      </c>
      <c r="BO170" s="1786">
        <v>0.06</v>
      </c>
    </row>
    <row r="171" spans="1:67" x14ac:dyDescent="0.25">
      <c r="A171" s="1787" t="s">
        <v>1780</v>
      </c>
      <c r="B171" s="1786" t="s">
        <v>1758</v>
      </c>
      <c r="C171" s="1786"/>
      <c r="D171" s="1786"/>
      <c r="E171" s="1786"/>
      <c r="F171" s="1786"/>
      <c r="G171" s="1786"/>
      <c r="H171" s="1786"/>
      <c r="I171" s="1786"/>
      <c r="J171" s="1786"/>
      <c r="K171" s="1786"/>
      <c r="L171" s="1786"/>
      <c r="M171" s="1786"/>
      <c r="N171" s="1786"/>
      <c r="O171" s="1786"/>
      <c r="P171" s="1786"/>
      <c r="Q171" s="1786"/>
      <c r="R171" s="1786"/>
      <c r="S171" s="1786"/>
      <c r="T171" s="1786"/>
      <c r="U171" s="1786"/>
      <c r="V171" s="1786"/>
      <c r="W171" s="1786"/>
      <c r="X171" s="1786"/>
      <c r="Y171" s="1786"/>
      <c r="Z171" s="1786"/>
      <c r="AA171" s="1786"/>
      <c r="AB171" s="1786"/>
      <c r="AC171" s="1786"/>
      <c r="AD171" s="1786"/>
      <c r="AE171" s="1786"/>
      <c r="AF171" s="1786"/>
      <c r="AG171" s="1786"/>
      <c r="AH171" s="1786"/>
      <c r="AI171" s="1786"/>
      <c r="AJ171" s="1786"/>
      <c r="AK171" s="1786"/>
      <c r="AL171" s="1786"/>
      <c r="AM171" s="1786"/>
      <c r="AN171" s="1786"/>
      <c r="AO171" s="1786"/>
      <c r="AP171" s="1786"/>
      <c r="AQ171" s="1786"/>
      <c r="AR171" s="1786"/>
      <c r="AS171" s="1786"/>
      <c r="AT171" s="1786"/>
      <c r="AU171" s="1786"/>
      <c r="AV171" s="1786"/>
      <c r="AW171" s="1786"/>
      <c r="AX171" s="1786"/>
      <c r="AY171" s="1786"/>
      <c r="AZ171" s="1786"/>
      <c r="BA171" s="1786"/>
      <c r="BB171" s="1786"/>
      <c r="BC171" s="1786"/>
      <c r="BD171" s="1786"/>
      <c r="BE171" s="1786"/>
      <c r="BF171" s="1786"/>
      <c r="BG171" s="1786"/>
      <c r="BH171" s="1786"/>
      <c r="BI171" s="1786"/>
      <c r="BJ171" s="1786"/>
      <c r="BK171" s="1786"/>
      <c r="BL171" s="1786"/>
      <c r="BM171" s="1786"/>
      <c r="BN171" s="1786"/>
      <c r="BO171" s="1786"/>
    </row>
    <row r="172" spans="1:67" x14ac:dyDescent="0.25">
      <c r="A172" s="1787" t="s">
        <v>1779</v>
      </c>
      <c r="B172" s="1786" t="s">
        <v>1758</v>
      </c>
      <c r="C172" s="1786"/>
      <c r="D172" s="1786"/>
      <c r="E172" s="1786"/>
      <c r="F172" s="1786"/>
      <c r="G172" s="1786"/>
      <c r="H172" s="1786"/>
      <c r="I172" s="1786"/>
      <c r="J172" s="1786"/>
      <c r="K172" s="1786"/>
      <c r="L172" s="1786"/>
      <c r="M172" s="1786"/>
      <c r="N172" s="1786"/>
      <c r="O172" s="1786"/>
      <c r="P172" s="1786"/>
      <c r="Q172" s="1786"/>
      <c r="R172" s="1786"/>
      <c r="S172" s="1786"/>
      <c r="T172" s="1786"/>
      <c r="U172" s="1786"/>
      <c r="V172" s="1786"/>
      <c r="W172" s="1786"/>
      <c r="X172" s="1786"/>
      <c r="Y172" s="1786"/>
      <c r="Z172" s="1786"/>
      <c r="AA172" s="1786"/>
      <c r="AB172" s="1786"/>
      <c r="AC172" s="1786"/>
      <c r="AD172" s="1786"/>
      <c r="AE172" s="1786"/>
      <c r="AF172" s="1786"/>
      <c r="AG172" s="1786"/>
      <c r="AH172" s="1786"/>
      <c r="AI172" s="1786"/>
      <c r="AJ172" s="1786"/>
      <c r="AK172" s="1786"/>
      <c r="AL172" s="1786"/>
      <c r="AM172" s="1786"/>
      <c r="AN172" s="1786"/>
      <c r="AO172" s="1786"/>
      <c r="AP172" s="1786"/>
      <c r="AQ172" s="1786"/>
      <c r="AR172" s="1786"/>
      <c r="AS172" s="1786"/>
      <c r="AT172" s="1786"/>
      <c r="AU172" s="1786"/>
      <c r="AV172" s="1786"/>
      <c r="AW172" s="1786"/>
      <c r="AX172" s="1786"/>
      <c r="AY172" s="1786"/>
      <c r="AZ172" s="1786"/>
      <c r="BA172" s="1786"/>
      <c r="BB172" s="1786"/>
      <c r="BC172" s="1786"/>
      <c r="BD172" s="1786"/>
      <c r="BE172" s="1786"/>
      <c r="BF172" s="1786"/>
      <c r="BG172" s="1786"/>
      <c r="BH172" s="1786"/>
      <c r="BI172" s="1786"/>
      <c r="BJ172" s="1786"/>
      <c r="BK172" s="1786"/>
      <c r="BL172" s="1786"/>
      <c r="BM172" s="1786"/>
      <c r="BN172" s="1786"/>
      <c r="BO172" s="1786"/>
    </row>
    <row r="173" spans="1:67" x14ac:dyDescent="0.25">
      <c r="A173" s="1787" t="s">
        <v>1778</v>
      </c>
      <c r="B173" s="1786"/>
      <c r="C173" s="1786"/>
      <c r="D173" s="1786"/>
      <c r="E173" s="1786"/>
      <c r="F173" s="1786"/>
      <c r="G173" s="1786"/>
      <c r="H173" s="1786"/>
      <c r="I173" s="1786"/>
      <c r="J173" s="1786"/>
      <c r="K173" s="1786"/>
      <c r="L173" s="1786"/>
      <c r="M173" s="1786" t="s">
        <v>1772</v>
      </c>
      <c r="N173" s="1786" t="s">
        <v>1766</v>
      </c>
      <c r="O173" s="1786">
        <v>1</v>
      </c>
      <c r="P173" s="1786">
        <v>20</v>
      </c>
      <c r="Q173" s="1786" t="s">
        <v>1760</v>
      </c>
      <c r="R173" s="1786">
        <v>20</v>
      </c>
      <c r="S173" s="1786" t="s">
        <v>1771</v>
      </c>
      <c r="T173" s="1786"/>
      <c r="U173" s="1786"/>
      <c r="V173" s="1786"/>
      <c r="W173" s="1786"/>
      <c r="X173" s="1786"/>
      <c r="Y173" s="1786"/>
      <c r="Z173" s="1786"/>
      <c r="AA173" s="1786"/>
      <c r="AB173" s="1786"/>
      <c r="AC173" s="1786"/>
      <c r="AD173" s="1786"/>
      <c r="AE173" s="1786"/>
      <c r="AF173" s="1786"/>
      <c r="AG173" s="1786"/>
      <c r="AH173" s="1786"/>
      <c r="AI173" s="1786"/>
      <c r="AJ173" s="1786"/>
      <c r="AK173" s="1786"/>
      <c r="AL173" s="1786"/>
      <c r="AM173" s="1786"/>
      <c r="AN173" s="1786"/>
      <c r="AO173" s="1786"/>
      <c r="AP173" s="1786"/>
      <c r="AQ173" s="1786"/>
      <c r="AR173" s="1786"/>
      <c r="AS173" s="1786"/>
      <c r="AT173" s="1786"/>
      <c r="AU173" s="1786"/>
      <c r="AV173" s="1786"/>
      <c r="AW173" s="1786"/>
      <c r="AX173" s="1786"/>
      <c r="AY173" s="1786"/>
      <c r="AZ173" s="1786"/>
      <c r="BA173" s="1786"/>
      <c r="BB173" s="1786"/>
      <c r="BC173" s="1786"/>
      <c r="BD173" s="1786"/>
      <c r="BE173" s="1786"/>
      <c r="BF173" s="1786"/>
      <c r="BG173" s="1786"/>
      <c r="BH173" s="1786"/>
      <c r="BI173" s="1786"/>
      <c r="BJ173" s="1786"/>
      <c r="BK173" s="1786"/>
      <c r="BL173" s="1786"/>
      <c r="BM173" s="1786"/>
      <c r="BN173" s="1786"/>
      <c r="BO173" s="1786"/>
    </row>
    <row r="174" spans="1:67" x14ac:dyDescent="0.25">
      <c r="A174" s="1787" t="s">
        <v>1777</v>
      </c>
      <c r="B174" s="1786"/>
      <c r="C174" s="1786"/>
      <c r="D174" s="1786"/>
      <c r="E174" s="1786"/>
      <c r="F174" s="1786"/>
      <c r="G174" s="1786"/>
      <c r="H174" s="1786"/>
      <c r="I174" s="1786"/>
      <c r="J174" s="1786"/>
      <c r="K174" s="1786"/>
      <c r="L174" s="1786"/>
      <c r="M174" s="1786" t="s">
        <v>1772</v>
      </c>
      <c r="N174" s="1786" t="s">
        <v>1766</v>
      </c>
      <c r="O174" s="1786">
        <v>2</v>
      </c>
      <c r="P174" s="1786">
        <v>21</v>
      </c>
      <c r="Q174" s="1786">
        <v>1</v>
      </c>
      <c r="R174" s="1786">
        <v>20</v>
      </c>
      <c r="S174" s="1786" t="s">
        <v>1771</v>
      </c>
      <c r="T174" s="1786"/>
      <c r="U174" s="1786"/>
      <c r="V174" s="1786"/>
      <c r="W174" s="1786"/>
      <c r="X174" s="1786"/>
      <c r="Y174" s="1786"/>
      <c r="Z174" s="1786"/>
      <c r="AA174" s="1786"/>
      <c r="AB174" s="1786"/>
      <c r="AC174" s="1786"/>
      <c r="AD174" s="1786"/>
      <c r="AE174" s="1786"/>
      <c r="AF174" s="1786"/>
      <c r="AG174" s="1786"/>
      <c r="AH174" s="1786"/>
      <c r="AI174" s="1786"/>
      <c r="AJ174" s="1786"/>
      <c r="AK174" s="1786"/>
      <c r="AL174" s="1786"/>
      <c r="AM174" s="1786"/>
      <c r="AN174" s="1786"/>
      <c r="AO174" s="1786"/>
      <c r="AP174" s="1786"/>
      <c r="AQ174" s="1786"/>
      <c r="AR174" s="1786"/>
      <c r="AS174" s="1786"/>
      <c r="AT174" s="1786"/>
      <c r="AU174" s="1786"/>
      <c r="AV174" s="1786"/>
      <c r="AW174" s="1786"/>
      <c r="AX174" s="1786"/>
      <c r="AY174" s="1786"/>
      <c r="AZ174" s="1786"/>
      <c r="BA174" s="1786"/>
      <c r="BB174" s="1786"/>
      <c r="BC174" s="1786"/>
      <c r="BD174" s="1786"/>
      <c r="BE174" s="1786"/>
      <c r="BF174" s="1786"/>
      <c r="BG174" s="1786"/>
      <c r="BH174" s="1786"/>
      <c r="BI174" s="1786"/>
      <c r="BJ174" s="1786"/>
      <c r="BK174" s="1786"/>
      <c r="BL174" s="1786"/>
      <c r="BM174" s="1786"/>
      <c r="BN174" s="1786"/>
      <c r="BO174" s="1786"/>
    </row>
    <row r="175" spans="1:67" x14ac:dyDescent="0.25">
      <c r="A175" s="1787" t="s">
        <v>1776</v>
      </c>
      <c r="B175" s="1786">
        <v>0.32</v>
      </c>
      <c r="C175" s="1786"/>
      <c r="D175" s="1786"/>
      <c r="E175" s="1786"/>
      <c r="F175" s="1786"/>
      <c r="G175" s="1786"/>
      <c r="H175" s="1786"/>
      <c r="I175" s="1786"/>
      <c r="J175" s="1786"/>
      <c r="K175" s="1786"/>
      <c r="L175" s="1786"/>
      <c r="M175" s="1786"/>
      <c r="N175" s="1786"/>
      <c r="O175" s="1786"/>
      <c r="P175" s="1786"/>
      <c r="Q175" s="1786"/>
      <c r="R175" s="1786"/>
      <c r="S175" s="1786"/>
      <c r="T175" s="1786"/>
      <c r="U175" s="1786"/>
      <c r="V175" s="1786"/>
      <c r="W175" s="1786"/>
      <c r="X175" s="1786"/>
      <c r="Y175" s="1786"/>
      <c r="Z175" s="1786"/>
      <c r="AA175" s="1786"/>
      <c r="AB175" s="1786"/>
      <c r="AC175" s="1786"/>
      <c r="AD175" s="1786"/>
      <c r="AE175" s="1786"/>
      <c r="AF175" s="1786"/>
      <c r="AG175" s="1786"/>
      <c r="AH175" s="1786"/>
      <c r="AI175" s="1786"/>
      <c r="AJ175" s="1786"/>
      <c r="AK175" s="1786"/>
      <c r="AL175" s="1786"/>
      <c r="AM175" s="1786"/>
      <c r="AN175" s="1786"/>
      <c r="AO175" s="1786"/>
      <c r="AP175" s="1786"/>
      <c r="AQ175" s="1786"/>
      <c r="AR175" s="1786"/>
      <c r="AS175" s="1786"/>
      <c r="AT175" s="1786"/>
      <c r="AU175" s="1786"/>
      <c r="AV175" s="1786"/>
      <c r="AW175" s="1786"/>
      <c r="AX175" s="1786"/>
      <c r="AY175" s="1786"/>
      <c r="AZ175" s="1786"/>
      <c r="BA175" s="1786"/>
      <c r="BB175" s="1786"/>
      <c r="BC175" s="1786"/>
      <c r="BD175" s="1786"/>
      <c r="BE175" s="1786"/>
      <c r="BF175" s="1786"/>
      <c r="BG175" s="1786"/>
      <c r="BH175" s="1786"/>
      <c r="BI175" s="1786"/>
      <c r="BJ175" s="1786"/>
      <c r="BK175" s="1786"/>
      <c r="BL175" s="1786"/>
      <c r="BM175" s="1786"/>
      <c r="BN175" s="1786"/>
      <c r="BO175" s="1786"/>
    </row>
    <row r="176" spans="1:67" x14ac:dyDescent="0.25">
      <c r="A176" s="1787" t="s">
        <v>1775</v>
      </c>
      <c r="B176" s="1786">
        <v>0.34</v>
      </c>
      <c r="C176" s="1786"/>
      <c r="D176" s="1786"/>
      <c r="E176" s="1786"/>
      <c r="F176" s="1786"/>
      <c r="G176" s="1786"/>
      <c r="H176" s="1786"/>
      <c r="I176" s="1786"/>
      <c r="J176" s="1786"/>
      <c r="K176" s="1786"/>
      <c r="L176" s="1786"/>
      <c r="M176" s="1786"/>
      <c r="N176" s="1786"/>
      <c r="O176" s="1786"/>
      <c r="P176" s="1786"/>
      <c r="Q176" s="1786"/>
      <c r="R176" s="1786"/>
      <c r="S176" s="1786"/>
      <c r="T176" s="1786"/>
      <c r="U176" s="1786"/>
      <c r="V176" s="1786"/>
      <c r="W176" s="1786"/>
      <c r="X176" s="1786"/>
      <c r="Y176" s="1786"/>
      <c r="Z176" s="1786"/>
      <c r="AA176" s="1786"/>
      <c r="AB176" s="1786"/>
      <c r="AC176" s="1786"/>
      <c r="AD176" s="1786"/>
      <c r="AE176" s="1786"/>
      <c r="AF176" s="1786"/>
      <c r="AG176" s="1786"/>
      <c r="AH176" s="1786"/>
      <c r="AI176" s="1786"/>
      <c r="AJ176" s="1786"/>
      <c r="AK176" s="1786"/>
      <c r="AL176" s="1786"/>
      <c r="AM176" s="1786"/>
      <c r="AN176" s="1786"/>
      <c r="AO176" s="1786"/>
      <c r="AP176" s="1786"/>
      <c r="AQ176" s="1786"/>
      <c r="AR176" s="1786"/>
      <c r="AS176" s="1786"/>
      <c r="AT176" s="1786"/>
      <c r="AU176" s="1786"/>
      <c r="AV176" s="1786"/>
      <c r="AW176" s="1786"/>
      <c r="AX176" s="1786"/>
      <c r="AY176" s="1786"/>
      <c r="AZ176" s="1786"/>
      <c r="BA176" s="1786"/>
      <c r="BB176" s="1786"/>
      <c r="BC176" s="1786"/>
      <c r="BD176" s="1786"/>
      <c r="BE176" s="1786"/>
      <c r="BF176" s="1786"/>
      <c r="BG176" s="1786"/>
      <c r="BH176" s="1786"/>
      <c r="BI176" s="1786"/>
      <c r="BJ176" s="1786"/>
      <c r="BK176" s="1786"/>
      <c r="BL176" s="1786"/>
      <c r="BM176" s="1786"/>
      <c r="BN176" s="1786"/>
      <c r="BO176" s="1786"/>
    </row>
    <row r="177" spans="1:67" x14ac:dyDescent="0.25">
      <c r="A177" s="1787" t="s">
        <v>1774</v>
      </c>
      <c r="B177" s="1786" t="s">
        <v>1758</v>
      </c>
      <c r="C177" s="1786">
        <v>0.26</v>
      </c>
      <c r="D177" s="1786">
        <v>0.6</v>
      </c>
      <c r="E177" s="1786" t="s">
        <v>1760</v>
      </c>
      <c r="F177" s="1786">
        <v>0.2</v>
      </c>
      <c r="G177" s="1786">
        <v>273</v>
      </c>
      <c r="H177" s="1786">
        <v>0.2</v>
      </c>
      <c r="I177" s="1786">
        <v>0.1</v>
      </c>
      <c r="J177" s="1786" t="s">
        <v>1764</v>
      </c>
      <c r="K177" s="1786" t="s">
        <v>1764</v>
      </c>
      <c r="L177" s="1786">
        <v>1.3</v>
      </c>
      <c r="M177" s="1786" t="s">
        <v>1772</v>
      </c>
      <c r="N177" s="1786" t="s">
        <v>1766</v>
      </c>
      <c r="O177" s="1786">
        <v>3</v>
      </c>
      <c r="P177" s="1786">
        <v>10</v>
      </c>
      <c r="Q177" s="1786" t="s">
        <v>1760</v>
      </c>
      <c r="R177" s="1786">
        <v>18</v>
      </c>
      <c r="S177" s="1786" t="s">
        <v>1771</v>
      </c>
      <c r="T177" s="1786">
        <v>3</v>
      </c>
      <c r="U177" s="1786" t="s">
        <v>1766</v>
      </c>
      <c r="V177" s="1786">
        <v>25</v>
      </c>
      <c r="W177" s="1786">
        <v>2.1</v>
      </c>
      <c r="X177" s="1786" t="s">
        <v>1765</v>
      </c>
      <c r="Y177" s="1786" t="s">
        <v>1770</v>
      </c>
      <c r="Z177" s="1786">
        <v>25.3</v>
      </c>
      <c r="AA177" s="1786">
        <v>25.74</v>
      </c>
      <c r="AB177" s="1786">
        <v>0.03</v>
      </c>
      <c r="AC177" s="1786">
        <v>1.1499999999999999</v>
      </c>
      <c r="AD177" s="1786">
        <v>9.1300000000000008</v>
      </c>
      <c r="AE177" s="1786">
        <v>0.9</v>
      </c>
      <c r="AF177" s="1786">
        <v>0.22500000000000001</v>
      </c>
      <c r="AG177" s="1786">
        <v>100.6</v>
      </c>
      <c r="AH177" s="1786">
        <v>0.37</v>
      </c>
      <c r="AI177" s="1786">
        <v>1.75</v>
      </c>
      <c r="AJ177" s="1786">
        <v>0.31</v>
      </c>
      <c r="AK177" s="1786">
        <v>0.2</v>
      </c>
      <c r="AL177" s="1786">
        <v>0.11</v>
      </c>
      <c r="AM177" s="1786">
        <v>1.4E-2</v>
      </c>
      <c r="AN177" s="1786">
        <v>0.08</v>
      </c>
      <c r="AO177" s="1786">
        <v>1.2E-2</v>
      </c>
      <c r="AP177" s="1786" t="s">
        <v>1760</v>
      </c>
      <c r="AQ177" s="1786">
        <v>546</v>
      </c>
      <c r="AR177" s="1786">
        <v>5</v>
      </c>
      <c r="AS177" s="1786">
        <v>4.66</v>
      </c>
      <c r="AT177" s="1786">
        <v>15</v>
      </c>
      <c r="AU177" s="1786">
        <v>6</v>
      </c>
      <c r="AV177" s="1786">
        <v>17</v>
      </c>
      <c r="AW177" s="1786" t="s">
        <v>1765</v>
      </c>
      <c r="AX177" s="1786" t="s">
        <v>1767</v>
      </c>
      <c r="AY177" s="1786">
        <v>6</v>
      </c>
      <c r="AZ177" s="1786" t="s">
        <v>1758</v>
      </c>
      <c r="BA177" s="1786" t="s">
        <v>1766</v>
      </c>
      <c r="BB177" s="1786" t="s">
        <v>1765</v>
      </c>
      <c r="BC177" s="1786" t="s">
        <v>1764</v>
      </c>
      <c r="BD177" s="1786">
        <v>0.01</v>
      </c>
      <c r="BE177" s="1786">
        <v>56.12</v>
      </c>
      <c r="BF177" s="1786">
        <v>2.2599999999999998</v>
      </c>
      <c r="BG177" s="1786">
        <v>0.05</v>
      </c>
      <c r="BH177" s="1786" t="s">
        <v>1758</v>
      </c>
      <c r="BI177" s="1786">
        <v>2.02</v>
      </c>
      <c r="BJ177" s="1786">
        <v>3.6</v>
      </c>
      <c r="BK177" s="1786">
        <v>0.44</v>
      </c>
      <c r="BL177" s="1786">
        <v>0.879</v>
      </c>
      <c r="BM177" s="1786">
        <v>0.26</v>
      </c>
      <c r="BN177" s="1786">
        <v>0.04</v>
      </c>
      <c r="BO177" s="1786">
        <v>0.04</v>
      </c>
    </row>
    <row r="178" spans="1:67" x14ac:dyDescent="0.25">
      <c r="A178" s="1787" t="s">
        <v>1773</v>
      </c>
      <c r="B178" s="1786" t="s">
        <v>1758</v>
      </c>
      <c r="C178" s="1786">
        <v>0.24</v>
      </c>
      <c r="D178" s="1786">
        <v>0.8</v>
      </c>
      <c r="E178" s="1786" t="s">
        <v>1760</v>
      </c>
      <c r="F178" s="1786">
        <v>0.2</v>
      </c>
      <c r="G178" s="1786">
        <v>276</v>
      </c>
      <c r="H178" s="1786" t="s">
        <v>1769</v>
      </c>
      <c r="I178" s="1786" t="s">
        <v>1765</v>
      </c>
      <c r="J178" s="1786" t="s">
        <v>1764</v>
      </c>
      <c r="K178" s="1786" t="s">
        <v>1764</v>
      </c>
      <c r="L178" s="1786">
        <v>1.1000000000000001</v>
      </c>
      <c r="M178" s="1786" t="s">
        <v>1772</v>
      </c>
      <c r="N178" s="1786" t="s">
        <v>1766</v>
      </c>
      <c r="O178" s="1786">
        <v>3</v>
      </c>
      <c r="P178" s="1786">
        <v>8</v>
      </c>
      <c r="Q178" s="1786">
        <v>2</v>
      </c>
      <c r="R178" s="1786">
        <v>17</v>
      </c>
      <c r="S178" s="1786" t="s">
        <v>1771</v>
      </c>
      <c r="T178" s="1786" t="s">
        <v>1759</v>
      </c>
      <c r="U178" s="1786" t="s">
        <v>1766</v>
      </c>
      <c r="V178" s="1786">
        <v>22</v>
      </c>
      <c r="W178" s="1786">
        <v>2</v>
      </c>
      <c r="X178" s="1786" t="s">
        <v>1765</v>
      </c>
      <c r="Y178" s="1786" t="s">
        <v>1770</v>
      </c>
      <c r="Z178" s="1786">
        <v>26.1</v>
      </c>
      <c r="AA178" s="1786">
        <v>25.74</v>
      </c>
      <c r="AB178" s="1786">
        <v>2.8000000000000001E-2</v>
      </c>
      <c r="AC178" s="1786">
        <v>1.1000000000000001</v>
      </c>
      <c r="AD178" s="1786">
        <v>9.14</v>
      </c>
      <c r="AE178" s="1786">
        <v>0.9</v>
      </c>
      <c r="AF178" s="1786">
        <v>0.21199999999999999</v>
      </c>
      <c r="AG178" s="1786">
        <v>100.4</v>
      </c>
      <c r="AH178" s="1786">
        <v>0.37</v>
      </c>
      <c r="AI178" s="1786">
        <v>1.71</v>
      </c>
      <c r="AJ178" s="1786">
        <v>0.31</v>
      </c>
      <c r="AK178" s="1786">
        <v>0.22</v>
      </c>
      <c r="AL178" s="1786">
        <v>0.11</v>
      </c>
      <c r="AM178" s="1786">
        <v>1.6E-2</v>
      </c>
      <c r="AN178" s="1786">
        <v>0.09</v>
      </c>
      <c r="AO178" s="1786">
        <v>1.2999999999999999E-2</v>
      </c>
      <c r="AP178" s="1786" t="s">
        <v>1760</v>
      </c>
      <c r="AQ178" s="1786">
        <v>560</v>
      </c>
      <c r="AR178" s="1786">
        <v>6</v>
      </c>
      <c r="AS178" s="1786">
        <v>4.66</v>
      </c>
      <c r="AT178" s="1786">
        <v>14</v>
      </c>
      <c r="AU178" s="1786">
        <v>5</v>
      </c>
      <c r="AV178" s="1786">
        <v>18</v>
      </c>
      <c r="AW178" s="1786" t="s">
        <v>1765</v>
      </c>
      <c r="AX178" s="1786" t="s">
        <v>1767</v>
      </c>
      <c r="AY178" s="1786">
        <v>6</v>
      </c>
      <c r="AZ178" s="1786" t="s">
        <v>1758</v>
      </c>
      <c r="BA178" s="1786" t="s">
        <v>1766</v>
      </c>
      <c r="BB178" s="1786" t="s">
        <v>1765</v>
      </c>
      <c r="BC178" s="1786" t="s">
        <v>1764</v>
      </c>
      <c r="BD178" s="1786">
        <v>0.01</v>
      </c>
      <c r="BE178" s="1786">
        <v>56.02</v>
      </c>
      <c r="BF178" s="1786">
        <v>2.2000000000000002</v>
      </c>
      <c r="BG178" s="1786">
        <v>0.04</v>
      </c>
      <c r="BH178" s="1786" t="s">
        <v>1758</v>
      </c>
      <c r="BI178" s="1786">
        <v>2.13</v>
      </c>
      <c r="BJ178" s="1786">
        <v>3.72</v>
      </c>
      <c r="BK178" s="1786">
        <v>0.44</v>
      </c>
      <c r="BL178" s="1786">
        <v>0.88</v>
      </c>
      <c r="BM178" s="1786">
        <v>0.24</v>
      </c>
      <c r="BN178" s="1786">
        <v>0.04</v>
      </c>
      <c r="BO178" s="1786">
        <v>0.04</v>
      </c>
    </row>
    <row r="179" spans="1:67" x14ac:dyDescent="0.25">
      <c r="A179" s="1787" t="s">
        <v>1763</v>
      </c>
      <c r="B179" s="1786"/>
      <c r="C179" s="1786"/>
      <c r="D179" s="1786"/>
      <c r="E179" s="1786"/>
      <c r="F179" s="1786"/>
      <c r="G179" s="1786"/>
      <c r="H179" s="1786"/>
      <c r="I179" s="1786"/>
      <c r="J179" s="1786"/>
      <c r="K179" s="1786"/>
      <c r="L179" s="1786"/>
      <c r="M179" s="1786"/>
      <c r="N179" s="1786"/>
      <c r="O179" s="1786"/>
      <c r="P179" s="1786"/>
      <c r="Q179" s="1786"/>
      <c r="R179" s="1786"/>
      <c r="S179" s="1786"/>
      <c r="T179" s="1786" t="s">
        <v>1759</v>
      </c>
      <c r="U179" s="1786" t="s">
        <v>1766</v>
      </c>
      <c r="V179" s="1786" t="s">
        <v>1767</v>
      </c>
      <c r="W179" s="1786" t="s">
        <v>1765</v>
      </c>
      <c r="X179" s="1786" t="s">
        <v>1765</v>
      </c>
      <c r="Y179" s="1786" t="s">
        <v>1770</v>
      </c>
      <c r="Z179" s="1786">
        <v>30</v>
      </c>
      <c r="AA179" s="1786"/>
      <c r="AB179" s="1786"/>
      <c r="AC179" s="1786"/>
      <c r="AD179" s="1786"/>
      <c r="AE179" s="1786"/>
      <c r="AF179" s="1786"/>
      <c r="AG179" s="1786"/>
      <c r="AH179" s="1786"/>
      <c r="AI179" s="1786"/>
      <c r="AJ179" s="1786"/>
      <c r="AK179" s="1786"/>
      <c r="AL179" s="1786"/>
      <c r="AM179" s="1786"/>
      <c r="AN179" s="1786"/>
      <c r="AO179" s="1786"/>
      <c r="AP179" s="1786"/>
      <c r="AQ179" s="1786"/>
      <c r="AR179" s="1786"/>
      <c r="AS179" s="1786"/>
      <c r="AT179" s="1786"/>
      <c r="AU179" s="1786"/>
      <c r="AV179" s="1786"/>
      <c r="AW179" s="1786"/>
      <c r="AX179" s="1786"/>
      <c r="AY179" s="1786"/>
      <c r="AZ179" s="1786"/>
      <c r="BA179" s="1786"/>
      <c r="BB179" s="1786"/>
      <c r="BC179" s="1786"/>
      <c r="BD179" s="1786"/>
      <c r="BE179" s="1786"/>
      <c r="BF179" s="1786"/>
      <c r="BG179" s="1786"/>
      <c r="BH179" s="1786"/>
      <c r="BI179" s="1786"/>
      <c r="BJ179" s="1786"/>
      <c r="BK179" s="1786"/>
      <c r="BL179" s="1786"/>
      <c r="BM179" s="1786"/>
      <c r="BN179" s="1786"/>
      <c r="BO179" s="1786"/>
    </row>
    <row r="180" spans="1:67" x14ac:dyDescent="0.25">
      <c r="A180" s="1787" t="s">
        <v>1763</v>
      </c>
      <c r="B180" s="1786"/>
      <c r="C180" s="1786"/>
      <c r="D180" s="1786"/>
      <c r="E180" s="1786"/>
      <c r="F180" s="1786"/>
      <c r="G180" s="1786"/>
      <c r="H180" s="1786"/>
      <c r="I180" s="1786"/>
      <c r="J180" s="1786"/>
      <c r="K180" s="1786"/>
      <c r="L180" s="1786"/>
      <c r="M180" s="1786" t="s">
        <v>1772</v>
      </c>
      <c r="N180" s="1786" t="s">
        <v>1766</v>
      </c>
      <c r="O180" s="1786" t="s">
        <v>1760</v>
      </c>
      <c r="P180" s="1786" t="s">
        <v>1760</v>
      </c>
      <c r="Q180" s="1786" t="s">
        <v>1760</v>
      </c>
      <c r="R180" s="1786" t="s">
        <v>1760</v>
      </c>
      <c r="S180" s="1786" t="s">
        <v>1771</v>
      </c>
      <c r="T180" s="1786"/>
      <c r="U180" s="1786"/>
      <c r="V180" s="1786"/>
      <c r="W180" s="1786"/>
      <c r="X180" s="1786"/>
      <c r="Y180" s="1786"/>
      <c r="Z180" s="1786"/>
      <c r="AA180" s="1786"/>
      <c r="AB180" s="1786"/>
      <c r="AC180" s="1786"/>
      <c r="AD180" s="1786"/>
      <c r="AE180" s="1786"/>
      <c r="AF180" s="1786"/>
      <c r="AG180" s="1786"/>
      <c r="AH180" s="1786"/>
      <c r="AI180" s="1786"/>
      <c r="AJ180" s="1786"/>
      <c r="AK180" s="1786"/>
      <c r="AL180" s="1786"/>
      <c r="AM180" s="1786"/>
      <c r="AN180" s="1786"/>
      <c r="AO180" s="1786"/>
      <c r="AP180" s="1786"/>
      <c r="AQ180" s="1786"/>
      <c r="AR180" s="1786"/>
      <c r="AS180" s="1786"/>
      <c r="AT180" s="1786"/>
      <c r="AU180" s="1786"/>
      <c r="AV180" s="1786"/>
      <c r="AW180" s="1786"/>
      <c r="AX180" s="1786"/>
      <c r="AY180" s="1786"/>
      <c r="AZ180" s="1786"/>
      <c r="BA180" s="1786"/>
      <c r="BB180" s="1786"/>
      <c r="BC180" s="1786"/>
      <c r="BD180" s="1786"/>
      <c r="BE180" s="1786"/>
      <c r="BF180" s="1786"/>
      <c r="BG180" s="1786"/>
      <c r="BH180" s="1786"/>
      <c r="BI180" s="1786"/>
      <c r="BJ180" s="1786"/>
      <c r="BK180" s="1786"/>
      <c r="BL180" s="1786"/>
      <c r="BM180" s="1786"/>
      <c r="BN180" s="1786"/>
      <c r="BO180" s="1786"/>
    </row>
    <row r="181" spans="1:67" x14ac:dyDescent="0.25">
      <c r="A181" s="1787" t="s">
        <v>1763</v>
      </c>
      <c r="B181" s="1786"/>
      <c r="C181" s="1786"/>
      <c r="D181" s="1786"/>
      <c r="E181" s="1786"/>
      <c r="F181" s="1786"/>
      <c r="G181" s="1786"/>
      <c r="H181" s="1786"/>
      <c r="I181" s="1786"/>
      <c r="J181" s="1786"/>
      <c r="K181" s="1786"/>
      <c r="L181" s="1786"/>
      <c r="M181" s="1786" t="s">
        <v>1772</v>
      </c>
      <c r="N181" s="1786" t="s">
        <v>1766</v>
      </c>
      <c r="O181" s="1786" t="s">
        <v>1760</v>
      </c>
      <c r="P181" s="1786" t="s">
        <v>1760</v>
      </c>
      <c r="Q181" s="1786" t="s">
        <v>1760</v>
      </c>
      <c r="R181" s="1786" t="s">
        <v>1760</v>
      </c>
      <c r="S181" s="1786" t="s">
        <v>1771</v>
      </c>
      <c r="T181" s="1786"/>
      <c r="U181" s="1786"/>
      <c r="V181" s="1786"/>
      <c r="W181" s="1786"/>
      <c r="X181" s="1786"/>
      <c r="Y181" s="1786"/>
      <c r="Z181" s="1786"/>
      <c r="AA181" s="1786"/>
      <c r="AB181" s="1786"/>
      <c r="AC181" s="1786"/>
      <c r="AD181" s="1786"/>
      <c r="AE181" s="1786"/>
      <c r="AF181" s="1786"/>
      <c r="AG181" s="1786"/>
      <c r="AH181" s="1786"/>
      <c r="AI181" s="1786"/>
      <c r="AJ181" s="1786"/>
      <c r="AK181" s="1786"/>
      <c r="AL181" s="1786"/>
      <c r="AM181" s="1786"/>
      <c r="AN181" s="1786"/>
      <c r="AO181" s="1786"/>
      <c r="AP181" s="1786"/>
      <c r="AQ181" s="1786"/>
      <c r="AR181" s="1786"/>
      <c r="AS181" s="1786"/>
      <c r="AT181" s="1786"/>
      <c r="AU181" s="1786"/>
      <c r="AV181" s="1786"/>
      <c r="AW181" s="1786"/>
      <c r="AX181" s="1786"/>
      <c r="AY181" s="1786"/>
      <c r="AZ181" s="1786"/>
      <c r="BA181" s="1786"/>
      <c r="BB181" s="1786"/>
      <c r="BC181" s="1786"/>
      <c r="BD181" s="1786"/>
      <c r="BE181" s="1786"/>
      <c r="BF181" s="1786"/>
      <c r="BG181" s="1786"/>
      <c r="BH181" s="1786"/>
      <c r="BI181" s="1786"/>
      <c r="BJ181" s="1786"/>
      <c r="BK181" s="1786"/>
      <c r="BL181" s="1786"/>
      <c r="BM181" s="1786"/>
      <c r="BN181" s="1786"/>
      <c r="BO181" s="1786"/>
    </row>
    <row r="182" spans="1:67" x14ac:dyDescent="0.25">
      <c r="A182" s="1787" t="s">
        <v>1763</v>
      </c>
      <c r="B182" s="1786"/>
      <c r="C182" s="1786"/>
      <c r="D182" s="1786"/>
      <c r="E182" s="1786"/>
      <c r="F182" s="1786"/>
      <c r="G182" s="1786"/>
      <c r="H182" s="1786"/>
      <c r="I182" s="1786"/>
      <c r="J182" s="1786"/>
      <c r="K182" s="1786"/>
      <c r="L182" s="1786"/>
      <c r="M182" s="1786" t="s">
        <v>1772</v>
      </c>
      <c r="N182" s="1786" t="s">
        <v>1766</v>
      </c>
      <c r="O182" s="1786" t="s">
        <v>1760</v>
      </c>
      <c r="P182" s="1786" t="s">
        <v>1760</v>
      </c>
      <c r="Q182" s="1786" t="s">
        <v>1760</v>
      </c>
      <c r="R182" s="1786" t="s">
        <v>1760</v>
      </c>
      <c r="S182" s="1786" t="s">
        <v>1771</v>
      </c>
      <c r="T182" s="1786"/>
      <c r="U182" s="1786"/>
      <c r="V182" s="1786"/>
      <c r="W182" s="1786"/>
      <c r="X182" s="1786"/>
      <c r="Y182" s="1786"/>
      <c r="Z182" s="1786"/>
      <c r="AA182" s="1786"/>
      <c r="AB182" s="1786"/>
      <c r="AC182" s="1786"/>
      <c r="AD182" s="1786"/>
      <c r="AE182" s="1786"/>
      <c r="AF182" s="1786"/>
      <c r="AG182" s="1786"/>
      <c r="AH182" s="1786"/>
      <c r="AI182" s="1786"/>
      <c r="AJ182" s="1786"/>
      <c r="AK182" s="1786"/>
      <c r="AL182" s="1786"/>
      <c r="AM182" s="1786"/>
      <c r="AN182" s="1786"/>
      <c r="AO182" s="1786"/>
      <c r="AP182" s="1786"/>
      <c r="AQ182" s="1786"/>
      <c r="AR182" s="1786"/>
      <c r="AS182" s="1786"/>
      <c r="AT182" s="1786"/>
      <c r="AU182" s="1786"/>
      <c r="AV182" s="1786"/>
      <c r="AW182" s="1786"/>
      <c r="AX182" s="1786"/>
      <c r="AY182" s="1786"/>
      <c r="AZ182" s="1786"/>
      <c r="BA182" s="1786"/>
      <c r="BB182" s="1786"/>
      <c r="BC182" s="1786"/>
      <c r="BD182" s="1786"/>
      <c r="BE182" s="1786"/>
      <c r="BF182" s="1786"/>
      <c r="BG182" s="1786"/>
      <c r="BH182" s="1786"/>
      <c r="BI182" s="1786"/>
      <c r="BJ182" s="1786"/>
      <c r="BK182" s="1786"/>
      <c r="BL182" s="1786"/>
      <c r="BM182" s="1786"/>
      <c r="BN182" s="1786"/>
      <c r="BO182" s="1786"/>
    </row>
    <row r="183" spans="1:67" x14ac:dyDescent="0.25">
      <c r="A183" s="1787" t="s">
        <v>1763</v>
      </c>
      <c r="B183" s="1786"/>
      <c r="C183" s="1786"/>
      <c r="D183" s="1786"/>
      <c r="E183" s="1786"/>
      <c r="F183" s="1786"/>
      <c r="G183" s="1786"/>
      <c r="H183" s="1786"/>
      <c r="I183" s="1786"/>
      <c r="J183" s="1786"/>
      <c r="K183" s="1786"/>
      <c r="L183" s="1786"/>
      <c r="M183" s="1786" t="s">
        <v>1772</v>
      </c>
      <c r="N183" s="1786" t="s">
        <v>1766</v>
      </c>
      <c r="O183" s="1786" t="s">
        <v>1760</v>
      </c>
      <c r="P183" s="1786">
        <v>1</v>
      </c>
      <c r="Q183" s="1786" t="s">
        <v>1760</v>
      </c>
      <c r="R183" s="1786" t="s">
        <v>1760</v>
      </c>
      <c r="S183" s="1786" t="s">
        <v>1771</v>
      </c>
      <c r="T183" s="1786"/>
      <c r="U183" s="1786"/>
      <c r="V183" s="1786"/>
      <c r="W183" s="1786"/>
      <c r="X183" s="1786"/>
      <c r="Y183" s="1786"/>
      <c r="Z183" s="1786"/>
      <c r="AA183" s="1786"/>
      <c r="AB183" s="1786"/>
      <c r="AC183" s="1786"/>
      <c r="AD183" s="1786"/>
      <c r="AE183" s="1786"/>
      <c r="AF183" s="1786"/>
      <c r="AG183" s="1786"/>
      <c r="AH183" s="1786"/>
      <c r="AI183" s="1786"/>
      <c r="AJ183" s="1786"/>
      <c r="AK183" s="1786"/>
      <c r="AL183" s="1786"/>
      <c r="AM183" s="1786"/>
      <c r="AN183" s="1786"/>
      <c r="AO183" s="1786"/>
      <c r="AP183" s="1786"/>
      <c r="AQ183" s="1786"/>
      <c r="AR183" s="1786"/>
      <c r="AS183" s="1786"/>
      <c r="AT183" s="1786"/>
      <c r="AU183" s="1786"/>
      <c r="AV183" s="1786"/>
      <c r="AW183" s="1786"/>
      <c r="AX183" s="1786"/>
      <c r="AY183" s="1786"/>
      <c r="AZ183" s="1786"/>
      <c r="BA183" s="1786"/>
      <c r="BB183" s="1786"/>
      <c r="BC183" s="1786"/>
      <c r="BD183" s="1786"/>
      <c r="BE183" s="1786"/>
      <c r="BF183" s="1786"/>
      <c r="BG183" s="1786"/>
      <c r="BH183" s="1786"/>
      <c r="BI183" s="1786"/>
      <c r="BJ183" s="1786"/>
      <c r="BK183" s="1786"/>
      <c r="BL183" s="1786"/>
      <c r="BM183" s="1786"/>
      <c r="BN183" s="1786"/>
      <c r="BO183" s="1786"/>
    </row>
    <row r="184" spans="1:67" x14ac:dyDescent="0.25">
      <c r="A184" s="1787" t="s">
        <v>1763</v>
      </c>
      <c r="B184" s="1786"/>
      <c r="C184" s="1786"/>
      <c r="D184" s="1786"/>
      <c r="E184" s="1786"/>
      <c r="F184" s="1786"/>
      <c r="G184" s="1786"/>
      <c r="H184" s="1786"/>
      <c r="I184" s="1786"/>
      <c r="J184" s="1786"/>
      <c r="K184" s="1786"/>
      <c r="L184" s="1786"/>
      <c r="M184" s="1786" t="s">
        <v>1772</v>
      </c>
      <c r="N184" s="1786" t="s">
        <v>1766</v>
      </c>
      <c r="O184" s="1786" t="s">
        <v>1760</v>
      </c>
      <c r="P184" s="1786" t="s">
        <v>1760</v>
      </c>
      <c r="Q184" s="1786" t="s">
        <v>1760</v>
      </c>
      <c r="R184" s="1786" t="s">
        <v>1760</v>
      </c>
      <c r="S184" s="1786" t="s">
        <v>1771</v>
      </c>
      <c r="T184" s="1786"/>
      <c r="U184" s="1786"/>
      <c r="V184" s="1786"/>
      <c r="W184" s="1786"/>
      <c r="X184" s="1786"/>
      <c r="Y184" s="1786"/>
      <c r="Z184" s="1786"/>
      <c r="AA184" s="1786"/>
      <c r="AB184" s="1786"/>
      <c r="AC184" s="1786"/>
      <c r="AD184" s="1786"/>
      <c r="AE184" s="1786"/>
      <c r="AF184" s="1786"/>
      <c r="AG184" s="1786"/>
      <c r="AH184" s="1786"/>
      <c r="AI184" s="1786"/>
      <c r="AJ184" s="1786"/>
      <c r="AK184" s="1786"/>
      <c r="AL184" s="1786"/>
      <c r="AM184" s="1786"/>
      <c r="AN184" s="1786"/>
      <c r="AO184" s="1786"/>
      <c r="AP184" s="1786"/>
      <c r="AQ184" s="1786"/>
      <c r="AR184" s="1786"/>
      <c r="AS184" s="1786"/>
      <c r="AT184" s="1786"/>
      <c r="AU184" s="1786"/>
      <c r="AV184" s="1786"/>
      <c r="AW184" s="1786"/>
      <c r="AX184" s="1786"/>
      <c r="AY184" s="1786"/>
      <c r="AZ184" s="1786"/>
      <c r="BA184" s="1786"/>
      <c r="BB184" s="1786"/>
      <c r="BC184" s="1786"/>
      <c r="BD184" s="1786"/>
      <c r="BE184" s="1786"/>
      <c r="BF184" s="1786"/>
      <c r="BG184" s="1786"/>
      <c r="BH184" s="1786"/>
      <c r="BI184" s="1786"/>
      <c r="BJ184" s="1786"/>
      <c r="BK184" s="1786"/>
      <c r="BL184" s="1786"/>
      <c r="BM184" s="1786"/>
      <c r="BN184" s="1786"/>
      <c r="BO184" s="1786"/>
    </row>
    <row r="185" spans="1:67" x14ac:dyDescent="0.25">
      <c r="A185" s="1787" t="s">
        <v>1763</v>
      </c>
      <c r="B185" s="1786"/>
      <c r="C185" s="1786"/>
      <c r="D185" s="1786"/>
      <c r="E185" s="1786"/>
      <c r="F185" s="1786"/>
      <c r="G185" s="1786"/>
      <c r="H185" s="1786"/>
      <c r="I185" s="1786"/>
      <c r="J185" s="1786"/>
      <c r="K185" s="1786"/>
      <c r="L185" s="1786"/>
      <c r="M185" s="1786" t="s">
        <v>1772</v>
      </c>
      <c r="N185" s="1786" t="s">
        <v>1766</v>
      </c>
      <c r="O185" s="1786" t="s">
        <v>1760</v>
      </c>
      <c r="P185" s="1786" t="s">
        <v>1760</v>
      </c>
      <c r="Q185" s="1786" t="s">
        <v>1760</v>
      </c>
      <c r="R185" s="1786" t="s">
        <v>1760</v>
      </c>
      <c r="S185" s="1786" t="s">
        <v>1771</v>
      </c>
      <c r="T185" s="1786"/>
      <c r="U185" s="1786"/>
      <c r="V185" s="1786"/>
      <c r="W185" s="1786"/>
      <c r="X185" s="1786"/>
      <c r="Y185" s="1786"/>
      <c r="Z185" s="1786"/>
      <c r="AA185" s="1786"/>
      <c r="AB185" s="1786"/>
      <c r="AC185" s="1786"/>
      <c r="AD185" s="1786"/>
      <c r="AE185" s="1786"/>
      <c r="AF185" s="1786"/>
      <c r="AG185" s="1786"/>
      <c r="AH185" s="1786"/>
      <c r="AI185" s="1786"/>
      <c r="AJ185" s="1786"/>
      <c r="AK185" s="1786"/>
      <c r="AL185" s="1786"/>
      <c r="AM185" s="1786"/>
      <c r="AN185" s="1786"/>
      <c r="AO185" s="1786"/>
      <c r="AP185" s="1786"/>
      <c r="AQ185" s="1786"/>
      <c r="AR185" s="1786"/>
      <c r="AS185" s="1786"/>
      <c r="AT185" s="1786"/>
      <c r="AU185" s="1786"/>
      <c r="AV185" s="1786"/>
      <c r="AW185" s="1786"/>
      <c r="AX185" s="1786"/>
      <c r="AY185" s="1786"/>
      <c r="AZ185" s="1786"/>
      <c r="BA185" s="1786"/>
      <c r="BB185" s="1786"/>
      <c r="BC185" s="1786"/>
      <c r="BD185" s="1786"/>
      <c r="BE185" s="1786"/>
      <c r="BF185" s="1786"/>
      <c r="BG185" s="1786"/>
      <c r="BH185" s="1786"/>
      <c r="BI185" s="1786"/>
      <c r="BJ185" s="1786"/>
      <c r="BK185" s="1786"/>
      <c r="BL185" s="1786"/>
      <c r="BM185" s="1786"/>
      <c r="BN185" s="1786"/>
      <c r="BO185" s="1786"/>
    </row>
    <row r="186" spans="1:67" x14ac:dyDescent="0.25">
      <c r="A186" s="1787" t="s">
        <v>1763</v>
      </c>
      <c r="B186" s="1786"/>
      <c r="C186" s="1786"/>
      <c r="D186" s="1786"/>
      <c r="E186" s="1786"/>
      <c r="F186" s="1786"/>
      <c r="G186" s="1786"/>
      <c r="H186" s="1786"/>
      <c r="I186" s="1786"/>
      <c r="J186" s="1786"/>
      <c r="K186" s="1786"/>
      <c r="L186" s="1786"/>
      <c r="M186" s="1786" t="s">
        <v>1772</v>
      </c>
      <c r="N186" s="1786" t="s">
        <v>1766</v>
      </c>
      <c r="O186" s="1786" t="s">
        <v>1760</v>
      </c>
      <c r="P186" s="1786" t="s">
        <v>1760</v>
      </c>
      <c r="Q186" s="1786" t="s">
        <v>1760</v>
      </c>
      <c r="R186" s="1786" t="s">
        <v>1760</v>
      </c>
      <c r="S186" s="1786" t="s">
        <v>1771</v>
      </c>
      <c r="T186" s="1786"/>
      <c r="U186" s="1786"/>
      <c r="V186" s="1786"/>
      <c r="W186" s="1786"/>
      <c r="X186" s="1786"/>
      <c r="Y186" s="1786"/>
      <c r="Z186" s="1786"/>
      <c r="AA186" s="1786"/>
      <c r="AB186" s="1786"/>
      <c r="AC186" s="1786"/>
      <c r="AD186" s="1786"/>
      <c r="AE186" s="1786"/>
      <c r="AF186" s="1786"/>
      <c r="AG186" s="1786"/>
      <c r="AH186" s="1786"/>
      <c r="AI186" s="1786"/>
      <c r="AJ186" s="1786"/>
      <c r="AK186" s="1786"/>
      <c r="AL186" s="1786"/>
      <c r="AM186" s="1786"/>
      <c r="AN186" s="1786"/>
      <c r="AO186" s="1786"/>
      <c r="AP186" s="1786"/>
      <c r="AQ186" s="1786"/>
      <c r="AR186" s="1786"/>
      <c r="AS186" s="1786"/>
      <c r="AT186" s="1786"/>
      <c r="AU186" s="1786"/>
      <c r="AV186" s="1786"/>
      <c r="AW186" s="1786"/>
      <c r="AX186" s="1786"/>
      <c r="AY186" s="1786"/>
      <c r="AZ186" s="1786"/>
      <c r="BA186" s="1786"/>
      <c r="BB186" s="1786"/>
      <c r="BC186" s="1786"/>
      <c r="BD186" s="1786"/>
      <c r="BE186" s="1786"/>
      <c r="BF186" s="1786"/>
      <c r="BG186" s="1786"/>
      <c r="BH186" s="1786"/>
      <c r="BI186" s="1786"/>
      <c r="BJ186" s="1786"/>
      <c r="BK186" s="1786"/>
      <c r="BL186" s="1786"/>
      <c r="BM186" s="1786"/>
      <c r="BN186" s="1786"/>
      <c r="BO186" s="1786"/>
    </row>
    <row r="187" spans="1:67" x14ac:dyDescent="0.25">
      <c r="A187" s="1787" t="s">
        <v>1763</v>
      </c>
      <c r="B187" s="1786"/>
      <c r="C187" s="1786"/>
      <c r="D187" s="1786"/>
      <c r="E187" s="1786"/>
      <c r="F187" s="1786"/>
      <c r="G187" s="1786"/>
      <c r="H187" s="1786"/>
      <c r="I187" s="1786"/>
      <c r="J187" s="1786"/>
      <c r="K187" s="1786"/>
      <c r="L187" s="1786"/>
      <c r="M187" s="1786" t="s">
        <v>1772</v>
      </c>
      <c r="N187" s="1786" t="s">
        <v>1766</v>
      </c>
      <c r="O187" s="1786" t="s">
        <v>1760</v>
      </c>
      <c r="P187" s="1786" t="s">
        <v>1760</v>
      </c>
      <c r="Q187" s="1786" t="s">
        <v>1760</v>
      </c>
      <c r="R187" s="1786" t="s">
        <v>1760</v>
      </c>
      <c r="S187" s="1786" t="s">
        <v>1771</v>
      </c>
      <c r="T187" s="1786"/>
      <c r="U187" s="1786"/>
      <c r="V187" s="1786"/>
      <c r="W187" s="1786"/>
      <c r="X187" s="1786"/>
      <c r="Y187" s="1786"/>
      <c r="Z187" s="1786"/>
      <c r="AA187" s="1786"/>
      <c r="AB187" s="1786"/>
      <c r="AC187" s="1786"/>
      <c r="AD187" s="1786"/>
      <c r="AE187" s="1786"/>
      <c r="AF187" s="1786"/>
      <c r="AG187" s="1786"/>
      <c r="AH187" s="1786"/>
      <c r="AI187" s="1786"/>
      <c r="AJ187" s="1786"/>
      <c r="AK187" s="1786"/>
      <c r="AL187" s="1786"/>
      <c r="AM187" s="1786"/>
      <c r="AN187" s="1786"/>
      <c r="AO187" s="1786"/>
      <c r="AP187" s="1786"/>
      <c r="AQ187" s="1786"/>
      <c r="AR187" s="1786"/>
      <c r="AS187" s="1786"/>
      <c r="AT187" s="1786"/>
      <c r="AU187" s="1786"/>
      <c r="AV187" s="1786"/>
      <c r="AW187" s="1786"/>
      <c r="AX187" s="1786"/>
      <c r="AY187" s="1786"/>
      <c r="AZ187" s="1786"/>
      <c r="BA187" s="1786"/>
      <c r="BB187" s="1786"/>
      <c r="BC187" s="1786"/>
      <c r="BD187" s="1786"/>
      <c r="BE187" s="1786"/>
      <c r="BF187" s="1786"/>
      <c r="BG187" s="1786"/>
      <c r="BH187" s="1786"/>
      <c r="BI187" s="1786"/>
      <c r="BJ187" s="1786"/>
      <c r="BK187" s="1786"/>
      <c r="BL187" s="1786"/>
      <c r="BM187" s="1786"/>
      <c r="BN187" s="1786"/>
      <c r="BO187" s="1786"/>
    </row>
    <row r="188" spans="1:67" x14ac:dyDescent="0.25">
      <c r="A188" s="1787" t="s">
        <v>1763</v>
      </c>
      <c r="B188" s="1786"/>
      <c r="C188" s="1786"/>
      <c r="D188" s="1786"/>
      <c r="E188" s="1786"/>
      <c r="F188" s="1786"/>
      <c r="G188" s="1786"/>
      <c r="H188" s="1786"/>
      <c r="I188" s="1786"/>
      <c r="J188" s="1786"/>
      <c r="K188" s="1786"/>
      <c r="L188" s="1786"/>
      <c r="M188" s="1786" t="s">
        <v>1772</v>
      </c>
      <c r="N188" s="1786" t="s">
        <v>1766</v>
      </c>
      <c r="O188" s="1786">
        <v>1</v>
      </c>
      <c r="P188" s="1786" t="s">
        <v>1760</v>
      </c>
      <c r="Q188" s="1786" t="s">
        <v>1760</v>
      </c>
      <c r="R188" s="1786" t="s">
        <v>1760</v>
      </c>
      <c r="S188" s="1786" t="s">
        <v>1771</v>
      </c>
      <c r="T188" s="1786"/>
      <c r="U188" s="1786"/>
      <c r="V188" s="1786"/>
      <c r="W188" s="1786"/>
      <c r="X188" s="1786"/>
      <c r="Y188" s="1786"/>
      <c r="Z188" s="1786"/>
      <c r="AA188" s="1786"/>
      <c r="AB188" s="1786"/>
      <c r="AC188" s="1786"/>
      <c r="AD188" s="1786"/>
      <c r="AE188" s="1786"/>
      <c r="AF188" s="1786"/>
      <c r="AG188" s="1786"/>
      <c r="AH188" s="1786"/>
      <c r="AI188" s="1786"/>
      <c r="AJ188" s="1786"/>
      <c r="AK188" s="1786"/>
      <c r="AL188" s="1786"/>
      <c r="AM188" s="1786"/>
      <c r="AN188" s="1786"/>
      <c r="AO188" s="1786"/>
      <c r="AP188" s="1786"/>
      <c r="AQ188" s="1786"/>
      <c r="AR188" s="1786"/>
      <c r="AS188" s="1786"/>
      <c r="AT188" s="1786"/>
      <c r="AU188" s="1786"/>
      <c r="AV188" s="1786"/>
      <c r="AW188" s="1786"/>
      <c r="AX188" s="1786"/>
      <c r="AY188" s="1786"/>
      <c r="AZ188" s="1786"/>
      <c r="BA188" s="1786"/>
      <c r="BB188" s="1786"/>
      <c r="BC188" s="1786"/>
      <c r="BD188" s="1786"/>
      <c r="BE188" s="1786"/>
      <c r="BF188" s="1786"/>
      <c r="BG188" s="1786"/>
      <c r="BH188" s="1786"/>
      <c r="BI188" s="1786"/>
      <c r="BJ188" s="1786"/>
      <c r="BK188" s="1786"/>
      <c r="BL188" s="1786"/>
      <c r="BM188" s="1786"/>
      <c r="BN188" s="1786"/>
      <c r="BO188" s="1786"/>
    </row>
    <row r="189" spans="1:67" x14ac:dyDescent="0.25">
      <c r="A189" s="1787" t="s">
        <v>1763</v>
      </c>
      <c r="B189" s="1786"/>
      <c r="C189" s="1786"/>
      <c r="D189" s="1786"/>
      <c r="E189" s="1786"/>
      <c r="F189" s="1786"/>
      <c r="G189" s="1786"/>
      <c r="H189" s="1786"/>
      <c r="I189" s="1786"/>
      <c r="J189" s="1786"/>
      <c r="K189" s="1786"/>
      <c r="L189" s="1786"/>
      <c r="M189" s="1786" t="s">
        <v>1772</v>
      </c>
      <c r="N189" s="1786" t="s">
        <v>1766</v>
      </c>
      <c r="O189" s="1786" t="s">
        <v>1760</v>
      </c>
      <c r="P189" s="1786" t="s">
        <v>1760</v>
      </c>
      <c r="Q189" s="1786" t="s">
        <v>1760</v>
      </c>
      <c r="R189" s="1786" t="s">
        <v>1760</v>
      </c>
      <c r="S189" s="1786" t="s">
        <v>1771</v>
      </c>
      <c r="T189" s="1786"/>
      <c r="U189" s="1786"/>
      <c r="V189" s="1786"/>
      <c r="W189" s="1786"/>
      <c r="X189" s="1786"/>
      <c r="Y189" s="1786"/>
      <c r="Z189" s="1786"/>
      <c r="AA189" s="1786"/>
      <c r="AB189" s="1786"/>
      <c r="AC189" s="1786"/>
      <c r="AD189" s="1786"/>
      <c r="AE189" s="1786"/>
      <c r="AF189" s="1786"/>
      <c r="AG189" s="1786"/>
      <c r="AH189" s="1786"/>
      <c r="AI189" s="1786"/>
      <c r="AJ189" s="1786"/>
      <c r="AK189" s="1786"/>
      <c r="AL189" s="1786"/>
      <c r="AM189" s="1786"/>
      <c r="AN189" s="1786"/>
      <c r="AO189" s="1786"/>
      <c r="AP189" s="1786"/>
      <c r="AQ189" s="1786"/>
      <c r="AR189" s="1786"/>
      <c r="AS189" s="1786"/>
      <c r="AT189" s="1786"/>
      <c r="AU189" s="1786"/>
      <c r="AV189" s="1786"/>
      <c r="AW189" s="1786"/>
      <c r="AX189" s="1786"/>
      <c r="AY189" s="1786"/>
      <c r="AZ189" s="1786"/>
      <c r="BA189" s="1786"/>
      <c r="BB189" s="1786"/>
      <c r="BC189" s="1786"/>
      <c r="BD189" s="1786"/>
      <c r="BE189" s="1786"/>
      <c r="BF189" s="1786"/>
      <c r="BG189" s="1786"/>
      <c r="BH189" s="1786"/>
      <c r="BI189" s="1786"/>
      <c r="BJ189" s="1786"/>
      <c r="BK189" s="1786"/>
      <c r="BL189" s="1786"/>
      <c r="BM189" s="1786"/>
      <c r="BN189" s="1786"/>
      <c r="BO189" s="1786"/>
    </row>
    <row r="190" spans="1:67" x14ac:dyDescent="0.25">
      <c r="A190" s="1787" t="s">
        <v>1763</v>
      </c>
      <c r="B190" s="1786"/>
      <c r="C190" s="1786"/>
      <c r="D190" s="1786"/>
      <c r="E190" s="1786"/>
      <c r="F190" s="1786"/>
      <c r="G190" s="1786"/>
      <c r="H190" s="1786"/>
      <c r="I190" s="1786"/>
      <c r="J190" s="1786"/>
      <c r="K190" s="1786"/>
      <c r="L190" s="1786"/>
      <c r="M190" s="1786" t="s">
        <v>1772</v>
      </c>
      <c r="N190" s="1786" t="s">
        <v>1766</v>
      </c>
      <c r="O190" s="1786">
        <v>12</v>
      </c>
      <c r="P190" s="1786" t="s">
        <v>1760</v>
      </c>
      <c r="Q190" s="1786" t="s">
        <v>1760</v>
      </c>
      <c r="R190" s="1786" t="s">
        <v>1760</v>
      </c>
      <c r="S190" s="1786" t="s">
        <v>1771</v>
      </c>
      <c r="T190" s="1786"/>
      <c r="U190" s="1786"/>
      <c r="V190" s="1786"/>
      <c r="W190" s="1786"/>
      <c r="X190" s="1786"/>
      <c r="Y190" s="1786"/>
      <c r="Z190" s="1786"/>
      <c r="AA190" s="1786"/>
      <c r="AB190" s="1786"/>
      <c r="AC190" s="1786"/>
      <c r="AD190" s="1786"/>
      <c r="AE190" s="1786"/>
      <c r="AF190" s="1786"/>
      <c r="AG190" s="1786"/>
      <c r="AH190" s="1786"/>
      <c r="AI190" s="1786"/>
      <c r="AJ190" s="1786"/>
      <c r="AK190" s="1786"/>
      <c r="AL190" s="1786"/>
      <c r="AM190" s="1786"/>
      <c r="AN190" s="1786"/>
      <c r="AO190" s="1786"/>
      <c r="AP190" s="1786"/>
      <c r="AQ190" s="1786"/>
      <c r="AR190" s="1786"/>
      <c r="AS190" s="1786"/>
      <c r="AT190" s="1786"/>
      <c r="AU190" s="1786"/>
      <c r="AV190" s="1786"/>
      <c r="AW190" s="1786"/>
      <c r="AX190" s="1786"/>
      <c r="AY190" s="1786"/>
      <c r="AZ190" s="1786"/>
      <c r="BA190" s="1786"/>
      <c r="BB190" s="1786"/>
      <c r="BC190" s="1786"/>
      <c r="BD190" s="1786"/>
      <c r="BE190" s="1786"/>
      <c r="BF190" s="1786"/>
      <c r="BG190" s="1786"/>
      <c r="BH190" s="1786"/>
      <c r="BI190" s="1786"/>
      <c r="BJ190" s="1786"/>
      <c r="BK190" s="1786"/>
      <c r="BL190" s="1786"/>
      <c r="BM190" s="1786"/>
      <c r="BN190" s="1786"/>
      <c r="BO190" s="1786"/>
    </row>
    <row r="191" spans="1:67" x14ac:dyDescent="0.25">
      <c r="A191" s="1787" t="s">
        <v>1763</v>
      </c>
      <c r="B191" s="1786"/>
      <c r="C191" s="1786"/>
      <c r="D191" s="1786"/>
      <c r="E191" s="1786"/>
      <c r="F191" s="1786"/>
      <c r="G191" s="1786"/>
      <c r="H191" s="1786"/>
      <c r="I191" s="1786"/>
      <c r="J191" s="1786"/>
      <c r="K191" s="1786"/>
      <c r="L191" s="1786"/>
      <c r="M191" s="1786" t="s">
        <v>1772</v>
      </c>
      <c r="N191" s="1786" t="s">
        <v>1766</v>
      </c>
      <c r="O191" s="1786" t="s">
        <v>1760</v>
      </c>
      <c r="P191" s="1786" t="s">
        <v>1760</v>
      </c>
      <c r="Q191" s="1786" t="s">
        <v>1760</v>
      </c>
      <c r="R191" s="1786" t="s">
        <v>1760</v>
      </c>
      <c r="S191" s="1786" t="s">
        <v>1771</v>
      </c>
      <c r="T191" s="1786"/>
      <c r="U191" s="1786"/>
      <c r="V191" s="1786"/>
      <c r="W191" s="1786"/>
      <c r="X191" s="1786"/>
      <c r="Y191" s="1786"/>
      <c r="Z191" s="1786"/>
      <c r="AA191" s="1786"/>
      <c r="AB191" s="1786"/>
      <c r="AC191" s="1786"/>
      <c r="AD191" s="1786"/>
      <c r="AE191" s="1786"/>
      <c r="AF191" s="1786"/>
      <c r="AG191" s="1786"/>
      <c r="AH191" s="1786"/>
      <c r="AI191" s="1786"/>
      <c r="AJ191" s="1786"/>
      <c r="AK191" s="1786"/>
      <c r="AL191" s="1786"/>
      <c r="AM191" s="1786"/>
      <c r="AN191" s="1786"/>
      <c r="AO191" s="1786"/>
      <c r="AP191" s="1786"/>
      <c r="AQ191" s="1786"/>
      <c r="AR191" s="1786"/>
      <c r="AS191" s="1786"/>
      <c r="AT191" s="1786"/>
      <c r="AU191" s="1786"/>
      <c r="AV191" s="1786"/>
      <c r="AW191" s="1786"/>
      <c r="AX191" s="1786"/>
      <c r="AY191" s="1786"/>
      <c r="AZ191" s="1786"/>
      <c r="BA191" s="1786"/>
      <c r="BB191" s="1786"/>
      <c r="BC191" s="1786"/>
      <c r="BD191" s="1786"/>
      <c r="BE191" s="1786"/>
      <c r="BF191" s="1786"/>
      <c r="BG191" s="1786"/>
      <c r="BH191" s="1786"/>
      <c r="BI191" s="1786"/>
      <c r="BJ191" s="1786"/>
      <c r="BK191" s="1786"/>
      <c r="BL191" s="1786"/>
      <c r="BM191" s="1786"/>
      <c r="BN191" s="1786"/>
      <c r="BO191" s="1786"/>
    </row>
    <row r="192" spans="1:67" x14ac:dyDescent="0.25">
      <c r="A192" s="1787" t="s">
        <v>1763</v>
      </c>
      <c r="B192" s="1786"/>
      <c r="C192" s="1786" t="s">
        <v>1764</v>
      </c>
      <c r="D192" s="1786" t="s">
        <v>1766</v>
      </c>
      <c r="E192" s="1786" t="s">
        <v>1760</v>
      </c>
      <c r="F192" s="1786" t="s">
        <v>1765</v>
      </c>
      <c r="G192" s="1786" t="s">
        <v>1770</v>
      </c>
      <c r="H192" s="1786" t="s">
        <v>1769</v>
      </c>
      <c r="I192" s="1786" t="s">
        <v>1765</v>
      </c>
      <c r="J192" s="1786" t="s">
        <v>1764</v>
      </c>
      <c r="K192" s="1786" t="s">
        <v>1764</v>
      </c>
      <c r="L192" s="1786" t="s">
        <v>1766</v>
      </c>
      <c r="M192" s="1786"/>
      <c r="N192" s="1786"/>
      <c r="O192" s="1786"/>
      <c r="P192" s="1786"/>
      <c r="Q192" s="1786"/>
      <c r="R192" s="1786"/>
      <c r="S192" s="1786"/>
      <c r="T192" s="1786"/>
      <c r="U192" s="1786"/>
      <c r="V192" s="1786"/>
      <c r="W192" s="1786"/>
      <c r="X192" s="1786"/>
      <c r="Y192" s="1786"/>
      <c r="Z192" s="1786"/>
      <c r="AA192" s="1786"/>
      <c r="AB192" s="1786"/>
      <c r="AC192" s="1786"/>
      <c r="AD192" s="1786"/>
      <c r="AE192" s="1786"/>
      <c r="AF192" s="1786"/>
      <c r="AG192" s="1786"/>
      <c r="AH192" s="1786"/>
      <c r="AI192" s="1786" t="s">
        <v>1764</v>
      </c>
      <c r="AJ192" s="1786" t="s">
        <v>1758</v>
      </c>
      <c r="AK192" s="1786" t="s">
        <v>1758</v>
      </c>
      <c r="AL192" s="1786" t="s">
        <v>1758</v>
      </c>
      <c r="AM192" s="1786" t="s">
        <v>1762</v>
      </c>
      <c r="AN192" s="1786" t="s">
        <v>1758</v>
      </c>
      <c r="AO192" s="1786" t="s">
        <v>1768</v>
      </c>
      <c r="AP192" s="1786"/>
      <c r="AQ192" s="1786"/>
      <c r="AR192" s="1786"/>
      <c r="AS192" s="1786"/>
      <c r="AT192" s="1786" t="s">
        <v>1767</v>
      </c>
      <c r="AU192" s="1786" t="s">
        <v>1760</v>
      </c>
      <c r="AV192" s="1786" t="s">
        <v>1760</v>
      </c>
      <c r="AW192" s="1786" t="s">
        <v>1765</v>
      </c>
      <c r="AX192" s="1786" t="s">
        <v>1767</v>
      </c>
      <c r="AY192" s="1786" t="s">
        <v>1760</v>
      </c>
      <c r="AZ192" s="1786" t="s">
        <v>1758</v>
      </c>
      <c r="BA192" s="1786" t="s">
        <v>1766</v>
      </c>
      <c r="BB192" s="1786" t="s">
        <v>1765</v>
      </c>
      <c r="BC192" s="1786" t="s">
        <v>1764</v>
      </c>
      <c r="BD192" s="1786" t="s">
        <v>1758</v>
      </c>
      <c r="BE192" s="1786"/>
      <c r="BF192" s="1786"/>
      <c r="BG192" s="1786"/>
      <c r="BH192" s="1786"/>
      <c r="BI192" s="1786" t="s">
        <v>1764</v>
      </c>
      <c r="BJ192" s="1786" t="s">
        <v>1764</v>
      </c>
      <c r="BK192" s="1786" t="s">
        <v>1758</v>
      </c>
      <c r="BL192" s="1786" t="s">
        <v>1762</v>
      </c>
      <c r="BM192" s="1786" t="s">
        <v>1758</v>
      </c>
      <c r="BN192" s="1786" t="s">
        <v>1758</v>
      </c>
      <c r="BO192" s="1786" t="s">
        <v>1758</v>
      </c>
    </row>
    <row r="193" spans="1:67" x14ac:dyDescent="0.25">
      <c r="A193" s="1787" t="s">
        <v>1763</v>
      </c>
      <c r="B193" s="1786"/>
      <c r="C193" s="1786"/>
      <c r="D193" s="1786"/>
      <c r="E193" s="1786"/>
      <c r="F193" s="1786"/>
      <c r="G193" s="1786"/>
      <c r="H193" s="1786"/>
      <c r="I193" s="1786"/>
      <c r="J193" s="1786"/>
      <c r="K193" s="1786"/>
      <c r="L193" s="1786"/>
      <c r="M193" s="1786"/>
      <c r="N193" s="1786"/>
      <c r="O193" s="1786"/>
      <c r="P193" s="1786"/>
      <c r="Q193" s="1786"/>
      <c r="R193" s="1786"/>
      <c r="S193" s="1786"/>
      <c r="T193" s="1786"/>
      <c r="U193" s="1786"/>
      <c r="V193" s="1786"/>
      <c r="W193" s="1786"/>
      <c r="X193" s="1786"/>
      <c r="Y193" s="1786"/>
      <c r="Z193" s="1786"/>
      <c r="AA193" s="1786" t="s">
        <v>1758</v>
      </c>
      <c r="AB193" s="1786" t="s">
        <v>1762</v>
      </c>
      <c r="AC193" s="1786" t="s">
        <v>1758</v>
      </c>
      <c r="AD193" s="1786">
        <v>0.01</v>
      </c>
      <c r="AE193" s="1786" t="s">
        <v>1758</v>
      </c>
      <c r="AF193" s="1786" t="s">
        <v>1761</v>
      </c>
      <c r="AG193" s="1786"/>
      <c r="AH193" s="1786"/>
      <c r="AI193" s="1786"/>
      <c r="AJ193" s="1786"/>
      <c r="AK193" s="1786"/>
      <c r="AL193" s="1786"/>
      <c r="AM193" s="1786"/>
      <c r="AN193" s="1786"/>
      <c r="AO193" s="1786"/>
      <c r="AP193" s="1786" t="s">
        <v>1760</v>
      </c>
      <c r="AQ193" s="1786" t="s">
        <v>1759</v>
      </c>
      <c r="AR193" s="1786">
        <v>1</v>
      </c>
      <c r="AS193" s="1786" t="s">
        <v>1758</v>
      </c>
      <c r="AT193" s="1786"/>
      <c r="AU193" s="1786"/>
      <c r="AV193" s="1786"/>
      <c r="AW193" s="1786"/>
      <c r="AX193" s="1786"/>
      <c r="AY193" s="1786"/>
      <c r="AZ193" s="1786"/>
      <c r="BA193" s="1786"/>
      <c r="BB193" s="1786"/>
      <c r="BC193" s="1786"/>
      <c r="BD193" s="1786"/>
      <c r="BE193" s="1786" t="s">
        <v>1758</v>
      </c>
      <c r="BF193" s="1786" t="s">
        <v>1758</v>
      </c>
      <c r="BG193" s="1786" t="s">
        <v>1758</v>
      </c>
      <c r="BH193" s="1786" t="s">
        <v>1758</v>
      </c>
      <c r="BI193" s="1786"/>
      <c r="BJ193" s="1786"/>
      <c r="BK193" s="1786"/>
      <c r="BL193" s="1786"/>
      <c r="BM193" s="1786"/>
      <c r="BN193" s="1786"/>
      <c r="BO193" s="1786"/>
    </row>
    <row r="194" spans="1:67" x14ac:dyDescent="0.25">
      <c r="A194" s="1787" t="s">
        <v>1763</v>
      </c>
      <c r="B194" s="1786"/>
      <c r="C194" s="1786"/>
      <c r="D194" s="1786"/>
      <c r="E194" s="1786"/>
      <c r="F194" s="1786"/>
      <c r="G194" s="1786"/>
      <c r="H194" s="1786"/>
      <c r="I194" s="1786"/>
      <c r="J194" s="1786"/>
      <c r="K194" s="1786"/>
      <c r="L194" s="1786"/>
      <c r="M194" s="1786"/>
      <c r="N194" s="1786"/>
      <c r="O194" s="1786"/>
      <c r="P194" s="1786"/>
      <c r="Q194" s="1786"/>
      <c r="R194" s="1786"/>
      <c r="S194" s="1786"/>
      <c r="T194" s="1786"/>
      <c r="U194" s="1786"/>
      <c r="V194" s="1786"/>
      <c r="W194" s="1786"/>
      <c r="X194" s="1786"/>
      <c r="Y194" s="1786"/>
      <c r="Z194" s="1786"/>
      <c r="AA194" s="1786" t="s">
        <v>1758</v>
      </c>
      <c r="AB194" s="1786" t="s">
        <v>1762</v>
      </c>
      <c r="AC194" s="1786" t="s">
        <v>1758</v>
      </c>
      <c r="AD194" s="1786">
        <v>0.01</v>
      </c>
      <c r="AE194" s="1786" t="s">
        <v>1758</v>
      </c>
      <c r="AF194" s="1786" t="s">
        <v>1761</v>
      </c>
      <c r="AG194" s="1786"/>
      <c r="AH194" s="1786"/>
      <c r="AI194" s="1786"/>
      <c r="AJ194" s="1786"/>
      <c r="AK194" s="1786"/>
      <c r="AL194" s="1786"/>
      <c r="AM194" s="1786"/>
      <c r="AN194" s="1786"/>
      <c r="AO194" s="1786"/>
      <c r="AP194" s="1786" t="s">
        <v>1760</v>
      </c>
      <c r="AQ194" s="1786" t="s">
        <v>1759</v>
      </c>
      <c r="AR194" s="1786">
        <v>2</v>
      </c>
      <c r="AS194" s="1786" t="s">
        <v>1758</v>
      </c>
      <c r="AT194" s="1786"/>
      <c r="AU194" s="1786"/>
      <c r="AV194" s="1786"/>
      <c r="AW194" s="1786"/>
      <c r="AX194" s="1786"/>
      <c r="AY194" s="1786"/>
      <c r="AZ194" s="1786"/>
      <c r="BA194" s="1786"/>
      <c r="BB194" s="1786"/>
      <c r="BC194" s="1786"/>
      <c r="BD194" s="1786"/>
      <c r="BE194" s="1786" t="s">
        <v>1758</v>
      </c>
      <c r="BF194" s="1786" t="s">
        <v>1758</v>
      </c>
      <c r="BG194" s="1786" t="s">
        <v>1758</v>
      </c>
      <c r="BH194" s="1786" t="s">
        <v>1758</v>
      </c>
      <c r="BI194" s="1786"/>
      <c r="BJ194" s="1786"/>
      <c r="BK194" s="1786"/>
      <c r="BL194" s="1786"/>
      <c r="BM194" s="1786"/>
      <c r="BN194" s="1786"/>
      <c r="BO194" s="1786"/>
    </row>
    <row r="195" spans="1:67" x14ac:dyDescent="0.25">
      <c r="A195" s="1787" t="s">
        <v>1763</v>
      </c>
      <c r="B195" s="1786"/>
      <c r="C195" s="1786"/>
      <c r="D195" s="1786"/>
      <c r="E195" s="1786"/>
      <c r="F195" s="1786"/>
      <c r="G195" s="1786"/>
      <c r="H195" s="1786"/>
      <c r="I195" s="1786"/>
      <c r="J195" s="1786"/>
      <c r="K195" s="1786"/>
      <c r="L195" s="1786"/>
      <c r="M195" s="1786"/>
      <c r="N195" s="1786"/>
      <c r="O195" s="1786"/>
      <c r="P195" s="1786"/>
      <c r="Q195" s="1786"/>
      <c r="R195" s="1786"/>
      <c r="S195" s="1786"/>
      <c r="T195" s="1786"/>
      <c r="U195" s="1786"/>
      <c r="V195" s="1786"/>
      <c r="W195" s="1786"/>
      <c r="X195" s="1786"/>
      <c r="Y195" s="1786"/>
      <c r="Z195" s="1786"/>
      <c r="AA195" s="1786" t="s">
        <v>1758</v>
      </c>
      <c r="AB195" s="1786" t="s">
        <v>1762</v>
      </c>
      <c r="AC195" s="1786" t="s">
        <v>1758</v>
      </c>
      <c r="AD195" s="1786" t="s">
        <v>1758</v>
      </c>
      <c r="AE195" s="1786" t="s">
        <v>1758</v>
      </c>
      <c r="AF195" s="1786" t="s">
        <v>1761</v>
      </c>
      <c r="AG195" s="1786">
        <v>0.04</v>
      </c>
      <c r="AH195" s="1786"/>
      <c r="AI195" s="1786"/>
      <c r="AJ195" s="1786"/>
      <c r="AK195" s="1786"/>
      <c r="AL195" s="1786"/>
      <c r="AM195" s="1786"/>
      <c r="AN195" s="1786"/>
      <c r="AO195" s="1786"/>
      <c r="AP195" s="1786" t="s">
        <v>1760</v>
      </c>
      <c r="AQ195" s="1786" t="s">
        <v>1759</v>
      </c>
      <c r="AR195" s="1786">
        <v>2</v>
      </c>
      <c r="AS195" s="1786" t="s">
        <v>1758</v>
      </c>
      <c r="AT195" s="1786"/>
      <c r="AU195" s="1786"/>
      <c r="AV195" s="1786"/>
      <c r="AW195" s="1786"/>
      <c r="AX195" s="1786"/>
      <c r="AY195" s="1786"/>
      <c r="AZ195" s="1786"/>
      <c r="BA195" s="1786"/>
      <c r="BB195" s="1786"/>
      <c r="BC195" s="1786"/>
      <c r="BD195" s="1786"/>
      <c r="BE195" s="1786" t="s">
        <v>1758</v>
      </c>
      <c r="BF195" s="1786" t="s">
        <v>1758</v>
      </c>
      <c r="BG195" s="1786" t="s">
        <v>1758</v>
      </c>
      <c r="BH195" s="1786" t="s">
        <v>1758</v>
      </c>
      <c r="BI195" s="1786"/>
      <c r="BJ195" s="1786"/>
      <c r="BK195" s="1786"/>
      <c r="BL195" s="1786"/>
      <c r="BM195" s="1786"/>
      <c r="BN195" s="1786"/>
      <c r="BO195" s="1786"/>
    </row>
    <row r="196" spans="1:67" x14ac:dyDescent="0.25">
      <c r="A196" s="1787" t="s">
        <v>1763</v>
      </c>
      <c r="B196" s="1786"/>
      <c r="C196" s="1786"/>
      <c r="D196" s="1786"/>
      <c r="E196" s="1786"/>
      <c r="F196" s="1786"/>
      <c r="G196" s="1786"/>
      <c r="H196" s="1786"/>
      <c r="I196" s="1786"/>
      <c r="J196" s="1786"/>
      <c r="K196" s="1786"/>
      <c r="L196" s="1786"/>
      <c r="M196" s="1786"/>
      <c r="N196" s="1786"/>
      <c r="O196" s="1786"/>
      <c r="P196" s="1786"/>
      <c r="Q196" s="1786"/>
      <c r="R196" s="1786"/>
      <c r="S196" s="1786"/>
      <c r="T196" s="1786"/>
      <c r="U196" s="1786"/>
      <c r="V196" s="1786"/>
      <c r="W196" s="1786"/>
      <c r="X196" s="1786"/>
      <c r="Y196" s="1786"/>
      <c r="Z196" s="1786"/>
      <c r="AA196" s="1786" t="s">
        <v>1758</v>
      </c>
      <c r="AB196" s="1786" t="s">
        <v>1762</v>
      </c>
      <c r="AC196" s="1786" t="s">
        <v>1758</v>
      </c>
      <c r="AD196" s="1786" t="s">
        <v>1758</v>
      </c>
      <c r="AE196" s="1786" t="s">
        <v>1758</v>
      </c>
      <c r="AF196" s="1786" t="s">
        <v>1761</v>
      </c>
      <c r="AG196" s="1786">
        <v>0.03</v>
      </c>
      <c r="AH196" s="1786"/>
      <c r="AI196" s="1786"/>
      <c r="AJ196" s="1786"/>
      <c r="AK196" s="1786"/>
      <c r="AL196" s="1786"/>
      <c r="AM196" s="1786"/>
      <c r="AN196" s="1786"/>
      <c r="AO196" s="1786"/>
      <c r="AP196" s="1786" t="s">
        <v>1760</v>
      </c>
      <c r="AQ196" s="1786" t="s">
        <v>1759</v>
      </c>
      <c r="AR196" s="1786">
        <v>3</v>
      </c>
      <c r="AS196" s="1786" t="s">
        <v>1758</v>
      </c>
      <c r="AT196" s="1786"/>
      <c r="AU196" s="1786"/>
      <c r="AV196" s="1786"/>
      <c r="AW196" s="1786"/>
      <c r="AX196" s="1786"/>
      <c r="AY196" s="1786"/>
      <c r="AZ196" s="1786"/>
      <c r="BA196" s="1786"/>
      <c r="BB196" s="1786"/>
      <c r="BC196" s="1786"/>
      <c r="BD196" s="1786"/>
      <c r="BE196" s="1786">
        <v>0.01</v>
      </c>
      <c r="BF196" s="1786" t="s">
        <v>1758</v>
      </c>
      <c r="BG196" s="1786" t="s">
        <v>1758</v>
      </c>
      <c r="BH196" s="1786" t="s">
        <v>1758</v>
      </c>
      <c r="BI196" s="1786"/>
      <c r="BJ196" s="1786"/>
      <c r="BK196" s="1786"/>
      <c r="BL196" s="1786"/>
      <c r="BM196" s="1786"/>
      <c r="BN196" s="1786"/>
      <c r="BO196" s="1786"/>
    </row>
  </sheetData>
  <sheetProtection formatCells="0" formatColumns="0" formatRows="0" insertColumns="0" insertRows="0" insertHyperlinks="0" deleteColumns="0" deleteRows="0" sort="0" autoFilter="0" pivotTables="0"/>
  <pageMargins left="0.51" right="0.51" top="0.51" bottom="0.51" header="0.3" footer="0.3"/>
  <pageSetup orientation="landscape"/>
  <headerFooter>
    <oddHeader>&amp;12&amp;BFinal Report
Activation LaboratoriesFinal Report
Activation Laboratories</oddHeader>
    <oddFooter>&amp;C&amp;"Arial,Normal"Page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38478-BB5D-4D42-ADAA-0236CF2D8ED8}">
  <dimension ref="A1:BQ130"/>
  <sheetViews>
    <sheetView workbookViewId="0">
      <pane xSplit="1" ySplit="6" topLeftCell="B7" activePane="bottomRight" state="frozen"/>
      <selection activeCell="E17" sqref="E17"/>
      <selection pane="topRight" activeCell="E17" sqref="E17"/>
      <selection pane="bottomLeft" activeCell="E17" sqref="E17"/>
      <selection pane="bottomRight" activeCell="E17" sqref="E17"/>
    </sheetView>
  </sheetViews>
  <sheetFormatPr baseColWidth="10" defaultColWidth="8" defaultRowHeight="15" x14ac:dyDescent="0.25"/>
  <cols>
    <col min="1" max="1" width="25.75" style="1785" bestFit="1" customWidth="1"/>
    <col min="2" max="69" width="17.125" style="1784" customWidth="1"/>
    <col min="70" max="16384" width="8" style="1783"/>
  </cols>
  <sheetData>
    <row r="1" spans="1:69" x14ac:dyDescent="0.25">
      <c r="A1" s="1787" t="s">
        <v>1893</v>
      </c>
    </row>
    <row r="2" spans="1:69" x14ac:dyDescent="0.25">
      <c r="A2" s="1786" t="s">
        <v>1892</v>
      </c>
    </row>
    <row r="3" spans="1:69" x14ac:dyDescent="0.25">
      <c r="A3" s="1787" t="s">
        <v>1876</v>
      </c>
      <c r="B3" s="1786" t="s">
        <v>51</v>
      </c>
      <c r="C3" s="1786" t="s">
        <v>1659</v>
      </c>
      <c r="D3" s="1786" t="s">
        <v>1660</v>
      </c>
      <c r="E3" s="1786" t="s">
        <v>1635</v>
      </c>
      <c r="F3" s="1786" t="s">
        <v>75</v>
      </c>
      <c r="G3" s="1786" t="s">
        <v>67</v>
      </c>
      <c r="H3" s="1786" t="s">
        <v>1636</v>
      </c>
      <c r="I3" s="1786" t="s">
        <v>1637</v>
      </c>
      <c r="J3" s="1786" t="s">
        <v>1638</v>
      </c>
      <c r="K3" s="1786" t="s">
        <v>1639</v>
      </c>
      <c r="L3" s="1786" t="s">
        <v>25</v>
      </c>
      <c r="M3" s="1786" t="s">
        <v>1640</v>
      </c>
      <c r="N3" s="1786" t="s">
        <v>21</v>
      </c>
      <c r="O3" s="1786" t="s">
        <v>57</v>
      </c>
      <c r="P3" s="1786" t="s">
        <v>47</v>
      </c>
      <c r="Q3" s="1786" t="s">
        <v>35</v>
      </c>
      <c r="R3" s="1786" t="s">
        <v>1641</v>
      </c>
      <c r="S3" s="1786" t="s">
        <v>1642</v>
      </c>
      <c r="T3" s="1786" t="s">
        <v>1643</v>
      </c>
      <c r="U3" s="1786" t="s">
        <v>59</v>
      </c>
      <c r="V3" s="1786" t="s">
        <v>1644</v>
      </c>
      <c r="W3" s="1786" t="s">
        <v>49</v>
      </c>
      <c r="X3" s="1786" t="s">
        <v>37</v>
      </c>
      <c r="Y3" s="1786" t="s">
        <v>1645</v>
      </c>
      <c r="Z3" s="1786" t="s">
        <v>45</v>
      </c>
      <c r="AA3" s="1786" t="s">
        <v>43</v>
      </c>
      <c r="AB3" s="1786" t="s">
        <v>41</v>
      </c>
      <c r="AC3" s="1786" t="s">
        <v>39</v>
      </c>
      <c r="AD3" s="1786" t="s">
        <v>29</v>
      </c>
      <c r="AE3" s="1786" t="s">
        <v>27</v>
      </c>
      <c r="AF3" s="1786" t="s">
        <v>63</v>
      </c>
      <c r="AG3" s="1786" t="s">
        <v>65</v>
      </c>
      <c r="AH3" s="1786" t="s">
        <v>33</v>
      </c>
      <c r="AI3" s="1786" t="s">
        <v>61</v>
      </c>
      <c r="AJ3" s="1786" t="s">
        <v>1646</v>
      </c>
      <c r="AK3" s="1786" t="s">
        <v>51</v>
      </c>
      <c r="AL3" s="1786" t="s">
        <v>55</v>
      </c>
      <c r="AM3" s="1786" t="s">
        <v>73</v>
      </c>
      <c r="AN3" s="1786" t="s">
        <v>1647</v>
      </c>
      <c r="AO3" s="1786" t="s">
        <v>23</v>
      </c>
      <c r="AP3" s="1786" t="s">
        <v>53</v>
      </c>
      <c r="AQ3" s="1786" t="s">
        <v>1648</v>
      </c>
      <c r="AR3" s="1786" t="s">
        <v>1622</v>
      </c>
      <c r="AS3" s="1786" t="s">
        <v>1623</v>
      </c>
      <c r="AT3" s="1786" t="s">
        <v>1624</v>
      </c>
      <c r="AU3" s="1786" t="s">
        <v>1625</v>
      </c>
      <c r="AV3" s="1786" t="s">
        <v>1626</v>
      </c>
      <c r="AW3" s="1786" t="s">
        <v>1627</v>
      </c>
      <c r="AX3" s="1786" t="s">
        <v>1628</v>
      </c>
      <c r="AY3" s="1786" t="s">
        <v>1629</v>
      </c>
      <c r="AZ3" s="1786" t="s">
        <v>1630</v>
      </c>
      <c r="BA3" s="1786" t="s">
        <v>1631</v>
      </c>
      <c r="BB3" s="1786" t="s">
        <v>1632</v>
      </c>
      <c r="BC3" s="1786" t="s">
        <v>19</v>
      </c>
      <c r="BD3" s="1786" t="s">
        <v>17</v>
      </c>
      <c r="BE3" s="1786" t="s">
        <v>15</v>
      </c>
      <c r="BF3" s="1786" t="s">
        <v>13</v>
      </c>
      <c r="BG3" s="1786" t="s">
        <v>1651</v>
      </c>
      <c r="BH3" s="1786" t="s">
        <v>1652</v>
      </c>
      <c r="BI3" s="1786" t="s">
        <v>1637</v>
      </c>
      <c r="BJ3" s="1786" t="s">
        <v>1653</v>
      </c>
      <c r="BK3" s="1786" t="s">
        <v>1654</v>
      </c>
      <c r="BL3" s="1786" t="s">
        <v>1655</v>
      </c>
      <c r="BM3" s="1786" t="s">
        <v>1656</v>
      </c>
      <c r="BN3" s="1786" t="s">
        <v>1645</v>
      </c>
      <c r="BO3" s="1786" t="s">
        <v>1657</v>
      </c>
      <c r="BP3" s="1786" t="s">
        <v>1658</v>
      </c>
      <c r="BQ3" s="1786" t="s">
        <v>1633</v>
      </c>
    </row>
    <row r="4" spans="1:69" x14ac:dyDescent="0.25">
      <c r="A4" s="1787" t="s">
        <v>1875</v>
      </c>
      <c r="B4" s="1786" t="s">
        <v>1610</v>
      </c>
      <c r="C4" s="1786" t="s">
        <v>1610</v>
      </c>
      <c r="D4" s="1786" t="s">
        <v>1610</v>
      </c>
      <c r="E4" s="1786" t="s">
        <v>96</v>
      </c>
      <c r="F4" s="1786" t="s">
        <v>1609</v>
      </c>
      <c r="G4" s="1786" t="s">
        <v>1609</v>
      </c>
      <c r="H4" s="1786" t="s">
        <v>1609</v>
      </c>
      <c r="I4" s="1786" t="s">
        <v>1609</v>
      </c>
      <c r="J4" s="1786" t="s">
        <v>1609</v>
      </c>
      <c r="K4" s="1786" t="s">
        <v>1609</v>
      </c>
      <c r="L4" s="1786" t="s">
        <v>1609</v>
      </c>
      <c r="M4" s="1786" t="s">
        <v>1609</v>
      </c>
      <c r="N4" s="1786" t="s">
        <v>1609</v>
      </c>
      <c r="O4" s="1786" t="s">
        <v>1609</v>
      </c>
      <c r="P4" s="1786" t="s">
        <v>1609</v>
      </c>
      <c r="Q4" s="1786" t="s">
        <v>1609</v>
      </c>
      <c r="R4" s="1786" t="s">
        <v>1609</v>
      </c>
      <c r="S4" s="1786" t="s">
        <v>1609</v>
      </c>
      <c r="T4" s="1786" t="s">
        <v>1609</v>
      </c>
      <c r="U4" s="1786" t="s">
        <v>1609</v>
      </c>
      <c r="V4" s="1786" t="s">
        <v>1609</v>
      </c>
      <c r="W4" s="1786" t="s">
        <v>1609</v>
      </c>
      <c r="X4" s="1786" t="s">
        <v>1609</v>
      </c>
      <c r="Y4" s="1786" t="s">
        <v>1609</v>
      </c>
      <c r="Z4" s="1786" t="s">
        <v>1609</v>
      </c>
      <c r="AA4" s="1786" t="s">
        <v>1609</v>
      </c>
      <c r="AB4" s="1786" t="s">
        <v>1609</v>
      </c>
      <c r="AC4" s="1786" t="s">
        <v>1609</v>
      </c>
      <c r="AD4" s="1786" t="s">
        <v>1609</v>
      </c>
      <c r="AE4" s="1786" t="s">
        <v>1609</v>
      </c>
      <c r="AF4" s="1786" t="s">
        <v>1609</v>
      </c>
      <c r="AG4" s="1786" t="s">
        <v>1609</v>
      </c>
      <c r="AH4" s="1786" t="s">
        <v>1609</v>
      </c>
      <c r="AI4" s="1786" t="s">
        <v>1609</v>
      </c>
      <c r="AJ4" s="1786" t="s">
        <v>1609</v>
      </c>
      <c r="AK4" s="1786" t="s">
        <v>1610</v>
      </c>
      <c r="AL4" s="1786" t="s">
        <v>1609</v>
      </c>
      <c r="AM4" s="1786" t="s">
        <v>1609</v>
      </c>
      <c r="AN4" s="1786" t="s">
        <v>1609</v>
      </c>
      <c r="AO4" s="1786" t="s">
        <v>1609</v>
      </c>
      <c r="AP4" s="1786" t="s">
        <v>1609</v>
      </c>
      <c r="AQ4" s="1786" t="s">
        <v>1611</v>
      </c>
      <c r="AR4" s="1786" t="s">
        <v>96</v>
      </c>
      <c r="AS4" s="1786" t="s">
        <v>96</v>
      </c>
      <c r="AT4" s="1786" t="s">
        <v>96</v>
      </c>
      <c r="AU4" s="1786" t="s">
        <v>96</v>
      </c>
      <c r="AV4" s="1786" t="s">
        <v>96</v>
      </c>
      <c r="AW4" s="1786" t="s">
        <v>96</v>
      </c>
      <c r="AX4" s="1786" t="s">
        <v>96</v>
      </c>
      <c r="AY4" s="1786" t="s">
        <v>96</v>
      </c>
      <c r="AZ4" s="1786" t="s">
        <v>96</v>
      </c>
      <c r="BA4" s="1786" t="s">
        <v>96</v>
      </c>
      <c r="BB4" s="1786" t="s">
        <v>96</v>
      </c>
      <c r="BC4" s="1786" t="s">
        <v>1609</v>
      </c>
      <c r="BD4" s="1786" t="s">
        <v>1609</v>
      </c>
      <c r="BE4" s="1786" t="s">
        <v>1609</v>
      </c>
      <c r="BF4" s="1786" t="s">
        <v>1609</v>
      </c>
      <c r="BG4" s="1786" t="s">
        <v>1609</v>
      </c>
      <c r="BH4" s="1786" t="s">
        <v>1609</v>
      </c>
      <c r="BI4" s="1786" t="s">
        <v>1609</v>
      </c>
      <c r="BJ4" s="1786" t="s">
        <v>1609</v>
      </c>
      <c r="BK4" s="1786" t="s">
        <v>1609</v>
      </c>
      <c r="BL4" s="1786" t="s">
        <v>1609</v>
      </c>
      <c r="BM4" s="1786" t="s">
        <v>1609</v>
      </c>
      <c r="BN4" s="1786" t="s">
        <v>1609</v>
      </c>
      <c r="BO4" s="1786" t="s">
        <v>1609</v>
      </c>
      <c r="BP4" s="1786" t="s">
        <v>1609</v>
      </c>
      <c r="BQ4" s="1786" t="s">
        <v>96</v>
      </c>
    </row>
    <row r="5" spans="1:69" x14ac:dyDescent="0.25">
      <c r="A5" s="1787" t="s">
        <v>1874</v>
      </c>
      <c r="B5" s="1786">
        <v>1</v>
      </c>
      <c r="C5" s="1786">
        <v>0.5</v>
      </c>
      <c r="D5" s="1786">
        <v>0.5</v>
      </c>
      <c r="E5" s="1786">
        <v>0.01</v>
      </c>
      <c r="F5" s="1786">
        <v>5</v>
      </c>
      <c r="G5" s="1786">
        <v>1</v>
      </c>
      <c r="H5" s="1786">
        <v>1</v>
      </c>
      <c r="I5" s="1786">
        <v>0.05</v>
      </c>
      <c r="J5" s="1786">
        <v>0.5</v>
      </c>
      <c r="K5" s="1786">
        <v>0.1</v>
      </c>
      <c r="L5" s="1786">
        <v>1</v>
      </c>
      <c r="M5" s="1786">
        <v>0.1</v>
      </c>
      <c r="N5" s="1786">
        <v>3</v>
      </c>
      <c r="O5" s="1786">
        <v>5</v>
      </c>
      <c r="P5" s="1786">
        <v>1</v>
      </c>
      <c r="Q5" s="1786">
        <v>0.2</v>
      </c>
      <c r="R5" s="1786">
        <v>1</v>
      </c>
      <c r="S5" s="1786">
        <v>0.1</v>
      </c>
      <c r="T5" s="1786">
        <v>0.01</v>
      </c>
      <c r="U5" s="1786">
        <v>0.5</v>
      </c>
      <c r="V5" s="1786">
        <v>0.05</v>
      </c>
      <c r="W5" s="1786">
        <v>0.1</v>
      </c>
      <c r="X5" s="1786">
        <v>0.05</v>
      </c>
      <c r="Y5" s="1786">
        <v>0.05</v>
      </c>
      <c r="Z5" s="1786">
        <v>0.01</v>
      </c>
      <c r="AA5" s="1786">
        <v>2</v>
      </c>
      <c r="AB5" s="1786">
        <v>0.5</v>
      </c>
      <c r="AC5" s="1786">
        <v>1</v>
      </c>
      <c r="AD5" s="1786">
        <v>0.3</v>
      </c>
      <c r="AE5" s="1786">
        <v>0.5</v>
      </c>
      <c r="AF5" s="1786">
        <v>1</v>
      </c>
      <c r="AG5" s="1786">
        <v>1</v>
      </c>
      <c r="AH5" s="1786">
        <v>1</v>
      </c>
      <c r="AI5" s="1786">
        <v>1</v>
      </c>
      <c r="AJ5" s="1786">
        <v>100</v>
      </c>
      <c r="AK5" s="1786">
        <v>2</v>
      </c>
      <c r="AL5" s="1786">
        <v>0.5</v>
      </c>
      <c r="AM5" s="1786">
        <v>5</v>
      </c>
      <c r="AN5" s="1786">
        <v>0.1</v>
      </c>
      <c r="AO5" s="1786">
        <v>0.1</v>
      </c>
      <c r="AP5" s="1786">
        <v>3</v>
      </c>
      <c r="AQ5" s="1786"/>
      <c r="AR5" s="1786">
        <v>0.01</v>
      </c>
      <c r="AS5" s="1786">
        <v>0.01</v>
      </c>
      <c r="AT5" s="1786">
        <v>0.01</v>
      </c>
      <c r="AU5" s="1786">
        <v>5.0000000000000001E-3</v>
      </c>
      <c r="AV5" s="1786">
        <v>0.01</v>
      </c>
      <c r="AW5" s="1786">
        <v>0.01</v>
      </c>
      <c r="AX5" s="1786">
        <v>0.01</v>
      </c>
      <c r="AY5" s="1786">
        <v>0.01</v>
      </c>
      <c r="AZ5" s="1786">
        <v>1E-3</v>
      </c>
      <c r="BA5" s="1786">
        <v>0.01</v>
      </c>
      <c r="BB5" s="1786">
        <v>0.01</v>
      </c>
      <c r="BC5" s="1786">
        <v>0.05</v>
      </c>
      <c r="BD5" s="1786">
        <v>0.05</v>
      </c>
      <c r="BE5" s="1786">
        <v>0.01</v>
      </c>
      <c r="BF5" s="1786">
        <v>0.05</v>
      </c>
      <c r="BG5" s="1786">
        <v>0.01</v>
      </c>
      <c r="BH5" s="1786">
        <v>5.0000000000000001E-3</v>
      </c>
      <c r="BI5" s="1786">
        <v>0.01</v>
      </c>
      <c r="BJ5" s="1786">
        <v>0.01</v>
      </c>
      <c r="BK5" s="1786">
        <v>0.01</v>
      </c>
      <c r="BL5" s="1786">
        <v>0.01</v>
      </c>
      <c r="BM5" s="1786">
        <v>0.01</v>
      </c>
      <c r="BN5" s="1786">
        <v>5.0000000000000001E-3</v>
      </c>
      <c r="BO5" s="1786">
        <v>0.01</v>
      </c>
      <c r="BP5" s="1786">
        <v>2E-3</v>
      </c>
      <c r="BQ5" s="1786">
        <v>0.01</v>
      </c>
    </row>
    <row r="6" spans="1:69" ht="15.75" thickBot="1" x14ac:dyDescent="0.3">
      <c r="A6" s="1789" t="s">
        <v>1873</v>
      </c>
      <c r="B6" s="1788" t="s">
        <v>1891</v>
      </c>
      <c r="C6" s="1788" t="s">
        <v>1891</v>
      </c>
      <c r="D6" s="1788" t="s">
        <v>1891</v>
      </c>
      <c r="E6" s="1788" t="s">
        <v>1872</v>
      </c>
      <c r="F6" s="1788" t="s">
        <v>1867</v>
      </c>
      <c r="G6" s="1788" t="s">
        <v>1867</v>
      </c>
      <c r="H6" s="1788" t="s">
        <v>1867</v>
      </c>
      <c r="I6" s="1788" t="s">
        <v>1867</v>
      </c>
      <c r="J6" s="1788" t="s">
        <v>1867</v>
      </c>
      <c r="K6" s="1788" t="s">
        <v>1867</v>
      </c>
      <c r="L6" s="1788" t="s">
        <v>1867</v>
      </c>
      <c r="M6" s="1788" t="s">
        <v>1867</v>
      </c>
      <c r="N6" s="1788" t="s">
        <v>1867</v>
      </c>
      <c r="O6" s="1788" t="s">
        <v>1867</v>
      </c>
      <c r="P6" s="1788" t="s">
        <v>1867</v>
      </c>
      <c r="Q6" s="1788" t="s">
        <v>1867</v>
      </c>
      <c r="R6" s="1788" t="s">
        <v>1868</v>
      </c>
      <c r="S6" s="1788" t="s">
        <v>1867</v>
      </c>
      <c r="T6" s="1788" t="s">
        <v>1867</v>
      </c>
      <c r="U6" s="1788" t="s">
        <v>1867</v>
      </c>
      <c r="V6" s="1788" t="s">
        <v>1867</v>
      </c>
      <c r="W6" s="1788" t="s">
        <v>1867</v>
      </c>
      <c r="X6" s="1788" t="s">
        <v>1867</v>
      </c>
      <c r="Y6" s="1788" t="s">
        <v>1867</v>
      </c>
      <c r="Z6" s="1788" t="s">
        <v>1867</v>
      </c>
      <c r="AA6" s="1788" t="s">
        <v>1868</v>
      </c>
      <c r="AB6" s="1788" t="s">
        <v>1867</v>
      </c>
      <c r="AC6" s="1788" t="s">
        <v>1868</v>
      </c>
      <c r="AD6" s="1788" t="s">
        <v>1871</v>
      </c>
      <c r="AE6" s="1788" t="s">
        <v>1871</v>
      </c>
      <c r="AF6" s="1788" t="s">
        <v>1871</v>
      </c>
      <c r="AG6" s="1788" t="s">
        <v>1871</v>
      </c>
      <c r="AH6" s="1788" t="s">
        <v>1871</v>
      </c>
      <c r="AI6" s="1788" t="s">
        <v>1871</v>
      </c>
      <c r="AJ6" s="1788" t="s">
        <v>1871</v>
      </c>
      <c r="AK6" s="1788" t="s">
        <v>1870</v>
      </c>
      <c r="AL6" s="1788" t="s">
        <v>1870</v>
      </c>
      <c r="AM6" s="1788" t="s">
        <v>1870</v>
      </c>
      <c r="AN6" s="1788" t="s">
        <v>1870</v>
      </c>
      <c r="AO6" s="1788" t="s">
        <v>1870</v>
      </c>
      <c r="AP6" s="1788" t="s">
        <v>1870</v>
      </c>
      <c r="AQ6" s="1788" t="s">
        <v>1870</v>
      </c>
      <c r="AR6" s="1788" t="s">
        <v>1868</v>
      </c>
      <c r="AS6" s="1788" t="s">
        <v>1868</v>
      </c>
      <c r="AT6" s="1788" t="s">
        <v>1868</v>
      </c>
      <c r="AU6" s="1788" t="s">
        <v>1868</v>
      </c>
      <c r="AV6" s="1788" t="s">
        <v>1868</v>
      </c>
      <c r="AW6" s="1788" t="s">
        <v>1868</v>
      </c>
      <c r="AX6" s="1788" t="s">
        <v>1868</v>
      </c>
      <c r="AY6" s="1788" t="s">
        <v>1868</v>
      </c>
      <c r="AZ6" s="1788" t="s">
        <v>1868</v>
      </c>
      <c r="BA6" s="1788" t="s">
        <v>1868</v>
      </c>
      <c r="BB6" s="1788" t="s">
        <v>1868</v>
      </c>
      <c r="BC6" s="1788" t="s">
        <v>1867</v>
      </c>
      <c r="BD6" s="1788" t="s">
        <v>1867</v>
      </c>
      <c r="BE6" s="1788" t="s">
        <v>1867</v>
      </c>
      <c r="BF6" s="1788" t="s">
        <v>1867</v>
      </c>
      <c r="BG6" s="1788" t="s">
        <v>1867</v>
      </c>
      <c r="BH6" s="1788" t="s">
        <v>1867</v>
      </c>
      <c r="BI6" s="1788" t="s">
        <v>1867</v>
      </c>
      <c r="BJ6" s="1788" t="s">
        <v>1867</v>
      </c>
      <c r="BK6" s="1788" t="s">
        <v>1867</v>
      </c>
      <c r="BL6" s="1788" t="s">
        <v>1867</v>
      </c>
      <c r="BM6" s="1788" t="s">
        <v>1867</v>
      </c>
      <c r="BN6" s="1788" t="s">
        <v>1867</v>
      </c>
      <c r="BO6" s="1788" t="s">
        <v>1867</v>
      </c>
      <c r="BP6" s="1788" t="s">
        <v>1867</v>
      </c>
      <c r="BQ6" s="1788" t="s">
        <v>1868</v>
      </c>
    </row>
    <row r="7" spans="1:69" ht="15.75" thickTop="1" x14ac:dyDescent="0.25">
      <c r="A7" s="1787" t="s">
        <v>1866</v>
      </c>
      <c r="B7" s="1786"/>
      <c r="C7" s="1786"/>
      <c r="D7" s="1786"/>
      <c r="E7" s="1786"/>
      <c r="F7" s="1786"/>
      <c r="G7" s="1786"/>
      <c r="H7" s="1786"/>
      <c r="I7" s="1786"/>
      <c r="J7" s="1786"/>
      <c r="K7" s="1786"/>
      <c r="L7" s="1786"/>
      <c r="M7" s="1786"/>
      <c r="N7" s="1786"/>
      <c r="O7" s="1786"/>
      <c r="P7" s="1786"/>
      <c r="Q7" s="1786"/>
      <c r="R7" s="1786"/>
      <c r="S7" s="1786"/>
      <c r="T7" s="1786"/>
      <c r="U7" s="1786"/>
      <c r="V7" s="1786"/>
      <c r="W7" s="1786"/>
      <c r="X7" s="1786"/>
      <c r="Y7" s="1786"/>
      <c r="Z7" s="1786"/>
      <c r="AA7" s="1786"/>
      <c r="AB7" s="1786"/>
      <c r="AC7" s="1786"/>
      <c r="AD7" s="1786"/>
      <c r="AE7" s="1786"/>
      <c r="AF7" s="1786"/>
      <c r="AG7" s="1786"/>
      <c r="AH7" s="1786"/>
      <c r="AI7" s="1786"/>
      <c r="AJ7" s="1786"/>
      <c r="AK7" s="1786"/>
      <c r="AL7" s="1786"/>
      <c r="AM7" s="1786"/>
      <c r="AN7" s="1786"/>
      <c r="AO7" s="1786"/>
      <c r="AP7" s="1786"/>
      <c r="AQ7" s="1786"/>
      <c r="AR7" s="1786">
        <v>10.47</v>
      </c>
      <c r="AS7" s="1786">
        <v>1.82</v>
      </c>
      <c r="AT7" s="1786">
        <v>0.78</v>
      </c>
      <c r="AU7" s="1786">
        <v>1.2E-2</v>
      </c>
      <c r="AV7" s="1786">
        <v>0.34</v>
      </c>
      <c r="AW7" s="1786">
        <v>42.93</v>
      </c>
      <c r="AX7" s="1786">
        <v>0.86</v>
      </c>
      <c r="AY7" s="1786">
        <v>0.53</v>
      </c>
      <c r="AZ7" s="1786">
        <v>0.111</v>
      </c>
      <c r="BA7" s="1786">
        <v>30.4</v>
      </c>
      <c r="BB7" s="1786">
        <v>0.1</v>
      </c>
      <c r="BC7" s="1786"/>
      <c r="BD7" s="1786"/>
      <c r="BE7" s="1786"/>
      <c r="BF7" s="1786"/>
      <c r="BG7" s="1786"/>
      <c r="BH7" s="1786"/>
      <c r="BI7" s="1786"/>
      <c r="BJ7" s="1786"/>
      <c r="BK7" s="1786"/>
      <c r="BL7" s="1786"/>
      <c r="BM7" s="1786"/>
      <c r="BN7" s="1786"/>
      <c r="BO7" s="1786"/>
      <c r="BP7" s="1786"/>
      <c r="BQ7" s="1786"/>
    </row>
    <row r="8" spans="1:69" x14ac:dyDescent="0.25">
      <c r="A8" s="1787" t="s">
        <v>1865</v>
      </c>
      <c r="B8" s="1786"/>
      <c r="C8" s="1786"/>
      <c r="D8" s="1786"/>
      <c r="E8" s="1786"/>
      <c r="F8" s="1786"/>
      <c r="G8" s="1786"/>
      <c r="H8" s="1786"/>
      <c r="I8" s="1786"/>
      <c r="J8" s="1786"/>
      <c r="K8" s="1786"/>
      <c r="L8" s="1786"/>
      <c r="M8" s="1786"/>
      <c r="N8" s="1786"/>
      <c r="O8" s="1786"/>
      <c r="P8" s="1786"/>
      <c r="Q8" s="1786"/>
      <c r="R8" s="1786"/>
      <c r="S8" s="1786"/>
      <c r="T8" s="1786"/>
      <c r="U8" s="1786"/>
      <c r="V8" s="1786"/>
      <c r="W8" s="1786"/>
      <c r="X8" s="1786"/>
      <c r="Y8" s="1786"/>
      <c r="Z8" s="1786"/>
      <c r="AA8" s="1786"/>
      <c r="AB8" s="1786"/>
      <c r="AC8" s="1786"/>
      <c r="AD8" s="1786"/>
      <c r="AE8" s="1786"/>
      <c r="AF8" s="1786"/>
      <c r="AG8" s="1786"/>
      <c r="AH8" s="1786"/>
      <c r="AI8" s="1786"/>
      <c r="AJ8" s="1786"/>
      <c r="AK8" s="1786"/>
      <c r="AL8" s="1786"/>
      <c r="AM8" s="1786"/>
      <c r="AN8" s="1786"/>
      <c r="AO8" s="1786"/>
      <c r="AP8" s="1786"/>
      <c r="AQ8" s="1786"/>
      <c r="AR8" s="1786">
        <v>11.2</v>
      </c>
      <c r="AS8" s="1786">
        <v>1.8</v>
      </c>
      <c r="AT8" s="1786">
        <v>0.79</v>
      </c>
      <c r="AU8" s="1786">
        <v>1.1599999999999999E-2</v>
      </c>
      <c r="AV8" s="1786">
        <v>0.33</v>
      </c>
      <c r="AW8" s="1786">
        <v>43.6</v>
      </c>
      <c r="AX8" s="1786">
        <v>0.86</v>
      </c>
      <c r="AY8" s="1786">
        <v>0.51</v>
      </c>
      <c r="AZ8" s="1786">
        <v>0.11</v>
      </c>
      <c r="BA8" s="1786">
        <v>30.2</v>
      </c>
      <c r="BB8" s="1786">
        <v>0.1</v>
      </c>
      <c r="BC8" s="1786"/>
      <c r="BD8" s="1786"/>
      <c r="BE8" s="1786"/>
      <c r="BF8" s="1786"/>
      <c r="BG8" s="1786"/>
      <c r="BH8" s="1786"/>
      <c r="BI8" s="1786"/>
      <c r="BJ8" s="1786"/>
      <c r="BK8" s="1786"/>
      <c r="BL8" s="1786"/>
      <c r="BM8" s="1786"/>
      <c r="BN8" s="1786"/>
      <c r="BO8" s="1786"/>
      <c r="BP8" s="1786"/>
      <c r="BQ8" s="1786"/>
    </row>
    <row r="9" spans="1:69" x14ac:dyDescent="0.25">
      <c r="A9" s="1787" t="s">
        <v>1864</v>
      </c>
      <c r="B9" s="1786"/>
      <c r="C9" s="1786"/>
      <c r="D9" s="1786"/>
      <c r="E9" s="1786"/>
      <c r="F9" s="1786"/>
      <c r="G9" s="1786"/>
      <c r="H9" s="1786"/>
      <c r="I9" s="1786"/>
      <c r="J9" s="1786"/>
      <c r="K9" s="1786"/>
      <c r="L9" s="1786"/>
      <c r="M9" s="1786"/>
      <c r="N9" s="1786"/>
      <c r="O9" s="1786"/>
      <c r="P9" s="1786"/>
      <c r="Q9" s="1786"/>
      <c r="R9" s="1786">
        <v>4</v>
      </c>
      <c r="S9" s="1786"/>
      <c r="T9" s="1786"/>
      <c r="U9" s="1786"/>
      <c r="V9" s="1786"/>
      <c r="W9" s="1786"/>
      <c r="X9" s="1786"/>
      <c r="Y9" s="1786"/>
      <c r="Z9" s="1786"/>
      <c r="AA9" s="1786">
        <v>42</v>
      </c>
      <c r="AB9" s="1786"/>
      <c r="AC9" s="1786">
        <v>392</v>
      </c>
      <c r="AD9" s="1786"/>
      <c r="AE9" s="1786"/>
      <c r="AF9" s="1786"/>
      <c r="AG9" s="1786"/>
      <c r="AH9" s="1786"/>
      <c r="AI9" s="1786"/>
      <c r="AJ9" s="1786"/>
      <c r="AK9" s="1786"/>
      <c r="AL9" s="1786"/>
      <c r="AM9" s="1786"/>
      <c r="AN9" s="1786"/>
      <c r="AO9" s="1786"/>
      <c r="AP9" s="1786"/>
      <c r="AQ9" s="1786"/>
      <c r="AR9" s="1786">
        <v>69.25</v>
      </c>
      <c r="AS9" s="1786">
        <v>12.73</v>
      </c>
      <c r="AT9" s="1786">
        <v>3.22</v>
      </c>
      <c r="AU9" s="1786">
        <v>0.13700000000000001</v>
      </c>
      <c r="AV9" s="1786">
        <v>0.15</v>
      </c>
      <c r="AW9" s="1786">
        <v>0.59</v>
      </c>
      <c r="AX9" s="1786">
        <v>2.46</v>
      </c>
      <c r="AY9" s="1786">
        <v>5.34</v>
      </c>
      <c r="AZ9" s="1786">
        <v>0.28699999999999998</v>
      </c>
      <c r="BA9" s="1786">
        <v>0.05</v>
      </c>
      <c r="BB9" s="1786"/>
      <c r="BC9" s="1786"/>
      <c r="BD9" s="1786"/>
      <c r="BE9" s="1786"/>
      <c r="BF9" s="1786"/>
      <c r="BG9" s="1786"/>
      <c r="BH9" s="1786"/>
      <c r="BI9" s="1786"/>
      <c r="BJ9" s="1786"/>
      <c r="BK9" s="1786"/>
      <c r="BL9" s="1786"/>
      <c r="BM9" s="1786"/>
      <c r="BN9" s="1786"/>
      <c r="BO9" s="1786"/>
      <c r="BP9" s="1786"/>
      <c r="BQ9" s="1786"/>
    </row>
    <row r="10" spans="1:69" x14ac:dyDescent="0.25">
      <c r="A10" s="1787" t="s">
        <v>1863</v>
      </c>
      <c r="B10" s="1786"/>
      <c r="C10" s="1786"/>
      <c r="D10" s="1786"/>
      <c r="E10" s="1786"/>
      <c r="F10" s="1786"/>
      <c r="G10" s="1786"/>
      <c r="H10" s="1786"/>
      <c r="I10" s="1786"/>
      <c r="J10" s="1786"/>
      <c r="K10" s="1786"/>
      <c r="L10" s="1786"/>
      <c r="M10" s="1786"/>
      <c r="N10" s="1786"/>
      <c r="O10" s="1786"/>
      <c r="P10" s="1786"/>
      <c r="Q10" s="1786"/>
      <c r="R10" s="1786">
        <v>4</v>
      </c>
      <c r="S10" s="1786"/>
      <c r="T10" s="1786"/>
      <c r="U10" s="1786"/>
      <c r="V10" s="1786"/>
      <c r="W10" s="1786"/>
      <c r="X10" s="1786"/>
      <c r="Y10" s="1786"/>
      <c r="Z10" s="1786"/>
      <c r="AA10" s="1786">
        <v>43</v>
      </c>
      <c r="AB10" s="1786"/>
      <c r="AC10" s="1786">
        <v>403</v>
      </c>
      <c r="AD10" s="1786"/>
      <c r="AE10" s="1786"/>
      <c r="AF10" s="1786"/>
      <c r="AG10" s="1786"/>
      <c r="AH10" s="1786"/>
      <c r="AI10" s="1786"/>
      <c r="AJ10" s="1786"/>
      <c r="AK10" s="1786"/>
      <c r="AL10" s="1786"/>
      <c r="AM10" s="1786"/>
      <c r="AN10" s="1786"/>
      <c r="AO10" s="1786"/>
      <c r="AP10" s="1786"/>
      <c r="AQ10" s="1786"/>
      <c r="AR10" s="1786">
        <v>72.8</v>
      </c>
      <c r="AS10" s="1786">
        <v>13</v>
      </c>
      <c r="AT10" s="1786">
        <v>3.21</v>
      </c>
      <c r="AU10" s="1786">
        <v>0.14000000000000001</v>
      </c>
      <c r="AV10" s="1786">
        <v>0.16</v>
      </c>
      <c r="AW10" s="1786">
        <v>0.59</v>
      </c>
      <c r="AX10" s="1786">
        <v>2.57</v>
      </c>
      <c r="AY10" s="1786">
        <v>5.43</v>
      </c>
      <c r="AZ10" s="1786">
        <v>0.3</v>
      </c>
      <c r="BA10" s="1786">
        <v>0.05</v>
      </c>
      <c r="BB10" s="1786"/>
      <c r="BC10" s="1786"/>
      <c r="BD10" s="1786"/>
      <c r="BE10" s="1786"/>
      <c r="BF10" s="1786"/>
      <c r="BG10" s="1786"/>
      <c r="BH10" s="1786"/>
      <c r="BI10" s="1786"/>
      <c r="BJ10" s="1786"/>
      <c r="BK10" s="1786"/>
      <c r="BL10" s="1786"/>
      <c r="BM10" s="1786"/>
      <c r="BN10" s="1786"/>
      <c r="BO10" s="1786"/>
      <c r="BP10" s="1786"/>
      <c r="BQ10" s="1786"/>
    </row>
    <row r="11" spans="1:69" x14ac:dyDescent="0.25">
      <c r="A11" s="1787" t="s">
        <v>1862</v>
      </c>
      <c r="B11" s="1786"/>
      <c r="C11" s="1786"/>
      <c r="D11" s="1786"/>
      <c r="E11" s="1786">
        <v>14.3</v>
      </c>
      <c r="F11" s="1786"/>
      <c r="G11" s="1786"/>
      <c r="H11" s="1786"/>
      <c r="I11" s="1786"/>
      <c r="J11" s="1786"/>
      <c r="K11" s="1786"/>
      <c r="L11" s="1786"/>
      <c r="M11" s="1786"/>
      <c r="N11" s="1786"/>
      <c r="O11" s="1786"/>
      <c r="P11" s="1786"/>
      <c r="Q11" s="1786"/>
      <c r="R11" s="1786"/>
      <c r="S11" s="1786"/>
      <c r="T11" s="1786"/>
      <c r="U11" s="1786"/>
      <c r="V11" s="1786"/>
      <c r="W11" s="1786"/>
      <c r="X11" s="1786"/>
      <c r="Y11" s="1786"/>
      <c r="Z11" s="1786"/>
      <c r="AA11" s="1786"/>
      <c r="AB11" s="1786"/>
      <c r="AC11" s="1786"/>
      <c r="AD11" s="1786"/>
      <c r="AE11" s="1786"/>
      <c r="AF11" s="1786"/>
      <c r="AG11" s="1786"/>
      <c r="AH11" s="1786"/>
      <c r="AI11" s="1786"/>
      <c r="AJ11" s="1786"/>
      <c r="AK11" s="1786"/>
      <c r="AL11" s="1786"/>
      <c r="AM11" s="1786"/>
      <c r="AN11" s="1786"/>
      <c r="AO11" s="1786"/>
      <c r="AP11" s="1786"/>
      <c r="AQ11" s="1786"/>
      <c r="AR11" s="1786"/>
      <c r="AS11" s="1786"/>
      <c r="AT11" s="1786"/>
      <c r="AU11" s="1786"/>
      <c r="AV11" s="1786"/>
      <c r="AW11" s="1786"/>
      <c r="AX11" s="1786"/>
      <c r="AY11" s="1786"/>
      <c r="AZ11" s="1786"/>
      <c r="BA11" s="1786"/>
      <c r="BB11" s="1786"/>
      <c r="BC11" s="1786"/>
      <c r="BD11" s="1786"/>
      <c r="BE11" s="1786"/>
      <c r="BF11" s="1786"/>
      <c r="BG11" s="1786"/>
      <c r="BH11" s="1786"/>
      <c r="BI11" s="1786"/>
      <c r="BJ11" s="1786"/>
      <c r="BK11" s="1786"/>
      <c r="BL11" s="1786"/>
      <c r="BM11" s="1786"/>
      <c r="BN11" s="1786"/>
      <c r="BO11" s="1786"/>
      <c r="BP11" s="1786"/>
      <c r="BQ11" s="1786"/>
    </row>
    <row r="12" spans="1:69" x14ac:dyDescent="0.25">
      <c r="A12" s="1787" t="s">
        <v>1861</v>
      </c>
      <c r="B12" s="1786"/>
      <c r="C12" s="1786"/>
      <c r="D12" s="1786"/>
      <c r="E12" s="1786">
        <v>14</v>
      </c>
      <c r="F12" s="1786"/>
      <c r="G12" s="1786"/>
      <c r="H12" s="1786"/>
      <c r="I12" s="1786"/>
      <c r="J12" s="1786"/>
      <c r="K12" s="1786"/>
      <c r="L12" s="1786"/>
      <c r="M12" s="1786"/>
      <c r="N12" s="1786"/>
      <c r="O12" s="1786"/>
      <c r="P12" s="1786"/>
      <c r="Q12" s="1786"/>
      <c r="R12" s="1786"/>
      <c r="S12" s="1786"/>
      <c r="T12" s="1786"/>
      <c r="U12" s="1786"/>
      <c r="V12" s="1786"/>
      <c r="W12" s="1786"/>
      <c r="X12" s="1786"/>
      <c r="Y12" s="1786"/>
      <c r="Z12" s="1786"/>
      <c r="AA12" s="1786"/>
      <c r="AB12" s="1786"/>
      <c r="AC12" s="1786"/>
      <c r="AD12" s="1786"/>
      <c r="AE12" s="1786"/>
      <c r="AF12" s="1786"/>
      <c r="AG12" s="1786"/>
      <c r="AH12" s="1786"/>
      <c r="AI12" s="1786"/>
      <c r="AJ12" s="1786"/>
      <c r="AK12" s="1786"/>
      <c r="AL12" s="1786"/>
      <c r="AM12" s="1786"/>
      <c r="AN12" s="1786"/>
      <c r="AO12" s="1786"/>
      <c r="AP12" s="1786"/>
      <c r="AQ12" s="1786"/>
      <c r="AR12" s="1786"/>
      <c r="AS12" s="1786"/>
      <c r="AT12" s="1786"/>
      <c r="AU12" s="1786"/>
      <c r="AV12" s="1786"/>
      <c r="AW12" s="1786"/>
      <c r="AX12" s="1786"/>
      <c r="AY12" s="1786"/>
      <c r="AZ12" s="1786"/>
      <c r="BA12" s="1786"/>
      <c r="BB12" s="1786"/>
      <c r="BC12" s="1786"/>
      <c r="BD12" s="1786"/>
      <c r="BE12" s="1786"/>
      <c r="BF12" s="1786"/>
      <c r="BG12" s="1786"/>
      <c r="BH12" s="1786"/>
      <c r="BI12" s="1786"/>
      <c r="BJ12" s="1786"/>
      <c r="BK12" s="1786"/>
      <c r="BL12" s="1786"/>
      <c r="BM12" s="1786"/>
      <c r="BN12" s="1786"/>
      <c r="BO12" s="1786"/>
      <c r="BP12" s="1786"/>
      <c r="BQ12" s="1786"/>
    </row>
    <row r="13" spans="1:69" x14ac:dyDescent="0.25">
      <c r="A13" s="1787" t="s">
        <v>1862</v>
      </c>
      <c r="B13" s="1786"/>
      <c r="C13" s="1786"/>
      <c r="D13" s="1786"/>
      <c r="E13" s="1786">
        <v>13.8</v>
      </c>
      <c r="F13" s="1786"/>
      <c r="G13" s="1786"/>
      <c r="H13" s="1786"/>
      <c r="I13" s="1786"/>
      <c r="J13" s="1786"/>
      <c r="K13" s="1786"/>
      <c r="L13" s="1786"/>
      <c r="M13" s="1786"/>
      <c r="N13" s="1786"/>
      <c r="O13" s="1786"/>
      <c r="P13" s="1786"/>
      <c r="Q13" s="1786"/>
      <c r="R13" s="1786"/>
      <c r="S13" s="1786"/>
      <c r="T13" s="1786"/>
      <c r="U13" s="1786"/>
      <c r="V13" s="1786"/>
      <c r="W13" s="1786"/>
      <c r="X13" s="1786"/>
      <c r="Y13" s="1786"/>
      <c r="Z13" s="1786"/>
      <c r="AA13" s="1786"/>
      <c r="AB13" s="1786"/>
      <c r="AC13" s="1786"/>
      <c r="AD13" s="1786"/>
      <c r="AE13" s="1786"/>
      <c r="AF13" s="1786"/>
      <c r="AG13" s="1786"/>
      <c r="AH13" s="1786"/>
      <c r="AI13" s="1786"/>
      <c r="AJ13" s="1786"/>
      <c r="AK13" s="1786"/>
      <c r="AL13" s="1786"/>
      <c r="AM13" s="1786"/>
      <c r="AN13" s="1786"/>
      <c r="AO13" s="1786"/>
      <c r="AP13" s="1786"/>
      <c r="AQ13" s="1786"/>
      <c r="AR13" s="1786"/>
      <c r="AS13" s="1786"/>
      <c r="AT13" s="1786"/>
      <c r="AU13" s="1786"/>
      <c r="AV13" s="1786"/>
      <c r="AW13" s="1786"/>
      <c r="AX13" s="1786"/>
      <c r="AY13" s="1786"/>
      <c r="AZ13" s="1786"/>
      <c r="BA13" s="1786"/>
      <c r="BB13" s="1786"/>
      <c r="BC13" s="1786"/>
      <c r="BD13" s="1786"/>
      <c r="BE13" s="1786"/>
      <c r="BF13" s="1786"/>
      <c r="BG13" s="1786"/>
      <c r="BH13" s="1786"/>
      <c r="BI13" s="1786"/>
      <c r="BJ13" s="1786"/>
      <c r="BK13" s="1786"/>
      <c r="BL13" s="1786"/>
      <c r="BM13" s="1786"/>
      <c r="BN13" s="1786"/>
      <c r="BO13" s="1786"/>
      <c r="BP13" s="1786"/>
      <c r="BQ13" s="1786"/>
    </row>
    <row r="14" spans="1:69" x14ac:dyDescent="0.25">
      <c r="A14" s="1787" t="s">
        <v>1861</v>
      </c>
      <c r="B14" s="1786"/>
      <c r="C14" s="1786"/>
      <c r="D14" s="1786"/>
      <c r="E14" s="1786">
        <v>14</v>
      </c>
      <c r="F14" s="1786"/>
      <c r="G14" s="1786"/>
      <c r="H14" s="1786"/>
      <c r="I14" s="1786"/>
      <c r="J14" s="1786"/>
      <c r="K14" s="1786"/>
      <c r="L14" s="1786"/>
      <c r="M14" s="1786"/>
      <c r="N14" s="1786"/>
      <c r="O14" s="1786"/>
      <c r="P14" s="1786"/>
      <c r="Q14" s="1786"/>
      <c r="R14" s="1786"/>
      <c r="S14" s="1786"/>
      <c r="T14" s="1786"/>
      <c r="U14" s="1786"/>
      <c r="V14" s="1786"/>
      <c r="W14" s="1786"/>
      <c r="X14" s="1786"/>
      <c r="Y14" s="1786"/>
      <c r="Z14" s="1786"/>
      <c r="AA14" s="1786"/>
      <c r="AB14" s="1786"/>
      <c r="AC14" s="1786"/>
      <c r="AD14" s="1786"/>
      <c r="AE14" s="1786"/>
      <c r="AF14" s="1786"/>
      <c r="AG14" s="1786"/>
      <c r="AH14" s="1786"/>
      <c r="AI14" s="1786"/>
      <c r="AJ14" s="1786"/>
      <c r="AK14" s="1786"/>
      <c r="AL14" s="1786"/>
      <c r="AM14" s="1786"/>
      <c r="AN14" s="1786"/>
      <c r="AO14" s="1786"/>
      <c r="AP14" s="1786"/>
      <c r="AQ14" s="1786"/>
      <c r="AR14" s="1786"/>
      <c r="AS14" s="1786"/>
      <c r="AT14" s="1786"/>
      <c r="AU14" s="1786"/>
      <c r="AV14" s="1786"/>
      <c r="AW14" s="1786"/>
      <c r="AX14" s="1786"/>
      <c r="AY14" s="1786"/>
      <c r="AZ14" s="1786"/>
      <c r="BA14" s="1786"/>
      <c r="BB14" s="1786"/>
      <c r="BC14" s="1786"/>
      <c r="BD14" s="1786"/>
      <c r="BE14" s="1786"/>
      <c r="BF14" s="1786"/>
      <c r="BG14" s="1786"/>
      <c r="BH14" s="1786"/>
      <c r="BI14" s="1786"/>
      <c r="BJ14" s="1786"/>
      <c r="BK14" s="1786"/>
      <c r="BL14" s="1786"/>
      <c r="BM14" s="1786"/>
      <c r="BN14" s="1786"/>
      <c r="BO14" s="1786"/>
      <c r="BP14" s="1786"/>
      <c r="BQ14" s="1786"/>
    </row>
    <row r="15" spans="1:69" x14ac:dyDescent="0.25">
      <c r="A15" s="1787" t="s">
        <v>1860</v>
      </c>
      <c r="B15" s="1786"/>
      <c r="C15" s="1786"/>
      <c r="D15" s="1786"/>
      <c r="E15" s="1786"/>
      <c r="F15" s="1786"/>
      <c r="G15" s="1786"/>
      <c r="H15" s="1786"/>
      <c r="I15" s="1786"/>
      <c r="J15" s="1786"/>
      <c r="K15" s="1786"/>
      <c r="L15" s="1786"/>
      <c r="M15" s="1786"/>
      <c r="N15" s="1786"/>
      <c r="O15" s="1786"/>
      <c r="P15" s="1786"/>
      <c r="Q15" s="1786"/>
      <c r="R15" s="1786">
        <v>3</v>
      </c>
      <c r="S15" s="1786"/>
      <c r="T15" s="1786"/>
      <c r="U15" s="1786"/>
      <c r="V15" s="1786"/>
      <c r="W15" s="1786"/>
      <c r="X15" s="1786"/>
      <c r="Y15" s="1786"/>
      <c r="Z15" s="1786"/>
      <c r="AA15" s="1786">
        <v>1191</v>
      </c>
      <c r="AB15" s="1786"/>
      <c r="AC15" s="1786">
        <v>523</v>
      </c>
      <c r="AD15" s="1786"/>
      <c r="AE15" s="1786"/>
      <c r="AF15" s="1786"/>
      <c r="AG15" s="1786"/>
      <c r="AH15" s="1786"/>
      <c r="AI15" s="1786"/>
      <c r="AJ15" s="1786"/>
      <c r="AK15" s="1786"/>
      <c r="AL15" s="1786"/>
      <c r="AM15" s="1786"/>
      <c r="AN15" s="1786"/>
      <c r="AO15" s="1786"/>
      <c r="AP15" s="1786"/>
      <c r="AQ15" s="1786"/>
      <c r="AR15" s="1786">
        <v>50</v>
      </c>
      <c r="AS15" s="1786">
        <v>20.11</v>
      </c>
      <c r="AT15" s="1786">
        <v>6.05</v>
      </c>
      <c r="AU15" s="1786">
        <v>0.10299999999999999</v>
      </c>
      <c r="AV15" s="1786">
        <v>0.52</v>
      </c>
      <c r="AW15" s="1786">
        <v>7.89</v>
      </c>
      <c r="AX15" s="1786">
        <v>6.95</v>
      </c>
      <c r="AY15" s="1786">
        <v>1.66</v>
      </c>
      <c r="AZ15" s="1786">
        <v>0.29099999999999998</v>
      </c>
      <c r="BA15" s="1786">
        <v>0.13</v>
      </c>
      <c r="BB15" s="1786"/>
      <c r="BC15" s="1786"/>
      <c r="BD15" s="1786"/>
      <c r="BE15" s="1786"/>
      <c r="BF15" s="1786"/>
      <c r="BG15" s="1786"/>
      <c r="BH15" s="1786"/>
      <c r="BI15" s="1786"/>
      <c r="BJ15" s="1786"/>
      <c r="BK15" s="1786"/>
      <c r="BL15" s="1786"/>
      <c r="BM15" s="1786"/>
      <c r="BN15" s="1786"/>
      <c r="BO15" s="1786"/>
      <c r="BP15" s="1786"/>
      <c r="BQ15" s="1786"/>
    </row>
    <row r="16" spans="1:69" x14ac:dyDescent="0.25">
      <c r="A16" s="1787" t="s">
        <v>1859</v>
      </c>
      <c r="B16" s="1786"/>
      <c r="C16" s="1786"/>
      <c r="D16" s="1786"/>
      <c r="E16" s="1786"/>
      <c r="F16" s="1786"/>
      <c r="G16" s="1786"/>
      <c r="H16" s="1786"/>
      <c r="I16" s="1786"/>
      <c r="J16" s="1786"/>
      <c r="K16" s="1786"/>
      <c r="L16" s="1786"/>
      <c r="M16" s="1786"/>
      <c r="N16" s="1786"/>
      <c r="O16" s="1786"/>
      <c r="P16" s="1786"/>
      <c r="Q16" s="1786"/>
      <c r="R16" s="1786">
        <v>2.6</v>
      </c>
      <c r="S16" s="1786"/>
      <c r="T16" s="1786"/>
      <c r="U16" s="1786"/>
      <c r="V16" s="1786"/>
      <c r="W16" s="1786"/>
      <c r="X16" s="1786"/>
      <c r="Y16" s="1786"/>
      <c r="Z16" s="1786"/>
      <c r="AA16" s="1786">
        <v>1191</v>
      </c>
      <c r="AB16" s="1786"/>
      <c r="AC16" s="1786">
        <v>517</v>
      </c>
      <c r="AD16" s="1786"/>
      <c r="AE16" s="1786"/>
      <c r="AF16" s="1786"/>
      <c r="AG16" s="1786"/>
      <c r="AH16" s="1786"/>
      <c r="AI16" s="1786"/>
      <c r="AJ16" s="1786"/>
      <c r="AK16" s="1786"/>
      <c r="AL16" s="1786"/>
      <c r="AM16" s="1786"/>
      <c r="AN16" s="1786"/>
      <c r="AO16" s="1786"/>
      <c r="AP16" s="1786"/>
      <c r="AQ16" s="1786"/>
      <c r="AR16" s="1786">
        <v>49.9</v>
      </c>
      <c r="AS16" s="1786">
        <v>20.69</v>
      </c>
      <c r="AT16" s="1786">
        <v>6.21</v>
      </c>
      <c r="AU16" s="1786">
        <v>0.108</v>
      </c>
      <c r="AV16" s="1786">
        <v>0.54</v>
      </c>
      <c r="AW16" s="1786">
        <v>8.0500000000000007</v>
      </c>
      <c r="AX16" s="1786">
        <v>7.1</v>
      </c>
      <c r="AY16" s="1786">
        <v>1.66</v>
      </c>
      <c r="AZ16" s="1786">
        <v>0.28699999999999998</v>
      </c>
      <c r="BA16" s="1786">
        <v>0.13100000000000001</v>
      </c>
      <c r="BB16" s="1786"/>
      <c r="BC16" s="1786"/>
      <c r="BD16" s="1786"/>
      <c r="BE16" s="1786"/>
      <c r="BF16" s="1786"/>
      <c r="BG16" s="1786"/>
      <c r="BH16" s="1786"/>
      <c r="BI16" s="1786"/>
      <c r="BJ16" s="1786"/>
      <c r="BK16" s="1786"/>
      <c r="BL16" s="1786"/>
      <c r="BM16" s="1786"/>
      <c r="BN16" s="1786"/>
      <c r="BO16" s="1786"/>
      <c r="BP16" s="1786"/>
      <c r="BQ16" s="1786"/>
    </row>
    <row r="17" spans="1:69" x14ac:dyDescent="0.25">
      <c r="A17" s="1787" t="s">
        <v>1858</v>
      </c>
      <c r="B17" s="1786"/>
      <c r="C17" s="1786"/>
      <c r="D17" s="1786"/>
      <c r="E17" s="1786"/>
      <c r="F17" s="1786">
        <v>317</v>
      </c>
      <c r="G17" s="1786">
        <v>50</v>
      </c>
      <c r="H17" s="1786">
        <v>15</v>
      </c>
      <c r="I17" s="1786"/>
      <c r="J17" s="1786"/>
      <c r="K17" s="1786"/>
      <c r="L17" s="1786"/>
      <c r="M17" s="1786"/>
      <c r="N17" s="1786"/>
      <c r="O17" s="1786"/>
      <c r="P17" s="1786"/>
      <c r="Q17" s="1786"/>
      <c r="R17" s="1786" t="s">
        <v>1760</v>
      </c>
      <c r="S17" s="1786">
        <v>0.6</v>
      </c>
      <c r="T17" s="1786"/>
      <c r="U17" s="1786"/>
      <c r="V17" s="1786"/>
      <c r="W17" s="1786"/>
      <c r="X17" s="1786"/>
      <c r="Y17" s="1786"/>
      <c r="Z17" s="1786"/>
      <c r="AA17" s="1786">
        <v>109</v>
      </c>
      <c r="AB17" s="1786"/>
      <c r="AC17" s="1786">
        <v>16</v>
      </c>
      <c r="AD17" s="1786"/>
      <c r="AE17" s="1786"/>
      <c r="AF17" s="1786"/>
      <c r="AG17" s="1786"/>
      <c r="AH17" s="1786"/>
      <c r="AI17" s="1786"/>
      <c r="AJ17" s="1786"/>
      <c r="AK17" s="1786"/>
      <c r="AL17" s="1786"/>
      <c r="AM17" s="1786"/>
      <c r="AN17" s="1786"/>
      <c r="AO17" s="1786"/>
      <c r="AP17" s="1786"/>
      <c r="AQ17" s="1786"/>
      <c r="AR17" s="1786">
        <v>48.26</v>
      </c>
      <c r="AS17" s="1786">
        <v>15.51</v>
      </c>
      <c r="AT17" s="1786">
        <v>11.05</v>
      </c>
      <c r="AU17" s="1786">
        <v>0.16600000000000001</v>
      </c>
      <c r="AV17" s="1786">
        <v>9.68</v>
      </c>
      <c r="AW17" s="1786">
        <v>13.39</v>
      </c>
      <c r="AX17" s="1786">
        <v>1.83</v>
      </c>
      <c r="AY17" s="1786">
        <v>0.03</v>
      </c>
      <c r="AZ17" s="1786">
        <v>0.98299999999999998</v>
      </c>
      <c r="BA17" s="1786">
        <v>0.02</v>
      </c>
      <c r="BB17" s="1786"/>
      <c r="BC17" s="1786">
        <v>0.7</v>
      </c>
      <c r="BD17" s="1786">
        <v>2</v>
      </c>
      <c r="BE17" s="1786"/>
      <c r="BF17" s="1786">
        <v>2.5</v>
      </c>
      <c r="BG17" s="1786">
        <v>1.1000000000000001</v>
      </c>
      <c r="BH17" s="1786">
        <v>0.54</v>
      </c>
      <c r="BI17" s="1786"/>
      <c r="BJ17" s="1786"/>
      <c r="BK17" s="1786"/>
      <c r="BL17" s="1786"/>
      <c r="BM17" s="1786"/>
      <c r="BN17" s="1786"/>
      <c r="BO17" s="1786">
        <v>1.7</v>
      </c>
      <c r="BP17" s="1786"/>
      <c r="BQ17" s="1786"/>
    </row>
    <row r="18" spans="1:69" x14ac:dyDescent="0.25">
      <c r="A18" s="1787" t="s">
        <v>1857</v>
      </c>
      <c r="B18" s="1786"/>
      <c r="C18" s="1786"/>
      <c r="D18" s="1786"/>
      <c r="E18" s="1786"/>
      <c r="F18" s="1786">
        <v>310</v>
      </c>
      <c r="G18" s="1786">
        <v>52</v>
      </c>
      <c r="H18" s="1786">
        <v>16</v>
      </c>
      <c r="I18" s="1786"/>
      <c r="J18" s="1786"/>
      <c r="K18" s="1786"/>
      <c r="L18" s="1786"/>
      <c r="M18" s="1786"/>
      <c r="N18" s="1786"/>
      <c r="O18" s="1786"/>
      <c r="P18" s="1786"/>
      <c r="Q18" s="1786"/>
      <c r="R18" s="1786">
        <v>0.57999999999999996</v>
      </c>
      <c r="S18" s="1786">
        <v>0.6</v>
      </c>
      <c r="T18" s="1786"/>
      <c r="U18" s="1786"/>
      <c r="V18" s="1786"/>
      <c r="W18" s="1786"/>
      <c r="X18" s="1786"/>
      <c r="Y18" s="1786"/>
      <c r="Z18" s="1786"/>
      <c r="AA18" s="1786">
        <v>110</v>
      </c>
      <c r="AB18" s="1786"/>
      <c r="AC18" s="1786">
        <v>18</v>
      </c>
      <c r="AD18" s="1786"/>
      <c r="AE18" s="1786"/>
      <c r="AF18" s="1786"/>
      <c r="AG18" s="1786"/>
      <c r="AH18" s="1786"/>
      <c r="AI18" s="1786"/>
      <c r="AJ18" s="1786"/>
      <c r="AK18" s="1786"/>
      <c r="AL18" s="1786"/>
      <c r="AM18" s="1786"/>
      <c r="AN18" s="1786"/>
      <c r="AO18" s="1786"/>
      <c r="AP18" s="1786"/>
      <c r="AQ18" s="1786"/>
      <c r="AR18" s="1786">
        <v>47.96</v>
      </c>
      <c r="AS18" s="1786">
        <v>15.5</v>
      </c>
      <c r="AT18" s="1786">
        <v>11.3</v>
      </c>
      <c r="AU18" s="1786">
        <v>0.17499999999999999</v>
      </c>
      <c r="AV18" s="1786">
        <v>9.6999999999999993</v>
      </c>
      <c r="AW18" s="1786">
        <v>13.3</v>
      </c>
      <c r="AX18" s="1786">
        <v>1.82</v>
      </c>
      <c r="AY18" s="1786">
        <v>0.03</v>
      </c>
      <c r="AZ18" s="1786">
        <v>0.96</v>
      </c>
      <c r="BA18" s="1786">
        <v>2.1000000000000001E-2</v>
      </c>
      <c r="BB18" s="1786"/>
      <c r="BC18" s="1786">
        <v>0.63</v>
      </c>
      <c r="BD18" s="1786">
        <v>1.9</v>
      </c>
      <c r="BE18" s="1786"/>
      <c r="BF18" s="1786">
        <v>2.5</v>
      </c>
      <c r="BG18" s="1786">
        <v>1.1000000000000001</v>
      </c>
      <c r="BH18" s="1786">
        <v>0.55000000000000004</v>
      </c>
      <c r="BI18" s="1786"/>
      <c r="BJ18" s="1786"/>
      <c r="BK18" s="1786"/>
      <c r="BL18" s="1786"/>
      <c r="BM18" s="1786"/>
      <c r="BN18" s="1786"/>
      <c r="BO18" s="1786">
        <v>1.7</v>
      </c>
      <c r="BP18" s="1786"/>
      <c r="BQ18" s="1786"/>
    </row>
    <row r="19" spans="1:69" x14ac:dyDescent="0.25">
      <c r="A19" s="1787" t="s">
        <v>1856</v>
      </c>
      <c r="B19" s="1786"/>
      <c r="C19" s="1786"/>
      <c r="D19" s="1786"/>
      <c r="E19" s="1786"/>
      <c r="F19" s="1786"/>
      <c r="G19" s="1786"/>
      <c r="H19" s="1786">
        <v>90</v>
      </c>
      <c r="I19" s="1786">
        <v>4.3</v>
      </c>
      <c r="J19" s="1786"/>
      <c r="K19" s="1786"/>
      <c r="L19" s="1786" t="s">
        <v>1826</v>
      </c>
      <c r="M19" s="1786">
        <v>265</v>
      </c>
      <c r="N19" s="1786"/>
      <c r="O19" s="1786"/>
      <c r="P19" s="1786" t="s">
        <v>1826</v>
      </c>
      <c r="Q19" s="1786">
        <v>217</v>
      </c>
      <c r="R19" s="1786"/>
      <c r="S19" s="1786">
        <v>9.6</v>
      </c>
      <c r="T19" s="1786">
        <v>80</v>
      </c>
      <c r="U19" s="1786">
        <v>317</v>
      </c>
      <c r="V19" s="1786">
        <v>33</v>
      </c>
      <c r="W19" s="1786"/>
      <c r="X19" s="1786">
        <v>45.4</v>
      </c>
      <c r="Y19" s="1786">
        <v>1.6</v>
      </c>
      <c r="Z19" s="1786">
        <v>19.5</v>
      </c>
      <c r="AA19" s="1786"/>
      <c r="AB19" s="1786">
        <v>32</v>
      </c>
      <c r="AC19" s="1786"/>
      <c r="AD19" s="1786"/>
      <c r="AE19" s="1786"/>
      <c r="AF19" s="1786"/>
      <c r="AG19" s="1786"/>
      <c r="AH19" s="1786"/>
      <c r="AI19" s="1786"/>
      <c r="AJ19" s="1786"/>
      <c r="AK19" s="1786"/>
      <c r="AL19" s="1786"/>
      <c r="AM19" s="1786"/>
      <c r="AN19" s="1786"/>
      <c r="AO19" s="1786"/>
      <c r="AP19" s="1786"/>
      <c r="AQ19" s="1786"/>
      <c r="AR19" s="1786"/>
      <c r="AS19" s="1786"/>
      <c r="AT19" s="1786"/>
      <c r="AU19" s="1786"/>
      <c r="AV19" s="1786"/>
      <c r="AW19" s="1786"/>
      <c r="AX19" s="1786"/>
      <c r="AY19" s="1786"/>
      <c r="AZ19" s="1786"/>
      <c r="BA19" s="1786"/>
      <c r="BB19" s="1786"/>
      <c r="BC19" s="1786">
        <v>29.6</v>
      </c>
      <c r="BD19" s="1786">
        <v>99.8</v>
      </c>
      <c r="BE19" s="1786">
        <v>9.4</v>
      </c>
      <c r="BF19" s="1786">
        <v>25</v>
      </c>
      <c r="BG19" s="1786">
        <v>6.8</v>
      </c>
      <c r="BH19" s="1786"/>
      <c r="BI19" s="1786">
        <v>4.3</v>
      </c>
      <c r="BJ19" s="1786"/>
      <c r="BK19" s="1786"/>
      <c r="BL19" s="1786">
        <v>1.9</v>
      </c>
      <c r="BM19" s="1786"/>
      <c r="BN19" s="1786">
        <v>1.6</v>
      </c>
      <c r="BO19" s="1786">
        <v>14.2</v>
      </c>
      <c r="BP19" s="1786">
        <v>2.2200000000000002</v>
      </c>
      <c r="BQ19" s="1786"/>
    </row>
    <row r="20" spans="1:69" x14ac:dyDescent="0.25">
      <c r="A20" s="1787" t="s">
        <v>1855</v>
      </c>
      <c r="B20" s="1786"/>
      <c r="C20" s="1786"/>
      <c r="D20" s="1786"/>
      <c r="E20" s="1786"/>
      <c r="F20" s="1786"/>
      <c r="G20" s="1786"/>
      <c r="H20" s="1786">
        <v>99</v>
      </c>
      <c r="I20" s="1786">
        <v>4.7</v>
      </c>
      <c r="J20" s="1786"/>
      <c r="K20" s="1786"/>
      <c r="L20" s="1786">
        <v>1300</v>
      </c>
      <c r="M20" s="1786">
        <v>260</v>
      </c>
      <c r="N20" s="1786"/>
      <c r="O20" s="1786"/>
      <c r="P20" s="1786">
        <v>8500</v>
      </c>
      <c r="Q20" s="1786">
        <v>198</v>
      </c>
      <c r="R20" s="1786"/>
      <c r="S20" s="1786">
        <v>9.6999999999999993</v>
      </c>
      <c r="T20" s="1786">
        <v>82</v>
      </c>
      <c r="U20" s="1786">
        <v>320</v>
      </c>
      <c r="V20" s="1786">
        <v>34</v>
      </c>
      <c r="W20" s="1786"/>
      <c r="X20" s="1786">
        <v>43</v>
      </c>
      <c r="Y20" s="1786">
        <v>1.6</v>
      </c>
      <c r="Z20" s="1786">
        <v>20</v>
      </c>
      <c r="AA20" s="1786"/>
      <c r="AB20" s="1786">
        <v>33</v>
      </c>
      <c r="AC20" s="1786"/>
      <c r="AD20" s="1786"/>
      <c r="AE20" s="1786"/>
      <c r="AF20" s="1786"/>
      <c r="AG20" s="1786"/>
      <c r="AH20" s="1786"/>
      <c r="AI20" s="1786"/>
      <c r="AJ20" s="1786"/>
      <c r="AK20" s="1786"/>
      <c r="AL20" s="1786"/>
      <c r="AM20" s="1786"/>
      <c r="AN20" s="1786"/>
      <c r="AO20" s="1786"/>
      <c r="AP20" s="1786"/>
      <c r="AQ20" s="1786"/>
      <c r="AR20" s="1786"/>
      <c r="AS20" s="1786"/>
      <c r="AT20" s="1786"/>
      <c r="AU20" s="1786"/>
      <c r="AV20" s="1786"/>
      <c r="AW20" s="1786"/>
      <c r="AX20" s="1786"/>
      <c r="AY20" s="1786"/>
      <c r="AZ20" s="1786"/>
      <c r="BA20" s="1786"/>
      <c r="BB20" s="1786"/>
      <c r="BC20" s="1786">
        <v>30</v>
      </c>
      <c r="BD20" s="1786">
        <v>97</v>
      </c>
      <c r="BE20" s="1786">
        <v>9.5</v>
      </c>
      <c r="BF20" s="1786">
        <v>25</v>
      </c>
      <c r="BG20" s="1786">
        <v>6.6</v>
      </c>
      <c r="BH20" s="1786"/>
      <c r="BI20" s="1786">
        <v>4.7</v>
      </c>
      <c r="BJ20" s="1786"/>
      <c r="BK20" s="1786"/>
      <c r="BL20" s="1786">
        <v>2</v>
      </c>
      <c r="BM20" s="1786"/>
      <c r="BN20" s="1786">
        <v>1.6</v>
      </c>
      <c r="BO20" s="1786">
        <v>14</v>
      </c>
      <c r="BP20" s="1786">
        <v>2.2000000000000002</v>
      </c>
      <c r="BQ20" s="1786"/>
    </row>
    <row r="21" spans="1:69" x14ac:dyDescent="0.25">
      <c r="A21" s="1787" t="s">
        <v>1854</v>
      </c>
      <c r="B21" s="1786"/>
      <c r="C21" s="1786"/>
      <c r="D21" s="1786"/>
      <c r="E21" s="1786"/>
      <c r="F21" s="1786">
        <v>76</v>
      </c>
      <c r="G21" s="1786">
        <v>44</v>
      </c>
      <c r="H21" s="1786"/>
      <c r="I21" s="1786"/>
      <c r="J21" s="1786"/>
      <c r="K21" s="1786"/>
      <c r="L21" s="1786"/>
      <c r="M21" s="1786"/>
      <c r="N21" s="1786"/>
      <c r="O21" s="1786" t="s">
        <v>1767</v>
      </c>
      <c r="P21" s="1786"/>
      <c r="Q21" s="1786"/>
      <c r="R21" s="1786"/>
      <c r="S21" s="1786"/>
      <c r="T21" s="1786"/>
      <c r="U21" s="1786"/>
      <c r="V21" s="1786"/>
      <c r="W21" s="1786"/>
      <c r="X21" s="1786">
        <v>36.200000000000003</v>
      </c>
      <c r="Y21" s="1786">
        <v>2.57</v>
      </c>
      <c r="Z21" s="1786">
        <v>391</v>
      </c>
      <c r="AA21" s="1786"/>
      <c r="AB21" s="1786">
        <v>165</v>
      </c>
      <c r="AC21" s="1786"/>
      <c r="AD21" s="1786"/>
      <c r="AE21" s="1786"/>
      <c r="AF21" s="1786"/>
      <c r="AG21" s="1786"/>
      <c r="AH21" s="1786"/>
      <c r="AI21" s="1786"/>
      <c r="AJ21" s="1786"/>
      <c r="AK21" s="1786"/>
      <c r="AL21" s="1786"/>
      <c r="AM21" s="1786"/>
      <c r="AN21" s="1786"/>
      <c r="AO21" s="1786"/>
      <c r="AP21" s="1786"/>
      <c r="AQ21" s="1786"/>
      <c r="AR21" s="1786"/>
      <c r="AS21" s="1786"/>
      <c r="AT21" s="1786"/>
      <c r="AU21" s="1786"/>
      <c r="AV21" s="1786"/>
      <c r="AW21" s="1786"/>
      <c r="AX21" s="1786"/>
      <c r="AY21" s="1786"/>
      <c r="AZ21" s="1786"/>
      <c r="BA21" s="1786"/>
      <c r="BB21" s="1786"/>
      <c r="BC21" s="1786">
        <v>769</v>
      </c>
      <c r="BD21" s="1786">
        <v>1310</v>
      </c>
      <c r="BE21" s="1786">
        <v>123</v>
      </c>
      <c r="BF21" s="1786">
        <v>375</v>
      </c>
      <c r="BG21" s="1786">
        <v>48</v>
      </c>
      <c r="BH21" s="1786">
        <v>7.56</v>
      </c>
      <c r="BI21" s="1786"/>
      <c r="BJ21" s="1786">
        <v>5.08</v>
      </c>
      <c r="BK21" s="1786">
        <v>30</v>
      </c>
      <c r="BL21" s="1786">
        <v>5.99</v>
      </c>
      <c r="BM21" s="1786">
        <v>17.8</v>
      </c>
      <c r="BN21" s="1786">
        <v>2.57</v>
      </c>
      <c r="BO21" s="1786">
        <v>16.7</v>
      </c>
      <c r="BP21" s="1786">
        <v>2.48</v>
      </c>
      <c r="BQ21" s="1786"/>
    </row>
    <row r="22" spans="1:69" x14ac:dyDescent="0.25">
      <c r="A22" s="1787" t="s">
        <v>1853</v>
      </c>
      <c r="B22" s="1786"/>
      <c r="C22" s="1786"/>
      <c r="D22" s="1786"/>
      <c r="E22" s="1786"/>
      <c r="F22" s="1786">
        <v>80</v>
      </c>
      <c r="G22" s="1786">
        <v>47</v>
      </c>
      <c r="H22" s="1786"/>
      <c r="I22" s="1786"/>
      <c r="J22" s="1786"/>
      <c r="K22" s="1786"/>
      <c r="L22" s="1786"/>
      <c r="M22" s="1786"/>
      <c r="N22" s="1786"/>
      <c r="O22" s="1786">
        <v>20</v>
      </c>
      <c r="P22" s="1786"/>
      <c r="Q22" s="1786"/>
      <c r="R22" s="1786"/>
      <c r="S22" s="1786"/>
      <c r="T22" s="1786"/>
      <c r="U22" s="1786"/>
      <c r="V22" s="1786"/>
      <c r="W22" s="1786"/>
      <c r="X22" s="1786">
        <v>37.1</v>
      </c>
      <c r="Y22" s="1786">
        <v>2.66</v>
      </c>
      <c r="Z22" s="1786">
        <v>396</v>
      </c>
      <c r="AA22" s="1786"/>
      <c r="AB22" s="1786">
        <v>178</v>
      </c>
      <c r="AC22" s="1786"/>
      <c r="AD22" s="1786"/>
      <c r="AE22" s="1786"/>
      <c r="AF22" s="1786"/>
      <c r="AG22" s="1786"/>
      <c r="AH22" s="1786"/>
      <c r="AI22" s="1786"/>
      <c r="AJ22" s="1786"/>
      <c r="AK22" s="1786"/>
      <c r="AL22" s="1786"/>
      <c r="AM22" s="1786"/>
      <c r="AN22" s="1786"/>
      <c r="AO22" s="1786"/>
      <c r="AP22" s="1786"/>
      <c r="AQ22" s="1786"/>
      <c r="AR22" s="1786"/>
      <c r="AS22" s="1786"/>
      <c r="AT22" s="1786"/>
      <c r="AU22" s="1786"/>
      <c r="AV22" s="1786"/>
      <c r="AW22" s="1786"/>
      <c r="AX22" s="1786"/>
      <c r="AY22" s="1786"/>
      <c r="AZ22" s="1786"/>
      <c r="BA22" s="1786"/>
      <c r="BB22" s="1786"/>
      <c r="BC22" s="1786">
        <v>789</v>
      </c>
      <c r="BD22" s="1786">
        <v>1331</v>
      </c>
      <c r="BE22" s="1786">
        <v>127</v>
      </c>
      <c r="BF22" s="1786">
        <v>378</v>
      </c>
      <c r="BG22" s="1786">
        <v>48</v>
      </c>
      <c r="BH22" s="1786">
        <v>7.77</v>
      </c>
      <c r="BI22" s="1786"/>
      <c r="BJ22" s="1786">
        <v>5.37</v>
      </c>
      <c r="BK22" s="1786">
        <v>32.1</v>
      </c>
      <c r="BL22" s="1786">
        <v>6.34</v>
      </c>
      <c r="BM22" s="1786">
        <v>18.7</v>
      </c>
      <c r="BN22" s="1786">
        <v>2.66</v>
      </c>
      <c r="BO22" s="1786">
        <v>17.600000000000001</v>
      </c>
      <c r="BP22" s="1786">
        <v>2.58</v>
      </c>
      <c r="BQ22" s="1786"/>
    </row>
    <row r="23" spans="1:69" x14ac:dyDescent="0.25">
      <c r="A23" s="1787" t="s">
        <v>1852</v>
      </c>
      <c r="B23" s="1786"/>
      <c r="C23" s="1786"/>
      <c r="D23" s="1786"/>
      <c r="E23" s="1786"/>
      <c r="F23" s="1786"/>
      <c r="G23" s="1786"/>
      <c r="H23" s="1786"/>
      <c r="I23" s="1786"/>
      <c r="J23" s="1786"/>
      <c r="K23" s="1786"/>
      <c r="L23" s="1786"/>
      <c r="M23" s="1786"/>
      <c r="N23" s="1786"/>
      <c r="O23" s="1786"/>
      <c r="P23" s="1786"/>
      <c r="Q23" s="1786"/>
      <c r="R23" s="1786"/>
      <c r="S23" s="1786"/>
      <c r="T23" s="1786"/>
      <c r="U23" s="1786"/>
      <c r="V23" s="1786"/>
      <c r="W23" s="1786"/>
      <c r="X23" s="1786"/>
      <c r="Y23" s="1786"/>
      <c r="Z23" s="1786"/>
      <c r="AA23" s="1786"/>
      <c r="AB23" s="1786"/>
      <c r="AC23" s="1786"/>
      <c r="AD23" s="1786"/>
      <c r="AE23" s="1786"/>
      <c r="AF23" s="1786">
        <v>415</v>
      </c>
      <c r="AG23" s="1786">
        <v>8</v>
      </c>
      <c r="AH23" s="1786">
        <v>20</v>
      </c>
      <c r="AI23" s="1786"/>
      <c r="AJ23" s="1786"/>
      <c r="AK23" s="1786"/>
      <c r="AL23" s="1786"/>
      <c r="AM23" s="1786"/>
      <c r="AN23" s="1786"/>
      <c r="AO23" s="1786"/>
      <c r="AP23" s="1786"/>
      <c r="AQ23" s="1786"/>
      <c r="AR23" s="1786"/>
      <c r="AS23" s="1786"/>
      <c r="AT23" s="1786"/>
      <c r="AU23" s="1786"/>
      <c r="AV23" s="1786"/>
      <c r="AW23" s="1786"/>
      <c r="AX23" s="1786"/>
      <c r="AY23" s="1786"/>
      <c r="AZ23" s="1786"/>
      <c r="BA23" s="1786"/>
      <c r="BB23" s="1786"/>
      <c r="BC23" s="1786"/>
      <c r="BD23" s="1786"/>
      <c r="BE23" s="1786"/>
      <c r="BF23" s="1786"/>
      <c r="BG23" s="1786"/>
      <c r="BH23" s="1786"/>
      <c r="BI23" s="1786"/>
      <c r="BJ23" s="1786"/>
      <c r="BK23" s="1786"/>
      <c r="BL23" s="1786"/>
      <c r="BM23" s="1786"/>
      <c r="BN23" s="1786"/>
      <c r="BO23" s="1786"/>
      <c r="BP23" s="1786"/>
      <c r="BQ23" s="1786"/>
    </row>
    <row r="24" spans="1:69" x14ac:dyDescent="0.25">
      <c r="A24" s="1787" t="s">
        <v>1851</v>
      </c>
      <c r="B24" s="1786"/>
      <c r="C24" s="1786"/>
      <c r="D24" s="1786"/>
      <c r="E24" s="1786"/>
      <c r="F24" s="1786"/>
      <c r="G24" s="1786"/>
      <c r="H24" s="1786"/>
      <c r="I24" s="1786"/>
      <c r="J24" s="1786"/>
      <c r="K24" s="1786"/>
      <c r="L24" s="1786"/>
      <c r="M24" s="1786"/>
      <c r="N24" s="1786"/>
      <c r="O24" s="1786"/>
      <c r="P24" s="1786"/>
      <c r="Q24" s="1786"/>
      <c r="R24" s="1786"/>
      <c r="S24" s="1786"/>
      <c r="T24" s="1786"/>
      <c r="U24" s="1786"/>
      <c r="V24" s="1786"/>
      <c r="W24" s="1786"/>
      <c r="X24" s="1786"/>
      <c r="Y24" s="1786"/>
      <c r="Z24" s="1786"/>
      <c r="AA24" s="1786"/>
      <c r="AB24" s="1786"/>
      <c r="AC24" s="1786"/>
      <c r="AD24" s="1786"/>
      <c r="AE24" s="1786"/>
      <c r="AF24" s="1786">
        <v>412</v>
      </c>
      <c r="AG24" s="1786">
        <v>8.1999999999999993</v>
      </c>
      <c r="AH24" s="1786">
        <v>20.100000000000001</v>
      </c>
      <c r="AI24" s="1786"/>
      <c r="AJ24" s="1786"/>
      <c r="AK24" s="1786"/>
      <c r="AL24" s="1786"/>
      <c r="AM24" s="1786"/>
      <c r="AN24" s="1786"/>
      <c r="AO24" s="1786"/>
      <c r="AP24" s="1786"/>
      <c r="AQ24" s="1786"/>
      <c r="AR24" s="1786"/>
      <c r="AS24" s="1786"/>
      <c r="AT24" s="1786"/>
      <c r="AU24" s="1786"/>
      <c r="AV24" s="1786"/>
      <c r="AW24" s="1786"/>
      <c r="AX24" s="1786"/>
      <c r="AY24" s="1786"/>
      <c r="AZ24" s="1786"/>
      <c r="BA24" s="1786"/>
      <c r="BB24" s="1786"/>
      <c r="BC24" s="1786"/>
      <c r="BD24" s="1786"/>
      <c r="BE24" s="1786"/>
      <c r="BF24" s="1786"/>
      <c r="BG24" s="1786"/>
      <c r="BH24" s="1786"/>
      <c r="BI24" s="1786"/>
      <c r="BJ24" s="1786"/>
      <c r="BK24" s="1786"/>
      <c r="BL24" s="1786"/>
      <c r="BM24" s="1786"/>
      <c r="BN24" s="1786"/>
      <c r="BO24" s="1786"/>
      <c r="BP24" s="1786"/>
      <c r="BQ24" s="1786"/>
    </row>
    <row r="25" spans="1:69" x14ac:dyDescent="0.25">
      <c r="A25" s="1787" t="s">
        <v>1852</v>
      </c>
      <c r="B25" s="1786"/>
      <c r="C25" s="1786"/>
      <c r="D25" s="1786"/>
      <c r="E25" s="1786"/>
      <c r="F25" s="1786"/>
      <c r="G25" s="1786"/>
      <c r="H25" s="1786"/>
      <c r="I25" s="1786"/>
      <c r="J25" s="1786"/>
      <c r="K25" s="1786"/>
      <c r="L25" s="1786"/>
      <c r="M25" s="1786"/>
      <c r="N25" s="1786"/>
      <c r="O25" s="1786"/>
      <c r="P25" s="1786"/>
      <c r="Q25" s="1786"/>
      <c r="R25" s="1786"/>
      <c r="S25" s="1786"/>
      <c r="T25" s="1786"/>
      <c r="U25" s="1786"/>
      <c r="V25" s="1786"/>
      <c r="W25" s="1786"/>
      <c r="X25" s="1786"/>
      <c r="Y25" s="1786"/>
      <c r="Z25" s="1786"/>
      <c r="AA25" s="1786"/>
      <c r="AB25" s="1786"/>
      <c r="AC25" s="1786"/>
      <c r="AD25" s="1786"/>
      <c r="AE25" s="1786"/>
      <c r="AF25" s="1786">
        <v>411</v>
      </c>
      <c r="AG25" s="1786">
        <v>8</v>
      </c>
      <c r="AH25" s="1786">
        <v>20</v>
      </c>
      <c r="AI25" s="1786"/>
      <c r="AJ25" s="1786"/>
      <c r="AK25" s="1786"/>
      <c r="AL25" s="1786"/>
      <c r="AM25" s="1786"/>
      <c r="AN25" s="1786"/>
      <c r="AO25" s="1786"/>
      <c r="AP25" s="1786"/>
      <c r="AQ25" s="1786"/>
      <c r="AR25" s="1786"/>
      <c r="AS25" s="1786"/>
      <c r="AT25" s="1786"/>
      <c r="AU25" s="1786"/>
      <c r="AV25" s="1786"/>
      <c r="AW25" s="1786"/>
      <c r="AX25" s="1786"/>
      <c r="AY25" s="1786"/>
      <c r="AZ25" s="1786"/>
      <c r="BA25" s="1786"/>
      <c r="BB25" s="1786"/>
      <c r="BC25" s="1786"/>
      <c r="BD25" s="1786"/>
      <c r="BE25" s="1786"/>
      <c r="BF25" s="1786"/>
      <c r="BG25" s="1786"/>
      <c r="BH25" s="1786"/>
      <c r="BI25" s="1786"/>
      <c r="BJ25" s="1786"/>
      <c r="BK25" s="1786"/>
      <c r="BL25" s="1786"/>
      <c r="BM25" s="1786"/>
      <c r="BN25" s="1786"/>
      <c r="BO25" s="1786"/>
      <c r="BP25" s="1786"/>
      <c r="BQ25" s="1786"/>
    </row>
    <row r="26" spans="1:69" x14ac:dyDescent="0.25">
      <c r="A26" s="1787" t="s">
        <v>1851</v>
      </c>
      <c r="B26" s="1786"/>
      <c r="C26" s="1786"/>
      <c r="D26" s="1786"/>
      <c r="E26" s="1786"/>
      <c r="F26" s="1786"/>
      <c r="G26" s="1786"/>
      <c r="H26" s="1786"/>
      <c r="I26" s="1786"/>
      <c r="J26" s="1786"/>
      <c r="K26" s="1786"/>
      <c r="L26" s="1786"/>
      <c r="M26" s="1786"/>
      <c r="N26" s="1786"/>
      <c r="O26" s="1786"/>
      <c r="P26" s="1786"/>
      <c r="Q26" s="1786"/>
      <c r="R26" s="1786"/>
      <c r="S26" s="1786"/>
      <c r="T26" s="1786"/>
      <c r="U26" s="1786"/>
      <c r="V26" s="1786"/>
      <c r="W26" s="1786"/>
      <c r="X26" s="1786"/>
      <c r="Y26" s="1786"/>
      <c r="Z26" s="1786"/>
      <c r="AA26" s="1786"/>
      <c r="AB26" s="1786"/>
      <c r="AC26" s="1786"/>
      <c r="AD26" s="1786"/>
      <c r="AE26" s="1786"/>
      <c r="AF26" s="1786">
        <v>412</v>
      </c>
      <c r="AG26" s="1786">
        <v>8.1999999999999993</v>
      </c>
      <c r="AH26" s="1786">
        <v>20.100000000000001</v>
      </c>
      <c r="AI26" s="1786"/>
      <c r="AJ26" s="1786"/>
      <c r="AK26" s="1786"/>
      <c r="AL26" s="1786"/>
      <c r="AM26" s="1786"/>
      <c r="AN26" s="1786"/>
      <c r="AO26" s="1786"/>
      <c r="AP26" s="1786"/>
      <c r="AQ26" s="1786"/>
      <c r="AR26" s="1786"/>
      <c r="AS26" s="1786"/>
      <c r="AT26" s="1786"/>
      <c r="AU26" s="1786"/>
      <c r="AV26" s="1786"/>
      <c r="AW26" s="1786"/>
      <c r="AX26" s="1786"/>
      <c r="AY26" s="1786"/>
      <c r="AZ26" s="1786"/>
      <c r="BA26" s="1786"/>
      <c r="BB26" s="1786"/>
      <c r="BC26" s="1786"/>
      <c r="BD26" s="1786"/>
      <c r="BE26" s="1786"/>
      <c r="BF26" s="1786"/>
      <c r="BG26" s="1786"/>
      <c r="BH26" s="1786"/>
      <c r="BI26" s="1786"/>
      <c r="BJ26" s="1786"/>
      <c r="BK26" s="1786"/>
      <c r="BL26" s="1786"/>
      <c r="BM26" s="1786"/>
      <c r="BN26" s="1786"/>
      <c r="BO26" s="1786"/>
      <c r="BP26" s="1786"/>
      <c r="BQ26" s="1786"/>
    </row>
    <row r="27" spans="1:69" x14ac:dyDescent="0.25">
      <c r="A27" s="1787" t="s">
        <v>1850</v>
      </c>
      <c r="B27" s="1786"/>
      <c r="C27" s="1786"/>
      <c r="D27" s="1786"/>
      <c r="E27" s="1786"/>
      <c r="F27" s="1786"/>
      <c r="G27" s="1786"/>
      <c r="H27" s="1786"/>
      <c r="I27" s="1786"/>
      <c r="J27" s="1786"/>
      <c r="K27" s="1786"/>
      <c r="L27" s="1786"/>
      <c r="M27" s="1786"/>
      <c r="N27" s="1786"/>
      <c r="O27" s="1786"/>
      <c r="P27" s="1786"/>
      <c r="Q27" s="1786"/>
      <c r="R27" s="1786"/>
      <c r="S27" s="1786"/>
      <c r="T27" s="1786"/>
      <c r="U27" s="1786"/>
      <c r="V27" s="1786"/>
      <c r="W27" s="1786"/>
      <c r="X27" s="1786"/>
      <c r="Y27" s="1786"/>
      <c r="Z27" s="1786"/>
      <c r="AA27" s="1786"/>
      <c r="AB27" s="1786"/>
      <c r="AC27" s="1786"/>
      <c r="AD27" s="1786">
        <v>42.8</v>
      </c>
      <c r="AE27" s="1786"/>
      <c r="AF27" s="1786" t="s">
        <v>1802</v>
      </c>
      <c r="AG27" s="1786"/>
      <c r="AH27" s="1786"/>
      <c r="AI27" s="1786">
        <v>1330</v>
      </c>
      <c r="AJ27" s="1786"/>
      <c r="AK27" s="1786"/>
      <c r="AL27" s="1786"/>
      <c r="AM27" s="1786"/>
      <c r="AN27" s="1786"/>
      <c r="AO27" s="1786"/>
      <c r="AP27" s="1786"/>
      <c r="AQ27" s="1786"/>
      <c r="AR27" s="1786"/>
      <c r="AS27" s="1786"/>
      <c r="AT27" s="1786"/>
      <c r="AU27" s="1786"/>
      <c r="AV27" s="1786"/>
      <c r="AW27" s="1786"/>
      <c r="AX27" s="1786"/>
      <c r="AY27" s="1786"/>
      <c r="AZ27" s="1786"/>
      <c r="BA27" s="1786"/>
      <c r="BB27" s="1786"/>
      <c r="BC27" s="1786"/>
      <c r="BD27" s="1786"/>
      <c r="BE27" s="1786"/>
      <c r="BF27" s="1786"/>
      <c r="BG27" s="1786"/>
      <c r="BH27" s="1786"/>
      <c r="BI27" s="1786"/>
      <c r="BJ27" s="1786"/>
      <c r="BK27" s="1786"/>
      <c r="BL27" s="1786"/>
      <c r="BM27" s="1786"/>
      <c r="BN27" s="1786"/>
      <c r="BO27" s="1786"/>
      <c r="BP27" s="1786"/>
      <c r="BQ27" s="1786"/>
    </row>
    <row r="28" spans="1:69" x14ac:dyDescent="0.25">
      <c r="A28" s="1787" t="s">
        <v>1849</v>
      </c>
      <c r="B28" s="1786"/>
      <c r="C28" s="1786"/>
      <c r="D28" s="1786"/>
      <c r="E28" s="1786"/>
      <c r="F28" s="1786"/>
      <c r="G28" s="1786"/>
      <c r="H28" s="1786"/>
      <c r="I28" s="1786"/>
      <c r="J28" s="1786"/>
      <c r="K28" s="1786"/>
      <c r="L28" s="1786"/>
      <c r="M28" s="1786"/>
      <c r="N28" s="1786"/>
      <c r="O28" s="1786"/>
      <c r="P28" s="1786"/>
      <c r="Q28" s="1786"/>
      <c r="R28" s="1786"/>
      <c r="S28" s="1786"/>
      <c r="T28" s="1786"/>
      <c r="U28" s="1786"/>
      <c r="V28" s="1786"/>
      <c r="W28" s="1786"/>
      <c r="X28" s="1786"/>
      <c r="Y28" s="1786"/>
      <c r="Z28" s="1786"/>
      <c r="AA28" s="1786"/>
      <c r="AB28" s="1786"/>
      <c r="AC28" s="1786"/>
      <c r="AD28" s="1786">
        <v>45.1</v>
      </c>
      <c r="AE28" s="1786"/>
      <c r="AF28" s="1786">
        <v>148000</v>
      </c>
      <c r="AG28" s="1786"/>
      <c r="AH28" s="1786"/>
      <c r="AI28" s="1786">
        <v>1360</v>
      </c>
      <c r="AJ28" s="1786"/>
      <c r="AK28" s="1786"/>
      <c r="AL28" s="1786"/>
      <c r="AM28" s="1786"/>
      <c r="AN28" s="1786"/>
      <c r="AO28" s="1786"/>
      <c r="AP28" s="1786"/>
      <c r="AQ28" s="1786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  <c r="BB28" s="1786"/>
      <c r="BC28" s="1786"/>
      <c r="BD28" s="1786"/>
      <c r="BE28" s="1786"/>
      <c r="BF28" s="1786"/>
      <c r="BG28" s="1786"/>
      <c r="BH28" s="1786"/>
      <c r="BI28" s="1786"/>
      <c r="BJ28" s="1786"/>
      <c r="BK28" s="1786"/>
      <c r="BL28" s="1786"/>
      <c r="BM28" s="1786"/>
      <c r="BN28" s="1786"/>
      <c r="BO28" s="1786"/>
      <c r="BP28" s="1786"/>
      <c r="BQ28" s="1786"/>
    </row>
    <row r="29" spans="1:69" x14ac:dyDescent="0.25">
      <c r="A29" s="1787" t="s">
        <v>1850</v>
      </c>
      <c r="B29" s="1786"/>
      <c r="C29" s="1786"/>
      <c r="D29" s="1786"/>
      <c r="E29" s="1786"/>
      <c r="F29" s="1786"/>
      <c r="G29" s="1786"/>
      <c r="H29" s="1786"/>
      <c r="I29" s="1786"/>
      <c r="J29" s="1786"/>
      <c r="K29" s="1786"/>
      <c r="L29" s="1786"/>
      <c r="M29" s="1786"/>
      <c r="N29" s="1786"/>
      <c r="O29" s="1786"/>
      <c r="P29" s="1786"/>
      <c r="Q29" s="1786"/>
      <c r="R29" s="1786"/>
      <c r="S29" s="1786"/>
      <c r="T29" s="1786"/>
      <c r="U29" s="1786"/>
      <c r="V29" s="1786"/>
      <c r="W29" s="1786"/>
      <c r="X29" s="1786"/>
      <c r="Y29" s="1786"/>
      <c r="Z29" s="1786"/>
      <c r="AA29" s="1786"/>
      <c r="AB29" s="1786"/>
      <c r="AC29" s="1786"/>
      <c r="AD29" s="1786">
        <v>41.4</v>
      </c>
      <c r="AE29" s="1786"/>
      <c r="AF29" s="1786" t="s">
        <v>1802</v>
      </c>
      <c r="AG29" s="1786"/>
      <c r="AH29" s="1786"/>
      <c r="AI29" s="1786">
        <v>1310</v>
      </c>
      <c r="AJ29" s="1786"/>
      <c r="AK29" s="1786"/>
      <c r="AL29" s="1786"/>
      <c r="AM29" s="1786"/>
      <c r="AN29" s="1786"/>
      <c r="AO29" s="1786"/>
      <c r="AP29" s="1786"/>
      <c r="AQ29" s="1786"/>
      <c r="AR29" s="1786"/>
      <c r="AS29" s="1786"/>
      <c r="AT29" s="1786"/>
      <c r="AU29" s="1786"/>
      <c r="AV29" s="1786"/>
      <c r="AW29" s="1786"/>
      <c r="AX29" s="1786"/>
      <c r="AY29" s="1786"/>
      <c r="AZ29" s="1786"/>
      <c r="BA29" s="1786"/>
      <c r="BB29" s="1786"/>
      <c r="BC29" s="1786"/>
      <c r="BD29" s="1786"/>
      <c r="BE29" s="1786"/>
      <c r="BF29" s="1786"/>
      <c r="BG29" s="1786"/>
      <c r="BH29" s="1786"/>
      <c r="BI29" s="1786"/>
      <c r="BJ29" s="1786"/>
      <c r="BK29" s="1786"/>
      <c r="BL29" s="1786"/>
      <c r="BM29" s="1786"/>
      <c r="BN29" s="1786"/>
      <c r="BO29" s="1786"/>
      <c r="BP29" s="1786"/>
      <c r="BQ29" s="1786"/>
    </row>
    <row r="30" spans="1:69" x14ac:dyDescent="0.25">
      <c r="A30" s="1787" t="s">
        <v>1849</v>
      </c>
      <c r="B30" s="1786"/>
      <c r="C30" s="1786"/>
      <c r="D30" s="1786"/>
      <c r="E30" s="1786"/>
      <c r="F30" s="1786"/>
      <c r="G30" s="1786"/>
      <c r="H30" s="1786"/>
      <c r="I30" s="1786"/>
      <c r="J30" s="1786"/>
      <c r="K30" s="1786"/>
      <c r="L30" s="1786"/>
      <c r="M30" s="1786"/>
      <c r="N30" s="1786"/>
      <c r="O30" s="1786"/>
      <c r="P30" s="1786"/>
      <c r="Q30" s="1786"/>
      <c r="R30" s="1786"/>
      <c r="S30" s="1786"/>
      <c r="T30" s="1786"/>
      <c r="U30" s="1786"/>
      <c r="V30" s="1786"/>
      <c r="W30" s="1786"/>
      <c r="X30" s="1786"/>
      <c r="Y30" s="1786"/>
      <c r="Z30" s="1786"/>
      <c r="AA30" s="1786"/>
      <c r="AB30" s="1786"/>
      <c r="AC30" s="1786"/>
      <c r="AD30" s="1786">
        <v>45.1</v>
      </c>
      <c r="AE30" s="1786"/>
      <c r="AF30" s="1786">
        <v>148000</v>
      </c>
      <c r="AG30" s="1786"/>
      <c r="AH30" s="1786"/>
      <c r="AI30" s="1786">
        <v>1360</v>
      </c>
      <c r="AJ30" s="1786"/>
      <c r="AK30" s="1786"/>
      <c r="AL30" s="1786"/>
      <c r="AM30" s="1786"/>
      <c r="AN30" s="1786"/>
      <c r="AO30" s="1786"/>
      <c r="AP30" s="1786"/>
      <c r="AQ30" s="1786"/>
      <c r="AR30" s="1786"/>
      <c r="AS30" s="1786"/>
      <c r="AT30" s="1786"/>
      <c r="AU30" s="1786"/>
      <c r="AV30" s="1786"/>
      <c r="AW30" s="1786"/>
      <c r="AX30" s="1786"/>
      <c r="AY30" s="1786"/>
      <c r="AZ30" s="1786"/>
      <c r="BA30" s="1786"/>
      <c r="BB30" s="1786"/>
      <c r="BC30" s="1786"/>
      <c r="BD30" s="1786"/>
      <c r="BE30" s="1786"/>
      <c r="BF30" s="1786"/>
      <c r="BG30" s="1786"/>
      <c r="BH30" s="1786"/>
      <c r="BI30" s="1786"/>
      <c r="BJ30" s="1786"/>
      <c r="BK30" s="1786"/>
      <c r="BL30" s="1786"/>
      <c r="BM30" s="1786"/>
      <c r="BN30" s="1786"/>
      <c r="BO30" s="1786"/>
      <c r="BP30" s="1786"/>
      <c r="BQ30" s="1786"/>
    </row>
    <row r="31" spans="1:69" x14ac:dyDescent="0.25">
      <c r="A31" s="1787" t="s">
        <v>1848</v>
      </c>
      <c r="B31" s="1786"/>
      <c r="C31" s="1786"/>
      <c r="D31" s="1786"/>
      <c r="E31" s="1786"/>
      <c r="F31" s="1786"/>
      <c r="G31" s="1786"/>
      <c r="H31" s="1786"/>
      <c r="I31" s="1786" t="s">
        <v>1826</v>
      </c>
      <c r="J31" s="1786"/>
      <c r="K31" s="1786"/>
      <c r="L31" s="1786"/>
      <c r="M31" s="1786">
        <v>11.3</v>
      </c>
      <c r="N31" s="1786"/>
      <c r="O31" s="1786"/>
      <c r="P31" s="1786">
        <v>383</v>
      </c>
      <c r="Q31" s="1786"/>
      <c r="R31" s="1786"/>
      <c r="S31" s="1786"/>
      <c r="T31" s="1786"/>
      <c r="U31" s="1786"/>
      <c r="V31" s="1786"/>
      <c r="W31" s="1786"/>
      <c r="X31" s="1786">
        <v>66</v>
      </c>
      <c r="Y31" s="1786">
        <v>269</v>
      </c>
      <c r="Z31" s="1786"/>
      <c r="AA31" s="1786"/>
      <c r="AB31" s="1786" t="s">
        <v>1802</v>
      </c>
      <c r="AC31" s="1786"/>
      <c r="AD31" s="1786"/>
      <c r="AE31" s="1786"/>
      <c r="AF31" s="1786"/>
      <c r="AG31" s="1786"/>
      <c r="AH31" s="1786"/>
      <c r="AI31" s="1786"/>
      <c r="AJ31" s="1786"/>
      <c r="AK31" s="1786"/>
      <c r="AL31" s="1786"/>
      <c r="AM31" s="1786"/>
      <c r="AN31" s="1786"/>
      <c r="AO31" s="1786"/>
      <c r="AP31" s="1786"/>
      <c r="AQ31" s="1786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  <c r="BB31" s="1786"/>
      <c r="BC31" s="1786">
        <v>1960</v>
      </c>
      <c r="BD31" s="1786">
        <v>410</v>
      </c>
      <c r="BE31" s="1786">
        <v>724</v>
      </c>
      <c r="BF31" s="1786" t="s">
        <v>1837</v>
      </c>
      <c r="BG31" s="1786" t="s">
        <v>1826</v>
      </c>
      <c r="BH31" s="1786">
        <v>18.899999999999999</v>
      </c>
      <c r="BI31" s="1786" t="s">
        <v>1826</v>
      </c>
      <c r="BJ31" s="1786">
        <v>485</v>
      </c>
      <c r="BK31" s="1786" t="s">
        <v>1826</v>
      </c>
      <c r="BL31" s="1786">
        <v>598</v>
      </c>
      <c r="BM31" s="1786" t="s">
        <v>1826</v>
      </c>
      <c r="BN31" s="1786">
        <v>269</v>
      </c>
      <c r="BO31" s="1786" t="s">
        <v>1826</v>
      </c>
      <c r="BP31" s="1786">
        <v>257</v>
      </c>
      <c r="BQ31" s="1786"/>
    </row>
    <row r="32" spans="1:69" x14ac:dyDescent="0.25">
      <c r="A32" s="1787" t="s">
        <v>1847</v>
      </c>
      <c r="B32" s="1786"/>
      <c r="C32" s="1786"/>
      <c r="D32" s="1786"/>
      <c r="E32" s="1786"/>
      <c r="F32" s="1786"/>
      <c r="G32" s="1786"/>
      <c r="H32" s="1786"/>
      <c r="I32" s="1786">
        <v>2168</v>
      </c>
      <c r="J32" s="1786"/>
      <c r="K32" s="1786"/>
      <c r="L32" s="1786"/>
      <c r="M32" s="1786">
        <v>11.88</v>
      </c>
      <c r="N32" s="1786"/>
      <c r="O32" s="1786"/>
      <c r="P32" s="1786">
        <v>369.42</v>
      </c>
      <c r="Q32" s="1786"/>
      <c r="R32" s="1786"/>
      <c r="S32" s="1786"/>
      <c r="T32" s="1786"/>
      <c r="U32" s="1786"/>
      <c r="V32" s="1786"/>
      <c r="W32" s="1786"/>
      <c r="X32" s="1786">
        <v>67</v>
      </c>
      <c r="Y32" s="1786">
        <v>271</v>
      </c>
      <c r="Z32" s="1786"/>
      <c r="AA32" s="1786"/>
      <c r="AB32" s="1786">
        <v>17008</v>
      </c>
      <c r="AC32" s="1786"/>
      <c r="AD32" s="1786"/>
      <c r="AE32" s="1786"/>
      <c r="AF32" s="1786"/>
      <c r="AG32" s="1786"/>
      <c r="AH32" s="1786"/>
      <c r="AI32" s="1786"/>
      <c r="AJ32" s="1786"/>
      <c r="AK32" s="1786"/>
      <c r="AL32" s="1786"/>
      <c r="AM32" s="1786"/>
      <c r="AN32" s="1786"/>
      <c r="AO32" s="1786"/>
      <c r="AP32" s="1786"/>
      <c r="AQ32" s="1786"/>
      <c r="AR32" s="1786"/>
      <c r="AS32" s="1786"/>
      <c r="AT32" s="1786"/>
      <c r="AU32" s="1786"/>
      <c r="AV32" s="1786"/>
      <c r="AW32" s="1786"/>
      <c r="AX32" s="1786"/>
      <c r="AY32" s="1786"/>
      <c r="AZ32" s="1786"/>
      <c r="BA32" s="1786"/>
      <c r="BB32" s="1786"/>
      <c r="BC32" s="1786">
        <v>1960</v>
      </c>
      <c r="BD32" s="1786">
        <v>432</v>
      </c>
      <c r="BE32" s="1786">
        <v>737</v>
      </c>
      <c r="BF32" s="1786">
        <v>3429</v>
      </c>
      <c r="BG32" s="1786">
        <v>1725</v>
      </c>
      <c r="BH32" s="1786">
        <v>18.91</v>
      </c>
      <c r="BI32" s="1786">
        <v>2168</v>
      </c>
      <c r="BJ32" s="1786">
        <v>468</v>
      </c>
      <c r="BK32" s="1786">
        <v>3224</v>
      </c>
      <c r="BL32" s="1786">
        <v>560</v>
      </c>
      <c r="BM32" s="1786">
        <v>1750</v>
      </c>
      <c r="BN32" s="1786">
        <v>271</v>
      </c>
      <c r="BO32" s="1786">
        <v>1844</v>
      </c>
      <c r="BP32" s="1786">
        <v>264</v>
      </c>
      <c r="BQ32" s="1786"/>
    </row>
    <row r="33" spans="1:69" x14ac:dyDescent="0.25">
      <c r="A33" s="1787" t="s">
        <v>1846</v>
      </c>
      <c r="B33" s="1786"/>
      <c r="C33" s="1786"/>
      <c r="D33" s="1786"/>
      <c r="E33" s="1786"/>
      <c r="F33" s="1786"/>
      <c r="G33" s="1786"/>
      <c r="H33" s="1786"/>
      <c r="I33" s="1786"/>
      <c r="J33" s="1786"/>
      <c r="K33" s="1786"/>
      <c r="L33" s="1786"/>
      <c r="M33" s="1786"/>
      <c r="N33" s="1786">
        <v>918</v>
      </c>
      <c r="O33" s="1786"/>
      <c r="P33" s="1786"/>
      <c r="Q33" s="1786"/>
      <c r="R33" s="1786"/>
      <c r="S33" s="1786"/>
      <c r="T33" s="1786"/>
      <c r="U33" s="1786"/>
      <c r="V33" s="1786"/>
      <c r="W33" s="1786"/>
      <c r="X33" s="1786"/>
      <c r="Y33" s="1786"/>
      <c r="Z33" s="1786"/>
      <c r="AA33" s="1786"/>
      <c r="AB33" s="1786">
        <v>960</v>
      </c>
      <c r="AC33" s="1786"/>
      <c r="AD33" s="1786"/>
      <c r="AE33" s="1786"/>
      <c r="AF33" s="1786"/>
      <c r="AG33" s="1786"/>
      <c r="AH33" s="1786"/>
      <c r="AI33" s="1786"/>
      <c r="AJ33" s="1786"/>
      <c r="AK33" s="1786"/>
      <c r="AL33" s="1786"/>
      <c r="AM33" s="1786"/>
      <c r="AN33" s="1786"/>
      <c r="AO33" s="1786"/>
      <c r="AP33" s="1786"/>
      <c r="AQ33" s="1786"/>
      <c r="AR33" s="1786"/>
      <c r="AS33" s="1786"/>
      <c r="AT33" s="1786"/>
      <c r="AU33" s="1786"/>
      <c r="AV33" s="1786"/>
      <c r="AW33" s="1786"/>
      <c r="AX33" s="1786"/>
      <c r="AY33" s="1786"/>
      <c r="AZ33" s="1786"/>
      <c r="BA33" s="1786"/>
      <c r="BB33" s="1786"/>
      <c r="BC33" s="1786" t="s">
        <v>1837</v>
      </c>
      <c r="BD33" s="1786" t="s">
        <v>1825</v>
      </c>
      <c r="BE33" s="1786" t="s">
        <v>1826</v>
      </c>
      <c r="BF33" s="1786"/>
      <c r="BG33" s="1786">
        <v>837</v>
      </c>
      <c r="BH33" s="1786">
        <v>195</v>
      </c>
      <c r="BI33" s="1786"/>
      <c r="BJ33" s="1786"/>
      <c r="BK33" s="1786"/>
      <c r="BL33" s="1786"/>
      <c r="BM33" s="1786"/>
      <c r="BN33" s="1786"/>
      <c r="BO33" s="1786">
        <v>54.9</v>
      </c>
      <c r="BP33" s="1786"/>
      <c r="BQ33" s="1786"/>
    </row>
    <row r="34" spans="1:69" x14ac:dyDescent="0.25">
      <c r="A34" s="1787" t="s">
        <v>1845</v>
      </c>
      <c r="B34" s="1786"/>
      <c r="C34" s="1786"/>
      <c r="D34" s="1786"/>
      <c r="E34" s="1786"/>
      <c r="F34" s="1786"/>
      <c r="G34" s="1786"/>
      <c r="H34" s="1786"/>
      <c r="I34" s="1786"/>
      <c r="J34" s="1786"/>
      <c r="K34" s="1786"/>
      <c r="L34" s="1786"/>
      <c r="M34" s="1786"/>
      <c r="N34" s="1786">
        <v>917</v>
      </c>
      <c r="O34" s="1786"/>
      <c r="P34" s="1786"/>
      <c r="Q34" s="1786"/>
      <c r="R34" s="1786"/>
      <c r="S34" s="1786"/>
      <c r="T34" s="1786"/>
      <c r="U34" s="1786"/>
      <c r="V34" s="1786"/>
      <c r="W34" s="1786"/>
      <c r="X34" s="1786"/>
      <c r="Y34" s="1786"/>
      <c r="Z34" s="1786"/>
      <c r="AA34" s="1786"/>
      <c r="AB34" s="1786">
        <v>959</v>
      </c>
      <c r="AC34" s="1786"/>
      <c r="AD34" s="1786"/>
      <c r="AE34" s="1786"/>
      <c r="AF34" s="1786"/>
      <c r="AG34" s="1786"/>
      <c r="AH34" s="1786"/>
      <c r="AI34" s="1786"/>
      <c r="AJ34" s="1786"/>
      <c r="AK34" s="1786"/>
      <c r="AL34" s="1786"/>
      <c r="AM34" s="1786"/>
      <c r="AN34" s="1786"/>
      <c r="AO34" s="1786"/>
      <c r="AP34" s="1786"/>
      <c r="AQ34" s="1786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  <c r="BB34" s="1786"/>
      <c r="BC34" s="1786">
        <v>19300</v>
      </c>
      <c r="BD34" s="1786">
        <v>29000</v>
      </c>
      <c r="BE34" s="1786">
        <v>2800</v>
      </c>
      <c r="BF34" s="1786"/>
      <c r="BG34" s="1786">
        <v>900</v>
      </c>
      <c r="BH34" s="1786">
        <v>211</v>
      </c>
      <c r="BI34" s="1786"/>
      <c r="BJ34" s="1786"/>
      <c r="BK34" s="1786"/>
      <c r="BL34" s="1786"/>
      <c r="BM34" s="1786"/>
      <c r="BN34" s="1786"/>
      <c r="BO34" s="1786">
        <v>54.5</v>
      </c>
      <c r="BP34" s="1786"/>
      <c r="BQ34" s="1786"/>
    </row>
    <row r="35" spans="1:69" x14ac:dyDescent="0.25">
      <c r="A35" s="1787" t="s">
        <v>1844</v>
      </c>
      <c r="B35" s="1786"/>
      <c r="C35" s="1786"/>
      <c r="D35" s="1786"/>
      <c r="E35" s="1786"/>
      <c r="F35" s="1786"/>
      <c r="G35" s="1786"/>
      <c r="H35" s="1786"/>
      <c r="I35" s="1786"/>
      <c r="J35" s="1786"/>
      <c r="K35" s="1786"/>
      <c r="L35" s="1786"/>
      <c r="M35" s="1786"/>
      <c r="N35" s="1786"/>
      <c r="O35" s="1786"/>
      <c r="P35" s="1786"/>
      <c r="Q35" s="1786"/>
      <c r="R35" s="1786"/>
      <c r="S35" s="1786"/>
      <c r="T35" s="1786"/>
      <c r="U35" s="1786"/>
      <c r="V35" s="1786"/>
      <c r="W35" s="1786"/>
      <c r="X35" s="1786"/>
      <c r="Y35" s="1786"/>
      <c r="Z35" s="1786"/>
      <c r="AA35" s="1786">
        <v>144</v>
      </c>
      <c r="AB35" s="1786"/>
      <c r="AC35" s="1786">
        <v>40</v>
      </c>
      <c r="AD35" s="1786"/>
      <c r="AE35" s="1786"/>
      <c r="AF35" s="1786"/>
      <c r="AG35" s="1786"/>
      <c r="AH35" s="1786"/>
      <c r="AI35" s="1786"/>
      <c r="AJ35" s="1786"/>
      <c r="AK35" s="1786"/>
      <c r="AL35" s="1786"/>
      <c r="AM35" s="1786"/>
      <c r="AN35" s="1786"/>
      <c r="AO35" s="1786"/>
      <c r="AP35" s="1786"/>
      <c r="AQ35" s="1786"/>
      <c r="AR35" s="1786">
        <v>46.93</v>
      </c>
      <c r="AS35" s="1786">
        <v>18.239999999999998</v>
      </c>
      <c r="AT35" s="1786">
        <v>9.61</v>
      </c>
      <c r="AU35" s="1786">
        <v>0.14299999999999999</v>
      </c>
      <c r="AV35" s="1786">
        <v>10.050000000000001</v>
      </c>
      <c r="AW35" s="1786">
        <v>11.25</v>
      </c>
      <c r="AX35" s="1786">
        <v>1.91</v>
      </c>
      <c r="AY35" s="1786">
        <v>0.22</v>
      </c>
      <c r="AZ35" s="1786">
        <v>0.47399999999999998</v>
      </c>
      <c r="BA35" s="1786">
        <v>7.0000000000000007E-2</v>
      </c>
      <c r="BB35" s="1786"/>
      <c r="BC35" s="1786"/>
      <c r="BD35" s="1786"/>
      <c r="BE35" s="1786"/>
      <c r="BF35" s="1786"/>
      <c r="BG35" s="1786"/>
      <c r="BH35" s="1786"/>
      <c r="BI35" s="1786"/>
      <c r="BJ35" s="1786"/>
      <c r="BK35" s="1786"/>
      <c r="BL35" s="1786"/>
      <c r="BM35" s="1786"/>
      <c r="BN35" s="1786"/>
      <c r="BO35" s="1786"/>
      <c r="BP35" s="1786"/>
      <c r="BQ35" s="1786"/>
    </row>
    <row r="36" spans="1:69" x14ac:dyDescent="0.25">
      <c r="A36" s="1787" t="s">
        <v>1843</v>
      </c>
      <c r="B36" s="1786"/>
      <c r="C36" s="1786"/>
      <c r="D36" s="1786"/>
      <c r="E36" s="1786"/>
      <c r="F36" s="1786"/>
      <c r="G36" s="1786"/>
      <c r="H36" s="1786"/>
      <c r="I36" s="1786"/>
      <c r="J36" s="1786"/>
      <c r="K36" s="1786"/>
      <c r="L36" s="1786"/>
      <c r="M36" s="1786"/>
      <c r="N36" s="1786"/>
      <c r="O36" s="1786"/>
      <c r="P36" s="1786"/>
      <c r="Q36" s="1786"/>
      <c r="R36" s="1786"/>
      <c r="S36" s="1786"/>
      <c r="T36" s="1786"/>
      <c r="U36" s="1786"/>
      <c r="V36" s="1786"/>
      <c r="W36" s="1786"/>
      <c r="X36" s="1786"/>
      <c r="Y36" s="1786"/>
      <c r="Z36" s="1786"/>
      <c r="AA36" s="1786">
        <v>144</v>
      </c>
      <c r="AB36" s="1786"/>
      <c r="AC36" s="1786">
        <v>38</v>
      </c>
      <c r="AD36" s="1786"/>
      <c r="AE36" s="1786"/>
      <c r="AF36" s="1786"/>
      <c r="AG36" s="1786"/>
      <c r="AH36" s="1786"/>
      <c r="AI36" s="1786"/>
      <c r="AJ36" s="1786"/>
      <c r="AK36" s="1786"/>
      <c r="AL36" s="1786"/>
      <c r="AM36" s="1786"/>
      <c r="AN36" s="1786"/>
      <c r="AO36" s="1786"/>
      <c r="AP36" s="1786"/>
      <c r="AQ36" s="1786"/>
      <c r="AR36" s="1786">
        <v>47.15</v>
      </c>
      <c r="AS36" s="1786">
        <v>18.34</v>
      </c>
      <c r="AT36" s="1786">
        <v>9.9700000000000006</v>
      </c>
      <c r="AU36" s="1786">
        <v>0.15</v>
      </c>
      <c r="AV36" s="1786">
        <v>10.130000000000001</v>
      </c>
      <c r="AW36" s="1786">
        <v>11.49</v>
      </c>
      <c r="AX36" s="1786">
        <v>1.89</v>
      </c>
      <c r="AY36" s="1786">
        <v>0.23400000000000001</v>
      </c>
      <c r="AZ36" s="1786">
        <v>0.48</v>
      </c>
      <c r="BA36" s="1786">
        <v>7.0000000000000007E-2</v>
      </c>
      <c r="BB36" s="1786"/>
      <c r="BC36" s="1786"/>
      <c r="BD36" s="1786"/>
      <c r="BE36" s="1786"/>
      <c r="BF36" s="1786"/>
      <c r="BG36" s="1786"/>
      <c r="BH36" s="1786"/>
      <c r="BI36" s="1786"/>
      <c r="BJ36" s="1786"/>
      <c r="BK36" s="1786"/>
      <c r="BL36" s="1786"/>
      <c r="BM36" s="1786"/>
      <c r="BN36" s="1786"/>
      <c r="BO36" s="1786"/>
      <c r="BP36" s="1786"/>
      <c r="BQ36" s="1786"/>
    </row>
    <row r="37" spans="1:69" x14ac:dyDescent="0.25">
      <c r="A37" s="1787" t="s">
        <v>1842</v>
      </c>
      <c r="B37" s="1786"/>
      <c r="C37" s="1786"/>
      <c r="D37" s="1786"/>
      <c r="E37" s="1786"/>
      <c r="F37" s="1786"/>
      <c r="G37" s="1786"/>
      <c r="H37" s="1786"/>
      <c r="I37" s="1786"/>
      <c r="J37" s="1786"/>
      <c r="K37" s="1786"/>
      <c r="L37" s="1786"/>
      <c r="M37" s="1786"/>
      <c r="N37" s="1786"/>
      <c r="O37" s="1786"/>
      <c r="P37" s="1786"/>
      <c r="Q37" s="1786"/>
      <c r="R37" s="1786"/>
      <c r="S37" s="1786"/>
      <c r="T37" s="1786"/>
      <c r="U37" s="1786"/>
      <c r="V37" s="1786"/>
      <c r="W37" s="1786"/>
      <c r="X37" s="1786"/>
      <c r="Y37" s="1786"/>
      <c r="Z37" s="1786"/>
      <c r="AA37" s="1786"/>
      <c r="AB37" s="1786"/>
      <c r="AC37" s="1786"/>
      <c r="AD37" s="1786">
        <v>1.1000000000000001</v>
      </c>
      <c r="AE37" s="1786"/>
      <c r="AF37" s="1786">
        <v>2450</v>
      </c>
      <c r="AG37" s="1786">
        <v>2040</v>
      </c>
      <c r="AH37" s="1786">
        <v>9</v>
      </c>
      <c r="AI37" s="1786">
        <v>153</v>
      </c>
      <c r="AJ37" s="1786">
        <v>12500</v>
      </c>
      <c r="AK37" s="1786"/>
      <c r="AL37" s="1786"/>
      <c r="AM37" s="1786"/>
      <c r="AN37" s="1786"/>
      <c r="AO37" s="1786"/>
      <c r="AP37" s="1786"/>
      <c r="AQ37" s="1786"/>
      <c r="AR37" s="1786"/>
      <c r="AS37" s="1786"/>
      <c r="AT37" s="1786"/>
      <c r="AU37" s="1786"/>
      <c r="AV37" s="1786"/>
      <c r="AW37" s="1786"/>
      <c r="AX37" s="1786"/>
      <c r="AY37" s="1786"/>
      <c r="AZ37" s="1786"/>
      <c r="BA37" s="1786"/>
      <c r="BB37" s="1786"/>
      <c r="BC37" s="1786"/>
      <c r="BD37" s="1786"/>
      <c r="BE37" s="1786"/>
      <c r="BF37" s="1786"/>
      <c r="BG37" s="1786"/>
      <c r="BH37" s="1786"/>
      <c r="BI37" s="1786"/>
      <c r="BJ37" s="1786"/>
      <c r="BK37" s="1786"/>
      <c r="BL37" s="1786"/>
      <c r="BM37" s="1786"/>
      <c r="BN37" s="1786"/>
      <c r="BO37" s="1786"/>
      <c r="BP37" s="1786"/>
      <c r="BQ37" s="1786"/>
    </row>
    <row r="38" spans="1:69" x14ac:dyDescent="0.25">
      <c r="A38" s="1787" t="s">
        <v>1841</v>
      </c>
      <c r="B38" s="1786"/>
      <c r="C38" s="1786"/>
      <c r="D38" s="1786"/>
      <c r="E38" s="1786"/>
      <c r="F38" s="1786"/>
      <c r="G38" s="1786"/>
      <c r="H38" s="1786"/>
      <c r="I38" s="1786"/>
      <c r="J38" s="1786"/>
      <c r="K38" s="1786"/>
      <c r="L38" s="1786"/>
      <c r="M38" s="1786"/>
      <c r="N38" s="1786"/>
      <c r="O38" s="1786"/>
      <c r="P38" s="1786"/>
      <c r="Q38" s="1786"/>
      <c r="R38" s="1786"/>
      <c r="S38" s="1786"/>
      <c r="T38" s="1786"/>
      <c r="U38" s="1786"/>
      <c r="V38" s="1786"/>
      <c r="W38" s="1786"/>
      <c r="X38" s="1786"/>
      <c r="Y38" s="1786"/>
      <c r="Z38" s="1786"/>
      <c r="AA38" s="1786"/>
      <c r="AB38" s="1786"/>
      <c r="AC38" s="1786"/>
      <c r="AD38" s="1786">
        <v>0.86</v>
      </c>
      <c r="AE38" s="1786"/>
      <c r="AF38" s="1786">
        <v>2327</v>
      </c>
      <c r="AG38" s="1786">
        <v>2247</v>
      </c>
      <c r="AH38" s="1786">
        <v>9</v>
      </c>
      <c r="AI38" s="1786">
        <v>133</v>
      </c>
      <c r="AJ38" s="1786">
        <v>12000</v>
      </c>
      <c r="AK38" s="1786"/>
      <c r="AL38" s="1786"/>
      <c r="AM38" s="1786"/>
      <c r="AN38" s="1786"/>
      <c r="AO38" s="1786"/>
      <c r="AP38" s="1786"/>
      <c r="AQ38" s="1786"/>
      <c r="AR38" s="1786"/>
      <c r="AS38" s="1786"/>
      <c r="AT38" s="1786"/>
      <c r="AU38" s="1786"/>
      <c r="AV38" s="1786"/>
      <c r="AW38" s="1786"/>
      <c r="AX38" s="1786"/>
      <c r="AY38" s="1786"/>
      <c r="AZ38" s="1786"/>
      <c r="BA38" s="1786"/>
      <c r="BB38" s="1786"/>
      <c r="BC38" s="1786"/>
      <c r="BD38" s="1786"/>
      <c r="BE38" s="1786"/>
      <c r="BF38" s="1786"/>
      <c r="BG38" s="1786"/>
      <c r="BH38" s="1786"/>
      <c r="BI38" s="1786"/>
      <c r="BJ38" s="1786"/>
      <c r="BK38" s="1786"/>
      <c r="BL38" s="1786"/>
      <c r="BM38" s="1786"/>
      <c r="BN38" s="1786"/>
      <c r="BO38" s="1786"/>
      <c r="BP38" s="1786"/>
      <c r="BQ38" s="1786"/>
    </row>
    <row r="39" spans="1:69" x14ac:dyDescent="0.25">
      <c r="A39" s="1787" t="s">
        <v>1842</v>
      </c>
      <c r="B39" s="1786"/>
      <c r="C39" s="1786"/>
      <c r="D39" s="1786"/>
      <c r="E39" s="1786"/>
      <c r="F39" s="1786"/>
      <c r="G39" s="1786"/>
      <c r="H39" s="1786"/>
      <c r="I39" s="1786"/>
      <c r="J39" s="1786"/>
      <c r="K39" s="1786"/>
      <c r="L39" s="1786"/>
      <c r="M39" s="1786"/>
      <c r="N39" s="1786"/>
      <c r="O39" s="1786"/>
      <c r="P39" s="1786"/>
      <c r="Q39" s="1786"/>
      <c r="R39" s="1786"/>
      <c r="S39" s="1786"/>
      <c r="T39" s="1786"/>
      <c r="U39" s="1786"/>
      <c r="V39" s="1786"/>
      <c r="W39" s="1786"/>
      <c r="X39" s="1786"/>
      <c r="Y39" s="1786"/>
      <c r="Z39" s="1786"/>
      <c r="AA39" s="1786"/>
      <c r="AB39" s="1786"/>
      <c r="AC39" s="1786"/>
      <c r="AD39" s="1786">
        <v>1.1000000000000001</v>
      </c>
      <c r="AE39" s="1786"/>
      <c r="AF39" s="1786">
        <v>2320</v>
      </c>
      <c r="AG39" s="1786">
        <v>2040</v>
      </c>
      <c r="AH39" s="1786">
        <v>8</v>
      </c>
      <c r="AI39" s="1786">
        <v>114</v>
      </c>
      <c r="AJ39" s="1786">
        <v>11500</v>
      </c>
      <c r="AK39" s="1786"/>
      <c r="AL39" s="1786"/>
      <c r="AM39" s="1786"/>
      <c r="AN39" s="1786"/>
      <c r="AO39" s="1786"/>
      <c r="AP39" s="1786"/>
      <c r="AQ39" s="1786"/>
      <c r="AR39" s="1786"/>
      <c r="AS39" s="1786"/>
      <c r="AT39" s="1786"/>
      <c r="AU39" s="1786"/>
      <c r="AV39" s="1786"/>
      <c r="AW39" s="1786"/>
      <c r="AX39" s="1786"/>
      <c r="AY39" s="1786"/>
      <c r="AZ39" s="1786"/>
      <c r="BA39" s="1786"/>
      <c r="BB39" s="1786"/>
      <c r="BC39" s="1786"/>
      <c r="BD39" s="1786"/>
      <c r="BE39" s="1786"/>
      <c r="BF39" s="1786"/>
      <c r="BG39" s="1786"/>
      <c r="BH39" s="1786"/>
      <c r="BI39" s="1786"/>
      <c r="BJ39" s="1786"/>
      <c r="BK39" s="1786"/>
      <c r="BL39" s="1786"/>
      <c r="BM39" s="1786"/>
      <c r="BN39" s="1786"/>
      <c r="BO39" s="1786"/>
      <c r="BP39" s="1786"/>
      <c r="BQ39" s="1786"/>
    </row>
    <row r="40" spans="1:69" x14ac:dyDescent="0.25">
      <c r="A40" s="1787" t="s">
        <v>1841</v>
      </c>
      <c r="B40" s="1786"/>
      <c r="C40" s="1786"/>
      <c r="D40" s="1786"/>
      <c r="E40" s="1786"/>
      <c r="F40" s="1786"/>
      <c r="G40" s="1786"/>
      <c r="H40" s="1786"/>
      <c r="I40" s="1786"/>
      <c r="J40" s="1786"/>
      <c r="K40" s="1786"/>
      <c r="L40" s="1786"/>
      <c r="M40" s="1786"/>
      <c r="N40" s="1786"/>
      <c r="O40" s="1786"/>
      <c r="P40" s="1786"/>
      <c r="Q40" s="1786"/>
      <c r="R40" s="1786"/>
      <c r="S40" s="1786"/>
      <c r="T40" s="1786"/>
      <c r="U40" s="1786"/>
      <c r="V40" s="1786"/>
      <c r="W40" s="1786"/>
      <c r="X40" s="1786"/>
      <c r="Y40" s="1786"/>
      <c r="Z40" s="1786"/>
      <c r="AA40" s="1786"/>
      <c r="AB40" s="1786"/>
      <c r="AC40" s="1786"/>
      <c r="AD40" s="1786">
        <v>0.86</v>
      </c>
      <c r="AE40" s="1786"/>
      <c r="AF40" s="1786">
        <v>2327</v>
      </c>
      <c r="AG40" s="1786">
        <v>2247</v>
      </c>
      <c r="AH40" s="1786">
        <v>9</v>
      </c>
      <c r="AI40" s="1786">
        <v>133</v>
      </c>
      <c r="AJ40" s="1786">
        <v>12000</v>
      </c>
      <c r="AK40" s="1786"/>
      <c r="AL40" s="1786"/>
      <c r="AM40" s="1786"/>
      <c r="AN40" s="1786"/>
      <c r="AO40" s="1786"/>
      <c r="AP40" s="1786"/>
      <c r="AQ40" s="1786"/>
      <c r="AR40" s="1786"/>
      <c r="AS40" s="1786"/>
      <c r="AT40" s="1786"/>
      <c r="AU40" s="1786"/>
      <c r="AV40" s="1786"/>
      <c r="AW40" s="1786"/>
      <c r="AX40" s="1786"/>
      <c r="AY40" s="1786"/>
      <c r="AZ40" s="1786"/>
      <c r="BA40" s="1786"/>
      <c r="BB40" s="1786"/>
      <c r="BC40" s="1786"/>
      <c r="BD40" s="1786"/>
      <c r="BE40" s="1786"/>
      <c r="BF40" s="1786"/>
      <c r="BG40" s="1786"/>
      <c r="BH40" s="1786"/>
      <c r="BI40" s="1786"/>
      <c r="BJ40" s="1786"/>
      <c r="BK40" s="1786"/>
      <c r="BL40" s="1786"/>
      <c r="BM40" s="1786"/>
      <c r="BN40" s="1786"/>
      <c r="BO40" s="1786"/>
      <c r="BP40" s="1786"/>
      <c r="BQ40" s="1786"/>
    </row>
    <row r="41" spans="1:69" x14ac:dyDescent="0.25">
      <c r="A41" s="1787" t="s">
        <v>1840</v>
      </c>
      <c r="B41" s="1786"/>
      <c r="C41" s="1786"/>
      <c r="D41" s="1786"/>
      <c r="E41" s="1786"/>
      <c r="F41" s="1786"/>
      <c r="G41" s="1786"/>
      <c r="H41" s="1786"/>
      <c r="I41" s="1786"/>
      <c r="J41" s="1786"/>
      <c r="K41" s="1786"/>
      <c r="L41" s="1786"/>
      <c r="M41" s="1786"/>
      <c r="N41" s="1786"/>
      <c r="O41" s="1786"/>
      <c r="P41" s="1786"/>
      <c r="Q41" s="1786"/>
      <c r="R41" s="1786"/>
      <c r="S41" s="1786"/>
      <c r="T41" s="1786"/>
      <c r="U41" s="1786"/>
      <c r="V41" s="1786"/>
      <c r="W41" s="1786"/>
      <c r="X41" s="1786"/>
      <c r="Y41" s="1786"/>
      <c r="Z41" s="1786"/>
      <c r="AA41" s="1786">
        <v>340</v>
      </c>
      <c r="AB41" s="1786"/>
      <c r="AC41" s="1786">
        <v>189</v>
      </c>
      <c r="AD41" s="1786"/>
      <c r="AE41" s="1786"/>
      <c r="AF41" s="1786"/>
      <c r="AG41" s="1786"/>
      <c r="AH41" s="1786"/>
      <c r="AI41" s="1786"/>
      <c r="AJ41" s="1786"/>
      <c r="AK41" s="1786"/>
      <c r="AL41" s="1786"/>
      <c r="AM41" s="1786"/>
      <c r="AN41" s="1786"/>
      <c r="AO41" s="1786"/>
      <c r="AP41" s="1786"/>
      <c r="AQ41" s="1786"/>
      <c r="AR41" s="1786">
        <v>54.7</v>
      </c>
      <c r="AS41" s="1786">
        <v>13.59</v>
      </c>
      <c r="AT41" s="1786">
        <v>13.67</v>
      </c>
      <c r="AU41" s="1786">
        <v>0.19</v>
      </c>
      <c r="AV41" s="1786">
        <v>3.57</v>
      </c>
      <c r="AW41" s="1786">
        <v>7.26</v>
      </c>
      <c r="AX41" s="1786">
        <v>3.06</v>
      </c>
      <c r="AY41" s="1786">
        <v>1.79</v>
      </c>
      <c r="AZ41" s="1786">
        <v>2.2719999999999998</v>
      </c>
      <c r="BA41" s="1786">
        <v>0.37</v>
      </c>
      <c r="BB41" s="1786"/>
      <c r="BC41" s="1786"/>
      <c r="BD41" s="1786"/>
      <c r="BE41" s="1786"/>
      <c r="BF41" s="1786"/>
      <c r="BG41" s="1786"/>
      <c r="BH41" s="1786"/>
      <c r="BI41" s="1786"/>
      <c r="BJ41" s="1786"/>
      <c r="BK41" s="1786"/>
      <c r="BL41" s="1786"/>
      <c r="BM41" s="1786"/>
      <c r="BN41" s="1786"/>
      <c r="BO41" s="1786"/>
      <c r="BP41" s="1786"/>
      <c r="BQ41" s="1786"/>
    </row>
    <row r="42" spans="1:69" x14ac:dyDescent="0.25">
      <c r="A42" s="1787" t="s">
        <v>1839</v>
      </c>
      <c r="B42" s="1786"/>
      <c r="C42" s="1786"/>
      <c r="D42" s="1786"/>
      <c r="E42" s="1786"/>
      <c r="F42" s="1786"/>
      <c r="G42" s="1786"/>
      <c r="H42" s="1786"/>
      <c r="I42" s="1786"/>
      <c r="J42" s="1786"/>
      <c r="K42" s="1786"/>
      <c r="L42" s="1786"/>
      <c r="M42" s="1786"/>
      <c r="N42" s="1786"/>
      <c r="O42" s="1786"/>
      <c r="P42" s="1786"/>
      <c r="Q42" s="1786"/>
      <c r="R42" s="1786"/>
      <c r="S42" s="1786"/>
      <c r="T42" s="1786"/>
      <c r="U42" s="1786"/>
      <c r="V42" s="1786"/>
      <c r="W42" s="1786"/>
      <c r="X42" s="1786"/>
      <c r="Y42" s="1786"/>
      <c r="Z42" s="1786"/>
      <c r="AA42" s="1786">
        <v>346</v>
      </c>
      <c r="AB42" s="1786"/>
      <c r="AC42" s="1786">
        <v>188</v>
      </c>
      <c r="AD42" s="1786"/>
      <c r="AE42" s="1786"/>
      <c r="AF42" s="1786"/>
      <c r="AG42" s="1786"/>
      <c r="AH42" s="1786"/>
      <c r="AI42" s="1786"/>
      <c r="AJ42" s="1786"/>
      <c r="AK42" s="1786"/>
      <c r="AL42" s="1786"/>
      <c r="AM42" s="1786"/>
      <c r="AN42" s="1786"/>
      <c r="AO42" s="1786"/>
      <c r="AP42" s="1786"/>
      <c r="AQ42" s="1786"/>
      <c r="AR42" s="1786">
        <v>54.1</v>
      </c>
      <c r="AS42" s="1786">
        <v>13.5</v>
      </c>
      <c r="AT42" s="1786">
        <v>13.8</v>
      </c>
      <c r="AU42" s="1786">
        <v>0.19600000000000001</v>
      </c>
      <c r="AV42" s="1786">
        <v>3.59</v>
      </c>
      <c r="AW42" s="1786">
        <v>7.12</v>
      </c>
      <c r="AX42" s="1786">
        <v>3.16</v>
      </c>
      <c r="AY42" s="1786">
        <v>1.79</v>
      </c>
      <c r="AZ42" s="1786">
        <v>2.2599999999999998</v>
      </c>
      <c r="BA42" s="1786">
        <v>0.35</v>
      </c>
      <c r="BB42" s="1786"/>
      <c r="BC42" s="1786"/>
      <c r="BD42" s="1786"/>
      <c r="BE42" s="1786"/>
      <c r="BF42" s="1786"/>
      <c r="BG42" s="1786"/>
      <c r="BH42" s="1786"/>
      <c r="BI42" s="1786"/>
      <c r="BJ42" s="1786"/>
      <c r="BK42" s="1786"/>
      <c r="BL42" s="1786"/>
      <c r="BM42" s="1786"/>
      <c r="BN42" s="1786"/>
      <c r="BO42" s="1786"/>
      <c r="BP42" s="1786"/>
      <c r="BQ42" s="1786"/>
    </row>
    <row r="43" spans="1:69" x14ac:dyDescent="0.25">
      <c r="A43" s="1787" t="s">
        <v>1838</v>
      </c>
      <c r="B43" s="1786"/>
      <c r="C43" s="1786"/>
      <c r="D43" s="1786"/>
      <c r="E43" s="1786"/>
      <c r="F43" s="1786">
        <v>123</v>
      </c>
      <c r="G43" s="1786"/>
      <c r="H43" s="1786"/>
      <c r="I43" s="1786"/>
      <c r="J43" s="1786"/>
      <c r="K43" s="1786"/>
      <c r="L43" s="1786"/>
      <c r="M43" s="1786"/>
      <c r="N43" s="1786">
        <v>300</v>
      </c>
      <c r="O43" s="1786">
        <v>1720</v>
      </c>
      <c r="P43" s="1786"/>
      <c r="Q43" s="1786">
        <v>34</v>
      </c>
      <c r="R43" s="1786"/>
      <c r="S43" s="1786"/>
      <c r="T43" s="1786"/>
      <c r="U43" s="1786"/>
      <c r="V43" s="1786"/>
      <c r="W43" s="1786"/>
      <c r="X43" s="1786">
        <v>923</v>
      </c>
      <c r="Y43" s="1786"/>
      <c r="Z43" s="1786"/>
      <c r="AA43" s="1786"/>
      <c r="AB43" s="1786">
        <v>158</v>
      </c>
      <c r="AC43" s="1786"/>
      <c r="AD43" s="1786"/>
      <c r="AE43" s="1786"/>
      <c r="AF43" s="1786"/>
      <c r="AG43" s="1786"/>
      <c r="AH43" s="1786"/>
      <c r="AI43" s="1786"/>
      <c r="AJ43" s="1786"/>
      <c r="AK43" s="1786"/>
      <c r="AL43" s="1786"/>
      <c r="AM43" s="1786"/>
      <c r="AN43" s="1786"/>
      <c r="AO43" s="1786"/>
      <c r="AP43" s="1786"/>
      <c r="AQ43" s="1786"/>
      <c r="AR43" s="1786"/>
      <c r="AS43" s="1786"/>
      <c r="AT43" s="1786"/>
      <c r="AU43" s="1786"/>
      <c r="AV43" s="1786"/>
      <c r="AW43" s="1786"/>
      <c r="AX43" s="1786"/>
      <c r="AY43" s="1786"/>
      <c r="AZ43" s="1786"/>
      <c r="BA43" s="1786"/>
      <c r="BB43" s="1786"/>
      <c r="BC43" s="1786" t="s">
        <v>1837</v>
      </c>
      <c r="BD43" s="1786" t="s">
        <v>1825</v>
      </c>
      <c r="BE43" s="1786" t="s">
        <v>1826</v>
      </c>
      <c r="BF43" s="1786" t="s">
        <v>1837</v>
      </c>
      <c r="BG43" s="1786">
        <v>496</v>
      </c>
      <c r="BH43" s="1786">
        <v>83</v>
      </c>
      <c r="BI43" s="1786"/>
      <c r="BJ43" s="1786"/>
      <c r="BK43" s="1786"/>
      <c r="BL43" s="1786">
        <v>7.74</v>
      </c>
      <c r="BM43" s="1786"/>
      <c r="BN43" s="1786"/>
      <c r="BO43" s="1786">
        <v>18.3</v>
      </c>
      <c r="BP43" s="1786"/>
      <c r="BQ43" s="1786"/>
    </row>
    <row r="44" spans="1:69" x14ac:dyDescent="0.25">
      <c r="A44" s="1787" t="s">
        <v>1836</v>
      </c>
      <c r="B44" s="1786"/>
      <c r="C44" s="1786"/>
      <c r="D44" s="1786"/>
      <c r="E44" s="1786"/>
      <c r="F44" s="1786">
        <v>115</v>
      </c>
      <c r="G44" s="1786"/>
      <c r="H44" s="1786"/>
      <c r="I44" s="1786"/>
      <c r="J44" s="1786"/>
      <c r="K44" s="1786"/>
      <c r="L44" s="1786"/>
      <c r="M44" s="1786"/>
      <c r="N44" s="1786">
        <v>307</v>
      </c>
      <c r="O44" s="1786">
        <v>1600</v>
      </c>
      <c r="P44" s="1786"/>
      <c r="Q44" s="1786">
        <v>31</v>
      </c>
      <c r="R44" s="1786"/>
      <c r="S44" s="1786"/>
      <c r="T44" s="1786"/>
      <c r="U44" s="1786"/>
      <c r="V44" s="1786"/>
      <c r="W44" s="1786"/>
      <c r="X44" s="1786">
        <v>946</v>
      </c>
      <c r="Y44" s="1786"/>
      <c r="Z44" s="1786"/>
      <c r="AA44" s="1786"/>
      <c r="AB44" s="1786">
        <v>167</v>
      </c>
      <c r="AC44" s="1786"/>
      <c r="AD44" s="1786"/>
      <c r="AE44" s="1786"/>
      <c r="AF44" s="1786"/>
      <c r="AG44" s="1786"/>
      <c r="AH44" s="1786"/>
      <c r="AI44" s="1786"/>
      <c r="AJ44" s="1786"/>
      <c r="AK44" s="1786"/>
      <c r="AL44" s="1786"/>
      <c r="AM44" s="1786"/>
      <c r="AN44" s="1786"/>
      <c r="AO44" s="1786"/>
      <c r="AP44" s="1786"/>
      <c r="AQ44" s="1786"/>
      <c r="AR44" s="1786"/>
      <c r="AS44" s="1786"/>
      <c r="AT44" s="1786"/>
      <c r="AU44" s="1786"/>
      <c r="AV44" s="1786"/>
      <c r="AW44" s="1786"/>
      <c r="AX44" s="1786"/>
      <c r="AY44" s="1786"/>
      <c r="AZ44" s="1786"/>
      <c r="BA44" s="1786"/>
      <c r="BB44" s="1786"/>
      <c r="BC44" s="1786">
        <v>21100</v>
      </c>
      <c r="BD44" s="1786">
        <v>27600</v>
      </c>
      <c r="BE44" s="1786">
        <v>2300</v>
      </c>
      <c r="BF44" s="1786">
        <v>6500</v>
      </c>
      <c r="BG44" s="1786">
        <v>539</v>
      </c>
      <c r="BH44" s="1786">
        <v>87.22</v>
      </c>
      <c r="BI44" s="1786"/>
      <c r="BJ44" s="1786"/>
      <c r="BK44" s="1786"/>
      <c r="BL44" s="1786">
        <v>7.86</v>
      </c>
      <c r="BM44" s="1786"/>
      <c r="BN44" s="1786"/>
      <c r="BO44" s="1786">
        <v>17.850000000000001</v>
      </c>
      <c r="BP44" s="1786"/>
      <c r="BQ44" s="1786"/>
    </row>
    <row r="45" spans="1:69" x14ac:dyDescent="0.25">
      <c r="A45" s="1787" t="s">
        <v>1835</v>
      </c>
      <c r="B45" s="1786"/>
      <c r="C45" s="1786"/>
      <c r="D45" s="1786"/>
      <c r="E45" s="1786">
        <v>0.52</v>
      </c>
      <c r="F45" s="1786"/>
      <c r="G45" s="1786"/>
      <c r="H45" s="1786"/>
      <c r="I45" s="1786"/>
      <c r="J45" s="1786"/>
      <c r="K45" s="1786"/>
      <c r="L45" s="1786"/>
      <c r="M45" s="1786"/>
      <c r="N45" s="1786"/>
      <c r="O45" s="1786"/>
      <c r="P45" s="1786"/>
      <c r="Q45" s="1786"/>
      <c r="R45" s="1786"/>
      <c r="S45" s="1786"/>
      <c r="T45" s="1786"/>
      <c r="U45" s="1786"/>
      <c r="V45" s="1786"/>
      <c r="W45" s="1786"/>
      <c r="X45" s="1786"/>
      <c r="Y45" s="1786"/>
      <c r="Z45" s="1786"/>
      <c r="AA45" s="1786"/>
      <c r="AB45" s="1786"/>
      <c r="AC45" s="1786"/>
      <c r="AD45" s="1786"/>
      <c r="AE45" s="1786"/>
      <c r="AF45" s="1786"/>
      <c r="AG45" s="1786"/>
      <c r="AH45" s="1786"/>
      <c r="AI45" s="1786"/>
      <c r="AJ45" s="1786"/>
      <c r="AK45" s="1786"/>
      <c r="AL45" s="1786"/>
      <c r="AM45" s="1786"/>
      <c r="AN45" s="1786"/>
      <c r="AO45" s="1786"/>
      <c r="AP45" s="1786"/>
      <c r="AQ45" s="1786"/>
      <c r="AR45" s="1786"/>
      <c r="AS45" s="1786"/>
      <c r="AT45" s="1786"/>
      <c r="AU45" s="1786"/>
      <c r="AV45" s="1786"/>
      <c r="AW45" s="1786"/>
      <c r="AX45" s="1786"/>
      <c r="AY45" s="1786"/>
      <c r="AZ45" s="1786"/>
      <c r="BA45" s="1786"/>
      <c r="BB45" s="1786"/>
      <c r="BC45" s="1786"/>
      <c r="BD45" s="1786"/>
      <c r="BE45" s="1786"/>
      <c r="BF45" s="1786"/>
      <c r="BG45" s="1786"/>
      <c r="BH45" s="1786"/>
      <c r="BI45" s="1786"/>
      <c r="BJ45" s="1786"/>
      <c r="BK45" s="1786"/>
      <c r="BL45" s="1786"/>
      <c r="BM45" s="1786"/>
      <c r="BN45" s="1786"/>
      <c r="BO45" s="1786"/>
      <c r="BP45" s="1786"/>
      <c r="BQ45" s="1786"/>
    </row>
    <row r="46" spans="1:69" x14ac:dyDescent="0.25">
      <c r="A46" s="1787" t="s">
        <v>1834</v>
      </c>
      <c r="B46" s="1786"/>
      <c r="C46" s="1786"/>
      <c r="D46" s="1786"/>
      <c r="E46" s="1786">
        <v>0.54</v>
      </c>
      <c r="F46" s="1786"/>
      <c r="G46" s="1786"/>
      <c r="H46" s="1786"/>
      <c r="I46" s="1786"/>
      <c r="J46" s="1786"/>
      <c r="K46" s="1786"/>
      <c r="L46" s="1786"/>
      <c r="M46" s="1786"/>
      <c r="N46" s="1786"/>
      <c r="O46" s="1786"/>
      <c r="P46" s="1786"/>
      <c r="Q46" s="1786"/>
      <c r="R46" s="1786"/>
      <c r="S46" s="1786"/>
      <c r="T46" s="1786"/>
      <c r="U46" s="1786"/>
      <c r="V46" s="1786"/>
      <c r="W46" s="1786"/>
      <c r="X46" s="1786"/>
      <c r="Y46" s="1786"/>
      <c r="Z46" s="1786"/>
      <c r="AA46" s="1786"/>
      <c r="AB46" s="1786"/>
      <c r="AC46" s="1786"/>
      <c r="AD46" s="1786"/>
      <c r="AE46" s="1786"/>
      <c r="AF46" s="1786"/>
      <c r="AG46" s="1786"/>
      <c r="AH46" s="1786"/>
      <c r="AI46" s="1786"/>
      <c r="AJ46" s="1786"/>
      <c r="AK46" s="1786"/>
      <c r="AL46" s="1786"/>
      <c r="AM46" s="1786"/>
      <c r="AN46" s="1786"/>
      <c r="AO46" s="1786"/>
      <c r="AP46" s="1786"/>
      <c r="AQ46" s="1786"/>
      <c r="AR46" s="1786"/>
      <c r="AS46" s="1786"/>
      <c r="AT46" s="1786"/>
      <c r="AU46" s="1786"/>
      <c r="AV46" s="1786"/>
      <c r="AW46" s="1786"/>
      <c r="AX46" s="1786"/>
      <c r="AY46" s="1786"/>
      <c r="AZ46" s="1786"/>
      <c r="BA46" s="1786"/>
      <c r="BB46" s="1786"/>
      <c r="BC46" s="1786"/>
      <c r="BD46" s="1786"/>
      <c r="BE46" s="1786"/>
      <c r="BF46" s="1786"/>
      <c r="BG46" s="1786"/>
      <c r="BH46" s="1786"/>
      <c r="BI46" s="1786"/>
      <c r="BJ46" s="1786"/>
      <c r="BK46" s="1786"/>
      <c r="BL46" s="1786"/>
      <c r="BM46" s="1786"/>
      <c r="BN46" s="1786"/>
      <c r="BO46" s="1786"/>
      <c r="BP46" s="1786"/>
      <c r="BQ46" s="1786"/>
    </row>
    <row r="47" spans="1:69" x14ac:dyDescent="0.25">
      <c r="A47" s="1787" t="s">
        <v>1835</v>
      </c>
      <c r="B47" s="1786"/>
      <c r="C47" s="1786"/>
      <c r="D47" s="1786"/>
      <c r="E47" s="1786">
        <v>0.56000000000000005</v>
      </c>
      <c r="F47" s="1786"/>
      <c r="G47" s="1786"/>
      <c r="H47" s="1786"/>
      <c r="I47" s="1786"/>
      <c r="J47" s="1786"/>
      <c r="K47" s="1786"/>
      <c r="L47" s="1786"/>
      <c r="M47" s="1786"/>
      <c r="N47" s="1786"/>
      <c r="O47" s="1786"/>
      <c r="P47" s="1786"/>
      <c r="Q47" s="1786"/>
      <c r="R47" s="1786"/>
      <c r="S47" s="1786"/>
      <c r="T47" s="1786"/>
      <c r="U47" s="1786"/>
      <c r="V47" s="1786"/>
      <c r="W47" s="1786"/>
      <c r="X47" s="1786"/>
      <c r="Y47" s="1786"/>
      <c r="Z47" s="1786"/>
      <c r="AA47" s="1786"/>
      <c r="AB47" s="1786"/>
      <c r="AC47" s="1786"/>
      <c r="AD47" s="1786"/>
      <c r="AE47" s="1786"/>
      <c r="AF47" s="1786"/>
      <c r="AG47" s="1786"/>
      <c r="AH47" s="1786"/>
      <c r="AI47" s="1786"/>
      <c r="AJ47" s="1786"/>
      <c r="AK47" s="1786"/>
      <c r="AL47" s="1786"/>
      <c r="AM47" s="1786"/>
      <c r="AN47" s="1786"/>
      <c r="AO47" s="1786"/>
      <c r="AP47" s="1786"/>
      <c r="AQ47" s="1786"/>
      <c r="AR47" s="1786"/>
      <c r="AS47" s="1786"/>
      <c r="AT47" s="1786"/>
      <c r="AU47" s="1786"/>
      <c r="AV47" s="1786"/>
      <c r="AW47" s="1786"/>
      <c r="AX47" s="1786"/>
      <c r="AY47" s="1786"/>
      <c r="AZ47" s="1786"/>
      <c r="BA47" s="1786"/>
      <c r="BB47" s="1786"/>
      <c r="BC47" s="1786"/>
      <c r="BD47" s="1786"/>
      <c r="BE47" s="1786"/>
      <c r="BF47" s="1786"/>
      <c r="BG47" s="1786"/>
      <c r="BH47" s="1786"/>
      <c r="BI47" s="1786"/>
      <c r="BJ47" s="1786"/>
      <c r="BK47" s="1786"/>
      <c r="BL47" s="1786"/>
      <c r="BM47" s="1786"/>
      <c r="BN47" s="1786"/>
      <c r="BO47" s="1786"/>
      <c r="BP47" s="1786"/>
      <c r="BQ47" s="1786"/>
    </row>
    <row r="48" spans="1:69" x14ac:dyDescent="0.25">
      <c r="A48" s="1787" t="s">
        <v>1834</v>
      </c>
      <c r="B48" s="1786"/>
      <c r="C48" s="1786"/>
      <c r="D48" s="1786"/>
      <c r="E48" s="1786">
        <v>0.54</v>
      </c>
      <c r="F48" s="1786"/>
      <c r="G48" s="1786"/>
      <c r="H48" s="1786"/>
      <c r="I48" s="1786"/>
      <c r="J48" s="1786"/>
      <c r="K48" s="1786"/>
      <c r="L48" s="1786"/>
      <c r="M48" s="1786"/>
      <c r="N48" s="1786"/>
      <c r="O48" s="1786"/>
      <c r="P48" s="1786"/>
      <c r="Q48" s="1786"/>
      <c r="R48" s="1786"/>
      <c r="S48" s="1786"/>
      <c r="T48" s="1786"/>
      <c r="U48" s="1786"/>
      <c r="V48" s="1786"/>
      <c r="W48" s="1786"/>
      <c r="X48" s="1786"/>
      <c r="Y48" s="1786"/>
      <c r="Z48" s="1786"/>
      <c r="AA48" s="1786"/>
      <c r="AB48" s="1786"/>
      <c r="AC48" s="1786"/>
      <c r="AD48" s="1786"/>
      <c r="AE48" s="1786"/>
      <c r="AF48" s="1786"/>
      <c r="AG48" s="1786"/>
      <c r="AH48" s="1786"/>
      <c r="AI48" s="1786"/>
      <c r="AJ48" s="1786"/>
      <c r="AK48" s="1786"/>
      <c r="AL48" s="1786"/>
      <c r="AM48" s="1786"/>
      <c r="AN48" s="1786"/>
      <c r="AO48" s="1786"/>
      <c r="AP48" s="1786"/>
      <c r="AQ48" s="1786"/>
      <c r="AR48" s="1786"/>
      <c r="AS48" s="1786"/>
      <c r="AT48" s="1786"/>
      <c r="AU48" s="1786"/>
      <c r="AV48" s="1786"/>
      <c r="AW48" s="1786"/>
      <c r="AX48" s="1786"/>
      <c r="AY48" s="1786"/>
      <c r="AZ48" s="1786"/>
      <c r="BA48" s="1786"/>
      <c r="BB48" s="1786"/>
      <c r="BC48" s="1786"/>
      <c r="BD48" s="1786"/>
      <c r="BE48" s="1786"/>
      <c r="BF48" s="1786"/>
      <c r="BG48" s="1786"/>
      <c r="BH48" s="1786"/>
      <c r="BI48" s="1786"/>
      <c r="BJ48" s="1786"/>
      <c r="BK48" s="1786"/>
      <c r="BL48" s="1786"/>
      <c r="BM48" s="1786"/>
      <c r="BN48" s="1786"/>
      <c r="BO48" s="1786"/>
      <c r="BP48" s="1786"/>
      <c r="BQ48" s="1786"/>
    </row>
    <row r="49" spans="1:69" x14ac:dyDescent="0.25">
      <c r="A49" s="1787" t="s">
        <v>1833</v>
      </c>
      <c r="B49" s="1786"/>
      <c r="C49" s="1786"/>
      <c r="D49" s="1786"/>
      <c r="E49" s="1786"/>
      <c r="F49" s="1786"/>
      <c r="G49" s="1786"/>
      <c r="H49" s="1786"/>
      <c r="I49" s="1786"/>
      <c r="J49" s="1786"/>
      <c r="K49" s="1786"/>
      <c r="L49" s="1786"/>
      <c r="M49" s="1786"/>
      <c r="N49" s="1786"/>
      <c r="O49" s="1786"/>
      <c r="P49" s="1786"/>
      <c r="Q49" s="1786"/>
      <c r="R49" s="1786"/>
      <c r="S49" s="1786"/>
      <c r="T49" s="1786"/>
      <c r="U49" s="1786"/>
      <c r="V49" s="1786"/>
      <c r="W49" s="1786"/>
      <c r="X49" s="1786"/>
      <c r="Y49" s="1786"/>
      <c r="Z49" s="1786"/>
      <c r="AA49" s="1786"/>
      <c r="AB49" s="1786"/>
      <c r="AC49" s="1786"/>
      <c r="AD49" s="1786">
        <v>0.4</v>
      </c>
      <c r="AE49" s="1786" t="s">
        <v>1766</v>
      </c>
      <c r="AF49" s="1786">
        <v>6710</v>
      </c>
      <c r="AG49" s="1786">
        <v>58</v>
      </c>
      <c r="AH49" s="1786">
        <v>6</v>
      </c>
      <c r="AI49" s="1786">
        <v>27</v>
      </c>
      <c r="AJ49" s="1786"/>
      <c r="AK49" s="1786"/>
      <c r="AL49" s="1786"/>
      <c r="AM49" s="1786"/>
      <c r="AN49" s="1786"/>
      <c r="AO49" s="1786"/>
      <c r="AP49" s="1786"/>
      <c r="AQ49" s="1786"/>
      <c r="AR49" s="1786"/>
      <c r="AS49" s="1786"/>
      <c r="AT49" s="1786"/>
      <c r="AU49" s="1786"/>
      <c r="AV49" s="1786"/>
      <c r="AW49" s="1786"/>
      <c r="AX49" s="1786"/>
      <c r="AY49" s="1786"/>
      <c r="AZ49" s="1786"/>
      <c r="BA49" s="1786"/>
      <c r="BB49" s="1786"/>
      <c r="BC49" s="1786"/>
      <c r="BD49" s="1786"/>
      <c r="BE49" s="1786"/>
      <c r="BF49" s="1786"/>
      <c r="BG49" s="1786"/>
      <c r="BH49" s="1786"/>
      <c r="BI49" s="1786"/>
      <c r="BJ49" s="1786"/>
      <c r="BK49" s="1786"/>
      <c r="BL49" s="1786"/>
      <c r="BM49" s="1786"/>
      <c r="BN49" s="1786"/>
      <c r="BO49" s="1786"/>
      <c r="BP49" s="1786"/>
      <c r="BQ49" s="1786"/>
    </row>
    <row r="50" spans="1:69" x14ac:dyDescent="0.25">
      <c r="A50" s="1787" t="s">
        <v>1832</v>
      </c>
      <c r="B50" s="1786"/>
      <c r="C50" s="1786"/>
      <c r="D50" s="1786"/>
      <c r="E50" s="1786"/>
      <c r="F50" s="1786"/>
      <c r="G50" s="1786"/>
      <c r="H50" s="1786"/>
      <c r="I50" s="1786"/>
      <c r="J50" s="1786"/>
      <c r="K50" s="1786"/>
      <c r="L50" s="1786"/>
      <c r="M50" s="1786"/>
      <c r="N50" s="1786"/>
      <c r="O50" s="1786"/>
      <c r="P50" s="1786"/>
      <c r="Q50" s="1786"/>
      <c r="R50" s="1786"/>
      <c r="S50" s="1786"/>
      <c r="T50" s="1786"/>
      <c r="U50" s="1786"/>
      <c r="V50" s="1786"/>
      <c r="W50" s="1786"/>
      <c r="X50" s="1786"/>
      <c r="Y50" s="1786"/>
      <c r="Z50" s="1786"/>
      <c r="AA50" s="1786"/>
      <c r="AB50" s="1786"/>
      <c r="AC50" s="1786"/>
      <c r="AD50" s="1786">
        <v>0.432</v>
      </c>
      <c r="AE50" s="1786">
        <v>0.2</v>
      </c>
      <c r="AF50" s="1786">
        <v>6520</v>
      </c>
      <c r="AG50" s="1786">
        <v>54</v>
      </c>
      <c r="AH50" s="1786">
        <v>4.32</v>
      </c>
      <c r="AI50" s="1786">
        <v>24.3</v>
      </c>
      <c r="AJ50" s="1786"/>
      <c r="AK50" s="1786"/>
      <c r="AL50" s="1786"/>
      <c r="AM50" s="1786"/>
      <c r="AN50" s="1786"/>
      <c r="AO50" s="1786"/>
      <c r="AP50" s="1786"/>
      <c r="AQ50" s="1786"/>
      <c r="AR50" s="1786"/>
      <c r="AS50" s="1786"/>
      <c r="AT50" s="1786"/>
      <c r="AU50" s="1786"/>
      <c r="AV50" s="1786"/>
      <c r="AW50" s="1786"/>
      <c r="AX50" s="1786"/>
      <c r="AY50" s="1786"/>
      <c r="AZ50" s="1786"/>
      <c r="BA50" s="1786"/>
      <c r="BB50" s="1786"/>
      <c r="BC50" s="1786"/>
      <c r="BD50" s="1786"/>
      <c r="BE50" s="1786"/>
      <c r="BF50" s="1786"/>
      <c r="BG50" s="1786"/>
      <c r="BH50" s="1786"/>
      <c r="BI50" s="1786"/>
      <c r="BJ50" s="1786"/>
      <c r="BK50" s="1786"/>
      <c r="BL50" s="1786"/>
      <c r="BM50" s="1786"/>
      <c r="BN50" s="1786"/>
      <c r="BO50" s="1786"/>
      <c r="BP50" s="1786"/>
      <c r="BQ50" s="1786"/>
    </row>
    <row r="51" spans="1:69" x14ac:dyDescent="0.25">
      <c r="A51" s="1787" t="s">
        <v>1833</v>
      </c>
      <c r="B51" s="1786"/>
      <c r="C51" s="1786"/>
      <c r="D51" s="1786"/>
      <c r="E51" s="1786"/>
      <c r="F51" s="1786"/>
      <c r="G51" s="1786"/>
      <c r="H51" s="1786"/>
      <c r="I51" s="1786"/>
      <c r="J51" s="1786"/>
      <c r="K51" s="1786"/>
      <c r="L51" s="1786"/>
      <c r="M51" s="1786"/>
      <c r="N51" s="1786"/>
      <c r="O51" s="1786"/>
      <c r="P51" s="1786"/>
      <c r="Q51" s="1786"/>
      <c r="R51" s="1786"/>
      <c r="S51" s="1786"/>
      <c r="T51" s="1786"/>
      <c r="U51" s="1786"/>
      <c r="V51" s="1786"/>
      <c r="W51" s="1786"/>
      <c r="X51" s="1786"/>
      <c r="Y51" s="1786"/>
      <c r="Z51" s="1786"/>
      <c r="AA51" s="1786"/>
      <c r="AB51" s="1786"/>
      <c r="AC51" s="1786"/>
      <c r="AD51" s="1786">
        <v>0.5</v>
      </c>
      <c r="AE51" s="1786" t="s">
        <v>1766</v>
      </c>
      <c r="AF51" s="1786">
        <v>6530</v>
      </c>
      <c r="AG51" s="1786">
        <v>61</v>
      </c>
      <c r="AH51" s="1786">
        <v>5</v>
      </c>
      <c r="AI51" s="1786">
        <v>30</v>
      </c>
      <c r="AJ51" s="1786"/>
      <c r="AK51" s="1786"/>
      <c r="AL51" s="1786"/>
      <c r="AM51" s="1786"/>
      <c r="AN51" s="1786"/>
      <c r="AO51" s="1786"/>
      <c r="AP51" s="1786"/>
      <c r="AQ51" s="1786"/>
      <c r="AR51" s="1786"/>
      <c r="AS51" s="1786"/>
      <c r="AT51" s="1786"/>
      <c r="AU51" s="1786"/>
      <c r="AV51" s="1786"/>
      <c r="AW51" s="1786"/>
      <c r="AX51" s="1786"/>
      <c r="AY51" s="1786"/>
      <c r="AZ51" s="1786"/>
      <c r="BA51" s="1786"/>
      <c r="BB51" s="1786"/>
      <c r="BC51" s="1786"/>
      <c r="BD51" s="1786"/>
      <c r="BE51" s="1786"/>
      <c r="BF51" s="1786"/>
      <c r="BG51" s="1786"/>
      <c r="BH51" s="1786"/>
      <c r="BI51" s="1786"/>
      <c r="BJ51" s="1786"/>
      <c r="BK51" s="1786"/>
      <c r="BL51" s="1786"/>
      <c r="BM51" s="1786"/>
      <c r="BN51" s="1786"/>
      <c r="BO51" s="1786"/>
      <c r="BP51" s="1786"/>
      <c r="BQ51" s="1786"/>
    </row>
    <row r="52" spans="1:69" x14ac:dyDescent="0.25">
      <c r="A52" s="1787" t="s">
        <v>1832</v>
      </c>
      <c r="B52" s="1786"/>
      <c r="C52" s="1786"/>
      <c r="D52" s="1786"/>
      <c r="E52" s="1786"/>
      <c r="F52" s="1786"/>
      <c r="G52" s="1786"/>
      <c r="H52" s="1786"/>
      <c r="I52" s="1786"/>
      <c r="J52" s="1786"/>
      <c r="K52" s="1786"/>
      <c r="L52" s="1786"/>
      <c r="M52" s="1786"/>
      <c r="N52" s="1786"/>
      <c r="O52" s="1786"/>
      <c r="P52" s="1786"/>
      <c r="Q52" s="1786"/>
      <c r="R52" s="1786"/>
      <c r="S52" s="1786"/>
      <c r="T52" s="1786"/>
      <c r="U52" s="1786"/>
      <c r="V52" s="1786"/>
      <c r="W52" s="1786"/>
      <c r="X52" s="1786"/>
      <c r="Y52" s="1786"/>
      <c r="Z52" s="1786"/>
      <c r="AA52" s="1786"/>
      <c r="AB52" s="1786"/>
      <c r="AC52" s="1786"/>
      <c r="AD52" s="1786">
        <v>0.432</v>
      </c>
      <c r="AE52" s="1786">
        <v>0.2</v>
      </c>
      <c r="AF52" s="1786">
        <v>6520</v>
      </c>
      <c r="AG52" s="1786">
        <v>54</v>
      </c>
      <c r="AH52" s="1786">
        <v>4.32</v>
      </c>
      <c r="AI52" s="1786">
        <v>24.3</v>
      </c>
      <c r="AJ52" s="1786"/>
      <c r="AK52" s="1786"/>
      <c r="AL52" s="1786"/>
      <c r="AM52" s="1786"/>
      <c r="AN52" s="1786"/>
      <c r="AO52" s="1786"/>
      <c r="AP52" s="1786"/>
      <c r="AQ52" s="1786"/>
      <c r="AR52" s="1786"/>
      <c r="AS52" s="1786"/>
      <c r="AT52" s="1786"/>
      <c r="AU52" s="1786"/>
      <c r="AV52" s="1786"/>
      <c r="AW52" s="1786"/>
      <c r="AX52" s="1786"/>
      <c r="AY52" s="1786"/>
      <c r="AZ52" s="1786"/>
      <c r="BA52" s="1786"/>
      <c r="BB52" s="1786"/>
      <c r="BC52" s="1786"/>
      <c r="BD52" s="1786"/>
      <c r="BE52" s="1786"/>
      <c r="BF52" s="1786"/>
      <c r="BG52" s="1786"/>
      <c r="BH52" s="1786"/>
      <c r="BI52" s="1786"/>
      <c r="BJ52" s="1786"/>
      <c r="BK52" s="1786"/>
      <c r="BL52" s="1786"/>
      <c r="BM52" s="1786"/>
      <c r="BN52" s="1786"/>
      <c r="BO52" s="1786"/>
      <c r="BP52" s="1786"/>
      <c r="BQ52" s="1786"/>
    </row>
    <row r="53" spans="1:69" x14ac:dyDescent="0.25">
      <c r="A53" s="1787" t="s">
        <v>1833</v>
      </c>
      <c r="B53" s="1786"/>
      <c r="C53" s="1786"/>
      <c r="D53" s="1786"/>
      <c r="E53" s="1786"/>
      <c r="F53" s="1786"/>
      <c r="G53" s="1786"/>
      <c r="H53" s="1786"/>
      <c r="I53" s="1786"/>
      <c r="J53" s="1786"/>
      <c r="K53" s="1786"/>
      <c r="L53" s="1786"/>
      <c r="M53" s="1786"/>
      <c r="N53" s="1786"/>
      <c r="O53" s="1786"/>
      <c r="P53" s="1786"/>
      <c r="Q53" s="1786"/>
      <c r="R53" s="1786"/>
      <c r="S53" s="1786"/>
      <c r="T53" s="1786"/>
      <c r="U53" s="1786"/>
      <c r="V53" s="1786"/>
      <c r="W53" s="1786"/>
      <c r="X53" s="1786"/>
      <c r="Y53" s="1786"/>
      <c r="Z53" s="1786"/>
      <c r="AA53" s="1786"/>
      <c r="AB53" s="1786"/>
      <c r="AC53" s="1786"/>
      <c r="AD53" s="1786">
        <v>0.8</v>
      </c>
      <c r="AE53" s="1786" t="s">
        <v>1766</v>
      </c>
      <c r="AF53" s="1786">
        <v>6570</v>
      </c>
      <c r="AG53" s="1786">
        <v>59</v>
      </c>
      <c r="AH53" s="1786">
        <v>6</v>
      </c>
      <c r="AI53" s="1786">
        <v>29</v>
      </c>
      <c r="AJ53" s="1786"/>
      <c r="AK53" s="1786"/>
      <c r="AL53" s="1786"/>
      <c r="AM53" s="1786"/>
      <c r="AN53" s="1786"/>
      <c r="AO53" s="1786"/>
      <c r="AP53" s="1786"/>
      <c r="AQ53" s="1786"/>
      <c r="AR53" s="1786"/>
      <c r="AS53" s="1786"/>
      <c r="AT53" s="1786"/>
      <c r="AU53" s="1786"/>
      <c r="AV53" s="1786"/>
      <c r="AW53" s="1786"/>
      <c r="AX53" s="1786"/>
      <c r="AY53" s="1786"/>
      <c r="AZ53" s="1786"/>
      <c r="BA53" s="1786"/>
      <c r="BB53" s="1786"/>
      <c r="BC53" s="1786"/>
      <c r="BD53" s="1786"/>
      <c r="BE53" s="1786"/>
      <c r="BF53" s="1786"/>
      <c r="BG53" s="1786"/>
      <c r="BH53" s="1786"/>
      <c r="BI53" s="1786"/>
      <c r="BJ53" s="1786"/>
      <c r="BK53" s="1786"/>
      <c r="BL53" s="1786"/>
      <c r="BM53" s="1786"/>
      <c r="BN53" s="1786"/>
      <c r="BO53" s="1786"/>
      <c r="BP53" s="1786"/>
      <c r="BQ53" s="1786"/>
    </row>
    <row r="54" spans="1:69" x14ac:dyDescent="0.25">
      <c r="A54" s="1787" t="s">
        <v>1832</v>
      </c>
      <c r="B54" s="1786"/>
      <c r="C54" s="1786"/>
      <c r="D54" s="1786"/>
      <c r="E54" s="1786"/>
      <c r="F54" s="1786"/>
      <c r="G54" s="1786"/>
      <c r="H54" s="1786"/>
      <c r="I54" s="1786"/>
      <c r="J54" s="1786"/>
      <c r="K54" s="1786"/>
      <c r="L54" s="1786"/>
      <c r="M54" s="1786"/>
      <c r="N54" s="1786"/>
      <c r="O54" s="1786"/>
      <c r="P54" s="1786"/>
      <c r="Q54" s="1786"/>
      <c r="R54" s="1786"/>
      <c r="S54" s="1786"/>
      <c r="T54" s="1786"/>
      <c r="U54" s="1786"/>
      <c r="V54" s="1786"/>
      <c r="W54" s="1786"/>
      <c r="X54" s="1786"/>
      <c r="Y54" s="1786"/>
      <c r="Z54" s="1786"/>
      <c r="AA54" s="1786"/>
      <c r="AB54" s="1786"/>
      <c r="AC54" s="1786"/>
      <c r="AD54" s="1786">
        <v>0.432</v>
      </c>
      <c r="AE54" s="1786">
        <v>0.2</v>
      </c>
      <c r="AF54" s="1786">
        <v>6520</v>
      </c>
      <c r="AG54" s="1786">
        <v>54</v>
      </c>
      <c r="AH54" s="1786">
        <v>4.32</v>
      </c>
      <c r="AI54" s="1786">
        <v>24.3</v>
      </c>
      <c r="AJ54" s="1786"/>
      <c r="AK54" s="1786"/>
      <c r="AL54" s="1786"/>
      <c r="AM54" s="1786"/>
      <c r="AN54" s="1786"/>
      <c r="AO54" s="1786"/>
      <c r="AP54" s="1786"/>
      <c r="AQ54" s="1786"/>
      <c r="AR54" s="1786"/>
      <c r="AS54" s="1786"/>
      <c r="AT54" s="1786"/>
      <c r="AU54" s="1786"/>
      <c r="AV54" s="1786"/>
      <c r="AW54" s="1786"/>
      <c r="AX54" s="1786"/>
      <c r="AY54" s="1786"/>
      <c r="AZ54" s="1786"/>
      <c r="BA54" s="1786"/>
      <c r="BB54" s="1786"/>
      <c r="BC54" s="1786"/>
      <c r="BD54" s="1786"/>
      <c r="BE54" s="1786"/>
      <c r="BF54" s="1786"/>
      <c r="BG54" s="1786"/>
      <c r="BH54" s="1786"/>
      <c r="BI54" s="1786"/>
      <c r="BJ54" s="1786"/>
      <c r="BK54" s="1786"/>
      <c r="BL54" s="1786"/>
      <c r="BM54" s="1786"/>
      <c r="BN54" s="1786"/>
      <c r="BO54" s="1786"/>
      <c r="BP54" s="1786"/>
      <c r="BQ54" s="1786"/>
    </row>
    <row r="55" spans="1:69" x14ac:dyDescent="0.25">
      <c r="A55" s="1787" t="s">
        <v>1831</v>
      </c>
      <c r="B55" s="1786"/>
      <c r="C55" s="1786"/>
      <c r="D55" s="1786"/>
      <c r="E55" s="1786" t="s">
        <v>1758</v>
      </c>
      <c r="F55" s="1786"/>
      <c r="G55" s="1786"/>
      <c r="H55" s="1786"/>
      <c r="I55" s="1786"/>
      <c r="J55" s="1786"/>
      <c r="K55" s="1786"/>
      <c r="L55" s="1786"/>
      <c r="M55" s="1786"/>
      <c r="N55" s="1786"/>
      <c r="O55" s="1786"/>
      <c r="P55" s="1786"/>
      <c r="Q55" s="1786"/>
      <c r="R55" s="1786"/>
      <c r="S55" s="1786"/>
      <c r="T55" s="1786"/>
      <c r="U55" s="1786"/>
      <c r="V55" s="1786"/>
      <c r="W55" s="1786"/>
      <c r="X55" s="1786"/>
      <c r="Y55" s="1786"/>
      <c r="Z55" s="1786"/>
      <c r="AA55" s="1786"/>
      <c r="AB55" s="1786"/>
      <c r="AC55" s="1786"/>
      <c r="AD55" s="1786"/>
      <c r="AE55" s="1786"/>
      <c r="AF55" s="1786"/>
      <c r="AG55" s="1786"/>
      <c r="AH55" s="1786"/>
      <c r="AI55" s="1786"/>
      <c r="AJ55" s="1786"/>
      <c r="AK55" s="1786"/>
      <c r="AL55" s="1786"/>
      <c r="AM55" s="1786"/>
      <c r="AN55" s="1786"/>
      <c r="AO55" s="1786"/>
      <c r="AP55" s="1786"/>
      <c r="AQ55" s="1786"/>
      <c r="AR55" s="1786"/>
      <c r="AS55" s="1786"/>
      <c r="AT55" s="1786"/>
      <c r="AU55" s="1786"/>
      <c r="AV55" s="1786"/>
      <c r="AW55" s="1786"/>
      <c r="AX55" s="1786"/>
      <c r="AY55" s="1786"/>
      <c r="AZ55" s="1786"/>
      <c r="BA55" s="1786"/>
      <c r="BB55" s="1786"/>
      <c r="BC55" s="1786"/>
      <c r="BD55" s="1786"/>
      <c r="BE55" s="1786"/>
      <c r="BF55" s="1786"/>
      <c r="BG55" s="1786"/>
      <c r="BH55" s="1786"/>
      <c r="BI55" s="1786"/>
      <c r="BJ55" s="1786"/>
      <c r="BK55" s="1786"/>
      <c r="BL55" s="1786"/>
      <c r="BM55" s="1786"/>
      <c r="BN55" s="1786"/>
      <c r="BO55" s="1786"/>
      <c r="BP55" s="1786"/>
      <c r="BQ55" s="1786"/>
    </row>
    <row r="56" spans="1:69" x14ac:dyDescent="0.25">
      <c r="A56" s="1787" t="s">
        <v>1830</v>
      </c>
      <c r="B56" s="1786"/>
      <c r="C56" s="1786"/>
      <c r="D56" s="1786"/>
      <c r="E56" s="1786"/>
      <c r="F56" s="1786"/>
      <c r="G56" s="1786"/>
      <c r="H56" s="1786"/>
      <c r="I56" s="1786"/>
      <c r="J56" s="1786"/>
      <c r="K56" s="1786"/>
      <c r="L56" s="1786"/>
      <c r="M56" s="1786"/>
      <c r="N56" s="1786"/>
      <c r="O56" s="1786"/>
      <c r="P56" s="1786"/>
      <c r="Q56" s="1786"/>
      <c r="R56" s="1786"/>
      <c r="S56" s="1786"/>
      <c r="T56" s="1786"/>
      <c r="U56" s="1786"/>
      <c r="V56" s="1786"/>
      <c r="W56" s="1786"/>
      <c r="X56" s="1786"/>
      <c r="Y56" s="1786"/>
      <c r="Z56" s="1786"/>
      <c r="AA56" s="1786"/>
      <c r="AB56" s="1786"/>
      <c r="AC56" s="1786"/>
      <c r="AD56" s="1786"/>
      <c r="AE56" s="1786"/>
      <c r="AF56" s="1786"/>
      <c r="AG56" s="1786"/>
      <c r="AH56" s="1786"/>
      <c r="AI56" s="1786"/>
      <c r="AJ56" s="1786"/>
      <c r="AK56" s="1786"/>
      <c r="AL56" s="1786"/>
      <c r="AM56" s="1786"/>
      <c r="AN56" s="1786"/>
      <c r="AO56" s="1786"/>
      <c r="AP56" s="1786"/>
      <c r="AQ56" s="1786"/>
      <c r="AR56" s="1786"/>
      <c r="AS56" s="1786"/>
      <c r="AT56" s="1786"/>
      <c r="AU56" s="1786"/>
      <c r="AV56" s="1786"/>
      <c r="AW56" s="1786"/>
      <c r="AX56" s="1786"/>
      <c r="AY56" s="1786"/>
      <c r="AZ56" s="1786"/>
      <c r="BA56" s="1786"/>
      <c r="BB56" s="1786"/>
      <c r="BC56" s="1786"/>
      <c r="BD56" s="1786"/>
      <c r="BE56" s="1786"/>
      <c r="BF56" s="1786"/>
      <c r="BG56" s="1786"/>
      <c r="BH56" s="1786"/>
      <c r="BI56" s="1786"/>
      <c r="BJ56" s="1786"/>
      <c r="BK56" s="1786"/>
      <c r="BL56" s="1786"/>
      <c r="BM56" s="1786"/>
      <c r="BN56" s="1786"/>
      <c r="BO56" s="1786"/>
      <c r="BP56" s="1786"/>
      <c r="BQ56" s="1786"/>
    </row>
    <row r="57" spans="1:69" x14ac:dyDescent="0.25">
      <c r="A57" s="1787" t="s">
        <v>1831</v>
      </c>
      <c r="B57" s="1786"/>
      <c r="C57" s="1786"/>
      <c r="D57" s="1786"/>
      <c r="E57" s="1786" t="s">
        <v>1758</v>
      </c>
      <c r="F57" s="1786"/>
      <c r="G57" s="1786"/>
      <c r="H57" s="1786"/>
      <c r="I57" s="1786"/>
      <c r="J57" s="1786"/>
      <c r="K57" s="1786"/>
      <c r="L57" s="1786"/>
      <c r="M57" s="1786"/>
      <c r="N57" s="1786"/>
      <c r="O57" s="1786"/>
      <c r="P57" s="1786"/>
      <c r="Q57" s="1786"/>
      <c r="R57" s="1786"/>
      <c r="S57" s="1786"/>
      <c r="T57" s="1786"/>
      <c r="U57" s="1786"/>
      <c r="V57" s="1786"/>
      <c r="W57" s="1786"/>
      <c r="X57" s="1786"/>
      <c r="Y57" s="1786"/>
      <c r="Z57" s="1786"/>
      <c r="AA57" s="1786"/>
      <c r="AB57" s="1786"/>
      <c r="AC57" s="1786"/>
      <c r="AD57" s="1786"/>
      <c r="AE57" s="1786"/>
      <c r="AF57" s="1786"/>
      <c r="AG57" s="1786"/>
      <c r="AH57" s="1786"/>
      <c r="AI57" s="1786"/>
      <c r="AJ57" s="1786"/>
      <c r="AK57" s="1786"/>
      <c r="AL57" s="1786"/>
      <c r="AM57" s="1786"/>
      <c r="AN57" s="1786"/>
      <c r="AO57" s="1786"/>
      <c r="AP57" s="1786"/>
      <c r="AQ57" s="1786"/>
      <c r="AR57" s="1786"/>
      <c r="AS57" s="1786"/>
      <c r="AT57" s="1786"/>
      <c r="AU57" s="1786"/>
      <c r="AV57" s="1786"/>
      <c r="AW57" s="1786"/>
      <c r="AX57" s="1786"/>
      <c r="AY57" s="1786"/>
      <c r="AZ57" s="1786"/>
      <c r="BA57" s="1786"/>
      <c r="BB57" s="1786"/>
      <c r="BC57" s="1786"/>
      <c r="BD57" s="1786"/>
      <c r="BE57" s="1786"/>
      <c r="BF57" s="1786"/>
      <c r="BG57" s="1786"/>
      <c r="BH57" s="1786"/>
      <c r="BI57" s="1786"/>
      <c r="BJ57" s="1786"/>
      <c r="BK57" s="1786"/>
      <c r="BL57" s="1786"/>
      <c r="BM57" s="1786"/>
      <c r="BN57" s="1786"/>
      <c r="BO57" s="1786"/>
      <c r="BP57" s="1786"/>
      <c r="BQ57" s="1786"/>
    </row>
    <row r="58" spans="1:69" x14ac:dyDescent="0.25">
      <c r="A58" s="1787" t="s">
        <v>1830</v>
      </c>
      <c r="B58" s="1786"/>
      <c r="C58" s="1786"/>
      <c r="D58" s="1786"/>
      <c r="E58" s="1786"/>
      <c r="F58" s="1786"/>
      <c r="G58" s="1786"/>
      <c r="H58" s="1786"/>
      <c r="I58" s="1786"/>
      <c r="J58" s="1786"/>
      <c r="K58" s="1786"/>
      <c r="L58" s="1786"/>
      <c r="M58" s="1786"/>
      <c r="N58" s="1786"/>
      <c r="O58" s="1786"/>
      <c r="P58" s="1786"/>
      <c r="Q58" s="1786"/>
      <c r="R58" s="1786"/>
      <c r="S58" s="1786"/>
      <c r="T58" s="1786"/>
      <c r="U58" s="1786"/>
      <c r="V58" s="1786"/>
      <c r="W58" s="1786"/>
      <c r="X58" s="1786"/>
      <c r="Y58" s="1786"/>
      <c r="Z58" s="1786"/>
      <c r="AA58" s="1786"/>
      <c r="AB58" s="1786"/>
      <c r="AC58" s="1786"/>
      <c r="AD58" s="1786"/>
      <c r="AE58" s="1786"/>
      <c r="AF58" s="1786"/>
      <c r="AG58" s="1786"/>
      <c r="AH58" s="1786"/>
      <c r="AI58" s="1786"/>
      <c r="AJ58" s="1786"/>
      <c r="AK58" s="1786"/>
      <c r="AL58" s="1786"/>
      <c r="AM58" s="1786"/>
      <c r="AN58" s="1786"/>
      <c r="AO58" s="1786"/>
      <c r="AP58" s="1786"/>
      <c r="AQ58" s="1786"/>
      <c r="AR58" s="1786"/>
      <c r="AS58" s="1786"/>
      <c r="AT58" s="1786"/>
      <c r="AU58" s="1786"/>
      <c r="AV58" s="1786"/>
      <c r="AW58" s="1786"/>
      <c r="AX58" s="1786"/>
      <c r="AY58" s="1786"/>
      <c r="AZ58" s="1786"/>
      <c r="BA58" s="1786"/>
      <c r="BB58" s="1786"/>
      <c r="BC58" s="1786"/>
      <c r="BD58" s="1786"/>
      <c r="BE58" s="1786"/>
      <c r="BF58" s="1786"/>
      <c r="BG58" s="1786"/>
      <c r="BH58" s="1786"/>
      <c r="BI58" s="1786"/>
      <c r="BJ58" s="1786"/>
      <c r="BK58" s="1786"/>
      <c r="BL58" s="1786"/>
      <c r="BM58" s="1786"/>
      <c r="BN58" s="1786"/>
      <c r="BO58" s="1786"/>
      <c r="BP58" s="1786"/>
      <c r="BQ58" s="1786"/>
    </row>
    <row r="59" spans="1:69" x14ac:dyDescent="0.25">
      <c r="A59" s="1787" t="s">
        <v>1829</v>
      </c>
      <c r="B59" s="1786"/>
      <c r="C59" s="1786"/>
      <c r="D59" s="1786"/>
      <c r="E59" s="1786"/>
      <c r="F59" s="1786"/>
      <c r="G59" s="1786"/>
      <c r="H59" s="1786"/>
      <c r="I59" s="1786"/>
      <c r="J59" s="1786"/>
      <c r="K59" s="1786"/>
      <c r="L59" s="1786"/>
      <c r="M59" s="1786"/>
      <c r="N59" s="1786"/>
      <c r="O59" s="1786"/>
      <c r="P59" s="1786"/>
      <c r="Q59" s="1786"/>
      <c r="R59" s="1786"/>
      <c r="S59" s="1786"/>
      <c r="T59" s="1786"/>
      <c r="U59" s="1786"/>
      <c r="V59" s="1786"/>
      <c r="W59" s="1786"/>
      <c r="X59" s="1786"/>
      <c r="Y59" s="1786"/>
      <c r="Z59" s="1786"/>
      <c r="AA59" s="1786"/>
      <c r="AB59" s="1786"/>
      <c r="AC59" s="1786"/>
      <c r="AD59" s="1786"/>
      <c r="AE59" s="1786"/>
      <c r="AF59" s="1786">
        <v>382</v>
      </c>
      <c r="AG59" s="1786">
        <v>227</v>
      </c>
      <c r="AH59" s="1786" t="s">
        <v>1760</v>
      </c>
      <c r="AI59" s="1786">
        <v>48</v>
      </c>
      <c r="AJ59" s="1786"/>
      <c r="AK59" s="1786"/>
      <c r="AL59" s="1786"/>
      <c r="AM59" s="1786"/>
      <c r="AN59" s="1786"/>
      <c r="AO59" s="1786"/>
      <c r="AP59" s="1786"/>
      <c r="AQ59" s="1786"/>
      <c r="AR59" s="1786"/>
      <c r="AS59" s="1786"/>
      <c r="AT59" s="1786"/>
      <c r="AU59" s="1786"/>
      <c r="AV59" s="1786"/>
      <c r="AW59" s="1786"/>
      <c r="AX59" s="1786"/>
      <c r="AY59" s="1786"/>
      <c r="AZ59" s="1786"/>
      <c r="BA59" s="1786"/>
      <c r="BB59" s="1786"/>
      <c r="BC59" s="1786"/>
      <c r="BD59" s="1786"/>
      <c r="BE59" s="1786"/>
      <c r="BF59" s="1786"/>
      <c r="BG59" s="1786"/>
      <c r="BH59" s="1786"/>
      <c r="BI59" s="1786"/>
      <c r="BJ59" s="1786"/>
      <c r="BK59" s="1786"/>
      <c r="BL59" s="1786"/>
      <c r="BM59" s="1786"/>
      <c r="BN59" s="1786"/>
      <c r="BO59" s="1786"/>
      <c r="BP59" s="1786"/>
      <c r="BQ59" s="1786"/>
    </row>
    <row r="60" spans="1:69" x14ac:dyDescent="0.25">
      <c r="A60" s="1787" t="s">
        <v>1828</v>
      </c>
      <c r="B60" s="1786"/>
      <c r="C60" s="1786"/>
      <c r="D60" s="1786"/>
      <c r="E60" s="1786"/>
      <c r="F60" s="1786"/>
      <c r="G60" s="1786"/>
      <c r="H60" s="1786"/>
      <c r="I60" s="1786"/>
      <c r="J60" s="1786"/>
      <c r="K60" s="1786"/>
      <c r="L60" s="1786"/>
      <c r="M60" s="1786"/>
      <c r="N60" s="1786"/>
      <c r="O60" s="1786"/>
      <c r="P60" s="1786"/>
      <c r="Q60" s="1786"/>
      <c r="R60" s="1786"/>
      <c r="S60" s="1786"/>
      <c r="T60" s="1786"/>
      <c r="U60" s="1786"/>
      <c r="V60" s="1786"/>
      <c r="W60" s="1786"/>
      <c r="X60" s="1786"/>
      <c r="Y60" s="1786"/>
      <c r="Z60" s="1786"/>
      <c r="AA60" s="1786"/>
      <c r="AB60" s="1786"/>
      <c r="AC60" s="1786"/>
      <c r="AD60" s="1786"/>
      <c r="AE60" s="1786"/>
      <c r="AF60" s="1786">
        <v>371</v>
      </c>
      <c r="AG60" s="1786">
        <v>231</v>
      </c>
      <c r="AH60" s="1786">
        <v>2.5</v>
      </c>
      <c r="AI60" s="1786">
        <v>45.7</v>
      </c>
      <c r="AJ60" s="1786"/>
      <c r="AK60" s="1786"/>
      <c r="AL60" s="1786"/>
      <c r="AM60" s="1786"/>
      <c r="AN60" s="1786"/>
      <c r="AO60" s="1786"/>
      <c r="AP60" s="1786"/>
      <c r="AQ60" s="1786"/>
      <c r="AR60" s="1786"/>
      <c r="AS60" s="1786"/>
      <c r="AT60" s="1786"/>
      <c r="AU60" s="1786"/>
      <c r="AV60" s="1786"/>
      <c r="AW60" s="1786"/>
      <c r="AX60" s="1786"/>
      <c r="AY60" s="1786"/>
      <c r="AZ60" s="1786"/>
      <c r="BA60" s="1786"/>
      <c r="BB60" s="1786"/>
      <c r="BC60" s="1786"/>
      <c r="BD60" s="1786"/>
      <c r="BE60" s="1786"/>
      <c r="BF60" s="1786"/>
      <c r="BG60" s="1786"/>
      <c r="BH60" s="1786"/>
      <c r="BI60" s="1786"/>
      <c r="BJ60" s="1786"/>
      <c r="BK60" s="1786"/>
      <c r="BL60" s="1786"/>
      <c r="BM60" s="1786"/>
      <c r="BN60" s="1786"/>
      <c r="BO60" s="1786"/>
      <c r="BP60" s="1786"/>
      <c r="BQ60" s="1786"/>
    </row>
    <row r="61" spans="1:69" x14ac:dyDescent="0.25">
      <c r="A61" s="1787" t="s">
        <v>1829</v>
      </c>
      <c r="B61" s="1786"/>
      <c r="C61" s="1786"/>
      <c r="D61" s="1786"/>
      <c r="E61" s="1786"/>
      <c r="F61" s="1786"/>
      <c r="G61" s="1786"/>
      <c r="H61" s="1786"/>
      <c r="I61" s="1786"/>
      <c r="J61" s="1786"/>
      <c r="K61" s="1786"/>
      <c r="L61" s="1786"/>
      <c r="M61" s="1786"/>
      <c r="N61" s="1786"/>
      <c r="O61" s="1786"/>
      <c r="P61" s="1786"/>
      <c r="Q61" s="1786"/>
      <c r="R61" s="1786"/>
      <c r="S61" s="1786"/>
      <c r="T61" s="1786"/>
      <c r="U61" s="1786"/>
      <c r="V61" s="1786"/>
      <c r="W61" s="1786"/>
      <c r="X61" s="1786"/>
      <c r="Y61" s="1786"/>
      <c r="Z61" s="1786"/>
      <c r="AA61" s="1786"/>
      <c r="AB61" s="1786"/>
      <c r="AC61" s="1786"/>
      <c r="AD61" s="1786"/>
      <c r="AE61" s="1786"/>
      <c r="AF61" s="1786">
        <v>377</v>
      </c>
      <c r="AG61" s="1786">
        <v>233</v>
      </c>
      <c r="AH61" s="1786" t="s">
        <v>1760</v>
      </c>
      <c r="AI61" s="1786">
        <v>45</v>
      </c>
      <c r="AJ61" s="1786"/>
      <c r="AK61" s="1786"/>
      <c r="AL61" s="1786"/>
      <c r="AM61" s="1786"/>
      <c r="AN61" s="1786"/>
      <c r="AO61" s="1786"/>
      <c r="AP61" s="1786"/>
      <c r="AQ61" s="1786"/>
      <c r="AR61" s="1786"/>
      <c r="AS61" s="1786"/>
      <c r="AT61" s="1786"/>
      <c r="AU61" s="1786"/>
      <c r="AV61" s="1786"/>
      <c r="AW61" s="1786"/>
      <c r="AX61" s="1786"/>
      <c r="AY61" s="1786"/>
      <c r="AZ61" s="1786"/>
      <c r="BA61" s="1786"/>
      <c r="BB61" s="1786"/>
      <c r="BC61" s="1786"/>
      <c r="BD61" s="1786"/>
      <c r="BE61" s="1786"/>
      <c r="BF61" s="1786"/>
      <c r="BG61" s="1786"/>
      <c r="BH61" s="1786"/>
      <c r="BI61" s="1786"/>
      <c r="BJ61" s="1786"/>
      <c r="BK61" s="1786"/>
      <c r="BL61" s="1786"/>
      <c r="BM61" s="1786"/>
      <c r="BN61" s="1786"/>
      <c r="BO61" s="1786"/>
      <c r="BP61" s="1786"/>
      <c r="BQ61" s="1786"/>
    </row>
    <row r="62" spans="1:69" x14ac:dyDescent="0.25">
      <c r="A62" s="1787" t="s">
        <v>1828</v>
      </c>
      <c r="B62" s="1786"/>
      <c r="C62" s="1786"/>
      <c r="D62" s="1786"/>
      <c r="E62" s="1786"/>
      <c r="F62" s="1786"/>
      <c r="G62" s="1786"/>
      <c r="H62" s="1786"/>
      <c r="I62" s="1786"/>
      <c r="J62" s="1786"/>
      <c r="K62" s="1786"/>
      <c r="L62" s="1786"/>
      <c r="M62" s="1786"/>
      <c r="N62" s="1786"/>
      <c r="O62" s="1786"/>
      <c r="P62" s="1786"/>
      <c r="Q62" s="1786"/>
      <c r="R62" s="1786"/>
      <c r="S62" s="1786"/>
      <c r="T62" s="1786"/>
      <c r="U62" s="1786"/>
      <c r="V62" s="1786"/>
      <c r="W62" s="1786"/>
      <c r="X62" s="1786"/>
      <c r="Y62" s="1786"/>
      <c r="Z62" s="1786"/>
      <c r="AA62" s="1786"/>
      <c r="AB62" s="1786"/>
      <c r="AC62" s="1786"/>
      <c r="AD62" s="1786"/>
      <c r="AE62" s="1786"/>
      <c r="AF62" s="1786">
        <v>371</v>
      </c>
      <c r="AG62" s="1786">
        <v>231</v>
      </c>
      <c r="AH62" s="1786">
        <v>2.5</v>
      </c>
      <c r="AI62" s="1786">
        <v>45.7</v>
      </c>
      <c r="AJ62" s="1786"/>
      <c r="AK62" s="1786"/>
      <c r="AL62" s="1786"/>
      <c r="AM62" s="1786"/>
      <c r="AN62" s="1786"/>
      <c r="AO62" s="1786"/>
      <c r="AP62" s="1786"/>
      <c r="AQ62" s="1786"/>
      <c r="AR62" s="1786"/>
      <c r="AS62" s="1786"/>
      <c r="AT62" s="1786"/>
      <c r="AU62" s="1786"/>
      <c r="AV62" s="1786"/>
      <c r="AW62" s="1786"/>
      <c r="AX62" s="1786"/>
      <c r="AY62" s="1786"/>
      <c r="AZ62" s="1786"/>
      <c r="BA62" s="1786"/>
      <c r="BB62" s="1786"/>
      <c r="BC62" s="1786"/>
      <c r="BD62" s="1786"/>
      <c r="BE62" s="1786"/>
      <c r="BF62" s="1786"/>
      <c r="BG62" s="1786"/>
      <c r="BH62" s="1786"/>
      <c r="BI62" s="1786"/>
      <c r="BJ62" s="1786"/>
      <c r="BK62" s="1786"/>
      <c r="BL62" s="1786"/>
      <c r="BM62" s="1786"/>
      <c r="BN62" s="1786"/>
      <c r="BO62" s="1786"/>
      <c r="BP62" s="1786"/>
      <c r="BQ62" s="1786"/>
    </row>
    <row r="63" spans="1:69" x14ac:dyDescent="0.25">
      <c r="A63" s="1787" t="s">
        <v>1827</v>
      </c>
      <c r="B63" s="1786"/>
      <c r="C63" s="1786"/>
      <c r="D63" s="1786"/>
      <c r="E63" s="1786"/>
      <c r="F63" s="1786"/>
      <c r="G63" s="1786"/>
      <c r="H63" s="1786"/>
      <c r="I63" s="1786">
        <v>429</v>
      </c>
      <c r="J63" s="1786"/>
      <c r="K63" s="1786"/>
      <c r="L63" s="1786">
        <v>490</v>
      </c>
      <c r="M63" s="1786">
        <v>1.1000000000000001</v>
      </c>
      <c r="N63" s="1786">
        <v>101</v>
      </c>
      <c r="O63" s="1786"/>
      <c r="P63" s="1786" t="s">
        <v>1826</v>
      </c>
      <c r="Q63" s="1786" t="s">
        <v>1826</v>
      </c>
      <c r="R63" s="1786"/>
      <c r="S63" s="1786">
        <v>504</v>
      </c>
      <c r="T63" s="1786"/>
      <c r="U63" s="1786"/>
      <c r="V63" s="1786"/>
      <c r="W63" s="1786"/>
      <c r="X63" s="1786">
        <v>746</v>
      </c>
      <c r="Y63" s="1786">
        <v>112</v>
      </c>
      <c r="Z63" s="1786">
        <v>143</v>
      </c>
      <c r="AA63" s="1786"/>
      <c r="AB63" s="1786">
        <v>5560</v>
      </c>
      <c r="AC63" s="1786"/>
      <c r="AD63" s="1786"/>
      <c r="AE63" s="1786"/>
      <c r="AF63" s="1786"/>
      <c r="AG63" s="1786"/>
      <c r="AH63" s="1786"/>
      <c r="AI63" s="1786"/>
      <c r="AJ63" s="1786"/>
      <c r="AK63" s="1786"/>
      <c r="AL63" s="1786"/>
      <c r="AM63" s="1786"/>
      <c r="AN63" s="1786"/>
      <c r="AO63" s="1786"/>
      <c r="AP63" s="1786"/>
      <c r="AQ63" s="1786"/>
      <c r="AR63" s="1786"/>
      <c r="AS63" s="1786"/>
      <c r="AT63" s="1786"/>
      <c r="AU63" s="1786"/>
      <c r="AV63" s="1786"/>
      <c r="AW63" s="1786"/>
      <c r="AX63" s="1786"/>
      <c r="AY63" s="1786"/>
      <c r="AZ63" s="1786"/>
      <c r="BA63" s="1786"/>
      <c r="BB63" s="1786"/>
      <c r="BC63" s="1786">
        <v>1700</v>
      </c>
      <c r="BD63" s="1786" t="s">
        <v>1825</v>
      </c>
      <c r="BE63" s="1786">
        <v>438</v>
      </c>
      <c r="BF63" s="1786">
        <v>1480</v>
      </c>
      <c r="BG63" s="1786">
        <v>398</v>
      </c>
      <c r="BH63" s="1786">
        <v>24.4</v>
      </c>
      <c r="BI63" s="1786">
        <v>429</v>
      </c>
      <c r="BJ63" s="1786">
        <v>113</v>
      </c>
      <c r="BK63" s="1786">
        <v>900</v>
      </c>
      <c r="BL63" s="1786">
        <v>214</v>
      </c>
      <c r="BM63" s="1786">
        <v>727</v>
      </c>
      <c r="BN63" s="1786">
        <v>112</v>
      </c>
      <c r="BO63" s="1786">
        <v>716</v>
      </c>
      <c r="BP63" s="1786"/>
      <c r="BQ63" s="1786"/>
    </row>
    <row r="64" spans="1:69" x14ac:dyDescent="0.25">
      <c r="A64" s="1787" t="s">
        <v>1824</v>
      </c>
      <c r="B64" s="1786"/>
      <c r="C64" s="1786"/>
      <c r="D64" s="1786"/>
      <c r="E64" s="1786"/>
      <c r="F64" s="1786"/>
      <c r="G64" s="1786"/>
      <c r="H64" s="1786"/>
      <c r="I64" s="1786">
        <v>433</v>
      </c>
      <c r="J64" s="1786"/>
      <c r="K64" s="1786"/>
      <c r="L64" s="1786">
        <v>498</v>
      </c>
      <c r="M64" s="1786">
        <v>1.07</v>
      </c>
      <c r="N64" s="1786">
        <v>100.1</v>
      </c>
      <c r="O64" s="1786"/>
      <c r="P64" s="1786">
        <v>1050</v>
      </c>
      <c r="Q64" s="1786">
        <v>4050</v>
      </c>
      <c r="R64" s="1786"/>
      <c r="S64" s="1786">
        <v>479</v>
      </c>
      <c r="T64" s="1786"/>
      <c r="U64" s="1786"/>
      <c r="V64" s="1786"/>
      <c r="W64" s="1786"/>
      <c r="X64" s="1786">
        <v>719</v>
      </c>
      <c r="Y64" s="1786">
        <v>106</v>
      </c>
      <c r="Z64" s="1786">
        <v>137</v>
      </c>
      <c r="AA64" s="1786"/>
      <c r="AB64" s="1786">
        <v>5480</v>
      </c>
      <c r="AC64" s="1786"/>
      <c r="AD64" s="1786"/>
      <c r="AE64" s="1786"/>
      <c r="AF64" s="1786"/>
      <c r="AG64" s="1786"/>
      <c r="AH64" s="1786"/>
      <c r="AI64" s="1786"/>
      <c r="AJ64" s="1786"/>
      <c r="AK64" s="1786"/>
      <c r="AL64" s="1786"/>
      <c r="AM64" s="1786"/>
      <c r="AN64" s="1786"/>
      <c r="AO64" s="1786"/>
      <c r="AP64" s="1786"/>
      <c r="AQ64" s="1786"/>
      <c r="AR64" s="1786"/>
      <c r="AS64" s="1786"/>
      <c r="AT64" s="1786"/>
      <c r="AU64" s="1786"/>
      <c r="AV64" s="1786"/>
      <c r="AW64" s="1786"/>
      <c r="AX64" s="1786"/>
      <c r="AY64" s="1786"/>
      <c r="AZ64" s="1786"/>
      <c r="BA64" s="1786"/>
      <c r="BB64" s="1786"/>
      <c r="BC64" s="1786">
        <v>1661</v>
      </c>
      <c r="BD64" s="1786">
        <v>3960</v>
      </c>
      <c r="BE64" s="1786">
        <v>435</v>
      </c>
      <c r="BF64" s="1786">
        <v>1456</v>
      </c>
      <c r="BG64" s="1786">
        <v>381</v>
      </c>
      <c r="BH64" s="1786">
        <v>23.5</v>
      </c>
      <c r="BI64" s="1786">
        <v>433</v>
      </c>
      <c r="BJ64" s="1786">
        <v>106</v>
      </c>
      <c r="BK64" s="1786">
        <v>847</v>
      </c>
      <c r="BL64" s="1786">
        <v>208</v>
      </c>
      <c r="BM64" s="1786">
        <v>701</v>
      </c>
      <c r="BN64" s="1786">
        <v>106</v>
      </c>
      <c r="BO64" s="1786">
        <v>678</v>
      </c>
      <c r="BP64" s="1786"/>
      <c r="BQ64" s="1786"/>
    </row>
    <row r="65" spans="1:69" x14ac:dyDescent="0.25">
      <c r="A65" s="1787" t="s">
        <v>1890</v>
      </c>
      <c r="B65" s="1786"/>
      <c r="C65" s="1786"/>
      <c r="D65" s="1786"/>
      <c r="E65" s="1786"/>
      <c r="F65" s="1786"/>
      <c r="G65" s="1786"/>
      <c r="H65" s="1786"/>
      <c r="I65" s="1786"/>
      <c r="J65" s="1786"/>
      <c r="K65" s="1786"/>
      <c r="L65" s="1786"/>
      <c r="M65" s="1786"/>
      <c r="N65" s="1786"/>
      <c r="O65" s="1786"/>
      <c r="P65" s="1786"/>
      <c r="Q65" s="1786"/>
      <c r="R65" s="1786"/>
      <c r="S65" s="1786"/>
      <c r="T65" s="1786"/>
      <c r="U65" s="1786"/>
      <c r="V65" s="1786"/>
      <c r="W65" s="1786"/>
      <c r="X65" s="1786"/>
      <c r="Y65" s="1786"/>
      <c r="Z65" s="1786"/>
      <c r="AA65" s="1786"/>
      <c r="AB65" s="1786"/>
      <c r="AC65" s="1786"/>
      <c r="AD65" s="1786"/>
      <c r="AE65" s="1786"/>
      <c r="AF65" s="1786"/>
      <c r="AG65" s="1786"/>
      <c r="AH65" s="1786"/>
      <c r="AI65" s="1786"/>
      <c r="AJ65" s="1786"/>
      <c r="AK65" s="1786">
        <v>425</v>
      </c>
      <c r="AL65" s="1786">
        <v>33.4</v>
      </c>
      <c r="AM65" s="1786"/>
      <c r="AN65" s="1786"/>
      <c r="AO65" s="1786">
        <v>2</v>
      </c>
      <c r="AP65" s="1786"/>
      <c r="AQ65" s="1786"/>
      <c r="AR65" s="1786"/>
      <c r="AS65" s="1786"/>
      <c r="AT65" s="1786"/>
      <c r="AU65" s="1786"/>
      <c r="AV65" s="1786"/>
      <c r="AW65" s="1786"/>
      <c r="AX65" s="1786"/>
      <c r="AY65" s="1786"/>
      <c r="AZ65" s="1786"/>
      <c r="BA65" s="1786"/>
      <c r="BB65" s="1786"/>
      <c r="BC65" s="1786"/>
      <c r="BD65" s="1786"/>
      <c r="BE65" s="1786"/>
      <c r="BF65" s="1786"/>
      <c r="BG65" s="1786"/>
      <c r="BH65" s="1786"/>
      <c r="BI65" s="1786"/>
      <c r="BJ65" s="1786"/>
      <c r="BK65" s="1786"/>
      <c r="BL65" s="1786"/>
      <c r="BM65" s="1786"/>
      <c r="BN65" s="1786"/>
      <c r="BO65" s="1786"/>
      <c r="BP65" s="1786"/>
      <c r="BQ65" s="1786"/>
    </row>
    <row r="66" spans="1:69" x14ac:dyDescent="0.25">
      <c r="A66" s="1787" t="s">
        <v>1889</v>
      </c>
      <c r="B66" s="1786"/>
      <c r="C66" s="1786"/>
      <c r="D66" s="1786"/>
      <c r="E66" s="1786"/>
      <c r="F66" s="1786"/>
      <c r="G66" s="1786"/>
      <c r="H66" s="1786"/>
      <c r="I66" s="1786"/>
      <c r="J66" s="1786"/>
      <c r="K66" s="1786"/>
      <c r="L66" s="1786"/>
      <c r="M66" s="1786"/>
      <c r="N66" s="1786"/>
      <c r="O66" s="1786"/>
      <c r="P66" s="1786"/>
      <c r="Q66" s="1786"/>
      <c r="R66" s="1786"/>
      <c r="S66" s="1786"/>
      <c r="T66" s="1786"/>
      <c r="U66" s="1786"/>
      <c r="V66" s="1786"/>
      <c r="W66" s="1786"/>
      <c r="X66" s="1786"/>
      <c r="Y66" s="1786"/>
      <c r="Z66" s="1786"/>
      <c r="AA66" s="1786"/>
      <c r="AB66" s="1786"/>
      <c r="AC66" s="1786"/>
      <c r="AD66" s="1786"/>
      <c r="AE66" s="1786"/>
      <c r="AF66" s="1786"/>
      <c r="AG66" s="1786"/>
      <c r="AH66" s="1786"/>
      <c r="AI66" s="1786"/>
      <c r="AJ66" s="1786"/>
      <c r="AK66" s="1786">
        <v>391</v>
      </c>
      <c r="AL66" s="1786">
        <v>36.200000000000003</v>
      </c>
      <c r="AM66" s="1786"/>
      <c r="AN66" s="1786"/>
      <c r="AO66" s="1786">
        <v>1.96</v>
      </c>
      <c r="AP66" s="1786"/>
      <c r="AQ66" s="1786"/>
      <c r="AR66" s="1786"/>
      <c r="AS66" s="1786"/>
      <c r="AT66" s="1786"/>
      <c r="AU66" s="1786"/>
      <c r="AV66" s="1786"/>
      <c r="AW66" s="1786"/>
      <c r="AX66" s="1786"/>
      <c r="AY66" s="1786"/>
      <c r="AZ66" s="1786"/>
      <c r="BA66" s="1786"/>
      <c r="BB66" s="1786"/>
      <c r="BC66" s="1786"/>
      <c r="BD66" s="1786"/>
      <c r="BE66" s="1786"/>
      <c r="BF66" s="1786"/>
      <c r="BG66" s="1786"/>
      <c r="BH66" s="1786"/>
      <c r="BI66" s="1786"/>
      <c r="BJ66" s="1786"/>
      <c r="BK66" s="1786"/>
      <c r="BL66" s="1786"/>
      <c r="BM66" s="1786"/>
      <c r="BN66" s="1786"/>
      <c r="BO66" s="1786"/>
      <c r="BP66" s="1786"/>
      <c r="BQ66" s="1786"/>
    </row>
    <row r="67" spans="1:69" x14ac:dyDescent="0.25">
      <c r="A67" s="1787" t="s">
        <v>1823</v>
      </c>
      <c r="B67" s="1786"/>
      <c r="C67" s="1786"/>
      <c r="D67" s="1786"/>
      <c r="E67" s="1786"/>
      <c r="F67" s="1786"/>
      <c r="G67" s="1786"/>
      <c r="H67" s="1786"/>
      <c r="I67" s="1786"/>
      <c r="J67" s="1786"/>
      <c r="K67" s="1786"/>
      <c r="L67" s="1786"/>
      <c r="M67" s="1786"/>
      <c r="N67" s="1786"/>
      <c r="O67" s="1786"/>
      <c r="P67" s="1786"/>
      <c r="Q67" s="1786"/>
      <c r="R67" s="1786"/>
      <c r="S67" s="1786"/>
      <c r="T67" s="1786"/>
      <c r="U67" s="1786"/>
      <c r="V67" s="1786"/>
      <c r="W67" s="1786"/>
      <c r="X67" s="1786"/>
      <c r="Y67" s="1786"/>
      <c r="Z67" s="1786"/>
      <c r="AA67" s="1786"/>
      <c r="AB67" s="1786"/>
      <c r="AC67" s="1786"/>
      <c r="AD67" s="1786">
        <v>11.5</v>
      </c>
      <c r="AE67" s="1786"/>
      <c r="AF67" s="1786" t="s">
        <v>1802</v>
      </c>
      <c r="AG67" s="1786"/>
      <c r="AH67" s="1786"/>
      <c r="AI67" s="1786">
        <v>453</v>
      </c>
      <c r="AJ67" s="1786"/>
      <c r="AK67" s="1786"/>
      <c r="AL67" s="1786"/>
      <c r="AM67" s="1786"/>
      <c r="AN67" s="1786"/>
      <c r="AO67" s="1786"/>
      <c r="AP67" s="1786"/>
      <c r="AQ67" s="1786"/>
      <c r="AR67" s="1786"/>
      <c r="AS67" s="1786"/>
      <c r="AT67" s="1786"/>
      <c r="AU67" s="1786"/>
      <c r="AV67" s="1786"/>
      <c r="AW67" s="1786"/>
      <c r="AX67" s="1786"/>
      <c r="AY67" s="1786"/>
      <c r="AZ67" s="1786"/>
      <c r="BA67" s="1786"/>
      <c r="BB67" s="1786"/>
      <c r="BC67" s="1786"/>
      <c r="BD67" s="1786"/>
      <c r="BE67" s="1786"/>
      <c r="BF67" s="1786"/>
      <c r="BG67" s="1786"/>
      <c r="BH67" s="1786"/>
      <c r="BI67" s="1786"/>
      <c r="BJ67" s="1786"/>
      <c r="BK67" s="1786"/>
      <c r="BL67" s="1786"/>
      <c r="BM67" s="1786"/>
      <c r="BN67" s="1786"/>
      <c r="BO67" s="1786"/>
      <c r="BP67" s="1786"/>
      <c r="BQ67" s="1786"/>
    </row>
    <row r="68" spans="1:69" x14ac:dyDescent="0.25">
      <c r="A68" s="1787" t="s">
        <v>1822</v>
      </c>
      <c r="B68" s="1786"/>
      <c r="C68" s="1786"/>
      <c r="D68" s="1786"/>
      <c r="E68" s="1786"/>
      <c r="F68" s="1786"/>
      <c r="G68" s="1786"/>
      <c r="H68" s="1786"/>
      <c r="I68" s="1786"/>
      <c r="J68" s="1786"/>
      <c r="K68" s="1786"/>
      <c r="L68" s="1786"/>
      <c r="M68" s="1786"/>
      <c r="N68" s="1786"/>
      <c r="O68" s="1786"/>
      <c r="P68" s="1786"/>
      <c r="Q68" s="1786"/>
      <c r="R68" s="1786"/>
      <c r="S68" s="1786"/>
      <c r="T68" s="1786"/>
      <c r="U68" s="1786"/>
      <c r="V68" s="1786"/>
      <c r="W68" s="1786"/>
      <c r="X68" s="1786"/>
      <c r="Y68" s="1786"/>
      <c r="Z68" s="1786"/>
      <c r="AA68" s="1786"/>
      <c r="AB68" s="1786"/>
      <c r="AC68" s="1786"/>
      <c r="AD68" s="1786">
        <v>11.5</v>
      </c>
      <c r="AE68" s="1786"/>
      <c r="AF68" s="1786">
        <v>39300</v>
      </c>
      <c r="AG68" s="1786"/>
      <c r="AH68" s="1786"/>
      <c r="AI68" s="1786">
        <v>457</v>
      </c>
      <c r="AJ68" s="1786"/>
      <c r="AK68" s="1786"/>
      <c r="AL68" s="1786"/>
      <c r="AM68" s="1786"/>
      <c r="AN68" s="1786"/>
      <c r="AO68" s="1786"/>
      <c r="AP68" s="1786"/>
      <c r="AQ68" s="1786"/>
      <c r="AR68" s="1786"/>
      <c r="AS68" s="1786"/>
      <c r="AT68" s="1786"/>
      <c r="AU68" s="1786"/>
      <c r="AV68" s="1786"/>
      <c r="AW68" s="1786"/>
      <c r="AX68" s="1786"/>
      <c r="AY68" s="1786"/>
      <c r="AZ68" s="1786"/>
      <c r="BA68" s="1786"/>
      <c r="BB68" s="1786"/>
      <c r="BC68" s="1786"/>
      <c r="BD68" s="1786"/>
      <c r="BE68" s="1786"/>
      <c r="BF68" s="1786"/>
      <c r="BG68" s="1786"/>
      <c r="BH68" s="1786"/>
      <c r="BI68" s="1786"/>
      <c r="BJ68" s="1786"/>
      <c r="BK68" s="1786"/>
      <c r="BL68" s="1786"/>
      <c r="BM68" s="1786"/>
      <c r="BN68" s="1786"/>
      <c r="BO68" s="1786"/>
      <c r="BP68" s="1786"/>
      <c r="BQ68" s="1786"/>
    </row>
    <row r="69" spans="1:69" x14ac:dyDescent="0.25">
      <c r="A69" s="1787" t="s">
        <v>1823</v>
      </c>
      <c r="B69" s="1786"/>
      <c r="C69" s="1786"/>
      <c r="D69" s="1786"/>
      <c r="E69" s="1786"/>
      <c r="F69" s="1786"/>
      <c r="G69" s="1786"/>
      <c r="H69" s="1786"/>
      <c r="I69" s="1786"/>
      <c r="J69" s="1786"/>
      <c r="K69" s="1786"/>
      <c r="L69" s="1786"/>
      <c r="M69" s="1786"/>
      <c r="N69" s="1786"/>
      <c r="O69" s="1786"/>
      <c r="P69" s="1786"/>
      <c r="Q69" s="1786"/>
      <c r="R69" s="1786"/>
      <c r="S69" s="1786"/>
      <c r="T69" s="1786"/>
      <c r="U69" s="1786"/>
      <c r="V69" s="1786"/>
      <c r="W69" s="1786"/>
      <c r="X69" s="1786"/>
      <c r="Y69" s="1786"/>
      <c r="Z69" s="1786"/>
      <c r="AA69" s="1786"/>
      <c r="AB69" s="1786"/>
      <c r="AC69" s="1786"/>
      <c r="AD69" s="1786">
        <v>11.5</v>
      </c>
      <c r="AE69" s="1786"/>
      <c r="AF69" s="1786" t="s">
        <v>1802</v>
      </c>
      <c r="AG69" s="1786"/>
      <c r="AH69" s="1786"/>
      <c r="AI69" s="1786">
        <v>445</v>
      </c>
      <c r="AJ69" s="1786"/>
      <c r="AK69" s="1786"/>
      <c r="AL69" s="1786"/>
      <c r="AM69" s="1786"/>
      <c r="AN69" s="1786"/>
      <c r="AO69" s="1786"/>
      <c r="AP69" s="1786"/>
      <c r="AQ69" s="1786"/>
      <c r="AR69" s="1786"/>
      <c r="AS69" s="1786"/>
      <c r="AT69" s="1786"/>
      <c r="AU69" s="1786"/>
      <c r="AV69" s="1786"/>
      <c r="AW69" s="1786"/>
      <c r="AX69" s="1786"/>
      <c r="AY69" s="1786"/>
      <c r="AZ69" s="1786"/>
      <c r="BA69" s="1786"/>
      <c r="BB69" s="1786"/>
      <c r="BC69" s="1786"/>
      <c r="BD69" s="1786"/>
      <c r="BE69" s="1786"/>
      <c r="BF69" s="1786"/>
      <c r="BG69" s="1786"/>
      <c r="BH69" s="1786"/>
      <c r="BI69" s="1786"/>
      <c r="BJ69" s="1786"/>
      <c r="BK69" s="1786"/>
      <c r="BL69" s="1786"/>
      <c r="BM69" s="1786"/>
      <c r="BN69" s="1786"/>
      <c r="BO69" s="1786"/>
      <c r="BP69" s="1786"/>
      <c r="BQ69" s="1786"/>
    </row>
    <row r="70" spans="1:69" x14ac:dyDescent="0.25">
      <c r="A70" s="1787" t="s">
        <v>1822</v>
      </c>
      <c r="B70" s="1786"/>
      <c r="C70" s="1786"/>
      <c r="D70" s="1786"/>
      <c r="E70" s="1786"/>
      <c r="F70" s="1786"/>
      <c r="G70" s="1786"/>
      <c r="H70" s="1786"/>
      <c r="I70" s="1786"/>
      <c r="J70" s="1786"/>
      <c r="K70" s="1786"/>
      <c r="L70" s="1786"/>
      <c r="M70" s="1786"/>
      <c r="N70" s="1786"/>
      <c r="O70" s="1786"/>
      <c r="P70" s="1786"/>
      <c r="Q70" s="1786"/>
      <c r="R70" s="1786"/>
      <c r="S70" s="1786"/>
      <c r="T70" s="1786"/>
      <c r="U70" s="1786"/>
      <c r="V70" s="1786"/>
      <c r="W70" s="1786"/>
      <c r="X70" s="1786"/>
      <c r="Y70" s="1786"/>
      <c r="Z70" s="1786"/>
      <c r="AA70" s="1786"/>
      <c r="AB70" s="1786"/>
      <c r="AC70" s="1786"/>
      <c r="AD70" s="1786">
        <v>11.5</v>
      </c>
      <c r="AE70" s="1786"/>
      <c r="AF70" s="1786">
        <v>39300</v>
      </c>
      <c r="AG70" s="1786"/>
      <c r="AH70" s="1786"/>
      <c r="AI70" s="1786">
        <v>457</v>
      </c>
      <c r="AJ70" s="1786"/>
      <c r="AK70" s="1786"/>
      <c r="AL70" s="1786"/>
      <c r="AM70" s="1786"/>
      <c r="AN70" s="1786"/>
      <c r="AO70" s="1786"/>
      <c r="AP70" s="1786"/>
      <c r="AQ70" s="1786"/>
      <c r="AR70" s="1786"/>
      <c r="AS70" s="1786"/>
      <c r="AT70" s="1786"/>
      <c r="AU70" s="1786"/>
      <c r="AV70" s="1786"/>
      <c r="AW70" s="1786"/>
      <c r="AX70" s="1786"/>
      <c r="AY70" s="1786"/>
      <c r="AZ70" s="1786"/>
      <c r="BA70" s="1786"/>
      <c r="BB70" s="1786"/>
      <c r="BC70" s="1786"/>
      <c r="BD70" s="1786"/>
      <c r="BE70" s="1786"/>
      <c r="BF70" s="1786"/>
      <c r="BG70" s="1786"/>
      <c r="BH70" s="1786"/>
      <c r="BI70" s="1786"/>
      <c r="BJ70" s="1786"/>
      <c r="BK70" s="1786"/>
      <c r="BL70" s="1786"/>
      <c r="BM70" s="1786"/>
      <c r="BN70" s="1786"/>
      <c r="BO70" s="1786"/>
      <c r="BP70" s="1786"/>
      <c r="BQ70" s="1786"/>
    </row>
    <row r="71" spans="1:69" x14ac:dyDescent="0.25">
      <c r="A71" s="1787" t="s">
        <v>1888</v>
      </c>
      <c r="B71" s="1786"/>
      <c r="C71" s="1786"/>
      <c r="D71" s="1786"/>
      <c r="E71" s="1786"/>
      <c r="F71" s="1786"/>
      <c r="G71" s="1786"/>
      <c r="H71" s="1786"/>
      <c r="I71" s="1786"/>
      <c r="J71" s="1786"/>
      <c r="K71" s="1786"/>
      <c r="L71" s="1786"/>
      <c r="M71" s="1786"/>
      <c r="N71" s="1786"/>
      <c r="O71" s="1786"/>
      <c r="P71" s="1786"/>
      <c r="Q71" s="1786"/>
      <c r="R71" s="1786"/>
      <c r="S71" s="1786"/>
      <c r="T71" s="1786"/>
      <c r="U71" s="1786"/>
      <c r="V71" s="1786"/>
      <c r="W71" s="1786"/>
      <c r="X71" s="1786"/>
      <c r="Y71" s="1786"/>
      <c r="Z71" s="1786"/>
      <c r="AA71" s="1786"/>
      <c r="AB71" s="1786"/>
      <c r="AC71" s="1786"/>
      <c r="AD71" s="1786">
        <v>1.6</v>
      </c>
      <c r="AE71" s="1786">
        <v>2</v>
      </c>
      <c r="AF71" s="1786">
        <v>3220</v>
      </c>
      <c r="AG71" s="1786" t="s">
        <v>1802</v>
      </c>
      <c r="AH71" s="1786"/>
      <c r="AI71" s="1786">
        <v>176</v>
      </c>
      <c r="AJ71" s="1786"/>
      <c r="AK71" s="1786"/>
      <c r="AL71" s="1786"/>
      <c r="AM71" s="1786"/>
      <c r="AN71" s="1786"/>
      <c r="AO71" s="1786"/>
      <c r="AP71" s="1786"/>
      <c r="AQ71" s="1786"/>
      <c r="AR71" s="1786"/>
      <c r="AS71" s="1786"/>
      <c r="AT71" s="1786"/>
      <c r="AU71" s="1786"/>
      <c r="AV71" s="1786"/>
      <c r="AW71" s="1786"/>
      <c r="AX71" s="1786"/>
      <c r="AY71" s="1786"/>
      <c r="AZ71" s="1786"/>
      <c r="BA71" s="1786"/>
      <c r="BB71" s="1786"/>
      <c r="BC71" s="1786"/>
      <c r="BD71" s="1786"/>
      <c r="BE71" s="1786"/>
      <c r="BF71" s="1786"/>
      <c r="BG71" s="1786"/>
      <c r="BH71" s="1786"/>
      <c r="BI71" s="1786"/>
      <c r="BJ71" s="1786"/>
      <c r="BK71" s="1786"/>
      <c r="BL71" s="1786"/>
      <c r="BM71" s="1786"/>
      <c r="BN71" s="1786"/>
      <c r="BO71" s="1786"/>
      <c r="BP71" s="1786"/>
      <c r="BQ71" s="1786"/>
    </row>
    <row r="72" spans="1:69" x14ac:dyDescent="0.25">
      <c r="A72" s="1787" t="s">
        <v>1887</v>
      </c>
      <c r="B72" s="1786"/>
      <c r="C72" s="1786"/>
      <c r="D72" s="1786"/>
      <c r="E72" s="1786"/>
      <c r="F72" s="1786"/>
      <c r="G72" s="1786"/>
      <c r="H72" s="1786"/>
      <c r="I72" s="1786"/>
      <c r="J72" s="1786"/>
      <c r="K72" s="1786"/>
      <c r="L72" s="1786"/>
      <c r="M72" s="1786"/>
      <c r="N72" s="1786"/>
      <c r="O72" s="1786"/>
      <c r="P72" s="1786"/>
      <c r="Q72" s="1786"/>
      <c r="R72" s="1786"/>
      <c r="S72" s="1786"/>
      <c r="T72" s="1786"/>
      <c r="U72" s="1786"/>
      <c r="V72" s="1786"/>
      <c r="W72" s="1786"/>
      <c r="X72" s="1786"/>
      <c r="Y72" s="1786"/>
      <c r="Z72" s="1786"/>
      <c r="AA72" s="1786"/>
      <c r="AB72" s="1786"/>
      <c r="AC72" s="1786"/>
      <c r="AD72" s="1786">
        <v>1.62</v>
      </c>
      <c r="AE72" s="1786">
        <v>1.2</v>
      </c>
      <c r="AF72" s="1786">
        <v>3430</v>
      </c>
      <c r="AG72" s="1786">
        <v>113000</v>
      </c>
      <c r="AH72" s="1786"/>
      <c r="AI72" s="1786">
        <v>205</v>
      </c>
      <c r="AJ72" s="1786"/>
      <c r="AK72" s="1786"/>
      <c r="AL72" s="1786"/>
      <c r="AM72" s="1786"/>
      <c r="AN72" s="1786"/>
      <c r="AO72" s="1786"/>
      <c r="AP72" s="1786"/>
      <c r="AQ72" s="1786"/>
      <c r="AR72" s="1786"/>
      <c r="AS72" s="1786"/>
      <c r="AT72" s="1786"/>
      <c r="AU72" s="1786"/>
      <c r="AV72" s="1786"/>
      <c r="AW72" s="1786"/>
      <c r="AX72" s="1786"/>
      <c r="AY72" s="1786"/>
      <c r="AZ72" s="1786"/>
      <c r="BA72" s="1786"/>
      <c r="BB72" s="1786"/>
      <c r="BC72" s="1786"/>
      <c r="BD72" s="1786"/>
      <c r="BE72" s="1786"/>
      <c r="BF72" s="1786"/>
      <c r="BG72" s="1786"/>
      <c r="BH72" s="1786"/>
      <c r="BI72" s="1786"/>
      <c r="BJ72" s="1786"/>
      <c r="BK72" s="1786"/>
      <c r="BL72" s="1786"/>
      <c r="BM72" s="1786"/>
      <c r="BN72" s="1786"/>
      <c r="BO72" s="1786"/>
      <c r="BP72" s="1786"/>
      <c r="BQ72" s="1786"/>
    </row>
    <row r="73" spans="1:69" x14ac:dyDescent="0.25">
      <c r="A73" s="1787" t="s">
        <v>1821</v>
      </c>
      <c r="B73" s="1786"/>
      <c r="C73" s="1786"/>
      <c r="D73" s="1786"/>
      <c r="E73" s="1786"/>
      <c r="F73" s="1786"/>
      <c r="G73" s="1786"/>
      <c r="H73" s="1786"/>
      <c r="I73" s="1786"/>
      <c r="J73" s="1786"/>
      <c r="K73" s="1786"/>
      <c r="L73" s="1786"/>
      <c r="M73" s="1786"/>
      <c r="N73" s="1786"/>
      <c r="O73" s="1786"/>
      <c r="P73" s="1786"/>
      <c r="Q73" s="1786"/>
      <c r="R73" s="1786"/>
      <c r="S73" s="1786"/>
      <c r="T73" s="1786"/>
      <c r="U73" s="1786"/>
      <c r="V73" s="1786"/>
      <c r="W73" s="1786"/>
      <c r="X73" s="1786"/>
      <c r="Y73" s="1786"/>
      <c r="Z73" s="1786"/>
      <c r="AA73" s="1786"/>
      <c r="AB73" s="1786"/>
      <c r="AC73" s="1786"/>
      <c r="AD73" s="1786">
        <v>0.5</v>
      </c>
      <c r="AE73" s="1786" t="s">
        <v>1766</v>
      </c>
      <c r="AF73" s="1786">
        <v>222</v>
      </c>
      <c r="AG73" s="1786">
        <v>6190</v>
      </c>
      <c r="AH73" s="1786">
        <v>3</v>
      </c>
      <c r="AI73" s="1786">
        <v>94</v>
      </c>
      <c r="AJ73" s="1786"/>
      <c r="AK73" s="1786"/>
      <c r="AL73" s="1786"/>
      <c r="AM73" s="1786"/>
      <c r="AN73" s="1786"/>
      <c r="AO73" s="1786"/>
      <c r="AP73" s="1786"/>
      <c r="AQ73" s="1786"/>
      <c r="AR73" s="1786"/>
      <c r="AS73" s="1786"/>
      <c r="AT73" s="1786"/>
      <c r="AU73" s="1786"/>
      <c r="AV73" s="1786"/>
      <c r="AW73" s="1786"/>
      <c r="AX73" s="1786"/>
      <c r="AY73" s="1786"/>
      <c r="AZ73" s="1786"/>
      <c r="BA73" s="1786"/>
      <c r="BB73" s="1786"/>
      <c r="BC73" s="1786"/>
      <c r="BD73" s="1786"/>
      <c r="BE73" s="1786"/>
      <c r="BF73" s="1786"/>
      <c r="BG73" s="1786"/>
      <c r="BH73" s="1786"/>
      <c r="BI73" s="1786"/>
      <c r="BJ73" s="1786"/>
      <c r="BK73" s="1786"/>
      <c r="BL73" s="1786"/>
      <c r="BM73" s="1786"/>
      <c r="BN73" s="1786"/>
      <c r="BO73" s="1786"/>
      <c r="BP73" s="1786"/>
      <c r="BQ73" s="1786"/>
    </row>
    <row r="74" spans="1:69" x14ac:dyDescent="0.25">
      <c r="A74" s="1787" t="s">
        <v>1820</v>
      </c>
      <c r="B74" s="1786"/>
      <c r="C74" s="1786"/>
      <c r="D74" s="1786"/>
      <c r="E74" s="1786"/>
      <c r="F74" s="1786"/>
      <c r="G74" s="1786"/>
      <c r="H74" s="1786"/>
      <c r="I74" s="1786"/>
      <c r="J74" s="1786"/>
      <c r="K74" s="1786"/>
      <c r="L74" s="1786"/>
      <c r="M74" s="1786"/>
      <c r="N74" s="1786"/>
      <c r="O74" s="1786"/>
      <c r="P74" s="1786"/>
      <c r="Q74" s="1786"/>
      <c r="R74" s="1786"/>
      <c r="S74" s="1786"/>
      <c r="T74" s="1786"/>
      <c r="U74" s="1786"/>
      <c r="V74" s="1786"/>
      <c r="W74" s="1786"/>
      <c r="X74" s="1786"/>
      <c r="Y74" s="1786"/>
      <c r="Z74" s="1786"/>
      <c r="AA74" s="1786"/>
      <c r="AB74" s="1786"/>
      <c r="AC74" s="1786"/>
      <c r="AD74" s="1786">
        <v>0.23</v>
      </c>
      <c r="AE74" s="1786">
        <v>0.31</v>
      </c>
      <c r="AF74" s="1786">
        <v>222</v>
      </c>
      <c r="AG74" s="1786">
        <v>6860</v>
      </c>
      <c r="AH74" s="1786">
        <v>4.01</v>
      </c>
      <c r="AI74" s="1786">
        <v>99</v>
      </c>
      <c r="AJ74" s="1786"/>
      <c r="AK74" s="1786"/>
      <c r="AL74" s="1786"/>
      <c r="AM74" s="1786"/>
      <c r="AN74" s="1786"/>
      <c r="AO74" s="1786"/>
      <c r="AP74" s="1786"/>
      <c r="AQ74" s="1786"/>
      <c r="AR74" s="1786"/>
      <c r="AS74" s="1786"/>
      <c r="AT74" s="1786"/>
      <c r="AU74" s="1786"/>
      <c r="AV74" s="1786"/>
      <c r="AW74" s="1786"/>
      <c r="AX74" s="1786"/>
      <c r="AY74" s="1786"/>
      <c r="AZ74" s="1786"/>
      <c r="BA74" s="1786"/>
      <c r="BB74" s="1786"/>
      <c r="BC74" s="1786"/>
      <c r="BD74" s="1786"/>
      <c r="BE74" s="1786"/>
      <c r="BF74" s="1786"/>
      <c r="BG74" s="1786"/>
      <c r="BH74" s="1786"/>
      <c r="BI74" s="1786"/>
      <c r="BJ74" s="1786"/>
      <c r="BK74" s="1786"/>
      <c r="BL74" s="1786"/>
      <c r="BM74" s="1786"/>
      <c r="BN74" s="1786"/>
      <c r="BO74" s="1786"/>
      <c r="BP74" s="1786"/>
      <c r="BQ74" s="1786"/>
    </row>
    <row r="75" spans="1:69" x14ac:dyDescent="0.25">
      <c r="A75" s="1787" t="s">
        <v>1821</v>
      </c>
      <c r="B75" s="1786"/>
      <c r="C75" s="1786"/>
      <c r="D75" s="1786"/>
      <c r="E75" s="1786"/>
      <c r="F75" s="1786"/>
      <c r="G75" s="1786"/>
      <c r="H75" s="1786"/>
      <c r="I75" s="1786"/>
      <c r="J75" s="1786"/>
      <c r="K75" s="1786"/>
      <c r="L75" s="1786"/>
      <c r="M75" s="1786"/>
      <c r="N75" s="1786"/>
      <c r="O75" s="1786"/>
      <c r="P75" s="1786"/>
      <c r="Q75" s="1786"/>
      <c r="R75" s="1786"/>
      <c r="S75" s="1786"/>
      <c r="T75" s="1786"/>
      <c r="U75" s="1786"/>
      <c r="V75" s="1786"/>
      <c r="W75" s="1786"/>
      <c r="X75" s="1786"/>
      <c r="Y75" s="1786"/>
      <c r="Z75" s="1786"/>
      <c r="AA75" s="1786"/>
      <c r="AB75" s="1786"/>
      <c r="AC75" s="1786"/>
      <c r="AD75" s="1786">
        <v>0.4</v>
      </c>
      <c r="AE75" s="1786" t="s">
        <v>1766</v>
      </c>
      <c r="AF75" s="1786">
        <v>218</v>
      </c>
      <c r="AG75" s="1786">
        <v>6220</v>
      </c>
      <c r="AH75" s="1786">
        <v>4</v>
      </c>
      <c r="AI75" s="1786">
        <v>94</v>
      </c>
      <c r="AJ75" s="1786"/>
      <c r="AK75" s="1786"/>
      <c r="AL75" s="1786"/>
      <c r="AM75" s="1786"/>
      <c r="AN75" s="1786"/>
      <c r="AO75" s="1786"/>
      <c r="AP75" s="1786"/>
      <c r="AQ75" s="1786"/>
      <c r="AR75" s="1786"/>
      <c r="AS75" s="1786"/>
      <c r="AT75" s="1786"/>
      <c r="AU75" s="1786"/>
      <c r="AV75" s="1786"/>
      <c r="AW75" s="1786"/>
      <c r="AX75" s="1786"/>
      <c r="AY75" s="1786"/>
      <c r="AZ75" s="1786"/>
      <c r="BA75" s="1786"/>
      <c r="BB75" s="1786"/>
      <c r="BC75" s="1786"/>
      <c r="BD75" s="1786"/>
      <c r="BE75" s="1786"/>
      <c r="BF75" s="1786"/>
      <c r="BG75" s="1786"/>
      <c r="BH75" s="1786"/>
      <c r="BI75" s="1786"/>
      <c r="BJ75" s="1786"/>
      <c r="BK75" s="1786"/>
      <c r="BL75" s="1786"/>
      <c r="BM75" s="1786"/>
      <c r="BN75" s="1786"/>
      <c r="BO75" s="1786"/>
      <c r="BP75" s="1786"/>
      <c r="BQ75" s="1786"/>
    </row>
    <row r="76" spans="1:69" x14ac:dyDescent="0.25">
      <c r="A76" s="1787" t="s">
        <v>1820</v>
      </c>
      <c r="B76" s="1786"/>
      <c r="C76" s="1786"/>
      <c r="D76" s="1786"/>
      <c r="E76" s="1786"/>
      <c r="F76" s="1786"/>
      <c r="G76" s="1786"/>
      <c r="H76" s="1786"/>
      <c r="I76" s="1786"/>
      <c r="J76" s="1786"/>
      <c r="K76" s="1786"/>
      <c r="L76" s="1786"/>
      <c r="M76" s="1786"/>
      <c r="N76" s="1786"/>
      <c r="O76" s="1786"/>
      <c r="P76" s="1786"/>
      <c r="Q76" s="1786"/>
      <c r="R76" s="1786"/>
      <c r="S76" s="1786"/>
      <c r="T76" s="1786"/>
      <c r="U76" s="1786"/>
      <c r="V76" s="1786"/>
      <c r="W76" s="1786"/>
      <c r="X76" s="1786"/>
      <c r="Y76" s="1786"/>
      <c r="Z76" s="1786"/>
      <c r="AA76" s="1786"/>
      <c r="AB76" s="1786"/>
      <c r="AC76" s="1786"/>
      <c r="AD76" s="1786">
        <v>0.23</v>
      </c>
      <c r="AE76" s="1786">
        <v>0.31</v>
      </c>
      <c r="AF76" s="1786">
        <v>222</v>
      </c>
      <c r="AG76" s="1786">
        <v>6860</v>
      </c>
      <c r="AH76" s="1786">
        <v>4.01</v>
      </c>
      <c r="AI76" s="1786">
        <v>99</v>
      </c>
      <c r="AJ76" s="1786"/>
      <c r="AK76" s="1786"/>
      <c r="AL76" s="1786"/>
      <c r="AM76" s="1786"/>
      <c r="AN76" s="1786"/>
      <c r="AO76" s="1786"/>
      <c r="AP76" s="1786"/>
      <c r="AQ76" s="1786"/>
      <c r="AR76" s="1786"/>
      <c r="AS76" s="1786"/>
      <c r="AT76" s="1786"/>
      <c r="AU76" s="1786"/>
      <c r="AV76" s="1786"/>
      <c r="AW76" s="1786"/>
      <c r="AX76" s="1786"/>
      <c r="AY76" s="1786"/>
      <c r="AZ76" s="1786"/>
      <c r="BA76" s="1786"/>
      <c r="BB76" s="1786"/>
      <c r="BC76" s="1786"/>
      <c r="BD76" s="1786"/>
      <c r="BE76" s="1786"/>
      <c r="BF76" s="1786"/>
      <c r="BG76" s="1786"/>
      <c r="BH76" s="1786"/>
      <c r="BI76" s="1786"/>
      <c r="BJ76" s="1786"/>
      <c r="BK76" s="1786"/>
      <c r="BL76" s="1786"/>
      <c r="BM76" s="1786"/>
      <c r="BN76" s="1786"/>
      <c r="BO76" s="1786"/>
      <c r="BP76" s="1786"/>
      <c r="BQ76" s="1786"/>
    </row>
    <row r="77" spans="1:69" x14ac:dyDescent="0.25">
      <c r="A77" s="1787" t="s">
        <v>1819</v>
      </c>
      <c r="B77" s="1786"/>
      <c r="C77" s="1786"/>
      <c r="D77" s="1786"/>
      <c r="E77" s="1786">
        <v>0.35</v>
      </c>
      <c r="F77" s="1786"/>
      <c r="G77" s="1786"/>
      <c r="H77" s="1786"/>
      <c r="I77" s="1786"/>
      <c r="J77" s="1786"/>
      <c r="K77" s="1786"/>
      <c r="L77" s="1786"/>
      <c r="M77" s="1786"/>
      <c r="N77" s="1786"/>
      <c r="O77" s="1786"/>
      <c r="P77" s="1786"/>
      <c r="Q77" s="1786"/>
      <c r="R77" s="1786"/>
      <c r="S77" s="1786"/>
      <c r="T77" s="1786"/>
      <c r="U77" s="1786"/>
      <c r="V77" s="1786"/>
      <c r="W77" s="1786"/>
      <c r="X77" s="1786"/>
      <c r="Y77" s="1786"/>
      <c r="Z77" s="1786"/>
      <c r="AA77" s="1786"/>
      <c r="AB77" s="1786"/>
      <c r="AC77" s="1786"/>
      <c r="AD77" s="1786"/>
      <c r="AE77" s="1786"/>
      <c r="AF77" s="1786"/>
      <c r="AG77" s="1786"/>
      <c r="AH77" s="1786"/>
      <c r="AI77" s="1786"/>
      <c r="AJ77" s="1786"/>
      <c r="AK77" s="1786"/>
      <c r="AL77" s="1786"/>
      <c r="AM77" s="1786"/>
      <c r="AN77" s="1786"/>
      <c r="AO77" s="1786"/>
      <c r="AP77" s="1786"/>
      <c r="AQ77" s="1786"/>
      <c r="AR77" s="1786"/>
      <c r="AS77" s="1786"/>
      <c r="AT77" s="1786"/>
      <c r="AU77" s="1786"/>
      <c r="AV77" s="1786"/>
      <c r="AW77" s="1786"/>
      <c r="AX77" s="1786"/>
      <c r="AY77" s="1786"/>
      <c r="AZ77" s="1786"/>
      <c r="BA77" s="1786"/>
      <c r="BB77" s="1786"/>
      <c r="BC77" s="1786"/>
      <c r="BD77" s="1786"/>
      <c r="BE77" s="1786"/>
      <c r="BF77" s="1786"/>
      <c r="BG77" s="1786"/>
      <c r="BH77" s="1786"/>
      <c r="BI77" s="1786"/>
      <c r="BJ77" s="1786"/>
      <c r="BK77" s="1786"/>
      <c r="BL77" s="1786"/>
      <c r="BM77" s="1786"/>
      <c r="BN77" s="1786"/>
      <c r="BO77" s="1786"/>
      <c r="BP77" s="1786"/>
      <c r="BQ77" s="1786"/>
    </row>
    <row r="78" spans="1:69" x14ac:dyDescent="0.25">
      <c r="A78" s="1787" t="s">
        <v>1818</v>
      </c>
      <c r="B78" s="1786"/>
      <c r="C78" s="1786"/>
      <c r="D78" s="1786"/>
      <c r="E78" s="1786">
        <v>0.34</v>
      </c>
      <c r="F78" s="1786"/>
      <c r="G78" s="1786"/>
      <c r="H78" s="1786"/>
      <c r="I78" s="1786"/>
      <c r="J78" s="1786"/>
      <c r="K78" s="1786"/>
      <c r="L78" s="1786"/>
      <c r="M78" s="1786"/>
      <c r="N78" s="1786"/>
      <c r="O78" s="1786"/>
      <c r="P78" s="1786"/>
      <c r="Q78" s="1786"/>
      <c r="R78" s="1786"/>
      <c r="S78" s="1786"/>
      <c r="T78" s="1786"/>
      <c r="U78" s="1786"/>
      <c r="V78" s="1786"/>
      <c r="W78" s="1786"/>
      <c r="X78" s="1786"/>
      <c r="Y78" s="1786"/>
      <c r="Z78" s="1786"/>
      <c r="AA78" s="1786"/>
      <c r="AB78" s="1786"/>
      <c r="AC78" s="1786"/>
      <c r="AD78" s="1786"/>
      <c r="AE78" s="1786"/>
      <c r="AF78" s="1786"/>
      <c r="AG78" s="1786"/>
      <c r="AH78" s="1786"/>
      <c r="AI78" s="1786"/>
      <c r="AJ78" s="1786"/>
      <c r="AK78" s="1786"/>
      <c r="AL78" s="1786"/>
      <c r="AM78" s="1786"/>
      <c r="AN78" s="1786"/>
      <c r="AO78" s="1786"/>
      <c r="AP78" s="1786"/>
      <c r="AQ78" s="1786"/>
      <c r="AR78" s="1786"/>
      <c r="AS78" s="1786"/>
      <c r="AT78" s="1786"/>
      <c r="AU78" s="1786"/>
      <c r="AV78" s="1786"/>
      <c r="AW78" s="1786"/>
      <c r="AX78" s="1786"/>
      <c r="AY78" s="1786"/>
      <c r="AZ78" s="1786"/>
      <c r="BA78" s="1786"/>
      <c r="BB78" s="1786"/>
      <c r="BC78" s="1786"/>
      <c r="BD78" s="1786"/>
      <c r="BE78" s="1786"/>
      <c r="BF78" s="1786"/>
      <c r="BG78" s="1786"/>
      <c r="BH78" s="1786"/>
      <c r="BI78" s="1786"/>
      <c r="BJ78" s="1786"/>
      <c r="BK78" s="1786"/>
      <c r="BL78" s="1786"/>
      <c r="BM78" s="1786"/>
      <c r="BN78" s="1786"/>
      <c r="BO78" s="1786"/>
      <c r="BP78" s="1786"/>
      <c r="BQ78" s="1786"/>
    </row>
    <row r="79" spans="1:69" x14ac:dyDescent="0.25">
      <c r="A79" s="1787" t="s">
        <v>1819</v>
      </c>
      <c r="B79" s="1786"/>
      <c r="C79" s="1786"/>
      <c r="D79" s="1786"/>
      <c r="E79" s="1786">
        <v>0.36</v>
      </c>
      <c r="F79" s="1786"/>
      <c r="G79" s="1786"/>
      <c r="H79" s="1786"/>
      <c r="I79" s="1786"/>
      <c r="J79" s="1786"/>
      <c r="K79" s="1786"/>
      <c r="L79" s="1786"/>
      <c r="M79" s="1786"/>
      <c r="N79" s="1786"/>
      <c r="O79" s="1786"/>
      <c r="P79" s="1786"/>
      <c r="Q79" s="1786"/>
      <c r="R79" s="1786"/>
      <c r="S79" s="1786"/>
      <c r="T79" s="1786"/>
      <c r="U79" s="1786"/>
      <c r="V79" s="1786"/>
      <c r="W79" s="1786"/>
      <c r="X79" s="1786"/>
      <c r="Y79" s="1786"/>
      <c r="Z79" s="1786"/>
      <c r="AA79" s="1786"/>
      <c r="AB79" s="1786"/>
      <c r="AC79" s="1786"/>
      <c r="AD79" s="1786"/>
      <c r="AE79" s="1786"/>
      <c r="AF79" s="1786"/>
      <c r="AG79" s="1786"/>
      <c r="AH79" s="1786"/>
      <c r="AI79" s="1786"/>
      <c r="AJ79" s="1786"/>
      <c r="AK79" s="1786"/>
      <c r="AL79" s="1786"/>
      <c r="AM79" s="1786"/>
      <c r="AN79" s="1786"/>
      <c r="AO79" s="1786"/>
      <c r="AP79" s="1786"/>
      <c r="AQ79" s="1786"/>
      <c r="AR79" s="1786"/>
      <c r="AS79" s="1786"/>
      <c r="AT79" s="1786"/>
      <c r="AU79" s="1786"/>
      <c r="AV79" s="1786"/>
      <c r="AW79" s="1786"/>
      <c r="AX79" s="1786"/>
      <c r="AY79" s="1786"/>
      <c r="AZ79" s="1786"/>
      <c r="BA79" s="1786"/>
      <c r="BB79" s="1786"/>
      <c r="BC79" s="1786"/>
      <c r="BD79" s="1786"/>
      <c r="BE79" s="1786"/>
      <c r="BF79" s="1786"/>
      <c r="BG79" s="1786"/>
      <c r="BH79" s="1786"/>
      <c r="BI79" s="1786"/>
      <c r="BJ79" s="1786"/>
      <c r="BK79" s="1786"/>
      <c r="BL79" s="1786"/>
      <c r="BM79" s="1786"/>
      <c r="BN79" s="1786"/>
      <c r="BO79" s="1786"/>
      <c r="BP79" s="1786"/>
      <c r="BQ79" s="1786"/>
    </row>
    <row r="80" spans="1:69" x14ac:dyDescent="0.25">
      <c r="A80" s="1787" t="s">
        <v>1818</v>
      </c>
      <c r="B80" s="1786"/>
      <c r="C80" s="1786"/>
      <c r="D80" s="1786"/>
      <c r="E80" s="1786">
        <v>0.34</v>
      </c>
      <c r="F80" s="1786"/>
      <c r="G80" s="1786"/>
      <c r="H80" s="1786"/>
      <c r="I80" s="1786"/>
      <c r="J80" s="1786"/>
      <c r="K80" s="1786"/>
      <c r="L80" s="1786"/>
      <c r="M80" s="1786"/>
      <c r="N80" s="1786"/>
      <c r="O80" s="1786"/>
      <c r="P80" s="1786"/>
      <c r="Q80" s="1786"/>
      <c r="R80" s="1786"/>
      <c r="S80" s="1786"/>
      <c r="T80" s="1786"/>
      <c r="U80" s="1786"/>
      <c r="V80" s="1786"/>
      <c r="W80" s="1786"/>
      <c r="X80" s="1786"/>
      <c r="Y80" s="1786"/>
      <c r="Z80" s="1786"/>
      <c r="AA80" s="1786"/>
      <c r="AB80" s="1786"/>
      <c r="AC80" s="1786"/>
      <c r="AD80" s="1786"/>
      <c r="AE80" s="1786"/>
      <c r="AF80" s="1786"/>
      <c r="AG80" s="1786"/>
      <c r="AH80" s="1786"/>
      <c r="AI80" s="1786"/>
      <c r="AJ80" s="1786"/>
      <c r="AK80" s="1786"/>
      <c r="AL80" s="1786"/>
      <c r="AM80" s="1786"/>
      <c r="AN80" s="1786"/>
      <c r="AO80" s="1786"/>
      <c r="AP80" s="1786"/>
      <c r="AQ80" s="1786"/>
      <c r="AR80" s="1786"/>
      <c r="AS80" s="1786"/>
      <c r="AT80" s="1786"/>
      <c r="AU80" s="1786"/>
      <c r="AV80" s="1786"/>
      <c r="AW80" s="1786"/>
      <c r="AX80" s="1786"/>
      <c r="AY80" s="1786"/>
      <c r="AZ80" s="1786"/>
      <c r="BA80" s="1786"/>
      <c r="BB80" s="1786"/>
      <c r="BC80" s="1786"/>
      <c r="BD80" s="1786"/>
      <c r="BE80" s="1786"/>
      <c r="BF80" s="1786"/>
      <c r="BG80" s="1786"/>
      <c r="BH80" s="1786"/>
      <c r="BI80" s="1786"/>
      <c r="BJ80" s="1786"/>
      <c r="BK80" s="1786"/>
      <c r="BL80" s="1786"/>
      <c r="BM80" s="1786"/>
      <c r="BN80" s="1786"/>
      <c r="BO80" s="1786"/>
      <c r="BP80" s="1786"/>
      <c r="BQ80" s="1786"/>
    </row>
    <row r="81" spans="1:69" x14ac:dyDescent="0.25">
      <c r="A81" s="1787" t="s">
        <v>1817</v>
      </c>
      <c r="B81" s="1786"/>
      <c r="C81" s="1786"/>
      <c r="D81" s="1786"/>
      <c r="E81" s="1786"/>
      <c r="F81" s="1786">
        <v>260</v>
      </c>
      <c r="G81" s="1786">
        <v>43</v>
      </c>
      <c r="H81" s="1786">
        <v>17</v>
      </c>
      <c r="I81" s="1786"/>
      <c r="J81" s="1786"/>
      <c r="K81" s="1786"/>
      <c r="L81" s="1786"/>
      <c r="M81" s="1786"/>
      <c r="N81" s="1786">
        <v>175</v>
      </c>
      <c r="O81" s="1786"/>
      <c r="P81" s="1786">
        <v>19</v>
      </c>
      <c r="Q81" s="1786"/>
      <c r="R81" s="1786" t="s">
        <v>1760</v>
      </c>
      <c r="S81" s="1786">
        <v>2.6</v>
      </c>
      <c r="T81" s="1786"/>
      <c r="U81" s="1786"/>
      <c r="V81" s="1786"/>
      <c r="W81" s="1786"/>
      <c r="X81" s="1786">
        <v>2.4</v>
      </c>
      <c r="Y81" s="1786"/>
      <c r="Z81" s="1786">
        <v>0.54</v>
      </c>
      <c r="AA81" s="1786">
        <v>197</v>
      </c>
      <c r="AB81" s="1786"/>
      <c r="AC81" s="1786">
        <v>96</v>
      </c>
      <c r="AD81" s="1786"/>
      <c r="AE81" s="1786"/>
      <c r="AF81" s="1786"/>
      <c r="AG81" s="1786"/>
      <c r="AH81" s="1786"/>
      <c r="AI81" s="1786"/>
      <c r="AJ81" s="1786"/>
      <c r="AK81" s="1786"/>
      <c r="AL81" s="1786"/>
      <c r="AM81" s="1786"/>
      <c r="AN81" s="1786"/>
      <c r="AO81" s="1786"/>
      <c r="AP81" s="1786"/>
      <c r="AQ81" s="1786"/>
      <c r="AR81" s="1786">
        <v>53.12</v>
      </c>
      <c r="AS81" s="1786">
        <v>15.65</v>
      </c>
      <c r="AT81" s="1786">
        <v>10.79</v>
      </c>
      <c r="AU81" s="1786">
        <v>0.16</v>
      </c>
      <c r="AV81" s="1786">
        <v>6.33</v>
      </c>
      <c r="AW81" s="1786">
        <v>10.9</v>
      </c>
      <c r="AX81" s="1786">
        <v>2.21</v>
      </c>
      <c r="AY81" s="1786">
        <v>0.62</v>
      </c>
      <c r="AZ81" s="1786">
        <v>1.089</v>
      </c>
      <c r="BA81" s="1786">
        <v>0.15</v>
      </c>
      <c r="BB81" s="1786">
        <v>0.01</v>
      </c>
      <c r="BC81" s="1786">
        <v>10.8</v>
      </c>
      <c r="BD81" s="1786">
        <v>23.4</v>
      </c>
      <c r="BE81" s="1786"/>
      <c r="BF81" s="1786">
        <v>13.3</v>
      </c>
      <c r="BG81" s="1786">
        <v>3.5</v>
      </c>
      <c r="BH81" s="1786"/>
      <c r="BI81" s="1786"/>
      <c r="BJ81" s="1786">
        <v>0.65</v>
      </c>
      <c r="BK81" s="1786">
        <v>3.9</v>
      </c>
      <c r="BL81" s="1786">
        <v>0.8</v>
      </c>
      <c r="BM81" s="1786">
        <v>2.2999999999999998</v>
      </c>
      <c r="BN81" s="1786"/>
      <c r="BO81" s="1786">
        <v>2</v>
      </c>
      <c r="BP81" s="1786">
        <v>0.33</v>
      </c>
      <c r="BQ81" s="1786"/>
    </row>
    <row r="82" spans="1:69" x14ac:dyDescent="0.25">
      <c r="A82" s="1787" t="s">
        <v>1816</v>
      </c>
      <c r="B82" s="1786"/>
      <c r="C82" s="1786"/>
      <c r="D82" s="1786"/>
      <c r="E82" s="1786"/>
      <c r="F82" s="1786">
        <v>262</v>
      </c>
      <c r="G82" s="1786">
        <v>43</v>
      </c>
      <c r="H82" s="1786">
        <v>17</v>
      </c>
      <c r="I82" s="1786"/>
      <c r="J82" s="1786"/>
      <c r="K82" s="1786"/>
      <c r="L82" s="1786"/>
      <c r="M82" s="1786"/>
      <c r="N82" s="1786">
        <v>182</v>
      </c>
      <c r="O82" s="1786"/>
      <c r="P82" s="1786">
        <v>21</v>
      </c>
      <c r="Q82" s="1786"/>
      <c r="R82" s="1786">
        <v>1.3</v>
      </c>
      <c r="S82" s="1786">
        <v>2.6</v>
      </c>
      <c r="T82" s="1786"/>
      <c r="U82" s="1786"/>
      <c r="V82" s="1786"/>
      <c r="W82" s="1786"/>
      <c r="X82" s="1786">
        <v>2.4</v>
      </c>
      <c r="Y82" s="1786"/>
      <c r="Z82" s="1786">
        <v>0.53</v>
      </c>
      <c r="AA82" s="1786">
        <v>190</v>
      </c>
      <c r="AB82" s="1786"/>
      <c r="AC82" s="1786">
        <v>94</v>
      </c>
      <c r="AD82" s="1786"/>
      <c r="AE82" s="1786"/>
      <c r="AF82" s="1786"/>
      <c r="AG82" s="1786"/>
      <c r="AH82" s="1786"/>
      <c r="AI82" s="1786"/>
      <c r="AJ82" s="1786"/>
      <c r="AK82" s="1786"/>
      <c r="AL82" s="1786"/>
      <c r="AM82" s="1786"/>
      <c r="AN82" s="1786"/>
      <c r="AO82" s="1786"/>
      <c r="AP82" s="1786"/>
      <c r="AQ82" s="1786"/>
      <c r="AR82" s="1786">
        <v>52.4</v>
      </c>
      <c r="AS82" s="1786">
        <v>15.4</v>
      </c>
      <c r="AT82" s="1786">
        <v>10.7</v>
      </c>
      <c r="AU82" s="1786">
        <v>0.16300000000000001</v>
      </c>
      <c r="AV82" s="1786">
        <v>6.37</v>
      </c>
      <c r="AW82" s="1786">
        <v>10.9</v>
      </c>
      <c r="AX82" s="1786">
        <v>2.14</v>
      </c>
      <c r="AY82" s="1786">
        <v>0.626</v>
      </c>
      <c r="AZ82" s="1786">
        <v>1.06</v>
      </c>
      <c r="BA82" s="1786">
        <v>0.14000000000000001</v>
      </c>
      <c r="BB82" s="1786">
        <v>0.01</v>
      </c>
      <c r="BC82" s="1786">
        <v>10</v>
      </c>
      <c r="BD82" s="1786">
        <v>23</v>
      </c>
      <c r="BE82" s="1786"/>
      <c r="BF82" s="1786">
        <v>13</v>
      </c>
      <c r="BG82" s="1786">
        <v>3.3</v>
      </c>
      <c r="BH82" s="1786"/>
      <c r="BI82" s="1786"/>
      <c r="BJ82" s="1786">
        <v>0.63</v>
      </c>
      <c r="BK82" s="1786">
        <v>3.6</v>
      </c>
      <c r="BL82" s="1786">
        <v>0.76</v>
      </c>
      <c r="BM82" s="1786">
        <v>2.5</v>
      </c>
      <c r="BN82" s="1786"/>
      <c r="BO82" s="1786">
        <v>2.1</v>
      </c>
      <c r="BP82" s="1786">
        <v>0.33</v>
      </c>
      <c r="BQ82" s="1786"/>
    </row>
    <row r="83" spans="1:69" x14ac:dyDescent="0.25">
      <c r="A83" s="1787" t="s">
        <v>1815</v>
      </c>
      <c r="B83" s="1786"/>
      <c r="C83" s="1786"/>
      <c r="D83" s="1786"/>
      <c r="E83" s="1786"/>
      <c r="F83" s="1786"/>
      <c r="G83" s="1786"/>
      <c r="H83" s="1786"/>
      <c r="I83" s="1786"/>
      <c r="J83" s="1786"/>
      <c r="K83" s="1786"/>
      <c r="L83" s="1786"/>
      <c r="M83" s="1786"/>
      <c r="N83" s="1786"/>
      <c r="O83" s="1786"/>
      <c r="P83" s="1786"/>
      <c r="Q83" s="1786"/>
      <c r="R83" s="1786"/>
      <c r="S83" s="1786"/>
      <c r="T83" s="1786"/>
      <c r="U83" s="1786"/>
      <c r="V83" s="1786"/>
      <c r="W83" s="1786"/>
      <c r="X83" s="1786"/>
      <c r="Y83" s="1786"/>
      <c r="Z83" s="1786"/>
      <c r="AA83" s="1786"/>
      <c r="AB83" s="1786"/>
      <c r="AC83" s="1786"/>
      <c r="AD83" s="1786" t="s">
        <v>1772</v>
      </c>
      <c r="AE83" s="1786"/>
      <c r="AF83" s="1786">
        <v>278</v>
      </c>
      <c r="AG83" s="1786">
        <v>455</v>
      </c>
      <c r="AH83" s="1786" t="s">
        <v>1760</v>
      </c>
      <c r="AI83" s="1786">
        <v>83</v>
      </c>
      <c r="AJ83" s="1786"/>
      <c r="AK83" s="1786"/>
      <c r="AL83" s="1786"/>
      <c r="AM83" s="1786"/>
      <c r="AN83" s="1786"/>
      <c r="AO83" s="1786"/>
      <c r="AP83" s="1786"/>
      <c r="AQ83" s="1786"/>
      <c r="AR83" s="1786"/>
      <c r="AS83" s="1786"/>
      <c r="AT83" s="1786"/>
      <c r="AU83" s="1786"/>
      <c r="AV83" s="1786"/>
      <c r="AW83" s="1786"/>
      <c r="AX83" s="1786"/>
      <c r="AY83" s="1786"/>
      <c r="AZ83" s="1786"/>
      <c r="BA83" s="1786"/>
      <c r="BB83" s="1786"/>
      <c r="BC83" s="1786"/>
      <c r="BD83" s="1786"/>
      <c r="BE83" s="1786"/>
      <c r="BF83" s="1786"/>
      <c r="BG83" s="1786"/>
      <c r="BH83" s="1786"/>
      <c r="BI83" s="1786"/>
      <c r="BJ83" s="1786"/>
      <c r="BK83" s="1786"/>
      <c r="BL83" s="1786"/>
      <c r="BM83" s="1786"/>
      <c r="BN83" s="1786"/>
      <c r="BO83" s="1786"/>
      <c r="BP83" s="1786"/>
      <c r="BQ83" s="1786"/>
    </row>
    <row r="84" spans="1:69" x14ac:dyDescent="0.25">
      <c r="A84" s="1787" t="s">
        <v>1814</v>
      </c>
      <c r="B84" s="1786"/>
      <c r="C84" s="1786"/>
      <c r="D84" s="1786"/>
      <c r="E84" s="1786"/>
      <c r="F84" s="1786"/>
      <c r="G84" s="1786"/>
      <c r="H84" s="1786"/>
      <c r="I84" s="1786"/>
      <c r="J84" s="1786"/>
      <c r="K84" s="1786"/>
      <c r="L84" s="1786"/>
      <c r="M84" s="1786"/>
      <c r="N84" s="1786"/>
      <c r="O84" s="1786"/>
      <c r="P84" s="1786"/>
      <c r="Q84" s="1786"/>
      <c r="R84" s="1786"/>
      <c r="S84" s="1786"/>
      <c r="T84" s="1786"/>
      <c r="U84" s="1786"/>
      <c r="V84" s="1786"/>
      <c r="W84" s="1786"/>
      <c r="X84" s="1786"/>
      <c r="Y84" s="1786"/>
      <c r="Z84" s="1786"/>
      <c r="AA84" s="1786"/>
      <c r="AB84" s="1786"/>
      <c r="AC84" s="1786"/>
      <c r="AD84" s="1786">
        <v>0.11799999999999999</v>
      </c>
      <c r="AE84" s="1786"/>
      <c r="AF84" s="1786">
        <v>264</v>
      </c>
      <c r="AG84" s="1786">
        <v>503</v>
      </c>
      <c r="AH84" s="1786">
        <v>1.38</v>
      </c>
      <c r="AI84" s="1786">
        <v>88</v>
      </c>
      <c r="AJ84" s="1786"/>
      <c r="AK84" s="1786"/>
      <c r="AL84" s="1786"/>
      <c r="AM84" s="1786"/>
      <c r="AN84" s="1786"/>
      <c r="AO84" s="1786"/>
      <c r="AP84" s="1786"/>
      <c r="AQ84" s="1786"/>
      <c r="AR84" s="1786"/>
      <c r="AS84" s="1786"/>
      <c r="AT84" s="1786"/>
      <c r="AU84" s="1786"/>
      <c r="AV84" s="1786"/>
      <c r="AW84" s="1786"/>
      <c r="AX84" s="1786"/>
      <c r="AY84" s="1786"/>
      <c r="AZ84" s="1786"/>
      <c r="BA84" s="1786"/>
      <c r="BB84" s="1786"/>
      <c r="BC84" s="1786"/>
      <c r="BD84" s="1786"/>
      <c r="BE84" s="1786"/>
      <c r="BF84" s="1786"/>
      <c r="BG84" s="1786"/>
      <c r="BH84" s="1786"/>
      <c r="BI84" s="1786"/>
      <c r="BJ84" s="1786"/>
      <c r="BK84" s="1786"/>
      <c r="BL84" s="1786"/>
      <c r="BM84" s="1786"/>
      <c r="BN84" s="1786"/>
      <c r="BO84" s="1786"/>
      <c r="BP84" s="1786"/>
      <c r="BQ84" s="1786"/>
    </row>
    <row r="85" spans="1:69" x14ac:dyDescent="0.25">
      <c r="A85" s="1787" t="s">
        <v>1815</v>
      </c>
      <c r="B85" s="1786"/>
      <c r="C85" s="1786"/>
      <c r="D85" s="1786"/>
      <c r="E85" s="1786"/>
      <c r="F85" s="1786"/>
      <c r="G85" s="1786"/>
      <c r="H85" s="1786"/>
      <c r="I85" s="1786"/>
      <c r="J85" s="1786"/>
      <c r="K85" s="1786"/>
      <c r="L85" s="1786"/>
      <c r="M85" s="1786"/>
      <c r="N85" s="1786"/>
      <c r="O85" s="1786"/>
      <c r="P85" s="1786"/>
      <c r="Q85" s="1786"/>
      <c r="R85" s="1786"/>
      <c r="S85" s="1786"/>
      <c r="T85" s="1786"/>
      <c r="U85" s="1786"/>
      <c r="V85" s="1786"/>
      <c r="W85" s="1786"/>
      <c r="X85" s="1786"/>
      <c r="Y85" s="1786"/>
      <c r="Z85" s="1786"/>
      <c r="AA85" s="1786"/>
      <c r="AB85" s="1786"/>
      <c r="AC85" s="1786"/>
      <c r="AD85" s="1786">
        <v>0.3</v>
      </c>
      <c r="AE85" s="1786"/>
      <c r="AF85" s="1786">
        <v>272</v>
      </c>
      <c r="AG85" s="1786">
        <v>448</v>
      </c>
      <c r="AH85" s="1786">
        <v>1</v>
      </c>
      <c r="AI85" s="1786">
        <v>77</v>
      </c>
      <c r="AJ85" s="1786"/>
      <c r="AK85" s="1786"/>
      <c r="AL85" s="1786"/>
      <c r="AM85" s="1786"/>
      <c r="AN85" s="1786"/>
      <c r="AO85" s="1786"/>
      <c r="AP85" s="1786"/>
      <c r="AQ85" s="1786"/>
      <c r="AR85" s="1786"/>
      <c r="AS85" s="1786"/>
      <c r="AT85" s="1786"/>
      <c r="AU85" s="1786"/>
      <c r="AV85" s="1786"/>
      <c r="AW85" s="1786"/>
      <c r="AX85" s="1786"/>
      <c r="AY85" s="1786"/>
      <c r="AZ85" s="1786"/>
      <c r="BA85" s="1786"/>
      <c r="BB85" s="1786"/>
      <c r="BC85" s="1786"/>
      <c r="BD85" s="1786"/>
      <c r="BE85" s="1786"/>
      <c r="BF85" s="1786"/>
      <c r="BG85" s="1786"/>
      <c r="BH85" s="1786"/>
      <c r="BI85" s="1786"/>
      <c r="BJ85" s="1786"/>
      <c r="BK85" s="1786"/>
      <c r="BL85" s="1786"/>
      <c r="BM85" s="1786"/>
      <c r="BN85" s="1786"/>
      <c r="BO85" s="1786"/>
      <c r="BP85" s="1786"/>
      <c r="BQ85" s="1786"/>
    </row>
    <row r="86" spans="1:69" x14ac:dyDescent="0.25">
      <c r="A86" s="1787" t="s">
        <v>1814</v>
      </c>
      <c r="B86" s="1786"/>
      <c r="C86" s="1786"/>
      <c r="D86" s="1786"/>
      <c r="E86" s="1786"/>
      <c r="F86" s="1786"/>
      <c r="G86" s="1786"/>
      <c r="H86" s="1786"/>
      <c r="I86" s="1786"/>
      <c r="J86" s="1786"/>
      <c r="K86" s="1786"/>
      <c r="L86" s="1786"/>
      <c r="M86" s="1786"/>
      <c r="N86" s="1786"/>
      <c r="O86" s="1786"/>
      <c r="P86" s="1786"/>
      <c r="Q86" s="1786"/>
      <c r="R86" s="1786"/>
      <c r="S86" s="1786"/>
      <c r="T86" s="1786"/>
      <c r="U86" s="1786"/>
      <c r="V86" s="1786"/>
      <c r="W86" s="1786"/>
      <c r="X86" s="1786"/>
      <c r="Y86" s="1786"/>
      <c r="Z86" s="1786"/>
      <c r="AA86" s="1786"/>
      <c r="AB86" s="1786"/>
      <c r="AC86" s="1786"/>
      <c r="AD86" s="1786">
        <v>0.11799999999999999</v>
      </c>
      <c r="AE86" s="1786"/>
      <c r="AF86" s="1786">
        <v>264</v>
      </c>
      <c r="AG86" s="1786">
        <v>503</v>
      </c>
      <c r="AH86" s="1786">
        <v>1.38</v>
      </c>
      <c r="AI86" s="1786">
        <v>88</v>
      </c>
      <c r="AJ86" s="1786"/>
      <c r="AK86" s="1786"/>
      <c r="AL86" s="1786"/>
      <c r="AM86" s="1786"/>
      <c r="AN86" s="1786"/>
      <c r="AO86" s="1786"/>
      <c r="AP86" s="1786"/>
      <c r="AQ86" s="1786"/>
      <c r="AR86" s="1786"/>
      <c r="AS86" s="1786"/>
      <c r="AT86" s="1786"/>
      <c r="AU86" s="1786"/>
      <c r="AV86" s="1786"/>
      <c r="AW86" s="1786"/>
      <c r="AX86" s="1786"/>
      <c r="AY86" s="1786"/>
      <c r="AZ86" s="1786"/>
      <c r="BA86" s="1786"/>
      <c r="BB86" s="1786"/>
      <c r="BC86" s="1786"/>
      <c r="BD86" s="1786"/>
      <c r="BE86" s="1786"/>
      <c r="BF86" s="1786"/>
      <c r="BG86" s="1786"/>
      <c r="BH86" s="1786"/>
      <c r="BI86" s="1786"/>
      <c r="BJ86" s="1786"/>
      <c r="BK86" s="1786"/>
      <c r="BL86" s="1786"/>
      <c r="BM86" s="1786"/>
      <c r="BN86" s="1786"/>
      <c r="BO86" s="1786"/>
      <c r="BP86" s="1786"/>
      <c r="BQ86" s="1786"/>
    </row>
    <row r="87" spans="1:69" x14ac:dyDescent="0.25">
      <c r="A87" s="1787" t="s">
        <v>1811</v>
      </c>
      <c r="B87" s="1786"/>
      <c r="C87" s="1786"/>
      <c r="D87" s="1786"/>
      <c r="E87" s="1786"/>
      <c r="F87" s="1786"/>
      <c r="G87" s="1786"/>
      <c r="H87" s="1786"/>
      <c r="I87" s="1786"/>
      <c r="J87" s="1786"/>
      <c r="K87" s="1786"/>
      <c r="L87" s="1786"/>
      <c r="M87" s="1786"/>
      <c r="N87" s="1786"/>
      <c r="O87" s="1786"/>
      <c r="P87" s="1786"/>
      <c r="Q87" s="1786"/>
      <c r="R87" s="1786"/>
      <c r="S87" s="1786"/>
      <c r="T87" s="1786"/>
      <c r="U87" s="1786"/>
      <c r="V87" s="1786"/>
      <c r="W87" s="1786"/>
      <c r="X87" s="1786"/>
      <c r="Y87" s="1786"/>
      <c r="Z87" s="1786"/>
      <c r="AA87" s="1786"/>
      <c r="AB87" s="1786"/>
      <c r="AC87" s="1786"/>
      <c r="AD87" s="1786"/>
      <c r="AE87" s="1786"/>
      <c r="AF87" s="1786">
        <v>310</v>
      </c>
      <c r="AG87" s="1786">
        <v>24</v>
      </c>
      <c r="AH87" s="1786">
        <v>5</v>
      </c>
      <c r="AI87" s="1786">
        <v>149</v>
      </c>
      <c r="AJ87" s="1786"/>
      <c r="AK87" s="1786"/>
      <c r="AL87" s="1786"/>
      <c r="AM87" s="1786"/>
      <c r="AN87" s="1786"/>
      <c r="AO87" s="1786"/>
      <c r="AP87" s="1786"/>
      <c r="AQ87" s="1786"/>
      <c r="AR87" s="1786"/>
      <c r="AS87" s="1786"/>
      <c r="AT87" s="1786"/>
      <c r="AU87" s="1786"/>
      <c r="AV87" s="1786"/>
      <c r="AW87" s="1786"/>
      <c r="AX87" s="1786"/>
      <c r="AY87" s="1786"/>
      <c r="AZ87" s="1786"/>
      <c r="BA87" s="1786"/>
      <c r="BB87" s="1786"/>
      <c r="BC87" s="1786"/>
      <c r="BD87" s="1786"/>
      <c r="BE87" s="1786"/>
      <c r="BF87" s="1786"/>
      <c r="BG87" s="1786"/>
      <c r="BH87" s="1786"/>
      <c r="BI87" s="1786"/>
      <c r="BJ87" s="1786"/>
      <c r="BK87" s="1786"/>
      <c r="BL87" s="1786"/>
      <c r="BM87" s="1786"/>
      <c r="BN87" s="1786"/>
      <c r="BO87" s="1786"/>
      <c r="BP87" s="1786"/>
      <c r="BQ87" s="1786"/>
    </row>
    <row r="88" spans="1:69" x14ac:dyDescent="0.25">
      <c r="A88" s="1787" t="s">
        <v>1810</v>
      </c>
      <c r="B88" s="1786"/>
      <c r="C88" s="1786"/>
      <c r="D88" s="1786"/>
      <c r="E88" s="1786"/>
      <c r="F88" s="1786"/>
      <c r="G88" s="1786"/>
      <c r="H88" s="1786"/>
      <c r="I88" s="1786"/>
      <c r="J88" s="1786"/>
      <c r="K88" s="1786"/>
      <c r="L88" s="1786"/>
      <c r="M88" s="1786"/>
      <c r="N88" s="1786"/>
      <c r="O88" s="1786"/>
      <c r="P88" s="1786"/>
      <c r="Q88" s="1786"/>
      <c r="R88" s="1786"/>
      <c r="S88" s="1786"/>
      <c r="T88" s="1786"/>
      <c r="U88" s="1786"/>
      <c r="V88" s="1786"/>
      <c r="W88" s="1786"/>
      <c r="X88" s="1786"/>
      <c r="Y88" s="1786"/>
      <c r="Z88" s="1786"/>
      <c r="AA88" s="1786"/>
      <c r="AB88" s="1786"/>
      <c r="AC88" s="1786"/>
      <c r="AD88" s="1786"/>
      <c r="AE88" s="1786"/>
      <c r="AF88" s="1786">
        <v>298</v>
      </c>
      <c r="AG88" s="1786">
        <v>21.2</v>
      </c>
      <c r="AH88" s="1786">
        <v>7.99</v>
      </c>
      <c r="AI88" s="1786">
        <v>138</v>
      </c>
      <c r="AJ88" s="1786"/>
      <c r="AK88" s="1786"/>
      <c r="AL88" s="1786"/>
      <c r="AM88" s="1786"/>
      <c r="AN88" s="1786"/>
      <c r="AO88" s="1786"/>
      <c r="AP88" s="1786"/>
      <c r="AQ88" s="1786"/>
      <c r="AR88" s="1786"/>
      <c r="AS88" s="1786"/>
      <c r="AT88" s="1786"/>
      <c r="AU88" s="1786"/>
      <c r="AV88" s="1786"/>
      <c r="AW88" s="1786"/>
      <c r="AX88" s="1786"/>
      <c r="AY88" s="1786"/>
      <c r="AZ88" s="1786"/>
      <c r="BA88" s="1786"/>
      <c r="BB88" s="1786"/>
      <c r="BC88" s="1786"/>
      <c r="BD88" s="1786"/>
      <c r="BE88" s="1786"/>
      <c r="BF88" s="1786"/>
      <c r="BG88" s="1786"/>
      <c r="BH88" s="1786"/>
      <c r="BI88" s="1786"/>
      <c r="BJ88" s="1786"/>
      <c r="BK88" s="1786"/>
      <c r="BL88" s="1786"/>
      <c r="BM88" s="1786"/>
      <c r="BN88" s="1786"/>
      <c r="BO88" s="1786"/>
      <c r="BP88" s="1786"/>
      <c r="BQ88" s="1786"/>
    </row>
    <row r="89" spans="1:69" x14ac:dyDescent="0.25">
      <c r="A89" s="1787" t="s">
        <v>1809</v>
      </c>
      <c r="B89" s="1786"/>
      <c r="C89" s="1786"/>
      <c r="D89" s="1786"/>
      <c r="E89" s="1786"/>
      <c r="F89" s="1786"/>
      <c r="G89" s="1786"/>
      <c r="H89" s="1786"/>
      <c r="I89" s="1786"/>
      <c r="J89" s="1786"/>
      <c r="K89" s="1786"/>
      <c r="L89" s="1786"/>
      <c r="M89" s="1786"/>
      <c r="N89" s="1786"/>
      <c r="O89" s="1786"/>
      <c r="P89" s="1786"/>
      <c r="Q89" s="1786"/>
      <c r="R89" s="1786"/>
      <c r="S89" s="1786"/>
      <c r="T89" s="1786"/>
      <c r="U89" s="1786"/>
      <c r="V89" s="1786"/>
      <c r="W89" s="1786"/>
      <c r="X89" s="1786"/>
      <c r="Y89" s="1786"/>
      <c r="Z89" s="1786"/>
      <c r="AA89" s="1786"/>
      <c r="AB89" s="1786"/>
      <c r="AC89" s="1786"/>
      <c r="AD89" s="1786">
        <v>1.1000000000000001</v>
      </c>
      <c r="AE89" s="1786"/>
      <c r="AF89" s="1786">
        <v>5970</v>
      </c>
      <c r="AG89" s="1786">
        <v>67</v>
      </c>
      <c r="AH89" s="1786">
        <v>136</v>
      </c>
      <c r="AI89" s="1786">
        <v>25</v>
      </c>
      <c r="AJ89" s="1786"/>
      <c r="AK89" s="1786"/>
      <c r="AL89" s="1786"/>
      <c r="AM89" s="1786"/>
      <c r="AN89" s="1786"/>
      <c r="AO89" s="1786"/>
      <c r="AP89" s="1786"/>
      <c r="AQ89" s="1786"/>
      <c r="AR89" s="1786"/>
      <c r="AS89" s="1786"/>
      <c r="AT89" s="1786"/>
      <c r="AU89" s="1786"/>
      <c r="AV89" s="1786"/>
      <c r="AW89" s="1786"/>
      <c r="AX89" s="1786"/>
      <c r="AY89" s="1786"/>
      <c r="AZ89" s="1786"/>
      <c r="BA89" s="1786"/>
      <c r="BB89" s="1786"/>
      <c r="BC89" s="1786"/>
      <c r="BD89" s="1786"/>
      <c r="BE89" s="1786"/>
      <c r="BF89" s="1786"/>
      <c r="BG89" s="1786"/>
      <c r="BH89" s="1786"/>
      <c r="BI89" s="1786"/>
      <c r="BJ89" s="1786"/>
      <c r="BK89" s="1786"/>
      <c r="BL89" s="1786"/>
      <c r="BM89" s="1786"/>
      <c r="BN89" s="1786"/>
      <c r="BO89" s="1786"/>
      <c r="BP89" s="1786"/>
      <c r="BQ89" s="1786"/>
    </row>
    <row r="90" spans="1:69" x14ac:dyDescent="0.25">
      <c r="A90" s="1787" t="s">
        <v>1808</v>
      </c>
      <c r="B90" s="1786"/>
      <c r="C90" s="1786"/>
      <c r="D90" s="1786"/>
      <c r="E90" s="1786"/>
      <c r="F90" s="1786"/>
      <c r="G90" s="1786"/>
      <c r="H90" s="1786"/>
      <c r="I90" s="1786"/>
      <c r="J90" s="1786"/>
      <c r="K90" s="1786"/>
      <c r="L90" s="1786"/>
      <c r="M90" s="1786"/>
      <c r="N90" s="1786"/>
      <c r="O90" s="1786"/>
      <c r="P90" s="1786"/>
      <c r="Q90" s="1786"/>
      <c r="R90" s="1786"/>
      <c r="S90" s="1786"/>
      <c r="T90" s="1786"/>
      <c r="U90" s="1786"/>
      <c r="V90" s="1786"/>
      <c r="W90" s="1786"/>
      <c r="X90" s="1786"/>
      <c r="Y90" s="1786"/>
      <c r="Z90" s="1786"/>
      <c r="AA90" s="1786"/>
      <c r="AB90" s="1786"/>
      <c r="AC90" s="1786"/>
      <c r="AD90" s="1786">
        <v>0.89</v>
      </c>
      <c r="AE90" s="1786"/>
      <c r="AF90" s="1786">
        <v>6070</v>
      </c>
      <c r="AG90" s="1786">
        <v>73</v>
      </c>
      <c r="AH90" s="1786">
        <v>138</v>
      </c>
      <c r="AI90" s="1786">
        <v>24</v>
      </c>
      <c r="AJ90" s="1786"/>
      <c r="AK90" s="1786"/>
      <c r="AL90" s="1786"/>
      <c r="AM90" s="1786"/>
      <c r="AN90" s="1786"/>
      <c r="AO90" s="1786"/>
      <c r="AP90" s="1786"/>
      <c r="AQ90" s="1786"/>
      <c r="AR90" s="1786"/>
      <c r="AS90" s="1786"/>
      <c r="AT90" s="1786"/>
      <c r="AU90" s="1786"/>
      <c r="AV90" s="1786"/>
      <c r="AW90" s="1786"/>
      <c r="AX90" s="1786"/>
      <c r="AY90" s="1786"/>
      <c r="AZ90" s="1786"/>
      <c r="BA90" s="1786"/>
      <c r="BB90" s="1786"/>
      <c r="BC90" s="1786"/>
      <c r="BD90" s="1786"/>
      <c r="BE90" s="1786"/>
      <c r="BF90" s="1786"/>
      <c r="BG90" s="1786"/>
      <c r="BH90" s="1786"/>
      <c r="BI90" s="1786"/>
      <c r="BJ90" s="1786"/>
      <c r="BK90" s="1786"/>
      <c r="BL90" s="1786"/>
      <c r="BM90" s="1786"/>
      <c r="BN90" s="1786"/>
      <c r="BO90" s="1786"/>
      <c r="BP90" s="1786"/>
      <c r="BQ90" s="1786"/>
    </row>
    <row r="91" spans="1:69" x14ac:dyDescent="0.25">
      <c r="A91" s="1787" t="s">
        <v>1809</v>
      </c>
      <c r="B91" s="1786"/>
      <c r="C91" s="1786"/>
      <c r="D91" s="1786"/>
      <c r="E91" s="1786"/>
      <c r="F91" s="1786"/>
      <c r="G91" s="1786"/>
      <c r="H91" s="1786"/>
      <c r="I91" s="1786"/>
      <c r="J91" s="1786"/>
      <c r="K91" s="1786"/>
      <c r="L91" s="1786"/>
      <c r="M91" s="1786"/>
      <c r="N91" s="1786"/>
      <c r="O91" s="1786"/>
      <c r="P91" s="1786"/>
      <c r="Q91" s="1786"/>
      <c r="R91" s="1786"/>
      <c r="S91" s="1786"/>
      <c r="T91" s="1786"/>
      <c r="U91" s="1786"/>
      <c r="V91" s="1786"/>
      <c r="W91" s="1786"/>
      <c r="X91" s="1786"/>
      <c r="Y91" s="1786"/>
      <c r="Z91" s="1786"/>
      <c r="AA91" s="1786"/>
      <c r="AB91" s="1786"/>
      <c r="AC91" s="1786"/>
      <c r="AD91" s="1786">
        <v>1.1000000000000001</v>
      </c>
      <c r="AE91" s="1786"/>
      <c r="AF91" s="1786">
        <v>5960</v>
      </c>
      <c r="AG91" s="1786">
        <v>69</v>
      </c>
      <c r="AH91" s="1786">
        <v>107</v>
      </c>
      <c r="AI91" s="1786">
        <v>24</v>
      </c>
      <c r="AJ91" s="1786"/>
      <c r="AK91" s="1786"/>
      <c r="AL91" s="1786"/>
      <c r="AM91" s="1786"/>
      <c r="AN91" s="1786"/>
      <c r="AO91" s="1786"/>
      <c r="AP91" s="1786"/>
      <c r="AQ91" s="1786"/>
      <c r="AR91" s="1786"/>
      <c r="AS91" s="1786"/>
      <c r="AT91" s="1786"/>
      <c r="AU91" s="1786"/>
      <c r="AV91" s="1786"/>
      <c r="AW91" s="1786"/>
      <c r="AX91" s="1786"/>
      <c r="AY91" s="1786"/>
      <c r="AZ91" s="1786"/>
      <c r="BA91" s="1786"/>
      <c r="BB91" s="1786"/>
      <c r="BC91" s="1786"/>
      <c r="BD91" s="1786"/>
      <c r="BE91" s="1786"/>
      <c r="BF91" s="1786"/>
      <c r="BG91" s="1786"/>
      <c r="BH91" s="1786"/>
      <c r="BI91" s="1786"/>
      <c r="BJ91" s="1786"/>
      <c r="BK91" s="1786"/>
      <c r="BL91" s="1786"/>
      <c r="BM91" s="1786"/>
      <c r="BN91" s="1786"/>
      <c r="BO91" s="1786"/>
      <c r="BP91" s="1786"/>
      <c r="BQ91" s="1786"/>
    </row>
    <row r="92" spans="1:69" x14ac:dyDescent="0.25">
      <c r="A92" s="1787" t="s">
        <v>1808</v>
      </c>
      <c r="B92" s="1786"/>
      <c r="C92" s="1786"/>
      <c r="D92" s="1786"/>
      <c r="E92" s="1786"/>
      <c r="F92" s="1786"/>
      <c r="G92" s="1786"/>
      <c r="H92" s="1786"/>
      <c r="I92" s="1786"/>
      <c r="J92" s="1786"/>
      <c r="K92" s="1786"/>
      <c r="L92" s="1786"/>
      <c r="M92" s="1786"/>
      <c r="N92" s="1786"/>
      <c r="O92" s="1786"/>
      <c r="P92" s="1786"/>
      <c r="Q92" s="1786"/>
      <c r="R92" s="1786"/>
      <c r="S92" s="1786"/>
      <c r="T92" s="1786"/>
      <c r="U92" s="1786"/>
      <c r="V92" s="1786"/>
      <c r="W92" s="1786"/>
      <c r="X92" s="1786"/>
      <c r="Y92" s="1786"/>
      <c r="Z92" s="1786"/>
      <c r="AA92" s="1786"/>
      <c r="AB92" s="1786"/>
      <c r="AC92" s="1786"/>
      <c r="AD92" s="1786">
        <v>0.89</v>
      </c>
      <c r="AE92" s="1786"/>
      <c r="AF92" s="1786">
        <v>6070</v>
      </c>
      <c r="AG92" s="1786">
        <v>73</v>
      </c>
      <c r="AH92" s="1786">
        <v>138</v>
      </c>
      <c r="AI92" s="1786">
        <v>24</v>
      </c>
      <c r="AJ92" s="1786"/>
      <c r="AK92" s="1786"/>
      <c r="AL92" s="1786"/>
      <c r="AM92" s="1786"/>
      <c r="AN92" s="1786"/>
      <c r="AO92" s="1786"/>
      <c r="AP92" s="1786"/>
      <c r="AQ92" s="1786"/>
      <c r="AR92" s="1786"/>
      <c r="AS92" s="1786"/>
      <c r="AT92" s="1786"/>
      <c r="AU92" s="1786"/>
      <c r="AV92" s="1786"/>
      <c r="AW92" s="1786"/>
      <c r="AX92" s="1786"/>
      <c r="AY92" s="1786"/>
      <c r="AZ92" s="1786"/>
      <c r="BA92" s="1786"/>
      <c r="BB92" s="1786"/>
      <c r="BC92" s="1786"/>
      <c r="BD92" s="1786"/>
      <c r="BE92" s="1786"/>
      <c r="BF92" s="1786"/>
      <c r="BG92" s="1786"/>
      <c r="BH92" s="1786"/>
      <c r="BI92" s="1786"/>
      <c r="BJ92" s="1786"/>
      <c r="BK92" s="1786"/>
      <c r="BL92" s="1786"/>
      <c r="BM92" s="1786"/>
      <c r="BN92" s="1786"/>
      <c r="BO92" s="1786"/>
      <c r="BP92" s="1786"/>
      <c r="BQ92" s="1786"/>
    </row>
    <row r="93" spans="1:69" x14ac:dyDescent="0.25">
      <c r="A93" s="1787" t="s">
        <v>1807</v>
      </c>
      <c r="B93" s="1786"/>
      <c r="C93" s="1786"/>
      <c r="D93" s="1786"/>
      <c r="E93" s="1786">
        <v>14.8</v>
      </c>
      <c r="F93" s="1786"/>
      <c r="G93" s="1786"/>
      <c r="H93" s="1786"/>
      <c r="I93" s="1786"/>
      <c r="J93" s="1786"/>
      <c r="K93" s="1786"/>
      <c r="L93" s="1786"/>
      <c r="M93" s="1786"/>
      <c r="N93" s="1786"/>
      <c r="O93" s="1786"/>
      <c r="P93" s="1786"/>
      <c r="Q93" s="1786"/>
      <c r="R93" s="1786"/>
      <c r="S93" s="1786"/>
      <c r="T93" s="1786"/>
      <c r="U93" s="1786"/>
      <c r="V93" s="1786"/>
      <c r="W93" s="1786"/>
      <c r="X93" s="1786"/>
      <c r="Y93" s="1786"/>
      <c r="Z93" s="1786"/>
      <c r="AA93" s="1786"/>
      <c r="AB93" s="1786"/>
      <c r="AC93" s="1786"/>
      <c r="AD93" s="1786"/>
      <c r="AE93" s="1786"/>
      <c r="AF93" s="1786"/>
      <c r="AG93" s="1786"/>
      <c r="AH93" s="1786"/>
      <c r="AI93" s="1786"/>
      <c r="AJ93" s="1786"/>
      <c r="AK93" s="1786"/>
      <c r="AL93" s="1786"/>
      <c r="AM93" s="1786"/>
      <c r="AN93" s="1786"/>
      <c r="AO93" s="1786"/>
      <c r="AP93" s="1786"/>
      <c r="AQ93" s="1786"/>
      <c r="AR93" s="1786"/>
      <c r="AS93" s="1786"/>
      <c r="AT93" s="1786"/>
      <c r="AU93" s="1786"/>
      <c r="AV93" s="1786"/>
      <c r="AW93" s="1786"/>
      <c r="AX93" s="1786"/>
      <c r="AY93" s="1786"/>
      <c r="AZ93" s="1786"/>
      <c r="BA93" s="1786"/>
      <c r="BB93" s="1786"/>
      <c r="BC93" s="1786"/>
      <c r="BD93" s="1786"/>
      <c r="BE93" s="1786"/>
      <c r="BF93" s="1786"/>
      <c r="BG93" s="1786"/>
      <c r="BH93" s="1786"/>
      <c r="BI93" s="1786"/>
      <c r="BJ93" s="1786"/>
      <c r="BK93" s="1786"/>
      <c r="BL93" s="1786"/>
      <c r="BM93" s="1786"/>
      <c r="BN93" s="1786"/>
      <c r="BO93" s="1786"/>
      <c r="BP93" s="1786"/>
      <c r="BQ93" s="1786"/>
    </row>
    <row r="94" spans="1:69" x14ac:dyDescent="0.25">
      <c r="A94" s="1787" t="s">
        <v>1806</v>
      </c>
      <c r="B94" s="1786"/>
      <c r="C94" s="1786"/>
      <c r="D94" s="1786"/>
      <c r="E94" s="1786">
        <v>15.5</v>
      </c>
      <c r="F94" s="1786"/>
      <c r="G94" s="1786"/>
      <c r="H94" s="1786"/>
      <c r="I94" s="1786"/>
      <c r="J94" s="1786"/>
      <c r="K94" s="1786"/>
      <c r="L94" s="1786"/>
      <c r="M94" s="1786"/>
      <c r="N94" s="1786"/>
      <c r="O94" s="1786"/>
      <c r="P94" s="1786"/>
      <c r="Q94" s="1786"/>
      <c r="R94" s="1786"/>
      <c r="S94" s="1786"/>
      <c r="T94" s="1786"/>
      <c r="U94" s="1786"/>
      <c r="V94" s="1786"/>
      <c r="W94" s="1786"/>
      <c r="X94" s="1786"/>
      <c r="Y94" s="1786"/>
      <c r="Z94" s="1786"/>
      <c r="AA94" s="1786"/>
      <c r="AB94" s="1786"/>
      <c r="AC94" s="1786"/>
      <c r="AD94" s="1786"/>
      <c r="AE94" s="1786"/>
      <c r="AF94" s="1786"/>
      <c r="AG94" s="1786"/>
      <c r="AH94" s="1786"/>
      <c r="AI94" s="1786"/>
      <c r="AJ94" s="1786"/>
      <c r="AK94" s="1786"/>
      <c r="AL94" s="1786"/>
      <c r="AM94" s="1786"/>
      <c r="AN94" s="1786"/>
      <c r="AO94" s="1786"/>
      <c r="AP94" s="1786"/>
      <c r="AQ94" s="1786"/>
      <c r="AR94" s="1786"/>
      <c r="AS94" s="1786"/>
      <c r="AT94" s="1786"/>
      <c r="AU94" s="1786"/>
      <c r="AV94" s="1786"/>
      <c r="AW94" s="1786"/>
      <c r="AX94" s="1786"/>
      <c r="AY94" s="1786"/>
      <c r="AZ94" s="1786"/>
      <c r="BA94" s="1786"/>
      <c r="BB94" s="1786"/>
      <c r="BC94" s="1786"/>
      <c r="BD94" s="1786"/>
      <c r="BE94" s="1786"/>
      <c r="BF94" s="1786"/>
      <c r="BG94" s="1786"/>
      <c r="BH94" s="1786"/>
      <c r="BI94" s="1786"/>
      <c r="BJ94" s="1786"/>
      <c r="BK94" s="1786"/>
      <c r="BL94" s="1786"/>
      <c r="BM94" s="1786"/>
      <c r="BN94" s="1786"/>
      <c r="BO94" s="1786"/>
      <c r="BP94" s="1786"/>
      <c r="BQ94" s="1786"/>
    </row>
    <row r="95" spans="1:69" x14ac:dyDescent="0.25">
      <c r="A95" s="1787" t="s">
        <v>1807</v>
      </c>
      <c r="B95" s="1786"/>
      <c r="C95" s="1786"/>
      <c r="D95" s="1786"/>
      <c r="E95" s="1786">
        <v>14.7</v>
      </c>
      <c r="F95" s="1786"/>
      <c r="G95" s="1786"/>
      <c r="H95" s="1786"/>
      <c r="I95" s="1786"/>
      <c r="J95" s="1786"/>
      <c r="K95" s="1786"/>
      <c r="L95" s="1786"/>
      <c r="M95" s="1786"/>
      <c r="N95" s="1786"/>
      <c r="O95" s="1786"/>
      <c r="P95" s="1786"/>
      <c r="Q95" s="1786"/>
      <c r="R95" s="1786"/>
      <c r="S95" s="1786"/>
      <c r="T95" s="1786"/>
      <c r="U95" s="1786"/>
      <c r="V95" s="1786"/>
      <c r="W95" s="1786"/>
      <c r="X95" s="1786"/>
      <c r="Y95" s="1786"/>
      <c r="Z95" s="1786"/>
      <c r="AA95" s="1786"/>
      <c r="AB95" s="1786"/>
      <c r="AC95" s="1786"/>
      <c r="AD95" s="1786"/>
      <c r="AE95" s="1786"/>
      <c r="AF95" s="1786"/>
      <c r="AG95" s="1786"/>
      <c r="AH95" s="1786"/>
      <c r="AI95" s="1786"/>
      <c r="AJ95" s="1786"/>
      <c r="AK95" s="1786"/>
      <c r="AL95" s="1786"/>
      <c r="AM95" s="1786"/>
      <c r="AN95" s="1786"/>
      <c r="AO95" s="1786"/>
      <c r="AP95" s="1786"/>
      <c r="AQ95" s="1786"/>
      <c r="AR95" s="1786"/>
      <c r="AS95" s="1786"/>
      <c r="AT95" s="1786"/>
      <c r="AU95" s="1786"/>
      <c r="AV95" s="1786"/>
      <c r="AW95" s="1786"/>
      <c r="AX95" s="1786"/>
      <c r="AY95" s="1786"/>
      <c r="AZ95" s="1786"/>
      <c r="BA95" s="1786"/>
      <c r="BB95" s="1786"/>
      <c r="BC95" s="1786"/>
      <c r="BD95" s="1786"/>
      <c r="BE95" s="1786"/>
      <c r="BF95" s="1786"/>
      <c r="BG95" s="1786"/>
      <c r="BH95" s="1786"/>
      <c r="BI95" s="1786"/>
      <c r="BJ95" s="1786"/>
      <c r="BK95" s="1786"/>
      <c r="BL95" s="1786"/>
      <c r="BM95" s="1786"/>
      <c r="BN95" s="1786"/>
      <c r="BO95" s="1786"/>
      <c r="BP95" s="1786"/>
      <c r="BQ95" s="1786"/>
    </row>
    <row r="96" spans="1:69" x14ac:dyDescent="0.25">
      <c r="A96" s="1787" t="s">
        <v>1806</v>
      </c>
      <c r="B96" s="1786"/>
      <c r="C96" s="1786"/>
      <c r="D96" s="1786"/>
      <c r="E96" s="1786">
        <v>15.5</v>
      </c>
      <c r="F96" s="1786"/>
      <c r="G96" s="1786"/>
      <c r="H96" s="1786"/>
      <c r="I96" s="1786"/>
      <c r="J96" s="1786"/>
      <c r="K96" s="1786"/>
      <c r="L96" s="1786"/>
      <c r="M96" s="1786"/>
      <c r="N96" s="1786"/>
      <c r="O96" s="1786"/>
      <c r="P96" s="1786"/>
      <c r="Q96" s="1786"/>
      <c r="R96" s="1786"/>
      <c r="S96" s="1786"/>
      <c r="T96" s="1786"/>
      <c r="U96" s="1786"/>
      <c r="V96" s="1786"/>
      <c r="W96" s="1786"/>
      <c r="X96" s="1786"/>
      <c r="Y96" s="1786"/>
      <c r="Z96" s="1786"/>
      <c r="AA96" s="1786"/>
      <c r="AB96" s="1786"/>
      <c r="AC96" s="1786"/>
      <c r="AD96" s="1786"/>
      <c r="AE96" s="1786"/>
      <c r="AF96" s="1786"/>
      <c r="AG96" s="1786"/>
      <c r="AH96" s="1786"/>
      <c r="AI96" s="1786"/>
      <c r="AJ96" s="1786"/>
      <c r="AK96" s="1786"/>
      <c r="AL96" s="1786"/>
      <c r="AM96" s="1786"/>
      <c r="AN96" s="1786"/>
      <c r="AO96" s="1786"/>
      <c r="AP96" s="1786"/>
      <c r="AQ96" s="1786"/>
      <c r="AR96" s="1786"/>
      <c r="AS96" s="1786"/>
      <c r="AT96" s="1786"/>
      <c r="AU96" s="1786"/>
      <c r="AV96" s="1786"/>
      <c r="AW96" s="1786"/>
      <c r="AX96" s="1786"/>
      <c r="AY96" s="1786"/>
      <c r="AZ96" s="1786"/>
      <c r="BA96" s="1786"/>
      <c r="BB96" s="1786"/>
      <c r="BC96" s="1786"/>
      <c r="BD96" s="1786"/>
      <c r="BE96" s="1786"/>
      <c r="BF96" s="1786"/>
      <c r="BG96" s="1786"/>
      <c r="BH96" s="1786"/>
      <c r="BI96" s="1786"/>
      <c r="BJ96" s="1786"/>
      <c r="BK96" s="1786"/>
      <c r="BL96" s="1786"/>
      <c r="BM96" s="1786"/>
      <c r="BN96" s="1786"/>
      <c r="BO96" s="1786"/>
      <c r="BP96" s="1786"/>
      <c r="BQ96" s="1786"/>
    </row>
    <row r="97" spans="1:69" x14ac:dyDescent="0.25">
      <c r="A97" s="1787" t="s">
        <v>1805</v>
      </c>
      <c r="B97" s="1786"/>
      <c r="C97" s="1786"/>
      <c r="D97" s="1786"/>
      <c r="E97" s="1786"/>
      <c r="F97" s="1786"/>
      <c r="G97" s="1786"/>
      <c r="H97" s="1786"/>
      <c r="I97" s="1786"/>
      <c r="J97" s="1786"/>
      <c r="K97" s="1786"/>
      <c r="L97" s="1786"/>
      <c r="M97" s="1786"/>
      <c r="N97" s="1786"/>
      <c r="O97" s="1786"/>
      <c r="P97" s="1786"/>
      <c r="Q97" s="1786"/>
      <c r="R97" s="1786"/>
      <c r="S97" s="1786"/>
      <c r="T97" s="1786"/>
      <c r="U97" s="1786"/>
      <c r="V97" s="1786"/>
      <c r="W97" s="1786"/>
      <c r="X97" s="1786"/>
      <c r="Y97" s="1786"/>
      <c r="Z97" s="1786"/>
      <c r="AA97" s="1786"/>
      <c r="AB97" s="1786"/>
      <c r="AC97" s="1786"/>
      <c r="AD97" s="1786">
        <v>0.3</v>
      </c>
      <c r="AE97" s="1786" t="s">
        <v>1766</v>
      </c>
      <c r="AF97" s="1786">
        <v>54</v>
      </c>
      <c r="AG97" s="1786">
        <v>2000</v>
      </c>
      <c r="AH97" s="1786">
        <v>3</v>
      </c>
      <c r="AI97" s="1786">
        <v>101</v>
      </c>
      <c r="AJ97" s="1786"/>
      <c r="AK97" s="1786"/>
      <c r="AL97" s="1786"/>
      <c r="AM97" s="1786"/>
      <c r="AN97" s="1786"/>
      <c r="AO97" s="1786"/>
      <c r="AP97" s="1786"/>
      <c r="AQ97" s="1786"/>
      <c r="AR97" s="1786"/>
      <c r="AS97" s="1786"/>
      <c r="AT97" s="1786"/>
      <c r="AU97" s="1786"/>
      <c r="AV97" s="1786"/>
      <c r="AW97" s="1786"/>
      <c r="AX97" s="1786"/>
      <c r="AY97" s="1786"/>
      <c r="AZ97" s="1786"/>
      <c r="BA97" s="1786"/>
      <c r="BB97" s="1786"/>
      <c r="BC97" s="1786"/>
      <c r="BD97" s="1786"/>
      <c r="BE97" s="1786"/>
      <c r="BF97" s="1786"/>
      <c r="BG97" s="1786"/>
      <c r="BH97" s="1786"/>
      <c r="BI97" s="1786"/>
      <c r="BJ97" s="1786"/>
      <c r="BK97" s="1786"/>
      <c r="BL97" s="1786"/>
      <c r="BM97" s="1786"/>
      <c r="BN97" s="1786"/>
      <c r="BO97" s="1786"/>
      <c r="BP97" s="1786"/>
      <c r="BQ97" s="1786"/>
    </row>
    <row r="98" spans="1:69" x14ac:dyDescent="0.25">
      <c r="A98" s="1787" t="s">
        <v>1804</v>
      </c>
      <c r="B98" s="1786"/>
      <c r="C98" s="1786"/>
      <c r="D98" s="1786"/>
      <c r="E98" s="1786"/>
      <c r="F98" s="1786"/>
      <c r="G98" s="1786"/>
      <c r="H98" s="1786"/>
      <c r="I98" s="1786"/>
      <c r="J98" s="1786"/>
      <c r="K98" s="1786"/>
      <c r="L98" s="1786"/>
      <c r="M98" s="1786"/>
      <c r="N98" s="1786"/>
      <c r="O98" s="1786"/>
      <c r="P98" s="1786"/>
      <c r="Q98" s="1786"/>
      <c r="R98" s="1786"/>
      <c r="S98" s="1786"/>
      <c r="T98" s="1786"/>
      <c r="U98" s="1786"/>
      <c r="V98" s="1786"/>
      <c r="W98" s="1786"/>
      <c r="X98" s="1786"/>
      <c r="Y98" s="1786"/>
      <c r="Z98" s="1786"/>
      <c r="AA98" s="1786"/>
      <c r="AB98" s="1786"/>
      <c r="AC98" s="1786"/>
      <c r="AD98" s="1786">
        <v>0.2</v>
      </c>
      <c r="AE98" s="1786">
        <v>0.4</v>
      </c>
      <c r="AF98" s="1786">
        <v>52</v>
      </c>
      <c r="AG98" s="1786">
        <v>2180</v>
      </c>
      <c r="AH98" s="1786">
        <v>3</v>
      </c>
      <c r="AI98" s="1786">
        <v>112</v>
      </c>
      <c r="AJ98" s="1786"/>
      <c r="AK98" s="1786"/>
      <c r="AL98" s="1786"/>
      <c r="AM98" s="1786"/>
      <c r="AN98" s="1786"/>
      <c r="AO98" s="1786"/>
      <c r="AP98" s="1786"/>
      <c r="AQ98" s="1786"/>
      <c r="AR98" s="1786"/>
      <c r="AS98" s="1786"/>
      <c r="AT98" s="1786"/>
      <c r="AU98" s="1786"/>
      <c r="AV98" s="1786"/>
      <c r="AW98" s="1786"/>
      <c r="AX98" s="1786"/>
      <c r="AY98" s="1786"/>
      <c r="AZ98" s="1786"/>
      <c r="BA98" s="1786"/>
      <c r="BB98" s="1786"/>
      <c r="BC98" s="1786"/>
      <c r="BD98" s="1786"/>
      <c r="BE98" s="1786"/>
      <c r="BF98" s="1786"/>
      <c r="BG98" s="1786"/>
      <c r="BH98" s="1786"/>
      <c r="BI98" s="1786"/>
      <c r="BJ98" s="1786"/>
      <c r="BK98" s="1786"/>
      <c r="BL98" s="1786"/>
      <c r="BM98" s="1786"/>
      <c r="BN98" s="1786"/>
      <c r="BO98" s="1786"/>
      <c r="BP98" s="1786"/>
      <c r="BQ98" s="1786"/>
    </row>
    <row r="99" spans="1:69" x14ac:dyDescent="0.25">
      <c r="A99" s="1787" t="s">
        <v>1803</v>
      </c>
      <c r="B99" s="1786"/>
      <c r="C99" s="1786"/>
      <c r="D99" s="1786"/>
      <c r="E99" s="1786"/>
      <c r="F99" s="1786"/>
      <c r="G99" s="1786"/>
      <c r="H99" s="1786"/>
      <c r="I99" s="1786"/>
      <c r="J99" s="1786"/>
      <c r="K99" s="1786"/>
      <c r="L99" s="1786"/>
      <c r="M99" s="1786"/>
      <c r="N99" s="1786"/>
      <c r="O99" s="1786"/>
      <c r="P99" s="1786"/>
      <c r="Q99" s="1786"/>
      <c r="R99" s="1786"/>
      <c r="S99" s="1786"/>
      <c r="T99" s="1786"/>
      <c r="U99" s="1786"/>
      <c r="V99" s="1786"/>
      <c r="W99" s="1786"/>
      <c r="X99" s="1786"/>
      <c r="Y99" s="1786"/>
      <c r="Z99" s="1786"/>
      <c r="AA99" s="1786"/>
      <c r="AB99" s="1786"/>
      <c r="AC99" s="1786"/>
      <c r="AD99" s="1786">
        <v>39.5</v>
      </c>
      <c r="AE99" s="1786">
        <v>168</v>
      </c>
      <c r="AF99" s="1786">
        <v>1820</v>
      </c>
      <c r="AG99" s="1786">
        <v>16</v>
      </c>
      <c r="AH99" s="1786">
        <v>9</v>
      </c>
      <c r="AI99" s="1786" t="s">
        <v>1802</v>
      </c>
      <c r="AJ99" s="1786"/>
      <c r="AK99" s="1786"/>
      <c r="AL99" s="1786"/>
      <c r="AM99" s="1786"/>
      <c r="AN99" s="1786"/>
      <c r="AO99" s="1786"/>
      <c r="AP99" s="1786"/>
      <c r="AQ99" s="1786"/>
      <c r="AR99" s="1786"/>
      <c r="AS99" s="1786"/>
      <c r="AT99" s="1786"/>
      <c r="AU99" s="1786"/>
      <c r="AV99" s="1786"/>
      <c r="AW99" s="1786"/>
      <c r="AX99" s="1786"/>
      <c r="AY99" s="1786"/>
      <c r="AZ99" s="1786"/>
      <c r="BA99" s="1786"/>
      <c r="BB99" s="1786"/>
      <c r="BC99" s="1786"/>
      <c r="BD99" s="1786"/>
      <c r="BE99" s="1786"/>
      <c r="BF99" s="1786"/>
      <c r="BG99" s="1786"/>
      <c r="BH99" s="1786"/>
      <c r="BI99" s="1786"/>
      <c r="BJ99" s="1786"/>
      <c r="BK99" s="1786"/>
      <c r="BL99" s="1786"/>
      <c r="BM99" s="1786"/>
      <c r="BN99" s="1786"/>
      <c r="BO99" s="1786"/>
      <c r="BP99" s="1786"/>
      <c r="BQ99" s="1786"/>
    </row>
    <row r="100" spans="1:69" x14ac:dyDescent="0.25">
      <c r="A100" s="1787" t="s">
        <v>1801</v>
      </c>
      <c r="B100" s="1786"/>
      <c r="C100" s="1786"/>
      <c r="D100" s="1786"/>
      <c r="E100" s="1786"/>
      <c r="F100" s="1786"/>
      <c r="G100" s="1786"/>
      <c r="H100" s="1786"/>
      <c r="I100" s="1786"/>
      <c r="J100" s="1786"/>
      <c r="K100" s="1786"/>
      <c r="L100" s="1786"/>
      <c r="M100" s="1786"/>
      <c r="N100" s="1786"/>
      <c r="O100" s="1786"/>
      <c r="P100" s="1786"/>
      <c r="Q100" s="1786"/>
      <c r="R100" s="1786"/>
      <c r="S100" s="1786"/>
      <c r="T100" s="1786"/>
      <c r="U100" s="1786"/>
      <c r="V100" s="1786"/>
      <c r="W100" s="1786"/>
      <c r="X100" s="1786"/>
      <c r="Y100" s="1786"/>
      <c r="Z100" s="1786"/>
      <c r="AA100" s="1786"/>
      <c r="AB100" s="1786"/>
      <c r="AC100" s="1786"/>
      <c r="AD100" s="1786">
        <v>38.5</v>
      </c>
      <c r="AE100" s="1786">
        <v>163</v>
      </c>
      <c r="AF100" s="1786">
        <v>1730</v>
      </c>
      <c r="AG100" s="1786">
        <v>15</v>
      </c>
      <c r="AH100" s="1786">
        <v>9</v>
      </c>
      <c r="AI100" s="1786">
        <v>31500</v>
      </c>
      <c r="AJ100" s="1786"/>
      <c r="AK100" s="1786"/>
      <c r="AL100" s="1786"/>
      <c r="AM100" s="1786"/>
      <c r="AN100" s="1786"/>
      <c r="AO100" s="1786"/>
      <c r="AP100" s="1786"/>
      <c r="AQ100" s="1786"/>
      <c r="AR100" s="1786"/>
      <c r="AS100" s="1786"/>
      <c r="AT100" s="1786"/>
      <c r="AU100" s="1786"/>
      <c r="AV100" s="1786"/>
      <c r="AW100" s="1786"/>
      <c r="AX100" s="1786"/>
      <c r="AY100" s="1786"/>
      <c r="AZ100" s="1786"/>
      <c r="BA100" s="1786"/>
      <c r="BB100" s="1786"/>
      <c r="BC100" s="1786"/>
      <c r="BD100" s="1786"/>
      <c r="BE100" s="1786"/>
      <c r="BF100" s="1786"/>
      <c r="BG100" s="1786"/>
      <c r="BH100" s="1786"/>
      <c r="BI100" s="1786"/>
      <c r="BJ100" s="1786"/>
      <c r="BK100" s="1786"/>
      <c r="BL100" s="1786"/>
      <c r="BM100" s="1786"/>
      <c r="BN100" s="1786"/>
      <c r="BO100" s="1786"/>
      <c r="BP100" s="1786"/>
      <c r="BQ100" s="1786"/>
    </row>
    <row r="101" spans="1:69" x14ac:dyDescent="0.25">
      <c r="A101" s="1787" t="s">
        <v>1803</v>
      </c>
      <c r="B101" s="1786"/>
      <c r="C101" s="1786"/>
      <c r="D101" s="1786"/>
      <c r="E101" s="1786"/>
      <c r="F101" s="1786"/>
      <c r="G101" s="1786"/>
      <c r="H101" s="1786"/>
      <c r="I101" s="1786"/>
      <c r="J101" s="1786"/>
      <c r="K101" s="1786"/>
      <c r="L101" s="1786"/>
      <c r="M101" s="1786"/>
      <c r="N101" s="1786"/>
      <c r="O101" s="1786"/>
      <c r="P101" s="1786"/>
      <c r="Q101" s="1786"/>
      <c r="R101" s="1786"/>
      <c r="S101" s="1786"/>
      <c r="T101" s="1786"/>
      <c r="U101" s="1786"/>
      <c r="V101" s="1786"/>
      <c r="W101" s="1786"/>
      <c r="X101" s="1786"/>
      <c r="Y101" s="1786"/>
      <c r="Z101" s="1786"/>
      <c r="AA101" s="1786"/>
      <c r="AB101" s="1786"/>
      <c r="AC101" s="1786"/>
      <c r="AD101" s="1786">
        <v>41.1</v>
      </c>
      <c r="AE101" s="1786">
        <v>163</v>
      </c>
      <c r="AF101" s="1786">
        <v>1790</v>
      </c>
      <c r="AG101" s="1786">
        <v>16</v>
      </c>
      <c r="AH101" s="1786">
        <v>9</v>
      </c>
      <c r="AI101" s="1786" t="s">
        <v>1802</v>
      </c>
      <c r="AJ101" s="1786"/>
      <c r="AK101" s="1786"/>
      <c r="AL101" s="1786"/>
      <c r="AM101" s="1786"/>
      <c r="AN101" s="1786"/>
      <c r="AO101" s="1786"/>
      <c r="AP101" s="1786"/>
      <c r="AQ101" s="1786"/>
      <c r="AR101" s="1786"/>
      <c r="AS101" s="1786"/>
      <c r="AT101" s="1786"/>
      <c r="AU101" s="1786"/>
      <c r="AV101" s="1786"/>
      <c r="AW101" s="1786"/>
      <c r="AX101" s="1786"/>
      <c r="AY101" s="1786"/>
      <c r="AZ101" s="1786"/>
      <c r="BA101" s="1786"/>
      <c r="BB101" s="1786"/>
      <c r="BC101" s="1786"/>
      <c r="BD101" s="1786"/>
      <c r="BE101" s="1786"/>
      <c r="BF101" s="1786"/>
      <c r="BG101" s="1786"/>
      <c r="BH101" s="1786"/>
      <c r="BI101" s="1786"/>
      <c r="BJ101" s="1786"/>
      <c r="BK101" s="1786"/>
      <c r="BL101" s="1786"/>
      <c r="BM101" s="1786"/>
      <c r="BN101" s="1786"/>
      <c r="BO101" s="1786"/>
      <c r="BP101" s="1786"/>
      <c r="BQ101" s="1786"/>
    </row>
    <row r="102" spans="1:69" x14ac:dyDescent="0.25">
      <c r="A102" s="1787" t="s">
        <v>1801</v>
      </c>
      <c r="B102" s="1786"/>
      <c r="C102" s="1786"/>
      <c r="D102" s="1786"/>
      <c r="E102" s="1786"/>
      <c r="F102" s="1786"/>
      <c r="G102" s="1786"/>
      <c r="H102" s="1786"/>
      <c r="I102" s="1786"/>
      <c r="J102" s="1786"/>
      <c r="K102" s="1786"/>
      <c r="L102" s="1786"/>
      <c r="M102" s="1786"/>
      <c r="N102" s="1786"/>
      <c r="O102" s="1786"/>
      <c r="P102" s="1786"/>
      <c r="Q102" s="1786"/>
      <c r="R102" s="1786"/>
      <c r="S102" s="1786"/>
      <c r="T102" s="1786"/>
      <c r="U102" s="1786"/>
      <c r="V102" s="1786"/>
      <c r="W102" s="1786"/>
      <c r="X102" s="1786"/>
      <c r="Y102" s="1786"/>
      <c r="Z102" s="1786"/>
      <c r="AA102" s="1786"/>
      <c r="AB102" s="1786"/>
      <c r="AC102" s="1786"/>
      <c r="AD102" s="1786">
        <v>38.5</v>
      </c>
      <c r="AE102" s="1786">
        <v>163</v>
      </c>
      <c r="AF102" s="1786">
        <v>1730</v>
      </c>
      <c r="AG102" s="1786">
        <v>15</v>
      </c>
      <c r="AH102" s="1786">
        <v>9</v>
      </c>
      <c r="AI102" s="1786">
        <v>31500</v>
      </c>
      <c r="AJ102" s="1786"/>
      <c r="AK102" s="1786"/>
      <c r="AL102" s="1786"/>
      <c r="AM102" s="1786"/>
      <c r="AN102" s="1786"/>
      <c r="AO102" s="1786"/>
      <c r="AP102" s="1786"/>
      <c r="AQ102" s="1786"/>
      <c r="AR102" s="1786"/>
      <c r="AS102" s="1786"/>
      <c r="AT102" s="1786"/>
      <c r="AU102" s="1786"/>
      <c r="AV102" s="1786"/>
      <c r="AW102" s="1786"/>
      <c r="AX102" s="1786"/>
      <c r="AY102" s="1786"/>
      <c r="AZ102" s="1786"/>
      <c r="BA102" s="1786"/>
      <c r="BB102" s="1786"/>
      <c r="BC102" s="1786"/>
      <c r="BD102" s="1786"/>
      <c r="BE102" s="1786"/>
      <c r="BF102" s="1786"/>
      <c r="BG102" s="1786"/>
      <c r="BH102" s="1786"/>
      <c r="BI102" s="1786"/>
      <c r="BJ102" s="1786"/>
      <c r="BK102" s="1786"/>
      <c r="BL102" s="1786"/>
      <c r="BM102" s="1786"/>
      <c r="BN102" s="1786"/>
      <c r="BO102" s="1786"/>
      <c r="BP102" s="1786"/>
      <c r="BQ102" s="1786"/>
    </row>
    <row r="103" spans="1:69" x14ac:dyDescent="0.25">
      <c r="A103" s="1787" t="s">
        <v>1886</v>
      </c>
      <c r="B103" s="1786"/>
      <c r="C103" s="1786"/>
      <c r="D103" s="1786"/>
      <c r="E103" s="1786"/>
      <c r="F103" s="1786"/>
      <c r="G103" s="1786"/>
      <c r="H103" s="1786"/>
      <c r="I103" s="1786"/>
      <c r="J103" s="1786"/>
      <c r="K103" s="1786"/>
      <c r="L103" s="1786"/>
      <c r="M103" s="1786"/>
      <c r="N103" s="1786"/>
      <c r="O103" s="1786"/>
      <c r="P103" s="1786"/>
      <c r="Q103" s="1786"/>
      <c r="R103" s="1786"/>
      <c r="S103" s="1786"/>
      <c r="T103" s="1786"/>
      <c r="U103" s="1786"/>
      <c r="V103" s="1786"/>
      <c r="W103" s="1786"/>
      <c r="X103" s="1786"/>
      <c r="Y103" s="1786"/>
      <c r="Z103" s="1786"/>
      <c r="AA103" s="1786"/>
      <c r="AB103" s="1786"/>
      <c r="AC103" s="1786"/>
      <c r="AD103" s="1786"/>
      <c r="AE103" s="1786">
        <v>1.7</v>
      </c>
      <c r="AF103" s="1786">
        <v>19</v>
      </c>
      <c r="AG103" s="1786">
        <v>12</v>
      </c>
      <c r="AH103" s="1786">
        <v>4</v>
      </c>
      <c r="AI103" s="1786">
        <v>98</v>
      </c>
      <c r="AJ103" s="1786"/>
      <c r="AK103" s="1786"/>
      <c r="AL103" s="1786"/>
      <c r="AM103" s="1786"/>
      <c r="AN103" s="1786"/>
      <c r="AO103" s="1786"/>
      <c r="AP103" s="1786"/>
      <c r="AQ103" s="1786"/>
      <c r="AR103" s="1786"/>
      <c r="AS103" s="1786"/>
      <c r="AT103" s="1786"/>
      <c r="AU103" s="1786"/>
      <c r="AV103" s="1786"/>
      <c r="AW103" s="1786"/>
      <c r="AX103" s="1786"/>
      <c r="AY103" s="1786"/>
      <c r="AZ103" s="1786"/>
      <c r="BA103" s="1786"/>
      <c r="BB103" s="1786"/>
      <c r="BC103" s="1786"/>
      <c r="BD103" s="1786"/>
      <c r="BE103" s="1786"/>
      <c r="BF103" s="1786"/>
      <c r="BG103" s="1786"/>
      <c r="BH103" s="1786"/>
      <c r="BI103" s="1786"/>
      <c r="BJ103" s="1786"/>
      <c r="BK103" s="1786"/>
      <c r="BL103" s="1786"/>
      <c r="BM103" s="1786"/>
      <c r="BN103" s="1786"/>
      <c r="BO103" s="1786"/>
      <c r="BP103" s="1786"/>
      <c r="BQ103" s="1786"/>
    </row>
    <row r="104" spans="1:69" x14ac:dyDescent="0.25">
      <c r="A104" s="1787" t="s">
        <v>1885</v>
      </c>
      <c r="B104" s="1786"/>
      <c r="C104" s="1786"/>
      <c r="D104" s="1786"/>
      <c r="E104" s="1786"/>
      <c r="F104" s="1786"/>
      <c r="G104" s="1786"/>
      <c r="H104" s="1786"/>
      <c r="I104" s="1786"/>
      <c r="J104" s="1786"/>
      <c r="K104" s="1786"/>
      <c r="L104" s="1786"/>
      <c r="M104" s="1786"/>
      <c r="N104" s="1786"/>
      <c r="O104" s="1786"/>
      <c r="P104" s="1786"/>
      <c r="Q104" s="1786"/>
      <c r="R104" s="1786"/>
      <c r="S104" s="1786"/>
      <c r="T104" s="1786"/>
      <c r="U104" s="1786"/>
      <c r="V104" s="1786"/>
      <c r="W104" s="1786"/>
      <c r="X104" s="1786"/>
      <c r="Y104" s="1786"/>
      <c r="Z104" s="1786"/>
      <c r="AA104" s="1786"/>
      <c r="AB104" s="1786"/>
      <c r="AC104" s="1786"/>
      <c r="AD104" s="1786"/>
      <c r="AE104" s="1786">
        <v>1.54</v>
      </c>
      <c r="AF104" s="1786">
        <v>18.399999999999999</v>
      </c>
      <c r="AG104" s="1786">
        <v>10.8</v>
      </c>
      <c r="AH104" s="1786">
        <v>3.32</v>
      </c>
      <c r="AI104" s="1786">
        <v>87</v>
      </c>
      <c r="AJ104" s="1786"/>
      <c r="AK104" s="1786"/>
      <c r="AL104" s="1786"/>
      <c r="AM104" s="1786"/>
      <c r="AN104" s="1786"/>
      <c r="AO104" s="1786"/>
      <c r="AP104" s="1786"/>
      <c r="AQ104" s="1786"/>
      <c r="AR104" s="1786"/>
      <c r="AS104" s="1786"/>
      <c r="AT104" s="1786"/>
      <c r="AU104" s="1786"/>
      <c r="AV104" s="1786"/>
      <c r="AW104" s="1786"/>
      <c r="AX104" s="1786"/>
      <c r="AY104" s="1786"/>
      <c r="AZ104" s="1786"/>
      <c r="BA104" s="1786"/>
      <c r="BB104" s="1786"/>
      <c r="BC104" s="1786"/>
      <c r="BD104" s="1786"/>
      <c r="BE104" s="1786"/>
      <c r="BF104" s="1786"/>
      <c r="BG104" s="1786"/>
      <c r="BH104" s="1786"/>
      <c r="BI104" s="1786"/>
      <c r="BJ104" s="1786"/>
      <c r="BK104" s="1786"/>
      <c r="BL104" s="1786"/>
      <c r="BM104" s="1786"/>
      <c r="BN104" s="1786"/>
      <c r="BO104" s="1786"/>
      <c r="BP104" s="1786"/>
      <c r="BQ104" s="1786"/>
    </row>
    <row r="105" spans="1:69" x14ac:dyDescent="0.25">
      <c r="A105" s="1787" t="s">
        <v>1884</v>
      </c>
      <c r="B105" s="1786">
        <v>57</v>
      </c>
      <c r="C105" s="1786">
        <v>535</v>
      </c>
      <c r="D105" s="1786">
        <v>243</v>
      </c>
      <c r="E105" s="1786"/>
      <c r="F105" s="1786"/>
      <c r="G105" s="1786"/>
      <c r="H105" s="1786"/>
      <c r="I105" s="1786"/>
      <c r="J105" s="1786"/>
      <c r="K105" s="1786"/>
      <c r="L105" s="1786"/>
      <c r="M105" s="1786"/>
      <c r="N105" s="1786"/>
      <c r="O105" s="1786"/>
      <c r="P105" s="1786"/>
      <c r="Q105" s="1786"/>
      <c r="R105" s="1786"/>
      <c r="S105" s="1786"/>
      <c r="T105" s="1786"/>
      <c r="U105" s="1786"/>
      <c r="V105" s="1786"/>
      <c r="W105" s="1786"/>
      <c r="X105" s="1786"/>
      <c r="Y105" s="1786"/>
      <c r="Z105" s="1786"/>
      <c r="AA105" s="1786"/>
      <c r="AB105" s="1786"/>
      <c r="AC105" s="1786"/>
      <c r="AD105" s="1786"/>
      <c r="AE105" s="1786"/>
      <c r="AF105" s="1786"/>
      <c r="AG105" s="1786"/>
      <c r="AH105" s="1786"/>
      <c r="AI105" s="1786"/>
      <c r="AJ105" s="1786"/>
      <c r="AK105" s="1786"/>
      <c r="AL105" s="1786"/>
      <c r="AM105" s="1786"/>
      <c r="AN105" s="1786"/>
      <c r="AO105" s="1786"/>
      <c r="AP105" s="1786"/>
      <c r="AQ105" s="1786"/>
      <c r="AR105" s="1786"/>
      <c r="AS105" s="1786"/>
      <c r="AT105" s="1786"/>
      <c r="AU105" s="1786"/>
      <c r="AV105" s="1786"/>
      <c r="AW105" s="1786"/>
      <c r="AX105" s="1786"/>
      <c r="AY105" s="1786"/>
      <c r="AZ105" s="1786"/>
      <c r="BA105" s="1786"/>
      <c r="BB105" s="1786"/>
      <c r="BC105" s="1786"/>
      <c r="BD105" s="1786"/>
      <c r="BE105" s="1786"/>
      <c r="BF105" s="1786"/>
      <c r="BG105" s="1786"/>
      <c r="BH105" s="1786"/>
      <c r="BI105" s="1786"/>
      <c r="BJ105" s="1786"/>
      <c r="BK105" s="1786"/>
      <c r="BL105" s="1786"/>
      <c r="BM105" s="1786"/>
      <c r="BN105" s="1786"/>
      <c r="BO105" s="1786"/>
      <c r="BP105" s="1786"/>
      <c r="BQ105" s="1786"/>
    </row>
    <row r="106" spans="1:69" x14ac:dyDescent="0.25">
      <c r="A106" s="1787" t="s">
        <v>1883</v>
      </c>
      <c r="B106" s="1786">
        <v>51</v>
      </c>
      <c r="C106" s="1786">
        <v>526</v>
      </c>
      <c r="D106" s="1786">
        <v>243</v>
      </c>
      <c r="E106" s="1786"/>
      <c r="F106" s="1786"/>
      <c r="G106" s="1786"/>
      <c r="H106" s="1786"/>
      <c r="I106" s="1786"/>
      <c r="J106" s="1786"/>
      <c r="K106" s="1786"/>
      <c r="L106" s="1786"/>
      <c r="M106" s="1786"/>
      <c r="N106" s="1786"/>
      <c r="O106" s="1786"/>
      <c r="P106" s="1786"/>
      <c r="Q106" s="1786"/>
      <c r="R106" s="1786"/>
      <c r="S106" s="1786"/>
      <c r="T106" s="1786"/>
      <c r="U106" s="1786"/>
      <c r="V106" s="1786"/>
      <c r="W106" s="1786"/>
      <c r="X106" s="1786"/>
      <c r="Y106" s="1786"/>
      <c r="Z106" s="1786"/>
      <c r="AA106" s="1786"/>
      <c r="AB106" s="1786"/>
      <c r="AC106" s="1786"/>
      <c r="AD106" s="1786"/>
      <c r="AE106" s="1786"/>
      <c r="AF106" s="1786"/>
      <c r="AG106" s="1786"/>
      <c r="AH106" s="1786"/>
      <c r="AI106" s="1786"/>
      <c r="AJ106" s="1786"/>
      <c r="AK106" s="1786"/>
      <c r="AL106" s="1786"/>
      <c r="AM106" s="1786"/>
      <c r="AN106" s="1786"/>
      <c r="AO106" s="1786"/>
      <c r="AP106" s="1786"/>
      <c r="AQ106" s="1786"/>
      <c r="AR106" s="1786"/>
      <c r="AS106" s="1786"/>
      <c r="AT106" s="1786"/>
      <c r="AU106" s="1786"/>
      <c r="AV106" s="1786"/>
      <c r="AW106" s="1786"/>
      <c r="AX106" s="1786"/>
      <c r="AY106" s="1786"/>
      <c r="AZ106" s="1786"/>
      <c r="BA106" s="1786"/>
      <c r="BB106" s="1786"/>
      <c r="BC106" s="1786"/>
      <c r="BD106" s="1786"/>
      <c r="BE106" s="1786"/>
      <c r="BF106" s="1786"/>
      <c r="BG106" s="1786"/>
      <c r="BH106" s="1786"/>
      <c r="BI106" s="1786"/>
      <c r="BJ106" s="1786"/>
      <c r="BK106" s="1786"/>
      <c r="BL106" s="1786"/>
      <c r="BM106" s="1786"/>
      <c r="BN106" s="1786"/>
      <c r="BO106" s="1786"/>
      <c r="BP106" s="1786"/>
      <c r="BQ106" s="1786"/>
    </row>
    <row r="107" spans="1:69" x14ac:dyDescent="0.25">
      <c r="A107" s="1787" t="s">
        <v>1884</v>
      </c>
      <c r="B107" s="1786">
        <v>56</v>
      </c>
      <c r="C107" s="1786">
        <v>528</v>
      </c>
      <c r="D107" s="1786">
        <v>233</v>
      </c>
      <c r="E107" s="1786"/>
      <c r="F107" s="1786"/>
      <c r="G107" s="1786"/>
      <c r="H107" s="1786"/>
      <c r="I107" s="1786"/>
      <c r="J107" s="1786"/>
      <c r="K107" s="1786"/>
      <c r="L107" s="1786"/>
      <c r="M107" s="1786"/>
      <c r="N107" s="1786"/>
      <c r="O107" s="1786"/>
      <c r="P107" s="1786"/>
      <c r="Q107" s="1786"/>
      <c r="R107" s="1786"/>
      <c r="S107" s="1786"/>
      <c r="T107" s="1786"/>
      <c r="U107" s="1786"/>
      <c r="V107" s="1786"/>
      <c r="W107" s="1786"/>
      <c r="X107" s="1786"/>
      <c r="Y107" s="1786"/>
      <c r="Z107" s="1786"/>
      <c r="AA107" s="1786"/>
      <c r="AB107" s="1786"/>
      <c r="AC107" s="1786"/>
      <c r="AD107" s="1786"/>
      <c r="AE107" s="1786"/>
      <c r="AF107" s="1786"/>
      <c r="AG107" s="1786"/>
      <c r="AH107" s="1786"/>
      <c r="AI107" s="1786"/>
      <c r="AJ107" s="1786"/>
      <c r="AK107" s="1786"/>
      <c r="AL107" s="1786"/>
      <c r="AM107" s="1786"/>
      <c r="AN107" s="1786"/>
      <c r="AO107" s="1786"/>
      <c r="AP107" s="1786"/>
      <c r="AQ107" s="1786"/>
      <c r="AR107" s="1786"/>
      <c r="AS107" s="1786"/>
      <c r="AT107" s="1786"/>
      <c r="AU107" s="1786"/>
      <c r="AV107" s="1786"/>
      <c r="AW107" s="1786"/>
      <c r="AX107" s="1786"/>
      <c r="AY107" s="1786"/>
      <c r="AZ107" s="1786"/>
      <c r="BA107" s="1786"/>
      <c r="BB107" s="1786"/>
      <c r="BC107" s="1786"/>
      <c r="BD107" s="1786"/>
      <c r="BE107" s="1786"/>
      <c r="BF107" s="1786"/>
      <c r="BG107" s="1786"/>
      <c r="BH107" s="1786"/>
      <c r="BI107" s="1786"/>
      <c r="BJ107" s="1786"/>
      <c r="BK107" s="1786"/>
      <c r="BL107" s="1786"/>
      <c r="BM107" s="1786"/>
      <c r="BN107" s="1786"/>
      <c r="BO107" s="1786"/>
      <c r="BP107" s="1786"/>
      <c r="BQ107" s="1786"/>
    </row>
    <row r="108" spans="1:69" x14ac:dyDescent="0.25">
      <c r="A108" s="1787" t="s">
        <v>1883</v>
      </c>
      <c r="B108" s="1786">
        <v>51</v>
      </c>
      <c r="C108" s="1786">
        <v>526</v>
      </c>
      <c r="D108" s="1786">
        <v>243</v>
      </c>
      <c r="E108" s="1786"/>
      <c r="F108" s="1786"/>
      <c r="G108" s="1786"/>
      <c r="H108" s="1786"/>
      <c r="I108" s="1786"/>
      <c r="J108" s="1786"/>
      <c r="K108" s="1786"/>
      <c r="L108" s="1786"/>
      <c r="M108" s="1786"/>
      <c r="N108" s="1786"/>
      <c r="O108" s="1786"/>
      <c r="P108" s="1786"/>
      <c r="Q108" s="1786"/>
      <c r="R108" s="1786"/>
      <c r="S108" s="1786"/>
      <c r="T108" s="1786"/>
      <c r="U108" s="1786"/>
      <c r="V108" s="1786"/>
      <c r="W108" s="1786"/>
      <c r="X108" s="1786"/>
      <c r="Y108" s="1786"/>
      <c r="Z108" s="1786"/>
      <c r="AA108" s="1786"/>
      <c r="AB108" s="1786"/>
      <c r="AC108" s="1786"/>
      <c r="AD108" s="1786"/>
      <c r="AE108" s="1786"/>
      <c r="AF108" s="1786"/>
      <c r="AG108" s="1786"/>
      <c r="AH108" s="1786"/>
      <c r="AI108" s="1786"/>
      <c r="AJ108" s="1786"/>
      <c r="AK108" s="1786"/>
      <c r="AL108" s="1786"/>
      <c r="AM108" s="1786"/>
      <c r="AN108" s="1786"/>
      <c r="AO108" s="1786"/>
      <c r="AP108" s="1786"/>
      <c r="AQ108" s="1786"/>
      <c r="AR108" s="1786"/>
      <c r="AS108" s="1786"/>
      <c r="AT108" s="1786"/>
      <c r="AU108" s="1786"/>
      <c r="AV108" s="1786"/>
      <c r="AW108" s="1786"/>
      <c r="AX108" s="1786"/>
      <c r="AY108" s="1786"/>
      <c r="AZ108" s="1786"/>
      <c r="BA108" s="1786"/>
      <c r="BB108" s="1786"/>
      <c r="BC108" s="1786"/>
      <c r="BD108" s="1786"/>
      <c r="BE108" s="1786"/>
      <c r="BF108" s="1786"/>
      <c r="BG108" s="1786"/>
      <c r="BH108" s="1786"/>
      <c r="BI108" s="1786"/>
      <c r="BJ108" s="1786"/>
      <c r="BK108" s="1786"/>
      <c r="BL108" s="1786"/>
      <c r="BM108" s="1786"/>
      <c r="BN108" s="1786"/>
      <c r="BO108" s="1786"/>
      <c r="BP108" s="1786"/>
      <c r="BQ108" s="1786"/>
    </row>
    <row r="109" spans="1:69" x14ac:dyDescent="0.25">
      <c r="A109" s="1787" t="s">
        <v>1882</v>
      </c>
      <c r="B109" s="1786">
        <v>247</v>
      </c>
      <c r="C109" s="1786">
        <v>4020</v>
      </c>
      <c r="D109" s="1786">
        <v>1740</v>
      </c>
      <c r="E109" s="1786"/>
      <c r="F109" s="1786"/>
      <c r="G109" s="1786"/>
      <c r="H109" s="1786"/>
      <c r="I109" s="1786"/>
      <c r="J109" s="1786"/>
      <c r="K109" s="1786"/>
      <c r="L109" s="1786"/>
      <c r="M109" s="1786"/>
      <c r="N109" s="1786"/>
      <c r="O109" s="1786"/>
      <c r="P109" s="1786"/>
      <c r="Q109" s="1786"/>
      <c r="R109" s="1786"/>
      <c r="S109" s="1786"/>
      <c r="T109" s="1786"/>
      <c r="U109" s="1786"/>
      <c r="V109" s="1786"/>
      <c r="W109" s="1786"/>
      <c r="X109" s="1786"/>
      <c r="Y109" s="1786"/>
      <c r="Z109" s="1786"/>
      <c r="AA109" s="1786"/>
      <c r="AB109" s="1786"/>
      <c r="AC109" s="1786"/>
      <c r="AD109" s="1786"/>
      <c r="AE109" s="1786"/>
      <c r="AF109" s="1786"/>
      <c r="AG109" s="1786"/>
      <c r="AH109" s="1786"/>
      <c r="AI109" s="1786"/>
      <c r="AJ109" s="1786"/>
      <c r="AK109" s="1786"/>
      <c r="AL109" s="1786"/>
      <c r="AM109" s="1786"/>
      <c r="AN109" s="1786"/>
      <c r="AO109" s="1786"/>
      <c r="AP109" s="1786"/>
      <c r="AQ109" s="1786"/>
      <c r="AR109" s="1786"/>
      <c r="AS109" s="1786"/>
      <c r="AT109" s="1786"/>
      <c r="AU109" s="1786"/>
      <c r="AV109" s="1786"/>
      <c r="AW109" s="1786"/>
      <c r="AX109" s="1786"/>
      <c r="AY109" s="1786"/>
      <c r="AZ109" s="1786"/>
      <c r="BA109" s="1786"/>
      <c r="BB109" s="1786"/>
      <c r="BC109" s="1786"/>
      <c r="BD109" s="1786"/>
      <c r="BE109" s="1786"/>
      <c r="BF109" s="1786"/>
      <c r="BG109" s="1786"/>
      <c r="BH109" s="1786"/>
      <c r="BI109" s="1786"/>
      <c r="BJ109" s="1786"/>
      <c r="BK109" s="1786"/>
      <c r="BL109" s="1786"/>
      <c r="BM109" s="1786"/>
      <c r="BN109" s="1786"/>
      <c r="BO109" s="1786"/>
      <c r="BP109" s="1786"/>
      <c r="BQ109" s="1786"/>
    </row>
    <row r="110" spans="1:69" x14ac:dyDescent="0.25">
      <c r="A110" s="1787" t="s">
        <v>1881</v>
      </c>
      <c r="B110" s="1786">
        <v>248</v>
      </c>
      <c r="C110" s="1786">
        <v>3870</v>
      </c>
      <c r="D110" s="1786">
        <v>1720</v>
      </c>
      <c r="E110" s="1786"/>
      <c r="F110" s="1786"/>
      <c r="G110" s="1786"/>
      <c r="H110" s="1786"/>
      <c r="I110" s="1786"/>
      <c r="J110" s="1786"/>
      <c r="K110" s="1786"/>
      <c r="L110" s="1786"/>
      <c r="M110" s="1786"/>
      <c r="N110" s="1786"/>
      <c r="O110" s="1786"/>
      <c r="P110" s="1786"/>
      <c r="Q110" s="1786"/>
      <c r="R110" s="1786"/>
      <c r="S110" s="1786"/>
      <c r="T110" s="1786"/>
      <c r="U110" s="1786"/>
      <c r="V110" s="1786"/>
      <c r="W110" s="1786"/>
      <c r="X110" s="1786"/>
      <c r="Y110" s="1786"/>
      <c r="Z110" s="1786"/>
      <c r="AA110" s="1786"/>
      <c r="AB110" s="1786"/>
      <c r="AC110" s="1786"/>
      <c r="AD110" s="1786"/>
      <c r="AE110" s="1786"/>
      <c r="AF110" s="1786"/>
      <c r="AG110" s="1786"/>
      <c r="AH110" s="1786"/>
      <c r="AI110" s="1786"/>
      <c r="AJ110" s="1786"/>
      <c r="AK110" s="1786"/>
      <c r="AL110" s="1786"/>
      <c r="AM110" s="1786"/>
      <c r="AN110" s="1786"/>
      <c r="AO110" s="1786"/>
      <c r="AP110" s="1786"/>
      <c r="AQ110" s="1786"/>
      <c r="AR110" s="1786"/>
      <c r="AS110" s="1786"/>
      <c r="AT110" s="1786"/>
      <c r="AU110" s="1786"/>
      <c r="AV110" s="1786"/>
      <c r="AW110" s="1786"/>
      <c r="AX110" s="1786"/>
      <c r="AY110" s="1786"/>
      <c r="AZ110" s="1786"/>
      <c r="BA110" s="1786"/>
      <c r="BB110" s="1786"/>
      <c r="BC110" s="1786"/>
      <c r="BD110" s="1786"/>
      <c r="BE110" s="1786"/>
      <c r="BF110" s="1786"/>
      <c r="BG110" s="1786"/>
      <c r="BH110" s="1786"/>
      <c r="BI110" s="1786"/>
      <c r="BJ110" s="1786"/>
      <c r="BK110" s="1786"/>
      <c r="BL110" s="1786"/>
      <c r="BM110" s="1786"/>
      <c r="BN110" s="1786"/>
      <c r="BO110" s="1786"/>
      <c r="BP110" s="1786"/>
      <c r="BQ110" s="1786"/>
    </row>
    <row r="111" spans="1:69" x14ac:dyDescent="0.25">
      <c r="A111" s="1787" t="s">
        <v>1880</v>
      </c>
      <c r="B111" s="1786"/>
      <c r="C111" s="1786"/>
      <c r="D111" s="1786"/>
      <c r="E111" s="1786">
        <v>37.5</v>
      </c>
      <c r="F111" s="1786"/>
      <c r="G111" s="1786"/>
      <c r="H111" s="1786"/>
      <c r="I111" s="1786"/>
      <c r="J111" s="1786"/>
      <c r="K111" s="1786"/>
      <c r="L111" s="1786"/>
      <c r="M111" s="1786"/>
      <c r="N111" s="1786"/>
      <c r="O111" s="1786"/>
      <c r="P111" s="1786"/>
      <c r="Q111" s="1786"/>
      <c r="R111" s="1786"/>
      <c r="S111" s="1786"/>
      <c r="T111" s="1786"/>
      <c r="U111" s="1786"/>
      <c r="V111" s="1786"/>
      <c r="W111" s="1786"/>
      <c r="X111" s="1786"/>
      <c r="Y111" s="1786"/>
      <c r="Z111" s="1786"/>
      <c r="AA111" s="1786"/>
      <c r="AB111" s="1786"/>
      <c r="AC111" s="1786"/>
      <c r="AD111" s="1786"/>
      <c r="AE111" s="1786"/>
      <c r="AF111" s="1786"/>
      <c r="AG111" s="1786"/>
      <c r="AH111" s="1786"/>
      <c r="AI111" s="1786"/>
      <c r="AJ111" s="1786"/>
      <c r="AK111" s="1786"/>
      <c r="AL111" s="1786"/>
      <c r="AM111" s="1786"/>
      <c r="AN111" s="1786"/>
      <c r="AO111" s="1786"/>
      <c r="AP111" s="1786"/>
      <c r="AQ111" s="1786"/>
      <c r="AR111" s="1786"/>
      <c r="AS111" s="1786"/>
      <c r="AT111" s="1786"/>
      <c r="AU111" s="1786"/>
      <c r="AV111" s="1786"/>
      <c r="AW111" s="1786"/>
      <c r="AX111" s="1786"/>
      <c r="AY111" s="1786"/>
      <c r="AZ111" s="1786"/>
      <c r="BA111" s="1786"/>
      <c r="BB111" s="1786"/>
      <c r="BC111" s="1786"/>
      <c r="BD111" s="1786"/>
      <c r="BE111" s="1786"/>
      <c r="BF111" s="1786"/>
      <c r="BG111" s="1786"/>
      <c r="BH111" s="1786"/>
      <c r="BI111" s="1786"/>
      <c r="BJ111" s="1786"/>
      <c r="BK111" s="1786"/>
      <c r="BL111" s="1786"/>
      <c r="BM111" s="1786"/>
      <c r="BN111" s="1786"/>
      <c r="BO111" s="1786"/>
      <c r="BP111" s="1786"/>
      <c r="BQ111" s="1786"/>
    </row>
    <row r="112" spans="1:69" x14ac:dyDescent="0.25">
      <c r="A112" s="1787" t="s">
        <v>1879</v>
      </c>
      <c r="B112" s="1786"/>
      <c r="C112" s="1786"/>
      <c r="D112" s="1786"/>
      <c r="E112" s="1786">
        <v>37.5</v>
      </c>
      <c r="F112" s="1786"/>
      <c r="G112" s="1786"/>
      <c r="H112" s="1786"/>
      <c r="I112" s="1786"/>
      <c r="J112" s="1786"/>
      <c r="K112" s="1786"/>
      <c r="L112" s="1786"/>
      <c r="M112" s="1786"/>
      <c r="N112" s="1786"/>
      <c r="O112" s="1786"/>
      <c r="P112" s="1786"/>
      <c r="Q112" s="1786"/>
      <c r="R112" s="1786"/>
      <c r="S112" s="1786"/>
      <c r="T112" s="1786"/>
      <c r="U112" s="1786"/>
      <c r="V112" s="1786"/>
      <c r="W112" s="1786"/>
      <c r="X112" s="1786"/>
      <c r="Y112" s="1786"/>
      <c r="Z112" s="1786"/>
      <c r="AA112" s="1786"/>
      <c r="AB112" s="1786"/>
      <c r="AC112" s="1786"/>
      <c r="AD112" s="1786"/>
      <c r="AE112" s="1786"/>
      <c r="AF112" s="1786"/>
      <c r="AG112" s="1786"/>
      <c r="AH112" s="1786"/>
      <c r="AI112" s="1786"/>
      <c r="AJ112" s="1786"/>
      <c r="AK112" s="1786"/>
      <c r="AL112" s="1786"/>
      <c r="AM112" s="1786"/>
      <c r="AN112" s="1786"/>
      <c r="AO112" s="1786"/>
      <c r="AP112" s="1786"/>
      <c r="AQ112" s="1786"/>
      <c r="AR112" s="1786"/>
      <c r="AS112" s="1786"/>
      <c r="AT112" s="1786"/>
      <c r="AU112" s="1786"/>
      <c r="AV112" s="1786"/>
      <c r="AW112" s="1786"/>
      <c r="AX112" s="1786"/>
      <c r="AY112" s="1786"/>
      <c r="AZ112" s="1786"/>
      <c r="BA112" s="1786"/>
      <c r="BB112" s="1786"/>
      <c r="BC112" s="1786"/>
      <c r="BD112" s="1786"/>
      <c r="BE112" s="1786"/>
      <c r="BF112" s="1786"/>
      <c r="BG112" s="1786"/>
      <c r="BH112" s="1786"/>
      <c r="BI112" s="1786"/>
      <c r="BJ112" s="1786"/>
      <c r="BK112" s="1786"/>
      <c r="BL112" s="1786"/>
      <c r="BM112" s="1786"/>
      <c r="BN112" s="1786"/>
      <c r="BO112" s="1786"/>
      <c r="BP112" s="1786"/>
      <c r="BQ112" s="1786"/>
    </row>
    <row r="113" spans="1:69" x14ac:dyDescent="0.25">
      <c r="A113" s="1787" t="s">
        <v>1763</v>
      </c>
      <c r="B113" s="1786"/>
      <c r="C113" s="1786"/>
      <c r="D113" s="1786"/>
      <c r="E113" s="1786"/>
      <c r="F113" s="1786"/>
      <c r="G113" s="1786"/>
      <c r="H113" s="1786"/>
      <c r="I113" s="1786"/>
      <c r="J113" s="1786"/>
      <c r="K113" s="1786"/>
      <c r="L113" s="1786"/>
      <c r="M113" s="1786"/>
      <c r="N113" s="1786"/>
      <c r="O113" s="1786"/>
      <c r="P113" s="1786"/>
      <c r="Q113" s="1786"/>
      <c r="R113" s="1786"/>
      <c r="S113" s="1786"/>
      <c r="T113" s="1786"/>
      <c r="U113" s="1786"/>
      <c r="V113" s="1786"/>
      <c r="W113" s="1786"/>
      <c r="X113" s="1786"/>
      <c r="Y113" s="1786"/>
      <c r="Z113" s="1786"/>
      <c r="AA113" s="1786"/>
      <c r="AB113" s="1786"/>
      <c r="AC113" s="1786"/>
      <c r="AD113" s="1786" t="s">
        <v>1772</v>
      </c>
      <c r="AE113" s="1786" t="s">
        <v>1766</v>
      </c>
      <c r="AF113" s="1786" t="s">
        <v>1760</v>
      </c>
      <c r="AG113" s="1786" t="s">
        <v>1760</v>
      </c>
      <c r="AH113" s="1786" t="s">
        <v>1760</v>
      </c>
      <c r="AI113" s="1786" t="s">
        <v>1760</v>
      </c>
      <c r="AJ113" s="1786" t="s">
        <v>1771</v>
      </c>
      <c r="AK113" s="1786"/>
      <c r="AL113" s="1786"/>
      <c r="AM113" s="1786"/>
      <c r="AN113" s="1786"/>
      <c r="AO113" s="1786"/>
      <c r="AP113" s="1786"/>
      <c r="AQ113" s="1786"/>
      <c r="AR113" s="1786"/>
      <c r="AS113" s="1786"/>
      <c r="AT113" s="1786"/>
      <c r="AU113" s="1786"/>
      <c r="AV113" s="1786"/>
      <c r="AW113" s="1786"/>
      <c r="AX113" s="1786"/>
      <c r="AY113" s="1786"/>
      <c r="AZ113" s="1786"/>
      <c r="BA113" s="1786"/>
      <c r="BB113" s="1786"/>
      <c r="BC113" s="1786"/>
      <c r="BD113" s="1786"/>
      <c r="BE113" s="1786"/>
      <c r="BF113" s="1786"/>
      <c r="BG113" s="1786"/>
      <c r="BH113" s="1786"/>
      <c r="BI113" s="1786"/>
      <c r="BJ113" s="1786"/>
      <c r="BK113" s="1786"/>
      <c r="BL113" s="1786"/>
      <c r="BM113" s="1786"/>
      <c r="BN113" s="1786"/>
      <c r="BO113" s="1786"/>
      <c r="BP113" s="1786"/>
      <c r="BQ113" s="1786"/>
    </row>
    <row r="114" spans="1:69" x14ac:dyDescent="0.25">
      <c r="A114" s="1787" t="s">
        <v>1763</v>
      </c>
      <c r="B114" s="1786"/>
      <c r="C114" s="1786"/>
      <c r="D114" s="1786"/>
      <c r="E114" s="1786"/>
      <c r="F114" s="1786"/>
      <c r="G114" s="1786"/>
      <c r="H114" s="1786"/>
      <c r="I114" s="1786"/>
      <c r="J114" s="1786"/>
      <c r="K114" s="1786"/>
      <c r="L114" s="1786"/>
      <c r="M114" s="1786"/>
      <c r="N114" s="1786"/>
      <c r="O114" s="1786"/>
      <c r="P114" s="1786"/>
      <c r="Q114" s="1786"/>
      <c r="R114" s="1786"/>
      <c r="S114" s="1786"/>
      <c r="T114" s="1786"/>
      <c r="U114" s="1786"/>
      <c r="V114" s="1786"/>
      <c r="W114" s="1786"/>
      <c r="X114" s="1786"/>
      <c r="Y114" s="1786"/>
      <c r="Z114" s="1786"/>
      <c r="AA114" s="1786"/>
      <c r="AB114" s="1786"/>
      <c r="AC114" s="1786"/>
      <c r="AD114" s="1786" t="s">
        <v>1772</v>
      </c>
      <c r="AE114" s="1786" t="s">
        <v>1766</v>
      </c>
      <c r="AF114" s="1786" t="s">
        <v>1760</v>
      </c>
      <c r="AG114" s="1786" t="s">
        <v>1760</v>
      </c>
      <c r="AH114" s="1786" t="s">
        <v>1760</v>
      </c>
      <c r="AI114" s="1786" t="s">
        <v>1760</v>
      </c>
      <c r="AJ114" s="1786" t="s">
        <v>1771</v>
      </c>
      <c r="AK114" s="1786"/>
      <c r="AL114" s="1786"/>
      <c r="AM114" s="1786"/>
      <c r="AN114" s="1786"/>
      <c r="AO114" s="1786"/>
      <c r="AP114" s="1786"/>
      <c r="AQ114" s="1786"/>
      <c r="AR114" s="1786"/>
      <c r="AS114" s="1786"/>
      <c r="AT114" s="1786"/>
      <c r="AU114" s="1786"/>
      <c r="AV114" s="1786"/>
      <c r="AW114" s="1786"/>
      <c r="AX114" s="1786"/>
      <c r="AY114" s="1786"/>
      <c r="AZ114" s="1786"/>
      <c r="BA114" s="1786"/>
      <c r="BB114" s="1786"/>
      <c r="BC114" s="1786"/>
      <c r="BD114" s="1786"/>
      <c r="BE114" s="1786"/>
      <c r="BF114" s="1786"/>
      <c r="BG114" s="1786"/>
      <c r="BH114" s="1786"/>
      <c r="BI114" s="1786"/>
      <c r="BJ114" s="1786"/>
      <c r="BK114" s="1786"/>
      <c r="BL114" s="1786"/>
      <c r="BM114" s="1786"/>
      <c r="BN114" s="1786"/>
      <c r="BO114" s="1786"/>
      <c r="BP114" s="1786"/>
      <c r="BQ114" s="1786"/>
    </row>
    <row r="115" spans="1:69" x14ac:dyDescent="0.25">
      <c r="A115" s="1787" t="s">
        <v>1763</v>
      </c>
      <c r="B115" s="1786"/>
      <c r="C115" s="1786"/>
      <c r="D115" s="1786"/>
      <c r="E115" s="1786"/>
      <c r="F115" s="1786"/>
      <c r="G115" s="1786"/>
      <c r="H115" s="1786"/>
      <c r="I115" s="1786"/>
      <c r="J115" s="1786"/>
      <c r="K115" s="1786"/>
      <c r="L115" s="1786"/>
      <c r="M115" s="1786"/>
      <c r="N115" s="1786"/>
      <c r="O115" s="1786"/>
      <c r="P115" s="1786"/>
      <c r="Q115" s="1786"/>
      <c r="R115" s="1786"/>
      <c r="S115" s="1786"/>
      <c r="T115" s="1786"/>
      <c r="U115" s="1786"/>
      <c r="V115" s="1786"/>
      <c r="W115" s="1786"/>
      <c r="X115" s="1786"/>
      <c r="Y115" s="1786"/>
      <c r="Z115" s="1786"/>
      <c r="AA115" s="1786"/>
      <c r="AB115" s="1786"/>
      <c r="AC115" s="1786"/>
      <c r="AD115" s="1786" t="s">
        <v>1772</v>
      </c>
      <c r="AE115" s="1786" t="s">
        <v>1766</v>
      </c>
      <c r="AF115" s="1786" t="s">
        <v>1760</v>
      </c>
      <c r="AG115" s="1786" t="s">
        <v>1760</v>
      </c>
      <c r="AH115" s="1786" t="s">
        <v>1760</v>
      </c>
      <c r="AI115" s="1786" t="s">
        <v>1760</v>
      </c>
      <c r="AJ115" s="1786" t="s">
        <v>1771</v>
      </c>
      <c r="AK115" s="1786"/>
      <c r="AL115" s="1786"/>
      <c r="AM115" s="1786"/>
      <c r="AN115" s="1786"/>
      <c r="AO115" s="1786"/>
      <c r="AP115" s="1786"/>
      <c r="AQ115" s="1786"/>
      <c r="AR115" s="1786"/>
      <c r="AS115" s="1786"/>
      <c r="AT115" s="1786"/>
      <c r="AU115" s="1786"/>
      <c r="AV115" s="1786"/>
      <c r="AW115" s="1786"/>
      <c r="AX115" s="1786"/>
      <c r="AY115" s="1786"/>
      <c r="AZ115" s="1786"/>
      <c r="BA115" s="1786"/>
      <c r="BB115" s="1786"/>
      <c r="BC115" s="1786"/>
      <c r="BD115" s="1786"/>
      <c r="BE115" s="1786"/>
      <c r="BF115" s="1786"/>
      <c r="BG115" s="1786"/>
      <c r="BH115" s="1786"/>
      <c r="BI115" s="1786"/>
      <c r="BJ115" s="1786"/>
      <c r="BK115" s="1786"/>
      <c r="BL115" s="1786"/>
      <c r="BM115" s="1786"/>
      <c r="BN115" s="1786"/>
      <c r="BO115" s="1786"/>
      <c r="BP115" s="1786"/>
      <c r="BQ115" s="1786"/>
    </row>
    <row r="116" spans="1:69" x14ac:dyDescent="0.25">
      <c r="A116" s="1787" t="s">
        <v>1763</v>
      </c>
      <c r="B116" s="1786"/>
      <c r="C116" s="1786"/>
      <c r="D116" s="1786"/>
      <c r="E116" s="1786"/>
      <c r="F116" s="1786"/>
      <c r="G116" s="1786"/>
      <c r="H116" s="1786"/>
      <c r="I116" s="1786"/>
      <c r="J116" s="1786"/>
      <c r="K116" s="1786"/>
      <c r="L116" s="1786"/>
      <c r="M116" s="1786"/>
      <c r="N116" s="1786"/>
      <c r="O116" s="1786"/>
      <c r="P116" s="1786"/>
      <c r="Q116" s="1786"/>
      <c r="R116" s="1786"/>
      <c r="S116" s="1786"/>
      <c r="T116" s="1786"/>
      <c r="U116" s="1786"/>
      <c r="V116" s="1786"/>
      <c r="W116" s="1786"/>
      <c r="X116" s="1786"/>
      <c r="Y116" s="1786"/>
      <c r="Z116" s="1786"/>
      <c r="AA116" s="1786"/>
      <c r="AB116" s="1786"/>
      <c r="AC116" s="1786"/>
      <c r="AD116" s="1786" t="s">
        <v>1772</v>
      </c>
      <c r="AE116" s="1786" t="s">
        <v>1766</v>
      </c>
      <c r="AF116" s="1786" t="s">
        <v>1760</v>
      </c>
      <c r="AG116" s="1786" t="s">
        <v>1760</v>
      </c>
      <c r="AH116" s="1786" t="s">
        <v>1760</v>
      </c>
      <c r="AI116" s="1786" t="s">
        <v>1760</v>
      </c>
      <c r="AJ116" s="1786" t="s">
        <v>1771</v>
      </c>
      <c r="AK116" s="1786"/>
      <c r="AL116" s="1786"/>
      <c r="AM116" s="1786"/>
      <c r="AN116" s="1786"/>
      <c r="AO116" s="1786"/>
      <c r="AP116" s="1786"/>
      <c r="AQ116" s="1786"/>
      <c r="AR116" s="1786"/>
      <c r="AS116" s="1786"/>
      <c r="AT116" s="1786"/>
      <c r="AU116" s="1786"/>
      <c r="AV116" s="1786"/>
      <c r="AW116" s="1786"/>
      <c r="AX116" s="1786"/>
      <c r="AY116" s="1786"/>
      <c r="AZ116" s="1786"/>
      <c r="BA116" s="1786"/>
      <c r="BB116" s="1786"/>
      <c r="BC116" s="1786"/>
      <c r="BD116" s="1786"/>
      <c r="BE116" s="1786"/>
      <c r="BF116" s="1786"/>
      <c r="BG116" s="1786"/>
      <c r="BH116" s="1786"/>
      <c r="BI116" s="1786"/>
      <c r="BJ116" s="1786"/>
      <c r="BK116" s="1786"/>
      <c r="BL116" s="1786"/>
      <c r="BM116" s="1786"/>
      <c r="BN116" s="1786"/>
      <c r="BO116" s="1786"/>
      <c r="BP116" s="1786"/>
      <c r="BQ116" s="1786"/>
    </row>
    <row r="117" spans="1:69" x14ac:dyDescent="0.25">
      <c r="A117" s="1787" t="s">
        <v>1763</v>
      </c>
      <c r="B117" s="1786"/>
      <c r="C117" s="1786"/>
      <c r="D117" s="1786"/>
      <c r="E117" s="1786"/>
      <c r="F117" s="1786"/>
      <c r="G117" s="1786"/>
      <c r="H117" s="1786"/>
      <c r="I117" s="1786"/>
      <c r="J117" s="1786"/>
      <c r="K117" s="1786"/>
      <c r="L117" s="1786"/>
      <c r="M117" s="1786"/>
      <c r="N117" s="1786"/>
      <c r="O117" s="1786"/>
      <c r="P117" s="1786"/>
      <c r="Q117" s="1786"/>
      <c r="R117" s="1786"/>
      <c r="S117" s="1786"/>
      <c r="T117" s="1786"/>
      <c r="U117" s="1786"/>
      <c r="V117" s="1786"/>
      <c r="W117" s="1786"/>
      <c r="X117" s="1786"/>
      <c r="Y117" s="1786"/>
      <c r="Z117" s="1786"/>
      <c r="AA117" s="1786"/>
      <c r="AB117" s="1786"/>
      <c r="AC117" s="1786"/>
      <c r="AD117" s="1786" t="s">
        <v>1772</v>
      </c>
      <c r="AE117" s="1786" t="s">
        <v>1766</v>
      </c>
      <c r="AF117" s="1786" t="s">
        <v>1760</v>
      </c>
      <c r="AG117" s="1786" t="s">
        <v>1760</v>
      </c>
      <c r="AH117" s="1786" t="s">
        <v>1760</v>
      </c>
      <c r="AI117" s="1786" t="s">
        <v>1760</v>
      </c>
      <c r="AJ117" s="1786" t="s">
        <v>1771</v>
      </c>
      <c r="AK117" s="1786"/>
      <c r="AL117" s="1786"/>
      <c r="AM117" s="1786"/>
      <c r="AN117" s="1786"/>
      <c r="AO117" s="1786"/>
      <c r="AP117" s="1786"/>
      <c r="AQ117" s="1786"/>
      <c r="AR117" s="1786"/>
      <c r="AS117" s="1786"/>
      <c r="AT117" s="1786"/>
      <c r="AU117" s="1786"/>
      <c r="AV117" s="1786"/>
      <c r="AW117" s="1786"/>
      <c r="AX117" s="1786"/>
      <c r="AY117" s="1786"/>
      <c r="AZ117" s="1786"/>
      <c r="BA117" s="1786"/>
      <c r="BB117" s="1786"/>
      <c r="BC117" s="1786"/>
      <c r="BD117" s="1786"/>
      <c r="BE117" s="1786"/>
      <c r="BF117" s="1786"/>
      <c r="BG117" s="1786"/>
      <c r="BH117" s="1786"/>
      <c r="BI117" s="1786"/>
      <c r="BJ117" s="1786"/>
      <c r="BK117" s="1786"/>
      <c r="BL117" s="1786"/>
      <c r="BM117" s="1786"/>
      <c r="BN117" s="1786"/>
      <c r="BO117" s="1786"/>
      <c r="BP117" s="1786"/>
      <c r="BQ117" s="1786"/>
    </row>
    <row r="118" spans="1:69" x14ac:dyDescent="0.25">
      <c r="A118" s="1787" t="s">
        <v>1763</v>
      </c>
      <c r="B118" s="1786"/>
      <c r="C118" s="1786"/>
      <c r="D118" s="1786"/>
      <c r="E118" s="1786"/>
      <c r="F118" s="1786"/>
      <c r="G118" s="1786"/>
      <c r="H118" s="1786"/>
      <c r="I118" s="1786"/>
      <c r="J118" s="1786"/>
      <c r="K118" s="1786"/>
      <c r="L118" s="1786"/>
      <c r="M118" s="1786"/>
      <c r="N118" s="1786"/>
      <c r="O118" s="1786"/>
      <c r="P118" s="1786"/>
      <c r="Q118" s="1786"/>
      <c r="R118" s="1786"/>
      <c r="S118" s="1786"/>
      <c r="T118" s="1786"/>
      <c r="U118" s="1786"/>
      <c r="V118" s="1786"/>
      <c r="W118" s="1786"/>
      <c r="X118" s="1786"/>
      <c r="Y118" s="1786"/>
      <c r="Z118" s="1786"/>
      <c r="AA118" s="1786"/>
      <c r="AB118" s="1786"/>
      <c r="AC118" s="1786"/>
      <c r="AD118" s="1786" t="s">
        <v>1772</v>
      </c>
      <c r="AE118" s="1786" t="s">
        <v>1766</v>
      </c>
      <c r="AF118" s="1786" t="s">
        <v>1760</v>
      </c>
      <c r="AG118" s="1786" t="s">
        <v>1760</v>
      </c>
      <c r="AH118" s="1786" t="s">
        <v>1760</v>
      </c>
      <c r="AI118" s="1786">
        <v>4</v>
      </c>
      <c r="AJ118" s="1786" t="s">
        <v>1771</v>
      </c>
      <c r="AK118" s="1786"/>
      <c r="AL118" s="1786"/>
      <c r="AM118" s="1786"/>
      <c r="AN118" s="1786"/>
      <c r="AO118" s="1786"/>
      <c r="AP118" s="1786"/>
      <c r="AQ118" s="1786"/>
      <c r="AR118" s="1786"/>
      <c r="AS118" s="1786"/>
      <c r="AT118" s="1786"/>
      <c r="AU118" s="1786"/>
      <c r="AV118" s="1786"/>
      <c r="AW118" s="1786"/>
      <c r="AX118" s="1786"/>
      <c r="AY118" s="1786"/>
      <c r="AZ118" s="1786"/>
      <c r="BA118" s="1786"/>
      <c r="BB118" s="1786"/>
      <c r="BC118" s="1786"/>
      <c r="BD118" s="1786"/>
      <c r="BE118" s="1786"/>
      <c r="BF118" s="1786"/>
      <c r="BG118" s="1786"/>
      <c r="BH118" s="1786"/>
      <c r="BI118" s="1786"/>
      <c r="BJ118" s="1786"/>
      <c r="BK118" s="1786"/>
      <c r="BL118" s="1786"/>
      <c r="BM118" s="1786"/>
      <c r="BN118" s="1786"/>
      <c r="BO118" s="1786"/>
      <c r="BP118" s="1786"/>
      <c r="BQ118" s="1786"/>
    </row>
    <row r="119" spans="1:69" x14ac:dyDescent="0.25">
      <c r="A119" s="1787" t="s">
        <v>1763</v>
      </c>
      <c r="B119" s="1786"/>
      <c r="C119" s="1786"/>
      <c r="D119" s="1786"/>
      <c r="E119" s="1786"/>
      <c r="F119" s="1786"/>
      <c r="G119" s="1786"/>
      <c r="H119" s="1786"/>
      <c r="I119" s="1786"/>
      <c r="J119" s="1786"/>
      <c r="K119" s="1786"/>
      <c r="L119" s="1786"/>
      <c r="M119" s="1786"/>
      <c r="N119" s="1786"/>
      <c r="O119" s="1786"/>
      <c r="P119" s="1786"/>
      <c r="Q119" s="1786"/>
      <c r="R119" s="1786"/>
      <c r="S119" s="1786"/>
      <c r="T119" s="1786"/>
      <c r="U119" s="1786"/>
      <c r="V119" s="1786"/>
      <c r="W119" s="1786"/>
      <c r="X119" s="1786"/>
      <c r="Y119" s="1786"/>
      <c r="Z119" s="1786"/>
      <c r="AA119" s="1786"/>
      <c r="AB119" s="1786"/>
      <c r="AC119" s="1786"/>
      <c r="AD119" s="1786" t="s">
        <v>1772</v>
      </c>
      <c r="AE119" s="1786" t="s">
        <v>1766</v>
      </c>
      <c r="AF119" s="1786" t="s">
        <v>1760</v>
      </c>
      <c r="AG119" s="1786" t="s">
        <v>1760</v>
      </c>
      <c r="AH119" s="1786" t="s">
        <v>1760</v>
      </c>
      <c r="AI119" s="1786" t="s">
        <v>1760</v>
      </c>
      <c r="AJ119" s="1786" t="s">
        <v>1771</v>
      </c>
      <c r="AK119" s="1786"/>
      <c r="AL119" s="1786"/>
      <c r="AM119" s="1786"/>
      <c r="AN119" s="1786"/>
      <c r="AO119" s="1786"/>
      <c r="AP119" s="1786"/>
      <c r="AQ119" s="1786"/>
      <c r="AR119" s="1786"/>
      <c r="AS119" s="1786"/>
      <c r="AT119" s="1786"/>
      <c r="AU119" s="1786"/>
      <c r="AV119" s="1786"/>
      <c r="AW119" s="1786"/>
      <c r="AX119" s="1786"/>
      <c r="AY119" s="1786"/>
      <c r="AZ119" s="1786"/>
      <c r="BA119" s="1786"/>
      <c r="BB119" s="1786"/>
      <c r="BC119" s="1786"/>
      <c r="BD119" s="1786"/>
      <c r="BE119" s="1786"/>
      <c r="BF119" s="1786"/>
      <c r="BG119" s="1786"/>
      <c r="BH119" s="1786"/>
      <c r="BI119" s="1786"/>
      <c r="BJ119" s="1786"/>
      <c r="BK119" s="1786"/>
      <c r="BL119" s="1786"/>
      <c r="BM119" s="1786"/>
      <c r="BN119" s="1786"/>
      <c r="BO119" s="1786"/>
      <c r="BP119" s="1786"/>
      <c r="BQ119" s="1786"/>
    </row>
    <row r="120" spans="1:69" x14ac:dyDescent="0.25">
      <c r="A120" s="1787" t="s">
        <v>1763</v>
      </c>
      <c r="B120" s="1786"/>
      <c r="C120" s="1786"/>
      <c r="D120" s="1786"/>
      <c r="E120" s="1786"/>
      <c r="F120" s="1786"/>
      <c r="G120" s="1786"/>
      <c r="H120" s="1786"/>
      <c r="I120" s="1786"/>
      <c r="J120" s="1786"/>
      <c r="K120" s="1786"/>
      <c r="L120" s="1786"/>
      <c r="M120" s="1786"/>
      <c r="N120" s="1786"/>
      <c r="O120" s="1786"/>
      <c r="P120" s="1786"/>
      <c r="Q120" s="1786"/>
      <c r="R120" s="1786"/>
      <c r="S120" s="1786"/>
      <c r="T120" s="1786"/>
      <c r="U120" s="1786"/>
      <c r="V120" s="1786"/>
      <c r="W120" s="1786"/>
      <c r="X120" s="1786"/>
      <c r="Y120" s="1786"/>
      <c r="Z120" s="1786"/>
      <c r="AA120" s="1786"/>
      <c r="AB120" s="1786"/>
      <c r="AC120" s="1786"/>
      <c r="AD120" s="1786" t="s">
        <v>1772</v>
      </c>
      <c r="AE120" s="1786" t="s">
        <v>1766</v>
      </c>
      <c r="AF120" s="1786" t="s">
        <v>1760</v>
      </c>
      <c r="AG120" s="1786" t="s">
        <v>1760</v>
      </c>
      <c r="AH120" s="1786" t="s">
        <v>1760</v>
      </c>
      <c r="AI120" s="1786" t="s">
        <v>1760</v>
      </c>
      <c r="AJ120" s="1786" t="s">
        <v>1771</v>
      </c>
      <c r="AK120" s="1786"/>
      <c r="AL120" s="1786"/>
      <c r="AM120" s="1786"/>
      <c r="AN120" s="1786"/>
      <c r="AO120" s="1786"/>
      <c r="AP120" s="1786"/>
      <c r="AQ120" s="1786"/>
      <c r="AR120" s="1786"/>
      <c r="AS120" s="1786"/>
      <c r="AT120" s="1786"/>
      <c r="AU120" s="1786"/>
      <c r="AV120" s="1786"/>
      <c r="AW120" s="1786"/>
      <c r="AX120" s="1786"/>
      <c r="AY120" s="1786"/>
      <c r="AZ120" s="1786"/>
      <c r="BA120" s="1786"/>
      <c r="BB120" s="1786"/>
      <c r="BC120" s="1786"/>
      <c r="BD120" s="1786"/>
      <c r="BE120" s="1786"/>
      <c r="BF120" s="1786"/>
      <c r="BG120" s="1786"/>
      <c r="BH120" s="1786"/>
      <c r="BI120" s="1786"/>
      <c r="BJ120" s="1786"/>
      <c r="BK120" s="1786"/>
      <c r="BL120" s="1786"/>
      <c r="BM120" s="1786"/>
      <c r="BN120" s="1786"/>
      <c r="BO120" s="1786"/>
      <c r="BP120" s="1786"/>
      <c r="BQ120" s="1786"/>
    </row>
    <row r="121" spans="1:69" x14ac:dyDescent="0.25">
      <c r="A121" s="1787" t="s">
        <v>1763</v>
      </c>
      <c r="B121" s="1786"/>
      <c r="C121" s="1786"/>
      <c r="D121" s="1786"/>
      <c r="E121" s="1786"/>
      <c r="F121" s="1786"/>
      <c r="G121" s="1786"/>
      <c r="H121" s="1786"/>
      <c r="I121" s="1786"/>
      <c r="J121" s="1786"/>
      <c r="K121" s="1786"/>
      <c r="L121" s="1786"/>
      <c r="M121" s="1786"/>
      <c r="N121" s="1786"/>
      <c r="O121" s="1786"/>
      <c r="P121" s="1786"/>
      <c r="Q121" s="1786"/>
      <c r="R121" s="1786"/>
      <c r="S121" s="1786"/>
      <c r="T121" s="1786"/>
      <c r="U121" s="1786"/>
      <c r="V121" s="1786"/>
      <c r="W121" s="1786"/>
      <c r="X121" s="1786"/>
      <c r="Y121" s="1786"/>
      <c r="Z121" s="1786"/>
      <c r="AA121" s="1786"/>
      <c r="AB121" s="1786"/>
      <c r="AC121" s="1786"/>
      <c r="AD121" s="1786" t="s">
        <v>1772</v>
      </c>
      <c r="AE121" s="1786" t="s">
        <v>1766</v>
      </c>
      <c r="AF121" s="1786" t="s">
        <v>1760</v>
      </c>
      <c r="AG121" s="1786" t="s">
        <v>1760</v>
      </c>
      <c r="AH121" s="1786" t="s">
        <v>1760</v>
      </c>
      <c r="AI121" s="1786" t="s">
        <v>1760</v>
      </c>
      <c r="AJ121" s="1786" t="s">
        <v>1771</v>
      </c>
      <c r="AK121" s="1786"/>
      <c r="AL121" s="1786"/>
      <c r="AM121" s="1786"/>
      <c r="AN121" s="1786"/>
      <c r="AO121" s="1786"/>
      <c r="AP121" s="1786"/>
      <c r="AQ121" s="1786"/>
      <c r="AR121" s="1786"/>
      <c r="AS121" s="1786"/>
      <c r="AT121" s="1786"/>
      <c r="AU121" s="1786"/>
      <c r="AV121" s="1786"/>
      <c r="AW121" s="1786"/>
      <c r="AX121" s="1786"/>
      <c r="AY121" s="1786"/>
      <c r="AZ121" s="1786"/>
      <c r="BA121" s="1786"/>
      <c r="BB121" s="1786"/>
      <c r="BC121" s="1786"/>
      <c r="BD121" s="1786"/>
      <c r="BE121" s="1786"/>
      <c r="BF121" s="1786"/>
      <c r="BG121" s="1786"/>
      <c r="BH121" s="1786"/>
      <c r="BI121" s="1786"/>
      <c r="BJ121" s="1786"/>
      <c r="BK121" s="1786"/>
      <c r="BL121" s="1786"/>
      <c r="BM121" s="1786"/>
      <c r="BN121" s="1786"/>
      <c r="BO121" s="1786"/>
      <c r="BP121" s="1786"/>
      <c r="BQ121" s="1786"/>
    </row>
    <row r="122" spans="1:69" x14ac:dyDescent="0.25">
      <c r="A122" s="1787" t="s">
        <v>1763</v>
      </c>
      <c r="B122" s="1786"/>
      <c r="C122" s="1786"/>
      <c r="D122" s="1786"/>
      <c r="E122" s="1786"/>
      <c r="F122" s="1786"/>
      <c r="G122" s="1786"/>
      <c r="H122" s="1786"/>
      <c r="I122" s="1786"/>
      <c r="J122" s="1786"/>
      <c r="K122" s="1786"/>
      <c r="L122" s="1786"/>
      <c r="M122" s="1786"/>
      <c r="N122" s="1786"/>
      <c r="O122" s="1786"/>
      <c r="P122" s="1786"/>
      <c r="Q122" s="1786"/>
      <c r="R122" s="1786"/>
      <c r="S122" s="1786"/>
      <c r="T122" s="1786"/>
      <c r="U122" s="1786"/>
      <c r="V122" s="1786"/>
      <c r="W122" s="1786"/>
      <c r="X122" s="1786"/>
      <c r="Y122" s="1786"/>
      <c r="Z122" s="1786"/>
      <c r="AA122" s="1786"/>
      <c r="AB122" s="1786"/>
      <c r="AC122" s="1786"/>
      <c r="AD122" s="1786"/>
      <c r="AE122" s="1786"/>
      <c r="AF122" s="1786"/>
      <c r="AG122" s="1786"/>
      <c r="AH122" s="1786"/>
      <c r="AI122" s="1786"/>
      <c r="AJ122" s="1786"/>
      <c r="AK122" s="1786" t="s">
        <v>1759</v>
      </c>
      <c r="AL122" s="1786" t="s">
        <v>1766</v>
      </c>
      <c r="AM122" s="1786" t="s">
        <v>1767</v>
      </c>
      <c r="AN122" s="1786" t="s">
        <v>1765</v>
      </c>
      <c r="AO122" s="1786" t="s">
        <v>1765</v>
      </c>
      <c r="AP122" s="1786" t="s">
        <v>1770</v>
      </c>
      <c r="AQ122" s="1786">
        <v>1</v>
      </c>
      <c r="AR122" s="1786"/>
      <c r="AS122" s="1786"/>
      <c r="AT122" s="1786"/>
      <c r="AU122" s="1786"/>
      <c r="AV122" s="1786"/>
      <c r="AW122" s="1786"/>
      <c r="AX122" s="1786"/>
      <c r="AY122" s="1786"/>
      <c r="AZ122" s="1786"/>
      <c r="BA122" s="1786"/>
      <c r="BB122" s="1786"/>
      <c r="BC122" s="1786"/>
      <c r="BD122" s="1786"/>
      <c r="BE122" s="1786"/>
      <c r="BF122" s="1786"/>
      <c r="BG122" s="1786"/>
      <c r="BH122" s="1786"/>
      <c r="BI122" s="1786"/>
      <c r="BJ122" s="1786"/>
      <c r="BK122" s="1786"/>
      <c r="BL122" s="1786"/>
      <c r="BM122" s="1786"/>
      <c r="BN122" s="1786"/>
      <c r="BO122" s="1786"/>
      <c r="BP122" s="1786"/>
      <c r="BQ122" s="1786"/>
    </row>
    <row r="123" spans="1:69" x14ac:dyDescent="0.25">
      <c r="A123" s="1787" t="s">
        <v>1763</v>
      </c>
      <c r="B123" s="1786">
        <v>2</v>
      </c>
      <c r="C123" s="1786">
        <v>0.7</v>
      </c>
      <c r="D123" s="1786">
        <v>0.6</v>
      </c>
      <c r="E123" s="1786"/>
      <c r="F123" s="1786"/>
      <c r="G123" s="1786"/>
      <c r="H123" s="1786"/>
      <c r="I123" s="1786"/>
      <c r="J123" s="1786"/>
      <c r="K123" s="1786"/>
      <c r="L123" s="1786"/>
      <c r="M123" s="1786"/>
      <c r="N123" s="1786"/>
      <c r="O123" s="1786"/>
      <c r="P123" s="1786"/>
      <c r="Q123" s="1786"/>
      <c r="R123" s="1786"/>
      <c r="S123" s="1786"/>
      <c r="T123" s="1786"/>
      <c r="U123" s="1786"/>
      <c r="V123" s="1786"/>
      <c r="W123" s="1786"/>
      <c r="X123" s="1786"/>
      <c r="Y123" s="1786"/>
      <c r="Z123" s="1786"/>
      <c r="AA123" s="1786"/>
      <c r="AB123" s="1786"/>
      <c r="AC123" s="1786"/>
      <c r="AD123" s="1786"/>
      <c r="AE123" s="1786"/>
      <c r="AF123" s="1786"/>
      <c r="AG123" s="1786"/>
      <c r="AH123" s="1786"/>
      <c r="AI123" s="1786"/>
      <c r="AJ123" s="1786"/>
      <c r="AK123" s="1786"/>
      <c r="AL123" s="1786"/>
      <c r="AM123" s="1786"/>
      <c r="AN123" s="1786"/>
      <c r="AO123" s="1786"/>
      <c r="AP123" s="1786"/>
      <c r="AQ123" s="1786"/>
      <c r="AR123" s="1786"/>
      <c r="AS123" s="1786"/>
      <c r="AT123" s="1786"/>
      <c r="AU123" s="1786"/>
      <c r="AV123" s="1786"/>
      <c r="AW123" s="1786"/>
      <c r="AX123" s="1786"/>
      <c r="AY123" s="1786"/>
      <c r="AZ123" s="1786"/>
      <c r="BA123" s="1786"/>
      <c r="BB123" s="1786"/>
      <c r="BC123" s="1786"/>
      <c r="BD123" s="1786"/>
      <c r="BE123" s="1786"/>
      <c r="BF123" s="1786"/>
      <c r="BG123" s="1786"/>
      <c r="BH123" s="1786"/>
      <c r="BI123" s="1786"/>
      <c r="BJ123" s="1786"/>
      <c r="BK123" s="1786"/>
      <c r="BL123" s="1786"/>
      <c r="BM123" s="1786"/>
      <c r="BN123" s="1786"/>
      <c r="BO123" s="1786"/>
      <c r="BP123" s="1786"/>
      <c r="BQ123" s="1786"/>
    </row>
    <row r="124" spans="1:69" x14ac:dyDescent="0.25">
      <c r="A124" s="1787" t="s">
        <v>1763</v>
      </c>
      <c r="B124" s="1786">
        <v>2</v>
      </c>
      <c r="C124" s="1786">
        <v>0.6</v>
      </c>
      <c r="D124" s="1786">
        <v>0.6</v>
      </c>
      <c r="E124" s="1786"/>
      <c r="F124" s="1786"/>
      <c r="G124" s="1786"/>
      <c r="H124" s="1786"/>
      <c r="I124" s="1786"/>
      <c r="J124" s="1786"/>
      <c r="K124" s="1786"/>
      <c r="L124" s="1786"/>
      <c r="M124" s="1786"/>
      <c r="N124" s="1786"/>
      <c r="O124" s="1786"/>
      <c r="P124" s="1786"/>
      <c r="Q124" s="1786"/>
      <c r="R124" s="1786"/>
      <c r="S124" s="1786"/>
      <c r="T124" s="1786"/>
      <c r="U124" s="1786"/>
      <c r="V124" s="1786"/>
      <c r="W124" s="1786"/>
      <c r="X124" s="1786"/>
      <c r="Y124" s="1786"/>
      <c r="Z124" s="1786"/>
      <c r="AA124" s="1786"/>
      <c r="AB124" s="1786"/>
      <c r="AC124" s="1786"/>
      <c r="AD124" s="1786"/>
      <c r="AE124" s="1786"/>
      <c r="AF124" s="1786"/>
      <c r="AG124" s="1786"/>
      <c r="AH124" s="1786"/>
      <c r="AI124" s="1786"/>
      <c r="AJ124" s="1786"/>
      <c r="AK124" s="1786"/>
      <c r="AL124" s="1786"/>
      <c r="AM124" s="1786"/>
      <c r="AN124" s="1786"/>
      <c r="AO124" s="1786"/>
      <c r="AP124" s="1786"/>
      <c r="AQ124" s="1786"/>
      <c r="AR124" s="1786"/>
      <c r="AS124" s="1786"/>
      <c r="AT124" s="1786"/>
      <c r="AU124" s="1786"/>
      <c r="AV124" s="1786"/>
      <c r="AW124" s="1786"/>
      <c r="AX124" s="1786"/>
      <c r="AY124" s="1786"/>
      <c r="AZ124" s="1786"/>
      <c r="BA124" s="1786"/>
      <c r="BB124" s="1786"/>
      <c r="BC124" s="1786"/>
      <c r="BD124" s="1786"/>
      <c r="BE124" s="1786"/>
      <c r="BF124" s="1786"/>
      <c r="BG124" s="1786"/>
      <c r="BH124" s="1786"/>
      <c r="BI124" s="1786"/>
      <c r="BJ124" s="1786"/>
      <c r="BK124" s="1786"/>
      <c r="BL124" s="1786"/>
      <c r="BM124" s="1786"/>
      <c r="BN124" s="1786"/>
      <c r="BO124" s="1786"/>
      <c r="BP124" s="1786"/>
      <c r="BQ124" s="1786"/>
    </row>
    <row r="125" spans="1:69" x14ac:dyDescent="0.25">
      <c r="A125" s="1787" t="s">
        <v>1763</v>
      </c>
      <c r="B125" s="1786"/>
      <c r="C125" s="1786"/>
      <c r="D125" s="1786"/>
      <c r="E125" s="1786"/>
      <c r="F125" s="1786" t="s">
        <v>1767</v>
      </c>
      <c r="G125" s="1786" t="s">
        <v>1760</v>
      </c>
      <c r="H125" s="1786" t="s">
        <v>1760</v>
      </c>
      <c r="I125" s="1786" t="s">
        <v>1764</v>
      </c>
      <c r="J125" s="1786" t="s">
        <v>1766</v>
      </c>
      <c r="K125" s="1786" t="s">
        <v>1765</v>
      </c>
      <c r="L125" s="1786" t="s">
        <v>1760</v>
      </c>
      <c r="M125" s="1786" t="s">
        <v>1765</v>
      </c>
      <c r="N125" s="1786" t="s">
        <v>1770</v>
      </c>
      <c r="O125" s="1786" t="s">
        <v>1767</v>
      </c>
      <c r="P125" s="1786" t="s">
        <v>1760</v>
      </c>
      <c r="Q125" s="1786" t="s">
        <v>1769</v>
      </c>
      <c r="R125" s="1786"/>
      <c r="S125" s="1786" t="s">
        <v>1765</v>
      </c>
      <c r="T125" s="1786" t="s">
        <v>1758</v>
      </c>
      <c r="U125" s="1786" t="s">
        <v>1766</v>
      </c>
      <c r="V125" s="1786" t="s">
        <v>1764</v>
      </c>
      <c r="W125" s="1786" t="s">
        <v>1765</v>
      </c>
      <c r="X125" s="1786" t="s">
        <v>1764</v>
      </c>
      <c r="Y125" s="1786" t="s">
        <v>1764</v>
      </c>
      <c r="Z125" s="1786" t="s">
        <v>1758</v>
      </c>
      <c r="AA125" s="1786"/>
      <c r="AB125" s="1786" t="s">
        <v>1766</v>
      </c>
      <c r="AC125" s="1786"/>
      <c r="AD125" s="1786"/>
      <c r="AE125" s="1786"/>
      <c r="AF125" s="1786"/>
      <c r="AG125" s="1786"/>
      <c r="AH125" s="1786"/>
      <c r="AI125" s="1786"/>
      <c r="AJ125" s="1786"/>
      <c r="AK125" s="1786"/>
      <c r="AL125" s="1786"/>
      <c r="AM125" s="1786"/>
      <c r="AN125" s="1786"/>
      <c r="AO125" s="1786"/>
      <c r="AP125" s="1786"/>
      <c r="AQ125" s="1786"/>
      <c r="AR125" s="1786"/>
      <c r="AS125" s="1786"/>
      <c r="AT125" s="1786"/>
      <c r="AU125" s="1786"/>
      <c r="AV125" s="1786"/>
      <c r="AW125" s="1786"/>
      <c r="AX125" s="1786"/>
      <c r="AY125" s="1786"/>
      <c r="AZ125" s="1786"/>
      <c r="BA125" s="1786"/>
      <c r="BB125" s="1786"/>
      <c r="BC125" s="1786" t="s">
        <v>1764</v>
      </c>
      <c r="BD125" s="1786" t="s">
        <v>1764</v>
      </c>
      <c r="BE125" s="1786" t="s">
        <v>1758</v>
      </c>
      <c r="BF125" s="1786" t="s">
        <v>1764</v>
      </c>
      <c r="BG125" s="1786" t="s">
        <v>1758</v>
      </c>
      <c r="BH125" s="1786" t="s">
        <v>1762</v>
      </c>
      <c r="BI125" s="1786" t="s">
        <v>1758</v>
      </c>
      <c r="BJ125" s="1786" t="s">
        <v>1758</v>
      </c>
      <c r="BK125" s="1786" t="s">
        <v>1758</v>
      </c>
      <c r="BL125" s="1786" t="s">
        <v>1758</v>
      </c>
      <c r="BM125" s="1786" t="s">
        <v>1758</v>
      </c>
      <c r="BN125" s="1786" t="s">
        <v>1762</v>
      </c>
      <c r="BO125" s="1786" t="s">
        <v>1758</v>
      </c>
      <c r="BP125" s="1786" t="s">
        <v>1768</v>
      </c>
      <c r="BQ125" s="1786"/>
    </row>
    <row r="126" spans="1:69" x14ac:dyDescent="0.25">
      <c r="A126" s="1787" t="s">
        <v>1763</v>
      </c>
      <c r="B126" s="1786"/>
      <c r="C126" s="1786"/>
      <c r="D126" s="1786"/>
      <c r="E126" s="1786"/>
      <c r="F126" s="1786"/>
      <c r="G126" s="1786"/>
      <c r="H126" s="1786"/>
      <c r="I126" s="1786"/>
      <c r="J126" s="1786"/>
      <c r="K126" s="1786"/>
      <c r="L126" s="1786"/>
      <c r="M126" s="1786"/>
      <c r="N126" s="1786"/>
      <c r="O126" s="1786"/>
      <c r="P126" s="1786"/>
      <c r="Q126" s="1786"/>
      <c r="R126" s="1786" t="s">
        <v>1760</v>
      </c>
      <c r="S126" s="1786"/>
      <c r="T126" s="1786"/>
      <c r="U126" s="1786"/>
      <c r="V126" s="1786"/>
      <c r="W126" s="1786"/>
      <c r="X126" s="1786"/>
      <c r="Y126" s="1786"/>
      <c r="Z126" s="1786"/>
      <c r="AA126" s="1786" t="s">
        <v>1759</v>
      </c>
      <c r="AB126" s="1786"/>
      <c r="AC126" s="1786">
        <v>1</v>
      </c>
      <c r="AD126" s="1786"/>
      <c r="AE126" s="1786"/>
      <c r="AF126" s="1786"/>
      <c r="AG126" s="1786"/>
      <c r="AH126" s="1786"/>
      <c r="AI126" s="1786"/>
      <c r="AJ126" s="1786"/>
      <c r="AK126" s="1786"/>
      <c r="AL126" s="1786"/>
      <c r="AM126" s="1786"/>
      <c r="AN126" s="1786"/>
      <c r="AO126" s="1786"/>
      <c r="AP126" s="1786"/>
      <c r="AQ126" s="1786"/>
      <c r="AR126" s="1786" t="s">
        <v>1758</v>
      </c>
      <c r="AS126" s="1786" t="s">
        <v>1758</v>
      </c>
      <c r="AT126" s="1786" t="s">
        <v>1758</v>
      </c>
      <c r="AU126" s="1786" t="s">
        <v>1762</v>
      </c>
      <c r="AV126" s="1786" t="s">
        <v>1758</v>
      </c>
      <c r="AW126" s="1786">
        <v>0.01</v>
      </c>
      <c r="AX126" s="1786" t="s">
        <v>1758</v>
      </c>
      <c r="AY126" s="1786" t="s">
        <v>1758</v>
      </c>
      <c r="AZ126" s="1786" t="s">
        <v>1761</v>
      </c>
      <c r="BA126" s="1786" t="s">
        <v>1758</v>
      </c>
      <c r="BB126" s="1786" t="s">
        <v>1758</v>
      </c>
      <c r="BC126" s="1786"/>
      <c r="BD126" s="1786"/>
      <c r="BE126" s="1786"/>
      <c r="BF126" s="1786"/>
      <c r="BG126" s="1786"/>
      <c r="BH126" s="1786"/>
      <c r="BI126" s="1786"/>
      <c r="BJ126" s="1786"/>
      <c r="BK126" s="1786"/>
      <c r="BL126" s="1786"/>
      <c r="BM126" s="1786"/>
      <c r="BN126" s="1786"/>
      <c r="BO126" s="1786"/>
      <c r="BP126" s="1786"/>
      <c r="BQ126" s="1786"/>
    </row>
    <row r="127" spans="1:69" x14ac:dyDescent="0.25">
      <c r="A127" s="1787" t="s">
        <v>1763</v>
      </c>
      <c r="B127" s="1786"/>
      <c r="C127" s="1786"/>
      <c r="D127" s="1786"/>
      <c r="E127" s="1786"/>
      <c r="F127" s="1786"/>
      <c r="G127" s="1786"/>
      <c r="H127" s="1786"/>
      <c r="I127" s="1786"/>
      <c r="J127" s="1786"/>
      <c r="K127" s="1786"/>
      <c r="L127" s="1786"/>
      <c r="M127" s="1786"/>
      <c r="N127" s="1786"/>
      <c r="O127" s="1786"/>
      <c r="P127" s="1786"/>
      <c r="Q127" s="1786"/>
      <c r="R127" s="1786" t="s">
        <v>1760</v>
      </c>
      <c r="S127" s="1786"/>
      <c r="T127" s="1786"/>
      <c r="U127" s="1786"/>
      <c r="V127" s="1786"/>
      <c r="W127" s="1786"/>
      <c r="X127" s="1786"/>
      <c r="Y127" s="1786"/>
      <c r="Z127" s="1786"/>
      <c r="AA127" s="1786" t="s">
        <v>1759</v>
      </c>
      <c r="AB127" s="1786"/>
      <c r="AC127" s="1786">
        <v>2</v>
      </c>
      <c r="AD127" s="1786"/>
      <c r="AE127" s="1786"/>
      <c r="AF127" s="1786"/>
      <c r="AG127" s="1786"/>
      <c r="AH127" s="1786"/>
      <c r="AI127" s="1786"/>
      <c r="AJ127" s="1786"/>
      <c r="AK127" s="1786"/>
      <c r="AL127" s="1786"/>
      <c r="AM127" s="1786"/>
      <c r="AN127" s="1786"/>
      <c r="AO127" s="1786"/>
      <c r="AP127" s="1786"/>
      <c r="AQ127" s="1786"/>
      <c r="AR127" s="1786" t="s">
        <v>1758</v>
      </c>
      <c r="AS127" s="1786" t="s">
        <v>1758</v>
      </c>
      <c r="AT127" s="1786" t="s">
        <v>1758</v>
      </c>
      <c r="AU127" s="1786" t="s">
        <v>1762</v>
      </c>
      <c r="AV127" s="1786" t="s">
        <v>1758</v>
      </c>
      <c r="AW127" s="1786">
        <v>0.01</v>
      </c>
      <c r="AX127" s="1786" t="s">
        <v>1758</v>
      </c>
      <c r="AY127" s="1786" t="s">
        <v>1758</v>
      </c>
      <c r="AZ127" s="1786" t="s">
        <v>1761</v>
      </c>
      <c r="BA127" s="1786" t="s">
        <v>1758</v>
      </c>
      <c r="BB127" s="1786" t="s">
        <v>1758</v>
      </c>
      <c r="BC127" s="1786"/>
      <c r="BD127" s="1786"/>
      <c r="BE127" s="1786"/>
      <c r="BF127" s="1786"/>
      <c r="BG127" s="1786"/>
      <c r="BH127" s="1786"/>
      <c r="BI127" s="1786"/>
      <c r="BJ127" s="1786"/>
      <c r="BK127" s="1786"/>
      <c r="BL127" s="1786"/>
      <c r="BM127" s="1786"/>
      <c r="BN127" s="1786"/>
      <c r="BO127" s="1786"/>
      <c r="BP127" s="1786"/>
      <c r="BQ127" s="1786"/>
    </row>
    <row r="128" spans="1:69" x14ac:dyDescent="0.25">
      <c r="A128" s="1787" t="s">
        <v>1763</v>
      </c>
      <c r="B128" s="1786"/>
      <c r="C128" s="1786"/>
      <c r="D128" s="1786"/>
      <c r="E128" s="1786"/>
      <c r="F128" s="1786"/>
      <c r="G128" s="1786"/>
      <c r="H128" s="1786"/>
      <c r="I128" s="1786"/>
      <c r="J128" s="1786"/>
      <c r="K128" s="1786"/>
      <c r="L128" s="1786"/>
      <c r="M128" s="1786"/>
      <c r="N128" s="1786"/>
      <c r="O128" s="1786"/>
      <c r="P128" s="1786"/>
      <c r="Q128" s="1786"/>
      <c r="R128" s="1786" t="s">
        <v>1760</v>
      </c>
      <c r="S128" s="1786"/>
      <c r="T128" s="1786"/>
      <c r="U128" s="1786"/>
      <c r="V128" s="1786"/>
      <c r="W128" s="1786"/>
      <c r="X128" s="1786"/>
      <c r="Y128" s="1786"/>
      <c r="Z128" s="1786"/>
      <c r="AA128" s="1786" t="s">
        <v>1759</v>
      </c>
      <c r="AB128" s="1786"/>
      <c r="AC128" s="1786">
        <v>2</v>
      </c>
      <c r="AD128" s="1786"/>
      <c r="AE128" s="1786"/>
      <c r="AF128" s="1786"/>
      <c r="AG128" s="1786"/>
      <c r="AH128" s="1786"/>
      <c r="AI128" s="1786"/>
      <c r="AJ128" s="1786"/>
      <c r="AK128" s="1786"/>
      <c r="AL128" s="1786"/>
      <c r="AM128" s="1786"/>
      <c r="AN128" s="1786"/>
      <c r="AO128" s="1786"/>
      <c r="AP128" s="1786"/>
      <c r="AQ128" s="1786"/>
      <c r="AR128" s="1786" t="s">
        <v>1758</v>
      </c>
      <c r="AS128" s="1786" t="s">
        <v>1758</v>
      </c>
      <c r="AT128" s="1786" t="s">
        <v>1758</v>
      </c>
      <c r="AU128" s="1786" t="s">
        <v>1762</v>
      </c>
      <c r="AV128" s="1786" t="s">
        <v>1758</v>
      </c>
      <c r="AW128" s="1786" t="s">
        <v>1758</v>
      </c>
      <c r="AX128" s="1786" t="s">
        <v>1758</v>
      </c>
      <c r="AY128" s="1786" t="s">
        <v>1758</v>
      </c>
      <c r="AZ128" s="1786" t="s">
        <v>1761</v>
      </c>
      <c r="BA128" s="1786" t="s">
        <v>1758</v>
      </c>
      <c r="BB128" s="1786" t="s">
        <v>1758</v>
      </c>
      <c r="BC128" s="1786"/>
      <c r="BD128" s="1786"/>
      <c r="BE128" s="1786"/>
      <c r="BF128" s="1786"/>
      <c r="BG128" s="1786"/>
      <c r="BH128" s="1786"/>
      <c r="BI128" s="1786"/>
      <c r="BJ128" s="1786"/>
      <c r="BK128" s="1786"/>
      <c r="BL128" s="1786"/>
      <c r="BM128" s="1786"/>
      <c r="BN128" s="1786"/>
      <c r="BO128" s="1786"/>
      <c r="BP128" s="1786"/>
      <c r="BQ128" s="1786">
        <v>0.04</v>
      </c>
    </row>
    <row r="129" spans="1:69" x14ac:dyDescent="0.25">
      <c r="A129" s="1787" t="s">
        <v>1763</v>
      </c>
      <c r="B129" s="1786">
        <v>3</v>
      </c>
      <c r="C129" s="1786" t="s">
        <v>1766</v>
      </c>
      <c r="D129" s="1786">
        <v>0.8</v>
      </c>
      <c r="E129" s="1786"/>
      <c r="F129" s="1786"/>
      <c r="G129" s="1786"/>
      <c r="H129" s="1786"/>
      <c r="I129" s="1786"/>
      <c r="J129" s="1786"/>
      <c r="K129" s="1786"/>
      <c r="L129" s="1786"/>
      <c r="M129" s="1786"/>
      <c r="N129" s="1786"/>
      <c r="O129" s="1786"/>
      <c r="P129" s="1786"/>
      <c r="Q129" s="1786"/>
      <c r="R129" s="1786"/>
      <c r="S129" s="1786"/>
      <c r="T129" s="1786"/>
      <c r="U129" s="1786"/>
      <c r="V129" s="1786"/>
      <c r="W129" s="1786"/>
      <c r="X129" s="1786"/>
      <c r="Y129" s="1786"/>
      <c r="Z129" s="1786"/>
      <c r="AA129" s="1786"/>
      <c r="AB129" s="1786"/>
      <c r="AC129" s="1786"/>
      <c r="AD129" s="1786"/>
      <c r="AE129" s="1786"/>
      <c r="AF129" s="1786"/>
      <c r="AG129" s="1786"/>
      <c r="AH129" s="1786"/>
      <c r="AI129" s="1786"/>
      <c r="AJ129" s="1786"/>
      <c r="AK129" s="1786"/>
      <c r="AL129" s="1786"/>
      <c r="AM129" s="1786"/>
      <c r="AN129" s="1786"/>
      <c r="AO129" s="1786"/>
      <c r="AP129" s="1786"/>
      <c r="AQ129" s="1786"/>
      <c r="AR129" s="1786"/>
      <c r="AS129" s="1786"/>
      <c r="AT129" s="1786"/>
      <c r="AU129" s="1786"/>
      <c r="AV129" s="1786"/>
      <c r="AW129" s="1786"/>
      <c r="AX129" s="1786"/>
      <c r="AY129" s="1786"/>
      <c r="AZ129" s="1786"/>
      <c r="BA129" s="1786"/>
      <c r="BB129" s="1786"/>
      <c r="BC129" s="1786"/>
      <c r="BD129" s="1786"/>
      <c r="BE129" s="1786"/>
      <c r="BF129" s="1786"/>
      <c r="BG129" s="1786"/>
      <c r="BH129" s="1786"/>
      <c r="BI129" s="1786"/>
      <c r="BJ129" s="1786"/>
      <c r="BK129" s="1786"/>
      <c r="BL129" s="1786"/>
      <c r="BM129" s="1786"/>
      <c r="BN129" s="1786"/>
      <c r="BO129" s="1786"/>
      <c r="BP129" s="1786"/>
      <c r="BQ129" s="1786"/>
    </row>
    <row r="130" spans="1:69" x14ac:dyDescent="0.25">
      <c r="A130" s="1787" t="s">
        <v>1763</v>
      </c>
      <c r="B130" s="1786">
        <v>3</v>
      </c>
      <c r="C130" s="1786">
        <v>0.6</v>
      </c>
      <c r="D130" s="1786">
        <v>0.9</v>
      </c>
      <c r="E130" s="1786"/>
      <c r="F130" s="1786"/>
      <c r="G130" s="1786"/>
      <c r="H130" s="1786"/>
      <c r="I130" s="1786"/>
      <c r="J130" s="1786"/>
      <c r="K130" s="1786"/>
      <c r="L130" s="1786"/>
      <c r="M130" s="1786"/>
      <c r="N130" s="1786"/>
      <c r="O130" s="1786"/>
      <c r="P130" s="1786"/>
      <c r="Q130" s="1786"/>
      <c r="R130" s="1786"/>
      <c r="S130" s="1786"/>
      <c r="T130" s="1786"/>
      <c r="U130" s="1786"/>
      <c r="V130" s="1786"/>
      <c r="W130" s="1786"/>
      <c r="X130" s="1786"/>
      <c r="Y130" s="1786"/>
      <c r="Z130" s="1786"/>
      <c r="AA130" s="1786"/>
      <c r="AB130" s="1786"/>
      <c r="AC130" s="1786"/>
      <c r="AD130" s="1786"/>
      <c r="AE130" s="1786"/>
      <c r="AF130" s="1786"/>
      <c r="AG130" s="1786"/>
      <c r="AH130" s="1786"/>
      <c r="AI130" s="1786"/>
      <c r="AJ130" s="1786"/>
      <c r="AK130" s="1786"/>
      <c r="AL130" s="1786"/>
      <c r="AM130" s="1786"/>
      <c r="AN130" s="1786"/>
      <c r="AO130" s="1786"/>
      <c r="AP130" s="1786"/>
      <c r="AQ130" s="1786"/>
      <c r="AR130" s="1786"/>
      <c r="AS130" s="1786"/>
      <c r="AT130" s="1786"/>
      <c r="AU130" s="1786"/>
      <c r="AV130" s="1786"/>
      <c r="AW130" s="1786"/>
      <c r="AX130" s="1786"/>
      <c r="AY130" s="1786"/>
      <c r="AZ130" s="1786"/>
      <c r="BA130" s="1786"/>
      <c r="BB130" s="1786"/>
      <c r="BC130" s="1786"/>
      <c r="BD130" s="1786"/>
      <c r="BE130" s="1786"/>
      <c r="BF130" s="1786"/>
      <c r="BG130" s="1786"/>
      <c r="BH130" s="1786"/>
      <c r="BI130" s="1786"/>
      <c r="BJ130" s="1786"/>
      <c r="BK130" s="1786"/>
      <c r="BL130" s="1786"/>
      <c r="BM130" s="1786"/>
      <c r="BN130" s="1786"/>
      <c r="BO130" s="1786"/>
      <c r="BP130" s="1786"/>
      <c r="BQ130" s="1786"/>
    </row>
  </sheetData>
  <sheetProtection formatCells="0" formatColumns="0" formatRows="0" insertColumns="0" insertRows="0" insertHyperlinks="0" deleteColumns="0" deleteRows="0" sort="0" autoFilter="0" pivotTables="0"/>
  <pageMargins left="0.51" right="0.51" top="0.51" bottom="0.51" header="0.3" footer="0.3"/>
  <pageSetup orientation="landscape"/>
  <headerFooter>
    <oddHeader>&amp;12&amp;B
Activation Laboratories
Activation Laboratories</oddHeader>
    <oddFooter>&amp;C&amp;"Arial,Normal"Page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9</vt:i4>
      </vt:variant>
      <vt:variant>
        <vt:lpstr>Plages nommées</vt:lpstr>
      </vt:variant>
      <vt:variant>
        <vt:i4>4</vt:i4>
      </vt:variant>
    </vt:vector>
  </HeadingPairs>
  <TitlesOfParts>
    <vt:vector size="13" baseType="lpstr">
      <vt:lpstr>Annexe 1</vt:lpstr>
      <vt:lpstr>Annexe 1.1</vt:lpstr>
      <vt:lpstr>Annexe 1.2</vt:lpstr>
      <vt:lpstr>Annexe 1.3</vt:lpstr>
      <vt:lpstr>Annexe 1.4</vt:lpstr>
      <vt:lpstr>Annexe 1.5</vt:lpstr>
      <vt:lpstr>Annexe 2</vt:lpstr>
      <vt:lpstr>Annexe 3.1</vt:lpstr>
      <vt:lpstr>Annexe 3.2</vt:lpstr>
      <vt:lpstr>'Annexe 2'!Geofiche_31O09_31O10_31O15_AG</vt:lpstr>
      <vt:lpstr>'Annexe 2'!Geofiche_31O09_31O10_31O15_AG_3</vt:lpstr>
      <vt:lpstr>'Annexe 3.1'!Impression_des_titres</vt:lpstr>
      <vt:lpstr>'Annexe 3.2'!Impression_des_titres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Dion, Claude (DSALM)</cp:lastModifiedBy>
  <dcterms:created xsi:type="dcterms:W3CDTF">2023-01-11T15:20:34Z</dcterms:created>
  <dcterms:modified xsi:type="dcterms:W3CDTF">2023-05-31T12:58:05Z</dcterms:modified>
</cp:coreProperties>
</file>